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_de_trabalho"/>
  <mc:AlternateContent xmlns:mc="http://schemas.openxmlformats.org/markup-compatibility/2006">
    <mc:Choice Requires="x15">
      <x15ac:absPath xmlns:x15ac="http://schemas.microsoft.com/office/spreadsheetml/2010/11/ac" url="https://caixa-my.sharepoint.com/personal/c137239_corp_caixa_gov_br/Documents/Documentos/c137239/CIHARPO/Jurídicos/Ata Registro de Preços (1)/2024/202405/"/>
    </mc:Choice>
  </mc:AlternateContent>
  <xr:revisionPtr revIDLastSave="84" documentId="13_ncr:1_{F35EC280-A986-4819-B356-AF8AAE0D0CBA}" xr6:coauthVersionLast="47" xr6:coauthVersionMax="47" xr10:uidLastSave="{221CD8AC-914A-4DBB-84ED-3504B9548384}"/>
  <bookViews>
    <workbookView xWindow="-120" yWindow="-120" windowWidth="24240" windowHeight="13020" tabRatio="877" activeTab="2" xr2:uid="{00000000-000D-0000-FFFF-FFFF00000000}"/>
  </bookViews>
  <sheets>
    <sheet name="SINAPI COMPOS. SINTÉTICO " sheetId="14" r:id="rId1"/>
    <sheet name="SINAPI INSUMOS" sheetId="24" r:id="rId2"/>
    <sheet name="Orç_analítico_Hab" sheetId="7" r:id="rId3"/>
    <sheet name="comp.auxiliares" sheetId="29" r:id="rId4"/>
    <sheet name="Planilha1" sheetId="30" r:id="rId5"/>
  </sheets>
  <definedNames>
    <definedName name="_xlnm._FilterDatabase" localSheetId="0" hidden="1">'SINAPI COMPOS. SINTÉTICO '!$A$5:$O$6</definedName>
    <definedName name="_xlnm._FilterDatabase" localSheetId="1" hidden="1">'SINAPI INSUMOS'!$A$7:$E$5087</definedName>
    <definedName name="_xlnm.Print_Area" localSheetId="3">'comp.auxiliares'!$A$1:$J$121</definedName>
    <definedName name="_xlnm.Print_Area" localSheetId="2">Orç_analítico_Hab!$B$1:$P$615</definedName>
    <definedName name="INFRA">#REF!</definedName>
    <definedName name="MCMV">#REF!</definedName>
    <definedName name="módulo">#REF!</definedName>
    <definedName name="programa">#REF!</definedName>
    <definedName name="_xlnm.Print_Titles" localSheetId="3">'comp.auxiliares'!$1:$3</definedName>
    <definedName name="_xlnm.Print_Titles" localSheetId="2">Orç_analítico_Hab!$1:$4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431" i="7" l="1"/>
  <c r="W558" i="7"/>
  <c r="V558" i="7"/>
  <c r="W520" i="7"/>
  <c r="V520" i="7"/>
  <c r="W517" i="7"/>
  <c r="V517" i="7"/>
  <c r="W516" i="7"/>
  <c r="V516" i="7"/>
  <c r="W486" i="7"/>
  <c r="V486" i="7"/>
  <c r="W462" i="7"/>
  <c r="V462" i="7"/>
  <c r="W458" i="7"/>
  <c r="V458" i="7"/>
  <c r="W426" i="7"/>
  <c r="V426" i="7"/>
  <c r="W425" i="7"/>
  <c r="V425" i="7"/>
  <c r="W421" i="7"/>
  <c r="V421" i="7"/>
  <c r="W411" i="7"/>
  <c r="V411" i="7"/>
  <c r="W410" i="7"/>
  <c r="V410" i="7"/>
  <c r="W395" i="7"/>
  <c r="V395" i="7"/>
  <c r="W385" i="7"/>
  <c r="V385" i="7"/>
  <c r="W375" i="7"/>
  <c r="V375" i="7"/>
  <c r="W351" i="7"/>
  <c r="V351" i="7"/>
  <c r="W348" i="7"/>
  <c r="V348" i="7"/>
  <c r="W327" i="7"/>
  <c r="V327" i="7"/>
  <c r="W318" i="7"/>
  <c r="V318" i="7"/>
  <c r="W317" i="7"/>
  <c r="V317" i="7"/>
  <c r="W309" i="7"/>
  <c r="V309" i="7"/>
  <c r="W307" i="7"/>
  <c r="V307" i="7"/>
  <c r="W297" i="7"/>
  <c r="V297" i="7"/>
  <c r="W234" i="7"/>
  <c r="V234" i="7"/>
  <c r="W224" i="7"/>
  <c r="V224" i="7"/>
  <c r="W213" i="7"/>
  <c r="V213" i="7"/>
  <c r="W178" i="7"/>
  <c r="V178" i="7"/>
  <c r="W173" i="7"/>
  <c r="V173" i="7"/>
  <c r="W168" i="7"/>
  <c r="V168" i="7"/>
  <c r="W162" i="7"/>
  <c r="V162" i="7"/>
  <c r="W156" i="7"/>
  <c r="V156" i="7"/>
  <c r="W151" i="7"/>
  <c r="V151" i="7"/>
  <c r="W149" i="7"/>
  <c r="V149" i="7"/>
  <c r="W147" i="7"/>
  <c r="V147" i="7"/>
  <c r="W146" i="7"/>
  <c r="V146" i="7"/>
  <c r="W145" i="7"/>
  <c r="V145" i="7"/>
  <c r="W140" i="7"/>
  <c r="V140" i="7"/>
  <c r="W135" i="7"/>
  <c r="V135" i="7"/>
  <c r="W124" i="7"/>
  <c r="V124" i="7"/>
  <c r="W123" i="7"/>
  <c r="V123" i="7"/>
  <c r="W116" i="7"/>
  <c r="V116" i="7"/>
  <c r="W101" i="7"/>
  <c r="V101" i="7"/>
  <c r="W65" i="7"/>
  <c r="V65" i="7"/>
  <c r="W56" i="7"/>
  <c r="V56" i="7"/>
  <c r="W55" i="7"/>
  <c r="V55" i="7"/>
  <c r="W54" i="7"/>
  <c r="V54" i="7"/>
  <c r="W53" i="7"/>
  <c r="V53" i="7"/>
  <c r="W29" i="7"/>
  <c r="V29" i="7"/>
  <c r="W20" i="7"/>
  <c r="V20" i="7"/>
  <c r="W16" i="7"/>
  <c r="W12" i="7"/>
  <c r="V12" i="7"/>
  <c r="W11" i="7"/>
  <c r="M245" i="7" l="1"/>
  <c r="N245" i="7" s="1"/>
  <c r="P245" i="7"/>
  <c r="M244" i="7"/>
  <c r="N244" i="7" s="1"/>
  <c r="P244" i="7"/>
  <c r="P342" i="7"/>
  <c r="M342" i="7"/>
  <c r="N342" i="7" s="1"/>
  <c r="P15" i="7" l="1"/>
  <c r="M15" i="7"/>
  <c r="M278" i="7"/>
  <c r="N278" i="7" s="1"/>
  <c r="P278" i="7"/>
  <c r="P346" i="7"/>
  <c r="M346" i="7"/>
  <c r="N346" i="7" s="1"/>
  <c r="P345" i="7"/>
  <c r="M345" i="7"/>
  <c r="N345" i="7" s="1"/>
  <c r="W15" i="7" l="1"/>
  <c r="V15" i="7"/>
  <c r="N15" i="7"/>
  <c r="M212" i="7"/>
  <c r="N212" i="7" s="1"/>
  <c r="P212" i="7"/>
  <c r="P262" i="7" l="1"/>
  <c r="M262" i="7"/>
  <c r="P264" i="7"/>
  <c r="M264" i="7"/>
  <c r="N264" i="7" s="1"/>
  <c r="W262" i="7" l="1"/>
  <c r="V262" i="7"/>
  <c r="N262" i="7"/>
  <c r="E70" i="29"/>
  <c r="E62" i="29"/>
  <c r="E54" i="29"/>
  <c r="P430" i="7"/>
  <c r="P431" i="7"/>
  <c r="W430" i="7"/>
  <c r="N430" i="7" l="1"/>
  <c r="N431" i="7"/>
  <c r="H56" i="29"/>
  <c r="N327" i="7"/>
  <c r="M240" i="7"/>
  <c r="W240" i="7" s="1"/>
  <c r="M241" i="7"/>
  <c r="W241" i="7" s="1"/>
  <c r="N240" i="7" l="1"/>
  <c r="N241" i="7"/>
  <c r="M239" i="7"/>
  <c r="W239" i="7" s="1"/>
  <c r="P241" i="7"/>
  <c r="P240" i="7"/>
  <c r="P239" i="7"/>
  <c r="N239" i="7" l="1"/>
  <c r="N16" i="7"/>
  <c r="N11" i="7"/>
  <c r="M28" i="7"/>
  <c r="P28" i="7"/>
  <c r="M27" i="7"/>
  <c r="W27" i="7" s="1"/>
  <c r="P27" i="7"/>
  <c r="M268" i="7"/>
  <c r="W268" i="7" s="1"/>
  <c r="P268" i="7"/>
  <c r="M394" i="7"/>
  <c r="W394" i="7" s="1"/>
  <c r="P394" i="7"/>
  <c r="M393" i="7"/>
  <c r="W393" i="7" s="1"/>
  <c r="P393" i="7"/>
  <c r="W28" i="7" l="1"/>
  <c r="V28" i="7"/>
  <c r="N393" i="7"/>
  <c r="N28" i="7"/>
  <c r="N268" i="7"/>
  <c r="N394" i="7"/>
  <c r="N27" i="7"/>
  <c r="P398" i="7"/>
  <c r="P399" i="7"/>
  <c r="P400" i="7"/>
  <c r="M400" i="7"/>
  <c r="H117" i="29"/>
  <c r="I117" i="29" s="1"/>
  <c r="H116" i="29"/>
  <c r="I116" i="29" s="1"/>
  <c r="H115" i="29"/>
  <c r="I115" i="29" s="1"/>
  <c r="H114" i="29"/>
  <c r="I114" i="29" s="1"/>
  <c r="W400" i="7" l="1"/>
  <c r="V400" i="7"/>
  <c r="N400" i="7"/>
  <c r="I118" i="29"/>
  <c r="M409" i="7" s="1"/>
  <c r="L320" i="7"/>
  <c r="L321" i="7"/>
  <c r="L322" i="7"/>
  <c r="L323" i="7"/>
  <c r="L324" i="7"/>
  <c r="L319" i="7"/>
  <c r="K320" i="7"/>
  <c r="K321" i="7"/>
  <c r="K322" i="7"/>
  <c r="K323" i="7"/>
  <c r="K324" i="7"/>
  <c r="K325" i="7"/>
  <c r="K319" i="7"/>
  <c r="C320" i="7"/>
  <c r="C321" i="7"/>
  <c r="C322" i="7"/>
  <c r="C323" i="7"/>
  <c r="C324" i="7"/>
  <c r="C325" i="7"/>
  <c r="C319" i="7"/>
  <c r="M41" i="7"/>
  <c r="P41" i="7"/>
  <c r="M216" i="7"/>
  <c r="P216" i="7"/>
  <c r="M306" i="7"/>
  <c r="P306" i="7"/>
  <c r="P305" i="7"/>
  <c r="M305" i="7"/>
  <c r="M93" i="7"/>
  <c r="W305" i="7" l="1"/>
  <c r="V305" i="7"/>
  <c r="V306" i="7"/>
  <c r="W306" i="7"/>
  <c r="W93" i="7"/>
  <c r="V93" i="7"/>
  <c r="W409" i="7"/>
  <c r="V409" i="7"/>
  <c r="V216" i="7"/>
  <c r="W216" i="7"/>
  <c r="W41" i="7"/>
  <c r="V41" i="7"/>
  <c r="N93" i="7"/>
  <c r="N305" i="7"/>
  <c r="N41" i="7"/>
  <c r="N409" i="7"/>
  <c r="N216" i="7"/>
  <c r="N306" i="7"/>
  <c r="I103" i="29"/>
  <c r="I104" i="29" s="1"/>
  <c r="I102" i="29" s="1"/>
  <c r="I109" i="29"/>
  <c r="I108" i="29"/>
  <c r="M50" i="7" l="1"/>
  <c r="I110" i="29"/>
  <c r="P52" i="7"/>
  <c r="M52" i="7"/>
  <c r="P43" i="7"/>
  <c r="P44" i="7"/>
  <c r="P45" i="7"/>
  <c r="P46" i="7"/>
  <c r="P47" i="7"/>
  <c r="P48" i="7"/>
  <c r="P49" i="7"/>
  <c r="M43" i="7"/>
  <c r="M44" i="7"/>
  <c r="M45" i="7"/>
  <c r="M46" i="7"/>
  <c r="M47" i="7"/>
  <c r="M48" i="7"/>
  <c r="M49" i="7"/>
  <c r="N12" i="7"/>
  <c r="W52" i="7" l="1"/>
  <c r="V52" i="7"/>
  <c r="W47" i="7"/>
  <c r="V47" i="7"/>
  <c r="W49" i="7"/>
  <c r="V49" i="7"/>
  <c r="W43" i="7"/>
  <c r="V43" i="7"/>
  <c r="W48" i="7"/>
  <c r="V48" i="7"/>
  <c r="W46" i="7"/>
  <c r="V46" i="7"/>
  <c r="V45" i="7"/>
  <c r="W45" i="7"/>
  <c r="V44" i="7"/>
  <c r="W44" i="7"/>
  <c r="W50" i="7"/>
  <c r="V50" i="7"/>
  <c r="N43" i="7"/>
  <c r="N52" i="7"/>
  <c r="N45" i="7"/>
  <c r="N47" i="7"/>
  <c r="N46" i="7"/>
  <c r="N49" i="7"/>
  <c r="N48" i="7"/>
  <c r="N44" i="7"/>
  <c r="N50" i="7"/>
  <c r="I107" i="29"/>
  <c r="M51" i="7"/>
  <c r="P529" i="7"/>
  <c r="P530" i="7"/>
  <c r="P531" i="7"/>
  <c r="M529" i="7"/>
  <c r="M530" i="7"/>
  <c r="M531" i="7"/>
  <c r="P466" i="7"/>
  <c r="P467" i="7"/>
  <c r="M466" i="7"/>
  <c r="M467" i="7"/>
  <c r="P519" i="7"/>
  <c r="P518" i="7"/>
  <c r="M519" i="7"/>
  <c r="M518" i="7"/>
  <c r="P471" i="7"/>
  <c r="P472" i="7"/>
  <c r="P473" i="7"/>
  <c r="P474" i="7"/>
  <c r="P475" i="7"/>
  <c r="P476" i="7"/>
  <c r="P477" i="7"/>
  <c r="P478" i="7"/>
  <c r="P479" i="7"/>
  <c r="P480" i="7"/>
  <c r="P481" i="7"/>
  <c r="P482" i="7"/>
  <c r="P483" i="7"/>
  <c r="P484" i="7"/>
  <c r="P485" i="7"/>
  <c r="M472" i="7"/>
  <c r="M473" i="7"/>
  <c r="M474" i="7"/>
  <c r="M475" i="7"/>
  <c r="M476" i="7"/>
  <c r="M477" i="7"/>
  <c r="M478" i="7"/>
  <c r="M479" i="7"/>
  <c r="M480" i="7"/>
  <c r="M481" i="7"/>
  <c r="M482" i="7"/>
  <c r="M483" i="7"/>
  <c r="M484" i="7"/>
  <c r="M485" i="7"/>
  <c r="P445" i="7"/>
  <c r="P446" i="7"/>
  <c r="P447" i="7"/>
  <c r="P448" i="7"/>
  <c r="P449" i="7"/>
  <c r="P450" i="7"/>
  <c r="P451" i="7"/>
  <c r="P452" i="7"/>
  <c r="P453" i="7"/>
  <c r="M445" i="7"/>
  <c r="M446" i="7"/>
  <c r="M447" i="7"/>
  <c r="M448" i="7"/>
  <c r="M449" i="7"/>
  <c r="M450" i="7"/>
  <c r="M451" i="7"/>
  <c r="M452" i="7"/>
  <c r="M453" i="7"/>
  <c r="P437" i="7"/>
  <c r="P438" i="7"/>
  <c r="P439" i="7"/>
  <c r="M437" i="7"/>
  <c r="M438" i="7"/>
  <c r="M439" i="7"/>
  <c r="P242" i="7"/>
  <c r="P243" i="7"/>
  <c r="P246" i="7"/>
  <c r="P413" i="7"/>
  <c r="M413" i="7"/>
  <c r="M398" i="7"/>
  <c r="M399" i="7"/>
  <c r="M242" i="7"/>
  <c r="M243" i="7"/>
  <c r="M246" i="7"/>
  <c r="P211" i="7"/>
  <c r="M211" i="7"/>
  <c r="P133" i="7"/>
  <c r="P134" i="7"/>
  <c r="M133" i="7"/>
  <c r="P98" i="7"/>
  <c r="P99" i="7"/>
  <c r="P100" i="7"/>
  <c r="M98" i="7"/>
  <c r="M99" i="7"/>
  <c r="M100" i="7"/>
  <c r="P86" i="7"/>
  <c r="M86" i="7"/>
  <c r="P81" i="7"/>
  <c r="P82" i="7"/>
  <c r="P83" i="7"/>
  <c r="M81" i="7"/>
  <c r="M82" i="7"/>
  <c r="M83" i="7"/>
  <c r="P69" i="7"/>
  <c r="P70" i="7"/>
  <c r="P71" i="7"/>
  <c r="P72" i="7"/>
  <c r="P73" i="7"/>
  <c r="M69" i="7"/>
  <c r="M70" i="7"/>
  <c r="M71" i="7"/>
  <c r="M72" i="7"/>
  <c r="M73" i="7"/>
  <c r="W70" i="7" l="1"/>
  <c r="V70" i="7"/>
  <c r="W439" i="7"/>
  <c r="V439" i="7"/>
  <c r="W447" i="7"/>
  <c r="V447" i="7"/>
  <c r="W485" i="7"/>
  <c r="V485" i="7"/>
  <c r="W473" i="7"/>
  <c r="V473" i="7"/>
  <c r="V446" i="7"/>
  <c r="W446" i="7"/>
  <c r="V472" i="7"/>
  <c r="W472" i="7"/>
  <c r="W531" i="7"/>
  <c r="V531" i="7"/>
  <c r="W437" i="7"/>
  <c r="V437" i="7"/>
  <c r="W530" i="7"/>
  <c r="V530" i="7"/>
  <c r="W243" i="7"/>
  <c r="V243" i="7"/>
  <c r="V399" i="7"/>
  <c r="W399" i="7"/>
  <c r="W480" i="7"/>
  <c r="V480" i="7"/>
  <c r="W518" i="7"/>
  <c r="V518" i="7"/>
  <c r="W398" i="7"/>
  <c r="V398" i="7"/>
  <c r="W453" i="7"/>
  <c r="V453" i="7"/>
  <c r="W479" i="7"/>
  <c r="V479" i="7"/>
  <c r="W519" i="7"/>
  <c r="V519" i="7"/>
  <c r="W438" i="7"/>
  <c r="V438" i="7"/>
  <c r="W483" i="7"/>
  <c r="V483" i="7"/>
  <c r="W99" i="7"/>
  <c r="V99" i="7"/>
  <c r="W98" i="7"/>
  <c r="V98" i="7"/>
  <c r="W413" i="7"/>
  <c r="V413" i="7"/>
  <c r="W452" i="7"/>
  <c r="V452" i="7"/>
  <c r="V478" i="7"/>
  <c r="W478" i="7"/>
  <c r="V51" i="7"/>
  <c r="W51" i="7"/>
  <c r="V484" i="7"/>
  <c r="W484" i="7"/>
  <c r="W529" i="7"/>
  <c r="V529" i="7"/>
  <c r="W83" i="7"/>
  <c r="V83" i="7"/>
  <c r="W82" i="7"/>
  <c r="V82" i="7"/>
  <c r="W451" i="7"/>
  <c r="V451" i="7"/>
  <c r="W477" i="7"/>
  <c r="V477" i="7"/>
  <c r="W211" i="7"/>
  <c r="V211" i="7"/>
  <c r="W69" i="7"/>
  <c r="V69" i="7"/>
  <c r="V445" i="7"/>
  <c r="W445" i="7"/>
  <c r="W100" i="7"/>
  <c r="V100" i="7"/>
  <c r="V81" i="7"/>
  <c r="W81" i="7"/>
  <c r="W450" i="7"/>
  <c r="V450" i="7"/>
  <c r="V476" i="7"/>
  <c r="W476" i="7"/>
  <c r="W467" i="7"/>
  <c r="V467" i="7"/>
  <c r="W86" i="7"/>
  <c r="V86" i="7"/>
  <c r="V246" i="7"/>
  <c r="W246" i="7"/>
  <c r="W482" i="7"/>
  <c r="V482" i="7"/>
  <c r="V73" i="7"/>
  <c r="W73" i="7"/>
  <c r="W449" i="7"/>
  <c r="V449" i="7"/>
  <c r="W475" i="7"/>
  <c r="V475" i="7"/>
  <c r="V466" i="7"/>
  <c r="W466" i="7"/>
  <c r="W481" i="7"/>
  <c r="V481" i="7"/>
  <c r="W133" i="7"/>
  <c r="V133" i="7"/>
  <c r="W72" i="7"/>
  <c r="V72" i="7"/>
  <c r="W71" i="7"/>
  <c r="V71" i="7"/>
  <c r="V448" i="7"/>
  <c r="W448" i="7"/>
  <c r="W474" i="7"/>
  <c r="V474" i="7"/>
  <c r="V242" i="7"/>
  <c r="W242" i="7"/>
  <c r="N437" i="7"/>
  <c r="N71" i="7"/>
  <c r="N83" i="7"/>
  <c r="N86" i="7"/>
  <c r="N98" i="7"/>
  <c r="N133" i="7"/>
  <c r="N211" i="7"/>
  <c r="N450" i="7"/>
  <c r="N446" i="7"/>
  <c r="N484" i="7"/>
  <c r="N480" i="7"/>
  <c r="N476" i="7"/>
  <c r="N472" i="7"/>
  <c r="N466" i="7"/>
  <c r="N529" i="7"/>
  <c r="N51" i="7"/>
  <c r="N70" i="7"/>
  <c r="N82" i="7"/>
  <c r="N242" i="7"/>
  <c r="N399" i="7"/>
  <c r="N439" i="7"/>
  <c r="N453" i="7"/>
  <c r="N449" i="7"/>
  <c r="N445" i="7"/>
  <c r="N483" i="7"/>
  <c r="N479" i="7"/>
  <c r="N475" i="7"/>
  <c r="N518" i="7"/>
  <c r="N100" i="7"/>
  <c r="N246" i="7"/>
  <c r="N398" i="7"/>
  <c r="N438" i="7"/>
  <c r="N452" i="7"/>
  <c r="N448" i="7"/>
  <c r="N482" i="7"/>
  <c r="N478" i="7"/>
  <c r="N474" i="7"/>
  <c r="N519" i="7"/>
  <c r="N531" i="7"/>
  <c r="N73" i="7"/>
  <c r="N69" i="7"/>
  <c r="N81" i="7"/>
  <c r="N72" i="7"/>
  <c r="N99" i="7"/>
  <c r="N243" i="7"/>
  <c r="N413" i="7"/>
  <c r="N451" i="7"/>
  <c r="N447" i="7"/>
  <c r="N485" i="7"/>
  <c r="N481" i="7"/>
  <c r="N477" i="7"/>
  <c r="N473" i="7"/>
  <c r="N467" i="7"/>
  <c r="N530" i="7"/>
  <c r="P26" i="7"/>
  <c r="P25" i="7"/>
  <c r="P24" i="7"/>
  <c r="P23" i="7"/>
  <c r="P22" i="7"/>
  <c r="P21" i="7"/>
  <c r="M22" i="7"/>
  <c r="M23" i="7"/>
  <c r="M24" i="7"/>
  <c r="M25" i="7"/>
  <c r="M26" i="7"/>
  <c r="M21" i="7"/>
  <c r="P549" i="7"/>
  <c r="P548" i="7"/>
  <c r="P547" i="7"/>
  <c r="P546" i="7"/>
  <c r="P515" i="7"/>
  <c r="P514" i="7"/>
  <c r="P513" i="7"/>
  <c r="P512" i="7"/>
  <c r="P511" i="7"/>
  <c r="P510" i="7"/>
  <c r="P509" i="7"/>
  <c r="P508" i="7"/>
  <c r="P507" i="7"/>
  <c r="P506" i="7"/>
  <c r="P505" i="7"/>
  <c r="P504" i="7"/>
  <c r="P503" i="7"/>
  <c r="P502" i="7"/>
  <c r="P501" i="7"/>
  <c r="P500" i="7"/>
  <c r="P499" i="7"/>
  <c r="P498" i="7"/>
  <c r="P497" i="7"/>
  <c r="P496" i="7"/>
  <c r="P495" i="7"/>
  <c r="P494" i="7"/>
  <c r="P493" i="7"/>
  <c r="P492" i="7"/>
  <c r="P491" i="7"/>
  <c r="P490" i="7"/>
  <c r="P489" i="7"/>
  <c r="P488" i="7"/>
  <c r="P384" i="7"/>
  <c r="P383" i="7"/>
  <c r="P382" i="7"/>
  <c r="P374" i="7"/>
  <c r="P373" i="7"/>
  <c r="P372" i="7"/>
  <c r="P255" i="7"/>
  <c r="P254" i="7"/>
  <c r="P97" i="7"/>
  <c r="P96" i="7"/>
  <c r="P95" i="7"/>
  <c r="P19" i="7"/>
  <c r="P18" i="7"/>
  <c r="M571" i="7"/>
  <c r="P571" i="7"/>
  <c r="V21" i="7" l="1"/>
  <c r="W21" i="7"/>
  <c r="W26" i="7"/>
  <c r="V26" i="7"/>
  <c r="W25" i="7"/>
  <c r="V25" i="7"/>
  <c r="W24" i="7"/>
  <c r="V24" i="7"/>
  <c r="W23" i="7"/>
  <c r="V23" i="7"/>
  <c r="W571" i="7"/>
  <c r="V571" i="7"/>
  <c r="W22" i="7"/>
  <c r="V22" i="7"/>
  <c r="N25" i="7"/>
  <c r="N24" i="7"/>
  <c r="N571" i="7"/>
  <c r="N21" i="7"/>
  <c r="N23" i="7"/>
  <c r="N26" i="7"/>
  <c r="N22" i="7"/>
  <c r="G83" i="29"/>
  <c r="H45" i="29"/>
  <c r="H53" i="29" s="1"/>
  <c r="H61" i="29" s="1"/>
  <c r="H69" i="29" s="1"/>
  <c r="H39" i="29"/>
  <c r="M372" i="7" l="1"/>
  <c r="M373" i="7"/>
  <c r="M374" i="7"/>
  <c r="M382" i="7"/>
  <c r="M383" i="7"/>
  <c r="M384" i="7"/>
  <c r="M547" i="7"/>
  <c r="M548" i="7"/>
  <c r="M549" i="7"/>
  <c r="M546" i="7"/>
  <c r="M512" i="7"/>
  <c r="M513" i="7"/>
  <c r="M514" i="7"/>
  <c r="M515" i="7"/>
  <c r="M508" i="7"/>
  <c r="M509" i="7"/>
  <c r="M510" i="7"/>
  <c r="M511" i="7"/>
  <c r="M496" i="7"/>
  <c r="M497" i="7"/>
  <c r="M498" i="7"/>
  <c r="M499" i="7"/>
  <c r="M500" i="7"/>
  <c r="M501" i="7"/>
  <c r="M502" i="7"/>
  <c r="M503" i="7"/>
  <c r="M504" i="7"/>
  <c r="M505" i="7"/>
  <c r="M506" i="7"/>
  <c r="M507" i="7"/>
  <c r="M495" i="7"/>
  <c r="M494" i="7"/>
  <c r="M493" i="7"/>
  <c r="M492" i="7"/>
  <c r="M491" i="7"/>
  <c r="M490" i="7"/>
  <c r="M489" i="7"/>
  <c r="M488" i="7"/>
  <c r="M255" i="7"/>
  <c r="M254" i="7"/>
  <c r="W512" i="7" l="1"/>
  <c r="V512" i="7"/>
  <c r="W547" i="7"/>
  <c r="V547" i="7"/>
  <c r="W501" i="7"/>
  <c r="V501" i="7"/>
  <c r="W491" i="7"/>
  <c r="V491" i="7"/>
  <c r="W499" i="7"/>
  <c r="V499" i="7"/>
  <c r="W498" i="7"/>
  <c r="V498" i="7"/>
  <c r="W548" i="7"/>
  <c r="V548" i="7"/>
  <c r="W384" i="7"/>
  <c r="V384" i="7"/>
  <c r="W383" i="7"/>
  <c r="V383" i="7"/>
  <c r="W382" i="7"/>
  <c r="V382" i="7"/>
  <c r="V374" i="7"/>
  <c r="W374" i="7"/>
  <c r="W373" i="7"/>
  <c r="V373" i="7"/>
  <c r="V490" i="7"/>
  <c r="W490" i="7"/>
  <c r="W513" i="7"/>
  <c r="V513" i="7"/>
  <c r="W500" i="7"/>
  <c r="V500" i="7"/>
  <c r="W492" i="7"/>
  <c r="V492" i="7"/>
  <c r="W546" i="7"/>
  <c r="V546" i="7"/>
  <c r="V493" i="7"/>
  <c r="W493" i="7"/>
  <c r="W549" i="7"/>
  <c r="V549" i="7"/>
  <c r="W494" i="7"/>
  <c r="V494" i="7"/>
  <c r="W497" i="7"/>
  <c r="V497" i="7"/>
  <c r="W495" i="7"/>
  <c r="V495" i="7"/>
  <c r="V496" i="7"/>
  <c r="W496" i="7"/>
  <c r="W507" i="7"/>
  <c r="V507" i="7"/>
  <c r="W511" i="7"/>
  <c r="V511" i="7"/>
  <c r="W506" i="7"/>
  <c r="V506" i="7"/>
  <c r="W510" i="7"/>
  <c r="V510" i="7"/>
  <c r="W254" i="7"/>
  <c r="V254" i="7"/>
  <c r="V505" i="7"/>
  <c r="W505" i="7"/>
  <c r="W509" i="7"/>
  <c r="V509" i="7"/>
  <c r="W255" i="7"/>
  <c r="V255" i="7"/>
  <c r="W504" i="7"/>
  <c r="V504" i="7"/>
  <c r="V508" i="7"/>
  <c r="W508" i="7"/>
  <c r="W488" i="7"/>
  <c r="V488" i="7"/>
  <c r="W503" i="7"/>
  <c r="V503" i="7"/>
  <c r="W515" i="7"/>
  <c r="V515" i="7"/>
  <c r="W489" i="7"/>
  <c r="V489" i="7"/>
  <c r="V502" i="7"/>
  <c r="W502" i="7"/>
  <c r="V514" i="7"/>
  <c r="W514" i="7"/>
  <c r="W372" i="7"/>
  <c r="V372" i="7"/>
  <c r="N488" i="7"/>
  <c r="N503" i="7"/>
  <c r="N547" i="7"/>
  <c r="N374" i="7"/>
  <c r="N489" i="7"/>
  <c r="N493" i="7"/>
  <c r="N506" i="7"/>
  <c r="N502" i="7"/>
  <c r="N498" i="7"/>
  <c r="N510" i="7"/>
  <c r="N515" i="7"/>
  <c r="N546" i="7"/>
  <c r="N384" i="7"/>
  <c r="N373" i="7"/>
  <c r="N492" i="7"/>
  <c r="N499" i="7"/>
  <c r="N512" i="7"/>
  <c r="N254" i="7"/>
  <c r="N490" i="7"/>
  <c r="N494" i="7"/>
  <c r="N505" i="7"/>
  <c r="N501" i="7"/>
  <c r="N497" i="7"/>
  <c r="N509" i="7"/>
  <c r="N514" i="7"/>
  <c r="N549" i="7"/>
  <c r="N383" i="7"/>
  <c r="N372" i="7"/>
  <c r="N507" i="7"/>
  <c r="N511" i="7"/>
  <c r="N255" i="7"/>
  <c r="N491" i="7"/>
  <c r="N495" i="7"/>
  <c r="N504" i="7"/>
  <c r="N500" i="7"/>
  <c r="N496" i="7"/>
  <c r="N508" i="7"/>
  <c r="N513" i="7"/>
  <c r="N548" i="7"/>
  <c r="N382" i="7"/>
  <c r="M40" i="7"/>
  <c r="M42" i="7"/>
  <c r="M19" i="7"/>
  <c r="M18" i="7"/>
  <c r="M96" i="7"/>
  <c r="M97" i="7"/>
  <c r="M95" i="7"/>
  <c r="M405" i="7"/>
  <c r="P405" i="7"/>
  <c r="M215" i="7"/>
  <c r="P215" i="7"/>
  <c r="W215" i="7" l="1"/>
  <c r="V215" i="7"/>
  <c r="V405" i="7"/>
  <c r="W405" i="7"/>
  <c r="W97" i="7"/>
  <c r="V97" i="7"/>
  <c r="W96" i="7"/>
  <c r="V96" i="7"/>
  <c r="V95" i="7"/>
  <c r="W95" i="7"/>
  <c r="W18" i="7"/>
  <c r="V18" i="7"/>
  <c r="W42" i="7"/>
  <c r="V42" i="7"/>
  <c r="W19" i="7"/>
  <c r="V19" i="7"/>
  <c r="W40" i="7"/>
  <c r="V40" i="7"/>
  <c r="N405" i="7"/>
  <c r="N95" i="7"/>
  <c r="N97" i="7"/>
  <c r="N96" i="7"/>
  <c r="N215" i="7"/>
  <c r="N18" i="7"/>
  <c r="N42" i="7"/>
  <c r="N19" i="7"/>
  <c r="N40" i="7"/>
  <c r="P42" i="7"/>
  <c r="P40" i="7"/>
  <c r="M583" i="7" l="1"/>
  <c r="M377" i="7"/>
  <c r="P377" i="7"/>
  <c r="M378" i="7"/>
  <c r="P378" i="7"/>
  <c r="M379" i="7"/>
  <c r="P379" i="7"/>
  <c r="M380" i="7"/>
  <c r="P380" i="7"/>
  <c r="M381" i="7"/>
  <c r="P381" i="7"/>
  <c r="M386" i="7"/>
  <c r="P386" i="7"/>
  <c r="V386" i="7" l="1"/>
  <c r="W386" i="7"/>
  <c r="W381" i="7"/>
  <c r="V381" i="7"/>
  <c r="V380" i="7"/>
  <c r="W380" i="7"/>
  <c r="W379" i="7"/>
  <c r="V379" i="7"/>
  <c r="W378" i="7"/>
  <c r="V378" i="7"/>
  <c r="V377" i="7"/>
  <c r="W377" i="7"/>
  <c r="W583" i="7"/>
  <c r="V583" i="7"/>
  <c r="N386" i="7"/>
  <c r="N381" i="7"/>
  <c r="N380" i="7"/>
  <c r="N379" i="7"/>
  <c r="N378" i="7"/>
  <c r="N377" i="7"/>
  <c r="M193" i="7" l="1"/>
  <c r="P193" i="7"/>
  <c r="P148" i="7"/>
  <c r="M148" i="7"/>
  <c r="W148" i="7" l="1"/>
  <c r="V148" i="7"/>
  <c r="W193" i="7"/>
  <c r="V193" i="7"/>
  <c r="N148" i="7"/>
  <c r="N193" i="7"/>
  <c r="M128" i="7" l="1"/>
  <c r="P17" i="7"/>
  <c r="P14" i="7"/>
  <c r="P13" i="7"/>
  <c r="P10" i="7"/>
  <c r="P9" i="7"/>
  <c r="P8" i="7"/>
  <c r="P7" i="7"/>
  <c r="P6" i="7"/>
  <c r="P593" i="7"/>
  <c r="P592" i="7"/>
  <c r="P591" i="7"/>
  <c r="P590" i="7"/>
  <c r="P589" i="7"/>
  <c r="P588" i="7"/>
  <c r="P587" i="7"/>
  <c r="P586" i="7"/>
  <c r="P585" i="7"/>
  <c r="P584" i="7"/>
  <c r="P581" i="7"/>
  <c r="P580" i="7"/>
  <c r="P579" i="7"/>
  <c r="P578" i="7"/>
  <c r="P577" i="7"/>
  <c r="P576" i="7"/>
  <c r="P575" i="7"/>
  <c r="P574" i="7"/>
  <c r="P573" i="7"/>
  <c r="P572" i="7"/>
  <c r="P570" i="7"/>
  <c r="P569" i="7"/>
  <c r="P568" i="7"/>
  <c r="P567" i="7"/>
  <c r="P566" i="7"/>
  <c r="P565" i="7"/>
  <c r="P564" i="7"/>
  <c r="P563" i="7"/>
  <c r="P562" i="7"/>
  <c r="P561" i="7"/>
  <c r="P560" i="7"/>
  <c r="P559" i="7"/>
  <c r="P557" i="7"/>
  <c r="P556" i="7"/>
  <c r="P555" i="7"/>
  <c r="P554" i="7"/>
  <c r="P553" i="7"/>
  <c r="P552" i="7"/>
  <c r="P551" i="7"/>
  <c r="P550" i="7"/>
  <c r="P545" i="7"/>
  <c r="P544" i="7"/>
  <c r="P543" i="7"/>
  <c r="P542" i="7"/>
  <c r="P541" i="7"/>
  <c r="P540" i="7"/>
  <c r="P539" i="7"/>
  <c r="P538" i="7"/>
  <c r="P537" i="7"/>
  <c r="P536" i="7"/>
  <c r="P535" i="7"/>
  <c r="P534" i="7"/>
  <c r="P533" i="7"/>
  <c r="P532" i="7"/>
  <c r="P528" i="7"/>
  <c r="P527" i="7"/>
  <c r="P526" i="7"/>
  <c r="P525" i="7"/>
  <c r="P524" i="7"/>
  <c r="P523" i="7"/>
  <c r="P522" i="7"/>
  <c r="P521" i="7"/>
  <c r="P487" i="7"/>
  <c r="P470" i="7"/>
  <c r="P469" i="7"/>
  <c r="P468" i="7"/>
  <c r="P465" i="7"/>
  <c r="P464" i="7"/>
  <c r="P463" i="7"/>
  <c r="P461" i="7"/>
  <c r="P460" i="7"/>
  <c r="P459" i="7"/>
  <c r="P457" i="7"/>
  <c r="P456" i="7"/>
  <c r="P455" i="7"/>
  <c r="P454" i="7"/>
  <c r="P444" i="7"/>
  <c r="P443" i="7"/>
  <c r="P442" i="7"/>
  <c r="P441" i="7"/>
  <c r="P440" i="7"/>
  <c r="P436" i="7"/>
  <c r="P435" i="7"/>
  <c r="P434" i="7"/>
  <c r="P433" i="7"/>
  <c r="P432" i="7"/>
  <c r="P429" i="7"/>
  <c r="P428" i="7"/>
  <c r="P427" i="7"/>
  <c r="P424" i="7"/>
  <c r="P423" i="7"/>
  <c r="P422" i="7"/>
  <c r="P420" i="7"/>
  <c r="P419" i="7"/>
  <c r="P418" i="7"/>
  <c r="P417" i="7"/>
  <c r="P416" i="7"/>
  <c r="P415" i="7"/>
  <c r="P414" i="7"/>
  <c r="P412" i="7"/>
  <c r="P408" i="7"/>
  <c r="P407" i="7"/>
  <c r="P406" i="7"/>
  <c r="P404" i="7"/>
  <c r="P403" i="7"/>
  <c r="P402" i="7"/>
  <c r="P401" i="7"/>
  <c r="P397" i="7"/>
  <c r="P396" i="7"/>
  <c r="P392" i="7"/>
  <c r="P391" i="7"/>
  <c r="P390" i="7"/>
  <c r="P389" i="7"/>
  <c r="P388" i="7"/>
  <c r="P387" i="7"/>
  <c r="P376" i="7"/>
  <c r="P371" i="7"/>
  <c r="P370" i="7"/>
  <c r="P369" i="7"/>
  <c r="P368" i="7"/>
  <c r="P367" i="7"/>
  <c r="P366" i="7"/>
  <c r="P365" i="7"/>
  <c r="P364" i="7"/>
  <c r="P363" i="7"/>
  <c r="P362" i="7"/>
  <c r="P359" i="7"/>
  <c r="P358" i="7"/>
  <c r="P357" i="7"/>
  <c r="P356" i="7"/>
  <c r="P355" i="7"/>
  <c r="P354" i="7"/>
  <c r="P353" i="7"/>
  <c r="P352" i="7"/>
  <c r="P350" i="7"/>
  <c r="P349" i="7"/>
  <c r="P341" i="7"/>
  <c r="P340" i="7"/>
  <c r="P339" i="7"/>
  <c r="P338" i="7"/>
  <c r="P337" i="7"/>
  <c r="P336" i="7"/>
  <c r="P335" i="7"/>
  <c r="P334" i="7"/>
  <c r="P333" i="7"/>
  <c r="P332" i="7"/>
  <c r="P329" i="7"/>
  <c r="P328" i="7"/>
  <c r="P326" i="7"/>
  <c r="P318" i="7"/>
  <c r="P316" i="7"/>
  <c r="P325" i="7" s="1"/>
  <c r="P315" i="7"/>
  <c r="P324" i="7" s="1"/>
  <c r="P314" i="7"/>
  <c r="P323" i="7" s="1"/>
  <c r="P313" i="7"/>
  <c r="P322" i="7" s="1"/>
  <c r="P312" i="7"/>
  <c r="P321" i="7" s="1"/>
  <c r="P311" i="7"/>
  <c r="P320" i="7" s="1"/>
  <c r="P310" i="7"/>
  <c r="P319" i="7" s="1"/>
  <c r="P304" i="7"/>
  <c r="P309" i="7"/>
  <c r="P308" i="7"/>
  <c r="P303" i="7"/>
  <c r="P302" i="7"/>
  <c r="P301" i="7"/>
  <c r="P300" i="7"/>
  <c r="P299" i="7"/>
  <c r="P298" i="7"/>
  <c r="P296" i="7"/>
  <c r="P295" i="7"/>
  <c r="P294" i="7"/>
  <c r="P293" i="7"/>
  <c r="P292" i="7"/>
  <c r="P291" i="7"/>
  <c r="P290" i="7"/>
  <c r="P289" i="7"/>
  <c r="P288" i="7"/>
  <c r="P287" i="7"/>
  <c r="P286" i="7"/>
  <c r="P285" i="7"/>
  <c r="P284" i="7"/>
  <c r="P283" i="7"/>
  <c r="P282" i="7"/>
  <c r="P281" i="7"/>
  <c r="P280" i="7"/>
  <c r="P277" i="7"/>
  <c r="P276" i="7"/>
  <c r="P275" i="7"/>
  <c r="P274" i="7"/>
  <c r="P273" i="7"/>
  <c r="P272" i="7"/>
  <c r="P271" i="7"/>
  <c r="P270" i="7"/>
  <c r="P269" i="7"/>
  <c r="P267" i="7"/>
  <c r="P266" i="7"/>
  <c r="P265" i="7"/>
  <c r="P263" i="7"/>
  <c r="P261" i="7"/>
  <c r="P260" i="7"/>
  <c r="P259" i="7"/>
  <c r="P258" i="7"/>
  <c r="P257" i="7"/>
  <c r="P256" i="7"/>
  <c r="P253" i="7"/>
  <c r="P252" i="7"/>
  <c r="P251" i="7"/>
  <c r="P250" i="7"/>
  <c r="P249" i="7"/>
  <c r="P238" i="7"/>
  <c r="P237" i="7"/>
  <c r="P236" i="7"/>
  <c r="P235" i="7"/>
  <c r="P233" i="7"/>
  <c r="P232" i="7"/>
  <c r="P231" i="7"/>
  <c r="P230" i="7"/>
  <c r="P229" i="7"/>
  <c r="P228" i="7"/>
  <c r="P227" i="7"/>
  <c r="P226" i="7"/>
  <c r="P225" i="7"/>
  <c r="P223" i="7"/>
  <c r="P222" i="7"/>
  <c r="P221" i="7"/>
  <c r="P220" i="7"/>
  <c r="P219" i="7"/>
  <c r="P218" i="7"/>
  <c r="P217" i="7"/>
  <c r="P214" i="7"/>
  <c r="P210" i="7"/>
  <c r="P209" i="7"/>
  <c r="P208" i="7"/>
  <c r="P207" i="7"/>
  <c r="P206" i="7"/>
  <c r="P205" i="7"/>
  <c r="P204" i="7"/>
  <c r="P203" i="7"/>
  <c r="P202" i="7"/>
  <c r="P201" i="7"/>
  <c r="P198" i="7"/>
  <c r="P197" i="7"/>
  <c r="P196" i="7"/>
  <c r="P195" i="7"/>
  <c r="P194" i="7"/>
  <c r="P192" i="7"/>
  <c r="P191" i="7"/>
  <c r="P190" i="7"/>
  <c r="P189" i="7"/>
  <c r="P188" i="7"/>
  <c r="P187" i="7"/>
  <c r="P186" i="7"/>
  <c r="P161" i="7"/>
  <c r="P160" i="7"/>
  <c r="P159" i="7"/>
  <c r="P158" i="7"/>
  <c r="P157" i="7"/>
  <c r="P144" i="7"/>
  <c r="P143" i="7"/>
  <c r="P142" i="7"/>
  <c r="P141" i="7"/>
  <c r="P185" i="7"/>
  <c r="P184" i="7"/>
  <c r="P183" i="7"/>
  <c r="P177" i="7"/>
  <c r="P176" i="7"/>
  <c r="P175" i="7"/>
  <c r="P174" i="7"/>
  <c r="P172" i="7"/>
  <c r="P171" i="7"/>
  <c r="P170" i="7"/>
  <c r="P169" i="7"/>
  <c r="P167" i="7"/>
  <c r="P166" i="7"/>
  <c r="P165" i="7"/>
  <c r="P164" i="7"/>
  <c r="P163" i="7"/>
  <c r="P155" i="7"/>
  <c r="P154" i="7"/>
  <c r="P153" i="7"/>
  <c r="P152" i="7"/>
  <c r="P182" i="7"/>
  <c r="P181" i="7"/>
  <c r="P180" i="7"/>
  <c r="P179" i="7"/>
  <c r="P150" i="7"/>
  <c r="P139" i="7"/>
  <c r="P138" i="7"/>
  <c r="P137" i="7"/>
  <c r="P136" i="7"/>
  <c r="P132" i="7"/>
  <c r="P131" i="7"/>
  <c r="P130" i="7"/>
  <c r="P129" i="7"/>
  <c r="P128" i="7"/>
  <c r="P127" i="7"/>
  <c r="P126" i="7"/>
  <c r="P125" i="7"/>
  <c r="P122" i="7"/>
  <c r="P118" i="7"/>
  <c r="P117" i="7"/>
  <c r="P115" i="7"/>
  <c r="P114" i="7"/>
  <c r="P113" i="7"/>
  <c r="P112" i="7"/>
  <c r="P111" i="7"/>
  <c r="P110" i="7"/>
  <c r="P109" i="7"/>
  <c r="P108" i="7"/>
  <c r="P107" i="7"/>
  <c r="P106" i="7"/>
  <c r="P105" i="7"/>
  <c r="P104" i="7"/>
  <c r="P103" i="7"/>
  <c r="P102" i="7"/>
  <c r="P94" i="7"/>
  <c r="P92" i="7"/>
  <c r="P91" i="7"/>
  <c r="P90" i="7"/>
  <c r="P89" i="7"/>
  <c r="P85" i="7"/>
  <c r="P84" i="7"/>
  <c r="P80" i="7"/>
  <c r="P79" i="7"/>
  <c r="P78" i="7"/>
  <c r="P77" i="7"/>
  <c r="P76" i="7"/>
  <c r="P68" i="7"/>
  <c r="P67" i="7"/>
  <c r="P66" i="7"/>
  <c r="P64" i="7"/>
  <c r="P63" i="7"/>
  <c r="P62" i="7"/>
  <c r="P61" i="7"/>
  <c r="P60" i="7"/>
  <c r="P59" i="7"/>
  <c r="P58" i="7"/>
  <c r="P57" i="7"/>
  <c r="P39" i="7"/>
  <c r="P38" i="7"/>
  <c r="P37" i="7"/>
  <c r="P36" i="7"/>
  <c r="P35" i="7"/>
  <c r="P34" i="7"/>
  <c r="P33" i="7"/>
  <c r="P32" i="7"/>
  <c r="P31" i="7"/>
  <c r="P30" i="7"/>
  <c r="P56" i="7"/>
  <c r="P55" i="7"/>
  <c r="D326" i="7"/>
  <c r="D315" i="7"/>
  <c r="D324" i="7" s="1"/>
  <c r="H98" i="29"/>
  <c r="I98" i="29" s="1"/>
  <c r="H97" i="29"/>
  <c r="I97" i="29" s="1"/>
  <c r="H96" i="29"/>
  <c r="I96" i="29" s="1"/>
  <c r="H95" i="29"/>
  <c r="I95" i="29" s="1"/>
  <c r="H91" i="29"/>
  <c r="I91" i="29" s="1"/>
  <c r="H90" i="29"/>
  <c r="I90" i="29" s="1"/>
  <c r="I89" i="29"/>
  <c r="D314" i="7"/>
  <c r="D323" i="7" s="1"/>
  <c r="D316" i="7"/>
  <c r="D325" i="7" s="1"/>
  <c r="D313" i="7"/>
  <c r="D322" i="7" s="1"/>
  <c r="D312" i="7"/>
  <c r="D321" i="7" s="1"/>
  <c r="D311" i="7"/>
  <c r="D320" i="7" s="1"/>
  <c r="D310" i="7"/>
  <c r="D319" i="7" s="1"/>
  <c r="D304" i="7"/>
  <c r="H85" i="29"/>
  <c r="I85" i="29" s="1"/>
  <c r="I77" i="29"/>
  <c r="H79" i="29"/>
  <c r="I79" i="29" s="1"/>
  <c r="H78" i="29"/>
  <c r="I78" i="29" s="1"/>
  <c r="H72" i="29"/>
  <c r="I72" i="29" s="1"/>
  <c r="H70" i="29"/>
  <c r="I69" i="29"/>
  <c r="H64" i="29"/>
  <c r="I64" i="29" s="1"/>
  <c r="H62" i="29"/>
  <c r="I62" i="29" s="1"/>
  <c r="I61" i="29"/>
  <c r="I56" i="29"/>
  <c r="H54" i="29"/>
  <c r="I54" i="29" s="1"/>
  <c r="I53" i="29"/>
  <c r="I46" i="29"/>
  <c r="I48" i="29"/>
  <c r="I45" i="29"/>
  <c r="H49" i="29"/>
  <c r="H73" i="29" s="1"/>
  <c r="I73" i="29" s="1"/>
  <c r="H47" i="29"/>
  <c r="I47" i="29" s="1"/>
  <c r="I39" i="29"/>
  <c r="H41" i="29"/>
  <c r="I41" i="29" s="1"/>
  <c r="H40" i="29"/>
  <c r="I40" i="29" s="1"/>
  <c r="M181" i="7"/>
  <c r="M223" i="7"/>
  <c r="M210" i="7"/>
  <c r="M155" i="7"/>
  <c r="M85" i="7"/>
  <c r="M594" i="7"/>
  <c r="M593" i="7"/>
  <c r="M592" i="7"/>
  <c r="M591" i="7"/>
  <c r="M590" i="7"/>
  <c r="M589" i="7"/>
  <c r="M588" i="7"/>
  <c r="M587" i="7"/>
  <c r="M586" i="7"/>
  <c r="M585" i="7"/>
  <c r="M584" i="7"/>
  <c r="M582" i="7"/>
  <c r="M581" i="7"/>
  <c r="M580" i="7"/>
  <c r="M579" i="7"/>
  <c r="M578" i="7"/>
  <c r="M577" i="7"/>
  <c r="M576" i="7"/>
  <c r="M575" i="7"/>
  <c r="M574" i="7"/>
  <c r="M573" i="7"/>
  <c r="M572" i="7"/>
  <c r="M570" i="7"/>
  <c r="M569" i="7"/>
  <c r="M568" i="7"/>
  <c r="M567" i="7"/>
  <c r="M566" i="7"/>
  <c r="M565" i="7"/>
  <c r="M564" i="7"/>
  <c r="M563" i="7"/>
  <c r="M562" i="7"/>
  <c r="M561" i="7"/>
  <c r="M560" i="7"/>
  <c r="M559" i="7"/>
  <c r="M557" i="7"/>
  <c r="M556" i="7"/>
  <c r="M555" i="7"/>
  <c r="M554" i="7"/>
  <c r="M553" i="7"/>
  <c r="M552" i="7"/>
  <c r="M551" i="7"/>
  <c r="M550" i="7"/>
  <c r="M545" i="7"/>
  <c r="M544" i="7"/>
  <c r="M543" i="7"/>
  <c r="M542" i="7"/>
  <c r="M541" i="7"/>
  <c r="M540" i="7"/>
  <c r="M539" i="7"/>
  <c r="M538" i="7"/>
  <c r="M537" i="7"/>
  <c r="M536" i="7"/>
  <c r="M535" i="7"/>
  <c r="M534" i="7"/>
  <c r="M533" i="7"/>
  <c r="M532" i="7"/>
  <c r="M528" i="7"/>
  <c r="M527" i="7"/>
  <c r="M526" i="7"/>
  <c r="M525" i="7"/>
  <c r="M524" i="7"/>
  <c r="M523" i="7"/>
  <c r="M522" i="7"/>
  <c r="M521" i="7"/>
  <c r="M487" i="7"/>
  <c r="M471" i="7"/>
  <c r="M470" i="7"/>
  <c r="M469" i="7"/>
  <c r="M468" i="7"/>
  <c r="M465" i="7"/>
  <c r="M464" i="7"/>
  <c r="M463" i="7"/>
  <c r="M461" i="7"/>
  <c r="M460" i="7"/>
  <c r="M459" i="7"/>
  <c r="M457" i="7"/>
  <c r="M456" i="7"/>
  <c r="M455" i="7"/>
  <c r="M454" i="7"/>
  <c r="M444" i="7"/>
  <c r="M443" i="7"/>
  <c r="M442" i="7"/>
  <c r="M441" i="7"/>
  <c r="M440" i="7"/>
  <c r="M436" i="7"/>
  <c r="M435" i="7"/>
  <c r="M434" i="7"/>
  <c r="M433" i="7"/>
  <c r="M432" i="7"/>
  <c r="M424" i="7"/>
  <c r="M423" i="7"/>
  <c r="M422" i="7"/>
  <c r="M420" i="7"/>
  <c r="M419" i="7"/>
  <c r="M418" i="7"/>
  <c r="M417" i="7"/>
  <c r="M416" i="7"/>
  <c r="M415" i="7"/>
  <c r="M414" i="7"/>
  <c r="M412" i="7"/>
  <c r="M408" i="7"/>
  <c r="M407" i="7"/>
  <c r="M406" i="7"/>
  <c r="M404" i="7"/>
  <c r="M403" i="7"/>
  <c r="M402" i="7"/>
  <c r="M401" i="7"/>
  <c r="M397" i="7"/>
  <c r="M396" i="7"/>
  <c r="M392" i="7"/>
  <c r="M391" i="7"/>
  <c r="M390" i="7"/>
  <c r="M389" i="7"/>
  <c r="M388" i="7"/>
  <c r="M387" i="7"/>
  <c r="M376" i="7"/>
  <c r="M371" i="7"/>
  <c r="M370" i="7"/>
  <c r="M369" i="7"/>
  <c r="M368" i="7"/>
  <c r="M367" i="7"/>
  <c r="M366" i="7"/>
  <c r="M365" i="7"/>
  <c r="M364" i="7"/>
  <c r="M363" i="7"/>
  <c r="M362" i="7"/>
  <c r="M361" i="7"/>
  <c r="M360" i="7"/>
  <c r="M359" i="7"/>
  <c r="M358" i="7"/>
  <c r="M357" i="7"/>
  <c r="M356" i="7"/>
  <c r="M355" i="7"/>
  <c r="M354" i="7"/>
  <c r="M353" i="7"/>
  <c r="M352" i="7"/>
  <c r="M350" i="7"/>
  <c r="M349" i="7"/>
  <c r="M341" i="7"/>
  <c r="M340" i="7"/>
  <c r="M339" i="7"/>
  <c r="M338" i="7"/>
  <c r="M337" i="7"/>
  <c r="M336" i="7"/>
  <c r="M335" i="7"/>
  <c r="M334" i="7"/>
  <c r="M333" i="7"/>
  <c r="M332" i="7"/>
  <c r="M331" i="7"/>
  <c r="M330" i="7"/>
  <c r="M329" i="7"/>
  <c r="M328" i="7"/>
  <c r="M308" i="7"/>
  <c r="M303" i="7"/>
  <c r="M302" i="7"/>
  <c r="M301" i="7"/>
  <c r="M300" i="7"/>
  <c r="M299" i="7"/>
  <c r="M298" i="7"/>
  <c r="M296" i="7"/>
  <c r="M295" i="7"/>
  <c r="M294" i="7"/>
  <c r="M293" i="7"/>
  <c r="M292" i="7"/>
  <c r="M291" i="7"/>
  <c r="M290" i="7"/>
  <c r="M289" i="7"/>
  <c r="M288" i="7"/>
  <c r="M287" i="7"/>
  <c r="M286" i="7"/>
  <c r="M285" i="7"/>
  <c r="M284" i="7"/>
  <c r="M283" i="7"/>
  <c r="M282" i="7"/>
  <c r="M281" i="7"/>
  <c r="M280" i="7"/>
  <c r="M277" i="7"/>
  <c r="M276" i="7"/>
  <c r="M275" i="7"/>
  <c r="M274" i="7"/>
  <c r="M273" i="7"/>
  <c r="M272" i="7"/>
  <c r="M271" i="7"/>
  <c r="M270" i="7"/>
  <c r="M269" i="7"/>
  <c r="M267" i="7"/>
  <c r="M266" i="7"/>
  <c r="M265" i="7"/>
  <c r="M263" i="7"/>
  <c r="M261" i="7"/>
  <c r="M260" i="7"/>
  <c r="M259" i="7"/>
  <c r="M258" i="7"/>
  <c r="M257" i="7"/>
  <c r="M256" i="7"/>
  <c r="M253" i="7"/>
  <c r="M252" i="7"/>
  <c r="M251" i="7"/>
  <c r="M250" i="7"/>
  <c r="M249" i="7"/>
  <c r="M248" i="7"/>
  <c r="M247" i="7"/>
  <c r="M238" i="7"/>
  <c r="M237" i="7"/>
  <c r="M236" i="7"/>
  <c r="M235" i="7"/>
  <c r="M233" i="7"/>
  <c r="M232" i="7"/>
  <c r="M231" i="7"/>
  <c r="M230" i="7"/>
  <c r="M229" i="7"/>
  <c r="M228" i="7"/>
  <c r="M227" i="7"/>
  <c r="M226" i="7"/>
  <c r="M225" i="7"/>
  <c r="M222" i="7"/>
  <c r="M221" i="7"/>
  <c r="M220" i="7"/>
  <c r="M219" i="7"/>
  <c r="M218" i="7"/>
  <c r="M217" i="7"/>
  <c r="M214" i="7"/>
  <c r="M209" i="7"/>
  <c r="M208" i="7"/>
  <c r="M207" i="7"/>
  <c r="M206" i="7"/>
  <c r="M205" i="7"/>
  <c r="M204" i="7"/>
  <c r="M203" i="7"/>
  <c r="M202" i="7"/>
  <c r="M201" i="7"/>
  <c r="M200" i="7"/>
  <c r="M199" i="7"/>
  <c r="M198" i="7"/>
  <c r="M197" i="7"/>
  <c r="M196" i="7"/>
  <c r="M195" i="7"/>
  <c r="M194" i="7"/>
  <c r="M192" i="7"/>
  <c r="M191" i="7"/>
  <c r="M190" i="7"/>
  <c r="M189" i="7"/>
  <c r="M188" i="7"/>
  <c r="M187" i="7"/>
  <c r="M186" i="7"/>
  <c r="M161" i="7"/>
  <c r="M160" i="7"/>
  <c r="M159" i="7"/>
  <c r="M158" i="7"/>
  <c r="M157" i="7"/>
  <c r="M143" i="7"/>
  <c r="M141" i="7"/>
  <c r="M185" i="7"/>
  <c r="M184" i="7"/>
  <c r="M183" i="7"/>
  <c r="M177" i="7"/>
  <c r="M176" i="7"/>
  <c r="M175" i="7"/>
  <c r="M174" i="7"/>
  <c r="M172" i="7"/>
  <c r="M171" i="7"/>
  <c r="M170" i="7"/>
  <c r="M169" i="7"/>
  <c r="M167" i="7"/>
  <c r="M166" i="7"/>
  <c r="M165" i="7"/>
  <c r="M164" i="7"/>
  <c r="M163" i="7"/>
  <c r="M154" i="7"/>
  <c r="M153" i="7"/>
  <c r="M152" i="7"/>
  <c r="M182" i="7"/>
  <c r="M180" i="7"/>
  <c r="M179" i="7"/>
  <c r="M150" i="7"/>
  <c r="M138" i="7"/>
  <c r="M136" i="7"/>
  <c r="M131" i="7"/>
  <c r="M129" i="7"/>
  <c r="M127" i="7"/>
  <c r="M126" i="7"/>
  <c r="M125" i="7"/>
  <c r="M122" i="7"/>
  <c r="M118" i="7"/>
  <c r="M117" i="7"/>
  <c r="M115" i="7"/>
  <c r="M114" i="7"/>
  <c r="M113" i="7"/>
  <c r="M112" i="7"/>
  <c r="M111" i="7"/>
  <c r="M110" i="7"/>
  <c r="M109" i="7"/>
  <c r="M108" i="7"/>
  <c r="M107" i="7"/>
  <c r="M106" i="7"/>
  <c r="M105" i="7"/>
  <c r="M104" i="7"/>
  <c r="M103" i="7"/>
  <c r="M102" i="7"/>
  <c r="M94" i="7"/>
  <c r="M92" i="7"/>
  <c r="M91" i="7"/>
  <c r="M90" i="7"/>
  <c r="M89" i="7"/>
  <c r="M88" i="7"/>
  <c r="M87" i="7"/>
  <c r="M84" i="7"/>
  <c r="M80" i="7"/>
  <c r="M79" i="7"/>
  <c r="M78" i="7"/>
  <c r="M77" i="7"/>
  <c r="M76" i="7"/>
  <c r="M75" i="7"/>
  <c r="M74" i="7"/>
  <c r="M68" i="7"/>
  <c r="M67" i="7"/>
  <c r="M66" i="7"/>
  <c r="M64" i="7"/>
  <c r="M63" i="7"/>
  <c r="M62" i="7"/>
  <c r="M61" i="7"/>
  <c r="M60" i="7"/>
  <c r="M59" i="7"/>
  <c r="M58" i="7"/>
  <c r="M57" i="7"/>
  <c r="M39" i="7"/>
  <c r="M38" i="7"/>
  <c r="M37" i="7"/>
  <c r="M36" i="7"/>
  <c r="M35" i="7"/>
  <c r="M34" i="7"/>
  <c r="M33" i="7"/>
  <c r="M32" i="7"/>
  <c r="M31" i="7"/>
  <c r="M30" i="7"/>
  <c r="M17" i="7"/>
  <c r="M14" i="7"/>
  <c r="M13" i="7"/>
  <c r="M10" i="7"/>
  <c r="M9" i="7"/>
  <c r="M6" i="7"/>
  <c r="N6" i="7" s="1"/>
  <c r="D119" i="7"/>
  <c r="D120" i="7"/>
  <c r="D121" i="7"/>
  <c r="H6" i="29"/>
  <c r="I6" i="29" s="1"/>
  <c r="H7" i="29"/>
  <c r="I7" i="29" s="1"/>
  <c r="H8" i="29"/>
  <c r="I8" i="29" s="1"/>
  <c r="H9" i="29"/>
  <c r="I9" i="29" s="1"/>
  <c r="H10" i="29"/>
  <c r="I10" i="29" s="1"/>
  <c r="H11" i="29"/>
  <c r="I11" i="29" s="1"/>
  <c r="H16" i="29"/>
  <c r="I16" i="29" s="1"/>
  <c r="H17" i="29"/>
  <c r="I17" i="29" s="1"/>
  <c r="H18" i="29"/>
  <c r="I18" i="29" s="1"/>
  <c r="H19" i="29"/>
  <c r="I19" i="29" s="1"/>
  <c r="H20" i="29"/>
  <c r="I20" i="29" s="1"/>
  <c r="H21" i="29"/>
  <c r="I21" i="29" s="1"/>
  <c r="H26" i="29"/>
  <c r="I26" i="29" s="1"/>
  <c r="H27" i="29"/>
  <c r="I27" i="29" s="1"/>
  <c r="H28" i="29"/>
  <c r="I28" i="29" s="1"/>
  <c r="H29" i="29"/>
  <c r="I29" i="29" s="1"/>
  <c r="H30" i="29"/>
  <c r="I30" i="29" s="1"/>
  <c r="H31" i="29"/>
  <c r="I31" i="29" s="1"/>
  <c r="H32" i="29"/>
  <c r="I32" i="29" s="1"/>
  <c r="H33" i="29"/>
  <c r="I33" i="29" s="1"/>
  <c r="H34" i="29"/>
  <c r="I34" i="29" s="1"/>
  <c r="H35" i="29"/>
  <c r="I35" i="29" s="1"/>
  <c r="M132" i="7"/>
  <c r="W407" i="7" l="1"/>
  <c r="V407" i="7"/>
  <c r="W424" i="7"/>
  <c r="V424" i="7"/>
  <c r="W443" i="7"/>
  <c r="V443" i="7"/>
  <c r="W468" i="7"/>
  <c r="V468" i="7"/>
  <c r="W528" i="7"/>
  <c r="V528" i="7"/>
  <c r="W543" i="7"/>
  <c r="V543" i="7"/>
  <c r="W560" i="7"/>
  <c r="V560" i="7"/>
  <c r="W573" i="7"/>
  <c r="V573" i="7"/>
  <c r="W586" i="7"/>
  <c r="V586" i="7"/>
  <c r="W223" i="7"/>
  <c r="V223" i="7"/>
  <c r="W363" i="7"/>
  <c r="V363" i="7"/>
  <c r="W389" i="7"/>
  <c r="V389" i="7"/>
  <c r="W408" i="7"/>
  <c r="V408" i="7"/>
  <c r="W427" i="7"/>
  <c r="V427" i="7"/>
  <c r="W444" i="7"/>
  <c r="V444" i="7"/>
  <c r="W469" i="7"/>
  <c r="V469" i="7"/>
  <c r="W532" i="7"/>
  <c r="V532" i="7"/>
  <c r="W544" i="7"/>
  <c r="V544" i="7"/>
  <c r="W561" i="7"/>
  <c r="V561" i="7"/>
  <c r="W574" i="7"/>
  <c r="V574" i="7"/>
  <c r="W587" i="7"/>
  <c r="V587" i="7"/>
  <c r="W181" i="7"/>
  <c r="V181" i="7"/>
  <c r="W7" i="7"/>
  <c r="V7" i="7"/>
  <c r="W64" i="7"/>
  <c r="V64" i="7"/>
  <c r="W199" i="7"/>
  <c r="V199" i="7"/>
  <c r="W217" i="7"/>
  <c r="V217" i="7"/>
  <c r="V252" i="7"/>
  <c r="W252" i="7"/>
  <c r="W295" i="7"/>
  <c r="V295" i="7"/>
  <c r="W545" i="7"/>
  <c r="V545" i="7"/>
  <c r="W588" i="7"/>
  <c r="V588" i="7"/>
  <c r="W534" i="7"/>
  <c r="V534" i="7"/>
  <c r="W576" i="7"/>
  <c r="V576" i="7"/>
  <c r="W335" i="7"/>
  <c r="V335" i="7"/>
  <c r="W355" i="7"/>
  <c r="V355" i="7"/>
  <c r="W367" i="7"/>
  <c r="V367" i="7"/>
  <c r="W396" i="7"/>
  <c r="V396" i="7"/>
  <c r="W416" i="7"/>
  <c r="V416" i="7"/>
  <c r="W433" i="7"/>
  <c r="V433" i="7"/>
  <c r="W457" i="7"/>
  <c r="V457" i="7"/>
  <c r="W521" i="7"/>
  <c r="V521" i="7"/>
  <c r="W536" i="7"/>
  <c r="V536" i="7"/>
  <c r="W552" i="7"/>
  <c r="V552" i="7"/>
  <c r="W565" i="7"/>
  <c r="V565" i="7"/>
  <c r="W578" i="7"/>
  <c r="V578" i="7"/>
  <c r="W591" i="7"/>
  <c r="V591" i="7"/>
  <c r="W112" i="7"/>
  <c r="V112" i="7"/>
  <c r="W136" i="7"/>
  <c r="V136" i="7"/>
  <c r="W166" i="7"/>
  <c r="V166" i="7"/>
  <c r="V185" i="7"/>
  <c r="W185" i="7"/>
  <c r="W190" i="7"/>
  <c r="V190" i="7"/>
  <c r="V203" i="7"/>
  <c r="W203" i="7"/>
  <c r="W221" i="7"/>
  <c r="V221" i="7"/>
  <c r="W236" i="7"/>
  <c r="V236" i="7"/>
  <c r="V258" i="7"/>
  <c r="W258" i="7"/>
  <c r="V273" i="7"/>
  <c r="W273" i="7"/>
  <c r="V287" i="7"/>
  <c r="W287" i="7"/>
  <c r="W300" i="7"/>
  <c r="V300" i="7"/>
  <c r="W17" i="7"/>
  <c r="V17" i="7"/>
  <c r="W58" i="7"/>
  <c r="V58" i="7"/>
  <c r="W76" i="7"/>
  <c r="V76" i="7"/>
  <c r="W94" i="7"/>
  <c r="V94" i="7"/>
  <c r="V113" i="7"/>
  <c r="W113" i="7"/>
  <c r="W138" i="7"/>
  <c r="V138" i="7"/>
  <c r="V167" i="7"/>
  <c r="W167" i="7"/>
  <c r="W141" i="7"/>
  <c r="V141" i="7"/>
  <c r="V191" i="7"/>
  <c r="W191" i="7"/>
  <c r="W204" i="7"/>
  <c r="V204" i="7"/>
  <c r="V222" i="7"/>
  <c r="W222" i="7"/>
  <c r="W237" i="7"/>
  <c r="V237" i="7"/>
  <c r="V259" i="7"/>
  <c r="W259" i="7"/>
  <c r="W274" i="7"/>
  <c r="V274" i="7"/>
  <c r="W288" i="7"/>
  <c r="V288" i="7"/>
  <c r="W301" i="7"/>
  <c r="V301" i="7"/>
  <c r="V336" i="7"/>
  <c r="W336" i="7"/>
  <c r="V356" i="7"/>
  <c r="W356" i="7"/>
  <c r="V368" i="7"/>
  <c r="W368" i="7"/>
  <c r="W397" i="7"/>
  <c r="V397" i="7"/>
  <c r="V417" i="7"/>
  <c r="W417" i="7"/>
  <c r="V434" i="7"/>
  <c r="W434" i="7"/>
  <c r="W459" i="7"/>
  <c r="V459" i="7"/>
  <c r="W522" i="7"/>
  <c r="V522" i="7"/>
  <c r="W537" i="7"/>
  <c r="V537" i="7"/>
  <c r="V553" i="7"/>
  <c r="W553" i="7"/>
  <c r="W566" i="7"/>
  <c r="V566" i="7"/>
  <c r="W579" i="7"/>
  <c r="V579" i="7"/>
  <c r="W592" i="7"/>
  <c r="V592" i="7"/>
  <c r="W580" i="7"/>
  <c r="V580" i="7"/>
  <c r="W593" i="7"/>
  <c r="V593" i="7"/>
  <c r="W555" i="7"/>
  <c r="V555" i="7"/>
  <c r="W568" i="7"/>
  <c r="V568" i="7"/>
  <c r="W581" i="7"/>
  <c r="V581" i="7"/>
  <c r="W540" i="7"/>
  <c r="V540" i="7"/>
  <c r="W556" i="7"/>
  <c r="V556" i="7"/>
  <c r="W569" i="7"/>
  <c r="V569" i="7"/>
  <c r="W582" i="7"/>
  <c r="V582" i="7"/>
  <c r="W85" i="7"/>
  <c r="V85" i="7"/>
  <c r="V195" i="7"/>
  <c r="W195" i="7"/>
  <c r="V207" i="7"/>
  <c r="W207" i="7"/>
  <c r="W227" i="7"/>
  <c r="V227" i="7"/>
  <c r="V248" i="7"/>
  <c r="W248" i="7"/>
  <c r="W263" i="7"/>
  <c r="V263" i="7"/>
  <c r="W277" i="7"/>
  <c r="V277" i="7"/>
  <c r="W291" i="7"/>
  <c r="V291" i="7"/>
  <c r="V308" i="7"/>
  <c r="W308" i="7"/>
  <c r="W339" i="7"/>
  <c r="V339" i="7"/>
  <c r="W359" i="7"/>
  <c r="V359" i="7"/>
  <c r="W371" i="7"/>
  <c r="V371" i="7"/>
  <c r="W403" i="7"/>
  <c r="V403" i="7"/>
  <c r="V420" i="7"/>
  <c r="W420" i="7"/>
  <c r="W440" i="7"/>
  <c r="V440" i="7"/>
  <c r="W463" i="7"/>
  <c r="V463" i="7"/>
  <c r="W525" i="7"/>
  <c r="V525" i="7"/>
  <c r="W33" i="7"/>
  <c r="V33" i="7"/>
  <c r="W62" i="7"/>
  <c r="V62" i="7"/>
  <c r="V80" i="7"/>
  <c r="W80" i="7"/>
  <c r="W105" i="7"/>
  <c r="V105" i="7"/>
  <c r="W118" i="7"/>
  <c r="V118" i="7"/>
  <c r="V182" i="7"/>
  <c r="W182" i="7"/>
  <c r="W172" i="7"/>
  <c r="V172" i="7"/>
  <c r="W159" i="7"/>
  <c r="V159" i="7"/>
  <c r="W196" i="7"/>
  <c r="V196" i="7"/>
  <c r="W208" i="7"/>
  <c r="V208" i="7"/>
  <c r="V228" i="7"/>
  <c r="W228" i="7"/>
  <c r="W249" i="7"/>
  <c r="V249" i="7"/>
  <c r="V265" i="7"/>
  <c r="W265" i="7"/>
  <c r="W328" i="7"/>
  <c r="V328" i="7"/>
  <c r="W340" i="7"/>
  <c r="V340" i="7"/>
  <c r="W360" i="7"/>
  <c r="V360" i="7"/>
  <c r="W376" i="7"/>
  <c r="V376" i="7"/>
  <c r="W404" i="7"/>
  <c r="V404" i="7"/>
  <c r="W422" i="7"/>
  <c r="V422" i="7"/>
  <c r="W441" i="7"/>
  <c r="V441" i="7"/>
  <c r="V464" i="7"/>
  <c r="W464" i="7"/>
  <c r="W526" i="7"/>
  <c r="V526" i="7"/>
  <c r="W541" i="7"/>
  <c r="V541" i="7"/>
  <c r="W557" i="7"/>
  <c r="V557" i="7"/>
  <c r="W570" i="7"/>
  <c r="V570" i="7"/>
  <c r="W584" i="7"/>
  <c r="V584" i="7"/>
  <c r="V155" i="7"/>
  <c r="W155" i="7"/>
  <c r="W35" i="7"/>
  <c r="V35" i="7"/>
  <c r="V87" i="7"/>
  <c r="W87" i="7"/>
  <c r="V107" i="7"/>
  <c r="W107" i="7"/>
  <c r="V125" i="7"/>
  <c r="W125" i="7"/>
  <c r="W153" i="7"/>
  <c r="V153" i="7"/>
  <c r="W175" i="7"/>
  <c r="V175" i="7"/>
  <c r="V161" i="7"/>
  <c r="W161" i="7"/>
  <c r="W198" i="7"/>
  <c r="V198" i="7"/>
  <c r="W214" i="7"/>
  <c r="V214" i="7"/>
  <c r="W230" i="7"/>
  <c r="V230" i="7"/>
  <c r="W251" i="7"/>
  <c r="V251" i="7"/>
  <c r="W267" i="7"/>
  <c r="V267" i="7"/>
  <c r="W282" i="7"/>
  <c r="V282" i="7"/>
  <c r="W294" i="7"/>
  <c r="V294" i="7"/>
  <c r="W330" i="7"/>
  <c r="V330" i="7"/>
  <c r="W349" i="7"/>
  <c r="V349" i="7"/>
  <c r="V362" i="7"/>
  <c r="W362" i="7"/>
  <c r="W388" i="7"/>
  <c r="V388" i="7"/>
  <c r="V8" i="7"/>
  <c r="W8" i="7"/>
  <c r="W36" i="7"/>
  <c r="V36" i="7"/>
  <c r="V66" i="7"/>
  <c r="W66" i="7"/>
  <c r="W88" i="7"/>
  <c r="V88" i="7"/>
  <c r="W108" i="7"/>
  <c r="V108" i="7"/>
  <c r="W126" i="7"/>
  <c r="V126" i="7"/>
  <c r="W154" i="7"/>
  <c r="V154" i="7"/>
  <c r="W176" i="7"/>
  <c r="V176" i="7"/>
  <c r="W186" i="7"/>
  <c r="V186" i="7"/>
  <c r="W231" i="7"/>
  <c r="V231" i="7"/>
  <c r="W269" i="7"/>
  <c r="V269" i="7"/>
  <c r="W283" i="7"/>
  <c r="V283" i="7"/>
  <c r="W331" i="7"/>
  <c r="V331" i="7"/>
  <c r="V350" i="7"/>
  <c r="W350" i="7"/>
  <c r="W9" i="7"/>
  <c r="V9" i="7"/>
  <c r="V37" i="7"/>
  <c r="W37" i="7"/>
  <c r="V67" i="7"/>
  <c r="W67" i="7"/>
  <c r="V89" i="7"/>
  <c r="W89" i="7"/>
  <c r="W109" i="7"/>
  <c r="V109" i="7"/>
  <c r="W127" i="7"/>
  <c r="V127" i="7"/>
  <c r="W163" i="7"/>
  <c r="V163" i="7"/>
  <c r="W177" i="7"/>
  <c r="V177" i="7"/>
  <c r="W187" i="7"/>
  <c r="V187" i="7"/>
  <c r="W200" i="7"/>
  <c r="V200" i="7"/>
  <c r="W218" i="7"/>
  <c r="V218" i="7"/>
  <c r="W232" i="7"/>
  <c r="V232" i="7"/>
  <c r="V253" i="7"/>
  <c r="W253" i="7"/>
  <c r="V270" i="7"/>
  <c r="W270" i="7"/>
  <c r="V284" i="7"/>
  <c r="W284" i="7"/>
  <c r="V296" i="7"/>
  <c r="W296" i="7"/>
  <c r="V332" i="7"/>
  <c r="W332" i="7"/>
  <c r="W352" i="7"/>
  <c r="V352" i="7"/>
  <c r="W364" i="7"/>
  <c r="V364" i="7"/>
  <c r="W390" i="7"/>
  <c r="V390" i="7"/>
  <c r="W412" i="7"/>
  <c r="V412" i="7"/>
  <c r="W428" i="7"/>
  <c r="V428" i="7"/>
  <c r="V454" i="7"/>
  <c r="W454" i="7"/>
  <c r="W470" i="7"/>
  <c r="V470" i="7"/>
  <c r="W533" i="7"/>
  <c r="V533" i="7"/>
  <c r="W562" i="7"/>
  <c r="V562" i="7"/>
  <c r="W575" i="7"/>
  <c r="V575" i="7"/>
  <c r="W10" i="7"/>
  <c r="V10" i="7"/>
  <c r="V38" i="7"/>
  <c r="W38" i="7"/>
  <c r="W68" i="7"/>
  <c r="V68" i="7"/>
  <c r="W90" i="7"/>
  <c r="V90" i="7"/>
  <c r="W110" i="7"/>
  <c r="V110" i="7"/>
  <c r="W129" i="7"/>
  <c r="V129" i="7"/>
  <c r="W164" i="7"/>
  <c r="V164" i="7"/>
  <c r="V183" i="7"/>
  <c r="W183" i="7"/>
  <c r="W188" i="7"/>
  <c r="V188" i="7"/>
  <c r="W201" i="7"/>
  <c r="V201" i="7"/>
  <c r="V219" i="7"/>
  <c r="W219" i="7"/>
  <c r="W233" i="7"/>
  <c r="V233" i="7"/>
  <c r="W256" i="7"/>
  <c r="V256" i="7"/>
  <c r="W271" i="7"/>
  <c r="V271" i="7"/>
  <c r="W285" i="7"/>
  <c r="V285" i="7"/>
  <c r="W298" i="7"/>
  <c r="V298" i="7"/>
  <c r="W333" i="7"/>
  <c r="V333" i="7"/>
  <c r="V353" i="7"/>
  <c r="W353" i="7"/>
  <c r="V365" i="7"/>
  <c r="W365" i="7"/>
  <c r="W391" i="7"/>
  <c r="V391" i="7"/>
  <c r="W414" i="7"/>
  <c r="V414" i="7"/>
  <c r="V429" i="7"/>
  <c r="W429" i="7"/>
  <c r="W455" i="7"/>
  <c r="V455" i="7"/>
  <c r="W471" i="7"/>
  <c r="V471" i="7"/>
  <c r="W550" i="7"/>
  <c r="V550" i="7"/>
  <c r="W563" i="7"/>
  <c r="V563" i="7"/>
  <c r="W589" i="7"/>
  <c r="V589" i="7"/>
  <c r="V13" i="7"/>
  <c r="W13" i="7"/>
  <c r="W39" i="7"/>
  <c r="V39" i="7"/>
  <c r="V74" i="7"/>
  <c r="W74" i="7"/>
  <c r="W91" i="7"/>
  <c r="V91" i="7"/>
  <c r="W111" i="7"/>
  <c r="V111" i="7"/>
  <c r="V131" i="7"/>
  <c r="W131" i="7"/>
  <c r="W165" i="7"/>
  <c r="V165" i="7"/>
  <c r="W184" i="7"/>
  <c r="V184" i="7"/>
  <c r="W189" i="7"/>
  <c r="V189" i="7"/>
  <c r="W202" i="7"/>
  <c r="V202" i="7"/>
  <c r="V220" i="7"/>
  <c r="W220" i="7"/>
  <c r="W235" i="7"/>
  <c r="V235" i="7"/>
  <c r="W257" i="7"/>
  <c r="V257" i="7"/>
  <c r="W272" i="7"/>
  <c r="V272" i="7"/>
  <c r="W286" i="7"/>
  <c r="V286" i="7"/>
  <c r="W299" i="7"/>
  <c r="V299" i="7"/>
  <c r="W334" i="7"/>
  <c r="V334" i="7"/>
  <c r="V354" i="7"/>
  <c r="W354" i="7"/>
  <c r="V366" i="7"/>
  <c r="W366" i="7"/>
  <c r="V392" i="7"/>
  <c r="W392" i="7"/>
  <c r="W415" i="7"/>
  <c r="V415" i="7"/>
  <c r="W432" i="7"/>
  <c r="V432" i="7"/>
  <c r="W456" i="7"/>
  <c r="V456" i="7"/>
  <c r="W487" i="7"/>
  <c r="V487" i="7"/>
  <c r="W535" i="7"/>
  <c r="V535" i="7"/>
  <c r="W551" i="7"/>
  <c r="V551" i="7"/>
  <c r="W564" i="7"/>
  <c r="V564" i="7"/>
  <c r="W577" i="7"/>
  <c r="V577" i="7"/>
  <c r="W590" i="7"/>
  <c r="V590" i="7"/>
  <c r="W14" i="7"/>
  <c r="V14" i="7"/>
  <c r="W57" i="7"/>
  <c r="V57" i="7"/>
  <c r="W75" i="7"/>
  <c r="V75" i="7"/>
  <c r="W92" i="7"/>
  <c r="V92" i="7"/>
  <c r="W30" i="7"/>
  <c r="V30" i="7"/>
  <c r="V59" i="7"/>
  <c r="W59" i="7"/>
  <c r="W77" i="7"/>
  <c r="V77" i="7"/>
  <c r="W102" i="7"/>
  <c r="V102" i="7"/>
  <c r="W114" i="7"/>
  <c r="V114" i="7"/>
  <c r="W150" i="7"/>
  <c r="V150" i="7"/>
  <c r="W169" i="7"/>
  <c r="V169" i="7"/>
  <c r="V143" i="7"/>
  <c r="W143" i="7"/>
  <c r="W192" i="7"/>
  <c r="V192" i="7"/>
  <c r="W205" i="7"/>
  <c r="V205" i="7"/>
  <c r="W225" i="7"/>
  <c r="V225" i="7"/>
  <c r="W238" i="7"/>
  <c r="V238" i="7"/>
  <c r="W260" i="7"/>
  <c r="V260" i="7"/>
  <c r="W275" i="7"/>
  <c r="V275" i="7"/>
  <c r="W289" i="7"/>
  <c r="V289" i="7"/>
  <c r="V302" i="7"/>
  <c r="W302" i="7"/>
  <c r="W337" i="7"/>
  <c r="V337" i="7"/>
  <c r="W357" i="7"/>
  <c r="V357" i="7"/>
  <c r="W369" i="7"/>
  <c r="V369" i="7"/>
  <c r="W401" i="7"/>
  <c r="V401" i="7"/>
  <c r="W418" i="7"/>
  <c r="V418" i="7"/>
  <c r="W435" i="7"/>
  <c r="V435" i="7"/>
  <c r="V460" i="7"/>
  <c r="W460" i="7"/>
  <c r="W523" i="7"/>
  <c r="V523" i="7"/>
  <c r="W538" i="7"/>
  <c r="V538" i="7"/>
  <c r="W554" i="7"/>
  <c r="V554" i="7"/>
  <c r="W567" i="7"/>
  <c r="V567" i="7"/>
  <c r="V31" i="7"/>
  <c r="W31" i="7"/>
  <c r="V60" i="7"/>
  <c r="W60" i="7"/>
  <c r="W78" i="7"/>
  <c r="V78" i="7"/>
  <c r="W103" i="7"/>
  <c r="V103" i="7"/>
  <c r="W115" i="7"/>
  <c r="V115" i="7"/>
  <c r="V179" i="7"/>
  <c r="W179" i="7"/>
  <c r="W170" i="7"/>
  <c r="V170" i="7"/>
  <c r="W157" i="7"/>
  <c r="V157" i="7"/>
  <c r="V194" i="7"/>
  <c r="W194" i="7"/>
  <c r="V206" i="7"/>
  <c r="W206" i="7"/>
  <c r="W226" i="7"/>
  <c r="V226" i="7"/>
  <c r="V247" i="7"/>
  <c r="W247" i="7"/>
  <c r="W261" i="7"/>
  <c r="V261" i="7"/>
  <c r="V276" i="7"/>
  <c r="W276" i="7"/>
  <c r="V290" i="7"/>
  <c r="W290" i="7"/>
  <c r="W303" i="7"/>
  <c r="V303" i="7"/>
  <c r="V338" i="7"/>
  <c r="W338" i="7"/>
  <c r="W358" i="7"/>
  <c r="V358" i="7"/>
  <c r="W370" i="7"/>
  <c r="V370" i="7"/>
  <c r="W402" i="7"/>
  <c r="V402" i="7"/>
  <c r="W419" i="7"/>
  <c r="V419" i="7"/>
  <c r="V436" i="7"/>
  <c r="W436" i="7"/>
  <c r="W461" i="7"/>
  <c r="V461" i="7"/>
  <c r="W524" i="7"/>
  <c r="V524" i="7"/>
  <c r="W539" i="7"/>
  <c r="V539" i="7"/>
  <c r="W132" i="7"/>
  <c r="V132" i="7"/>
  <c r="V32" i="7"/>
  <c r="W32" i="7"/>
  <c r="W61" i="7"/>
  <c r="V61" i="7"/>
  <c r="W79" i="7"/>
  <c r="V79" i="7"/>
  <c r="W104" i="7"/>
  <c r="V104" i="7"/>
  <c r="W117" i="7"/>
  <c r="V117" i="7"/>
  <c r="W180" i="7"/>
  <c r="V180" i="7"/>
  <c r="W171" i="7"/>
  <c r="V171" i="7"/>
  <c r="V158" i="7"/>
  <c r="W158" i="7"/>
  <c r="W280" i="7"/>
  <c r="V280" i="7"/>
  <c r="W292" i="7"/>
  <c r="V292" i="7"/>
  <c r="W34" i="7"/>
  <c r="V34" i="7"/>
  <c r="W63" i="7"/>
  <c r="V63" i="7"/>
  <c r="W84" i="7"/>
  <c r="V84" i="7"/>
  <c r="W106" i="7"/>
  <c r="V106" i="7"/>
  <c r="W122" i="7"/>
  <c r="V122" i="7"/>
  <c r="W152" i="7"/>
  <c r="V152" i="7"/>
  <c r="W174" i="7"/>
  <c r="V174" i="7"/>
  <c r="W160" i="7"/>
  <c r="V160" i="7"/>
  <c r="V197" i="7"/>
  <c r="W197" i="7"/>
  <c r="V209" i="7"/>
  <c r="W209" i="7"/>
  <c r="W229" i="7"/>
  <c r="V229" i="7"/>
  <c r="W250" i="7"/>
  <c r="V250" i="7"/>
  <c r="V266" i="7"/>
  <c r="W266" i="7"/>
  <c r="W281" i="7"/>
  <c r="V281" i="7"/>
  <c r="W293" i="7"/>
  <c r="V293" i="7"/>
  <c r="W329" i="7"/>
  <c r="V329" i="7"/>
  <c r="W341" i="7"/>
  <c r="V341" i="7"/>
  <c r="W361" i="7"/>
  <c r="V361" i="7"/>
  <c r="W387" i="7"/>
  <c r="V387" i="7"/>
  <c r="W406" i="7"/>
  <c r="V406" i="7"/>
  <c r="V423" i="7"/>
  <c r="W423" i="7"/>
  <c r="V442" i="7"/>
  <c r="W442" i="7"/>
  <c r="W465" i="7"/>
  <c r="V465" i="7"/>
  <c r="W527" i="7"/>
  <c r="V527" i="7"/>
  <c r="W542" i="7"/>
  <c r="V542" i="7"/>
  <c r="W559" i="7"/>
  <c r="V559" i="7"/>
  <c r="W572" i="7"/>
  <c r="V572" i="7"/>
  <c r="W585" i="7"/>
  <c r="V585" i="7"/>
  <c r="W210" i="7"/>
  <c r="V210" i="7"/>
  <c r="W128" i="7"/>
  <c r="V128" i="7"/>
  <c r="H65" i="29"/>
  <c r="I65" i="29" s="1"/>
  <c r="N328" i="7"/>
  <c r="N329" i="7"/>
  <c r="N551" i="7"/>
  <c r="N589" i="7"/>
  <c r="N593" i="7"/>
  <c r="N37" i="7"/>
  <c r="N62" i="7"/>
  <c r="N138" i="7"/>
  <c r="N284" i="7"/>
  <c r="N422" i="7"/>
  <c r="N459" i="7"/>
  <c r="N572" i="7"/>
  <c r="N59" i="7"/>
  <c r="N188" i="7"/>
  <c r="N205" i="7"/>
  <c r="N225" i="7"/>
  <c r="N340" i="7"/>
  <c r="N552" i="7"/>
  <c r="N561" i="7"/>
  <c r="N577" i="7"/>
  <c r="N586" i="7"/>
  <c r="N189" i="7"/>
  <c r="N545" i="7"/>
  <c r="N578" i="7"/>
  <c r="N587" i="7"/>
  <c r="N103" i="7"/>
  <c r="N127" i="7"/>
  <c r="N163" i="7"/>
  <c r="N237" i="7"/>
  <c r="N289" i="7"/>
  <c r="N417" i="7"/>
  <c r="N464" i="7"/>
  <c r="N539" i="7"/>
  <c r="N555" i="7"/>
  <c r="N568" i="7"/>
  <c r="N13" i="7"/>
  <c r="N38" i="7"/>
  <c r="N63" i="7"/>
  <c r="N110" i="7"/>
  <c r="N114" i="7"/>
  <c r="N143" i="7"/>
  <c r="N219" i="7"/>
  <c r="N229" i="7"/>
  <c r="N406" i="7"/>
  <c r="N455" i="7"/>
  <c r="N526" i="7"/>
  <c r="N565" i="7"/>
  <c r="N10" i="7"/>
  <c r="N31" i="7"/>
  <c r="N35" i="7"/>
  <c r="N39" i="7"/>
  <c r="N78" i="7"/>
  <c r="N94" i="7"/>
  <c r="N179" i="7"/>
  <c r="N165" i="7"/>
  <c r="N169" i="7"/>
  <c r="N198" i="7"/>
  <c r="N202" i="7"/>
  <c r="N214" i="7"/>
  <c r="N230" i="7"/>
  <c r="N267" i="7"/>
  <c r="N282" i="7"/>
  <c r="N301" i="7"/>
  <c r="N419" i="7"/>
  <c r="N436" i="7"/>
  <c r="N443" i="7"/>
  <c r="N541" i="7"/>
  <c r="N32" i="7"/>
  <c r="N36" i="7"/>
  <c r="N61" i="7"/>
  <c r="N108" i="7"/>
  <c r="N175" i="7"/>
  <c r="N231" i="7"/>
  <c r="N253" i="7"/>
  <c r="N283" i="7"/>
  <c r="N336" i="7"/>
  <c r="N371" i="7"/>
  <c r="N389" i="7"/>
  <c r="N408" i="7"/>
  <c r="N416" i="7"/>
  <c r="N420" i="7"/>
  <c r="N429" i="7"/>
  <c r="N444" i="7"/>
  <c r="N534" i="7"/>
  <c r="N563" i="7"/>
  <c r="N575" i="7"/>
  <c r="N588" i="7"/>
  <c r="M130" i="7"/>
  <c r="H57" i="29"/>
  <c r="I57" i="29" s="1"/>
  <c r="I49" i="29"/>
  <c r="I50" i="29" s="1"/>
  <c r="M310" i="7" s="1"/>
  <c r="N92" i="7"/>
  <c r="H71" i="29"/>
  <c r="I71" i="29" s="1"/>
  <c r="I80" i="29"/>
  <c r="M316" i="7" s="1"/>
  <c r="I70" i="29"/>
  <c r="H83" i="29"/>
  <c r="I83" i="29" s="1"/>
  <c r="H84" i="29"/>
  <c r="I84" i="29" s="1"/>
  <c r="N471" i="7"/>
  <c r="M137" i="7"/>
  <c r="I22" i="29"/>
  <c r="M121" i="7" s="1"/>
  <c r="I92" i="29"/>
  <c r="M315" i="7" s="1"/>
  <c r="I42" i="29"/>
  <c r="M304" i="7" s="1"/>
  <c r="I99" i="29"/>
  <c r="M326" i="7" s="1"/>
  <c r="I36" i="29"/>
  <c r="M119" i="7" s="1"/>
  <c r="I12" i="29"/>
  <c r="M120" i="7" s="1"/>
  <c r="H63" i="29"/>
  <c r="I63" i="29" s="1"/>
  <c r="H55" i="29"/>
  <c r="I55" i="29" s="1"/>
  <c r="N592" i="7"/>
  <c r="N585" i="7"/>
  <c r="N190" i="7"/>
  <c r="N295" i="7"/>
  <c r="N160" i="7"/>
  <c r="N365" i="7"/>
  <c r="N261" i="7"/>
  <c r="N521" i="7"/>
  <c r="N107" i="7"/>
  <c r="N155" i="7"/>
  <c r="N522" i="7"/>
  <c r="N559" i="7"/>
  <c r="N115" i="7"/>
  <c r="N456" i="7"/>
  <c r="N334" i="7"/>
  <c r="N91" i="7"/>
  <c r="N210" i="7"/>
  <c r="N590" i="7"/>
  <c r="N117" i="7"/>
  <c r="N260" i="7"/>
  <c r="N364" i="7"/>
  <c r="N550" i="7"/>
  <c r="N172" i="7"/>
  <c r="N227" i="7"/>
  <c r="N263" i="7"/>
  <c r="N440" i="7"/>
  <c r="N457" i="7"/>
  <c r="N468" i="7"/>
  <c r="N528" i="7"/>
  <c r="N538" i="7"/>
  <c r="N271" i="7"/>
  <c r="N203" i="7"/>
  <c r="N418" i="7"/>
  <c r="N221" i="7"/>
  <c r="N166" i="7"/>
  <c r="N9" i="7"/>
  <c r="N294" i="7"/>
  <c r="N359" i="7"/>
  <c r="N368" i="7"/>
  <c r="N415" i="7"/>
  <c r="N524" i="7"/>
  <c r="N126" i="7"/>
  <c r="N223" i="7"/>
  <c r="N132" i="7"/>
  <c r="N591" i="7"/>
  <c r="N85" i="7"/>
  <c r="N181" i="7"/>
  <c r="N60" i="7"/>
  <c r="N553" i="7"/>
  <c r="N287" i="7"/>
  <c r="N573" i="7"/>
  <c r="N192" i="7"/>
  <c r="N296" i="7"/>
  <c r="N442" i="7"/>
  <c r="N570" i="7"/>
  <c r="N218" i="7"/>
  <c r="N298" i="7"/>
  <c r="N34" i="7"/>
  <c r="N387" i="7"/>
  <c r="N197" i="7"/>
  <c r="N554" i="7"/>
  <c r="N111" i="7"/>
  <c r="N208" i="7"/>
  <c r="N251" i="7"/>
  <c r="N454" i="7"/>
  <c r="N537" i="7"/>
  <c r="N350" i="7"/>
  <c r="N401" i="7"/>
  <c r="N428" i="7"/>
  <c r="N84" i="7"/>
  <c r="N58" i="7"/>
  <c r="N562" i="7"/>
  <c r="N566" i="7"/>
  <c r="N391" i="7"/>
  <c r="N414" i="7"/>
  <c r="N427" i="7"/>
  <c r="N465" i="7"/>
  <c r="N536" i="7"/>
  <c r="N196" i="7"/>
  <c r="N131" i="7"/>
  <c r="N238" i="7"/>
  <c r="N542" i="7"/>
  <c r="N556" i="7"/>
  <c r="N543" i="7"/>
  <c r="N567" i="7"/>
  <c r="N407" i="7"/>
  <c r="N204" i="7"/>
  <c r="N291" i="7"/>
  <c r="N300" i="7"/>
  <c r="N105" i="7"/>
  <c r="N109" i="7"/>
  <c r="N404" i="7"/>
  <c r="N435" i="7"/>
  <c r="N469" i="7"/>
  <c r="N525" i="7"/>
  <c r="N136" i="7"/>
  <c r="N152" i="7"/>
  <c r="N356" i="7"/>
  <c r="N390" i="7"/>
  <c r="N402" i="7"/>
  <c r="N423" i="7"/>
  <c r="N569" i="7"/>
  <c r="N576" i="7"/>
  <c r="N17" i="7"/>
  <c r="N187" i="7"/>
  <c r="N184" i="7"/>
  <c r="N292" i="7"/>
  <c r="N412" i="7"/>
  <c r="N57" i="7"/>
  <c r="N67" i="7"/>
  <c r="N102" i="7"/>
  <c r="N277" i="7"/>
  <c r="N339" i="7"/>
  <c r="N397" i="7"/>
  <c r="N403" i="7"/>
  <c r="N535" i="7"/>
  <c r="N112" i="7"/>
  <c r="N180" i="7"/>
  <c r="N424" i="7"/>
  <c r="N523" i="7"/>
  <c r="N366" i="7"/>
  <c r="N544" i="7"/>
  <c r="N460" i="7"/>
  <c r="N113" i="7"/>
  <c r="N367" i="7"/>
  <c r="N171" i="7"/>
  <c r="N222" i="7"/>
  <c r="N376" i="7"/>
  <c r="N463" i="7"/>
  <c r="N174" i="7"/>
  <c r="N560" i="7"/>
  <c r="N14" i="7"/>
  <c r="N290" i="7"/>
  <c r="N370" i="7"/>
  <c r="N286" i="7"/>
  <c r="N302" i="7"/>
  <c r="N8" i="7"/>
  <c r="N106" i="7"/>
  <c r="N285" i="7"/>
  <c r="N441" i="7"/>
  <c r="N353" i="7"/>
  <c r="N177" i="7"/>
  <c r="N388" i="7"/>
  <c r="N161" i="7"/>
  <c r="N236" i="7"/>
  <c r="N574" i="7"/>
  <c r="N581" i="7"/>
  <c r="N167" i="7"/>
  <c r="N170" i="7"/>
  <c r="N157" i="7"/>
  <c r="N191" i="7"/>
  <c r="N220" i="7"/>
  <c r="N275" i="7"/>
  <c r="N276" i="7"/>
  <c r="N392" i="7"/>
  <c r="N396" i="7"/>
  <c r="N434" i="7"/>
  <c r="N150" i="7"/>
  <c r="N154" i="7"/>
  <c r="N159" i="7"/>
  <c r="N206" i="7"/>
  <c r="N540" i="7"/>
  <c r="N564" i="7"/>
  <c r="N579" i="7"/>
  <c r="N141" i="7"/>
  <c r="N77" i="7"/>
  <c r="N232" i="7"/>
  <c r="N153" i="7"/>
  <c r="N64" i="7"/>
  <c r="N104" i="7"/>
  <c r="N265" i="7"/>
  <c r="N30" i="7"/>
  <c r="N293" i="7"/>
  <c r="N209" i="7"/>
  <c r="N7" i="7"/>
  <c r="N68" i="7"/>
  <c r="N80" i="7"/>
  <c r="N129" i="7"/>
  <c r="N217" i="7"/>
  <c r="N252" i="7"/>
  <c r="N580" i="7"/>
  <c r="N527" i="7"/>
  <c r="N461" i="7"/>
  <c r="N226" i="7"/>
  <c r="N266" i="7"/>
  <c r="N185" i="7"/>
  <c r="N33" i="7"/>
  <c r="N164" i="7"/>
  <c r="N158" i="7"/>
  <c r="N248" i="7"/>
  <c r="N79" i="7"/>
  <c r="N118" i="7"/>
  <c r="N470" i="7"/>
  <c r="N272" i="7"/>
  <c r="N288" i="7"/>
  <c r="N183" i="7"/>
  <c r="N176" i="7"/>
  <c r="N299" i="7"/>
  <c r="N335" i="7"/>
  <c r="N259" i="7"/>
  <c r="N128" i="7"/>
  <c r="N207" i="7"/>
  <c r="N228" i="7"/>
  <c r="N258" i="7"/>
  <c r="N303" i="7"/>
  <c r="N341" i="7"/>
  <c r="N369" i="7"/>
  <c r="N557" i="7"/>
  <c r="I66" i="29" l="1"/>
  <c r="M312" i="7" s="1"/>
  <c r="W304" i="7"/>
  <c r="V304" i="7"/>
  <c r="W315" i="7"/>
  <c r="V315" i="7"/>
  <c r="W130" i="7"/>
  <c r="V130" i="7"/>
  <c r="W121" i="7"/>
  <c r="V121" i="7"/>
  <c r="V137" i="7"/>
  <c r="W137" i="7"/>
  <c r="W312" i="7"/>
  <c r="V312" i="7"/>
  <c r="W316" i="7"/>
  <c r="V316" i="7"/>
  <c r="W120" i="7"/>
  <c r="V120" i="7"/>
  <c r="V119" i="7"/>
  <c r="W119" i="7"/>
  <c r="V326" i="7"/>
  <c r="W326" i="7"/>
  <c r="W310" i="7"/>
  <c r="V310" i="7"/>
  <c r="N326" i="7"/>
  <c r="N130" i="7"/>
  <c r="I58" i="29"/>
  <c r="M311" i="7" s="1"/>
  <c r="N304" i="7"/>
  <c r="N120" i="7"/>
  <c r="N121" i="7"/>
  <c r="M134" i="7"/>
  <c r="N312" i="7"/>
  <c r="M321" i="7"/>
  <c r="N316" i="7"/>
  <c r="M325" i="7"/>
  <c r="N310" i="7"/>
  <c r="M319" i="7"/>
  <c r="N315" i="7"/>
  <c r="M324" i="7"/>
  <c r="M144" i="7"/>
  <c r="M142" i="7"/>
  <c r="I74" i="29"/>
  <c r="M313" i="7" s="1"/>
  <c r="I86" i="29"/>
  <c r="M314" i="7" s="1"/>
  <c r="N87" i="7"/>
  <c r="N53" i="7"/>
  <c r="N247" i="7"/>
  <c r="N74" i="7"/>
  <c r="N137" i="7"/>
  <c r="N582" i="7"/>
  <c r="N360" i="7"/>
  <c r="M139" i="7"/>
  <c r="N233" i="7"/>
  <c r="N119" i="7"/>
  <c r="N594" i="7"/>
  <c r="V319" i="7" l="1"/>
  <c r="W319" i="7"/>
  <c r="W321" i="7"/>
  <c r="V321" i="7"/>
  <c r="V314" i="7"/>
  <c r="W314" i="7"/>
  <c r="V134" i="7"/>
  <c r="W134" i="7"/>
  <c r="W325" i="7"/>
  <c r="V325" i="7"/>
  <c r="W313" i="7"/>
  <c r="V313" i="7"/>
  <c r="W142" i="7"/>
  <c r="V142" i="7"/>
  <c r="W144" i="7"/>
  <c r="V144" i="7"/>
  <c r="W139" i="7"/>
  <c r="V139" i="7"/>
  <c r="V324" i="7"/>
  <c r="W324" i="7"/>
  <c r="W311" i="7"/>
  <c r="V311" i="7"/>
  <c r="M320" i="7"/>
  <c r="N324" i="7"/>
  <c r="N325" i="7"/>
  <c r="N319" i="7"/>
  <c r="N321" i="7"/>
  <c r="N311" i="7"/>
  <c r="N122" i="7"/>
  <c r="N139" i="7"/>
  <c r="N142" i="7"/>
  <c r="N134" i="7"/>
  <c r="N314" i="7"/>
  <c r="M323" i="7"/>
  <c r="N313" i="7"/>
  <c r="M322" i="7"/>
  <c r="N144" i="7"/>
  <c r="V320" i="7" l="1"/>
  <c r="W320" i="7"/>
  <c r="W323" i="7"/>
  <c r="V323" i="7"/>
  <c r="W322" i="7"/>
  <c r="V322" i="7"/>
  <c r="N199" i="7"/>
  <c r="N320" i="7"/>
  <c r="N323" i="7"/>
  <c r="N322" i="7"/>
  <c r="N330" i="7" l="1"/>
  <c r="N596" i="7" s="1"/>
  <c r="O330" i="7" s="1"/>
  <c r="O233" i="7" l="1"/>
  <c r="O122" i="7"/>
  <c r="O582" i="7"/>
  <c r="O199" i="7"/>
  <c r="O360" i="7"/>
  <c r="O87" i="7"/>
  <c r="O247" i="7"/>
  <c r="O594" i="7"/>
  <c r="O53" i="7"/>
  <c r="O74" i="7"/>
  <c r="N598" i="7"/>
</calcChain>
</file>

<file path=xl/sharedStrings.xml><?xml version="1.0" encoding="utf-8"?>
<sst xmlns="http://schemas.openxmlformats.org/spreadsheetml/2006/main" count="81411" uniqueCount="17515">
  <si>
    <t>m²</t>
  </si>
  <si>
    <t>BDI</t>
  </si>
  <si>
    <t>Nome:</t>
  </si>
  <si>
    <t>CREA/CAU:</t>
  </si>
  <si>
    <t>(escolha)</t>
  </si>
  <si>
    <t>Quantidade</t>
  </si>
  <si>
    <t>Custo total</t>
  </si>
  <si>
    <t>Habitacional horizontal</t>
  </si>
  <si>
    <t>Vertical: habit. / salas / misto</t>
  </si>
  <si>
    <t>1.1</t>
  </si>
  <si>
    <t>1.2</t>
  </si>
  <si>
    <t>instalações e canteiros (barracão, cercamento e placa da obra)</t>
  </si>
  <si>
    <t>1.3</t>
  </si>
  <si>
    <t>1.4</t>
  </si>
  <si>
    <t>1.5</t>
  </si>
  <si>
    <t>2.1</t>
  </si>
  <si>
    <t>2.2</t>
  </si>
  <si>
    <t>SUPRAESTRUTURA</t>
  </si>
  <si>
    <t>4.1</t>
  </si>
  <si>
    <t>4.2</t>
  </si>
  <si>
    <t>5.1</t>
  </si>
  <si>
    <t>5.2</t>
  </si>
  <si>
    <t>REVESTIMENTOS</t>
  </si>
  <si>
    <t>6.1</t>
  </si>
  <si>
    <t>6.2</t>
  </si>
  <si>
    <t>6.3</t>
  </si>
  <si>
    <t>PAVIMENTAÇÃO</t>
  </si>
  <si>
    <t>8.1</t>
  </si>
  <si>
    <t>8.2</t>
  </si>
  <si>
    <t>8.3</t>
  </si>
  <si>
    <t>8.4</t>
  </si>
  <si>
    <t>8.5</t>
  </si>
  <si>
    <t>8.6</t>
  </si>
  <si>
    <t>8.7</t>
  </si>
  <si>
    <t>9.1</t>
  </si>
  <si>
    <t>9.2</t>
  </si>
  <si>
    <t>9.3</t>
  </si>
  <si>
    <t>Assinatura do responsável técnico</t>
  </si>
  <si>
    <t>10.1</t>
  </si>
  <si>
    <t>10.2</t>
  </si>
  <si>
    <t>10.3</t>
  </si>
  <si>
    <t>10.4</t>
  </si>
  <si>
    <t>10.6</t>
  </si>
  <si>
    <t>10.7</t>
  </si>
  <si>
    <t>10.8</t>
  </si>
  <si>
    <t>10.9</t>
  </si>
  <si>
    <t>1</t>
  </si>
  <si>
    <t>2.1.1</t>
  </si>
  <si>
    <t>Demolições</t>
  </si>
  <si>
    <t>2.1.2</t>
  </si>
  <si>
    <t>2.1.3</t>
  </si>
  <si>
    <t>Escavações mecânicas</t>
  </si>
  <si>
    <t>Escavaçoes manuais</t>
  </si>
  <si>
    <t>Aterro e apiloamento</t>
  </si>
  <si>
    <t>3.1</t>
  </si>
  <si>
    <t>Concreto Armado</t>
  </si>
  <si>
    <t>4.1.1</t>
  </si>
  <si>
    <t>4.1.2</t>
  </si>
  <si>
    <t>4.1.3</t>
  </si>
  <si>
    <t>4.1.4</t>
  </si>
  <si>
    <t>4.1.5</t>
  </si>
  <si>
    <t>Vergas de Concreto</t>
  </si>
  <si>
    <t>4.1.6</t>
  </si>
  <si>
    <t>Janelas</t>
  </si>
  <si>
    <t>Portas</t>
  </si>
  <si>
    <t>Guarnições/alizares</t>
  </si>
  <si>
    <t>Conj. para porta social</t>
  </si>
  <si>
    <t>Conj. para porta interna</t>
  </si>
  <si>
    <t>Conj. para porta banheiro</t>
  </si>
  <si>
    <t>Lisos</t>
  </si>
  <si>
    <t>5.1.1</t>
  </si>
  <si>
    <t>Estrutura para telhado</t>
  </si>
  <si>
    <t>5.1.2</t>
  </si>
  <si>
    <t>Telhas</t>
  </si>
  <si>
    <t>5.1.3</t>
  </si>
  <si>
    <t>5.2.1</t>
  </si>
  <si>
    <t>5.2.2</t>
  </si>
  <si>
    <t>5.2.3</t>
  </si>
  <si>
    <t>5.2.4</t>
  </si>
  <si>
    <t>5.2.5</t>
  </si>
  <si>
    <t>5.2.6</t>
  </si>
  <si>
    <t>5.2.7</t>
  </si>
  <si>
    <t>Chapisco</t>
  </si>
  <si>
    <t>Emboço</t>
  </si>
  <si>
    <t>Azulejo Branco</t>
  </si>
  <si>
    <t>Azulejo em cor</t>
  </si>
  <si>
    <t>Azulejos</t>
  </si>
  <si>
    <t>Forros</t>
  </si>
  <si>
    <t>Pinturas</t>
  </si>
  <si>
    <t>Texturizada/Granilha</t>
  </si>
  <si>
    <t>Contrapiso</t>
  </si>
  <si>
    <t>Lisa</t>
  </si>
  <si>
    <t>Cerâmica</t>
  </si>
  <si>
    <t>Peitoris</t>
  </si>
  <si>
    <t>Tubulação e caixas nas Alvenarias</t>
  </si>
  <si>
    <t>Luminárias (partes comuns)</t>
  </si>
  <si>
    <t>Cavalete/Hidrom.</t>
  </si>
  <si>
    <t>Prumadas</t>
  </si>
  <si>
    <t>Distribuição</t>
  </si>
  <si>
    <t>Registros</t>
  </si>
  <si>
    <t>Calhas e Ralos</t>
  </si>
  <si>
    <t>Vaso Sanitário</t>
  </si>
  <si>
    <t>Lavatório</t>
  </si>
  <si>
    <t>Tanque</t>
  </si>
  <si>
    <t>Bancadas</t>
  </si>
  <si>
    <t>Pia  Cozinha</t>
  </si>
  <si>
    <t>8.5.2</t>
  </si>
  <si>
    <t>SERVIÇOS PRELIMINARES E GERAIS</t>
  </si>
  <si>
    <t>CUSTO TOTAL DO ITEM</t>
  </si>
  <si>
    <t>Trabalhos com terra</t>
  </si>
  <si>
    <t>Fundações e outros serviços</t>
  </si>
  <si>
    <t>Alvenarias</t>
  </si>
  <si>
    <t>Ferragens</t>
  </si>
  <si>
    <t>Vidros e plásticos</t>
  </si>
  <si>
    <t>5.3</t>
  </si>
  <si>
    <t>Revestimentos internos</t>
  </si>
  <si>
    <t>Revestimentos externos</t>
  </si>
  <si>
    <t>Verniz sobre madeira</t>
  </si>
  <si>
    <t>Revestimentos especiais</t>
  </si>
  <si>
    <t>Cimentado</t>
  </si>
  <si>
    <t>Rodapés</t>
  </si>
  <si>
    <t>Soleiras</t>
  </si>
  <si>
    <t>Pavimentações especiais</t>
  </si>
  <si>
    <t>INSTALAÇÕES E APARELHOS</t>
  </si>
  <si>
    <t>Elétricas e telefônicas</t>
  </si>
  <si>
    <t>Água fria</t>
  </si>
  <si>
    <t>8.2.1</t>
  </si>
  <si>
    <t>8.2.2</t>
  </si>
  <si>
    <t>8.5.1</t>
  </si>
  <si>
    <t>8.6.1</t>
  </si>
  <si>
    <t>8.5.3</t>
  </si>
  <si>
    <t>8.5.4</t>
  </si>
  <si>
    <t>8.5.5</t>
  </si>
  <si>
    <t>Esgoto e águas pluviais</t>
  </si>
  <si>
    <t>8.6.2</t>
  </si>
  <si>
    <t>Aparelhos, metais e complementos</t>
  </si>
  <si>
    <t>9.4</t>
  </si>
  <si>
    <t>CUSTO DIRETO DE CONSTRUÇÃO</t>
  </si>
  <si>
    <t>CUSTO TOTAL DE CONSTRUÇÃO</t>
  </si>
  <si>
    <t>Unidade</t>
  </si>
  <si>
    <t>Custo unitário</t>
  </si>
  <si>
    <t>% do item</t>
  </si>
  <si>
    <t>m</t>
  </si>
  <si>
    <t>5.4</t>
  </si>
  <si>
    <t>TELEFONE</t>
  </si>
  <si>
    <t>9.5</t>
  </si>
  <si>
    <t>Reservatório elevado</t>
  </si>
  <si>
    <t>Acessórios PNE</t>
  </si>
  <si>
    <t>Torneiras</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</si>
  <si>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</si>
  <si>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</si>
  <si>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</si>
  <si>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</si>
  <si>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</si>
  <si>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</si>
  <si>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</si>
  <si>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</si>
  <si>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</si>
  <si>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</si>
  <si>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</si>
  <si>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</si>
  <si>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</si>
  <si>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</si>
  <si>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</si>
  <si>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</si>
  <si>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M</t>
  </si>
  <si>
    <t>COEFICIENTE DE REPRESENTATIVIDADE</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</si>
  <si>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</si>
  <si>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</si>
  <si>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</si>
  <si>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</si>
  <si>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</si>
  <si>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</si>
  <si>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</si>
  <si>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</si>
  <si>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</si>
  <si>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</si>
  <si>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</si>
  <si>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</si>
  <si>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</si>
  <si>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</si>
  <si>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</si>
  <si>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</si>
  <si>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</si>
  <si>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</si>
  <si>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</si>
  <si>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</si>
  <si>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</si>
  <si>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</si>
  <si>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</si>
  <si>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</si>
  <si>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</si>
  <si>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</si>
  <si>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</si>
  <si>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</si>
  <si>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</si>
  <si>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</si>
  <si>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</si>
  <si>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</si>
  <si>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</si>
  <si>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1000 MM (40  ) OU DN 1100 MM (44  ), JUNTA SOLDADA, INSTALADO EM LOCAL COM NÍVEL BAIXO DE INTERFERÊNCIAS (NÃO INCLUI FORNECIMENTO). AF_11/2017</t>
  </si>
  <si>
    <t>FORNEC E/OU ASSENT DE TUBO DE PVC COM JUNTA ELASTICA</t>
  </si>
  <si>
    <t>ATRIBUÍDO SÃO PAULO</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</si>
  <si>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</si>
  <si>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</si>
  <si>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</si>
  <si>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</si>
  <si>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</si>
  <si>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</si>
  <si>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</si>
  <si>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</si>
  <si>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FORNEC E/OU ASSENT DE TUBO DE CONCRETO COM JUNTA ARGAMASSADA</t>
  </si>
  <si>
    <t>KG</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</si>
  <si>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</si>
  <si>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</si>
  <si>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</si>
  <si>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</si>
  <si>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</si>
  <si>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</si>
  <si>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</si>
  <si>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</si>
  <si>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</si>
  <si>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</si>
  <si>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</si>
  <si>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</si>
  <si>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</si>
  <si>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</si>
  <si>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</si>
  <si>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CANTEIRO DE OBRAS</t>
  </si>
  <si>
    <t>CANT</t>
  </si>
  <si>
    <t>CONSTRUCAO DO CANTEIRO</t>
  </si>
  <si>
    <t>M2</t>
  </si>
  <si>
    <t>PAREDE DE MADEIRA COMPENSADA PARA CONSTRUÇÃO TEMPORÁRIA EM CHAPA DUPLA, INTERNA, COM ÁREA LÍQUIDA MENOR QUE 6 M², SEM VÃO. AF_05/2018</t>
  </si>
  <si>
    <t>MES</t>
  </si>
  <si>
    <t>CUSTOS HORÁRIOS DE MÁQUINAS E EQUIPAMENTOS</t>
  </si>
  <si>
    <t>CHOR</t>
  </si>
  <si>
    <t>CUSTO HORÁRIO PRODUTIVO DIURNO</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</si>
  <si>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</si>
  <si>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</si>
  <si>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</si>
  <si>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</si>
  <si>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</si>
  <si>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</si>
  <si>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</si>
  <si>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</si>
  <si>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</si>
  <si>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</si>
  <si>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</si>
  <si>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</si>
  <si>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</si>
  <si>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</si>
  <si>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</si>
  <si>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</si>
  <si>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</si>
  <si>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</si>
  <si>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</si>
  <si>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</si>
  <si>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</si>
  <si>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</si>
  <si>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</si>
  <si>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</si>
  <si>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</si>
  <si>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</si>
  <si>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COLETADO</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</si>
  <si>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</si>
  <si>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</si>
  <si>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</si>
  <si>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</si>
  <si>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</si>
  <si>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</si>
  <si>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</si>
  <si>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</si>
  <si>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</si>
  <si>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</si>
  <si>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</si>
  <si>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</si>
  <si>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</si>
  <si>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</si>
  <si>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</si>
  <si>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</si>
  <si>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</si>
  <si>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</si>
  <si>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</si>
  <si>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</si>
  <si>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</si>
  <si>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</si>
  <si>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</si>
  <si>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</si>
  <si>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</si>
  <si>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</si>
  <si>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</si>
  <si>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</si>
  <si>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</si>
  <si>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</si>
  <si>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</si>
  <si>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</si>
  <si>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</si>
  <si>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</si>
  <si>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</si>
  <si>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</si>
  <si>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</si>
  <si>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</si>
  <si>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</si>
  <si>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</si>
  <si>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</si>
  <si>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</si>
  <si>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</si>
  <si>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</si>
  <si>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</si>
  <si>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</si>
  <si>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</si>
  <si>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</si>
  <si>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</si>
  <si>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</si>
  <si>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</si>
  <si>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</si>
  <si>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</si>
  <si>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</si>
  <si>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</si>
  <si>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</si>
  <si>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</si>
  <si>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</si>
  <si>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</si>
  <si>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</si>
  <si>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</si>
  <si>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</si>
  <si>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</si>
  <si>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</si>
  <si>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</si>
  <si>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</si>
  <si>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</si>
  <si>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</si>
  <si>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</si>
  <si>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</si>
  <si>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</si>
  <si>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</si>
  <si>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</si>
  <si>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</si>
  <si>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</si>
  <si>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</si>
  <si>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</si>
  <si>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</si>
  <si>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</si>
  <si>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</si>
  <si>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</si>
  <si>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</si>
  <si>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</si>
  <si>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</si>
  <si>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</si>
  <si>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</si>
  <si>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</si>
  <si>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</si>
  <si>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</si>
  <si>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CUSTO HORÁRIO IMPRODUTIVO DIURNO</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</si>
  <si>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</si>
  <si>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</si>
  <si>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</si>
  <si>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</si>
  <si>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</si>
  <si>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</si>
  <si>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</si>
  <si>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</si>
  <si>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</si>
  <si>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</si>
  <si>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</si>
  <si>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</si>
  <si>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</si>
  <si>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</si>
  <si>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</si>
  <si>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</si>
  <si>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</si>
  <si>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</si>
  <si>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</si>
  <si>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</si>
  <si>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</si>
  <si>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</si>
  <si>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</si>
  <si>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</si>
  <si>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</si>
  <si>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</si>
  <si>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</si>
  <si>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</si>
  <si>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</si>
  <si>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</si>
  <si>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</si>
  <si>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</si>
  <si>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</si>
  <si>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</si>
  <si>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</si>
  <si>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</si>
  <si>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</si>
  <si>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</si>
  <si>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</si>
  <si>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</si>
  <si>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</si>
  <si>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</si>
  <si>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</si>
  <si>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</si>
  <si>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</si>
  <si>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</si>
  <si>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</si>
  <si>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</si>
  <si>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</si>
  <si>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</si>
  <si>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</si>
  <si>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</si>
  <si>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</si>
  <si>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</si>
  <si>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</si>
  <si>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</si>
  <si>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</si>
  <si>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</si>
  <si>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</si>
  <si>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</si>
  <si>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</si>
  <si>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</si>
  <si>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</si>
  <si>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</si>
  <si>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</si>
  <si>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</si>
  <si>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</si>
  <si>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</si>
  <si>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</si>
  <si>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</si>
  <si>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</si>
  <si>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</si>
  <si>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</si>
  <si>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</si>
  <si>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</si>
  <si>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</si>
  <si>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</si>
  <si>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</si>
  <si>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</si>
  <si>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</si>
  <si>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</si>
  <si>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</si>
  <si>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</si>
  <si>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</si>
  <si>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</si>
  <si>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</si>
  <si>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</si>
  <si>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</si>
  <si>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</si>
  <si>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</si>
  <si>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</si>
  <si>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</si>
  <si>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</si>
  <si>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</si>
  <si>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</si>
  <si>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</si>
  <si>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</si>
  <si>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</si>
  <si>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</si>
  <si>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</si>
  <si>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</si>
  <si>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</si>
  <si>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</si>
  <si>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</si>
  <si>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</si>
  <si>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</si>
  <si>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</si>
  <si>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</si>
  <si>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</si>
  <si>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</si>
  <si>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</si>
  <si>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</si>
  <si>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</si>
  <si>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</si>
  <si>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COMPOSIÇÕES AUXILIARES</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</si>
  <si>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</si>
  <si>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</si>
  <si>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</si>
  <si>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</si>
  <si>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</si>
  <si>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</si>
  <si>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</si>
  <si>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</si>
  <si>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</si>
  <si>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</si>
  <si>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</si>
  <si>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</si>
  <si>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</si>
  <si>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</si>
  <si>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</si>
  <si>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</si>
  <si>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</si>
  <si>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</si>
  <si>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</si>
  <si>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</si>
  <si>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</si>
  <si>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</si>
  <si>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</si>
  <si>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</si>
  <si>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</si>
  <si>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</si>
  <si>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</si>
  <si>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</si>
  <si>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</si>
  <si>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</si>
  <si>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</si>
  <si>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</si>
  <si>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</si>
  <si>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</si>
  <si>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</si>
  <si>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</si>
  <si>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</si>
  <si>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</si>
  <si>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</si>
  <si>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</si>
  <si>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</si>
  <si>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</si>
  <si>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</si>
  <si>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</si>
  <si>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</si>
  <si>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</si>
  <si>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</si>
  <si>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</si>
  <si>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</si>
  <si>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</si>
  <si>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</si>
  <si>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</si>
  <si>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</si>
  <si>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</si>
  <si>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</si>
  <si>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</si>
  <si>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</si>
  <si>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</si>
  <si>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</si>
  <si>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</si>
  <si>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</si>
  <si>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</si>
  <si>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</si>
  <si>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</si>
  <si>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</si>
  <si>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</si>
  <si>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</si>
  <si>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</si>
  <si>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</si>
  <si>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</si>
  <si>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</si>
  <si>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</si>
  <si>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</si>
  <si>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</si>
  <si>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</si>
  <si>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</si>
  <si>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</si>
  <si>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</si>
  <si>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</si>
  <si>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</si>
  <si>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</si>
  <si>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</si>
  <si>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</si>
  <si>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</si>
  <si>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</si>
  <si>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</si>
  <si>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</si>
  <si>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</si>
  <si>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</si>
  <si>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</si>
  <si>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</si>
  <si>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</si>
  <si>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</si>
  <si>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</si>
  <si>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</si>
  <si>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</si>
  <si>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</si>
  <si>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</si>
  <si>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</si>
  <si>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</si>
  <si>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</si>
  <si>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</si>
  <si>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</si>
  <si>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</si>
  <si>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</si>
  <si>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</si>
  <si>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</si>
  <si>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</si>
  <si>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</si>
  <si>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</si>
  <si>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</si>
  <si>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</si>
  <si>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</si>
  <si>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</si>
  <si>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</si>
  <si>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</si>
  <si>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</si>
  <si>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</si>
  <si>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</si>
  <si>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</si>
  <si>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</si>
  <si>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</si>
  <si>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</si>
  <si>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</si>
  <si>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</si>
  <si>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</si>
  <si>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</si>
  <si>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</si>
  <si>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</si>
  <si>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</si>
  <si>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</si>
  <si>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</si>
  <si>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</si>
  <si>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</si>
  <si>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</si>
  <si>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</si>
  <si>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</si>
  <si>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</si>
  <si>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</si>
  <si>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</si>
  <si>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</si>
  <si>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</si>
  <si>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</si>
  <si>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</si>
  <si>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</si>
  <si>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</si>
  <si>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</si>
  <si>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</si>
  <si>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</si>
  <si>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</si>
  <si>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</si>
  <si>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</si>
  <si>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</si>
  <si>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</si>
  <si>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</si>
  <si>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</si>
  <si>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</si>
  <si>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</si>
  <si>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</si>
  <si>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</si>
  <si>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</si>
  <si>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</si>
  <si>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</si>
  <si>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</si>
  <si>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</si>
  <si>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</si>
  <si>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</si>
  <si>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</si>
  <si>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</si>
  <si>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</si>
  <si>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</si>
  <si>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</si>
  <si>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</si>
  <si>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</si>
  <si>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</si>
  <si>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</si>
  <si>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</si>
  <si>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</si>
  <si>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</si>
  <si>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</si>
  <si>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</si>
  <si>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</si>
  <si>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</si>
  <si>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</si>
  <si>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</si>
  <si>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</si>
  <si>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</si>
  <si>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</si>
  <si>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</si>
  <si>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</si>
  <si>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</si>
  <si>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</si>
  <si>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</si>
  <si>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</si>
  <si>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</si>
  <si>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</si>
  <si>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</si>
  <si>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</si>
  <si>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</si>
  <si>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</si>
  <si>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</si>
  <si>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</si>
  <si>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</si>
  <si>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</si>
  <si>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</si>
  <si>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</si>
  <si>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</si>
  <si>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</si>
  <si>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</si>
  <si>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</si>
  <si>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</si>
  <si>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</si>
  <si>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</si>
  <si>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</si>
  <si>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</si>
  <si>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</si>
  <si>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</si>
  <si>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</si>
  <si>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</si>
  <si>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</si>
  <si>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</si>
  <si>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</si>
  <si>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</si>
  <si>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</si>
  <si>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</si>
  <si>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</si>
  <si>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</si>
  <si>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</si>
  <si>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</si>
  <si>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</si>
  <si>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</si>
  <si>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</si>
  <si>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</si>
  <si>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</si>
  <si>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</si>
  <si>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</si>
  <si>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</si>
  <si>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</si>
  <si>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</si>
  <si>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</si>
  <si>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</si>
  <si>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</si>
  <si>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</si>
  <si>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</si>
  <si>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</si>
  <si>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</si>
  <si>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</si>
  <si>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</si>
  <si>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</si>
  <si>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</si>
  <si>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</si>
  <si>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</si>
  <si>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</si>
  <si>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</si>
  <si>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</si>
  <si>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</si>
  <si>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</si>
  <si>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</si>
  <si>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</si>
  <si>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</si>
  <si>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</si>
  <si>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</si>
  <si>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</si>
  <si>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</si>
  <si>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</si>
  <si>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</si>
  <si>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</si>
  <si>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</si>
  <si>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</si>
  <si>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</si>
  <si>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</si>
  <si>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</si>
  <si>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</si>
  <si>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</si>
  <si>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</si>
  <si>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</si>
  <si>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</si>
  <si>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</si>
  <si>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</si>
  <si>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</si>
  <si>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</si>
  <si>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</si>
  <si>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</si>
  <si>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</si>
  <si>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</si>
  <si>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</si>
  <si>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</si>
  <si>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</si>
  <si>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</si>
  <si>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</si>
  <si>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</si>
  <si>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</si>
  <si>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</si>
  <si>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</si>
  <si>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</si>
  <si>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</si>
  <si>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</si>
  <si>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</si>
  <si>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</si>
  <si>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</si>
  <si>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</si>
  <si>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</si>
  <si>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</si>
  <si>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</si>
  <si>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</si>
  <si>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</si>
  <si>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</si>
  <si>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</si>
  <si>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</si>
  <si>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</si>
  <si>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</si>
  <si>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</si>
  <si>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</si>
  <si>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</si>
  <si>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</si>
  <si>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</si>
  <si>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</si>
  <si>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</si>
  <si>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</si>
  <si>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</si>
  <si>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</si>
  <si>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</si>
  <si>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</si>
  <si>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</si>
  <si>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</si>
  <si>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</si>
  <si>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</si>
  <si>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</si>
  <si>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</si>
  <si>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</si>
  <si>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</si>
  <si>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</si>
  <si>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</si>
  <si>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</si>
  <si>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</si>
  <si>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</si>
  <si>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</si>
  <si>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</si>
  <si>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</si>
  <si>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</si>
  <si>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</si>
  <si>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</si>
  <si>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</si>
  <si>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</si>
  <si>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</si>
  <si>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</si>
  <si>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</si>
  <si>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</si>
  <si>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</si>
  <si>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</si>
  <si>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</si>
  <si>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</si>
  <si>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</si>
  <si>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</si>
  <si>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</si>
  <si>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</si>
  <si>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</si>
  <si>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</si>
  <si>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</si>
  <si>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</si>
  <si>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</si>
  <si>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</si>
  <si>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</si>
  <si>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</si>
  <si>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</si>
  <si>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</si>
  <si>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</si>
  <si>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</si>
  <si>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</si>
  <si>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</si>
  <si>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</si>
  <si>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</si>
  <si>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</si>
  <si>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</si>
  <si>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</si>
  <si>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</si>
  <si>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</si>
  <si>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</si>
  <si>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</si>
  <si>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</si>
  <si>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</si>
  <si>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</si>
  <si>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</si>
  <si>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</si>
  <si>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</si>
  <si>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</si>
  <si>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</si>
  <si>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</si>
  <si>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</si>
  <si>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</si>
  <si>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</si>
  <si>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</si>
  <si>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</si>
  <si>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</si>
  <si>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</si>
  <si>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</si>
  <si>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</si>
  <si>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</si>
  <si>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</si>
  <si>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</si>
  <si>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</si>
  <si>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</si>
  <si>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</si>
  <si>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</si>
  <si>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</si>
  <si>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</si>
  <si>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</si>
  <si>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</si>
  <si>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</si>
  <si>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</si>
  <si>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</si>
  <si>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</si>
  <si>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</si>
  <si>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</si>
  <si>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</si>
  <si>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</si>
  <si>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</si>
  <si>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</si>
  <si>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</si>
  <si>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</si>
  <si>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</si>
  <si>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</si>
  <si>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</si>
  <si>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</si>
  <si>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</si>
  <si>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</si>
  <si>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</si>
  <si>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</si>
  <si>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</si>
  <si>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</si>
  <si>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</si>
  <si>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</si>
  <si>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</si>
  <si>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</si>
  <si>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</si>
  <si>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</si>
  <si>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</si>
  <si>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</si>
  <si>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</si>
  <si>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</si>
  <si>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</si>
  <si>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</si>
  <si>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</si>
  <si>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</si>
  <si>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</si>
  <si>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</si>
  <si>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</si>
  <si>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</si>
  <si>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</si>
  <si>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</si>
  <si>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</si>
  <si>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</si>
  <si>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</si>
  <si>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</si>
  <si>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</si>
  <si>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</si>
  <si>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</si>
  <si>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</si>
  <si>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</si>
  <si>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</si>
  <si>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</si>
  <si>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COBERTURA</t>
  </si>
  <si>
    <t>COBE</t>
  </si>
  <si>
    <t>MADEIRAMENTO</t>
  </si>
  <si>
    <t>TELHAMENTO COM TELHA CERAMICA</t>
  </si>
  <si>
    <t>TELHAMENTO COM TELHA DE FIBROCIMENTO</t>
  </si>
  <si>
    <t>TELHAMENTO COM TELHA METALICA</t>
  </si>
  <si>
    <t>CUMEEIRA CERAMICA</t>
  </si>
  <si>
    <t>CUMEEIRA DE FIBROCIMENTO</t>
  </si>
  <si>
    <t>CALHA DE PVC, PECAS E ACESSORIOS</t>
  </si>
  <si>
    <t>CALHA METALICA</t>
  </si>
  <si>
    <t>RUFO METALICO</t>
  </si>
  <si>
    <t>TELHAMENTO COM TELHA DE FIBRA DE VIDRO</t>
  </si>
  <si>
    <t>ESTRUTURA METALICA</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</si>
  <si>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</si>
  <si>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</si>
  <si>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</si>
  <si>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</si>
  <si>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</si>
  <si>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</si>
  <si>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</si>
  <si>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</si>
  <si>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</si>
  <si>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</si>
  <si>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</si>
  <si>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</si>
  <si>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</si>
  <si>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</si>
  <si>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</si>
  <si>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</si>
  <si>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</si>
  <si>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</si>
  <si>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</si>
  <si>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VIDRO</t>
  </si>
  <si>
    <t>DRENAGEM/OBRAS DE CONTENCAO/POCOS DE VISITA E CAIXAS</t>
  </si>
  <si>
    <t>DROP</t>
  </si>
  <si>
    <t>DRENOS</t>
  </si>
  <si>
    <t>M3</t>
  </si>
  <si>
    <t>GABIOES</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</si>
  <si>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</si>
  <si>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</si>
  <si>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</si>
  <si>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</si>
  <si>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</si>
  <si>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</si>
  <si>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</si>
  <si>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</si>
  <si>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</si>
  <si>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</si>
  <si>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</si>
  <si>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</si>
  <si>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</si>
  <si>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</si>
  <si>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</si>
  <si>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</si>
  <si>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</si>
  <si>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</si>
  <si>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</si>
  <si>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</si>
  <si>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</si>
  <si>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</si>
  <si>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</si>
  <si>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</si>
  <si>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</si>
  <si>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</si>
  <si>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</si>
  <si>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</si>
  <si>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</si>
  <si>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</si>
  <si>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</si>
  <si>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</si>
  <si>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</si>
  <si>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</si>
  <si>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</si>
  <si>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</si>
  <si>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</si>
  <si>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</si>
  <si>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</si>
  <si>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</si>
  <si>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</si>
  <si>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</si>
  <si>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</si>
  <si>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</si>
  <si>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</si>
  <si>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</si>
  <si>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</si>
  <si>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</si>
  <si>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</si>
  <si>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</si>
  <si>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</si>
  <si>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</si>
  <si>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</si>
  <si>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POCOS DE VISITA/BOCAS DE LOBO/CX. DE PASSAGEM/CX. DIVERSAS</t>
  </si>
  <si>
    <t>MEIO FIO, LINHA D'AGUA E SARJERTA</t>
  </si>
  <si>
    <t>ESCORAMENTO</t>
  </si>
  <si>
    <t>ESCO</t>
  </si>
  <si>
    <t>ESCORAMENTO DE MADEIRA EM VALAS</t>
  </si>
  <si>
    <t>ESQUADRIAS/FERRAGENS/VIDROS</t>
  </si>
  <si>
    <t>ESQV</t>
  </si>
  <si>
    <t>PORTA DE MADEIRA</t>
  </si>
  <si>
    <t>JANELA DE MADEIRA</t>
  </si>
  <si>
    <t>PORTA E/OU TAMPA DE FERRO</t>
  </si>
  <si>
    <t>JANELA DE FERRO</t>
  </si>
  <si>
    <t>GUARDA-CORPO DE FERRO</t>
  </si>
  <si>
    <t>PORTA E/OU TAMPA DE ALUMINIO</t>
  </si>
  <si>
    <t>FERRAGENS PARA PORTAS</t>
  </si>
  <si>
    <t>FERRAGENS DIVERSAS</t>
  </si>
  <si>
    <t>VIDROS/ESPELHOS</t>
  </si>
  <si>
    <t>JANELA DE ALUMINIO</t>
  </si>
  <si>
    <t>FUNDACOES E ESTRUTURAS</t>
  </si>
  <si>
    <t>FUES</t>
  </si>
  <si>
    <t>TUBULOES</t>
  </si>
  <si>
    <t>ESTACAS</t>
  </si>
  <si>
    <t>LASTROS/FUNDACOES DIVERSAS</t>
  </si>
  <si>
    <t>FORMAS/CIMBRAMENTOS/ESCORAMENTOS</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</si>
  <si>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</si>
  <si>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</si>
  <si>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</si>
  <si>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</si>
  <si>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</si>
  <si>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</si>
  <si>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ARMADURAS</t>
  </si>
  <si>
    <t>CONCRETOS</t>
  </si>
  <si>
    <t>LAJE PRE-FABRICADA</t>
  </si>
  <si>
    <t>EMBASAMENTOS</t>
  </si>
  <si>
    <t>ADESIVOS PARA ESTRUTURAS</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</si>
  <si>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</si>
  <si>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</si>
  <si>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</si>
  <si>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</si>
  <si>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</si>
  <si>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</si>
  <si>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</si>
  <si>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</si>
  <si>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</si>
  <si>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</si>
  <si>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</si>
  <si>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</si>
  <si>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</si>
  <si>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</si>
  <si>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</si>
  <si>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</si>
  <si>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ESTRUTURAS DIVERSAS</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</si>
  <si>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</si>
  <si>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</si>
  <si>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</si>
  <si>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</si>
  <si>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</si>
  <si>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</si>
  <si>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</si>
  <si>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</si>
  <si>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</si>
  <si>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</si>
  <si>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</si>
  <si>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</si>
  <si>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</si>
  <si>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</si>
  <si>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</si>
  <si>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</si>
  <si>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</si>
  <si>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</si>
  <si>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</si>
  <si>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</si>
  <si>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</si>
  <si>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</si>
  <si>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</si>
  <si>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IMPERMEABILIZACOES E PROTECOES DIVERSAS</t>
  </si>
  <si>
    <t>IMPE</t>
  </si>
  <si>
    <t>IMPERMEABILIZACAO COM ARGAMASSA</t>
  </si>
  <si>
    <t>IMPERMEABILIZACAO COM ADITIVO</t>
  </si>
  <si>
    <t>IMPERMEABILIZACAO COM MANTA</t>
  </si>
  <si>
    <t>IMPERMEABILIZAÇÃO DE SUPERFÍCIE COM MANTA ASFÁLTICA, UMA CAMADA, INCLUSIVE APLICAÇÃO DE PRIMER ASFÁLTICO, E=3MM. AF_06/2018</t>
  </si>
  <si>
    <t>IMPERMEABILIZACAO BETUMINOSA C/EMULSAO ASFALTICA E ACRILICA</t>
  </si>
  <si>
    <t>PROTECAO DE SUPERFICIE COM ARGAMASSA</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</si>
  <si>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</si>
  <si>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</si>
  <si>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</si>
  <si>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</si>
  <si>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</si>
  <si>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</si>
  <si>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</si>
  <si>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</si>
  <si>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</si>
  <si>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CONEXOES</t>
  </si>
  <si>
    <t>FIOS/CABOS</t>
  </si>
  <si>
    <t>CABO DE COBRE FLEXÍVEL ISOLADO, 6 MM², ANTI-CHAMA 450/750 V, PARA CIRCUITOS TERMINAIS - FORNECIMENTO E INSTALAÇÃO. AF_12/2015</t>
  </si>
  <si>
    <t>CABO DE COBRE FLEXÍVEL ISOLADO, 10 MM², ANTI-CHAMA 450/750 V, PARA CIRCUITOS TERMINAIS - FORNECIMENTO E INSTALAÇÃO. AF_12/2015</t>
  </si>
  <si>
    <t>CAIXAS</t>
  </si>
  <si>
    <t>QUADROS/DISJUNTORES</t>
  </si>
  <si>
    <t>INTERRUPTOR/TOMADA</t>
  </si>
  <si>
    <t>INTERRUPTOR PULSADOR CAMPAINHA (1 MÓDULO), 10A/250V, INCLUINDO SUPORTE E PLACA - FORNECIMENTO E INSTALAÇÃO. AF_09/2017</t>
  </si>
  <si>
    <t>LUMINARIA INTERNA/BOCAL/LAMPADAS</t>
  </si>
  <si>
    <t>FORNECIMENTO DE MAT/MO P/ELETRIFICACAO E ILUMINACAO PUBLICA</t>
  </si>
  <si>
    <t>POSTE DE CONCRETO</t>
  </si>
  <si>
    <t>POSTE METALICO</t>
  </si>
  <si>
    <t>LUMINARIA EXTERNA</t>
  </si>
  <si>
    <t>TRANSFORMADORES</t>
  </si>
  <si>
    <t>SISTEMAS DE PROTECAO/ATERRAMENTO</t>
  </si>
  <si>
    <t>SERVICOS DIVERSOS</t>
  </si>
  <si>
    <t>INSTALACOES ESPECIAIS</t>
  </si>
  <si>
    <t>INES</t>
  </si>
  <si>
    <t>INCENDIO</t>
  </si>
  <si>
    <t>AR CONDICIONADO</t>
  </si>
  <si>
    <t>GAS</t>
  </si>
  <si>
    <t>INSTALACAO DE LOGICA</t>
  </si>
  <si>
    <t>INSTALACOES HIDRO SANITARIAS</t>
  </si>
  <si>
    <t>INHI</t>
  </si>
  <si>
    <t>FORNEC. E ASSENTAMENTO DE TUBOS P/INSTALACAO DOMICILIAR</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</si>
  <si>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</si>
  <si>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</si>
  <si>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</si>
  <si>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</si>
  <si>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</si>
  <si>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</si>
  <si>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</si>
  <si>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</si>
  <si>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</si>
  <si>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</si>
  <si>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</si>
  <si>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</si>
  <si>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</si>
  <si>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</si>
  <si>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</si>
  <si>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</si>
  <si>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</si>
  <si>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</si>
  <si>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</si>
  <si>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</si>
  <si>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LUVA DE CORRER, PVC, SOLDÁVEL, DN 25MM, INSTALADO EM RAMAL OU SUB-RAMAL DE ÁGUA -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</si>
  <si>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</si>
  <si>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</si>
  <si>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</si>
  <si>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</si>
  <si>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</si>
  <si>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</si>
  <si>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</si>
  <si>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</si>
  <si>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</si>
  <si>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</si>
  <si>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</si>
  <si>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</si>
  <si>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</si>
  <si>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</si>
  <si>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</si>
  <si>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</si>
  <si>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</si>
  <si>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</si>
  <si>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</si>
  <si>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</si>
  <si>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</si>
  <si>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</si>
  <si>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</si>
  <si>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</si>
  <si>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</si>
  <si>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</si>
  <si>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</si>
  <si>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</si>
  <si>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</si>
  <si>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</si>
  <si>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</si>
  <si>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</si>
  <si>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</si>
  <si>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</si>
  <si>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</si>
  <si>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</si>
  <si>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</si>
  <si>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</si>
  <si>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</si>
  <si>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</si>
  <si>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</si>
  <si>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</si>
  <si>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</si>
  <si>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</si>
  <si>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</si>
  <si>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</si>
  <si>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</si>
  <si>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</si>
  <si>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</si>
  <si>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</si>
  <si>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</si>
  <si>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</si>
  <si>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</si>
  <si>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</si>
  <si>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</si>
  <si>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</si>
  <si>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</si>
  <si>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</si>
  <si>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</si>
  <si>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</si>
  <si>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</si>
  <si>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</si>
  <si>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</si>
  <si>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</si>
  <si>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</si>
  <si>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</si>
  <si>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</si>
  <si>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</si>
  <si>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</si>
  <si>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</si>
  <si>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</si>
  <si>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</si>
  <si>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</si>
  <si>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</si>
  <si>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</si>
  <si>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</si>
  <si>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</si>
  <si>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</si>
  <si>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</si>
  <si>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</si>
  <si>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</si>
  <si>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</si>
  <si>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</si>
  <si>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CAIXAS D'DAGUA, DE INSPECAO E DE GORDURA</t>
  </si>
  <si>
    <t>RALOS/CAIXA SIFONADA</t>
  </si>
  <si>
    <t>APARELHOS SANITARIOS, LOUCAS, METAIS E OUTROS</t>
  </si>
  <si>
    <t>VASO SANITARIO SIFONADO CONVENCIONAL COM LOUÇA BRANCA, INCLUSO CONJUNTO DE LIGAÇÃO PARA BACIA SANITÁRIA AJUSTÁVEL - FORNECIMENTO E INSTALAÇÃO. AF_10/2016</t>
  </si>
  <si>
    <t>FOSSAS/SUMIDOUROS</t>
  </si>
  <si>
    <t>REGISTROS/VALVULAS</t>
  </si>
  <si>
    <t>HIDROMETRO</t>
  </si>
  <si>
    <t>QUEBRA EM ALVENARIA PARA INSTALAÇÃO DE QUADRO DISTRIBUIÇÃO GRANDE (76X40 CM). AF_05/2015</t>
  </si>
  <si>
    <t>LIGACOES PREDIAIS AGUA/ESGOTO/ENERGIA/TELEFONE</t>
  </si>
  <si>
    <t>LIPR</t>
  </si>
  <si>
    <t>LIGACOES PREDIAIS DE ESGOTO</t>
  </si>
  <si>
    <t>MOVIMENTO DE TERRA</t>
  </si>
  <si>
    <t>MOVT</t>
  </si>
  <si>
    <t>CORTE/ESCAVACAO EM JAZIDAS OU CAMPO ABERTO</t>
  </si>
  <si>
    <t>ESCAVACAO DE VALAS</t>
  </si>
  <si>
    <t>ATERRO COM OU S/COMPACTACAO</t>
  </si>
  <si>
    <t>ATERRO/REATERRO DE VALAS COM OU S/COMPACTACAO</t>
  </si>
  <si>
    <t>CARGA, DESCARGA E/OU TRANSPORTE DE MATERIAIS</t>
  </si>
  <si>
    <t>TXKM</t>
  </si>
  <si>
    <t>T</t>
  </si>
  <si>
    <t>M3XKM</t>
  </si>
  <si>
    <t>REGULARIZACAO E APILOAMENTO DE FUNDO DE VALAS</t>
  </si>
  <si>
    <t>PAREDES/PAINEIS</t>
  </si>
  <si>
    <t>PARE</t>
  </si>
  <si>
    <t>ALVENARIA DE TIJOLOS CERAMICOS</t>
  </si>
  <si>
    <t>ALVENARIA DE ELEMENTOS VAZADOS CERAMICOS</t>
  </si>
  <si>
    <t>ALVENARIA DE BLOCOS DE CONCRETO</t>
  </si>
  <si>
    <t>ALVENARIA DE ELEMENTOS VAZADOS DE CONCRETO</t>
  </si>
  <si>
    <t>ALVENARIA DE BLOCOS DE VIDRO</t>
  </si>
  <si>
    <t>DIVISORIAS/MARMORE/GRANITO/MARMORITE/CONCRETO/MAD.AGLOM.</t>
  </si>
  <si>
    <t>ALVENARIA DE BLOCO-CONCRETO CELULAR</t>
  </si>
  <si>
    <t>PAVIMENTACAO</t>
  </si>
  <si>
    <t>PAVI</t>
  </si>
  <si>
    <t>RECOMPOSICAO DE PAVIMENTACAO</t>
  </si>
  <si>
    <t>REGULARIZACAO/REFORCO DE SUBLEITO</t>
  </si>
  <si>
    <t>EXECUCAO DE SUB-LEITO, LEITO, SUB-BASE, BASE ETC</t>
  </si>
  <si>
    <t>EXECUCAO DE PAVIMENTACOES DIVERSAS</t>
  </si>
  <si>
    <t>FABRICACAO/EXECUCAO DE CBUQ/PRE-MISTURADOS</t>
  </si>
  <si>
    <t>PINTURAS</t>
  </si>
  <si>
    <t>PINT</t>
  </si>
  <si>
    <t>PINTURA DE PAREDE</t>
  </si>
  <si>
    <t>APLICAÇÃO MANUAL DE MASSA ACRÍLICA EM PANOS DE FACHADA COM PRESENÇA DE VÃOS, DE EDIFÍCIOS DE MÚLTIPLOS PAVIMENTOS, UMA DEMÃO. AF_05/2017</t>
  </si>
  <si>
    <t>APLICAÇÃO MANUAL DE MASSA ACRÍLICA EM PAREDES EXTERNAS DE CASAS, UMA DEMÃO. AF_05/2017</t>
  </si>
  <si>
    <t>PINTURA EM MADEIRA</t>
  </si>
  <si>
    <t>PINTURA PARA METAL</t>
  </si>
  <si>
    <t>PINTURA PARA PISO</t>
  </si>
  <si>
    <t>PISOS</t>
  </si>
  <si>
    <t>PISO</t>
  </si>
  <si>
    <t>PISO DE MADEIRA</t>
  </si>
  <si>
    <t>PISO CERAMICO</t>
  </si>
  <si>
    <t>PISO DE PEDRA</t>
  </si>
  <si>
    <t>PISO VINILICO/BORRACHA</t>
  </si>
  <si>
    <t>SOLEIRA DE MARMORE/GRANITO</t>
  </si>
  <si>
    <t>RODAPE DE MADEIRA</t>
  </si>
  <si>
    <t>RODAPE CERAMICO</t>
  </si>
  <si>
    <t>RODAPE DE MARMORE,GRANITO,MARMORITE,GRANILITE E OUTROS</t>
  </si>
  <si>
    <t>PISO CONCRETO</t>
  </si>
  <si>
    <t>REGULARIZACAO DE CONTRA-PISOS E OUTRAS SUPERFICIES</t>
  </si>
  <si>
    <t>RODAPE VINILICO/BORRACHA</t>
  </si>
  <si>
    <t>REVESTIMENTO E TRATAMENTO DE SUPERFICIES</t>
  </si>
  <si>
    <t>REVE</t>
  </si>
  <si>
    <t>CHAPISCO</t>
  </si>
  <si>
    <t>CHAPISCO APLICADO EM ALVENARIA (SEM PRESENÇA DE VÃOS) E ESTRUTURAS DE CONCRETO DE FACHADA, COM ROLO PARA TEXTURA ACRÍLICA.  ARGAMASSA TRAÇO 1:4 E EMULSÃO POLIMÉRICA (ADESIVO) COM PREPARO EM BETONEIRA 400L. AF_06/2014</t>
  </si>
  <si>
    <t>EMBOCO</t>
  </si>
  <si>
    <t>APLICAÇÃO MANUAL DE GESSO DESEMPENADO (SEM TALISCAS) EM TETO DE AMBIENTES DE ÁREA ENTRE 5M² E 10M², ESPESSURA DE 0,5CM. AF_06/2014</t>
  </si>
  <si>
    <t>APLICAÇÃO MANUAL DE GESSO DESEMPENADO (SEM TALISCAS) EM PAREDES DE AMBIENTES DE ÁREA ENTRE 5M² E 10M², ESPESSURA DE 0,5CM.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</si>
  <si>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</si>
  <si>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</si>
  <si>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</si>
  <si>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</si>
  <si>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</si>
  <si>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</si>
  <si>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</si>
  <si>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</si>
  <si>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</si>
  <si>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</si>
  <si>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</si>
  <si>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</si>
  <si>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</si>
  <si>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</si>
  <si>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</si>
  <si>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</si>
  <si>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</si>
  <si>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</si>
  <si>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</si>
  <si>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</si>
  <si>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</si>
  <si>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</si>
  <si>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</si>
  <si>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</si>
  <si>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</si>
  <si>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</si>
  <si>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</si>
  <si>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</si>
  <si>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INTERNAS COM PLACAS TIPO ESMALTADA EXTRA  DE DIMENSÕES 33X45 CM APLICADAS EM AMBIENTES DE ÁREA MAIOR QUE 5 M² A MEIA ALTURA DAS PAREDES. AF_06/2014</t>
  </si>
  <si>
    <t>PEITORIL DE MARMORE/GRANITO</t>
  </si>
  <si>
    <t>FORRO DE MADEIRA</t>
  </si>
  <si>
    <t>FORRO DE GESSO</t>
  </si>
  <si>
    <t>FORRO EM PLACAS DE GESSO, PARA AMBIENTES RESIDENCIAIS. AF_05/2017_P</t>
  </si>
  <si>
    <t>FORRO METALICO/PVC</t>
  </si>
  <si>
    <t>RESTAURO</t>
  </si>
  <si>
    <t>SEDI</t>
  </si>
  <si>
    <t>ARGAMASSAS</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</si>
  <si>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</si>
  <si>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</si>
  <si>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</si>
  <si>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CARGA, DESCARGA E TRANSPORTE DE MATERIAIS</t>
  </si>
  <si>
    <t>L</t>
  </si>
  <si>
    <t>PENEIRAMENTO DE AREIA COM PENEIRA ELÉTRICA. AF_11/2015</t>
  </si>
  <si>
    <t>PENEIRAMENTO DE AREIA COM PENEIRA MANUAL. AF_11/2015</t>
  </si>
  <si>
    <t>ENSACAMENTO DE AREIA. AF_11/2015</t>
  </si>
  <si>
    <t>LIMPEZA E ARREMATES FINAIS</t>
  </si>
  <si>
    <t>OUTROS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</si>
  <si>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</si>
  <si>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</si>
  <si>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</si>
  <si>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SERVICOS PRELIMINARES</t>
  </si>
  <si>
    <t>SERP</t>
  </si>
  <si>
    <t>DEMOLICOES/RETIRADAS</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</si>
  <si>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</si>
  <si>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</si>
  <si>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</si>
  <si>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</si>
  <si>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</si>
  <si>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</si>
  <si>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</si>
  <si>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</si>
  <si>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SERVICOS TECNICOS</t>
  </si>
  <si>
    <t>SERT</t>
  </si>
  <si>
    <t>CONTROLE TECNOLOGICO</t>
  </si>
  <si>
    <t>SERVIÇOS TÉCNICOS ESPECIALIZADOS PARA ACOMPANHAMENTO DE EXECUÇÃO DE FUNDAÇÕES PROFUNDAS E ESTRUTURAS DE CONTENÇÃO</t>
  </si>
  <si>
    <t>LOCACAO</t>
  </si>
  <si>
    <t>TRANPORTES, CARGAS E DESCARGAS</t>
  </si>
  <si>
    <t>TRAN</t>
  </si>
  <si>
    <t>TRANSPORTE COMERCIAL</t>
  </si>
  <si>
    <t>TRANSPORTE MATERIAIS BETUMINOSOS</t>
  </si>
  <si>
    <t>URBANIZACAO</t>
  </si>
  <si>
    <t>URBA</t>
  </si>
  <si>
    <t>CERCA/PROTETORES</t>
  </si>
  <si>
    <t>ALAMBRADO</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</si>
  <si>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</si>
  <si>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</si>
  <si>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</si>
  <si>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</si>
  <si>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</si>
  <si>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</si>
  <si>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</si>
  <si>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</si>
  <si>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</si>
  <si>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GRAMA, INCLUSIVE PREPARO DO SOLO</t>
  </si>
  <si>
    <t>PLANTIO DE GRAMA EM PAVIMENTO CONCREGRAMA. AF_05/2018</t>
  </si>
  <si>
    <t>PLANTIO DE FORRAÇÃO. AF_05/2018</t>
  </si>
  <si>
    <t>MANUTENCAO E LIMPEZA DE AREAS VERDES</t>
  </si>
  <si>
    <t>ENCARGOS COMPLEMENTARES REFERENCIAL</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</si>
  <si>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</si>
  <si>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</si>
  <si>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</si>
  <si>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</si>
  <si>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</si>
  <si>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</si>
  <si>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</si>
  <si>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</si>
  <si>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</si>
  <si>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</si>
  <si>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</si>
  <si>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</si>
  <si>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</si>
  <si>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</si>
  <si>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</si>
  <si>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</si>
  <si>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</si>
  <si>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</si>
  <si>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</si>
  <si>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</si>
  <si>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</si>
  <si>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</si>
  <si>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</si>
  <si>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</si>
  <si>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</si>
  <si>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</si>
  <si>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</si>
  <si>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</si>
  <si>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</si>
  <si>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</si>
  <si>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</si>
  <si>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</si>
  <si>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</si>
  <si>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</si>
  <si>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</si>
  <si>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</si>
  <si>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</si>
  <si>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</si>
  <si>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</si>
  <si>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</si>
  <si>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</si>
  <si>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</si>
  <si>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</si>
  <si>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</si>
  <si>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</si>
  <si>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</si>
  <si>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</si>
  <si>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</si>
  <si>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</si>
  <si>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</si>
  <si>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</si>
  <si>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</si>
  <si>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</si>
  <si>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</si>
  <si>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</si>
  <si>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</si>
  <si>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</si>
  <si>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</si>
  <si>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</si>
  <si>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</si>
  <si>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</si>
  <si>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</si>
  <si>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</si>
  <si>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</si>
  <si>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</si>
  <si>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</si>
  <si>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</si>
  <si>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</si>
  <si>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</si>
  <si>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</si>
  <si>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</si>
  <si>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</si>
  <si>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</si>
  <si>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</si>
  <si>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</si>
  <si>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</si>
  <si>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</si>
  <si>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</si>
  <si>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</si>
  <si>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</si>
  <si>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</si>
  <si>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</si>
  <si>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</si>
  <si>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</si>
  <si>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</si>
  <si>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</si>
  <si>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</si>
  <si>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</si>
  <si>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</si>
  <si>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</si>
  <si>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</si>
  <si>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</si>
  <si>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</si>
  <si>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</si>
  <si>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</si>
  <si>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</si>
  <si>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</si>
  <si>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</si>
  <si>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</si>
  <si>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</si>
  <si>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</si>
  <si>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</si>
  <si>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</si>
  <si>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</si>
  <si>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</si>
  <si>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</si>
  <si>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</si>
  <si>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</si>
  <si>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</si>
  <si>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</si>
  <si>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</si>
  <si>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</si>
  <si>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</si>
  <si>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</si>
  <si>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</si>
  <si>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</si>
  <si>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</si>
  <si>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</si>
  <si>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</si>
  <si>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</si>
  <si>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</si>
  <si>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</si>
  <si>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</si>
  <si>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</si>
  <si>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</si>
  <si>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</si>
  <si>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</si>
  <si>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</si>
  <si>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</si>
  <si>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</si>
  <si>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</si>
  <si>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</si>
  <si>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</si>
  <si>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</si>
  <si>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</si>
  <si>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</si>
  <si>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</si>
  <si>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</si>
  <si>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</si>
  <si>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</si>
  <si>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</si>
  <si>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</si>
  <si>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</si>
  <si>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</si>
  <si>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</si>
  <si>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</si>
  <si>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</si>
  <si>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</si>
  <si>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</si>
  <si>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</si>
  <si>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</si>
  <si>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</si>
  <si>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</si>
  <si>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</si>
  <si>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</si>
  <si>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</si>
  <si>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</si>
  <si>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</si>
  <si>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</si>
  <si>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</si>
  <si>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</si>
  <si>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</si>
  <si>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</si>
  <si>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</si>
  <si>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</si>
  <si>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</si>
  <si>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</si>
  <si>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</si>
  <si>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</si>
  <si>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</si>
  <si>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</si>
  <si>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</si>
  <si>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</si>
  <si>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</si>
  <si>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</si>
  <si>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</si>
  <si>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</si>
  <si>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</si>
  <si>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</si>
  <si>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</si>
  <si>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</si>
  <si>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</si>
  <si>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</si>
  <si>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</si>
  <si>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</si>
  <si>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</si>
  <si>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</si>
  <si>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</si>
  <si>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</si>
  <si>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</si>
  <si>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</si>
  <si>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</si>
  <si>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</si>
  <si>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</si>
  <si>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Execução de escritório em canteiro de obra em chapa de madeira compensada, não incluso mobiliário e equipamentos</t>
  </si>
  <si>
    <t>Execução de almoxarifado em canteiro de obra em chapa de madeira compensada, incluso prateleiras</t>
  </si>
  <si>
    <t>Placa de obra em chapa de aço galvanizado</t>
  </si>
  <si>
    <t>LOCALIDADE: 3920 - PORTO ALEGRE</t>
  </si>
  <si>
    <t xml:space="preserve">CODIGO  </t>
  </si>
  <si>
    <t>DESCRICAO DO INSUMO</t>
  </si>
  <si>
    <t>ORIGEM DO PRECO</t>
  </si>
  <si>
    <t xml:space="preserve">UN    </t>
  </si>
  <si>
    <t>CR</t>
  </si>
  <si>
    <t xml:space="preserve">M2    </t>
  </si>
  <si>
    <t xml:space="preserve">C </t>
  </si>
  <si>
    <t xml:space="preserve">H     </t>
  </si>
  <si>
    <t>AS</t>
  </si>
  <si>
    <t xml:space="preserve">M3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</si>
  <si>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</si>
  <si>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</si>
  <si>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</si>
  <si>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</si>
  <si>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</si>
  <si>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</si>
  <si>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</si>
  <si>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</si>
  <si>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</si>
  <si>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</si>
  <si>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</si>
  <si>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FITA DE PAPEL MICROPERFURADO, 50 X 150 MM, PARA TRATAMENTO DE JUNTAS DE CHAPA DE GESSO PARA DRYWALL</t>
  </si>
  <si>
    <t>FITA DE PAPEL REFORCADA COM LAMINA DE METAL PARA REFORCO DE CANTOS DE CHAPA DE GESSO PARA DRYWALL</t>
  </si>
  <si>
    <t>SC25KG</t>
  </si>
  <si>
    <t>PARAFUSO CABECA TROMBETA E PONTA AGULHA (GN55), COMPRIMENTO 55 MM, EM ACO FOSFATIZADO, PARA FIXAR CHAPA DE GESSO EM PERFIL DRYWALL METALICO MAXIMO 0,7 MM</t>
  </si>
  <si>
    <t>PEDREIRO</t>
  </si>
  <si>
    <t>PERFIL TIPO CANTONEIRA EM L, EM ACO GALVANIZADO, BRANCO, PARA FORRO REMOVIVEL, *23* X 3000 MM (L X C)</t>
  </si>
  <si>
    <t>PLACA CIMENTICIA LISA E = 10 MM, DE 1,20 X 3,00 M (SEM AMIANTO)</t>
  </si>
  <si>
    <t xml:space="preserve">310ML </t>
  </si>
  <si>
    <t>Demolição de alvenaria de bloco furado, de forma manual, sem reaproveitamento</t>
  </si>
  <si>
    <t>Remoção de portas, de forma manual, sem reaproveitamento</t>
  </si>
  <si>
    <t>Remoção de janelas, de forma manual, sem reaproveitamento</t>
  </si>
  <si>
    <t>Remoção de telhas, de fibrocimento, metálica e cerâmica, de forma manual, sem reaproveitamento</t>
  </si>
  <si>
    <t>Remoção de tesouras de madeira, com vão menor que 8m, de forma manual, sem reaproveitamento</t>
  </si>
  <si>
    <t>Remoção de interruptores/tomadas elétricas, de forma manual, sem reaproveitamento</t>
  </si>
  <si>
    <t>Remoção de tubulações (tubos e conexões) de água fria, de forma manual, sem reaproveitamento</t>
  </si>
  <si>
    <t>Remoção de louças, de forma manual, sem reaproveitamento</t>
  </si>
  <si>
    <t>Remoção de cabos elétricos, de forma manual, sem reaproveitamento</t>
  </si>
  <si>
    <t>Aterro mecanizado de vala com escavadeira hidráulica (capacidade da caçamba: 0,8 m³ / potência: 111 hp), largura de 1,5 a 2,5 m, profundidade de 4,5 a 6,0 m, com solo argilo-arenoso</t>
  </si>
  <si>
    <t>Aterro manual de valas com solo argilo-arenoso e compactação mecanizada</t>
  </si>
  <si>
    <t>Fabricação, montagem e desmontagem de fôrma para viga baldrame, em madeira serrada, e=25 mm, 1 utilização</t>
  </si>
  <si>
    <t>concreto magro para lastro, traço 1:4,5:4,5 (cimento/ areia média/ brita 1)  _ preparo mecânico com betoneira 400 l</t>
  </si>
  <si>
    <t>Concreto fck = 25mpa, traço 1:2,3:2,7 (cimento/ areia média/ brita 1)_ preparo mecânico com betoneira 400 l</t>
  </si>
  <si>
    <t>Montagem e desmontagem de fôrma de pilares retangulares e estruturas similares com área média das seções maior que 0,25 m², pé-direito simples, em madeira serrada, 4 utilizações</t>
  </si>
  <si>
    <t>Montagem e desmontagem de fôrma de viga, escoramento com pontalete de madeira, pé-direito simples, em madeira serrada, 4 utilizações</t>
  </si>
  <si>
    <t>Alvenaria de vedação de blocos cerâmicos</t>
  </si>
  <si>
    <t>Alvenaria de vedação de blocos vazados de concreto</t>
  </si>
  <si>
    <t>Grauteamento</t>
  </si>
  <si>
    <t>Grauteamento vertical em alvenaria estrutural</t>
  </si>
  <si>
    <t>Grauteamento de cinta intermediária ou de contraverga em alvenaria estrutural</t>
  </si>
  <si>
    <t>Grauteamento de cinta superior ou de verga em alvenaria estrutural</t>
  </si>
  <si>
    <t xml:space="preserve">selante a base de poliuretano para sua fixação </t>
  </si>
  <si>
    <t>Janela de alumínio maxim_ar, fixação com parafuso sobre contramarco (exclusive contramarco), com vidros, padronizada</t>
  </si>
  <si>
    <t>Janela de alumínio de correr, 2 folhas, fixação com parafuso sobre contramarco (exclusive contramarco), com vidros padronizada</t>
  </si>
  <si>
    <t>Janela de aço basculante, fixação com argamassa, sem vidros, padronizada</t>
  </si>
  <si>
    <t>Janela de aço de correr, 4 folhas, fixação com argamassa, sem vidros, padronizada</t>
  </si>
  <si>
    <t>Kit de porta de madeira para pintura, semi-oca (leve ou média), padrão médio, 60x210cm, espessura de 3,5cm, itens inclusos: dobradiças, montagem e instalação do batente, fechadura com execução do furo - fornecimento e instalação</t>
  </si>
  <si>
    <t>Kit de porta de madeira para pintura, semi-oca (leve ou média), padrão médio, 70x210cm, espessura de 3,5cm, itens inclusos: dobradiças, montagem e instalação do batente, fechadura com execução do furo - fornecimento e instalação</t>
  </si>
  <si>
    <t>Kit de porta de madeira para pintura, semi-oca (leve ou média), padrão médio, 80x210cm, espessura de 3,5cm, itens inclusos: dobradiças, montagem e instalação do batente, fechadura com execução do furo - fornecimento e instalação</t>
  </si>
  <si>
    <t>Kit de porta de madeira para pintura, semi-oca (leve ou média), padrão médio, 90x210cm, espessura de 3,5cm, itens inclusos: dobradiças, montagem e instalação do batente, fechadura com execução do furo - fornecimento e instalação</t>
  </si>
  <si>
    <t>Kit de porta de madeira para pintura, semi-oca (leve ou média), padrão médio, 80x210cm, espessura de 3,5cm, itens inclusos: dobradiças, montagem e instalação do batente, sem fechadura - fornecimento e instalação</t>
  </si>
  <si>
    <t>Kit de porta de madeira para verniz, semi-oca (leve ou média), padrão médio, 60x210cm, espessura de 3,5cm, itens inclusos: dobradiças, montagem e instalação do batente, sem fechadura - fornecimento e instalação</t>
  </si>
  <si>
    <t>Kit de porta de madeira para pintura, semi-oca (leve ou média), padrão popular, 80x210cm, espessura de 3,5cm, itens inclusos: dobradiças, montagem e instalação do batente, fechadura com execução do furo - fornecimento e instalação</t>
  </si>
  <si>
    <t>Kit de porta de madeira para pintura, semi-oca (leve ou média), padrão popular, 90x210cm, espessura de 3,5cm, itens inclusos: dobradiças, montagem e instalação do batente, sem fechadura - fornecimento e instalação</t>
  </si>
  <si>
    <t>Kit de porta de madeira para verniz, semi-oca (leve ou média), padrão popular, 70x210cm, espessura de 3,5cm, itens inclusos: dobradiças, montagem e instalação do batente, sem fechadura - fornecimento e instalação</t>
  </si>
  <si>
    <t>Kit de porta de madeira para verniz, semi-oca (leve ou média), padrão popular, 90x210cm, espessura de 3,5cm, itens inclusos: dobradiças, montagem e instalação do batente, sem fechadura - fornecimento e instalação</t>
  </si>
  <si>
    <t>Kit de porta de madeira tipo veneziana, padrão médio, 80x210cm, espessura de 3cm, itens inclusos: dobradiças, montagem e instalação do batente, sem fechadura - fornecimento e instalação</t>
  </si>
  <si>
    <t>Kit de porta de madeira tipo veneziana, padrão popular, 80x210cm, espessura de 3cm, itens inclusos: dobradiças, montagem e instalação do batente, sem fechadura - fornecimento e instalação</t>
  </si>
  <si>
    <t>Porta de madeira para pintura, semi-oca (leve ou média), 60x210cm, espessura de 3,5cm, incluso dobradiças - fornecimento e instalação</t>
  </si>
  <si>
    <t>Porta de madeira para pintura, semi-oca (leve ou média), 70x210cm, espessura de 3,5cm, incluso dobradiças - fornecimento e instalação</t>
  </si>
  <si>
    <t>Porta de madeira para pintura, semi-oca (leve ou média), 90x210cm, espessura de 3,5cm, incluso dobradiças - fornecimento e instalação</t>
  </si>
  <si>
    <t>Porta de madeira para verniz, semi-oca (leve ou média), 60x210cm, espessura de 3,5cm, incluso dobradiças - fornecimento e instalação</t>
  </si>
  <si>
    <t>Porta de madeira para verniz, semi-oca (leve ou média), 70x210cm, espessura de 3,5cm, incluso dobradiças - fornecimento e instalação</t>
  </si>
  <si>
    <t>Porta de madeira para verniz, semi-oca (leve ou média), 80x210cm, espessura de 3,5cm, incluso dobradiças - fornecimento e instalação</t>
  </si>
  <si>
    <t>Porta de madeira para verniz, semi-oca (leve ou média), 90x210cm, espessura de 3,5cm, incluso dobradiças - fornecimento e instalação</t>
  </si>
  <si>
    <t>Porta de madeira frisada, semi-oca (leve ou média), 80x210cm, espessura de 3,5cm, incluso dobradiças - fornecimento e instalação</t>
  </si>
  <si>
    <t>Porta de madeira tipo veneziana, 80x210cm, espessura de 3cm, incluso dobradiças - fornecimento e instalação</t>
  </si>
  <si>
    <t>Fechadura de embutir com cilindro, externa, completa, acabamento padrão popular, incluso execução de furo - fornecimento e instalação</t>
  </si>
  <si>
    <t>Fechadura de embutir para portas internas, completa, acabamento padrão popular, com execução de furo - fornecimento e instalação</t>
  </si>
  <si>
    <t>Fechadura de embutir para porta de banheiro, completa, acabamento padrão popular, incluso execução de furo - fornecimento e instalação</t>
  </si>
  <si>
    <t>Trama de madeira composta por ripas, caibros e terças para telhados de até 2 águas para telha cerâmica capa_canal, incluso transporte vertical</t>
  </si>
  <si>
    <t>Trama de madeira composta por terças para telhados de até 2 águas para telha ondulada de fibrocimento, metálica, plástica ou termoacústica, incluso transporte vertical</t>
  </si>
  <si>
    <t>Trama de madeira composta por terças para telhados de até 2 águas para telha estrutural de fibrocimento, incluso transporte vertical</t>
  </si>
  <si>
    <t>Fabricação e instalação de tesoura inteira em madeira não aparelhada, vão de 6 m, para telha cerâmica ou de concreto, incluso içamento</t>
  </si>
  <si>
    <t>Fabricação e instalação de tesoura inteira em madeira não aparelhada, vão de 10 m, para telha cerâmica ou de concreto, incluso içamento</t>
  </si>
  <si>
    <t>Fabricação e instalação de tesoura inteira em madeira não aparelhada, vão de 6 m, para telha ondulada de fibrocimento, metálica, plástica ou termoacústica, incluso içamento</t>
  </si>
  <si>
    <t>Fabricação e instalação de tesoura inteira em madeira não aparelhada, vão de 10 m, para telha ondulada de fibrocimento, metálica, plástica ou termoacústica, incluso içamento</t>
  </si>
  <si>
    <t>Telhamento com telha cerâmica capa_canal, tipo colonial, com até 2 águas, incluso transporte vertical</t>
  </si>
  <si>
    <t>Emboçamento com argamassa traço 1:2:9 (cimento, cal e areia)</t>
  </si>
  <si>
    <t>Amarração de telhas cerâmicas ou de concreto</t>
  </si>
  <si>
    <t>Calha em chapa de aço galvanizado número 24, desenvolvimento de 33 cm, incluso transporte vertical</t>
  </si>
  <si>
    <t>Rufo em chapa de aço galvanizado número 24, corte de 25 cm, incluso transporte vertical</t>
  </si>
  <si>
    <t>Cummeira para telha fibrocimento ondulada e=6mm</t>
  </si>
  <si>
    <t>Aplicação de primer</t>
  </si>
  <si>
    <t>Emboço Paulista / Massa única 1:2:8</t>
  </si>
  <si>
    <t xml:space="preserve">Gesso em placas </t>
  </si>
  <si>
    <t xml:space="preserve">PVC </t>
  </si>
  <si>
    <t>Rodaforro em perfil metálico e plástico</t>
  </si>
  <si>
    <t>Látex Acrílica - teto - duas demãos</t>
  </si>
  <si>
    <t>Látex Acrílica - parede - duas demãos</t>
  </si>
  <si>
    <t xml:space="preserve">Textura acrílica - interna/externa - teto - uma demão </t>
  </si>
  <si>
    <t xml:space="preserve">Textura acrílica - interna/externa -parede - uma demão </t>
  </si>
  <si>
    <t>Massa látex interna - teto - uma demão</t>
  </si>
  <si>
    <t xml:space="preserve">Massa látex interna - parede - uma demão </t>
  </si>
  <si>
    <t xml:space="preserve">Selador acrílico interno/externo - teto - uma demão </t>
  </si>
  <si>
    <t>Selador acrílico interno/externo - parede - uma demão</t>
  </si>
  <si>
    <t xml:space="preserve">Contrapiso 1:4 - preparo manual - 4 cm </t>
  </si>
  <si>
    <t xml:space="preserve">Acabamento liso 1:3 - 3,5 cm </t>
  </si>
  <si>
    <t>Eletroduto rígido roscável, pvc, dn 20 mm (1/2"), para circuitos terminais, instalado em forro _ fornecimento e instalação</t>
  </si>
  <si>
    <t>Eletroduto rígido roscável, pvc, dn 25 mm (3/4"), para circuitos terminais, instalado em forro _ fornecimento e instalação</t>
  </si>
  <si>
    <t>Eletroduto rígido roscável, pvc, dn 32 mm (1"), para circuitos terminais, instalado em forro _ fornecimento e instalação</t>
  </si>
  <si>
    <t>Eletroduto rígido roscável, pvc, dn 40 mm (1 1/4"), para circuitos terminais, instalado em forro _ fornecimento e instalação</t>
  </si>
  <si>
    <t>Eletroduto rígido roscável, pvc, dn 20 mm (1/2"), para circuitos terminais, instalado em laje _ fornecimento e instalação</t>
  </si>
  <si>
    <t>Eletroduto rígido roscável, pvc, dn 25 mm (3/4"), para circuitos terminais, instalado em laje _ fornecimento e instalação</t>
  </si>
  <si>
    <t>Eletroduto rígido roscável, pvc, dn 32 mm (1"), para circuitos terminais, instalado em laje _ fornecimento e instalação</t>
  </si>
  <si>
    <t>Eletroduto rígido roscável, pvc, dn 20 mm (1/2"), para circuitos terminais, instalado em parede _ fornecimento e instalação</t>
  </si>
  <si>
    <t>Eletroduto rígido roscável, pvc, dn 25 mm (3/4"), para circuitos terminais, instalado em parede _ fornecimento e instalação</t>
  </si>
  <si>
    <t>Eletroduto rígido roscável, pvc, dn 32 mm (1"), para circuitos terminais, instalado em parede _ fornecimento e instalação</t>
  </si>
  <si>
    <t>Cabo de cobre flexível isolado, 4 mm², anti_chama 0,6/1,0 kv, para circuitos terminais _ fornecimento e instalação</t>
  </si>
  <si>
    <t>Cabo de cobre flexível isolado, 4 mm², anti_chama 450/750 v, para circuitos terminais _ fornecimento e instalação</t>
  </si>
  <si>
    <t>Cabo de cobre flexível isolado, 2,5 mm², anti_chama 0,6/1,0 kv, para circuitos terminais _ fornecimento e instalação</t>
  </si>
  <si>
    <t>Cabo de cobre flexível isolado, 2,5 mm², anti_chama 450/750 v, para circuitos terminais _ fornecimento e instalação</t>
  </si>
  <si>
    <t>Cabo de cobre flexível isolado, 1,5 mm², anti_chama 0,6/1,0 kv, para circuitos terminais _ fornecimento e instalação</t>
  </si>
  <si>
    <t>Cabo de cobre flexível isolado, 1,5 mm², anti_chama 450/750 v, para circuitos terminais _ fornecimento e instalação</t>
  </si>
  <si>
    <t>Disjuntor monopolar tipo din, corrente nominal de 16a _ fornecimento e instalação</t>
  </si>
  <si>
    <t>Disjuntor monopolar tipo din, corrente nominal de 20a _ fornecimento e instalação</t>
  </si>
  <si>
    <t>Disjuntor monopolar tipo din, corrente nominal de 32a _ fornecimento e instalação</t>
  </si>
  <si>
    <t>Disjuntor bipolar tipo din, corrente nominal de 10a _ fornecimento e instalação</t>
  </si>
  <si>
    <t>Disjuntor bipolar tipo din, corrente nominal de 20a _ fornecimento e instalação</t>
  </si>
  <si>
    <t>Disjuntor bipolar tipo din, corrente nominal de 32a _ fornecimento e instalação</t>
  </si>
  <si>
    <t>Suporte parafusado com placa de encaixe 4" x 2" alto (2,00 m do piso) para ponto elétrico _ fornecimento e instalação</t>
  </si>
  <si>
    <t>Interruptor simples (1 módulo), 10a/250v, sem suporte e sem placa _ fornecimento e instalação</t>
  </si>
  <si>
    <t>Interruptor paralelo (1 módulo), 10a/250v, sem suporte e sem placa _ fornecimento e instalação</t>
  </si>
  <si>
    <t>Tomada alta de embutir (1 módulo), 2p+t 10 a, sem suporte e sem placa_ fornecimento e instalação</t>
  </si>
  <si>
    <t>Tomada alta de embutir (1 módulo), 2p+t 20 a, sem suporte e sem placa_ fornecimento e instalação</t>
  </si>
  <si>
    <t>Tomada média de embutir (1 módulo), 2p+t 20 a, sem suporte e sem placa_ fornecimento e instalação</t>
  </si>
  <si>
    <t>Tomada média de embutir (1 módulo), 2p+t 10 a, incluindo suporte e placa _ fornecimento e instalação</t>
  </si>
  <si>
    <t>Luminária tipo plafon redondo com vidro fosco, de sobrepor, com 2 lâmpadas de 15 w _ fornecimento e instalação</t>
  </si>
  <si>
    <t>Luminária tipo plafon redondo com vidro fosco, de sobrepor, com 1 lâmpada de 15 w _ fornecimento e instalação</t>
  </si>
  <si>
    <t>Tubo pvc soldável, dn 25mm, instalado em prumada de água _ fornecimento e instalação</t>
  </si>
  <si>
    <t>Tubo pvc soldável, dn 32mm, instalado em prumada de água _ fornecimento e instalação</t>
  </si>
  <si>
    <t>Tubo pvc soldável, dn 40mm, instalado em prumada de água _ fornecimento e instalação</t>
  </si>
  <si>
    <t>Tubo pvc soldável, dn 50mm, instalado em prumada de água _ fornecimento e instalação</t>
  </si>
  <si>
    <t>Tubo pvc soldável, dn 20mm, instalado em ramal ou sub-ramal de água_ fornecimento e instalação</t>
  </si>
  <si>
    <t>Tubo pvc soldável, dn 25mm, instalado em ramal ou sub-ramal de água_ fornecimento e instalação</t>
  </si>
  <si>
    <t>Tubo pvc soldável, dn 32mm, instalado em ramal ou sub-ramal de água_ fornecimento e instalação</t>
  </si>
  <si>
    <t>Reparos</t>
  </si>
  <si>
    <t>Rasgo em alvenaria para ramais/ distribuição com diâmetros menores ou iguais a 40 mm</t>
  </si>
  <si>
    <t>Rasgo em alvenaria para eletrodutos com diâmetros menores ou iguais a40 mm</t>
  </si>
  <si>
    <t>Quebra em alvenaria para instalação de caixa de tomada (4x4 ou 4x2)</t>
  </si>
  <si>
    <t>Quebra em alvenaria para instalação de quadro distribuição pequeno (19x25 cm)</t>
  </si>
  <si>
    <t>Caixa sifonada, pvc, dn 100 x 100 x 50 mm, fornecida e instalada em ramais de encaminhamento de água pluvial</t>
  </si>
  <si>
    <t>Caixa sifonada, pvc, dn 150 x 185 x 75 mm, fornecida e instalada em ramais de encaminhamento de água pluvial</t>
  </si>
  <si>
    <t>Ralo sifonado, pvc, dn 100 x 40 mm, junta soldável, fornecido e instalado em ramais de encaminhamento de água pluvial</t>
  </si>
  <si>
    <t>Caixa sifonada, pvc, dn 100 x 100 x 50 mm, junta elástica, fornecida e instalada em ramal de descarga ou em ramal de esgoto sanitário</t>
  </si>
  <si>
    <t>Caixa sifonada, pvc, dn 150 x 185 x 75 mm, junta elástica, fornecida e instalada em ramal de descarga ou em ramal de esgoto sanitário</t>
  </si>
  <si>
    <t>Ralo sifonado, pvc, dn 100 x 40 mm, junta soldável, fornecido e instalado em ramal de descarga ou em ramal de esgoto sanitário</t>
  </si>
  <si>
    <t>ralo seco, pvc, dn 100 x 40 mm, junta soldável, fornecido e instalado em ramal de descarga ou em ramal de esgoto sanitário</t>
  </si>
  <si>
    <t>Vaso sanitário sifonado convencional com louça branca _ fornecimento e instalação</t>
  </si>
  <si>
    <t>Lavatório louça branca com coluna, *44 x 35,5* cm, padrão popular _ fornecimento e instalação</t>
  </si>
  <si>
    <t>Lavatório louça branca suspenso, 29,5 x 39cm ou equivalente, padrão popular, incluso sifão flexível em pvc, válvula e engate flexível 30cm em plástico e torneira cromada de mesa, padrão popular _ fornecimento e instalação</t>
  </si>
  <si>
    <t>Tanque de mármore sintético suspenso, 22l ou equivalente, incluso sifão flexível em pvc, válvula plástica e torneira de plástico _ fornecimento e instalação</t>
  </si>
  <si>
    <t>Bancada de mármore sintético 120 x 60cm, com cuba integrada _ fornecimento e instalação</t>
  </si>
  <si>
    <t>Torneira cromada de mesa, 1/2" ou 3/4", para lavatório, padrão popular_ fornecimento e instalação</t>
  </si>
  <si>
    <t>Torneira cromada longa, de parede, 1/2" ou 3/4", para pia de cozinha, padrão médio _ fornecimento e instalação</t>
  </si>
  <si>
    <t>Torneira cromada 1/2" ou 3/4" para tanque, padrão médio _ fornecimento e instalação</t>
  </si>
  <si>
    <t>Aparelho misturador</t>
  </si>
  <si>
    <t>Aparelho misturador de mesa para lavatório, padrão médio _ fornecimento e instalação</t>
  </si>
  <si>
    <t>Aparelho misturador de mesa para pia de cozinha, padrão médio _ fornecimento e instalação</t>
  </si>
  <si>
    <t>Torneira bóia</t>
  </si>
  <si>
    <t>Torneira de bóia real, roscável, 1/2", fornecida e instalada em reservação de água</t>
  </si>
  <si>
    <t>Torneira de bóia real, roscável, 3/4", fornecida e instalada em reservação de água</t>
  </si>
  <si>
    <t xml:space="preserve">Torneira de bóia real, roscável, 1", fornecida e instalada em reservação de água. </t>
  </si>
  <si>
    <t xml:space="preserve">Torneira de bóia real, roscável, 1 1/4", fornecida e instalada em reservação de água </t>
  </si>
  <si>
    <t>Torneira de bóia real, roscável, 1 1/2", fornecida e instalada em reservação de água</t>
  </si>
  <si>
    <t>Torneira de bóia real, roscável, 2", fornecida e instalada em reservação de água</t>
  </si>
  <si>
    <t>Válvulas</t>
  </si>
  <si>
    <t>Válvula em metal cromado 1.1/2" x 1.1/2" para tanque ou lavatório, com ou sem ladrão _ fornecimento e instalação</t>
  </si>
  <si>
    <t>Válvula em metal cromado tipo americana 3.1/2" x 1.1/2" para pia _ fornecimento e instalação</t>
  </si>
  <si>
    <t>Válvula em plástico 1" para pia, tanque ou lavatório, com ou sem ladrão _ fornecimento e instalação</t>
  </si>
  <si>
    <t>Válvula em plástico cromado tipo americana 3.1/2" x 1.1/2" sem adaptador para pia _ fornecimento e instalação</t>
  </si>
  <si>
    <t>Sifão</t>
  </si>
  <si>
    <t>Sifão do tipo garrafa/copo em pvc 1.1/4” x 1.1/2" _ fornecimento e instalação</t>
  </si>
  <si>
    <t>Sifão do tipo flexível em pvc 1” x 1.1/2” _ fornecimento e instalação</t>
  </si>
  <si>
    <t>Engate flexível</t>
  </si>
  <si>
    <t>Engate flexível em plástico branco, 1/2" x 40cm _ fornecimento e instalação</t>
  </si>
  <si>
    <t>Engate flexível em plástico branco, 1/2" x 30cm _ fornecimento e instalação</t>
  </si>
  <si>
    <t>mês</t>
  </si>
  <si>
    <t>un</t>
  </si>
  <si>
    <t>m²/mês</t>
  </si>
  <si>
    <t>m³</t>
  </si>
  <si>
    <t>kg</t>
  </si>
  <si>
    <t>Coeficiente</t>
  </si>
  <si>
    <t>h</t>
  </si>
  <si>
    <t>Shaft com placa cimentícia ( com placa cimenticia nova)</t>
  </si>
  <si>
    <t>Shaft com placa cimentícia ( com reaproveitamento da placa cimenticia)</t>
  </si>
  <si>
    <t>Shaft com placa de gesso acartonado ( com reaproveitamento da placa de gesso)</t>
  </si>
  <si>
    <t>Código do Item</t>
  </si>
  <si>
    <t>Descrição</t>
  </si>
  <si>
    <t>cento</t>
  </si>
  <si>
    <t>PINO DE AÇO</t>
  </si>
  <si>
    <t>PERFIL GUIA</t>
  </si>
  <si>
    <t>PERFIL MONTANTE</t>
  </si>
  <si>
    <t>MASSA DE REJUNTE EM PÓ DE GESSO</t>
  </si>
  <si>
    <t>PARAFUSO DRY WALL</t>
  </si>
  <si>
    <t>PARAFUSO DRY WALL AÇO ZINCADO</t>
  </si>
  <si>
    <t>MONTADOR</t>
  </si>
  <si>
    <t>SERVENTE</t>
  </si>
  <si>
    <t>Shaft</t>
  </si>
  <si>
    <t>Com. Auxiliar</t>
  </si>
  <si>
    <t>Parede com placas de gesso acartonado (drywall), para uso interno, com uma face simples e estrutura metálica com guias simples, com vãos</t>
  </si>
  <si>
    <t>Limpeza final da obra</t>
  </si>
  <si>
    <t>Limpeza de superfície com jato de alta pressão de ar e água</t>
  </si>
  <si>
    <t>Limpeza azulejo</t>
  </si>
  <si>
    <t>Limpeza vidro comum</t>
  </si>
  <si>
    <t>Limpeza forro</t>
  </si>
  <si>
    <t>Limpeza piso cerâmico</t>
  </si>
  <si>
    <t>Limpeza piso marmorite / granilite</t>
  </si>
  <si>
    <t>Limpeza manual do terreno (c/ raspagem superficial)</t>
  </si>
  <si>
    <t>Limpeza de revestimento em parede c/ solução de ácido</t>
  </si>
  <si>
    <t>Revestimento cerâmico para paredes internas com placas tipo esmaltada padrão popular de dimensões 20x20 cm aplicadas em ambientes de área maior que 5 m2 a meia altura das paredes</t>
  </si>
  <si>
    <t>M2XMES</t>
  </si>
  <si>
    <t xml:space="preserve">MXMES </t>
  </si>
  <si>
    <t xml:space="preserve">TELA DE ACO SOLDADA GALVANIZADA/ZINCADA PARA ALVENARIA, FIO  D = *1,24 MM, MALHA 25 X 25 MM                                                                                                                                                                                                                                                                                                                                                                                                               </t>
  </si>
  <si>
    <t>Trama de aço composta por ripas, caibros e terças para telhados de mais de 2 águas para telha cerâmica capa-canal, incluso transporte vertical</t>
  </si>
  <si>
    <t>Aplicação manual de pintura com tinta texturizada acrílica em superfícies internas da sacada de edifícios de múltiplos pavimentos, uma cor</t>
  </si>
  <si>
    <t>FUNDO PREPARADOR DE PAREDE</t>
  </si>
  <si>
    <t>Mercado</t>
  </si>
  <si>
    <t>LIXA EM FOLHA PARA PAREDE OU MADEIRA, NUMERO 120 (COR VERMELHA)</t>
  </si>
  <si>
    <t>Selante acrilico ( Bautech, Quimicryl, Sika, Weber, Quartzolit ou Basf)</t>
  </si>
  <si>
    <t>0,3300000</t>
  </si>
  <si>
    <t>0,1870000</t>
  </si>
  <si>
    <t>0,0690000</t>
  </si>
  <si>
    <t xml:space="preserve">Fundo Preparador de Parede </t>
  </si>
  <si>
    <t>Chapisco com tela de reforço</t>
  </si>
  <si>
    <t>Argamassa  1:4</t>
  </si>
  <si>
    <t xml:space="preserve">Telhamento com telha ondulada de fibrocimento e = 6 mm, com recobrimento lateral de 1 1/4 de onda para telhado com inclinação máxima de 10°, com até 2 águas, incluso içamento </t>
  </si>
  <si>
    <t>Tratamento de fissuras entre 1 e 5 mm - canaleta de largura 5mm x profundidade 5mm</t>
  </si>
  <si>
    <t>Tratamento de fissuras  entre 1 e 5 mm -  canaleta de largura 6mm x profundidade 5mm</t>
  </si>
  <si>
    <t>Tratamento de fissuras entre 1 e 5 mm - canaleta de largura 7mm x profundidade 5mm</t>
  </si>
  <si>
    <t>Tratamento de fissuras entre 1 e 5 mm - canaleta de largura 8mm x profundidade 5mm</t>
  </si>
  <si>
    <t>Tratamento de fissuras pequenas - canaleta até:  largura 1mm x profundidade 1mm</t>
  </si>
  <si>
    <t>Tratamento de fissuras de paredes de fachadas e internas</t>
  </si>
  <si>
    <t>Tratamento de fissuras de paredes de fachadas e internas em Paredes de Concreto</t>
  </si>
  <si>
    <t>Tratamento de fissuras de paredes de fachadas e internas em Paredes de Alvenaria</t>
  </si>
  <si>
    <t>Fonte</t>
  </si>
  <si>
    <t>SINAPI</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</si>
  <si>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</si>
  <si>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</si>
  <si>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</si>
  <si>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</si>
  <si>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</si>
  <si>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</si>
  <si>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</si>
  <si>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</si>
  <si>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</si>
  <si>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</si>
  <si>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</si>
  <si>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</si>
  <si>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</si>
  <si>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</si>
  <si>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</si>
  <si>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</si>
  <si>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</si>
  <si>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</si>
  <si>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</si>
  <si>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</si>
  <si>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</si>
  <si>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</si>
  <si>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</si>
  <si>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</si>
  <si>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</si>
  <si>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</si>
  <si>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</si>
  <si>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</si>
  <si>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</si>
  <si>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</si>
  <si>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</si>
  <si>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</si>
  <si>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</si>
  <si>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</si>
  <si>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</si>
  <si>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</si>
  <si>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</si>
  <si>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</si>
  <si>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</si>
  <si>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</si>
  <si>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</si>
  <si>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</si>
  <si>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</si>
  <si>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</si>
  <si>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</si>
  <si>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</si>
  <si>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</si>
  <si>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</si>
  <si>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</si>
  <si>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</si>
  <si>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</si>
  <si>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</si>
  <si>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</si>
  <si>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</si>
  <si>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</si>
  <si>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</si>
  <si>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</si>
  <si>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</si>
  <si>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</si>
  <si>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</si>
  <si>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</si>
  <si>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</si>
  <si>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</si>
  <si>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</si>
  <si>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</si>
  <si>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</si>
  <si>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</si>
  <si>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</si>
  <si>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</si>
  <si>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</si>
  <si>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</si>
  <si>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</si>
  <si>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</si>
  <si>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</si>
  <si>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</si>
  <si>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</si>
  <si>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</si>
  <si>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</si>
  <si>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</si>
  <si>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</si>
  <si>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</si>
  <si>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</si>
  <si>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</si>
  <si>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</si>
  <si>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</si>
  <si>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</si>
  <si>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</si>
  <si>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</si>
  <si>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</si>
  <si>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</si>
  <si>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</si>
  <si>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</si>
  <si>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</si>
  <si>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</si>
  <si>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</si>
  <si>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</si>
  <si>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</si>
  <si>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</si>
  <si>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</si>
  <si>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</si>
  <si>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</si>
  <si>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</si>
  <si>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</si>
  <si>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</si>
  <si>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</si>
  <si>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</si>
  <si>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</si>
  <si>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</si>
  <si>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</si>
  <si>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</si>
  <si>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</si>
  <si>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</si>
  <si>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</si>
  <si>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</si>
  <si>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</si>
  <si>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</si>
  <si>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</si>
  <si>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</si>
  <si>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</si>
  <si>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</si>
  <si>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</si>
  <si>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</si>
  <si>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</si>
  <si>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</si>
  <si>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</si>
  <si>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</si>
  <si>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</si>
  <si>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</si>
  <si>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</si>
  <si>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</si>
  <si>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</si>
  <si>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</si>
  <si>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</si>
  <si>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</si>
  <si>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</si>
  <si>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</si>
  <si>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</si>
  <si>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</si>
  <si>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</si>
  <si>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</si>
  <si>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</si>
  <si>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</si>
  <si>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</si>
  <si>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</si>
  <si>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</si>
  <si>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</si>
  <si>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</si>
  <si>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</si>
  <si>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</si>
  <si>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</si>
  <si>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</si>
  <si>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</si>
  <si>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</si>
  <si>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</si>
  <si>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</si>
  <si>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</si>
  <si>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</si>
  <si>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</si>
  <si>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</si>
  <si>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</si>
  <si>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</si>
  <si>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</si>
  <si>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</si>
  <si>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</si>
  <si>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</si>
  <si>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</si>
  <si>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</si>
  <si>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</si>
  <si>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</si>
  <si>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</si>
  <si>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</si>
  <si>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</si>
  <si>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</si>
  <si>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</si>
  <si>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</si>
  <si>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</si>
  <si>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</si>
  <si>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</si>
  <si>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</si>
  <si>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</si>
  <si>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</si>
  <si>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</si>
  <si>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</si>
  <si>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</si>
  <si>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</si>
  <si>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</si>
  <si>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</si>
  <si>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</si>
  <si>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</si>
  <si>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</si>
  <si>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</si>
  <si>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</si>
  <si>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</si>
  <si>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</si>
  <si>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</si>
  <si>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</si>
  <si>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</si>
  <si>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</si>
  <si>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</si>
  <si>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</si>
  <si>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</si>
  <si>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</si>
  <si>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</si>
  <si>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</si>
  <si>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</si>
  <si>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</si>
  <si>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</si>
  <si>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</si>
  <si>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</si>
  <si>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</si>
  <si>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</si>
  <si>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</si>
  <si>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</si>
  <si>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</si>
  <si>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</si>
  <si>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</si>
  <si>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</si>
  <si>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</si>
  <si>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</si>
  <si>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</si>
  <si>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</si>
  <si>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</si>
  <si>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</si>
  <si>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</si>
  <si>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</si>
  <si>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</si>
  <si>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</si>
  <si>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</si>
  <si>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</si>
  <si>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</si>
  <si>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</si>
  <si>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</si>
  <si>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</si>
  <si>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</si>
  <si>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</si>
  <si>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</si>
  <si>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</si>
  <si>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</si>
  <si>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</si>
  <si>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</si>
  <si>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</si>
  <si>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</si>
  <si>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</si>
  <si>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</si>
  <si>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</si>
  <si>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</si>
  <si>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</si>
  <si>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</si>
  <si>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</si>
  <si>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</si>
  <si>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</si>
  <si>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</si>
  <si>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</si>
  <si>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GRADIL FORMADO POR BARRAS CHATAS EM FERRO DE 32X4,8MM, FIXADO COM CHUMBADOR MECÂNICO. AF_04/2019_P</t>
  </si>
  <si>
    <t>CORRIMÃO SIMPLES, DIÂMETRO EXTERNO = 1 1/2", EM AÇO GALVANIZADO.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</si>
  <si>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</si>
  <si>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</si>
  <si>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</si>
  <si>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</si>
  <si>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</si>
  <si>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</si>
  <si>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</si>
  <si>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</si>
  <si>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</si>
  <si>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</si>
  <si>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</si>
  <si>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</si>
  <si>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</si>
  <si>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</si>
  <si>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</si>
  <si>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</si>
  <si>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</si>
  <si>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</si>
  <si>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</si>
  <si>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</si>
  <si>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</si>
  <si>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</si>
  <si>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</si>
  <si>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</si>
  <si>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</si>
  <si>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</si>
  <si>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</si>
  <si>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</si>
  <si>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</si>
  <si>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</si>
  <si>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</si>
  <si>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</si>
  <si>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</si>
  <si>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</si>
  <si>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</si>
  <si>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</si>
  <si>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</si>
  <si>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</si>
  <si>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</si>
  <si>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</si>
  <si>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</si>
  <si>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</si>
  <si>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</si>
  <si>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</si>
  <si>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</si>
  <si>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</si>
  <si>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</si>
  <si>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</si>
  <si>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</si>
  <si>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</si>
  <si>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</si>
  <si>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</si>
  <si>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</si>
  <si>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</si>
  <si>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</si>
  <si>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</si>
  <si>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</si>
  <si>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</si>
  <si>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</si>
  <si>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</si>
  <si>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</si>
  <si>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</si>
  <si>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</si>
  <si>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</si>
  <si>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</si>
  <si>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</si>
  <si>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</si>
  <si>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</si>
  <si>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</si>
  <si>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</si>
  <si>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</si>
  <si>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</si>
  <si>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</si>
  <si>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</si>
  <si>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</si>
  <si>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</si>
  <si>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</si>
  <si>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</si>
  <si>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</si>
  <si>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</si>
  <si>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</si>
  <si>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</si>
  <si>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</si>
  <si>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</si>
  <si>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</si>
  <si>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</si>
  <si>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</si>
  <si>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</si>
  <si>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</si>
  <si>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</si>
  <si>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</si>
  <si>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</si>
  <si>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</si>
  <si>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</si>
  <si>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</si>
  <si>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</si>
  <si>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</si>
  <si>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</si>
  <si>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</si>
  <si>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</si>
  <si>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</si>
  <si>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</si>
  <si>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</si>
  <si>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</si>
  <si>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</si>
  <si>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</si>
  <si>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</si>
  <si>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</si>
  <si>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</si>
  <si>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</si>
  <si>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</si>
  <si>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</si>
  <si>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</si>
  <si>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</si>
  <si>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</si>
  <si>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</si>
  <si>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</si>
  <si>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</si>
  <si>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</si>
  <si>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</si>
  <si>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</si>
  <si>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</si>
  <si>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</si>
  <si>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</si>
  <si>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</si>
  <si>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</si>
  <si>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</si>
  <si>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</si>
  <si>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</si>
  <si>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</si>
  <si>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</si>
  <si>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</si>
  <si>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</si>
  <si>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</si>
  <si>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</si>
  <si>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</si>
  <si>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</si>
  <si>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</si>
  <si>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</si>
  <si>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</si>
  <si>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</si>
  <si>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</si>
  <si>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</si>
  <si>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</si>
  <si>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</si>
  <si>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</si>
  <si>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</si>
  <si>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</si>
  <si>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</si>
  <si>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</si>
  <si>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</si>
  <si>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</si>
  <si>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</si>
  <si>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</si>
  <si>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</si>
  <si>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</si>
  <si>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</si>
  <si>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</si>
  <si>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</si>
  <si>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</si>
  <si>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</si>
  <si>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</si>
  <si>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</si>
  <si>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</si>
  <si>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</si>
  <si>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</si>
  <si>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</si>
  <si>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</si>
  <si>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</si>
  <si>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</si>
  <si>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</si>
  <si>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</si>
  <si>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</si>
  <si>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</si>
  <si>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</si>
  <si>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</si>
  <si>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</si>
  <si>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</si>
  <si>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</si>
  <si>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</si>
  <si>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</si>
  <si>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</si>
  <si>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</si>
  <si>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</si>
  <si>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</si>
  <si>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</si>
  <si>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</si>
  <si>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</si>
  <si>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</si>
  <si>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</si>
  <si>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</si>
  <si>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</si>
  <si>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</si>
  <si>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</si>
  <si>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</si>
  <si>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</si>
  <si>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</si>
  <si>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</si>
  <si>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</si>
  <si>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</si>
  <si>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</si>
  <si>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</si>
  <si>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</si>
  <si>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</si>
  <si>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</si>
  <si>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</si>
  <si>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</si>
  <si>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</si>
  <si>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</si>
  <si>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</si>
  <si>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</si>
  <si>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</si>
  <si>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</si>
  <si>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</si>
  <si>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</si>
  <si>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</si>
  <si>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</si>
  <si>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</si>
  <si>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</si>
  <si>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</si>
  <si>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</si>
  <si>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</si>
  <si>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</si>
  <si>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</si>
  <si>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</si>
  <si>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</si>
  <si>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</si>
  <si>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</si>
  <si>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</si>
  <si>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</si>
  <si>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</si>
  <si>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</si>
  <si>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</si>
  <si>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</si>
  <si>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</si>
  <si>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</si>
  <si>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</si>
  <si>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</si>
  <si>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</si>
  <si>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</si>
  <si>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</si>
  <si>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</si>
  <si>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</si>
  <si>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</si>
  <si>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</si>
  <si>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</si>
  <si>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</si>
  <si>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</si>
  <si>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</si>
  <si>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</si>
  <si>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</si>
  <si>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</si>
  <si>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</si>
  <si>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</si>
  <si>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</si>
  <si>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</si>
  <si>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</si>
  <si>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</si>
  <si>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</si>
  <si>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</si>
  <si>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</si>
  <si>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</si>
  <si>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</si>
  <si>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</si>
  <si>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</si>
  <si>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</si>
  <si>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</si>
  <si>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</si>
  <si>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</si>
  <si>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</si>
  <si>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</si>
  <si>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</si>
  <si>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</si>
  <si>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</si>
  <si>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</si>
  <si>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</si>
  <si>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</si>
  <si>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</si>
  <si>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</si>
  <si>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</si>
  <si>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</si>
  <si>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</si>
  <si>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</si>
  <si>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</si>
  <si>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</si>
  <si>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</si>
  <si>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</si>
  <si>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</si>
  <si>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</si>
  <si>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</si>
  <si>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</si>
  <si>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</si>
  <si>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</si>
  <si>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</si>
  <si>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</si>
  <si>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</si>
  <si>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</si>
  <si>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</si>
  <si>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</si>
  <si>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</si>
  <si>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</si>
  <si>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</si>
  <si>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</si>
  <si>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</si>
  <si>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</si>
  <si>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</si>
  <si>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</si>
  <si>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</si>
  <si>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</si>
  <si>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</si>
  <si>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</si>
  <si>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</si>
  <si>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</si>
  <si>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</si>
  <si>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</si>
  <si>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</si>
  <si>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</si>
  <si>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</si>
  <si>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</si>
  <si>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</si>
  <si>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</si>
  <si>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</si>
  <si>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</si>
  <si>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</si>
  <si>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</si>
  <si>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</si>
  <si>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</si>
  <si>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</si>
  <si>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</si>
  <si>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</si>
  <si>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</si>
  <si>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</si>
  <si>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</si>
  <si>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</si>
  <si>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</si>
  <si>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</si>
  <si>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</si>
  <si>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</si>
  <si>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</si>
  <si>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</si>
  <si>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</si>
  <si>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</si>
  <si>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</si>
  <si>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</si>
  <si>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</si>
  <si>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</si>
  <si>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</si>
  <si>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</si>
  <si>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</si>
  <si>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</si>
  <si>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</si>
  <si>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</si>
  <si>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</si>
  <si>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</si>
  <si>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</si>
  <si>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</si>
  <si>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</si>
  <si>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</si>
  <si>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</si>
  <si>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</si>
  <si>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</si>
  <si>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</si>
  <si>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</si>
  <si>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</si>
  <si>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</si>
  <si>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</si>
  <si>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</si>
  <si>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</si>
  <si>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</si>
  <si>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</si>
  <si>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</si>
  <si>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</si>
  <si>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</si>
  <si>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</si>
  <si>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</si>
  <si>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</si>
  <si>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</si>
  <si>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</si>
  <si>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</si>
  <si>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</si>
  <si>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</si>
  <si>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</si>
  <si>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</si>
  <si>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</si>
  <si>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</si>
  <si>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</si>
  <si>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</si>
  <si>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</si>
  <si>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</si>
  <si>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</si>
  <si>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</si>
  <si>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</si>
  <si>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</si>
  <si>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</si>
  <si>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</si>
  <si>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</si>
  <si>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</si>
  <si>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</si>
  <si>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</si>
  <si>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</si>
  <si>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</si>
  <si>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</si>
  <si>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</si>
  <si>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</si>
  <si>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</si>
  <si>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</si>
  <si>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</si>
  <si>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</si>
  <si>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</si>
  <si>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</si>
  <si>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</si>
  <si>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</si>
  <si>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</si>
  <si>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</si>
  <si>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</si>
  <si>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</si>
  <si>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</si>
  <si>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</si>
  <si>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</si>
  <si>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</si>
  <si>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</si>
  <si>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</si>
  <si>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</si>
  <si>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</si>
  <si>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</si>
  <si>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</si>
  <si>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</si>
  <si>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</si>
  <si>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</si>
  <si>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</si>
  <si>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</si>
  <si>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</si>
  <si>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</si>
  <si>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</si>
  <si>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</si>
  <si>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</si>
  <si>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</si>
  <si>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</si>
  <si>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</si>
  <si>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</si>
  <si>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</si>
  <si>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</si>
  <si>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</si>
  <si>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</si>
  <si>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</si>
  <si>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</si>
  <si>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</si>
  <si>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</si>
  <si>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</si>
  <si>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</si>
  <si>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</si>
  <si>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</si>
  <si>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</si>
  <si>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</si>
  <si>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</si>
  <si>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</si>
  <si>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</si>
  <si>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</si>
  <si>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</si>
  <si>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</si>
  <si>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</si>
  <si>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</si>
  <si>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</si>
  <si>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</si>
  <si>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</si>
  <si>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</si>
  <si>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</si>
  <si>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</si>
  <si>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</si>
  <si>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</si>
  <si>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</si>
  <si>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</si>
  <si>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</si>
  <si>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</si>
  <si>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</si>
  <si>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</si>
  <si>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</si>
  <si>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</si>
  <si>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</si>
  <si>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</si>
  <si>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</si>
  <si>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</si>
  <si>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</si>
  <si>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</si>
  <si>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</si>
  <si>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</si>
  <si>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</si>
  <si>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</si>
  <si>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</si>
  <si>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</si>
  <si>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</si>
  <si>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</si>
  <si>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</si>
  <si>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</si>
  <si>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</si>
  <si>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</si>
  <si>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</si>
  <si>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</si>
  <si>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</si>
  <si>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</si>
  <si>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</si>
  <si>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</si>
  <si>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</si>
  <si>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</si>
  <si>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</si>
  <si>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</si>
  <si>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</si>
  <si>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</si>
  <si>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</si>
  <si>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</si>
  <si>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</si>
  <si>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</si>
  <si>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</si>
  <si>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</si>
  <si>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</si>
  <si>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</si>
  <si>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</si>
  <si>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</si>
  <si>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</si>
  <si>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</si>
  <si>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</si>
  <si>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</si>
  <si>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</si>
  <si>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</si>
  <si>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</si>
  <si>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</si>
  <si>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</si>
  <si>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</si>
  <si>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</si>
  <si>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</si>
  <si>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</si>
  <si>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</si>
  <si>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</si>
  <si>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</si>
  <si>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</si>
  <si>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</si>
  <si>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</si>
  <si>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</si>
  <si>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</si>
  <si>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</si>
  <si>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</si>
  <si>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</si>
  <si>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</si>
  <si>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</si>
  <si>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</si>
  <si>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</si>
  <si>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</si>
  <si>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</si>
  <si>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</si>
  <si>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</si>
  <si>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</si>
  <si>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</si>
  <si>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</si>
  <si>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</si>
  <si>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</si>
  <si>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</si>
  <si>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</si>
  <si>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</si>
  <si>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</si>
  <si>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</si>
  <si>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</si>
  <si>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</si>
  <si>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</si>
  <si>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</si>
  <si>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</si>
  <si>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</si>
  <si>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</si>
  <si>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</si>
  <si>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</si>
  <si>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</si>
  <si>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</si>
  <si>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</si>
  <si>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</si>
  <si>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</si>
  <si>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</si>
  <si>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</si>
  <si>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</si>
  <si>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</si>
  <si>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</si>
  <si>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</si>
  <si>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</si>
  <si>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</si>
  <si>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</si>
  <si>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</si>
  <si>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</si>
  <si>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AQUECEDOR SOLAR CAPACIDADE DO RESERVATORIO 200 L, INCLUI 2 PLACAS COLETORAS DE 1,42 M2</t>
  </si>
  <si>
    <t>AZULEJISTA OU LADRILHEIRO</t>
  </si>
  <si>
    <t>DISPOSITIVO DR, 2 POLOS, SENSIBILIDADE DE 30 MA, CORRENTE DE 40 A, TIPO AC</t>
  </si>
  <si>
    <t>ELETRICISTA</t>
  </si>
  <si>
    <t>ENCANADOR OU BOMBEIRO HIDRAULICO</t>
  </si>
  <si>
    <t>ENGENHEIRO CIVIL DE OBRA PLENO</t>
  </si>
  <si>
    <t>LOCACAO DE CONTAINER 2,30  X  6,00 M, ALT. 2,50 M, COM 1 SANITARIO, PARA ESCRITORIO, COMPLETO, SEM DIVISORIAS INTERNAS</t>
  </si>
  <si>
    <t>MANGUEIRA CRISTAL, LISA, PVC TRANSPARENTE, 1/4" X1 MM</t>
  </si>
  <si>
    <t>MESTRE DE OBRAS</t>
  </si>
  <si>
    <t>POLIESTIRENO EXPANDIDO/EPS (ISOPOR), TIPO 2F, PLACA, ISOLAMENTO TERMOACUSTICO, E = 10 MM, 1000 X 500 MM</t>
  </si>
  <si>
    <t>SERVENTE DE OBRAS</t>
  </si>
  <si>
    <t>TERMINAL A COMPRESSAO EM COBRE ESTANHADO PARA CABO 4 MM2, 1 FURO E 1 COMPRESSAO, PARA PARAFUSO DE FIXACAO M5</t>
  </si>
  <si>
    <t>Item</t>
  </si>
  <si>
    <t>Código</t>
  </si>
  <si>
    <t>Serviço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</si>
  <si>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</si>
  <si>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</si>
  <si>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</si>
  <si>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</si>
  <si>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</si>
  <si>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</si>
  <si>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</si>
  <si>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</si>
  <si>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</si>
  <si>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</si>
  <si>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</si>
  <si>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</si>
  <si>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</si>
  <si>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</si>
  <si>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</si>
  <si>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</si>
  <si>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</si>
  <si>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</si>
  <si>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</si>
  <si>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</si>
  <si>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</si>
  <si>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</si>
  <si>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</si>
  <si>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</si>
  <si>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</si>
  <si>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</si>
  <si>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</si>
  <si>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</si>
  <si>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</si>
  <si>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</si>
  <si>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</si>
  <si>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</si>
  <si>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</si>
  <si>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</si>
  <si>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</si>
  <si>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</si>
  <si>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</si>
  <si>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</si>
  <si>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</si>
  <si>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</si>
  <si>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</si>
  <si>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</si>
  <si>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</si>
  <si>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</si>
  <si>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</si>
  <si>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</si>
  <si>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</si>
  <si>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</si>
  <si>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</si>
  <si>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</si>
  <si>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</si>
  <si>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</si>
  <si>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</si>
  <si>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</si>
  <si>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</si>
  <si>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</si>
  <si>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</si>
  <si>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</si>
  <si>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</si>
  <si>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</si>
  <si>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</si>
  <si>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</si>
  <si>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</si>
  <si>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</si>
  <si>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</si>
  <si>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</si>
  <si>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</si>
  <si>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</si>
  <si>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</si>
  <si>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</si>
  <si>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</si>
  <si>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</si>
  <si>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</si>
  <si>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</si>
  <si>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</si>
  <si>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</si>
  <si>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</si>
  <si>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</si>
  <si>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</si>
  <si>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</si>
  <si>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</si>
  <si>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</si>
  <si>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</si>
  <si>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</si>
  <si>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</si>
  <si>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</si>
  <si>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</si>
  <si>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</si>
  <si>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</si>
  <si>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</si>
  <si>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</si>
  <si>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</si>
  <si>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</si>
  <si>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</si>
  <si>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</si>
  <si>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</si>
  <si>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</si>
  <si>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</si>
  <si>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</si>
  <si>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</si>
  <si>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</si>
  <si>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</si>
  <si>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</si>
  <si>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</si>
  <si>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</si>
  <si>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</si>
  <si>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</si>
  <si>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</si>
  <si>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</si>
  <si>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</si>
  <si>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</si>
  <si>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</si>
  <si>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</si>
  <si>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</si>
  <si>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</si>
  <si>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</si>
  <si>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</si>
  <si>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</si>
  <si>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</si>
  <si>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</si>
  <si>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</si>
  <si>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</si>
  <si>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</si>
  <si>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</si>
  <si>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</si>
  <si>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</si>
  <si>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</si>
  <si>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</si>
  <si>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</si>
  <si>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</si>
  <si>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</si>
  <si>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</si>
  <si>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</si>
  <si>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</si>
  <si>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</si>
  <si>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</si>
  <si>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</si>
  <si>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</si>
  <si>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</si>
  <si>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</si>
  <si>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</si>
  <si>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</si>
  <si>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</si>
  <si>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</si>
  <si>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</si>
  <si>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</si>
  <si>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</si>
  <si>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</si>
  <si>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</si>
  <si>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</si>
  <si>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</si>
  <si>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</si>
  <si>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</si>
  <si>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</si>
  <si>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</si>
  <si>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</si>
  <si>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</si>
  <si>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</si>
  <si>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</si>
  <si>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</si>
  <si>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</si>
  <si>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</si>
  <si>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</si>
  <si>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</si>
  <si>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</si>
  <si>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</si>
  <si>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</si>
  <si>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</si>
  <si>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</si>
  <si>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</si>
  <si>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</si>
  <si>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</si>
  <si>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</si>
  <si>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</si>
  <si>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</si>
  <si>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</si>
  <si>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</si>
  <si>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</si>
  <si>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</si>
  <si>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</si>
  <si>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</si>
  <si>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</si>
  <si>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</si>
  <si>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</si>
  <si>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</si>
  <si>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</si>
  <si>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</si>
  <si>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</si>
  <si>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</si>
  <si>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</si>
  <si>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</si>
  <si>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</si>
  <si>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</si>
  <si>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</si>
  <si>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</si>
  <si>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</si>
  <si>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</si>
  <si>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</si>
  <si>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</si>
  <si>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</si>
  <si>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</si>
  <si>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</si>
  <si>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</si>
  <si>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</si>
  <si>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</si>
  <si>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</si>
  <si>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4 MM, EM ESQUADRIA DE ALUMÍNIO OU PVC, FIXADO COM BAGUETE.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</si>
  <si>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</si>
  <si>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</si>
  <si>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</si>
  <si>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</si>
  <si>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</si>
  <si>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</si>
  <si>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</si>
  <si>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</si>
  <si>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</si>
  <si>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</si>
  <si>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</si>
  <si>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</si>
  <si>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</si>
  <si>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</si>
  <si>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</si>
  <si>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</si>
  <si>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</si>
  <si>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</si>
  <si>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</si>
  <si>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</si>
  <si>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</si>
  <si>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</si>
  <si>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</si>
  <si>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</si>
  <si>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</si>
  <si>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</si>
  <si>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</si>
  <si>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</si>
  <si>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</si>
  <si>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</si>
  <si>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</si>
  <si>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</si>
  <si>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</si>
  <si>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</si>
  <si>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</si>
  <si>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</si>
  <si>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</si>
  <si>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</si>
  <si>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</si>
  <si>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</si>
  <si>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</si>
  <si>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</si>
  <si>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</si>
  <si>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</si>
  <si>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</si>
  <si>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</si>
  <si>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</si>
  <si>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</si>
  <si>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</si>
  <si>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</si>
  <si>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</si>
  <si>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</si>
  <si>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</si>
  <si>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</si>
  <si>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</si>
  <si>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</si>
  <si>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</si>
  <si>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</si>
  <si>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</si>
  <si>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</si>
  <si>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</si>
  <si>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</si>
  <si>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</si>
  <si>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</si>
  <si>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</si>
  <si>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</si>
  <si>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</si>
  <si>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</si>
  <si>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</si>
  <si>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</si>
  <si>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</si>
  <si>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</si>
  <si>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</si>
  <si>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</si>
  <si>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</si>
  <si>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</si>
  <si>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</si>
  <si>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</si>
  <si>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</si>
  <si>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</si>
  <si>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</si>
  <si>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</si>
  <si>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</si>
  <si>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</si>
  <si>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</si>
  <si>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</si>
  <si>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</si>
  <si>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</si>
  <si>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</si>
  <si>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</si>
  <si>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</si>
  <si>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</si>
  <si>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</si>
  <si>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</si>
  <si>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</si>
  <si>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</si>
  <si>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</si>
  <si>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</si>
  <si>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</si>
  <si>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</si>
  <si>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</si>
  <si>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</si>
  <si>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</si>
  <si>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</si>
  <si>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</si>
  <si>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</si>
  <si>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</si>
  <si>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</si>
  <si>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</si>
  <si>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</si>
  <si>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</si>
  <si>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</si>
  <si>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</si>
  <si>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</si>
  <si>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</si>
  <si>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</si>
  <si>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</si>
  <si>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</si>
  <si>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</si>
  <si>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</si>
  <si>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</si>
  <si>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</si>
  <si>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</si>
  <si>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</si>
  <si>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</si>
  <si>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</si>
  <si>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</si>
  <si>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</si>
  <si>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</si>
  <si>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</si>
  <si>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</si>
  <si>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</si>
  <si>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</si>
  <si>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</si>
  <si>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</si>
  <si>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</si>
  <si>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</si>
  <si>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</si>
  <si>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</si>
  <si>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</si>
  <si>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</si>
  <si>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</si>
  <si>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</si>
  <si>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</si>
  <si>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</si>
  <si>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</si>
  <si>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</si>
  <si>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</si>
  <si>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</si>
  <si>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</si>
  <si>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</si>
  <si>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</si>
  <si>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</si>
  <si>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</si>
  <si>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</si>
  <si>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</si>
  <si>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</si>
  <si>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</si>
  <si>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</si>
  <si>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</si>
  <si>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</si>
  <si>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</si>
  <si>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</si>
  <si>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</si>
  <si>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</si>
  <si>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</si>
  <si>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</si>
  <si>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</si>
  <si>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</si>
  <si>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</si>
  <si>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</si>
  <si>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</si>
  <si>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</si>
  <si>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</si>
  <si>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</si>
  <si>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</si>
  <si>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</si>
  <si>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</si>
  <si>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</si>
  <si>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</si>
  <si>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</si>
  <si>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</si>
  <si>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</si>
  <si>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</si>
  <si>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</si>
  <si>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</si>
  <si>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</si>
  <si>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</si>
  <si>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</si>
  <si>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</si>
  <si>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</si>
  <si>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</si>
  <si>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</si>
  <si>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</si>
  <si>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</si>
  <si>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</si>
  <si>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</si>
  <si>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</si>
  <si>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</si>
  <si>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</si>
  <si>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</si>
  <si>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</si>
  <si>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</si>
  <si>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</si>
  <si>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</si>
  <si>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</si>
  <si>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</si>
  <si>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</si>
  <si>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</si>
  <si>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</si>
  <si>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</si>
  <si>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</si>
  <si>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</si>
  <si>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</si>
  <si>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</si>
  <si>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</si>
  <si>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</si>
  <si>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</si>
  <si>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</si>
  <si>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</si>
  <si>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</si>
  <si>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</si>
  <si>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</si>
  <si>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</si>
  <si>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</si>
  <si>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</si>
  <si>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</si>
  <si>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</si>
  <si>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</si>
  <si>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</si>
  <si>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</si>
  <si>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</si>
  <si>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</si>
  <si>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</si>
  <si>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</si>
  <si>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</si>
  <si>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</si>
  <si>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</si>
  <si>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</si>
  <si>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</si>
  <si>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</si>
  <si>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</si>
  <si>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</si>
  <si>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</si>
  <si>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</si>
  <si>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</si>
  <si>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</si>
  <si>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</si>
  <si>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</si>
  <si>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</si>
  <si>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</si>
  <si>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</si>
  <si>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</si>
  <si>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</si>
  <si>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</si>
  <si>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</si>
  <si>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</si>
  <si>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</si>
  <si>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</si>
  <si>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</si>
  <si>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</si>
  <si>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</si>
  <si>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</si>
  <si>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</si>
  <si>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</si>
  <si>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</si>
  <si>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</si>
  <si>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</si>
  <si>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</si>
  <si>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</si>
  <si>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</si>
  <si>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</si>
  <si>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</si>
  <si>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</si>
  <si>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</si>
  <si>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</si>
  <si>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</si>
  <si>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</si>
  <si>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</si>
  <si>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</si>
  <si>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</si>
  <si>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</si>
  <si>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</si>
  <si>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</si>
  <si>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</si>
  <si>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</si>
  <si>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</si>
  <si>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</si>
  <si>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</si>
  <si>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</si>
  <si>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</si>
  <si>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</si>
  <si>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</si>
  <si>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</si>
  <si>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</si>
  <si>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</si>
  <si>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</si>
  <si>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</si>
  <si>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</si>
  <si>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</si>
  <si>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</si>
  <si>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</si>
  <si>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</si>
  <si>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</si>
  <si>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</si>
  <si>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</si>
  <si>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</si>
  <si>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</si>
  <si>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</si>
  <si>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</si>
  <si>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</si>
  <si>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</si>
  <si>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</si>
  <si>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</si>
  <si>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</si>
  <si>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</si>
  <si>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</si>
  <si>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</si>
  <si>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</si>
  <si>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</si>
  <si>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</si>
  <si>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</si>
  <si>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</si>
  <si>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</si>
  <si>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</si>
  <si>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</si>
  <si>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</si>
  <si>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</si>
  <si>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</si>
  <si>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</si>
  <si>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</si>
  <si>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</si>
  <si>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</si>
  <si>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</si>
  <si>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</si>
  <si>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</si>
  <si>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</si>
  <si>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</si>
  <si>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</si>
  <si>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</si>
  <si>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</si>
  <si>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</si>
  <si>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</si>
  <si>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</si>
  <si>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</si>
  <si>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</si>
  <si>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</si>
  <si>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</si>
  <si>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</si>
  <si>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</si>
  <si>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</si>
  <si>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</si>
  <si>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</si>
  <si>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</si>
  <si>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</si>
  <si>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</si>
  <si>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</si>
  <si>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</si>
  <si>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</si>
  <si>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</si>
  <si>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</si>
  <si>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</si>
  <si>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</si>
  <si>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</si>
  <si>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</si>
  <si>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</si>
  <si>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</si>
  <si>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</si>
  <si>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</si>
  <si>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</si>
  <si>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</si>
  <si>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</si>
  <si>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</si>
  <si>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</si>
  <si>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</si>
  <si>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</si>
  <si>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</si>
  <si>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</si>
  <si>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</si>
  <si>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</si>
  <si>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</si>
  <si>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</si>
  <si>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</si>
  <si>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</si>
  <si>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</si>
  <si>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</si>
  <si>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</si>
  <si>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</si>
  <si>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</si>
  <si>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</si>
  <si>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</si>
  <si>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</si>
  <si>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</si>
  <si>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</si>
  <si>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</si>
  <si>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</si>
  <si>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</si>
  <si>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</si>
  <si>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</si>
  <si>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</si>
  <si>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</si>
  <si>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</si>
  <si>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</si>
  <si>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</si>
  <si>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</si>
  <si>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</si>
  <si>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</si>
  <si>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</si>
  <si>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</si>
  <si>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</si>
  <si>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</si>
  <si>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</si>
  <si>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</si>
  <si>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</si>
  <si>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</si>
  <si>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</si>
  <si>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</si>
  <si>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</si>
  <si>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</si>
  <si>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</si>
  <si>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</si>
  <si>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</si>
  <si>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</si>
  <si>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</si>
  <si>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</si>
  <si>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</si>
  <si>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</si>
  <si>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</si>
  <si>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</si>
  <si>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</si>
  <si>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</si>
  <si>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</si>
  <si>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</si>
  <si>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</si>
  <si>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</si>
  <si>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</si>
  <si>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</si>
  <si>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</si>
  <si>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</si>
  <si>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</si>
  <si>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</si>
  <si>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</si>
  <si>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</si>
  <si>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</si>
  <si>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</si>
  <si>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</si>
  <si>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</si>
  <si>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</si>
  <si>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</si>
  <si>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</si>
  <si>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</si>
  <si>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</si>
  <si>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</si>
  <si>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</si>
  <si>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</si>
  <si>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</si>
  <si>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</si>
  <si>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</si>
  <si>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</si>
  <si>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</si>
  <si>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</si>
  <si>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</si>
  <si>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</si>
  <si>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</si>
  <si>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</si>
  <si>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</si>
  <si>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</si>
  <si>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</si>
  <si>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</si>
  <si>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</si>
  <si>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</si>
  <si>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</si>
  <si>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</si>
  <si>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</si>
  <si>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</si>
  <si>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</si>
  <si>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</si>
  <si>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</si>
  <si>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</si>
  <si>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</si>
  <si>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</si>
  <si>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</si>
  <si>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</si>
  <si>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</si>
  <si>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</si>
  <si>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</si>
  <si>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</si>
  <si>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</si>
  <si>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</si>
  <si>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</si>
  <si>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</si>
  <si>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</si>
  <si>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</si>
  <si>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</si>
  <si>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</si>
  <si>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</si>
  <si>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</si>
  <si>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</si>
  <si>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</si>
  <si>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</si>
  <si>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</si>
  <si>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</si>
  <si>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</si>
  <si>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</si>
  <si>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</si>
  <si>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</si>
  <si>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</si>
  <si>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</si>
  <si>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</si>
  <si>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</si>
  <si>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</si>
  <si>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</si>
  <si>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</si>
  <si>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</si>
  <si>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</si>
  <si>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</si>
  <si>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</si>
  <si>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</si>
  <si>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</si>
  <si>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</si>
  <si>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</si>
  <si>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</si>
  <si>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</si>
  <si>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</si>
  <si>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</si>
  <si>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</si>
  <si>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</si>
  <si>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</si>
  <si>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</si>
  <si>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</si>
  <si>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</si>
  <si>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</si>
  <si>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</si>
  <si>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</si>
  <si>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</si>
  <si>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</si>
  <si>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</si>
  <si>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</si>
  <si>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</si>
  <si>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</si>
  <si>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</si>
  <si>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</si>
  <si>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</si>
  <si>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</si>
  <si>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</si>
  <si>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</si>
  <si>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</si>
  <si>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</si>
  <si>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</si>
  <si>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</si>
  <si>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</si>
  <si>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</si>
  <si>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</si>
  <si>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</si>
  <si>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</si>
  <si>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</si>
  <si>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</si>
  <si>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</si>
  <si>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</si>
  <si>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</si>
  <si>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</si>
  <si>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</si>
  <si>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</si>
  <si>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</si>
  <si>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</si>
  <si>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</si>
  <si>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</si>
  <si>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</si>
  <si>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</si>
  <si>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</si>
  <si>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</si>
  <si>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</si>
  <si>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</si>
  <si>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</si>
  <si>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</si>
  <si>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</si>
  <si>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</si>
  <si>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</si>
  <si>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</si>
  <si>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</si>
  <si>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</si>
  <si>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</si>
  <si>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</si>
  <si>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</si>
  <si>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</si>
  <si>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</si>
  <si>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</si>
  <si>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</si>
  <si>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</si>
  <si>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</si>
  <si>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</si>
  <si>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</si>
  <si>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</si>
  <si>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</si>
  <si>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</si>
  <si>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</si>
  <si>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</si>
  <si>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</si>
  <si>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</si>
  <si>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</si>
  <si>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</si>
  <si>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</si>
  <si>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</si>
  <si>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</si>
  <si>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</si>
  <si>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</si>
  <si>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</si>
  <si>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</si>
  <si>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</si>
  <si>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</si>
  <si>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</si>
  <si>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</si>
  <si>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</si>
  <si>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</si>
  <si>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</si>
  <si>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</si>
  <si>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</si>
  <si>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</si>
  <si>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</si>
  <si>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</si>
  <si>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</si>
  <si>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</si>
  <si>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</si>
  <si>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</si>
  <si>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</si>
  <si>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</si>
  <si>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</si>
  <si>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</si>
  <si>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</si>
  <si>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</si>
  <si>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</si>
  <si>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</si>
  <si>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</si>
  <si>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</si>
  <si>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</si>
  <si>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</si>
  <si>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</si>
  <si>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</si>
  <si>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</si>
  <si>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</si>
  <si>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</si>
  <si>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</si>
  <si>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</si>
  <si>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</si>
  <si>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</si>
  <si>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</si>
  <si>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</si>
  <si>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</si>
  <si>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</si>
  <si>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</si>
  <si>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</si>
  <si>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</si>
  <si>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</si>
  <si>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</si>
  <si>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</si>
  <si>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</si>
  <si>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</si>
  <si>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</si>
  <si>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</si>
  <si>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</si>
  <si>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</si>
  <si>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</si>
  <si>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</si>
  <si>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</si>
  <si>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</si>
  <si>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</si>
  <si>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</si>
  <si>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</si>
  <si>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</si>
  <si>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</si>
  <si>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</si>
  <si>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</si>
  <si>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</si>
  <si>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</si>
  <si>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</si>
  <si>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</si>
  <si>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</si>
  <si>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</si>
  <si>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</si>
  <si>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</si>
  <si>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</si>
  <si>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</si>
  <si>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</si>
  <si>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</si>
  <si>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</si>
  <si>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</si>
  <si>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</si>
  <si>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</si>
  <si>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</si>
  <si>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</si>
  <si>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</si>
  <si>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</si>
  <si>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</si>
  <si>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</si>
  <si>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</si>
  <si>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</si>
  <si>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</si>
  <si>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</si>
  <si>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</si>
  <si>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</si>
  <si>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</si>
  <si>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</si>
  <si>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</si>
  <si>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</si>
  <si>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</si>
  <si>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</si>
  <si>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</si>
  <si>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</si>
  <si>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</si>
  <si>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</si>
  <si>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</si>
  <si>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</si>
  <si>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</si>
  <si>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</si>
  <si>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</si>
  <si>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</si>
  <si>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</si>
  <si>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</si>
  <si>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</si>
  <si>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</si>
  <si>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</si>
  <si>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</si>
  <si>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</si>
  <si>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</si>
  <si>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</si>
  <si>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</si>
  <si>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</si>
  <si>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</si>
  <si>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</si>
  <si>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</si>
  <si>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</si>
  <si>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</si>
  <si>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</si>
  <si>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</si>
  <si>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</si>
  <si>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</si>
  <si>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</si>
  <si>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</si>
  <si>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</si>
  <si>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</si>
  <si>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</si>
  <si>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</si>
  <si>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</si>
  <si>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</si>
  <si>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</si>
  <si>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</si>
  <si>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</si>
  <si>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</si>
  <si>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</si>
  <si>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</si>
  <si>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</si>
  <si>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</si>
  <si>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</si>
  <si>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</si>
  <si>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</si>
  <si>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</si>
  <si>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</si>
  <si>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</si>
  <si>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</si>
  <si>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</si>
  <si>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SOLOS ESTABILIZADOS GRANULOMETRICAMENTE COM MISTURA DE SOLOS EM PISTA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</si>
  <si>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</si>
  <si>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</si>
  <si>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</si>
  <si>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</si>
  <si>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</si>
  <si>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</si>
  <si>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</si>
  <si>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</si>
  <si>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</si>
  <si>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</si>
  <si>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</si>
  <si>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</si>
  <si>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</si>
  <si>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</si>
  <si>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</si>
  <si>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</si>
  <si>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</si>
  <si>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</si>
  <si>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</si>
  <si>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</si>
  <si>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</si>
  <si>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</si>
  <si>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</si>
  <si>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</si>
  <si>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</si>
  <si>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</si>
  <si>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</si>
  <si>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</si>
  <si>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</si>
  <si>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</si>
  <si>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</si>
  <si>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</si>
  <si>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</si>
  <si>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</si>
  <si>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</si>
  <si>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</si>
  <si>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</si>
  <si>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</si>
  <si>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</si>
  <si>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</si>
  <si>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</si>
  <si>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</si>
  <si>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</si>
  <si>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</si>
  <si>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</si>
  <si>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</si>
  <si>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</si>
  <si>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</si>
  <si>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</si>
  <si>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</si>
  <si>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</si>
  <si>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</si>
  <si>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</si>
  <si>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</si>
  <si>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</si>
  <si>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</si>
  <si>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</si>
  <si>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</si>
  <si>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</si>
  <si>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</si>
  <si>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</si>
  <si>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</si>
  <si>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DE MARMORE/GRANITO</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</si>
  <si>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</si>
  <si>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</si>
  <si>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</si>
  <si>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</si>
  <si>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</si>
  <si>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</si>
  <si>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</si>
  <si>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</si>
  <si>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</si>
  <si>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</si>
  <si>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PEITORIL LINEAR EM GRANITO OU MÁRMORE, L = 15CM, COMPRIMENTO DE ATÉ 2M, ASSENTADO COM ARGAMASSA 1:6 COM ADITIVO. AF_11/2020</t>
  </si>
  <si>
    <t>CHAPIM</t>
  </si>
  <si>
    <t>CHAPIM SOBRE MUROS LINEARES, EM GRANITO OU MÁRMORE, L = 25 CM, ASSENTADO COM ARGAMASSA 1:6 COM ADITIVO. AF_11/2020</t>
  </si>
  <si>
    <t>CHAPIM (RUFO CAPA) EM AÇO GALVANIZADO, CORTE 33. AF_11/2020</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</si>
  <si>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</si>
  <si>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</si>
  <si>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</si>
  <si>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</si>
  <si>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</si>
  <si>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</si>
  <si>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</si>
  <si>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</si>
  <si>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</si>
  <si>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</si>
  <si>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</si>
  <si>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</si>
  <si>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</si>
  <si>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</si>
  <si>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</si>
  <si>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</si>
  <si>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</si>
  <si>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</si>
  <si>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</si>
  <si>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</si>
  <si>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</si>
  <si>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</si>
  <si>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</si>
  <si>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</si>
  <si>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</si>
  <si>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</si>
  <si>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</si>
  <si>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</si>
  <si>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</si>
  <si>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</si>
  <si>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</si>
  <si>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</si>
  <si>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</si>
  <si>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</si>
  <si>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</si>
  <si>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</si>
  <si>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</si>
  <si>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</si>
  <si>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</si>
  <si>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</si>
  <si>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</si>
  <si>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</si>
  <si>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</si>
  <si>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</si>
  <si>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</si>
  <si>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</si>
  <si>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</si>
  <si>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</si>
  <si>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</si>
  <si>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</si>
  <si>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</si>
  <si>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</si>
  <si>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</si>
  <si>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</si>
  <si>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</si>
  <si>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</si>
  <si>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</si>
  <si>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</si>
  <si>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</si>
  <si>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</si>
  <si>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</si>
  <si>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</si>
  <si>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</si>
  <si>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</si>
  <si>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</si>
  <si>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</si>
  <si>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</si>
  <si>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</si>
  <si>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</si>
  <si>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</si>
  <si>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</si>
  <si>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</si>
  <si>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</si>
  <si>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</si>
  <si>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</si>
  <si>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</si>
  <si>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</si>
  <si>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</si>
  <si>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</si>
  <si>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</si>
  <si>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</si>
  <si>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</si>
  <si>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</si>
  <si>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</si>
  <si>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</si>
  <si>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</si>
  <si>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</si>
  <si>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</si>
  <si>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</si>
  <si>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</si>
  <si>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</si>
  <si>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</si>
  <si>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</si>
  <si>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</si>
  <si>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</si>
  <si>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</si>
  <si>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</si>
  <si>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</si>
  <si>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</si>
  <si>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</si>
  <si>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</si>
  <si>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</si>
  <si>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</si>
  <si>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</si>
  <si>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</si>
  <si>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</si>
  <si>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</si>
  <si>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</si>
  <si>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</si>
  <si>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</si>
  <si>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</si>
  <si>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</si>
  <si>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</si>
  <si>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</si>
  <si>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</si>
  <si>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</si>
  <si>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</si>
  <si>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</si>
  <si>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</si>
  <si>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</si>
  <si>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</si>
  <si>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</si>
  <si>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</si>
  <si>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</si>
  <si>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</si>
  <si>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</si>
  <si>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</si>
  <si>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</si>
  <si>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</si>
  <si>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</si>
  <si>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</si>
  <si>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</si>
  <si>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</si>
  <si>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</si>
  <si>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</si>
  <si>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</si>
  <si>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</si>
  <si>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</si>
  <si>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</si>
  <si>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</si>
  <si>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</si>
  <si>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</si>
  <si>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</si>
  <si>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</si>
  <si>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</si>
  <si>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</si>
  <si>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</si>
  <si>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</si>
  <si>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</si>
  <si>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</si>
  <si>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</si>
  <si>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</si>
  <si>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</si>
  <si>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</si>
  <si>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</si>
  <si>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</si>
  <si>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</si>
  <si>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</si>
  <si>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</si>
  <si>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</si>
  <si>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</si>
  <si>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</si>
  <si>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</si>
  <si>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</si>
  <si>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</si>
  <si>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</si>
  <si>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</si>
  <si>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</si>
  <si>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</si>
  <si>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</si>
  <si>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</si>
  <si>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</si>
  <si>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</si>
  <si>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</si>
  <si>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</si>
  <si>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</si>
  <si>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</si>
  <si>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</si>
  <si>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</si>
  <si>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</si>
  <si>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</si>
  <si>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</si>
  <si>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</si>
  <si>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</si>
  <si>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</si>
  <si>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</si>
  <si>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</si>
  <si>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</si>
  <si>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</si>
  <si>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</si>
  <si>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</si>
  <si>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</si>
  <si>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</si>
  <si>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</si>
  <si>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</si>
  <si>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</si>
  <si>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</si>
  <si>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</si>
  <si>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</si>
  <si>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</si>
  <si>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</si>
  <si>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</si>
  <si>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</si>
  <si>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</si>
  <si>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</si>
  <si>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</si>
  <si>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</si>
  <si>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</si>
  <si>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</si>
  <si>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</si>
  <si>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</si>
  <si>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</si>
  <si>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</si>
  <si>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</si>
  <si>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</si>
  <si>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</si>
  <si>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</si>
  <si>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</si>
  <si>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</si>
  <si>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</si>
  <si>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</si>
  <si>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</si>
  <si>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</si>
  <si>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</si>
  <si>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</si>
  <si>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</si>
  <si>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</si>
  <si>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</si>
  <si>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</si>
  <si>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</si>
  <si>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</si>
  <si>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</si>
  <si>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</si>
  <si>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</si>
  <si>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</si>
  <si>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</si>
  <si>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</si>
  <si>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</si>
  <si>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</si>
  <si>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</si>
  <si>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</si>
  <si>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</si>
  <si>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</si>
  <si>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</si>
  <si>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</si>
  <si>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</si>
  <si>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</si>
  <si>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</si>
  <si>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</si>
  <si>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</si>
  <si>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</si>
  <si>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</si>
  <si>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</si>
  <si>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</si>
  <si>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</si>
  <si>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</si>
  <si>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</si>
  <si>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</si>
  <si>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</si>
  <si>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</si>
  <si>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</si>
  <si>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</si>
  <si>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</si>
  <si>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</si>
  <si>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</si>
  <si>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</si>
  <si>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</si>
  <si>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</si>
  <si>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</si>
  <si>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CALHA/CANALETA DE CONCRETO SIMPLES, TIPO MEIA CANA, DIAMETRO DE 20 CM, PARA AGUA PLUVIAL</t>
  </si>
  <si>
    <t>CALHA/CANALETA DE CONCRETO SIMPLES, TIPO MEIA CANA, DIAMETRO DE 60 CM, PARA AGUA PLUVIAL</t>
  </si>
  <si>
    <t>INFRAESTRUTURA</t>
  </si>
  <si>
    <t>ALVENARIA , VEDAÇÕES E DIVISÓRIAS</t>
  </si>
  <si>
    <t>ESQUADRIAS</t>
  </si>
  <si>
    <t>Janelas de Alumínio</t>
  </si>
  <si>
    <t>Janelas de aço</t>
  </si>
  <si>
    <t>Janelas de Madeira</t>
  </si>
  <si>
    <t>Portas de alumínio</t>
  </si>
  <si>
    <t>m2</t>
  </si>
  <si>
    <t>Portas de ferro</t>
  </si>
  <si>
    <t>Portas de madeira (entrada 80x210cm)</t>
  </si>
  <si>
    <t>Portas de madeira (internas 90x210cm)</t>
  </si>
  <si>
    <t>Portas de madeira (internas 80x210cm)</t>
  </si>
  <si>
    <t>Portas de madeira (internas 70x210cm)</t>
  </si>
  <si>
    <t>Portas de madeira (internas 60x210cm)</t>
  </si>
  <si>
    <t>Corrimãos</t>
  </si>
  <si>
    <t>5.5</t>
  </si>
  <si>
    <t>5.6</t>
  </si>
  <si>
    <t>COBERTURAS</t>
  </si>
  <si>
    <t>Calhas, rufos e cumeeiras</t>
  </si>
  <si>
    <t>IMPERMEABILIZAÇÕES E TRATAMENTOS</t>
  </si>
  <si>
    <t>Pintura de esquadrias de madeira</t>
  </si>
  <si>
    <t>Pintura de esquadrias de ferro</t>
  </si>
  <si>
    <t>Outros itens de pintura</t>
  </si>
  <si>
    <t>9.2.1</t>
  </si>
  <si>
    <t>9.6</t>
  </si>
  <si>
    <t>10.1.1</t>
  </si>
  <si>
    <t>10.1.3</t>
  </si>
  <si>
    <t xml:space="preserve">Enfiações </t>
  </si>
  <si>
    <t>10.1.4</t>
  </si>
  <si>
    <t>Quadros de distribuição e disjuntores</t>
  </si>
  <si>
    <t>10.1.5</t>
  </si>
  <si>
    <t>Tomadas e interruptores</t>
  </si>
  <si>
    <t>10.1.6</t>
  </si>
  <si>
    <t>10.1.7</t>
  </si>
  <si>
    <t>Pontos Elétricos</t>
  </si>
  <si>
    <t>10.2.1</t>
  </si>
  <si>
    <t>10.2.3</t>
  </si>
  <si>
    <t>10.2.4</t>
  </si>
  <si>
    <t>10.2.5</t>
  </si>
  <si>
    <t>10.2.6</t>
  </si>
  <si>
    <t>Registros,válvulas, fixação e complementos</t>
  </si>
  <si>
    <t>Fixação</t>
  </si>
  <si>
    <t>LIMPEZA E COMPLEMENTAÇÕES</t>
  </si>
  <si>
    <t>Escavações</t>
  </si>
  <si>
    <t xml:space="preserve">administração local </t>
  </si>
  <si>
    <t xml:space="preserve">Fita veda trinca </t>
  </si>
  <si>
    <t>9.1.1</t>
  </si>
  <si>
    <t>10.1.2</t>
  </si>
  <si>
    <t>Mão de obra complementar</t>
  </si>
  <si>
    <t>ARMAÇÃO DE BLOCO, VIGA BALDRAME OU SAPATA UTILIZANDO AÇO CA-50 DE 6,3 MM</t>
  </si>
  <si>
    <t>ARMAÇÃO DE BLOCO, VIGA BALDRAME OU SAPATA UTILIZANDO AÇO CA-50 DE 8 MM - M KG
ONTAGEM.</t>
  </si>
  <si>
    <t>CONCRETAGEM DE SAPATAS, FCK 30 MPA, COM USO DE BOMBA LANÇAMENTO, ADENSAMENTO E ACABAMENTO</t>
  </si>
  <si>
    <t>EXECUÇÃO DE RADIER, ESPESSURA DE 10 CM, FCK = 30 MPA, COM USO DE FORMAS EM MADEIRA SERRADA.</t>
  </si>
  <si>
    <t>LAJE PRÉ-MOLDADA UNIDIRECIONAL, BIAPOIADA, PARA FORRO, ENCHIMENTO EM CERÂMICA, VIGOTA CONVENCIONAL, ALTURA TOTAL DA LAJE (ENCHIMENTO+CAPA) = (8+3).</t>
  </si>
  <si>
    <t>VERGA MOLDADA IN LOCO COM UTILIZAÇÃO DE BLOCOS CANALETA PARA JANELAS COM ATÉ 1,5 M DE VÃO</t>
  </si>
  <si>
    <t>CONTRAVERGA MOLDADA IN LOCO COM UTILIZAÇÃO DE BLOCOS CANALETA PARA VÃOS DE M
ATÉ 1,5 M DE COMPRIMENTO</t>
  </si>
  <si>
    <t>CINTA DE AMARRAÇÃO DE ALVENARIA MOLDADA IN LOCO COM UTILIZAÇÃO DE BLOCOS C M
ANALETA.</t>
  </si>
  <si>
    <t>JANELA DE ALUMÍNIO DE CORRER COM 3 FOLHAS (2 VENEZIANAS E 1 PARA VIDRO), COM VIDROS, BATENTE E FERRAGENS. EXCLUSIVE ACABAMENTO, ALIZAR E CONTRAMARCO FORNECIMENTO E INSTALAÇÃO.</t>
  </si>
  <si>
    <t>TRAMA DE AÇO COMPOSTA POR RIPAS, CAIBROS E TERÇAS PARA TELHADOS DE ATÉ 2 ÁGUAS PARA TELHA DE ENCAIXE DE CERÂMICA OU DE CONCRETO, INCLUSO TRANSPORTE VERTICAL.</t>
  </si>
  <si>
    <t>IMPERMEABILIZAÇÃO DE SUPERFÍCIE COM EMULSÃO ASFÁLTICA, 2 DEMÃOS</t>
  </si>
  <si>
    <t>TRATAMENTO DE JUNTA DE DILATAÇÃO COM MANTA ASFÁLTICA ADERIDA COM MAÇARICO.</t>
  </si>
  <si>
    <t>ENTRADA DE ENERGIA ELÉTRICA, AÉREA, MONOFÁSICA, COM CAIXA DE SOBREPOR, CABO DE 10 MM2 E DISJUNTOR DIN 50A (NÃO INCLUSO O POSTE DE CONCRETO)</t>
  </si>
  <si>
    <t>QUADRO DE DISTRIBUIÇÃO DE ENERGIA EM CHAPA DE AÇO GALVANIZADO, DE EMBUTIR, COM BARRAMENTO TRIFÁSICO, PARA 12 DISJUNTORES DIN 100A - FORNECIMENTO E INSTALAÇÃO</t>
  </si>
  <si>
    <t>CAMPAINHA CIGARRA (1 MÓDULO), 10A/250V, INCLUINDO SUPORTE E PLACA - FORNEC UN
IMENTO E INSTALAÇÃO.</t>
  </si>
  <si>
    <t>CAIXA EM CONCRETO PRÉ-MOLDADO PARA ABRIGO DE HIDRÔMETRO COM DN 20 (½)  FORNECIMENTO E INSTALAÇÃO</t>
  </si>
  <si>
    <t>HIDRÔMETRO DN 20 (½), 1,5 M³/H FORNECIMENTO E INSTALAÇÃO</t>
  </si>
  <si>
    <t>HIDRÔMETRO DN 20 (½), 3,0 M³/H FORNECIMENTO E INSTALAÇÃO</t>
  </si>
  <si>
    <t>JOELHO 90 GRAUS COM BUCHA DE LATÃO, PVC, SOLDÁVEL, DN 25MM, X 3/4 INSTALADO EM RAMAL OU SUB-RAMAL DE ÁGUA - FORNECIMENTO E INSTALAÇÃO</t>
  </si>
  <si>
    <t>LUVA COM BUCHA DE LATÃO, PVC, SOLDÁVEL, DN 20MM X 1/2, INSTALADO EM RAMAL UN
OU SUB-RAMAL DE ÁGUA - FORNECIMENTO E INSTALAÇÃO.</t>
  </si>
  <si>
    <t>LUVA COM BUCHA DE LATÃO, PVC, SOLDÁVEL, DN 25MM X 3/4, INSTALADO EM RAMAL OU SUB-RAMAL DE ÁGUA - FORNECIMENTO E INSTALAÇÃO.</t>
  </si>
  <si>
    <t>TÊ COM BUCHA DE LATÃO NA BOLSA CENTRAL, PVC, SOLDÁVEL, DN 20MM X 1/2, INS UN
TALADO EM RAMAL OU SUB-RAMAL DE ÁGUA - FORNECIMENTO E INSTALAÇÃO.</t>
  </si>
  <si>
    <t>TÊ COM BUCHA DE LATÃO NA BOLSA CENTRAL, PVC, SOLDÁVEL, DN 25MM X 1/2, INS UN
TALADO EM RAMAL OU SUB-RAMAL DE ÁGUA - FORNECIMENTO E INSTALAÇÃO.</t>
  </si>
  <si>
    <t>TÊ COM BUCHA DE LATÃO NA BOLSA CENTRAL, PVC, SOLDÁVEL, DN 32MM X 3/4, INS UN
TALADO EM RAMAL OU SUB-RAMAL DE ÁGUA - FORNECIMENTO E INSTALAÇÃO.</t>
  </si>
  <si>
    <t>JOELHO 90 GRAUS, PVC, SOLDÁVEL, DN 25MM, X 3/4 INSTALADO EM RAMAL DE DISTRIBUIÇÃO DE ÁGUA - FORNECIMENTO E INSTALAÇÃO.</t>
  </si>
  <si>
    <t>LUVA COM BUCHA DE LATÃO, PVC, SOLDÁVEL, DN 25MM X 3/4, INSTALADO EM RAMAL UN
DE DISTRIBUIÇÃO DE ÁGUA - FORNECIMENTO E INSTALAÇÃO.</t>
  </si>
  <si>
    <t>JOELHO 90 GRAUS COM BUCHA DE LATÃO, PVC, SOLDÁVEL, DN 25MM, X 1/2 INSTALA UN
DO EM RAMAL OU SUB-RAMAL DE ÁGUA - FORNECIMENTO E INSTALAÇÃO.</t>
  </si>
  <si>
    <t>Água quente</t>
  </si>
  <si>
    <t>Tubulação de água quente</t>
  </si>
  <si>
    <t>TUBO, CPVC, SOLDÁVEL, DN 15MM, INSTALADO EM RAMAL OU SUB-RAMAL DE ÁGUA - FORNECIMENTO E INSTALAÇÃO.</t>
  </si>
  <si>
    <t>TUBO, CPVC, SOLDÁVEL, DN 22MM, INSTALADO EM RAMAL OU SUB-RAMAL DE ÁGUA - FORNECIMENTO E INSTALAÇÃO.</t>
  </si>
  <si>
    <t>TUBO EM COBRE RÍGIDO, DN 15 MM, CLASSE E, SEM ISOLAMENTO, INSTALADO EM RAMAL DE DISTRIBUIÇÃO FORNECIMENTO E INSTALAÇÃO.</t>
  </si>
  <si>
    <t>TUBO EM COBRE RÍGIDO, DN 22 MM, CLASSE E, SEM ISOLAMENTO, INSTALADO EM RAMAL DE DISTRIBUIÇÃO FORNECIMENTO E INSTALAÇÃO.</t>
  </si>
  <si>
    <t>TUBO, PPR, DN 20, CLASSE PN 20, INSTALADO EM RESERVAÇÃO DE ÁGUA DE EDIFICAÇÃO QUE POSSUA RESERVATÓRIO DE FIBRA/FIBROCIMENTO FORNECIMENTO E INSTALAÇÃO</t>
  </si>
  <si>
    <t>TUBO, PPR, DN 25, CLASSE PN 20, INSTALADO EM RESERVAÇÃO DE ÁGUA DE EDIFICAÇÃO QUE POSSUA RESERVATÓRIO DE FIBRA/FIBROCIMENTO FORNECIMENTO E INSTALAÇÃO.</t>
  </si>
  <si>
    <t>Conexões de água quente</t>
  </si>
  <si>
    <t>TÊ MISTURADOR, CPVC, SOLDÁVEL, DN15MM, INSTALADO EM RAMAL OU SUB-RAMAL DE
ÁGUA FORNECIMENTO E INSTALAÇÃO.</t>
  </si>
  <si>
    <t>TÊ MISTURADOR, CPVC, SOLDÁVEL, DN22MM, INSTALADO EM RAMAL OU SUB-RAMAL DE
ÁGUA FORNECIMENTO E INSTALAÇÃO.</t>
  </si>
  <si>
    <t>TÊ MISTURADOR, PPR, DN 20 MM, CLASSE PN 25, INSTALADO EM RESERVAÇÃO DE ÁGUA DE EDIFICAÇÃO QUE POSSUA RESERVATÓRIO DE FIBRA/FIBROCIMENTO FORNECIMENTO E INSTALAÇÃO.</t>
  </si>
  <si>
    <t>MISTURADOR, PPR, DN 25 MM, CLASSE PN 25, INSTALADO EM RESERVAÇÃO DE ÁGUA DE EDIFICAÇÃO QUE POSSUA RESERVATÓRIO DE FIBRA/FIBROCIMENTO FORNECIMENTO E INSTALAÇÃO.</t>
  </si>
  <si>
    <t>10.3.1</t>
  </si>
  <si>
    <t>10.3.2</t>
  </si>
  <si>
    <t>Tubulações de Gás</t>
  </si>
  <si>
    <t>10.8.1</t>
  </si>
  <si>
    <t>10.8.2</t>
  </si>
  <si>
    <t>10.8.3</t>
  </si>
  <si>
    <t>10.8.4</t>
  </si>
  <si>
    <t>10.8.5</t>
  </si>
  <si>
    <t>10.8.6</t>
  </si>
  <si>
    <t>10.8.7</t>
  </si>
  <si>
    <t>10.8.8</t>
  </si>
  <si>
    <t>10.8.9</t>
  </si>
  <si>
    <t>10.9.1</t>
  </si>
  <si>
    <t>10.9.2</t>
  </si>
  <si>
    <t>10.9.3</t>
  </si>
  <si>
    <t>10.9.4</t>
  </si>
  <si>
    <t>10.9.5</t>
  </si>
  <si>
    <t>10.9.6</t>
  </si>
  <si>
    <t>CHUMBAMENTO LINEAR EM ALVENARIA PARA RAMAIS/DISTRIBUIÇÃO COM DIÂMETROS MENORES OU IGUAIS A 40 MM.</t>
  </si>
  <si>
    <t>CHUMBAMENTO LINEAR EM ALVENARIA PARA RAMAIS/DISTRIBUIÇÃO COM DIÂMETROS MAIORES QUE 40 MM E MENORES OU IGUAIS A 75 MM.</t>
  </si>
  <si>
    <t>ART de Execução</t>
  </si>
  <si>
    <t>CREA</t>
  </si>
  <si>
    <t>C4913</t>
  </si>
  <si>
    <t>SEINFRA/CE*</t>
  </si>
  <si>
    <t>REMOÇÃO DE PINTURA LÁTEX (RASPAGEM E/OU LIXAMENTO E/OU ESCOVAÇÃO)</t>
  </si>
  <si>
    <t>M²</t>
  </si>
  <si>
    <t>* Composição referenciada com insumos SINAPI.</t>
  </si>
  <si>
    <t>C4914</t>
  </si>
  <si>
    <t>REMOÇÃO DE PINTURA À ÓLEO OU ESMALTE</t>
  </si>
  <si>
    <t>SINAPI/SEINFRA/CE</t>
  </si>
  <si>
    <t>ESCAVAÇÃO MANUAL DE VALA COM PROFUNDIDADE MENOR OU IGUAL A 1,30 M. AF_02/2021</t>
  </si>
  <si>
    <t xml:space="preserve">Tubulação e caixas nas Lajes </t>
  </si>
  <si>
    <t>CARPINTEIRO DE ESQUADRIAS (HORISTA)</t>
  </si>
  <si>
    <t>CARPINTEIRO DE FORMAS (HORISTA)</t>
  </si>
  <si>
    <t xml:space="preserve">KWH   </t>
  </si>
  <si>
    <t>SERRALHEIRO (HORISTA)</t>
  </si>
  <si>
    <t>FORNEC E/OU ASSENT DE TUBO DE FERRO FUNDIDO JUNTA FLANGEADA</t>
  </si>
  <si>
    <t>FORNEC E/OU ASSENT DE CONEXOES DIVERSAS</t>
  </si>
  <si>
    <t>CALHAS DE DRENAGEM/ALAS DE GALERIAS (ESTRUT. DE LANCAMENTO)</t>
  </si>
  <si>
    <t>BUEIROS</t>
  </si>
  <si>
    <t>PLAYGROUND/QUADRAS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</si>
  <si>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</si>
  <si>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</si>
  <si>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</si>
  <si>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</si>
  <si>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</si>
  <si>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</si>
  <si>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</si>
  <si>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</si>
  <si>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</si>
  <si>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</si>
  <si>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</si>
  <si>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</si>
  <si>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</si>
  <si>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</si>
  <si>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</si>
  <si>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</si>
  <si>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</si>
  <si>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</si>
  <si>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</si>
  <si>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</si>
  <si>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</si>
  <si>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</si>
  <si>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</si>
  <si>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</si>
  <si>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</si>
  <si>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</si>
  <si>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</si>
  <si>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</si>
  <si>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</si>
  <si>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</si>
  <si>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</si>
  <si>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</si>
  <si>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</si>
  <si>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</si>
  <si>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</si>
  <si>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</si>
  <si>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</si>
  <si>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</si>
  <si>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</si>
  <si>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</si>
  <si>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</si>
  <si>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</si>
  <si>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</si>
  <si>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</si>
  <si>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</si>
  <si>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</si>
  <si>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</si>
  <si>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</si>
  <si>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</si>
  <si>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</si>
  <si>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</si>
  <si>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</si>
  <si>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</si>
  <si>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</si>
  <si>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</si>
  <si>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</si>
  <si>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</si>
  <si>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</si>
  <si>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</si>
  <si>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</si>
  <si>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</si>
  <si>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</si>
  <si>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</si>
  <si>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</si>
  <si>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</si>
  <si>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</si>
  <si>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</si>
  <si>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</si>
  <si>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</si>
  <si>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</si>
  <si>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</si>
  <si>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</si>
  <si>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</si>
  <si>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</si>
  <si>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</si>
  <si>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</si>
  <si>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</si>
  <si>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</si>
  <si>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</si>
  <si>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</si>
  <si>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</si>
  <si>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</si>
  <si>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</si>
  <si>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</si>
  <si>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</si>
  <si>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</si>
  <si>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</si>
  <si>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</si>
  <si>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</si>
  <si>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</si>
  <si>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</si>
  <si>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</si>
  <si>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</si>
  <si>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</si>
  <si>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</si>
  <si>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</si>
  <si>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</si>
  <si>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</si>
  <si>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</si>
  <si>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</si>
  <si>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</si>
  <si>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</si>
  <si>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</si>
  <si>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</si>
  <si>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</si>
  <si>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</si>
  <si>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</si>
  <si>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</si>
  <si>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</si>
  <si>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</si>
  <si>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</si>
  <si>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</si>
  <si>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</si>
  <si>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</si>
  <si>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</si>
  <si>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</si>
  <si>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</si>
  <si>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</si>
  <si>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</si>
  <si>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</si>
  <si>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</si>
  <si>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</si>
  <si>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</si>
  <si>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</si>
  <si>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</si>
  <si>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</si>
  <si>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</si>
  <si>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</si>
  <si>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</si>
  <si>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</si>
  <si>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</si>
  <si>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</si>
  <si>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</si>
  <si>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</si>
  <si>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</si>
  <si>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</si>
  <si>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</si>
  <si>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</si>
  <si>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</si>
  <si>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</si>
  <si>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</si>
  <si>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</si>
  <si>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</si>
  <si>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</si>
  <si>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</si>
  <si>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</si>
  <si>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</si>
  <si>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</si>
  <si>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</si>
  <si>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</si>
  <si>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</si>
  <si>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</si>
  <si>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</si>
  <si>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</si>
  <si>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</si>
  <si>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</si>
  <si>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</si>
  <si>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</si>
  <si>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</si>
  <si>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</si>
  <si>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</si>
  <si>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</si>
  <si>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</si>
  <si>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</si>
  <si>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</si>
  <si>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</si>
  <si>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</si>
  <si>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</si>
  <si>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</si>
  <si>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</si>
  <si>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</si>
  <si>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</si>
  <si>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</si>
  <si>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</si>
  <si>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</si>
  <si>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</si>
  <si>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</si>
  <si>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</si>
  <si>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</si>
  <si>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</si>
  <si>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</si>
  <si>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</si>
  <si>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</si>
  <si>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</si>
  <si>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</si>
  <si>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</si>
  <si>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</si>
  <si>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</si>
  <si>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</si>
  <si>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</si>
  <si>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</si>
  <si>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</si>
  <si>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</si>
  <si>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</si>
  <si>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</si>
  <si>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</si>
  <si>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</si>
  <si>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</si>
  <si>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</si>
  <si>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</si>
  <si>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</si>
  <si>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</si>
  <si>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</si>
  <si>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</si>
  <si>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</si>
  <si>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</si>
  <si>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</si>
  <si>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</si>
  <si>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</si>
  <si>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</si>
  <si>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</si>
  <si>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</si>
  <si>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</si>
  <si>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</si>
  <si>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</si>
  <si>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</si>
  <si>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</si>
  <si>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</si>
  <si>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</si>
  <si>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</si>
  <si>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</si>
  <si>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</si>
  <si>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</si>
  <si>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</si>
  <si>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</si>
  <si>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</si>
  <si>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</si>
  <si>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</si>
  <si>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</si>
  <si>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</si>
  <si>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</si>
  <si>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</si>
  <si>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</si>
  <si>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</si>
  <si>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</si>
  <si>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</si>
  <si>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</si>
  <si>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</si>
  <si>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</si>
  <si>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</si>
  <si>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</si>
  <si>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</si>
  <si>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</si>
  <si>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</si>
  <si>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</si>
  <si>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</si>
  <si>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</si>
  <si>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</si>
  <si>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</si>
  <si>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</si>
  <si>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</si>
  <si>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</si>
  <si>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</si>
  <si>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</si>
  <si>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</si>
  <si>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</si>
  <si>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</si>
  <si>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</si>
  <si>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</si>
  <si>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</si>
  <si>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</si>
  <si>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</si>
  <si>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</si>
  <si>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</si>
  <si>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</si>
  <si>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</si>
  <si>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</si>
  <si>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</si>
  <si>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</si>
  <si>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</si>
  <si>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</si>
  <si>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</si>
  <si>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</si>
  <si>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</si>
  <si>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</si>
  <si>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</si>
  <si>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</si>
  <si>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</si>
  <si>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</si>
  <si>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</si>
  <si>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</si>
  <si>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</si>
  <si>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</si>
  <si>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</si>
  <si>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</si>
  <si>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</si>
  <si>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</si>
  <si>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</si>
  <si>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</si>
  <si>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</si>
  <si>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</si>
  <si>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</si>
  <si>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</si>
  <si>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</si>
  <si>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</si>
  <si>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</si>
  <si>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</si>
  <si>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</si>
  <si>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</si>
  <si>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</si>
  <si>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</si>
  <si>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</si>
  <si>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</si>
  <si>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</si>
  <si>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</si>
  <si>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</si>
  <si>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</si>
  <si>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</si>
  <si>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</si>
  <si>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</si>
  <si>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</si>
  <si>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</si>
  <si>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</si>
  <si>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</si>
  <si>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</si>
  <si>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</si>
  <si>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</si>
  <si>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</si>
  <si>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</si>
  <si>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</si>
  <si>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</si>
  <si>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</si>
  <si>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</si>
  <si>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</si>
  <si>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</si>
  <si>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</si>
  <si>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</si>
  <si>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</si>
  <si>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</si>
  <si>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</si>
  <si>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</si>
  <si>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</si>
  <si>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</si>
  <si>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</si>
  <si>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</si>
  <si>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</si>
  <si>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</si>
  <si>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</si>
  <si>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</si>
  <si>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</si>
  <si>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</si>
  <si>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</si>
  <si>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</si>
  <si>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</si>
  <si>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</si>
  <si>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</si>
  <si>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</si>
  <si>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</si>
  <si>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</si>
  <si>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</si>
  <si>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</si>
  <si>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</si>
  <si>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</si>
  <si>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</si>
  <si>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</si>
  <si>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</si>
  <si>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</si>
  <si>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</si>
  <si>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</si>
  <si>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</si>
  <si>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</si>
  <si>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</si>
  <si>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</si>
  <si>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</si>
  <si>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</si>
  <si>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</si>
  <si>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</si>
  <si>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</si>
  <si>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</si>
  <si>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</si>
  <si>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</si>
  <si>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</si>
  <si>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</si>
  <si>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</si>
  <si>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</si>
  <si>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</si>
  <si>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</si>
  <si>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</si>
  <si>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</si>
  <si>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</si>
  <si>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</si>
  <si>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</si>
  <si>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</si>
  <si>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</si>
  <si>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</si>
  <si>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</si>
  <si>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</si>
  <si>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</si>
  <si>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</si>
  <si>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</si>
  <si>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</si>
  <si>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</si>
  <si>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</si>
  <si>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</si>
  <si>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</si>
  <si>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</si>
  <si>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</si>
  <si>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</si>
  <si>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</si>
  <si>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</si>
  <si>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</si>
  <si>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</si>
  <si>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</si>
  <si>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</si>
  <si>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</si>
  <si>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</si>
  <si>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</si>
  <si>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</si>
  <si>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</si>
  <si>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</si>
  <si>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</si>
  <si>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</si>
  <si>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</si>
  <si>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</si>
  <si>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</si>
  <si>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</si>
  <si>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</si>
  <si>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</si>
  <si>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</si>
  <si>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</si>
  <si>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</si>
  <si>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</si>
  <si>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</si>
  <si>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</si>
  <si>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</si>
  <si>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</si>
  <si>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</si>
  <si>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</si>
  <si>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</si>
  <si>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</si>
  <si>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</si>
  <si>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</si>
  <si>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</si>
  <si>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</si>
  <si>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</si>
  <si>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</si>
  <si>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</si>
  <si>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</si>
  <si>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</si>
  <si>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</si>
  <si>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</si>
  <si>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</si>
  <si>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</si>
  <si>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</si>
  <si>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</si>
  <si>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</si>
  <si>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</si>
  <si>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</si>
  <si>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</si>
  <si>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</si>
  <si>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</si>
  <si>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</si>
  <si>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</si>
  <si>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</si>
  <si>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</si>
  <si>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</si>
  <si>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</si>
  <si>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</si>
  <si>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</si>
  <si>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</si>
  <si>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</si>
  <si>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</si>
  <si>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</si>
  <si>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</si>
  <si>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</si>
  <si>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</si>
  <si>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</si>
  <si>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</si>
  <si>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</si>
  <si>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</si>
  <si>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</si>
  <si>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</si>
  <si>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</si>
  <si>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</si>
  <si>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</si>
  <si>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</si>
  <si>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</si>
  <si>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</si>
  <si>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</si>
  <si>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</si>
  <si>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</si>
  <si>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</si>
  <si>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</si>
  <si>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</si>
  <si>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</si>
  <si>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</si>
  <si>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</si>
  <si>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</si>
  <si>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</si>
  <si>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</si>
  <si>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</si>
  <si>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</si>
  <si>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</si>
  <si>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</si>
  <si>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</si>
  <si>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</si>
  <si>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</si>
  <si>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</si>
  <si>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</si>
  <si>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</si>
  <si>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</si>
  <si>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</si>
  <si>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</si>
  <si>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</si>
  <si>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</si>
  <si>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</si>
  <si>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</si>
  <si>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</si>
  <si>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</si>
  <si>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</si>
  <si>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</si>
  <si>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</si>
  <si>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</si>
  <si>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</si>
  <si>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</si>
  <si>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</si>
  <si>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</si>
  <si>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</si>
  <si>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</si>
  <si>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</si>
  <si>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</si>
  <si>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</si>
  <si>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</si>
  <si>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</si>
  <si>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</si>
  <si>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</si>
  <si>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</si>
  <si>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</si>
  <si>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</si>
  <si>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</si>
  <si>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</si>
  <si>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</si>
  <si>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</si>
  <si>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</si>
  <si>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</si>
  <si>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</si>
  <si>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</si>
  <si>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</si>
  <si>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</si>
  <si>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</si>
  <si>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</si>
  <si>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</si>
  <si>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</si>
  <si>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</si>
  <si>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</si>
  <si>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</si>
  <si>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</si>
  <si>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</si>
  <si>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</si>
  <si>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</si>
  <si>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</si>
  <si>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</si>
  <si>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</si>
  <si>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</si>
  <si>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</si>
  <si>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</si>
  <si>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</si>
  <si>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</si>
  <si>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</si>
  <si>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</si>
  <si>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</si>
  <si>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</si>
  <si>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</si>
  <si>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</si>
  <si>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</si>
  <si>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</si>
  <si>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</si>
  <si>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</si>
  <si>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</si>
  <si>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</si>
  <si>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</si>
  <si>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</si>
  <si>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</si>
  <si>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</si>
  <si>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</si>
  <si>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</si>
  <si>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</si>
  <si>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</si>
  <si>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</si>
  <si>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</si>
  <si>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</si>
  <si>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</si>
  <si>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</si>
  <si>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</si>
  <si>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</si>
  <si>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</si>
  <si>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</si>
  <si>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</si>
  <si>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</si>
  <si>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</si>
  <si>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</si>
  <si>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</si>
  <si>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</si>
  <si>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</si>
  <si>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</si>
  <si>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</si>
  <si>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</si>
  <si>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</si>
  <si>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</si>
  <si>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</si>
  <si>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</si>
  <si>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</si>
  <si>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</si>
  <si>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</si>
  <si>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</si>
  <si>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</si>
  <si>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</si>
  <si>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</si>
  <si>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</si>
  <si>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</si>
  <si>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</si>
  <si>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</si>
  <si>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</si>
  <si>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</si>
  <si>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</si>
  <si>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</si>
  <si>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</si>
  <si>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</si>
  <si>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</si>
  <si>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</si>
  <si>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</si>
  <si>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</si>
  <si>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</si>
  <si>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</si>
  <si>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</si>
  <si>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</si>
  <si>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</si>
  <si>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</si>
  <si>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</si>
  <si>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</si>
  <si>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</si>
  <si>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</si>
  <si>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</si>
  <si>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</si>
  <si>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</si>
  <si>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</si>
  <si>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</si>
  <si>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</si>
  <si>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</si>
  <si>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</si>
  <si>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</si>
  <si>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</si>
  <si>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</si>
  <si>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</si>
  <si>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</si>
  <si>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</si>
  <si>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</si>
  <si>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</si>
  <si>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</si>
  <si>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</si>
  <si>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</si>
  <si>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</si>
  <si>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</si>
  <si>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</si>
  <si>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</si>
  <si>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</si>
  <si>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</si>
  <si>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</si>
  <si>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</si>
  <si>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</si>
  <si>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</si>
  <si>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</si>
  <si>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</si>
  <si>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</si>
  <si>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</si>
  <si>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</si>
  <si>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</si>
  <si>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</si>
  <si>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</si>
  <si>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</si>
  <si>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</si>
  <si>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</si>
  <si>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</si>
  <si>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</si>
  <si>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</si>
  <si>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</si>
  <si>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</si>
  <si>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</si>
  <si>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</si>
  <si>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</si>
  <si>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</si>
  <si>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</si>
  <si>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</si>
  <si>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</si>
  <si>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</si>
  <si>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</si>
  <si>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</si>
  <si>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</si>
  <si>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</si>
  <si>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</si>
  <si>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</si>
  <si>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</si>
  <si>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</si>
  <si>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</si>
  <si>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</si>
  <si>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</si>
  <si>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</si>
  <si>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</si>
  <si>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</si>
  <si>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</si>
  <si>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</si>
  <si>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</si>
  <si>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</si>
  <si>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</si>
  <si>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</si>
  <si>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</si>
  <si>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</si>
  <si>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</si>
  <si>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</si>
  <si>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</si>
  <si>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</si>
  <si>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</si>
  <si>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</si>
  <si>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</si>
  <si>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</si>
  <si>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</si>
  <si>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</si>
  <si>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</si>
  <si>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</si>
  <si>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</si>
  <si>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</si>
  <si>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</si>
  <si>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</si>
  <si>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</si>
  <si>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</si>
  <si>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</si>
  <si>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</si>
  <si>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</si>
  <si>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</si>
  <si>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</si>
  <si>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</si>
  <si>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</si>
  <si>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</si>
  <si>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</si>
  <si>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</si>
  <si>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</si>
  <si>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</si>
  <si>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</si>
  <si>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</si>
  <si>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</si>
  <si>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</si>
  <si>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</si>
  <si>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</si>
  <si>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</si>
  <si>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</si>
  <si>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</si>
  <si>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</si>
  <si>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</si>
  <si>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</si>
  <si>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</si>
  <si>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</si>
  <si>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</si>
  <si>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</si>
  <si>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</si>
  <si>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</si>
  <si>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</si>
  <si>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</si>
  <si>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</si>
  <si>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</si>
  <si>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</si>
  <si>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</si>
  <si>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</si>
  <si>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</si>
  <si>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</si>
  <si>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</si>
  <si>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</si>
  <si>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</si>
  <si>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</si>
  <si>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</si>
  <si>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</si>
  <si>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</si>
  <si>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</si>
  <si>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</si>
  <si>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</si>
  <si>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</si>
  <si>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</si>
  <si>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</si>
  <si>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</si>
  <si>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</si>
  <si>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</si>
  <si>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</si>
  <si>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</si>
  <si>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</si>
  <si>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</si>
  <si>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</si>
  <si>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</si>
  <si>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</si>
  <si>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</si>
  <si>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</si>
  <si>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</si>
  <si>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</si>
  <si>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</si>
  <si>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</si>
  <si>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</si>
  <si>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</si>
  <si>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</si>
  <si>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</si>
  <si>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</si>
  <si>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</si>
  <si>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</si>
  <si>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</si>
  <si>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</si>
  <si>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</si>
  <si>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</si>
  <si>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</si>
  <si>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</si>
  <si>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</si>
  <si>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</si>
  <si>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</si>
  <si>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</si>
  <si>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</si>
  <si>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</si>
  <si>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</si>
  <si>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</si>
  <si>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</si>
  <si>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</si>
  <si>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</si>
  <si>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</si>
  <si>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</si>
  <si>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</si>
  <si>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</si>
  <si>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</si>
  <si>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</si>
  <si>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</si>
  <si>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</si>
  <si>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</si>
  <si>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</si>
  <si>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</si>
  <si>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</si>
  <si>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</si>
  <si>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</si>
  <si>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</si>
  <si>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</si>
  <si>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</si>
  <si>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</si>
  <si>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</si>
  <si>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</si>
  <si>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</si>
  <si>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PVA</t>
  </si>
  <si>
    <t>Alvenaria em bloco estrutural cerâmico</t>
  </si>
  <si>
    <t>4.1.7</t>
  </si>
  <si>
    <t>5.6.1</t>
  </si>
  <si>
    <t>5.6.2</t>
  </si>
  <si>
    <t xml:space="preserve">INSTALAÇÃO DE DISPOSITIVO DR, 2 POLOS, SENSIBILIDADE DE 30 MA, CORRENTE DE 40 A, </t>
  </si>
  <si>
    <t>1,0000000</t>
  </si>
  <si>
    <t>0,0663000</t>
  </si>
  <si>
    <t>DISPOSITIVO DR, 2 POLOS, SENSIBILIDADE DE 30 MA, CORRENTE DE 40 A - FORNECIMENTO E INSTALAÇÃO</t>
  </si>
  <si>
    <t>SINALIZACAO HORIZONTAL/VERTICAL</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</si>
  <si>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</si>
  <si>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</si>
  <si>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</si>
  <si>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</si>
  <si>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</si>
  <si>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</si>
  <si>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</si>
  <si>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</si>
  <si>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13197/ORSE</t>
  </si>
  <si>
    <t xml:space="preserve">[15:27] Fabricio Machado Osmar
CONCRETAGEM DE BLOCOS DE COROAMENTO E VIGAS BALDRAMES, FCK 30 MPA, COM USO DE BOMBA – LANÇAMENTO, ADENSAMENTO E ACABAMENTO. AF_06/2017
</t>
  </si>
  <si>
    <t>LOCAÇÃO DE CAIXA COLETORA DE ENTULHO CAPACIDADE 5 M³</t>
  </si>
  <si>
    <t xml:space="preserve">un </t>
  </si>
  <si>
    <t>ORSE</t>
  </si>
  <si>
    <t xml:space="preserve">ARMAÇÃO DE PILAR OU VIGA DE UMA ESTRUTURA CONVENCIONAL DE CONCRETO ARMADO EM UM EDIFÍCIO DE MÚLTIPLOS PAVIMENTOS UTILIZANDO AÇO CA-50 DE 10,0 MM - MONTAGEM. </t>
  </si>
  <si>
    <t>ALVENARIA DE BLOCOS DE CONCRETO ESTRUTURAL</t>
  </si>
  <si>
    <t>5.5.1</t>
  </si>
  <si>
    <t>5.5.2</t>
  </si>
  <si>
    <t>5.5.3</t>
  </si>
  <si>
    <t>5.5.4</t>
  </si>
  <si>
    <t>PINTURA COM TINTA ALQUÍDICA DE ACABAMENTO (ESMALTE SINTÉTICO BRILHANTE) APLICADA A ROLO OU PINCEL SOBRE SUPERFÍCIES METÁLICAS (EXCETO PERFIL) EXECUTADO EM OBRA (POR DEMÃO)</t>
  </si>
  <si>
    <t>RODAPÉ CERÂMICO DE 7CM DE ALTURA COM PLACAS TIPO ESMALTADA EXTRA DE DIMENSÕES 45X45CM</t>
  </si>
  <si>
    <t>transportes, máquinas e equipamentos</t>
  </si>
  <si>
    <t>km</t>
  </si>
  <si>
    <t>mercado</t>
  </si>
  <si>
    <t>Deslocamento utilizando veículo de passeio, com prazo inferior a 5 anos desde a fabricação, considerando  ocupado por até 4 trabalhadores. Inclusas as despesas com combustíveis, licenciamento, seguros, manutenção preventiva e corretiva, depreciação,  pedágio, etc.</t>
  </si>
  <si>
    <t>IMPERMEABILIZAÇÃO DE SUPERFÍCIE COM MEMBRANA À BASE DE POLIURETANO, 2 DEMÃOS.</t>
  </si>
  <si>
    <t xml:space="preserve">IMPERMEABILIZAÇÃO DE SUPERFÍCIE COM MEMBRANA À BASE DE RESINA ACRÍLICA, 3 DEMÃOS. </t>
  </si>
  <si>
    <t>IMPERMEABILIZAÇÃO DE SUPERFÍCIE COM ARGAMASSA POLIMÉRICA / MEMBRANA ACRÍLICA, 3 DEMÃOS.</t>
  </si>
  <si>
    <t>REVESTIMENTO CERÂMICO PARA PISO COM PLACAS TIPO ESMALTADA EXTRA DE DIMENSÕES 45X45 CM APLICADA EM AMBIENTES DE ÁREA MENOR QUE 5 M2.</t>
  </si>
  <si>
    <t xml:space="preserve">REVESTIMENTO CERÂMICO PARA PISO COM PLACAS TIPO ESMALTADA EXTRA DE DIMENSÕES 45X45 CM APLICADA EM AMBIENTES DE ÁREA ENTRE 5 M2 E 10 M2. </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</si>
  <si>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</si>
  <si>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</si>
  <si>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</si>
  <si>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</si>
  <si>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</si>
  <si>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</si>
  <si>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</si>
  <si>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</si>
  <si>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</si>
  <si>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</si>
  <si>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</si>
  <si>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</si>
  <si>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</si>
  <si>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</si>
  <si>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</si>
  <si>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</si>
  <si>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</si>
  <si>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</si>
  <si>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</si>
  <si>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</si>
  <si>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</si>
  <si>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</si>
  <si>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</si>
  <si>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</si>
  <si>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</si>
  <si>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</si>
  <si>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</si>
  <si>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</si>
  <si>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</si>
  <si>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</si>
  <si>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</si>
  <si>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</si>
  <si>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</si>
  <si>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</si>
  <si>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</si>
  <si>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</si>
  <si>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</si>
  <si>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</si>
  <si>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</si>
  <si>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</si>
  <si>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</si>
  <si>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</si>
  <si>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</si>
  <si>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</si>
  <si>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</si>
  <si>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</si>
  <si>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</si>
  <si>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</si>
  <si>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</si>
  <si>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</si>
  <si>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</si>
  <si>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</si>
  <si>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</si>
  <si>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</si>
  <si>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</si>
  <si>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</si>
  <si>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</si>
  <si>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</si>
  <si>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</si>
  <si>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</si>
  <si>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</si>
  <si>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</si>
  <si>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</si>
  <si>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</si>
  <si>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</si>
  <si>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</si>
  <si>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</si>
  <si>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</si>
  <si>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</si>
  <si>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</si>
  <si>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</si>
  <si>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</si>
  <si>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</si>
  <si>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</si>
  <si>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</si>
  <si>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</si>
  <si>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</si>
  <si>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</si>
  <si>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</si>
  <si>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</si>
  <si>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</si>
  <si>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</si>
  <si>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</si>
  <si>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</si>
  <si>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</si>
  <si>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</si>
  <si>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</si>
  <si>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</si>
  <si>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</si>
  <si>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</si>
  <si>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</si>
  <si>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</si>
  <si>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</si>
  <si>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</si>
  <si>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</si>
  <si>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</si>
  <si>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</si>
  <si>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</si>
  <si>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</si>
  <si>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</si>
  <si>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</si>
  <si>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</si>
  <si>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</si>
  <si>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</si>
  <si>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</si>
  <si>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</si>
  <si>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</si>
  <si>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</si>
  <si>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</si>
  <si>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</si>
  <si>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</si>
  <si>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</si>
  <si>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</si>
  <si>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</si>
  <si>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</si>
  <si>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</si>
  <si>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</si>
  <si>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</si>
  <si>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</si>
  <si>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</si>
  <si>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</si>
  <si>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</si>
  <si>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</si>
  <si>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</si>
  <si>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</si>
  <si>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</si>
  <si>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</si>
  <si>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</si>
  <si>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</si>
  <si>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</si>
  <si>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</si>
  <si>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</si>
  <si>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</si>
  <si>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</si>
  <si>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</si>
  <si>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</si>
  <si>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</si>
  <si>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</si>
  <si>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</si>
  <si>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</si>
  <si>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</si>
  <si>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</si>
  <si>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</si>
  <si>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</si>
  <si>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</si>
  <si>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</si>
  <si>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</si>
  <si>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</si>
  <si>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</si>
  <si>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</si>
  <si>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</si>
  <si>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</si>
  <si>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</si>
  <si>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</si>
  <si>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</si>
  <si>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</si>
  <si>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</si>
  <si>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</si>
  <si>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</si>
  <si>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</si>
  <si>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</si>
  <si>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</si>
  <si>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</si>
  <si>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</si>
  <si>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</si>
  <si>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</si>
  <si>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</si>
  <si>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</si>
  <si>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</si>
  <si>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</si>
  <si>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</si>
  <si>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</si>
  <si>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</si>
  <si>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</si>
  <si>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</si>
  <si>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</si>
  <si>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</si>
  <si>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</si>
  <si>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</si>
  <si>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</si>
  <si>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</si>
  <si>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</si>
  <si>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</si>
  <si>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</si>
  <si>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</si>
  <si>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</si>
  <si>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</si>
  <si>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</si>
  <si>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</si>
  <si>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</si>
  <si>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</si>
  <si>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</si>
  <si>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</si>
  <si>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</si>
  <si>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</si>
  <si>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</si>
  <si>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</si>
  <si>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</si>
  <si>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</si>
  <si>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</si>
  <si>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</si>
  <si>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</si>
  <si>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</si>
  <si>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</si>
  <si>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</si>
  <si>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</si>
  <si>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</si>
  <si>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</si>
  <si>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</si>
  <si>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</si>
  <si>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</si>
  <si>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</si>
  <si>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</si>
  <si>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</si>
  <si>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</si>
  <si>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</si>
  <si>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</si>
  <si>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</si>
  <si>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</si>
  <si>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</si>
  <si>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</si>
  <si>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</si>
  <si>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</si>
  <si>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</si>
  <si>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</si>
  <si>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</si>
  <si>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</si>
  <si>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</si>
  <si>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</si>
  <si>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</si>
  <si>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</si>
  <si>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</si>
  <si>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</si>
  <si>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</si>
  <si>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</si>
  <si>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</si>
  <si>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</si>
  <si>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</si>
  <si>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</si>
  <si>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</si>
  <si>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</si>
  <si>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</si>
  <si>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</si>
  <si>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</si>
  <si>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</si>
  <si>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</si>
  <si>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</si>
  <si>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</si>
  <si>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</si>
  <si>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</si>
  <si>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</si>
  <si>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</si>
  <si>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</si>
  <si>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</si>
  <si>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</si>
  <si>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</si>
  <si>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</si>
  <si>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Fabrício Machado Osmar</t>
  </si>
  <si>
    <t>Engenheiro Civil</t>
  </si>
  <si>
    <t>CREA/RS 158.484</t>
  </si>
  <si>
    <t xml:space="preserve">        PRECOS DE INSUMOS - BANCO NACIONAL</t>
  </si>
  <si>
    <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</si>
  <si>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</si>
  <si>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</si>
  <si>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</si>
  <si>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</si>
  <si>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</si>
  <si>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</si>
  <si>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</si>
  <si>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</si>
  <si>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</si>
  <si>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</si>
  <si>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</si>
  <si>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</si>
  <si>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</si>
  <si>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</si>
  <si>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</si>
  <si>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</si>
  <si>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</si>
  <si>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TAMPA CIRCULAR PARA ESGOTO E DRENAGEM, EM CONCRETO PRÉ-MOLDADO, DIÂMETRO INTERNO = 0,60 M E ALTURA = 0,10 M. AF_12/2020</t>
  </si>
  <si>
    <t>PLANTIO DE GRAMA BATATAIS EM PLACAS. AF_05/2018</t>
  </si>
  <si>
    <t>PLANTIO DE GRAMA ESMERALDA OU SÃO CARLOS OU CURITIBANA, EM PLACAS. AF_05/2022</t>
  </si>
  <si>
    <t>LIGACOES PREDIAIS DE AGUA</t>
  </si>
  <si>
    <t>PISO GRANILITE/MARMORITE</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</si>
  <si>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</si>
  <si>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</si>
  <si>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</si>
  <si>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</si>
  <si>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</si>
  <si>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</si>
  <si>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</si>
  <si>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</si>
  <si>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</si>
  <si>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</si>
  <si>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</si>
  <si>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</si>
  <si>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</si>
  <si>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</si>
  <si>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</si>
  <si>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</si>
  <si>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</si>
  <si>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</si>
  <si>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</si>
  <si>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</si>
  <si>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</si>
  <si>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</si>
  <si>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</si>
  <si>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</si>
  <si>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</si>
  <si>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</si>
  <si>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</si>
  <si>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</si>
  <si>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</si>
  <si>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</si>
  <si>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</si>
  <si>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</si>
  <si>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</si>
  <si>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</si>
  <si>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</si>
  <si>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</si>
  <si>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</si>
  <si>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</si>
  <si>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</si>
  <si>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</si>
  <si>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</si>
  <si>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</si>
  <si>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</si>
  <si>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</si>
  <si>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</si>
  <si>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</si>
  <si>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</si>
  <si>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</si>
  <si>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</si>
  <si>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</si>
  <si>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</si>
  <si>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</si>
  <si>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</si>
  <si>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</si>
  <si>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</si>
  <si>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</si>
  <si>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</si>
  <si>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</si>
  <si>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</si>
  <si>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</si>
  <si>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</si>
  <si>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</si>
  <si>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</si>
  <si>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</si>
  <si>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</si>
  <si>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</si>
  <si>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</si>
  <si>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</si>
  <si>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</si>
  <si>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</si>
  <si>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</si>
  <si>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</si>
  <si>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</si>
  <si>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</si>
  <si>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</si>
  <si>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</si>
  <si>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</si>
  <si>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</si>
  <si>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</si>
  <si>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</si>
  <si>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</si>
  <si>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</si>
  <si>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</si>
  <si>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</si>
  <si>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</si>
  <si>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</si>
  <si>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</si>
  <si>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</si>
  <si>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</si>
  <si>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</si>
  <si>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</si>
  <si>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</si>
  <si>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</si>
  <si>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</si>
  <si>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</si>
  <si>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</si>
  <si>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</si>
  <si>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</si>
  <si>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</si>
  <si>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</si>
  <si>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</si>
  <si>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</si>
  <si>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</si>
  <si>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</si>
  <si>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</si>
  <si>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</si>
  <si>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</si>
  <si>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</si>
  <si>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</si>
  <si>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</si>
  <si>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</si>
  <si>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</si>
  <si>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</si>
  <si>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</si>
  <si>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</si>
  <si>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</si>
  <si>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</si>
  <si>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</si>
  <si>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</si>
  <si>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</si>
  <si>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</si>
  <si>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</si>
  <si>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</si>
  <si>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</si>
  <si>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</si>
  <si>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</si>
  <si>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</si>
  <si>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</si>
  <si>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</si>
  <si>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</si>
  <si>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</si>
  <si>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</si>
  <si>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</si>
  <si>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</si>
  <si>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</si>
  <si>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</si>
  <si>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</si>
  <si>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</si>
  <si>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</si>
  <si>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</si>
  <si>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</si>
  <si>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</si>
  <si>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</si>
  <si>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</si>
  <si>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</si>
  <si>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</si>
  <si>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</si>
  <si>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</si>
  <si>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</si>
  <si>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</si>
  <si>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</si>
  <si>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</si>
  <si>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</si>
  <si>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</si>
  <si>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</si>
  <si>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</si>
  <si>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</si>
  <si>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</si>
  <si>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</si>
  <si>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</si>
  <si>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</si>
  <si>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</si>
  <si>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</si>
  <si>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</si>
  <si>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</si>
  <si>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</si>
  <si>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</si>
  <si>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</si>
  <si>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</si>
  <si>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</si>
  <si>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</si>
  <si>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</si>
  <si>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</si>
  <si>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</si>
  <si>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</si>
  <si>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</si>
  <si>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</si>
  <si>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</si>
  <si>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</si>
  <si>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</si>
  <si>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</si>
  <si>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</si>
  <si>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</si>
  <si>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</si>
  <si>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</si>
  <si>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</si>
  <si>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</si>
  <si>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</si>
  <si>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</si>
  <si>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</si>
  <si>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</si>
  <si>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</si>
  <si>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</si>
  <si>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</si>
  <si>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</si>
  <si>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</si>
  <si>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</si>
  <si>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</si>
  <si>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</si>
  <si>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</si>
  <si>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</si>
  <si>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</si>
  <si>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</si>
  <si>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</si>
  <si>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</si>
  <si>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</si>
  <si>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</si>
  <si>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</si>
  <si>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</si>
  <si>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</si>
  <si>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</si>
  <si>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</si>
  <si>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</si>
  <si>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</si>
  <si>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</si>
  <si>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</si>
  <si>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</si>
  <si>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</si>
  <si>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</si>
  <si>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</si>
  <si>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</si>
  <si>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</si>
  <si>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</si>
  <si>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</si>
  <si>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</si>
  <si>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</si>
  <si>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</si>
  <si>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</si>
  <si>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</si>
  <si>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</si>
  <si>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</si>
  <si>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</si>
  <si>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</si>
  <si>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</si>
  <si>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</si>
  <si>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</si>
  <si>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</si>
  <si>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</si>
  <si>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</si>
  <si>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</si>
  <si>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</si>
  <si>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</si>
  <si>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</si>
  <si>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</si>
  <si>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</si>
  <si>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</si>
  <si>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</si>
  <si>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</si>
  <si>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</si>
  <si>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</si>
  <si>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</si>
  <si>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</si>
  <si>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</si>
  <si>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</si>
  <si>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</si>
  <si>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</si>
  <si>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</si>
  <si>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</si>
  <si>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</si>
  <si>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</si>
  <si>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</si>
  <si>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</si>
  <si>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</si>
  <si>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</si>
  <si>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</si>
  <si>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</si>
  <si>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</si>
  <si>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</si>
  <si>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</si>
  <si>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</si>
  <si>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</si>
  <si>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</si>
  <si>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</si>
  <si>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</si>
  <si>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</si>
  <si>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</si>
  <si>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</si>
  <si>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</si>
  <si>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</si>
  <si>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</si>
  <si>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</si>
  <si>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</si>
  <si>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</si>
  <si>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</si>
  <si>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</si>
  <si>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</si>
  <si>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</si>
  <si>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</si>
  <si>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</si>
  <si>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</si>
  <si>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</si>
  <si>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</si>
  <si>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</si>
  <si>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</si>
  <si>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</si>
  <si>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</si>
  <si>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</si>
  <si>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</si>
  <si>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</si>
  <si>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</si>
  <si>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</si>
  <si>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</si>
  <si>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</si>
  <si>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</si>
  <si>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</si>
  <si>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</si>
  <si>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</si>
  <si>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</si>
  <si>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</si>
  <si>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</si>
  <si>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</si>
  <si>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</si>
  <si>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</si>
  <si>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</si>
  <si>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</si>
  <si>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</si>
  <si>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</si>
  <si>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</si>
  <si>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</si>
  <si>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</si>
  <si>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</si>
  <si>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</si>
  <si>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</si>
  <si>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</si>
  <si>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</si>
  <si>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</si>
  <si>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</si>
  <si>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</si>
  <si>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</si>
  <si>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</si>
  <si>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</si>
  <si>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</si>
  <si>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</si>
  <si>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</si>
  <si>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</si>
  <si>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</si>
  <si>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</si>
  <si>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</si>
  <si>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</si>
  <si>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</si>
  <si>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</si>
  <si>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</si>
  <si>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</si>
  <si>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</si>
  <si>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</si>
  <si>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</si>
  <si>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</si>
  <si>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</si>
  <si>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</si>
  <si>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</si>
  <si>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</si>
  <si>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</si>
  <si>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</si>
  <si>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</si>
  <si>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</si>
  <si>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</si>
  <si>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</si>
  <si>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</si>
  <si>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</si>
  <si>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</si>
  <si>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</si>
  <si>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</si>
  <si>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</si>
  <si>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</si>
  <si>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</si>
  <si>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</si>
  <si>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</si>
  <si>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</si>
  <si>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</si>
  <si>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</si>
  <si>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</si>
  <si>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</si>
  <si>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</si>
  <si>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</si>
  <si>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</si>
  <si>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</si>
  <si>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</si>
  <si>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</si>
  <si>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</si>
  <si>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</si>
  <si>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</si>
  <si>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</si>
  <si>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</si>
  <si>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</si>
  <si>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</si>
  <si>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</si>
  <si>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</si>
  <si>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</si>
  <si>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</si>
  <si>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</si>
  <si>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</si>
  <si>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</si>
  <si>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</si>
  <si>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</si>
  <si>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</si>
  <si>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</si>
  <si>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</si>
  <si>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</si>
  <si>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</si>
  <si>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</si>
  <si>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</si>
  <si>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</si>
  <si>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</si>
  <si>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</si>
  <si>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</si>
  <si>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</si>
  <si>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</si>
  <si>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</si>
  <si>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</si>
  <si>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</si>
  <si>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</si>
  <si>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</si>
  <si>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</si>
  <si>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</si>
  <si>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</si>
  <si>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</si>
  <si>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</si>
  <si>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</si>
  <si>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</si>
  <si>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</si>
  <si>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</si>
  <si>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</si>
  <si>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</si>
  <si>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</si>
  <si>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</si>
  <si>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</si>
  <si>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</si>
  <si>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</si>
  <si>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</si>
  <si>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</si>
  <si>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</si>
  <si>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</si>
  <si>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</si>
  <si>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</si>
  <si>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</si>
  <si>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</si>
  <si>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</si>
  <si>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</si>
  <si>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</si>
  <si>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</si>
  <si>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</si>
  <si>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</si>
  <si>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</si>
  <si>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</si>
  <si>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</si>
  <si>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</si>
  <si>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</si>
  <si>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</si>
  <si>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</si>
  <si>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</si>
  <si>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</si>
  <si>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</si>
  <si>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</si>
  <si>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</si>
  <si>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</si>
  <si>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</si>
  <si>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</si>
  <si>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</si>
  <si>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</si>
  <si>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</si>
  <si>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</si>
  <si>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</si>
  <si>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</si>
  <si>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</si>
  <si>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</si>
  <si>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</si>
  <si>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</si>
  <si>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</si>
  <si>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</si>
  <si>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</si>
  <si>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</si>
  <si>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</si>
  <si>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</si>
  <si>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</si>
  <si>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</si>
  <si>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</si>
  <si>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</si>
  <si>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</si>
  <si>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</si>
  <si>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</si>
  <si>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</si>
  <si>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</si>
  <si>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</si>
  <si>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</si>
  <si>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</si>
  <si>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</si>
  <si>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</si>
  <si>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</si>
  <si>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</si>
  <si>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</si>
  <si>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</si>
  <si>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</si>
  <si>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</si>
  <si>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</si>
  <si>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</si>
  <si>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</si>
  <si>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</si>
  <si>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</si>
  <si>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</si>
  <si>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</si>
  <si>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</si>
  <si>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</si>
  <si>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</si>
  <si>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</si>
  <si>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</si>
  <si>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</si>
  <si>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</si>
  <si>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</si>
  <si>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</si>
  <si>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</si>
  <si>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</si>
  <si>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</si>
  <si>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</si>
  <si>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</si>
  <si>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</si>
  <si>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</si>
  <si>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</si>
  <si>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</si>
  <si>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</si>
  <si>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</si>
  <si>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</si>
  <si>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</si>
  <si>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</si>
  <si>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</si>
  <si>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</si>
  <si>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</si>
  <si>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</si>
  <si>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</si>
  <si>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</si>
  <si>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PISO EM GRANILITE, MARMORITE OU GRANITINA EM AMBIENTES INTERNOS, COM ESPESSURA DE 8 MM, INCLUSO MISTURA EM BETONEIRA, COLOCAÇÃO DAS JUNTAS, APLICAÇÃO DO PISO, 4 POLIMENTOS COM POLITRIZ, ESTUCAMENTO, SELADOR E CERA. AF_06/2022</t>
  </si>
  <si>
    <t>UNXMES</t>
  </si>
  <si>
    <t>Declaramos que os preço estão de acordo com os praticados atualmente no 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</si>
  <si>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</si>
  <si>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</si>
  <si>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</si>
  <si>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</si>
  <si>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</si>
  <si>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</si>
  <si>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</si>
  <si>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</si>
  <si>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</si>
  <si>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</si>
  <si>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</si>
  <si>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</si>
  <si>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</si>
  <si>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</si>
  <si>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</si>
  <si>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</si>
  <si>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</si>
  <si>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</si>
  <si>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</si>
  <si>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</si>
  <si>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</si>
  <si>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</si>
  <si>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</si>
  <si>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</si>
  <si>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</si>
  <si>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</si>
  <si>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</si>
  <si>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</si>
  <si>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</si>
  <si>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</si>
  <si>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</si>
  <si>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</si>
  <si>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</si>
  <si>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</si>
  <si>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</si>
  <si>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</si>
  <si>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</si>
  <si>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</si>
  <si>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</si>
  <si>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</si>
  <si>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</si>
  <si>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</si>
  <si>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</si>
  <si>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</si>
  <si>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</si>
  <si>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</si>
  <si>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</si>
  <si>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</si>
  <si>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</si>
  <si>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</si>
  <si>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</si>
  <si>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</si>
  <si>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</si>
  <si>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</si>
  <si>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</si>
  <si>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</si>
  <si>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</si>
  <si>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</si>
  <si>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</si>
  <si>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</si>
  <si>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</si>
  <si>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</si>
  <si>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</si>
  <si>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</si>
  <si>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</si>
  <si>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</si>
  <si>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</si>
  <si>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</si>
  <si>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</si>
  <si>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</si>
  <si>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</si>
  <si>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</si>
  <si>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</si>
  <si>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</si>
  <si>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</si>
  <si>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</si>
  <si>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</si>
  <si>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</si>
  <si>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</si>
  <si>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</si>
  <si>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</si>
  <si>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</si>
  <si>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</si>
  <si>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</si>
  <si>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</si>
  <si>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</si>
  <si>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</si>
  <si>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</si>
  <si>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</si>
  <si>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</si>
  <si>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</si>
  <si>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</si>
  <si>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</si>
  <si>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</si>
  <si>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</si>
  <si>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</si>
  <si>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</si>
  <si>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</si>
  <si>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</si>
  <si>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</si>
  <si>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</si>
  <si>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</si>
  <si>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</si>
  <si>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</si>
  <si>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</si>
  <si>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</si>
  <si>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</si>
  <si>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</si>
  <si>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</si>
  <si>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</si>
  <si>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</si>
  <si>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</si>
  <si>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</si>
  <si>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</si>
  <si>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</si>
  <si>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</si>
  <si>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</si>
  <si>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</si>
  <si>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</si>
  <si>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</si>
  <si>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</si>
  <si>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</si>
  <si>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</si>
  <si>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</si>
  <si>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</si>
  <si>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</si>
  <si>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</si>
  <si>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</si>
  <si>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</si>
  <si>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</si>
  <si>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</si>
  <si>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</si>
  <si>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</si>
  <si>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</si>
  <si>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</si>
  <si>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</si>
  <si>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</si>
  <si>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</si>
  <si>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</si>
  <si>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</si>
  <si>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</si>
  <si>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</si>
  <si>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</si>
  <si>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</si>
  <si>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</si>
  <si>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</si>
  <si>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</si>
  <si>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</si>
  <si>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</si>
  <si>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</si>
  <si>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</si>
  <si>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</si>
  <si>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</si>
  <si>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</si>
  <si>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</si>
  <si>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</si>
  <si>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</si>
  <si>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</si>
  <si>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</si>
  <si>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</si>
  <si>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</si>
  <si>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</si>
  <si>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</si>
  <si>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</si>
  <si>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</si>
  <si>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</si>
  <si>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</si>
  <si>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</si>
  <si>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</si>
  <si>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</si>
  <si>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</si>
  <si>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</si>
  <si>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</si>
  <si>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</si>
  <si>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</si>
  <si>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</si>
  <si>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</si>
  <si>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</si>
  <si>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</si>
  <si>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</si>
  <si>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</si>
  <si>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</si>
  <si>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</si>
  <si>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</si>
  <si>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</si>
  <si>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</si>
  <si>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</si>
  <si>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</si>
  <si>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</si>
  <si>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</si>
  <si>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</si>
  <si>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</si>
  <si>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</si>
  <si>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</si>
  <si>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</si>
  <si>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</si>
  <si>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</si>
  <si>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</si>
  <si>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</si>
  <si>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</si>
  <si>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</si>
  <si>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</si>
  <si>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</si>
  <si>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</si>
  <si>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</si>
  <si>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</si>
  <si>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</si>
  <si>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</si>
  <si>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</si>
  <si>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</si>
  <si>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</si>
  <si>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</si>
  <si>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</si>
  <si>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</si>
  <si>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</si>
  <si>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</si>
  <si>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</si>
  <si>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</si>
  <si>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</si>
  <si>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</si>
  <si>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</si>
  <si>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</si>
  <si>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</si>
  <si>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</si>
  <si>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</si>
  <si>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</si>
  <si>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</si>
  <si>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</si>
  <si>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</si>
  <si>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</si>
  <si>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</si>
  <si>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</si>
  <si>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</si>
  <si>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</si>
  <si>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</si>
  <si>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</si>
  <si>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</si>
  <si>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</si>
  <si>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</si>
  <si>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</si>
  <si>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</si>
  <si>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</si>
  <si>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</si>
  <si>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</si>
  <si>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</si>
  <si>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</si>
  <si>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</si>
  <si>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</si>
  <si>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</si>
  <si>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</si>
  <si>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</si>
  <si>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</si>
  <si>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</si>
  <si>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</si>
  <si>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</si>
  <si>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</si>
  <si>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</si>
  <si>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</si>
  <si>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</si>
  <si>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</si>
  <si>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</si>
  <si>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</si>
  <si>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</si>
  <si>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</si>
  <si>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</si>
  <si>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</si>
  <si>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</si>
  <si>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</si>
  <si>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</si>
  <si>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</si>
  <si>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</si>
  <si>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</si>
  <si>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</si>
  <si>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</si>
  <si>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</si>
  <si>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</si>
  <si>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</si>
  <si>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</si>
  <si>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</si>
  <si>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</si>
  <si>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</si>
  <si>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</si>
  <si>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</si>
  <si>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</si>
  <si>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</si>
  <si>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</si>
  <si>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</si>
  <si>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</si>
  <si>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</si>
  <si>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</si>
  <si>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</si>
  <si>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</si>
  <si>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</si>
  <si>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</si>
  <si>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</si>
  <si>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</si>
  <si>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</si>
  <si>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</si>
  <si>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</si>
  <si>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</si>
  <si>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</si>
  <si>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</si>
  <si>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</si>
  <si>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</si>
  <si>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</si>
  <si>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</si>
  <si>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</si>
  <si>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</si>
  <si>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</si>
  <si>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</si>
  <si>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</si>
  <si>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</si>
  <si>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</si>
  <si>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</si>
  <si>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</si>
  <si>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</si>
  <si>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</si>
  <si>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</si>
  <si>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</si>
  <si>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</si>
  <si>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</si>
  <si>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</si>
  <si>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</si>
  <si>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</si>
  <si>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</si>
  <si>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</si>
  <si>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</si>
  <si>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</si>
  <si>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</si>
  <si>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</si>
  <si>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</si>
  <si>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</si>
  <si>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</si>
  <si>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</si>
  <si>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</si>
  <si>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</si>
  <si>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</si>
  <si>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</si>
  <si>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</si>
  <si>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</si>
  <si>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</si>
  <si>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</si>
  <si>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</si>
  <si>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</si>
  <si>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</si>
  <si>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</si>
  <si>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</si>
  <si>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</si>
  <si>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</si>
  <si>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</si>
  <si>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</si>
  <si>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</si>
  <si>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</si>
  <si>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</si>
  <si>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</si>
  <si>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</si>
  <si>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</si>
  <si>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</si>
  <si>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</si>
  <si>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</si>
  <si>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</si>
  <si>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</si>
  <si>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</si>
  <si>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</si>
  <si>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</si>
  <si>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</si>
  <si>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</si>
  <si>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</si>
  <si>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</si>
  <si>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</si>
  <si>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</si>
  <si>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</si>
  <si>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</si>
  <si>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</si>
  <si>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</si>
  <si>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</si>
  <si>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</si>
  <si>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</si>
  <si>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</si>
  <si>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</si>
  <si>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</si>
  <si>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</si>
  <si>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</si>
  <si>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</si>
  <si>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</si>
  <si>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</si>
  <si>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</si>
  <si>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</si>
  <si>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</si>
  <si>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</si>
  <si>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</si>
  <si>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</si>
  <si>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</si>
  <si>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</si>
  <si>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</si>
  <si>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</si>
  <si>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</si>
  <si>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</si>
  <si>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</si>
  <si>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</si>
  <si>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</si>
  <si>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</si>
  <si>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</si>
  <si>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</si>
  <si>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</si>
  <si>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</si>
  <si>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</si>
  <si>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</si>
  <si>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</si>
  <si>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</si>
  <si>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</si>
  <si>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</si>
  <si>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</si>
  <si>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</si>
  <si>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</si>
  <si>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</si>
  <si>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</si>
  <si>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</si>
  <si>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</si>
  <si>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</si>
  <si>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</si>
  <si>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</si>
  <si>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</si>
  <si>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</si>
  <si>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</si>
  <si>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</si>
  <si>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</si>
  <si>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</si>
  <si>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</si>
  <si>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</si>
  <si>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</si>
  <si>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</si>
  <si>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</si>
  <si>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</si>
  <si>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</si>
  <si>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</si>
  <si>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</si>
  <si>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</si>
  <si>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</si>
  <si>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</si>
  <si>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</si>
  <si>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</si>
  <si>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</si>
  <si>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</si>
  <si>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</si>
  <si>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</si>
  <si>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</si>
  <si>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</si>
  <si>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</si>
  <si>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</si>
  <si>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</si>
  <si>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</si>
  <si>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</si>
  <si>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</si>
  <si>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</si>
  <si>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</si>
  <si>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</si>
  <si>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</si>
  <si>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</si>
  <si>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</si>
  <si>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</si>
  <si>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</si>
  <si>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</si>
  <si>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</si>
  <si>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</si>
  <si>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</si>
  <si>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</si>
  <si>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</si>
  <si>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</si>
  <si>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</si>
  <si>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</si>
  <si>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</si>
  <si>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</si>
  <si>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</si>
  <si>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</si>
  <si>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</si>
  <si>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</si>
  <si>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</si>
  <si>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</si>
  <si>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</si>
  <si>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</si>
  <si>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</si>
  <si>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</si>
  <si>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</si>
  <si>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</si>
  <si>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</si>
  <si>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</si>
  <si>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</si>
  <si>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</si>
  <si>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</si>
  <si>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</si>
  <si>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</si>
  <si>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</si>
  <si>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</si>
  <si>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</si>
  <si>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</si>
  <si>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</si>
  <si>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</si>
  <si>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</si>
  <si>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</si>
  <si>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</si>
  <si>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</si>
  <si>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</si>
  <si>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</si>
  <si>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</si>
  <si>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</si>
  <si>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</si>
  <si>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</si>
  <si>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</si>
  <si>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</si>
  <si>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</si>
  <si>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</si>
  <si>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</si>
  <si>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</si>
  <si>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</si>
  <si>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</si>
  <si>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</si>
  <si>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</si>
  <si>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</si>
  <si>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</si>
  <si>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</si>
  <si>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</si>
  <si>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</si>
  <si>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</si>
  <si>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</si>
  <si>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</si>
  <si>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</si>
  <si>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</si>
  <si>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</si>
  <si>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</si>
  <si>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</si>
  <si>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</si>
  <si>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</si>
  <si>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</si>
  <si>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</si>
  <si>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</si>
  <si>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</si>
  <si>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</si>
  <si>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</si>
  <si>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</si>
  <si>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</si>
  <si>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</si>
  <si>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</si>
  <si>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</si>
  <si>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</si>
  <si>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</si>
  <si>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</si>
  <si>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</si>
  <si>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</si>
  <si>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</si>
  <si>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</si>
  <si>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</si>
  <si>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</si>
  <si>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</si>
  <si>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</si>
  <si>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</si>
  <si>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</si>
  <si>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</si>
  <si>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</si>
  <si>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</si>
  <si>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</si>
  <si>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</si>
  <si>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</si>
  <si>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</si>
  <si>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</si>
  <si>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</si>
  <si>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</si>
  <si>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</si>
  <si>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</si>
  <si>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</si>
  <si>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</si>
  <si>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</si>
  <si>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</si>
  <si>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</si>
  <si>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</si>
  <si>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</si>
  <si>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</si>
  <si>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</si>
  <si>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</si>
  <si>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</si>
  <si>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</si>
  <si>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</si>
  <si>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</si>
  <si>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</si>
  <si>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</si>
  <si>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</si>
  <si>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</si>
  <si>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</si>
  <si>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</si>
  <si>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</si>
  <si>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</si>
  <si>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</si>
  <si>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</si>
  <si>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</si>
  <si>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</si>
  <si>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</si>
  <si>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</si>
  <si>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</si>
  <si>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</si>
  <si>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</si>
  <si>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</si>
  <si>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</si>
  <si>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</si>
  <si>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</si>
  <si>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</si>
  <si>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</si>
  <si>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</si>
  <si>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</si>
  <si>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</si>
  <si>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</si>
  <si>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</si>
  <si>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</si>
  <si>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</si>
  <si>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</si>
  <si>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</si>
  <si>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</si>
  <si>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</si>
  <si>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</si>
  <si>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</si>
  <si>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</si>
  <si>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</si>
  <si>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</si>
  <si>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</si>
  <si>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</si>
  <si>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</si>
  <si>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</si>
  <si>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</si>
  <si>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</si>
  <si>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</si>
  <si>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</si>
  <si>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</si>
  <si>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</si>
  <si>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</si>
  <si>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</si>
  <si>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</si>
  <si>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</si>
  <si>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</si>
  <si>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</si>
  <si>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</si>
  <si>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</si>
  <si>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</si>
  <si>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</si>
  <si>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</si>
  <si>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</si>
  <si>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</si>
  <si>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</si>
  <si>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</si>
  <si>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</si>
  <si>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</si>
  <si>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</si>
  <si>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</si>
  <si>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</si>
  <si>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</si>
  <si>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</si>
  <si>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</si>
  <si>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</si>
  <si>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</si>
  <si>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</si>
  <si>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</si>
  <si>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</si>
  <si>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</si>
  <si>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</si>
  <si>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</si>
  <si>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</si>
  <si>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</si>
  <si>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</si>
  <si>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</si>
  <si>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</si>
  <si>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</si>
  <si>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</si>
  <si>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</si>
  <si>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</si>
  <si>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</si>
  <si>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</si>
  <si>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</si>
  <si>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</si>
  <si>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</si>
  <si>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</si>
  <si>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</si>
  <si>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</si>
  <si>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</si>
  <si>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</si>
  <si>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</si>
  <si>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</si>
  <si>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</si>
  <si>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</si>
  <si>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</si>
  <si>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</si>
  <si>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</si>
  <si>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</si>
  <si>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</si>
  <si>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</si>
  <si>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</si>
  <si>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</si>
  <si>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</si>
  <si>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</si>
  <si>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</si>
  <si>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</si>
  <si>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</si>
  <si>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</si>
  <si>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</si>
  <si>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</si>
  <si>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</si>
  <si>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</si>
  <si>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</si>
  <si>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</si>
  <si>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</si>
  <si>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</si>
  <si>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</si>
  <si>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</si>
  <si>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</si>
  <si>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</si>
  <si>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</si>
  <si>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</si>
  <si>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</si>
  <si>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</si>
  <si>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</si>
  <si>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</si>
  <si>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</si>
  <si>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</si>
  <si>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</si>
  <si>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</si>
  <si>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</si>
  <si>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</si>
  <si>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</si>
  <si>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</si>
  <si>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</si>
  <si>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</si>
  <si>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</si>
  <si>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</si>
  <si>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</si>
  <si>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</si>
  <si>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</si>
  <si>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</si>
  <si>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</si>
  <si>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</si>
  <si>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</si>
  <si>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</si>
  <si>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</si>
  <si>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</si>
  <si>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</si>
  <si>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</si>
  <si>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</si>
  <si>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</si>
  <si>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</si>
  <si>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</si>
  <si>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</si>
  <si>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</si>
  <si>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</si>
  <si>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</si>
  <si>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</si>
  <si>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</si>
  <si>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</si>
  <si>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</si>
  <si>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</si>
  <si>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</si>
  <si>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</si>
  <si>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</si>
  <si>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</si>
  <si>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</si>
  <si>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</si>
  <si>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</si>
  <si>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</si>
  <si>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</si>
  <si>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</si>
  <si>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</si>
  <si>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</si>
  <si>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COMPOSIÇÃO PARAMÉTRICA DE PONTO ELÉTRICO DE TOMADA DE USO GERAL 2P+T (10A/250V) EM EDIFÍCIO RESIDENCIAL COM ELETRODUTO EMBUTIDO EM RASGOS NAS PAREDES, INCLUSO TOMADA, ELETRODUTO, </t>
  </si>
  <si>
    <t xml:space="preserve">COMPOSIÇÃO PARAMÉTRICA DE PONTO ELÉTRICO DE TOMADA DE USO ESPECÍFICO 2P+T (20A/250V) EM EDIFÍCIO RESIDENCIAL COM ELETRODUTO EMBUTIDO EM RASGOS NAS PAREDES, INCLUSO TOMADA, </t>
  </si>
  <si>
    <t>REMOVEDOR DE TINTA OLEO/ESMALTE VERNIZ</t>
  </si>
  <si>
    <t>36,46</t>
  </si>
  <si>
    <t>#PUBLICO</t>
  </si>
  <si>
    <t>LOCACAO DE ANDAIME METALICO TUBULAR DE ENCAIXE, TIPO DE TORRE, CADA PAINEL COM LARGURA DE 1 ATE 1,5 M E ALTURA DE *1,00* M, INCLUINDO DIAGONAL, BARRAS DE LIGACAO, SAPATAS OU RODIZIOS E DEMAIS ITENS NECESSARIOS A MONTAGEM (NAO INCLUI INSTALACAO)</t>
  </si>
  <si>
    <t>ESGOTAMENTO COM BOMBA</t>
  </si>
  <si>
    <t>REBAIXAMENTO DO LENCOL FREATICO</t>
  </si>
  <si>
    <t>GALERIAS PLUVIAIS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</si>
  <si>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</si>
  <si>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</si>
  <si>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</si>
  <si>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</si>
  <si>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</si>
  <si>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</si>
  <si>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</si>
  <si>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</si>
  <si>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</si>
  <si>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</si>
  <si>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</si>
  <si>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</si>
  <si>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</si>
  <si>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</si>
  <si>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</si>
  <si>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</si>
  <si>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</si>
  <si>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</si>
  <si>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</si>
  <si>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</si>
  <si>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</si>
  <si>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</si>
  <si>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</si>
  <si>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</si>
  <si>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</si>
  <si>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</si>
  <si>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</si>
  <si>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</si>
  <si>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</si>
  <si>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</si>
  <si>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</si>
  <si>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</si>
  <si>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</si>
  <si>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</si>
  <si>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</si>
  <si>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</si>
  <si>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</si>
  <si>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</si>
  <si>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</si>
  <si>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</si>
  <si>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</si>
  <si>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</si>
  <si>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</si>
  <si>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</si>
  <si>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</si>
  <si>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</si>
  <si>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</si>
  <si>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</si>
  <si>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</si>
  <si>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</si>
  <si>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</si>
  <si>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</si>
  <si>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</si>
  <si>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</si>
  <si>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</si>
  <si>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</si>
  <si>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</si>
  <si>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</si>
  <si>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</si>
  <si>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</si>
  <si>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</si>
  <si>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</si>
  <si>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</si>
  <si>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</si>
  <si>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</si>
  <si>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</si>
  <si>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</si>
  <si>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</si>
  <si>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</si>
  <si>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</si>
  <si>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</si>
  <si>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</si>
  <si>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</si>
  <si>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</si>
  <si>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</si>
  <si>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</si>
  <si>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</si>
  <si>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</si>
  <si>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</si>
  <si>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</si>
  <si>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</si>
  <si>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</si>
  <si>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</si>
  <si>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</si>
  <si>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</si>
  <si>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</si>
  <si>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</si>
  <si>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</si>
  <si>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</si>
  <si>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</si>
  <si>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</si>
  <si>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</si>
  <si>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</si>
  <si>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</si>
  <si>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</si>
  <si>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</si>
  <si>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</si>
  <si>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</si>
  <si>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</si>
  <si>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</si>
  <si>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</si>
  <si>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</si>
  <si>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</si>
  <si>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</si>
  <si>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</si>
  <si>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</si>
  <si>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</si>
  <si>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</si>
  <si>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</si>
  <si>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</si>
  <si>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</si>
  <si>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</si>
  <si>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</si>
  <si>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</si>
  <si>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</si>
  <si>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</si>
  <si>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</si>
  <si>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</si>
  <si>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</si>
  <si>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</si>
  <si>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</si>
  <si>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</si>
  <si>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</si>
  <si>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</si>
  <si>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</si>
  <si>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</si>
  <si>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</si>
  <si>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</si>
  <si>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</si>
  <si>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</si>
  <si>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</si>
  <si>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</si>
  <si>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</si>
  <si>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</si>
  <si>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</si>
  <si>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</si>
  <si>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</si>
  <si>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</si>
  <si>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</si>
  <si>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</si>
  <si>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</si>
  <si>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</si>
  <si>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</si>
  <si>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</si>
  <si>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</si>
  <si>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</si>
  <si>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</si>
  <si>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</si>
  <si>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</si>
  <si>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</si>
  <si>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</si>
  <si>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</si>
  <si>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</si>
  <si>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</si>
  <si>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</si>
  <si>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</si>
  <si>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</si>
  <si>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</si>
  <si>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</si>
  <si>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</si>
  <si>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</si>
  <si>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</si>
  <si>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</si>
  <si>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</si>
  <si>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</si>
  <si>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</si>
  <si>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</si>
  <si>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</si>
  <si>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</si>
  <si>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</si>
  <si>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</si>
  <si>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</si>
  <si>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</si>
  <si>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</si>
  <si>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</si>
  <si>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</si>
  <si>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</si>
  <si>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</si>
  <si>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</si>
  <si>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</si>
  <si>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</si>
  <si>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</si>
  <si>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</si>
  <si>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</si>
  <si>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</si>
  <si>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</si>
  <si>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</si>
  <si>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</si>
  <si>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</si>
  <si>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</si>
  <si>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</si>
  <si>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</si>
  <si>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</si>
  <si>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</si>
  <si>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</si>
  <si>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</si>
  <si>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</si>
  <si>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</si>
  <si>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</si>
  <si>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</si>
  <si>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</si>
  <si>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</si>
  <si>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</si>
  <si>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</si>
  <si>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</si>
  <si>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</si>
  <si>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</si>
  <si>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</si>
  <si>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</si>
  <si>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</si>
  <si>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</si>
  <si>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</si>
  <si>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</si>
  <si>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</si>
  <si>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</si>
  <si>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</si>
  <si>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</si>
  <si>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</si>
  <si>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</si>
  <si>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</si>
  <si>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</si>
  <si>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</si>
  <si>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</si>
  <si>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</si>
  <si>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</si>
  <si>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</si>
  <si>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</si>
  <si>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</si>
  <si>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</si>
  <si>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</si>
  <si>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</si>
  <si>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</si>
  <si>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</si>
  <si>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</si>
  <si>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</si>
  <si>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</si>
  <si>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</si>
  <si>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</si>
  <si>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</si>
  <si>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</si>
  <si>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</si>
  <si>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</si>
  <si>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</si>
  <si>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</si>
  <si>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</si>
  <si>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</si>
  <si>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</si>
  <si>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</si>
  <si>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</si>
  <si>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</si>
  <si>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</si>
  <si>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</si>
  <si>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</si>
  <si>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</si>
  <si>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</si>
  <si>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</si>
  <si>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</si>
  <si>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</si>
  <si>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</si>
  <si>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</si>
  <si>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</si>
  <si>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</si>
  <si>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</si>
  <si>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</si>
  <si>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</si>
  <si>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</si>
  <si>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</si>
  <si>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</si>
  <si>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</si>
  <si>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</si>
  <si>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</si>
  <si>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</si>
  <si>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</si>
  <si>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</si>
  <si>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</si>
  <si>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</si>
  <si>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</si>
  <si>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</si>
  <si>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</si>
  <si>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</si>
  <si>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</si>
  <si>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</si>
  <si>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</si>
  <si>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</si>
  <si>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</si>
  <si>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</si>
  <si>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</si>
  <si>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</si>
  <si>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</si>
  <si>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</si>
  <si>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</si>
  <si>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</si>
  <si>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</si>
  <si>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</si>
  <si>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</si>
  <si>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</si>
  <si>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</si>
  <si>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</si>
  <si>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</si>
  <si>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</si>
  <si>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</si>
  <si>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</si>
  <si>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</si>
  <si>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</si>
  <si>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</si>
  <si>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</si>
  <si>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</si>
  <si>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</si>
  <si>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</si>
  <si>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</si>
  <si>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</si>
  <si>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</si>
  <si>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</si>
  <si>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</si>
  <si>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</si>
  <si>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</si>
  <si>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</si>
  <si>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</si>
  <si>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</si>
  <si>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</si>
  <si>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</si>
  <si>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</si>
  <si>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</si>
  <si>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</si>
  <si>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</si>
  <si>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</si>
  <si>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</si>
  <si>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</si>
  <si>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</si>
  <si>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</si>
  <si>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</si>
  <si>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</si>
  <si>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</si>
  <si>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</si>
  <si>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</si>
  <si>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</si>
  <si>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</si>
  <si>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</si>
  <si>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</si>
  <si>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</si>
  <si>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</si>
  <si>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</si>
  <si>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</si>
  <si>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</si>
  <si>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</si>
  <si>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</si>
  <si>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</si>
  <si>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</si>
  <si>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</si>
  <si>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</si>
  <si>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</si>
  <si>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</si>
  <si>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</si>
  <si>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</si>
  <si>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</si>
  <si>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</si>
  <si>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</si>
  <si>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</si>
  <si>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</si>
  <si>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</si>
  <si>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</si>
  <si>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</si>
  <si>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</si>
  <si>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</si>
  <si>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</si>
  <si>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</si>
  <si>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</si>
  <si>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</si>
  <si>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</si>
  <si>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</si>
  <si>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</si>
  <si>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</si>
  <si>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</si>
  <si>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</si>
  <si>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</si>
  <si>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</si>
  <si>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</si>
  <si>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</si>
  <si>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</si>
  <si>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</si>
  <si>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</si>
  <si>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</si>
  <si>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</si>
  <si>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</si>
  <si>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</si>
  <si>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</si>
  <si>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</si>
  <si>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</si>
  <si>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</si>
  <si>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</si>
  <si>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</si>
  <si>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</si>
  <si>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</si>
  <si>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</si>
  <si>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</si>
  <si>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</si>
  <si>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</si>
  <si>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</si>
  <si>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</si>
  <si>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</si>
  <si>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</si>
  <si>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</si>
  <si>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</si>
  <si>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</si>
  <si>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</si>
  <si>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</si>
  <si>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</si>
  <si>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</si>
  <si>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</si>
  <si>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</si>
  <si>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</si>
  <si>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</si>
  <si>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</si>
  <si>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</si>
  <si>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</si>
  <si>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</si>
  <si>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</si>
  <si>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</si>
  <si>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</si>
  <si>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</si>
  <si>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</si>
  <si>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</si>
  <si>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</si>
  <si>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</si>
  <si>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</si>
  <si>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</si>
  <si>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</si>
  <si>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</si>
  <si>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</si>
  <si>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</si>
  <si>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</si>
  <si>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</si>
  <si>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</si>
  <si>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</si>
  <si>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</si>
  <si>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</si>
  <si>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</si>
  <si>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</si>
  <si>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</si>
  <si>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</si>
  <si>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</si>
  <si>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</si>
  <si>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</si>
  <si>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</si>
  <si>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</si>
  <si>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</si>
  <si>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</si>
  <si>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</si>
  <si>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</si>
  <si>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</si>
  <si>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</si>
  <si>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</si>
  <si>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</si>
  <si>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</si>
  <si>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</si>
  <si>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</si>
  <si>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</si>
  <si>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</si>
  <si>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</si>
  <si>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</si>
  <si>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</si>
  <si>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</si>
  <si>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</si>
  <si>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</si>
  <si>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</si>
  <si>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</si>
  <si>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</si>
  <si>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</si>
  <si>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</si>
  <si>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</si>
  <si>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</si>
  <si>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</si>
  <si>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</si>
  <si>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</si>
  <si>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</si>
  <si>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</si>
  <si>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</si>
  <si>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</si>
  <si>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</si>
  <si>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</si>
  <si>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</si>
  <si>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</si>
  <si>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</si>
  <si>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</si>
  <si>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</si>
  <si>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</si>
  <si>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</si>
  <si>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</si>
  <si>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</si>
  <si>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</si>
  <si>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</si>
  <si>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</si>
  <si>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</si>
  <si>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</si>
  <si>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</si>
  <si>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</si>
  <si>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</si>
  <si>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</si>
  <si>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</si>
  <si>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</si>
  <si>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</si>
  <si>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</si>
  <si>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</si>
  <si>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</si>
  <si>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</si>
  <si>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</si>
  <si>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</si>
  <si>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</si>
  <si>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</si>
  <si>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</si>
  <si>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</si>
  <si>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</si>
  <si>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</si>
  <si>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</si>
  <si>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</si>
  <si>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</si>
  <si>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</si>
  <si>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</si>
  <si>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</si>
  <si>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</si>
  <si>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</si>
  <si>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</si>
  <si>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</si>
  <si>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</si>
  <si>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</si>
  <si>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</si>
  <si>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</si>
  <si>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</si>
  <si>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</si>
  <si>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</si>
  <si>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</si>
  <si>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</si>
  <si>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</si>
  <si>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</si>
  <si>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</si>
  <si>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</si>
  <si>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</si>
  <si>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</si>
  <si>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</si>
  <si>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</si>
  <si>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</si>
  <si>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</si>
  <si>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</si>
  <si>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</si>
  <si>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</si>
  <si>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</si>
  <si>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</si>
  <si>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</si>
  <si>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</si>
  <si>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</si>
  <si>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</si>
  <si>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</si>
  <si>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</si>
  <si>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</si>
  <si>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</si>
  <si>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</si>
  <si>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</si>
  <si>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</si>
  <si>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</si>
  <si>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</si>
  <si>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</si>
  <si>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</si>
  <si>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</si>
  <si>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</si>
  <si>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</si>
  <si>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</si>
  <si>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</si>
  <si>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</si>
  <si>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</si>
  <si>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</si>
  <si>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</si>
  <si>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</si>
  <si>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</si>
  <si>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</si>
  <si>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</si>
  <si>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</si>
  <si>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</si>
  <si>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</si>
  <si>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</si>
  <si>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</si>
  <si>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</si>
  <si>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</si>
  <si>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</si>
  <si>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</si>
  <si>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</si>
  <si>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</si>
  <si>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</si>
  <si>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</si>
  <si>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</si>
  <si>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</si>
  <si>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</si>
  <si>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</si>
  <si>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</si>
  <si>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</si>
  <si>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</si>
  <si>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</si>
  <si>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</si>
  <si>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</si>
  <si>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</si>
  <si>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</si>
  <si>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</si>
  <si>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</si>
  <si>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</si>
  <si>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</si>
  <si>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</si>
  <si>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</si>
  <si>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</si>
  <si>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</si>
  <si>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</si>
  <si>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</si>
  <si>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</si>
  <si>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</si>
  <si>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</si>
  <si>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</si>
  <si>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</si>
  <si>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</si>
  <si>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</si>
  <si>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</si>
  <si>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</si>
  <si>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</si>
  <si>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</si>
  <si>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</si>
  <si>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</si>
  <si>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</si>
  <si>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</si>
  <si>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</si>
  <si>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</si>
  <si>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</si>
  <si>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</si>
  <si>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</si>
  <si>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</si>
  <si>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</si>
  <si>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</si>
  <si>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</si>
  <si>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</si>
  <si>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</si>
  <si>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</si>
  <si>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</si>
  <si>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</si>
  <si>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</si>
  <si>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</si>
  <si>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</si>
  <si>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</si>
  <si>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</si>
  <si>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</si>
  <si>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</si>
  <si>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</si>
  <si>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</si>
  <si>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</si>
  <si>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</si>
  <si>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</si>
  <si>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</si>
  <si>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</si>
  <si>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</si>
  <si>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</si>
  <si>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</si>
  <si>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</si>
  <si>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</si>
  <si>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</si>
  <si>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</si>
  <si>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</si>
  <si>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</si>
  <si>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</si>
  <si>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</si>
  <si>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</si>
  <si>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</si>
  <si>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</si>
  <si>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</si>
  <si>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</si>
  <si>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</si>
  <si>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</si>
  <si>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</si>
  <si>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</si>
  <si>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</si>
  <si>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</si>
  <si>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</si>
  <si>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</si>
  <si>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</si>
  <si>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</si>
  <si>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</si>
  <si>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</si>
  <si>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</si>
  <si>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</si>
  <si>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</si>
  <si>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</si>
  <si>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</si>
  <si>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</si>
  <si>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</si>
  <si>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</si>
  <si>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</si>
  <si>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</si>
  <si>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</si>
  <si>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</si>
  <si>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</si>
  <si>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</si>
  <si>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</si>
  <si>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</si>
  <si>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</si>
  <si>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</si>
  <si>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</si>
  <si>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</si>
  <si>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</si>
  <si>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</si>
  <si>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</si>
  <si>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</si>
  <si>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</si>
  <si>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</si>
  <si>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</si>
  <si>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</si>
  <si>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</si>
  <si>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</si>
  <si>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</si>
  <si>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</si>
  <si>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</si>
  <si>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</si>
  <si>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</si>
  <si>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</si>
  <si>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</si>
  <si>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</si>
  <si>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</si>
  <si>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</si>
  <si>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</si>
  <si>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</si>
  <si>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</si>
  <si>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</si>
  <si>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</si>
  <si>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</si>
  <si>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</si>
  <si>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</si>
  <si>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</si>
  <si>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</si>
  <si>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</si>
  <si>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</si>
  <si>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Impermeabilização acrílica de paredes (Mínimo Duas Demãos)</t>
  </si>
  <si>
    <t>Impermeabilizante acrílico ( Quartzolit, Vedapren, Suviflex, Inkor, Igolflex, Brasilux)</t>
  </si>
  <si>
    <t>Pintura acrílica externa com tinta látex flexível (tipo 4.5.16 - NBR 11.702:2021, mínimo Duas demãos ou o indicado pelo fabricante, o que for maior)</t>
  </si>
  <si>
    <t>TINTA LATEX FLEXIVEL ( Metalatex Elastic SW, Renner Frentes e Fachadas Emborrachada, Brasilux Acrílica Elástica)</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</si>
  <si>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</si>
  <si>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</si>
  <si>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</si>
  <si>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</si>
  <si>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</si>
  <si>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</si>
  <si>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</si>
  <si>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</si>
  <si>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</si>
  <si>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</si>
  <si>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</si>
  <si>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</si>
  <si>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</si>
  <si>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</si>
  <si>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</si>
  <si>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</si>
  <si>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</si>
  <si>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</si>
  <si>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</si>
  <si>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</si>
  <si>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</si>
  <si>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</si>
  <si>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</si>
  <si>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</si>
  <si>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</si>
  <si>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</si>
  <si>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</si>
  <si>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</si>
  <si>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</si>
  <si>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</si>
  <si>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</si>
  <si>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</si>
  <si>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</si>
  <si>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</si>
  <si>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</si>
  <si>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</si>
  <si>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</si>
  <si>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</si>
  <si>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</si>
  <si>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</si>
  <si>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</si>
  <si>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</si>
  <si>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</si>
  <si>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</si>
  <si>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</si>
  <si>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</si>
  <si>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</si>
  <si>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</si>
  <si>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</si>
  <si>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</si>
  <si>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</si>
  <si>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</si>
  <si>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</si>
  <si>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</si>
  <si>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</si>
  <si>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</si>
  <si>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</si>
  <si>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</si>
  <si>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</si>
  <si>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</si>
  <si>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</si>
  <si>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</si>
  <si>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</si>
  <si>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</si>
  <si>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</si>
  <si>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</si>
  <si>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</si>
  <si>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9.2.2</t>
  </si>
  <si>
    <t>REATERRO MANUAL DE VALAS, COM COMPACTADOR DE SOLOS DE PERCUSSÃO</t>
  </si>
  <si>
    <t xml:space="preserve">ATERRO MECANIZADO DE VALA COM RETROESCAVADEIRA (CAPACIDADE DA CAÇAMBA DA RETRO: 0,26 M³ / POTÊNCIA: 88 HP), LARGURA ATÉ 1,5 M, PROFUNDIDADE ATÉ 1,5 M, COM SOLO ARGILO-ARENOSO. </t>
  </si>
  <si>
    <t>Calçada</t>
  </si>
  <si>
    <t>EXECUÇÃO DE PASSEIO (CALÇADA) OU PISO DE CONCRETO COM CONCRETO MOLDADO IN LOCO, FEITO EM OBRA, ACABAMENTO CONVENCIONAL, ESPESSURA 8 CM, ARMADO.</t>
  </si>
  <si>
    <t>FORRO EM MADEIRA PINUS, PARA AMBIENTES RESIDENCIAIS E COMERCIAIS, INCLUSIVE ESTRUTURA BIDIRECIONAL DE FIXAÇÃO.</t>
  </si>
  <si>
    <t>APLICAÇÃO DE LONA PLÁSTICA PARA EXECUÇÃO DE PAVIMENTOS DE CONCRETO</t>
  </si>
  <si>
    <t>TRATAMENTO DE RALO OU PONTO EMERGENTE COM ARGAMASSA POLIMÉRICA / MEMBRANA ACRÍLICA REFORÇADO COM VÉU DE POLIÉSTER (MAV)</t>
  </si>
  <si>
    <t>TRATAMENTO DE RODAPÉ COM VÉU DE POLIÉSTER</t>
  </si>
  <si>
    <t>Reparos de Danos Físicos - Habitação</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</si>
  <si>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</si>
  <si>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</si>
  <si>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</si>
  <si>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</si>
  <si>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2,59</t>
  </si>
  <si>
    <t xml:space="preserve">ABRACADEIRA DE NYLON PARA AMARRACAO DE CABOS, COMPRIMENTO DE *230* X *7,6* MM                                                                                                                                                                                                                                                                                                                                                                                                                             </t>
  </si>
  <si>
    <t xml:space="preserve">ABRACADEIRA DE NYLON PARA AMARRACAO DE CABOS, COMPRIMENTO DE 100 X 2,5 MM                                                                                                                                                                                                                                                                                                                                                                                                                                 </t>
  </si>
  <si>
    <t>0,06</t>
  </si>
  <si>
    <t xml:space="preserve">ABRACADEIRA DE NYLON PARA AMARRACAO DE CABOS, COMPRIMENTO DE 150 X *3,6* MM                                                                                                                                                                                                                                                                                                                                                                                                                               </t>
  </si>
  <si>
    <t>0,16</t>
  </si>
  <si>
    <t xml:space="preserve">ABRACADEIRA DE NYLON PARA AMARRACAO DE CABOS, COMPRIMENTO DE 200 X *4,6* MM                                                                                                                                                                                                                                                                                                                                                                                                                               </t>
  </si>
  <si>
    <t xml:space="preserve">ABRACADEIRA DE NYLON PARA AMARRACAO DE CABOS, COMPRIMENTO DE 390 X *4,6* MM                                                                                                                                                                                                                                                                                                                                                                                                                               </t>
  </si>
  <si>
    <t>1,04</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</si>
  <si>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</si>
  <si>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</si>
  <si>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</si>
  <si>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4,16</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</si>
  <si>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</si>
  <si>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</si>
  <si>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</si>
  <si>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2,25</t>
  </si>
  <si>
    <t xml:space="preserve">ABRACADEIRA EM ACO PARA AMARRACAO DE ELETRODUTOS, TIPO D, COM 1" E CUNHA DE FIXACAO                                                                                                                                                                                                                                                                                                                                                                                                                       </t>
  </si>
  <si>
    <t>2,56</t>
  </si>
  <si>
    <t xml:space="preserve">ABRACADEIRA EM ACO PARA AMARRACAO DE ELETRODUTOS, TIPO D, COM 1" E PARAFUSO DE FIXACAO                                                                                                                                                                                                                                                                                                                                                                                                                    </t>
  </si>
  <si>
    <t>2,68</t>
  </si>
  <si>
    <t xml:space="preserve">ABRACADEIRA EM ACO PARA AMARRACAO DE ELETRODUTOS, TIPO D, COM 2 1/2" E CUNHA DE FIXACAO                                                                                                                                                                                                                                                                                                                                                                                                                   </t>
  </si>
  <si>
    <t>5,98</t>
  </si>
  <si>
    <t xml:space="preserve">ABRACADEIRA EM ACO PARA AMARRACAO DE ELETRODUTOS, TIPO D, COM 2 1/2" E PARAFUSO DE FIXACAO                                                                                                                                                                                                                                                                                                                                                                                                                </t>
  </si>
  <si>
    <t>6,61</t>
  </si>
  <si>
    <t xml:space="preserve">ABRACADEIRA EM ACO PARA AMARRACAO DE ELETRODUTOS, TIPO D, COM 2" E CUNHA DE FIXACAO                                                                                                                                                                                                                                                                                                                                                                                                                       </t>
  </si>
  <si>
    <t>4,78</t>
  </si>
  <si>
    <t xml:space="preserve">ABRACADEIRA EM ACO PARA AMARRACAO DE ELETRODUTOS, TIPO D, COM 2" E PARAFUSO DE FIXACAO                                                                                                                                                                                                                                                                                                                                                                                                                    </t>
  </si>
  <si>
    <t>5,13</t>
  </si>
  <si>
    <t xml:space="preserve">ABRACADEIRA EM ACO PARA AMARRACAO DE ELETRODUTOS, TIPO D, COM 3 1/2" E CUNHA DE FIXACAO                                                                                                                                                                                                                                                                                                                                                                                                                   </t>
  </si>
  <si>
    <t>9,57</t>
  </si>
  <si>
    <t xml:space="preserve">ABRACADEIRA EM ACO PARA AMARRACAO DE ELETRODUTOS, TIPO D, COM 3/4" E CUNHA DE FIXACAO                                                                                                                                                                                                                                                                                                                                                                                                                     </t>
  </si>
  <si>
    <t xml:space="preserve">ABRACADEIRA EM ACO PARA AMARRACAO DE ELETRODUTOS, TIPO D, COM 3/4" E PARAFUSO DE FIXACAO                                                                                                                                                                                                                                                                                                                                                                                                                  </t>
  </si>
  <si>
    <t>2,33</t>
  </si>
  <si>
    <t xml:space="preserve">ABRACADEIRA EM ACO PARA AMARRACAO DE ELETRODUTOS, TIPO D, COM 3/8" E PARAFUSO DE FIXACAO                                                                                                                                                                                                                                                                                                                                                                                                                  </t>
  </si>
  <si>
    <t xml:space="preserve">ABRACADEIRA EM ACO PARA AMARRACAO DE ELETRODUTOS, TIPO D, COM 3" E CUNHA DE FIXACAO                                                                                                                                                                                                                                                                                                                                                                                                                       </t>
  </si>
  <si>
    <t>7,98</t>
  </si>
  <si>
    <t xml:space="preserve">ABRACADEIRA EM ACO PARA AMARRACAO DE ELETRODUTOS, TIPO D, COM 3" E PARAFUSO DE FIXACAO                                                                                                                                                                                                                                                                                                                                                                                                                    </t>
  </si>
  <si>
    <t>7,35</t>
  </si>
  <si>
    <t xml:space="preserve">ABRACADEIRA EM ACO PARA AMARRACAO DE ELETRODUTOS, TIPO D, COM 4" E CUNHA DE FIXACAO                                                                                                                                                                                                                                                                                                                                                                                                                       </t>
  </si>
  <si>
    <t>10,77</t>
  </si>
  <si>
    <t xml:space="preserve">ABRACADEIRA EM ACO PARA AMARRACAO DE ELETRODUTOS, TIPO D, COM 4" E PARAFUSO DE FIXACAO                                                                                                                                                                                                                                                                                                                                                                                                                    </t>
  </si>
  <si>
    <t xml:space="preserve">ABRACADEIRA EM ACO PARA AMARRACAO DE ELETRODUTOS, TIPO ECONOMICA (GOTA), COM 8"                                                                                                                                                                                                                                                                                                                                                                                                                           </t>
  </si>
  <si>
    <t>25,48</t>
  </si>
  <si>
    <t xml:space="preserve">ABRACADEIRA EM ACO PARA AMARRACAO DE ELETRODUTOS, TIPO U SIMPLES, COM 1 1/2"                                                                                                                                                                                                                                                                                                                                                                                                                              </t>
  </si>
  <si>
    <t xml:space="preserve">ABRACADEIRA EM ACO PARA AMARRACAO DE ELETRODUTOS, TIPO U SIMPLES, COM 1 1/4"                                                                                                                                                                                                                                                                                                                                                                                                                              </t>
  </si>
  <si>
    <t>1,68</t>
  </si>
  <si>
    <t xml:space="preserve">ABRACADEIRA EM ACO PARA AMARRACAO DE ELETRODUTOS, TIPO U SIMPLES, COM 1/2"                                                                                                                                                                                                                                                                                                                                                                                                                                </t>
  </si>
  <si>
    <t>0,96</t>
  </si>
  <si>
    <t xml:space="preserve">ABRACADEIRA EM ACO PARA AMARRACAO DE ELETRODUTOS, TIPO U SIMPLES, COM 1"                                                                                                                                                                                                                                                                                                                                                                                                                                  </t>
  </si>
  <si>
    <t>1,39</t>
  </si>
  <si>
    <t xml:space="preserve">ABRACADEIRA EM ACO PARA AMARRACAO DE ELETRODUTOS, TIPO U SIMPLES, COM 2 1/2"                                                                                                                                                                                                                                                                                                                                                                                                                              </t>
  </si>
  <si>
    <t>3,82</t>
  </si>
  <si>
    <t xml:space="preserve">ABRACADEIRA EM ACO PARA AMARRACAO DE ELETRODUTOS, TIPO U SIMPLES, COM 2"                                                                                                                                                                                                                                                                                                                                                                                                                                  </t>
  </si>
  <si>
    <t>2,73</t>
  </si>
  <si>
    <t xml:space="preserve">ABRACADEIRA EM ACO PARA AMARRACAO DE ELETRODUTOS, TIPO U SIMPLES, COM 3/4"                                                                                                                                                                                                                                                                                                                                                                                                                                </t>
  </si>
  <si>
    <t>1,02</t>
  </si>
  <si>
    <t xml:space="preserve">ABRACADEIRA EM ACO PARA AMARRACAO DE ELETRODUTOS, TIPO U SIMPLES, COM 3/8"                                                                                                                                                                                                                                                                                                                                                                                                                                </t>
  </si>
  <si>
    <t>0,68</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</si>
  <si>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</si>
  <si>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</si>
  <si>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</si>
  <si>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12,34</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</si>
  <si>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</si>
  <si>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</si>
  <si>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</si>
  <si>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13,71</t>
  </si>
  <si>
    <t xml:space="preserve">ACABAMENTO DE METAL CROMADO PARA REGISTRO PEQUENO, DE PAREDE, 1/2 " OU 3/4 "                                                                                                                                                                                                                                                                                                                                                                                                                              </t>
  </si>
  <si>
    <t xml:space="preserve">ACABAMENTO SIMPLES/CONVENCIONAL PARA FORRO PVC, TIPO "U" OU "C", COR BRANCA, COMPRIMENTO 6 M                                                                                                                                                                                                                                                                                                                                                                                                              </t>
  </si>
  <si>
    <t>4,90</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</si>
  <si>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</si>
  <si>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</si>
  <si>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</si>
  <si>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90,00</t>
  </si>
  <si>
    <t xml:space="preserve">ACIDO CLORIDRICO / ACIDO MURIATICO, DILUICAO 10% A 12% PARA USO EM LIMPEZA                                                                                                                                                                                                                                                                                                                                                                                                                                </t>
  </si>
  <si>
    <t xml:space="preserve">ACO CA-25, 10,0 MM, OU 12,5 MM, OU 16,0 MM, OU 20,0 MM, OU 25,0 MM, VERGALHAO                                                                                                                                                                                                                                                                                                                                                                                                                             </t>
  </si>
  <si>
    <t>9,09</t>
  </si>
  <si>
    <t xml:space="preserve">ACO CA-25, 16,0 MM, BARRA DE TRANSFERENCIA                                                                                                                                                                                                                                                                                                                                                                                                                                                                </t>
  </si>
  <si>
    <t>8,69</t>
  </si>
  <si>
    <t xml:space="preserve">ACO CA-25, 20,0 MM, BARRA DE TRANSFERENCIA                                                                                                                                                                                                                                                                                                                                                                                                                                                                </t>
  </si>
  <si>
    <t>11,14</t>
  </si>
  <si>
    <t xml:space="preserve">ACO CA-25, 25,0 MM, BARRA DE TRANSFERENCIA                                                                                                                                                                                                                                                                                                                                                                                                                                                                </t>
  </si>
  <si>
    <t>11,08</t>
  </si>
  <si>
    <t xml:space="preserve">ACO CA-25, 32,0 MM, BARRA DE TRANSFERENCIA                                                                                                                                                                                                                                                                                                                                                                                                                                                                </t>
  </si>
  <si>
    <t>11,81</t>
  </si>
  <si>
    <t xml:space="preserve">ACO CA-25, 32,0 MM, VERGALHAO                                                                                                                                                                                                                                                                                                                                                                                                                                                                             </t>
  </si>
  <si>
    <t xml:space="preserve">ACO CA-25, 6,3 MM OU 8,0 MM, VERGALHAO                                                                                                                                                                                                                                                                                                                                                                                                                                                                    </t>
  </si>
  <si>
    <t xml:space="preserve">ACO CA-50, 10,0 MM, OU 12,5 MM, OU 16,0 MM, OU 20,0 MM, DOBRADO E CORTADO                                                                                                                                                                                                                                                                                                                                                                                                                                 </t>
  </si>
  <si>
    <t>8,42</t>
  </si>
  <si>
    <t xml:space="preserve">ACO CA-50, 10,0 MM, VERGALHAO                                                                                                                                                                                                                                                                                                                                                                                                                                                                             </t>
  </si>
  <si>
    <t>8,46</t>
  </si>
  <si>
    <t xml:space="preserve">ACO CA-50, 12,5 MM OU 16,0 MM, VERGALHAO                                                                                                                                                                                                                                                                                                                                                                                                                                                                  </t>
  </si>
  <si>
    <t>7,33</t>
  </si>
  <si>
    <t xml:space="preserve">ACO CA-50, 20,0 MM OU 25,0 MM, VERGALHAO                                                                                                                                                                                                                                                                                                                                                                                                                                                                  </t>
  </si>
  <si>
    <t xml:space="preserve">ACO CA-50, 32,0 MM, VERGALHAO                                                                                                                                                                                                                                                                                                                                                                                                                                                                             </t>
  </si>
  <si>
    <t xml:space="preserve">ACO CA-50, 6,3 MM, DOBRADO E CORTADO                                                                                                                                                                                                                                                                                                                                                                                                                                                                      </t>
  </si>
  <si>
    <t>9,93</t>
  </si>
  <si>
    <t xml:space="preserve">ACO CA-50, 6,3 MM, VERGALHAO                                                                                                                                                                                                                                                                                                                                                                                                                                                                              </t>
  </si>
  <si>
    <t xml:space="preserve">ACO CA-50, 8,0 MM, VERGALHAO                                                                                                                                                                                                                                                                                                                                                                                                                                                                              </t>
  </si>
  <si>
    <t>8,98</t>
  </si>
  <si>
    <t xml:space="preserve">ACO CA-60, 4,2 MM OU 5,0 MM, DOBRADO E CORTADO                                                                                                                                                                                                                                                                                                                                                                                                                                                            </t>
  </si>
  <si>
    <t xml:space="preserve">ACO CA-60, 4,2 MM, OU 5,0 MM, OU 6,0 MM, OU 7,0 MM, VERGALHAO                                                                                                                                                                                                                                                                                                                                                                                                                                             </t>
  </si>
  <si>
    <t>8,01</t>
  </si>
  <si>
    <t xml:space="preserve">ACO CA-60, 6,0 MM OU 7,0 MM, DOBRADO E CORTADO                                                                                                                                                                                                                                                                                                                                                                                                                                                            </t>
  </si>
  <si>
    <t>8,87</t>
  </si>
  <si>
    <t xml:space="preserve">ACO CA-60, 8,0 MM OU 9,5 MM, VERGALHAO                                                                                                                                                                                                                                                                                                                                                                                                                                                                    </t>
  </si>
  <si>
    <t xml:space="preserve">ACOPLAMENTO RIGIDO EM FERRO FUNDIDO PARA SISTEMA DE TUBULACAO RANHURADA, DN 50 MM (2")                                                                                                                                                                                                                                                                                                                                                                                                                    </t>
  </si>
  <si>
    <t>23,72</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</si>
  <si>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</si>
  <si>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</si>
  <si>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</si>
  <si>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28,32</t>
  </si>
  <si>
    <t xml:space="preserve">ADAPTADOR CPVC, ROSCAVEL, COM FLANGES E ANEL DE VEDACAO, 22 MM, CAIXA D'AGUA PARA AGUA QUENTE                                                                                                                                                                                                                                                                                                                                                                                                             </t>
  </si>
  <si>
    <t>31,39</t>
  </si>
  <si>
    <t xml:space="preserve">ADAPTADOR CPVC, ROSCAVEL, COM FLANGES E ANEL DE VEDACAO, 28 MM, CAIXA D'AGUA PARA AGUA QUENTE                                                                                                                                                                                                                                                                                                                                                                                                             </t>
  </si>
  <si>
    <t>35,46</t>
  </si>
  <si>
    <t xml:space="preserve">ADAPTADOR CPVC, ROSCAVEL, COM FLANGES E ANEL DE VEDACAO, 35 MM, CAIXA D'AGUA PARA AGUA QUENTE                                                                                                                                                                                                                                                                                                                                                                                                             </t>
  </si>
  <si>
    <t>56,09</t>
  </si>
  <si>
    <t xml:space="preserve">ADAPTADOR CPVC, ROSCAVEL, COM FLANGES E ANEL DE VEDACAO, 42 MM, CAIXA D'AGUA PARA AGUA QUENTE                                                                                                                                                                                                                                                                                                                                                                                                             </t>
  </si>
  <si>
    <t>64,11</t>
  </si>
  <si>
    <t xml:space="preserve">ADAPTADOR CPVC, ROSCAVEL, COM FLANGES E ANEL DE VEDACAO, 54 MM, CAIXA D'AGUA PARA AGUA QUENTE                                                                                                                                                                                                                                                                                                                                                                                                             </t>
  </si>
  <si>
    <t>87,99</t>
  </si>
  <si>
    <t xml:space="preserve">ADAPTADOR CPVC, SOLDAVEL, 15 MM, PARA AGUA QUENTE                                                                                                                                                                                                                                                                                                                                                                                                                                                         </t>
  </si>
  <si>
    <t>16,88</t>
  </si>
  <si>
    <t xml:space="preserve">ADAPTADOR CPVC, SOLDAVEL, 22 MM, PARA AGUA QUENTE                                                                                                                                                                                                                                                                                                                                                                                                                                                         </t>
  </si>
  <si>
    <t>22,59</t>
  </si>
  <si>
    <t xml:space="preserve">ADAPTADOR DE COMPRESSAO EM POLIPROPILENO (PP), PARA TUBO EM PEAD, 20 MM X 1/2", PARA LIGACAO PREDIAL DE AGUA (NTS 179)                                                                                                                                                                                                                                                                                                                                                                                    </t>
  </si>
  <si>
    <t>6,24</t>
  </si>
  <si>
    <t xml:space="preserve">ADAPTADOR DE COMPRESSAO EM POLIPROPILENO (PP), PARA TUBO EM PEAD, 20 MM X 3/4", PARA LIGACAO PREDIAL DE AGUA (NTS 179)                                                                                                                                                                                                                                                                                                                                                                                    </t>
  </si>
  <si>
    <t>5,90</t>
  </si>
  <si>
    <t xml:space="preserve">ADAPTADOR DE COMPRESSAO EM POLIPROPILENO (PP), PARA TUBO EM PEAD, 32 MM X 1", PARA LIGACAO PREDIAL DE AGUA (NTS 179)                                                                                                                                                                                                                                                                                                                                                                                      </t>
  </si>
  <si>
    <t>12,23</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</si>
  <si>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</si>
  <si>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</si>
  <si>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</si>
  <si>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</si>
  <si>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</si>
  <si>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</si>
  <si>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</si>
  <si>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6,82</t>
  </si>
  <si>
    <t xml:space="preserve">ADAPTADOR PVC SOLDAVEL CURTO COM BOLSA E ROSCA, 40 MM X 1 1/4", PARA AGUA FRIA                                                                                                                                                                                                                                                                                                                                                                                                                            </t>
  </si>
  <si>
    <t xml:space="preserve">ADAPTADOR PVC SOLDAVEL CURTO COM BOLSA E ROSCA, 50 MM X 1 1/4", PARA AGUA FRIA                                                                                                                                                                                                                                                                                                                                                                                                                            </t>
  </si>
  <si>
    <t>9,22</t>
  </si>
  <si>
    <t xml:space="preserve">ADAPTADOR PVC SOLDAVEL CURTO COM BOLSA E ROSCA, 50 MM X1 1/2", PARA AGUA FRIA                                                                                                                                                                                                                                                                                                                                                                                                                             </t>
  </si>
  <si>
    <t>4,89</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</si>
  <si>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</si>
  <si>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</si>
  <si>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</si>
  <si>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29,36</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</si>
  <si>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</si>
  <si>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</si>
  <si>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</si>
  <si>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</si>
  <si>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</si>
  <si>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</si>
  <si>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</si>
  <si>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</si>
  <si>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</si>
  <si>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</si>
  <si>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</si>
  <si>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</si>
  <si>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</si>
  <si>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</si>
  <si>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8,10</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</si>
  <si>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</si>
  <si>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</si>
  <si>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</si>
  <si>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</si>
  <si>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17,05</t>
  </si>
  <si>
    <t>39,09</t>
  </si>
  <si>
    <t>66,84</t>
  </si>
  <si>
    <t>17,43</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</si>
  <si>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</si>
  <si>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</si>
  <si>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</si>
  <si>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34,29</t>
  </si>
  <si>
    <t xml:space="preserve">ADESIVO ESTRUTURAL A BASE DE RESINA EPOXI PARA INJECAO EM TRINCAS, BICOMPONENTE, BAIXA VISCOSIDADE                                                                                                                                                                                                                                                                                                                                                                                                        </t>
  </si>
  <si>
    <t>151,33</t>
  </si>
  <si>
    <t xml:space="preserve">ADESIVO ESTRUTURAL A BASE DE RESINA EPOXI, BICOMPONENTE, FLUIDO                                                                                                                                                                                                                                                                                                                                                                                                                                           </t>
  </si>
  <si>
    <t>53,88</t>
  </si>
  <si>
    <t xml:space="preserve">ADESIVO ESTRUTURAL A BASE DE RESINA EPOXI, BICOMPONENTE, PASTOSO (TIXOTROPICO)                                                                                                                                                                                                                                                                                                                                                                                                                            </t>
  </si>
  <si>
    <t>46,08</t>
  </si>
  <si>
    <t xml:space="preserve">ADESIVO PARA TUBOS CPVC, *75* G                                                                                                                                                                                                                                                                                                                                                                                                                                                                           </t>
  </si>
  <si>
    <t xml:space="preserve">ADESIVO PLASTICO PARA PVC, BISNAGA COM 75 GR                                                                                                                                                                                                                                                                                                                                                                                                                                                              </t>
  </si>
  <si>
    <t>9,35</t>
  </si>
  <si>
    <t xml:space="preserve">ADESIVO PLASTICO PARA PVC, FRASCO COM *850* GR                                                                                                                                                                                                                                                                                                                                                                                                                                                            </t>
  </si>
  <si>
    <t xml:space="preserve">ADESIVO PLASTICO PARA PVC, FRASCO COM 175 GR                                                                                                                                                                                                                                                                                                                                                                                                                                                              </t>
  </si>
  <si>
    <t xml:space="preserve">ADITIVO ACELERADOR DE PEGA E ENDURECIMENTO PARA ARGAMASSAS E CONCRETOS, LIQUIDO E ISENTO DE CLORETOS                                                                                                                                                                                                                                                                                                                                                                                                      </t>
  </si>
  <si>
    <t>17,77</t>
  </si>
  <si>
    <t xml:space="preserve">ADITIVO ADESIVO LIQUIDO PARA ARGAMASSAS DE REVESTIMENTOS CIMENTICIOS                                                                                                                                                                                                                                                                                                                                                                                                                                      </t>
  </si>
  <si>
    <t>19,93</t>
  </si>
  <si>
    <t xml:space="preserve">ADITIVO IMPERMEABILIZANTE DE PEGA NORMAL PARA ARGAMASSAS E CONCRETOS SEM ARMACAO, LIQUIDO E ISENTO DE CLORETOS                                                                                                                                                                                                                                                                                                                                                                                            </t>
  </si>
  <si>
    <t>7,27</t>
  </si>
  <si>
    <t xml:space="preserve">ADITIVO IMPERMEABILIZANTE DE PEGA ULTRARRAPIDA, LIQUIDO E ISENTO DE CLORETOS                                                                                                                                                                                                                                                                                                                                                                                                                              </t>
  </si>
  <si>
    <t>17,35</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</si>
  <si>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</si>
  <si>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</si>
  <si>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</si>
  <si>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</si>
  <si>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</si>
  <si>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</si>
  <si>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</si>
  <si>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</si>
  <si>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</si>
  <si>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</si>
  <si>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</si>
  <si>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</si>
  <si>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17,52</t>
  </si>
  <si>
    <t xml:space="preserve">AJUDANTE DE ARMADOR (MENSALISTA)                                                                                                                                                                                                                                                                                                                                                                                                                                                                          </t>
  </si>
  <si>
    <t>3.074,43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</si>
  <si>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</si>
  <si>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</si>
  <si>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</si>
  <si>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</si>
  <si>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</si>
  <si>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</si>
  <si>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3.059,58</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</si>
  <si>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</si>
  <si>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</si>
  <si>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</si>
  <si>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</si>
  <si>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</si>
  <si>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</si>
  <si>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</si>
  <si>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9,82</t>
  </si>
  <si>
    <t xml:space="preserve">ALCA PREFORMADA DE DISTRIBUICAO, EM ACO GALVANIZADO, PARA CABO DE ALUMINIO DIAMETRO 16 A 25 MM                                                                                                                                                                                                                                                                                                                                                                                                            </t>
  </si>
  <si>
    <t>4,63</t>
  </si>
  <si>
    <t xml:space="preserve">ALCA PREFORMADA DE DISTRIBUICAO, EM ACO GALVANIZADO, PARA CONDUTORES DE ALUMINIO AWG 1/0 (CAA 6/1 OU CA 7 FIOS)                                                                                                                                                                                                                                                                                                                                                                                           </t>
  </si>
  <si>
    <t>14,37</t>
  </si>
  <si>
    <t xml:space="preserve">ALCA PREFORMADA DE DISTRIBUICAO, EM ACO GALVANIZADO, PARA CONDUTORES DE ALUMINIO AWG 2 (CAA 6/1 OU CA 7 FIOS)                                                                                                                                                                                                                                                                                                                                                                                             </t>
  </si>
  <si>
    <t>8,67</t>
  </si>
  <si>
    <t xml:space="preserve">ALCA PREFORMADA DE SERVICO, EM ACO GALVANIZADO, PARA CONDUTORES DE ALUMINIO AWG 4 (CAA 6/1)                                                                                                                                                                                                                                                                                                                                                                                                               </t>
  </si>
  <si>
    <t>3,48</t>
  </si>
  <si>
    <t xml:space="preserve">ALCA PREFORMADA DE SERVICO, EM ACO GALVANIZADO, PARA CONDUTORES DE ALUMINIO AWG 6 (CAA 6/1)                                                                                                                                                                                                                                                                                                                                                                                                               </t>
  </si>
  <si>
    <t>2,65</t>
  </si>
  <si>
    <t xml:space="preserve">ALICATE DE CORTE DIAGONAL 6 " COM ISOLAMENTO                                                                                                                                                                                                                                                                                                                                                                                                                                                              </t>
  </si>
  <si>
    <t>55,90</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</si>
  <si>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</si>
  <si>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</si>
  <si>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</si>
  <si>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</si>
  <si>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</si>
  <si>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</si>
  <si>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1,40</t>
  </si>
  <si>
    <t xml:space="preserve">ALIMENTACAO - MENSALISTA (COLETADO CAIXA - ENCARGOS COMPLEMENTARES)                                                                                                                                                                                                                                                                                                                                                                                                                                       </t>
  </si>
  <si>
    <t>263,20</t>
  </si>
  <si>
    <t xml:space="preserve">ALISADORA DE CONCRETO COM MOTOR A GASOLINA DE 5,5 HP, PESO COM MOTOR DE 78 KG, 4 PAS                                                                                                                                                                                                                                                                                                                                                                                                                      </t>
  </si>
  <si>
    <t>7.359,00</t>
  </si>
  <si>
    <t xml:space="preserve">ALMOXARIFE (HORISTA)                                                                                                                                                                                                                                                                                                                                                                                                                                                                                      </t>
  </si>
  <si>
    <t>23,90</t>
  </si>
  <si>
    <t xml:space="preserve">ALMOXARIFE (MENSALISTA)                                                                                                                                                                                                                                                                                                                                                                                                                                                                                   </t>
  </si>
  <si>
    <t>4.194,83</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</si>
  <si>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</si>
  <si>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</si>
  <si>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</si>
  <si>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3,02</t>
  </si>
  <si>
    <t xml:space="preserve">ANEL BORRACHA PARA TUBO ESGOTO PREDIAL, DN 50 MM (NBR 5688)                                                                                                                                                                                                                                                                                                                                                                                                                                               </t>
  </si>
  <si>
    <t>1,70</t>
  </si>
  <si>
    <t xml:space="preserve">ANEL BORRACHA PARA TUBO ESGOTO PREDIAL, DN 75 MM (NBR 5688)                                                                                                                                                                                                                                                                                                                                                                                                                                               </t>
  </si>
  <si>
    <t>2,51</t>
  </si>
  <si>
    <t xml:space="preserve">ANEL BORRACHA, DN 100 MM, PARA TUBO SERIE REFORCADA ESGOTO PREDIAL                                                                                                                                                                                                                                                                                                                                                                                                                                        </t>
  </si>
  <si>
    <t>3,54</t>
  </si>
  <si>
    <t xml:space="preserve">ANEL BORRACHA, DN 150 MM, PARA TUBO SERIE REFORCADA ESGOTO PREDIAL                                                                                                                                                                                                                                                                                                                                                                                                                                        </t>
  </si>
  <si>
    <t>12,26</t>
  </si>
  <si>
    <t xml:space="preserve">ANEL BORRACHA, DN 50 MM, PARA TUBO SERIE REFORCADA ESGOTO PREDIAL                                                                                                                                                                                                                                                                                                                                                                                                                                         </t>
  </si>
  <si>
    <t>2,24</t>
  </si>
  <si>
    <t xml:space="preserve">ANEL BORRACHA, DN 75 MM, PARA TUBO SERIE REFORCADA ESGOTO PREDIAL                                                                                                                                                                                                                                                                                                                                                                                                                                         </t>
  </si>
  <si>
    <t>2,72</t>
  </si>
  <si>
    <t xml:space="preserve">ANEL BORRACHA, PARA TUBO PVC DEFOFO, DN 100 MM (NBR 7665)                                                                                                                                                                                                                                                                                                                                                                                                                                                 </t>
  </si>
  <si>
    <t>10,11</t>
  </si>
  <si>
    <t xml:space="preserve">ANEL BORRACHA, PARA TUBO PVC DEFOFO, DN 150 MM (NBR 7665)                                                                                                                                                                                                                                                                                                                                                                                                                                                 </t>
  </si>
  <si>
    <t>20,36</t>
  </si>
  <si>
    <t xml:space="preserve">ANEL BORRACHA, PARA TUBO PVC DEFOFO, DN 200 MM (NBR 7665)                                                                                                                                                                                                                                                                                                                                                                                                                                                 </t>
  </si>
  <si>
    <t>31,92</t>
  </si>
  <si>
    <t xml:space="preserve">ANEL BORRACHA, PARA TUBO PVC, REDE COLETOR ESGOTO, DN 100 MM (NBR 7362)                                                                                                                                                                                                                                                                                                                                                                                                                                   </t>
  </si>
  <si>
    <t>3,34</t>
  </si>
  <si>
    <t xml:space="preserve">ANEL BORRACHA, PARA TUBO PVC, REDE COLETOR ESGOTO, DN 150 MM (NBR 7362)                                                                                                                                                                                                                                                                                                                                                                                                                                   </t>
  </si>
  <si>
    <t>10,52</t>
  </si>
  <si>
    <t xml:space="preserve">ANEL BORRACHA, PARA TUBO PVC, REDE COLETOR ESGOTO, DN 200 MM (NBR 7362)                                                                                                                                                                                                                                                                                                                                                                                                                                   </t>
  </si>
  <si>
    <t>15,96</t>
  </si>
  <si>
    <t xml:space="preserve">ANEL BORRACHA, PARA TUBO PVC, REDE COLETOR ESGOTO, DN 250 MM (NBR 7362)                                                                                                                                                                                                                                                                                                                                                                                                                                   </t>
  </si>
  <si>
    <t>40,32</t>
  </si>
  <si>
    <t xml:space="preserve">ANEL BORRACHA, PARA TUBO PVC, REDE COLETOR ESGOTO, DN 350 MM (NBR 7362)                                                                                                                                                                                                                                                                                                                                                                                                                                   </t>
  </si>
  <si>
    <t>66,06</t>
  </si>
  <si>
    <t xml:space="preserve">ANEL BORRACHA, PARA TUBO PVC, REDE COLETOR ESGOTO, DN 400 MM (NBR 7362)                                                                                                                                                                                                                                                                                                                                                                                                                                   </t>
  </si>
  <si>
    <t>91,55</t>
  </si>
  <si>
    <t xml:space="preserve">ANEL BORRACHA, PARA TUBO/CONEXAO PVC PBA, DN 100 MM, PARA REDE AGUA                                                                                                                                                                                                                                                                                                                                                                                                                                       </t>
  </si>
  <si>
    <t>8,00</t>
  </si>
  <si>
    <t xml:space="preserve">ANEL BORRACHA, PARA TUBO/CONEXAO PVC PBA, DN 50 MM, PARA REDE AGUA                                                                                                                                                                                                                                                                                                                                                                                                                                        </t>
  </si>
  <si>
    <t>2,36</t>
  </si>
  <si>
    <t xml:space="preserve">ANEL BORRACHA, PARA TUBO/CONEXAO PVC PBA, DN 60 MM, PARA REDE AGUA                                                                                                                                                                                                                                                                                                                                                                                                                                        </t>
  </si>
  <si>
    <t>4,32</t>
  </si>
  <si>
    <t xml:space="preserve">ANEL BORRACHA, PARA TUBO/CONEXAO PVC PBA, DN 75 MM, PARA REDE AGUA                                                                                                                                                                                                                                                                                                                                                                                                                                        </t>
  </si>
  <si>
    <t>6,69</t>
  </si>
  <si>
    <t xml:space="preserve">ANEL BORRACHA, PARA TUBO, PVC REDE COLETOR ESGOTO, DN 300 MM (NBR 7362)                                                                                                                                                                                                                                                                                                                                                                                                                                   </t>
  </si>
  <si>
    <t xml:space="preserve">ANEL DE BORRACHA PARA VEDACAO DE DUTO PEAD CORRUGADO PARA ELETRICA, DN 1 1/2" (NBR 15715)                                                                                                                                                                                                                                                                                                                                                                                                                 </t>
  </si>
  <si>
    <t>2,96</t>
  </si>
  <si>
    <t xml:space="preserve">ANEL DE BORRACHA PARA VEDACAO DE DUTO PEAD CORRUGADO PARA ELETRICA, DN 1 1/4" (NBR 15715)                                                                                                                                                                                                                                                                                                                                                                                                                 </t>
  </si>
  <si>
    <t>2,60</t>
  </si>
  <si>
    <t xml:space="preserve">ANEL DE BORRACHA PARA VEDACAO DE DUTO PEAD CORRUGADO PARA ELETRICA, DN 2" (NBR 15715)                                                                                                                                                                                                                                                                                                                                                                                                                     </t>
  </si>
  <si>
    <t xml:space="preserve">ANEL DE BORRACHA PARA VEDACAO DE DUTO PEAD CORRUGADO PARA ELETRICA, DN 3" (NBR 15715)                                                                                                                                                                                                                                                                                                                                                                                                                     </t>
  </si>
  <si>
    <t>5,40</t>
  </si>
  <si>
    <t xml:space="preserve">ANEL DE BORRACHA PARA VEDACAO DE DUTO PEAD CORRUGADO PARA ELETRICA, DN 4" (NBR 15715)                                                                                                                                                                                                                                                                                                                                                                                                                     </t>
  </si>
  <si>
    <t>5,91</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</si>
  <si>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</si>
  <si>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</si>
  <si>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</si>
  <si>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</si>
  <si>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</si>
  <si>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</si>
  <si>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</si>
  <si>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1,31</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</si>
  <si>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</si>
  <si>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</si>
  <si>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</si>
  <si>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22,21</t>
  </si>
  <si>
    <t xml:space="preserve">ANEL DE VEDACAO/JUNTA ELASTICA, H = *16* MM, PARA TUBO DE CONCRETO, DN 400 MM                                                                                                                                                                                                                                                                                                                                                                                                                             </t>
  </si>
  <si>
    <t>26,51</t>
  </si>
  <si>
    <t xml:space="preserve">ANEL DE VEDACAO/JUNTA ELASTICA, H = *16* MM, PARA TUBO DE CONCRETO, DN 500 MM                                                                                                                                                                                                                                                                                                                                                                                                                             </t>
  </si>
  <si>
    <t>31,62</t>
  </si>
  <si>
    <t xml:space="preserve">ANEL DE VEDACAO/JUNTA ELASTICA, H = *16* MM, PARA TUBO DE CONCRETO, DN 600 MM                                                                                                                                                                                                                                                                                                                                                                                                                             </t>
  </si>
  <si>
    <t>37,50</t>
  </si>
  <si>
    <t xml:space="preserve">ANEL DE VEDACAO/JUNTA ELASTICA, H = *18* MM, PARA TUBO DE CONCRETO, DN 700 MM                                                                                                                                                                                                                                                                                                                                                                                                                             </t>
  </si>
  <si>
    <t>51,13</t>
  </si>
  <si>
    <t xml:space="preserve">ANEL DE VEDACAO/JUNTA ELASTICA, H = *19* MM, PARA TUBO DE CONCRETO, DN 800 MM                                                                                                                                                                                                                                                                                                                                                                                                                             </t>
  </si>
  <si>
    <t>63,00</t>
  </si>
  <si>
    <t xml:space="preserve">ANEL DE VEDACAO/JUNTA ELASTICA, H = *19* MM, PARA TUBO DE CONCRETO, DN 900 MM                                                                                                                                                                                                                                                                                                                                                                                                                             </t>
  </si>
  <si>
    <t>73,08</t>
  </si>
  <si>
    <t xml:space="preserve">ANEL DE VEDACAO/JUNTA ELASTICA, H = *21* MM, PARA TUBO DE CONCRETO, DN 1000 MM                                                                                                                                                                                                                                                                                                                                                                                                                            </t>
  </si>
  <si>
    <t>91,82</t>
  </si>
  <si>
    <t xml:space="preserve">ANEL DE VEDACAO, PVC FLEXIVEL, 100 MM, PARA SAIDA DE BACIA / VASO SANITARIO                                                                                                                                                                                                                                                                                                                                                                                                                               </t>
  </si>
  <si>
    <t>10,65</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</si>
  <si>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</si>
  <si>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</si>
  <si>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</si>
  <si>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</si>
  <si>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</si>
  <si>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</si>
  <si>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</si>
  <si>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</si>
  <si>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</si>
  <si>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</si>
  <si>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</si>
  <si>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</si>
  <si>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</si>
  <si>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</si>
  <si>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207,02</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</si>
  <si>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</si>
  <si>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</si>
  <si>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</si>
  <si>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</si>
  <si>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</si>
  <si>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</si>
  <si>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</si>
  <si>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</si>
  <si>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</si>
  <si>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</si>
  <si>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23,58</t>
  </si>
  <si>
    <t xml:space="preserve">APONTADOR OU APROPRIADOR DE MAO DE OBRA (MENSALISTA)                                                                                                                                                                                                                                                                                                                                                                                                                                                      </t>
  </si>
  <si>
    <t>4.140,04</t>
  </si>
  <si>
    <t xml:space="preserve">AQUECEDOR DE AGUA A GAS GLP/GN COM CAPACIDADE DE ARMAZENAMENTO DE 50 A 80 L                                                                                                                                                                                                                                                                                                                                                                                                                               </t>
  </si>
  <si>
    <t>3.845,10</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</si>
  <si>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</si>
  <si>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</si>
  <si>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</si>
  <si>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</si>
  <si>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</si>
  <si>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</si>
  <si>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</si>
  <si>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</si>
  <si>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AGUA ELETRICO HORIZONTAL, RESERVATORIO DE 200 L CILINDRICO EM COBRE, REFORCADO COM ACO CARBONO, MONOFASICO, TENSAO NOMINAL 220 V                                                                                                                                                                                                                                                                                                                                                             </t>
  </si>
  <si>
    <t>5.550,48</t>
  </si>
  <si>
    <t xml:space="preserve">AQUECEDOR DE OLEO BPF (FLUIDO) TERMICO, CAPACIDADE DE 300.000  KCAL/H                                                                                                                                                                                                                                                                                                                                                                                                                                     </t>
  </si>
  <si>
    <t>318.204,48</t>
  </si>
  <si>
    <t xml:space="preserve">AQUECEDOR SOLAR COM RESERVATORIO TERMICO DE 1000 L E *5* PLACAS COLETORAS DE *2,0* M2 (NAO INCLUI ACESSORIOS) (SEM INSTALACAO)                                                                                                                                                                                                                                                                                                                                                                            </t>
  </si>
  <si>
    <t>21.073,00</t>
  </si>
  <si>
    <t xml:space="preserve">AQUECEDOR SOLAR COM RESERVATORIO TERMICO DE 400 L E *2* PLACAS COLETORAS DE *2,0* M2 (NAO INCLUI ACESSORIOS) (SEM INSTALACAO)                                                                                                                                                                                                                                                                                                                                                                             </t>
  </si>
  <si>
    <t>10.990,45</t>
  </si>
  <si>
    <t xml:space="preserve">AQUECEDOR SOLAR COM RESERVATORIO TERMICO DE 600 L E *3* PLACAS COLETORAS DE *2,0* M2 (NAO INCLUI ACESSORIOS) (SEM INSTALACAO)                                                                                                                                                                                                                                                                                                                                                                             </t>
  </si>
  <si>
    <t>14.586,46</t>
  </si>
  <si>
    <t xml:space="preserve">AQUECEDOR SOLAR COM RESERVATORIO TERMICO DE 800 L E *4* PLACAS COLETORAS DE *2,0* M2 (NAO INCLUI ACESSORIOS) (SEM INSTALACAO)                                                                                                                                                                                                                                                                                                                                                                             </t>
  </si>
  <si>
    <t>13.622,95</t>
  </si>
  <si>
    <t xml:space="preserve">AQUECEDOR SOLAR DE INSTALACAO EXTERNA, KIT COMPACTO, CONJUNTO COM RESERVATORIO TERMICO DE 200 L, PLACA COLETORA DE *2,0* M2 E INCLUSO ACESSORIOS (RESIDENCIAS ATE 120,00 M2 E DE 4 A 5 BANHOS POR DIA) (SEM INSTALACAO)                                                                                                                                                                                                                                                                                   </t>
  </si>
  <si>
    <t>6.483,50</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</si>
  <si>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</si>
  <si>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</si>
  <si>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</si>
  <si>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</si>
  <si>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</si>
  <si>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</si>
  <si>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</si>
  <si>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</si>
  <si>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</si>
  <si>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</si>
  <si>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</si>
  <si>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</si>
  <si>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</si>
  <si>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</si>
  <si>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</si>
  <si>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</si>
  <si>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</si>
  <si>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</si>
  <si>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</si>
  <si>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</si>
  <si>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</si>
  <si>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</si>
  <si>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</si>
  <si>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</si>
  <si>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</si>
  <si>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</si>
  <si>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</si>
  <si>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</si>
  <si>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</si>
  <si>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</si>
  <si>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</si>
  <si>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</si>
  <si>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</si>
  <si>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</si>
  <si>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</si>
  <si>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</si>
  <si>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</si>
  <si>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</si>
  <si>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</si>
  <si>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</si>
  <si>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</si>
  <si>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1,21</t>
  </si>
  <si>
    <t xml:space="preserve">ARAME FARPADO GALVANIZADO, 16 BWG (1,65 MM), CLASSE 250                                                                                                                                                                                                                                                                                                                                                                                                                                                   </t>
  </si>
  <si>
    <t>1,09</t>
  </si>
  <si>
    <t xml:space="preserve">ARAME GALVANIZADO 12 BWG, D = 2,76 MM (0,048 KG/M) OU 14 BWG, D = 2,11 MM (0,026 KG/M)                                                                                                                                                                                                                                                                                                                                                                                                                    </t>
  </si>
  <si>
    <t xml:space="preserve">ARAME GALVANIZADO 16 BWG, D = 1,65MM (0,0166 KG/M)                                                                                                                                                                                                                                                                                                                                                                                                                                                        </t>
  </si>
  <si>
    <t>26,03</t>
  </si>
  <si>
    <t xml:space="preserve">ARAME GALVANIZADO 18 BWG, D = 1,24MM (0,009 KG/M)                                                                                                                                                                                                                                                                                                                                                                                                                                                         </t>
  </si>
  <si>
    <t xml:space="preserve">ARAME GALVANIZADO 6 BWG, D = 5,16 MM (0,157 KG/M), OU 8 BWG, D = 4,19 MM (0,101 KG/M), OU 10 BWG, D = 3,40 MM (0,0713 KG/M)                                                                                                                                                                                                                                                                                                                                                                               </t>
  </si>
  <si>
    <t>23,00</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</si>
  <si>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</si>
  <si>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</si>
  <si>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</si>
  <si>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</si>
  <si>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</si>
  <si>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</si>
  <si>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</si>
  <si>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</si>
  <si>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0,80</t>
  </si>
  <si>
    <t xml:space="preserve">ARGAMASSA COLANTE AC II                                                                                                                                                                                                                                                                                                                                                                                                                                                                                   </t>
  </si>
  <si>
    <t xml:space="preserve">ARGAMASSA COLANTE TIPO AC III                                                                                                                                                                                                                                                                                                                                                                                                                                                                             </t>
  </si>
  <si>
    <t>2,46</t>
  </si>
  <si>
    <t xml:space="preserve">ARGAMASSA COLANTE TIPO AC III E                                                                                                                                                                                                                                                                                                                                                                                                                                                                           </t>
  </si>
  <si>
    <t>2,82</t>
  </si>
  <si>
    <t xml:space="preserve">ARGAMASSA INDUSTRIALIZADA MULTIUSO, PARA REVESTIMENTO INTERNO E EXTERNO E ASSENTAMENTO DE BLOCOS DIVERSOS                                                                                                                                                                                                                                                                                                                                                                                                 </t>
  </si>
  <si>
    <t>0,87</t>
  </si>
  <si>
    <t xml:space="preserve">ARGAMASSA INDUSTRIALIZADA PARA CHAPISCO COLANTE                                                                                                                                                                                                                                                                                                                                                                                                                                                           </t>
  </si>
  <si>
    <t>1,63</t>
  </si>
  <si>
    <t xml:space="preserve">ARGAMASSA INDUSTRIALIZADA PARA CHAPISCO ROLADO                                                                                                                                                                                                                                                                                                                                                                                                                                                            </t>
  </si>
  <si>
    <t>2,63</t>
  </si>
  <si>
    <t xml:space="preserve">ARGAMASSA PARA REVESTIMENTO DECORATIVO MONOCAMADA                                                                                                                                                                                                                                                                                                                                                                                                                                                         </t>
  </si>
  <si>
    <t xml:space="preserve">ARGAMASSA PISO SOBRE PISO                                                                                                                                                                                                                                                                                                                                                                                                                                                                                 </t>
  </si>
  <si>
    <t>2,30</t>
  </si>
  <si>
    <t xml:space="preserve">ARGAMASSA POLIMERICA DE REPARO ESTRUTURAL, BICOMPONENTE                                                                                                                                                                                                                                                                                                                                                                                                                                                   </t>
  </si>
  <si>
    <t xml:space="preserve">ARGAMASSA POLIMERICA IMPERMEABILIZANTE SEMIFLEXIVEL, BICOMPONENTE, A BASE DE CIMENTO E ADITIVOS                                                                                                                                                                                                                                                                                                                                                                                                           </t>
  </si>
  <si>
    <t xml:space="preserve">ARGAMASSA PRONTA PARA CONTRAPISO                                                                                                                                                                                                                                                                                                                                                                                                                                                                          </t>
  </si>
  <si>
    <t>0,83</t>
  </si>
  <si>
    <t xml:space="preserve">ARGAMASSA USINADA AUTOADENSAVEL E AUTONIVELANTE PARA CONTRAPISO, COM BOMBEAMENTO (DISPONIBILIZACAO DE BOMBA), SEM O LANCAMENTO                                                                                                                                                                                                                                                                                                                                                                            </t>
  </si>
  <si>
    <t xml:space="preserve">ARGILA EXPANDIDA, GRANULOMETRIA 2215                                                                                                                                                                                                                                                                                                                                                                                                                                                                      </t>
  </si>
  <si>
    <t>730,33</t>
  </si>
  <si>
    <t xml:space="preserve">ARGILA OU BARRO PARA ATERRO/REATERRO (COM TRANSPORTE ATE 10 KM)                                                                                                                                                                                                                                                                                                                                                                                                                                           </t>
  </si>
  <si>
    <t>51,12</t>
  </si>
  <si>
    <t xml:space="preserve">ARGILA OU BARRO PARA ATERRO/REATERRO (RETIRADO NA JAZIDA, SEM TRANSPORTE)                                                                                                                                                                                                                                                                                                                                                                                                                                 </t>
  </si>
  <si>
    <t>36,51</t>
  </si>
  <si>
    <t xml:space="preserve">ARGILA, ARGILA VERMELHA OU ARGILA ARENOSA (RETIRADA NA JAZIDA, SEM TRANSPORTE)                                                                                                                                                                                                                                                                                                                                                                                                                            </t>
  </si>
  <si>
    <t xml:space="preserve">ARMACAO VERTICAL COM HASTE E CONTRA-PINO, EM CHAPA DE ACO GALVANIZADO 3/16", COM 1 ESTRIBO E 1 ISOLADOR                                                                                                                                                                                                                                                                                                                                                                                                   </t>
  </si>
  <si>
    <t>39,12</t>
  </si>
  <si>
    <t xml:space="preserve">ARMACAO VERTICAL COM HASTE E CONTRA-PINO, EM CHAPA DE ACO GALVANIZADO 3/16", COM 1 ESTRIBO, SEM ISOLADOR                                                                                                                                                                                                                                                                                                                                                                                                  </t>
  </si>
  <si>
    <t>27,36</t>
  </si>
  <si>
    <t xml:space="preserve">ARMACAO VERTICAL COM HASTE E CONTRA-PINO, EM CHAPA DE ACO GALVANIZADO 3/16", COM 2 ESTRIBOS, E 2 ISOLADORES                                                                                                                                                                                                                                                                                                                                                                                               </t>
  </si>
  <si>
    <t>58,16</t>
  </si>
  <si>
    <t xml:space="preserve">ARMACAO VERTICAL COM HASTE E CONTRA-PINO, EM CHAPA DE ACO GALVANIZADO 3/16", COM 2 ESTRIBOS, SEM ISOLADOR                                                                                                                                                                                                                                                                                                                                                                                                 </t>
  </si>
  <si>
    <t>45,00</t>
  </si>
  <si>
    <t xml:space="preserve">ARMACAO VERTICAL COM HASTE E CONTRA-PINO, EM CHAPA DE ACO GALVANIZADO 3/16", COM 3 ESTRIBOS E 3 ISOLADORES                                                                                                                                                                                                                                                                                                                                                                                                </t>
  </si>
  <si>
    <t>105,09</t>
  </si>
  <si>
    <t xml:space="preserve">ARMACAO VERTICAL COM HASTE E CONTRA-PINO, EM CHAPA DE ACO GALVANIZADO 3/16", COM 3 ESTRIBOS, SEM ISOLADOR                                                                                                                                                                                                                                                                                                                                                                                                 </t>
  </si>
  <si>
    <t>75,24</t>
  </si>
  <si>
    <t xml:space="preserve">ARMACAO VERTICAL COM HASTE E CONTRA-PINO, EM CHAPA DE ACO GALVANIZADO 3/16", COM 4 ESTRIBOS E 4 ISOLADORES                                                                                                                                                                                                                                                                                                                                                                                                </t>
  </si>
  <si>
    <t>135,41</t>
  </si>
  <si>
    <t xml:space="preserve">ARMACAO VERTICAL COM HASTE E CONTRA-PINO, EM CHAPA DE ACO GALVANIZADO 3/16", COM 4 ESTRIBOS, SEM ISOLADOR                                                                                                                                                                                                                                                                                                                                                                                                 </t>
  </si>
  <si>
    <t>114,94</t>
  </si>
  <si>
    <t xml:space="preserve">ARMADOR (HORISTA)                                                                                                                                                                                                                                                                                                                                                                                                                                                                                         </t>
  </si>
  <si>
    <t>20,71</t>
  </si>
  <si>
    <t xml:space="preserve">ARMADOR (MENSALISTA)                                                                                                                                                                                                                                                                                                                                                                                                                                                                                      </t>
  </si>
  <si>
    <t>3.634,52</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</si>
  <si>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</si>
  <si>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</si>
  <si>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</si>
  <si>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</si>
  <si>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</si>
  <si>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</si>
  <si>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</si>
  <si>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1,79</t>
  </si>
  <si>
    <t xml:space="preserve">ARRUELA EM ALUMINIO, COM ROSCA, DE  1 1/4", PARA ELETRODUTO                                                                                                                                                                                                                                                                                                                                                                                                                                               </t>
  </si>
  <si>
    <t>2,00</t>
  </si>
  <si>
    <t xml:space="preserve">ARRUELA EM ALUMINIO, COM ROSCA, DE 1 1/2", PARA ELETRODUTO                                                                                                                                                                                                                                                                                                                                                                                                                                                </t>
  </si>
  <si>
    <t>2,23</t>
  </si>
  <si>
    <t xml:space="preserve">ARRUELA EM ALUMINIO, COM ROSCA, DE 1/2", PARA ELETRODUTO                                                                                                                                                                                                                                                                                                                                                                                                                                                  </t>
  </si>
  <si>
    <t>0,61</t>
  </si>
  <si>
    <t xml:space="preserve">ARRUELA EM ALUMINIO, COM ROSCA, DE 1", PARA ELETRODUTO                                                                                                                                                                                                                                                                                                                                                                                                                                                    </t>
  </si>
  <si>
    <t xml:space="preserve">ARRUELA EM ALUMINIO, COM ROSCA, DE 2 1/2", PARA ELETRODUTO                                                                                                                                                                                                                                                                                                                                                                                                                                                </t>
  </si>
  <si>
    <t>4,13</t>
  </si>
  <si>
    <t xml:space="preserve">ARRUELA EM ALUMINIO, COM ROSCA, DE 2", PARA ELETRODUTO                                                                                                                                                                                                                                                                                                                                                                                                                                                    </t>
  </si>
  <si>
    <t>2,91</t>
  </si>
  <si>
    <t xml:space="preserve">ARRUELA EM ALUMINIO, COM ROSCA, DE 3/4", PARA ELETRODUTO                                                                                                                                                                                                                                                                                                                                                                                                                                                  </t>
  </si>
  <si>
    <t>0,72</t>
  </si>
  <si>
    <t xml:space="preserve">ARRUELA EM ALUMINIO, COM ROSCA, DE 3/8", PARA ELETRODUTO                                                                                                                                                                                                                                                                                                                                                                                                                                                  </t>
  </si>
  <si>
    <t xml:space="preserve">ARRUELA EM ALUMINIO, COM ROSCA, DE 3", PARA ELETRODUTO                                                                                                                                                                                                                                                                                                                                                                                                                                                    </t>
  </si>
  <si>
    <t xml:space="preserve">ARRUELA EM ALUMINIO, COM ROSCA, DE 4", PARA ELETRODUTO                                                                                                                                                                                                                                                                                                                                                                                                                                                    </t>
  </si>
  <si>
    <t>10,49</t>
  </si>
  <si>
    <t xml:space="preserve">ARRUELA LISA, REDONDA, DE LATAO POLIDO, DIAMETRO NOMINAL 5/8", DIAMETRO EXTERNO = 34 MM, DIAMETRO DO FURO = 17 MM, ESPESSURA = *2,5* MM                                                                                                                                                                                                                                                                                                                                                                   </t>
  </si>
  <si>
    <t>1,56</t>
  </si>
  <si>
    <t xml:space="preserve">ARRUELA QUADRADA EM ACO GALVANIZADO, DIMENSAO = 38 MM, ESPESSURA = 3MM, DIAMETRO DO FURO= 18 MM                                                                                                                                                                                                                                                                                                                                                                                                           </t>
  </si>
  <si>
    <t>1,57</t>
  </si>
  <si>
    <t xml:space="preserve">ASFALTO MODIFICADO TIPO I - NBR 9910 (ASFALTO OXIDADO PARA IMPERMEABILIZACAO, COEFICIENTE DE PENETRACAO 25-40)                                                                                                                                                                                                                                                                                                                                                                                            </t>
  </si>
  <si>
    <t xml:space="preserve">ASFALTO MODIFICADO TIPO II - NBR 9910 (ASFALTO OXIDADO PARA IMPERMEABILIZACAO, COEFICIENTE DE PENETRACAO 20-35)                                                                                                                                                                                                                                                                                                                                                                                           </t>
  </si>
  <si>
    <t>18,21</t>
  </si>
  <si>
    <t xml:space="preserve">ASFALTO MODIFICADO TIPO III - NBR 9910 (ASFALTO OXIDADO PARA IMPERMEABILIZACAO, COEFICIENTE DE PENETRACAO 15-25)                                                                                                                                                                                                                                                                                                                                                                                          </t>
  </si>
  <si>
    <t xml:space="preserve">ASSENTADOR DE MANILHAS (HORISTA)                                                                                                                                                                                                                                                                                                                                                                                                                                                                          </t>
  </si>
  <si>
    <t>15,75</t>
  </si>
  <si>
    <t xml:space="preserve">ASSENTADOR DE MANILHAS (MENSALISTA)                                                                                                                                                                                                                                                                                                                                                                                                                                                                       </t>
  </si>
  <si>
    <t>2.764,53</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</si>
  <si>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</si>
  <si>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</si>
  <si>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</si>
  <si>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</si>
  <si>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16,28</t>
  </si>
  <si>
    <t xml:space="preserve">AUXILIAR DE AZULEJISTA (MENSALISTA)                                                                                                                                                                                                                                                                                                                                                                                                                                                                       </t>
  </si>
  <si>
    <t>2.859,14</t>
  </si>
  <si>
    <t xml:space="preserve">AUXILIAR DE ENCANADOR OU BOMBEIRO HIDRAULICO (HORISTA)                                                                                                                                                                                                                                                                                                                                                                                                                                                    </t>
  </si>
  <si>
    <t xml:space="preserve">AUXILIAR DE ENCANADOR OU BOMBEIRO HIDRAULICO (MENSALISTA)                                                                                                                                                                                                                                                                                                                                                                                                                                                 </t>
  </si>
  <si>
    <t xml:space="preserve">AUXILIAR DE ESCRITORIO (HORISTA)                                                                                                                                                                                                                                                                                                                                                                                                                                                                          </t>
  </si>
  <si>
    <t>20,26</t>
  </si>
  <si>
    <t xml:space="preserve">AUXILIAR DE ESCRITORIO (MENSALISTA)                                                                                                                                                                                                                                                                                                                                                                                                                                                                       </t>
  </si>
  <si>
    <t>3.559,23</t>
  </si>
  <si>
    <t xml:space="preserve">AUXILIAR DE LABORATORISTA DE SOLOS E DE CONCRETO (HORISTA)                                                                                                                                                                                                                                                                                                                                                                                                                                                </t>
  </si>
  <si>
    <t>27,29</t>
  </si>
  <si>
    <t xml:space="preserve">AUXILIAR DE LABORATORISTA DE SOLOS E DE CONCRETO (MENSALISTA)                                                                                                                                                                                                                                                                                                                                                                                                                                             </t>
  </si>
  <si>
    <t>4.791,06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</si>
  <si>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</si>
  <si>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</si>
  <si>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</si>
  <si>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</si>
  <si>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</si>
  <si>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</si>
  <si>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2.857,56</t>
  </si>
  <si>
    <t xml:space="preserve">AUXILIAR DE TOPOGRAFO (HORISTA)                                                                                                                                                                                                                                                                                                                                                                                                                                                                           </t>
  </si>
  <si>
    <t>14,83</t>
  </si>
  <si>
    <t xml:space="preserve">AUXILIAR DE TOPOGRAFO (MENSALISTA)                                                                                                                                                                                                                                                                                                                                                                                                                                                                        </t>
  </si>
  <si>
    <t>2.607,27</t>
  </si>
  <si>
    <t xml:space="preserve">AUXILIAR TECNICO / ASSISTENTE DE ENGENHARIA (HORISTA)                                                                                                                                                                                                                                                                                                                                                                                                                                                     </t>
  </si>
  <si>
    <t>29,20</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</si>
  <si>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</si>
  <si>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</si>
  <si>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</si>
  <si>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</si>
  <si>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</si>
  <si>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</si>
  <si>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</si>
  <si>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</si>
  <si>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</si>
  <si>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</si>
  <si>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</si>
  <si>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</si>
  <si>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</si>
  <si>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</si>
  <si>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</si>
  <si>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</si>
  <si>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</si>
  <si>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</si>
  <si>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324,90</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</si>
  <si>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</si>
  <si>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</si>
  <si>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</si>
  <si>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</si>
  <si>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</si>
  <si>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</si>
  <si>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</si>
  <si>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</si>
  <si>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</si>
  <si>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1.348,02</t>
  </si>
  <si>
    <t xml:space="preserve">BANCO COM ENCOSTO, 1,60M* DE COMPRIMENTO, EM TUBO DE ACO CARBONO E PINTURA NO PROCESSO ELETROSTATICO - PARA ACADEMIA AO AR LIVRE / ACADEMIA DA TERCEIRA IDADE - ATI                                                                                                                                                                                                                                                                                                                                       </t>
  </si>
  <si>
    <t>1.207,84</t>
  </si>
  <si>
    <t xml:space="preserve">BANDEJA DE PINTURA PARA ROLO 23 CM                                                                                                                                                                                                                                                                                                                                                                                                                                                                        </t>
  </si>
  <si>
    <t>12,50</t>
  </si>
  <si>
    <t xml:space="preserve">BARRA ANTIPANICO DUPLA, CEGA EM LADO OPOSTO, COR CINZA                                                                                                                                                                                                                                                                                                                                                                                                                                                    </t>
  </si>
  <si>
    <t>1.335,18</t>
  </si>
  <si>
    <t xml:space="preserve">BARRA ANTIPANICO DUPLA, PARA PORTA DE VIDRO, COR CINZA                                                                                                                                                                                                                                                                                                                                                                                                                                                    </t>
  </si>
  <si>
    <t>1.472,85</t>
  </si>
  <si>
    <t xml:space="preserve">BARRA ANTIPANICO SIMPLES, CEGA EM LADO OPOSTO, COR CINZA                                                                                                                                                                                                                                                                                                                                                                                                                                                  </t>
  </si>
  <si>
    <t>595,16</t>
  </si>
  <si>
    <t xml:space="preserve">BARRA ANTIPANICO SIMPLES, COM FECHADURA LADO OPOSTO, COR CINZA                                                                                                                                                                                                                                                                                                                                                                                                                                            </t>
  </si>
  <si>
    <t>908,98</t>
  </si>
  <si>
    <t xml:space="preserve">BARRA ANTIPANICO SIMPLES, PARA PORTA DE VIDRO, COR CINZA                                                                                                                                                                                                                                                                                                                                                                                                                                                  </t>
  </si>
  <si>
    <t>973,59</t>
  </si>
  <si>
    <t xml:space="preserve">BARRA DE ACO CHATA, RETANGULAR (QUALQUER BITOLA)                                                                                                                                                                                                                                                                                                                                                                                                                                                          </t>
  </si>
  <si>
    <t>7,68</t>
  </si>
  <si>
    <t xml:space="preserve">BARRA DE ACO CHATO, RETANGULAR, 19,05 MM X 3,17 MM (L X E), 0,47 KG/M                                                                                                                                                                                                                                                                                                                                                                                                                                     </t>
  </si>
  <si>
    <t>3,64</t>
  </si>
  <si>
    <t xml:space="preserve">BARRA DE ACO CHATO, RETANGULAR, 25,4 MM X 6,35 MM (L X E), 1,2265 KG/M                                                                                                                                                                                                                                                                                                                                                                                                                                    </t>
  </si>
  <si>
    <t>9,41</t>
  </si>
  <si>
    <t xml:space="preserve">BARRA DE ACO CHATO, RETANGULAR, 38,1 MM X 12,7 MM (L X E), 3,79 KG/M                                                                                                                                                                                                                                                                                                                                                                                                                                      </t>
  </si>
  <si>
    <t>29,55</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</si>
  <si>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</si>
  <si>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</si>
  <si>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</si>
  <si>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</si>
  <si>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</si>
  <si>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</si>
  <si>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</si>
  <si>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29,40</t>
  </si>
  <si>
    <t xml:space="preserve">BARRA DE APOIO EM "L", EM ACO INOX POLIDO 70 X 70 CM, DIAMETRO MINIMO 3 CM                                                                                                                                                                                                                                                                                                                                                                                                                                </t>
  </si>
  <si>
    <t>597,08</t>
  </si>
  <si>
    <t xml:space="preserve">BARRA DE APOIO EM "L", EM ACO INOX POLIDO 80 X 80 CM, DIAMETRO MINIMO 3 CM                                                                                                                                                                                                                                                                                                                                                                                                                                </t>
  </si>
  <si>
    <t>685,24</t>
  </si>
  <si>
    <t xml:space="preserve">BARRA DE APOIO LATERAL ARTICULADA, COM TRAVA, EM ACO INOX POLIDO, 70 CM, DIAMETRO MINIMO 3 CM                                                                                                                                                                                                                                                                                                                                                                                                             </t>
  </si>
  <si>
    <t>741,41</t>
  </si>
  <si>
    <t xml:space="preserve">BARRA DE APOIO RETA, EM ACO INOX POLIDO, COMPRIMENTO 60CM, DIAMETRO MINIMO 3 CM                                                                                                                                                                                                                                                                                                                                                                                                                           </t>
  </si>
  <si>
    <t>262,88</t>
  </si>
  <si>
    <t xml:space="preserve">BARRA DE APOIO RETA, EM ACO INOX POLIDO, COMPRIMENTO 70CM, DIAMETRO MINIMO 3 CM                                                                                                                                                                                                                                                                                                                                                                                                                           </t>
  </si>
  <si>
    <t>291,95</t>
  </si>
  <si>
    <t xml:space="preserve">BARRA DE APOIO RETA, EM ACO INOX POLIDO, COMPRIMENTO 80CM, DIAMETRO MINIMO 3 CM                                                                                                                                                                                                                                                                                                                                                                                                                           </t>
  </si>
  <si>
    <t>311,29</t>
  </si>
  <si>
    <t xml:space="preserve">BARRA DE APOIO RETA, EM ACO INOX POLIDO, COMPRIMENTO 90 CM, DIAMETRO MINIMO 3 CM                                                                                                                                                                                                                                                                                                                                                                                                                          </t>
  </si>
  <si>
    <t>326,13</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</si>
  <si>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</si>
  <si>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</si>
  <si>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</si>
  <si>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</si>
  <si>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</si>
  <si>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</si>
  <si>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</si>
  <si>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</si>
  <si>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</si>
  <si>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7,87</t>
  </si>
  <si>
    <t xml:space="preserve">BATE-ESTACAS POR GRAVIDADE, POTENCIA160 HP, PESO DO MARTELO ATE 3 TONELADAS                                                                                                                                                                                                                                                                                                                                                                                                                               </t>
  </si>
  <si>
    <t>608.093,75</t>
  </si>
  <si>
    <t xml:space="preserve">BATENTE / PORTAL / ADUELA / MARCO EM MADEIRA MACICA COM REBAIXO, E = *3* CM, L = *14* CM, PARA PORTAS DE  GIRO DE *60 CM A 120* CM  X *210* CM, CEDRINHO / ANGELIM COMERCIAL / TAURI / CURUPIXA / PEROBA / CUMARU OU EQUIVALENTE DA REGIAO (NAO INCLUI ALIZARES)                                                                                                                                                                                                                                          </t>
  </si>
  <si>
    <t>350,00</t>
  </si>
  <si>
    <t xml:space="preserve">BATENTE / PORTAL / ADUELA / MARCO EM MADEIRA MACICA COM REBAIXO, E = *3* CM, L = *14* CM, PARA PORTAS DE  GIRO DE *60 CM A 120* CM  X *210* CM, PINUS / EUCALIPTO / VIROLA OU EQUIVALENTE DA REGIAO (NAO INCLUI ALIZARES)                                                                                                                                                                                                                                                                                 </t>
  </si>
  <si>
    <t>216,77</t>
  </si>
  <si>
    <t xml:space="preserve">BATENTE / PORTAL / ADUELA / MARCO EM MADEIRA MACICA COM REBAIXO, E = *3* CM, L = *16* CM, PARA PORTAS DE  GIRO DE *60 CM A 120* CM  X *210* CM, CEDRINHO / ANGELIM COMERCIAL / TAURI / CURUPIXA / PEROBA / CUMARU OU EQUIVALENTE DA REGIAO (NAO INCLUI ALIZARES)                                                                                                                                                                                                                                          </t>
  </si>
  <si>
    <t>467,41</t>
  </si>
  <si>
    <t xml:space="preserve">BATENTE / PORTAL / ADUELA / MARCO EM MADEIRA MACICA COM REBAIXO, E = *3* CM, L = *16* CM, PARA PORTAS DE  GIRO DE *60 CM A 120* CM  X *210* CM, PINUS / EUCALIPTO / VIROLA OU EQUIVALENTE DA REGIAO (NAO INCLUI ALIZARES)                                                                                                                                                                                                                                                                                 </t>
  </si>
  <si>
    <t>270,96</t>
  </si>
  <si>
    <t xml:space="preserve">BATENTE/PORTAL/ADUELA/MARCO, EM MDF/PVC WOOD/POLIESTIRENO OU MADEIRA LAMINADA, L = *9,0* CM COM GUARNICAO REGULAVEL 2 FACES = *35* MM, PRIMER                                                                                                                                                                                                                                                                                                                                                             </t>
  </si>
  <si>
    <t xml:space="preserve">BENTONITA, ARGILA CONSTITUIDA POR  MONTMORILONITA                                                                                                                                                                                                                                                                                                                                                                                                                                                         </t>
  </si>
  <si>
    <t>1,54</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</si>
  <si>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</si>
  <si>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</si>
  <si>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</si>
  <si>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</si>
  <si>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</si>
  <si>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</si>
  <si>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</si>
  <si>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</si>
  <si>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36,97</t>
  </si>
  <si>
    <t xml:space="preserve">BLASTER, DINAMITADOR OU CABO DE FOGO (MENSALISTA)                                                                                                                                                                                                                                                                                                                                                                                                                                                         </t>
  </si>
  <si>
    <t>6.491,81</t>
  </si>
  <si>
    <t xml:space="preserve">BLOCO / TIJOLO DE VIDRO INCOLOR, CANELADO / ONDULADO, *19 X 19 X 8* CM (A X L X E)                                                                                                                                                                                                                                                                                                                                                                                                                        </t>
  </si>
  <si>
    <t>19,45</t>
  </si>
  <si>
    <t xml:space="preserve">BLOCO / TIJOLO DE VIDRO INCOLOR, XADREZ, *20 X 20 X 10* CM (A X L X E)                                                                                                                                                                                                                                                                                                                                                                                                                                    </t>
  </si>
  <si>
    <t>21,99</t>
  </si>
  <si>
    <t>3,14</t>
  </si>
  <si>
    <t>0,77</t>
  </si>
  <si>
    <t>1,07</t>
  </si>
  <si>
    <t xml:space="preserve">BLOCO CONCRETO CELULAR AUTOCLAVADO 12,5 X 30 X 60 CM (E X A X C)                                                                                                                                                                                                                                                                                                                                                                                                                                          </t>
  </si>
  <si>
    <t xml:space="preserve">BLOCO CONCRETO CELULAR AUTOCLAVADO 7,5 X 30 X 60 CM (E X A X C)                                                                                                                                                                                                                                                                                                                                                                                                                                           </t>
  </si>
  <si>
    <t xml:space="preserve">BLOCO DE CONCRETO ESTRUTURAL 14 X 19 X 29 CM, FBK 10 MPA (NBR 6136)                                                                                                                                                                                                                                                                                                                                                                                                                                       </t>
  </si>
  <si>
    <t>5,22</t>
  </si>
  <si>
    <t xml:space="preserve">BLOCO DE CONCRETO ESTRUTURAL 14 X 19 X 29 CM, FBK 12 MPA (NBR 6136)                                                                                                                                                                                                                                                                                                                                                                                                                                       </t>
  </si>
  <si>
    <t>5,31</t>
  </si>
  <si>
    <t xml:space="preserve">BLOCO DE CONCRETO ESTRUTURAL 14 X 19 X 29 CM, FBK 14 MPA (NBR 6136)                                                                                                                                                                                                                                                                                                                                                                                                                                       </t>
  </si>
  <si>
    <t>5,57</t>
  </si>
  <si>
    <t xml:space="preserve">BLOCO DE CONCRETO ESTRUTURAL 14 X 19 X 29 CM, FBK 16 MPA (NBR 6136)                                                                                                                                                                                                                                                                                                                                                                                                                                       </t>
  </si>
  <si>
    <t>5,89</t>
  </si>
  <si>
    <t xml:space="preserve">BLOCO DE CONCRETO ESTRUTURAL 14 X 19 X 29 CM, FBK 4,5 MPA (NBR 6136)                                                                                                                                                                                                                                                                                                                                                                                                                                      </t>
  </si>
  <si>
    <t>4,35</t>
  </si>
  <si>
    <t xml:space="preserve">BLOCO DE CONCRETO ESTRUTURAL 14 X 19 X 29 CM, FBK 6 MPA (NBR 6136)                                                                                                                                                                                                                                                                                                                                                                                                                                        </t>
  </si>
  <si>
    <t>4,57</t>
  </si>
  <si>
    <t xml:space="preserve">BLOCO DE CONCRETO ESTRUTURAL 14 X 19 X 29 CM, FBK 8 MPA (NBR 6136)                                                                                                                                                                                                                                                                                                                                                                                                                                        </t>
  </si>
  <si>
    <t>4,84</t>
  </si>
  <si>
    <t xml:space="preserve">BLOCO DE CONCRETO ESTRUTURAL 14 X 19 X 34 CM, FBK 4,5 MPA (NBR 6136)                                                                                                                                                                                                                                                                                                                                                                                                                                      </t>
  </si>
  <si>
    <t>4,40</t>
  </si>
  <si>
    <t xml:space="preserve">BLOCO DE CONCRETO ESTRUTURAL 14 X 19 X 39 CM, FBK 10 MPA (NBR 6136)                                                                                                                                                                                                                                                                                                                                                                                                                                       </t>
  </si>
  <si>
    <t>5,73</t>
  </si>
  <si>
    <t xml:space="preserve">BLOCO DE CONCRETO ESTRUTURAL 14 X 19 X 39 CM, FBK 12 MPA (NBR 6136)                                                                                                                                                                                                                                                                                                                                                                                                                                       </t>
  </si>
  <si>
    <t xml:space="preserve">BLOCO DE CONCRETO ESTRUTURAL 14 X 19 X 39 CM, FBK 14 MPA (NBR 6136)                                                                                                                                                                                                                                                                                                                                                                                                                                       </t>
  </si>
  <si>
    <t>6,39</t>
  </si>
  <si>
    <t xml:space="preserve">BLOCO DE CONCRETO ESTRUTURAL 14 X 19 X 39 CM, FBK 4,5 MPA (NBR 6136)                                                                                                                                                                                                                                                                                                                                                                                                                                      </t>
  </si>
  <si>
    <t>4,81</t>
  </si>
  <si>
    <t xml:space="preserve">BLOCO DE CONCRETO ESTRUTURAL 14 X 19 X 39 CM, FBK 6 MPA (NBR 6136)                                                                                                                                                                                                                                                                                                                                                                                                                                        </t>
  </si>
  <si>
    <t>4,86</t>
  </si>
  <si>
    <t xml:space="preserve">BLOCO DE CONCRETO ESTRUTURAL 14 X 19 X 39 CM, FBK 8 MPA (NBR 6136)                                                                                                                                                                                                                                                                                                                                                                                                                                        </t>
  </si>
  <si>
    <t>5,11</t>
  </si>
  <si>
    <t xml:space="preserve">BLOCO DE CONCRETO ESTRUTURAL 14 X 19 X 39, FCK 16 MPA (NBR 6136)                                                                                                                                                                                                                                                                                                                                                                                                                                          </t>
  </si>
  <si>
    <t>6,75</t>
  </si>
  <si>
    <t xml:space="preserve">BLOCO DE CONCRETO ESTRUTURAL 19 X 19 X 39 CM, FBK 10 MPA (NBR 6136)                                                                                                                                                                                                                                                                                                                                                                                                                                       </t>
  </si>
  <si>
    <t>7,45</t>
  </si>
  <si>
    <t xml:space="preserve">BLOCO DE CONCRETO ESTRUTURAL 19 X 19 X 39 CM, FBK 12 MPA (NBR 6136)                                                                                                                                                                                                                                                                                                                                                                                                                                       </t>
  </si>
  <si>
    <t>7,77</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</si>
  <si>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</si>
  <si>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</si>
  <si>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</si>
  <si>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6,01</t>
  </si>
  <si>
    <t xml:space="preserve">BLOCO DE CONCRETO ESTRUTURAL 19 X 19 X 39 CM, FBK 8 MPA (NBR 6136)                                                                                                                                                                                                                                                                                                                                                                                                                                        </t>
  </si>
  <si>
    <t>6,71</t>
  </si>
  <si>
    <t xml:space="preserve">BLOCO DE CONCRETO ESTRUTURAL 9 X 19 X 39 CM, FBK 4,5 MPA (NBR 6136)                                                                                                                                                                                                                                                                                                                                                                                                                                       </t>
  </si>
  <si>
    <t xml:space="preserve">BLOCO DE ENGATE RAPIDO PARA BASTIDOR TIPO M10                                                                                                                                                                                                                                                                                                                                                                                                                                                             </t>
  </si>
  <si>
    <t>22,47</t>
  </si>
  <si>
    <t xml:space="preserve">BLOCO DE ESPUMA MULTIUSO *23 X 13 X 8* CM                                                                                                                                                                                                                                                                                                                                                                                                                                                                 </t>
  </si>
  <si>
    <t>10,44</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</si>
  <si>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</si>
  <si>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</si>
  <si>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</si>
  <si>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</si>
  <si>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3,43</t>
  </si>
  <si>
    <t xml:space="preserve">BLOCO DE VEDACAO CONCRETO 14 X 19 X 29 CM (CLASSE C - NBR 6136)                                                                                                                                                                                                                                                                                                                                                                                                                                           </t>
  </si>
  <si>
    <t xml:space="preserve">BLOCO DE VEDACAO DE CONCRETO APARENTE 14 X 19 X 39 CM (CLASSE C - NBR 6136)                                                                                                                                                                                                                                                                                                                                                                                                                               </t>
  </si>
  <si>
    <t>4,37</t>
  </si>
  <si>
    <t xml:space="preserve">BLOCO DE VEDACAO DE CONCRETO APARENTE 19 X 19 X 39 CM  (CLASSE C - NBR 6136)                                                                                                                                                                                                                                                                                                                                                                                                                              </t>
  </si>
  <si>
    <t>5,55</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</si>
  <si>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</si>
  <si>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</si>
  <si>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</si>
  <si>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</si>
  <si>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4,21</t>
  </si>
  <si>
    <t xml:space="preserve">BLOCO DE VEDACAO DE CONCRETO 19 X 19 X 39 CM (CLASSE C - NBR 6136)                                                                                                                                                                                                                                                                                                                                                                                                                                        </t>
  </si>
  <si>
    <t xml:space="preserve">BLOCO DE VEDACAO DE CONCRETO, 9 X 19 X 39 CM (CLASSE C - NBR 6136)                                                                                                                                                                                                                                                                                                                                                                                                                                        </t>
  </si>
  <si>
    <t>3,37</t>
  </si>
  <si>
    <t xml:space="preserve">BLOCO DE VIDRO / ELEMENTO VAZADO, INCOLOR, VENEZIANA, *20 X 20 X 6* CM (A X L X E)                                                                                                                                                                                                                                                                                                                                                                                                                        </t>
  </si>
  <si>
    <t>19,22</t>
  </si>
  <si>
    <t xml:space="preserve">BLOCO DE VIDRO / ELEMENTO VAZADO, INCOLOR, VENEZIANA, DE *20 X 10 X 8* CM (A X L X E)                                                                                                                                                                                                                                                                                                                                                                                                                     </t>
  </si>
  <si>
    <t>18,67</t>
  </si>
  <si>
    <t>2,61</t>
  </si>
  <si>
    <t>2,57</t>
  </si>
  <si>
    <t>3,49</t>
  </si>
  <si>
    <t xml:space="preserve">BOCAL PVC, PARA CALHA PLUVIAL, DIAMETRO DA SAIDA ENTRE *75 E 120* MM, PARA DRENAGEM PLUVIAL PREDIAL                                                                                                                                                                                                                                                                                                                                                                                                       </t>
  </si>
  <si>
    <t xml:space="preserve">BOLSA DE LIGACAO EM PVC FLEXIVEL PARA VASO SANITARIO 40 MM (1 1/2")                                                                                                                                                                                                                                                                                                                                                                                                                                       </t>
  </si>
  <si>
    <t>4,01</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</si>
  <si>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</si>
  <si>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</si>
  <si>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</si>
  <si>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</si>
  <si>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</si>
  <si>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</si>
  <si>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</si>
  <si>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</si>
  <si>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</si>
  <si>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</si>
  <si>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</si>
  <si>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</si>
  <si>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</si>
  <si>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</si>
  <si>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</si>
  <si>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</si>
  <si>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</si>
  <si>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</si>
  <si>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</si>
  <si>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</si>
  <si>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</si>
  <si>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</si>
  <si>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</si>
  <si>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</si>
  <si>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</si>
  <si>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</si>
  <si>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</si>
  <si>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</si>
  <si>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</si>
  <si>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</si>
  <si>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</si>
  <si>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</si>
  <si>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</si>
  <si>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</si>
  <si>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</si>
  <si>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46,91</t>
  </si>
  <si>
    <t xml:space="preserve">BRACO OU HASTE COM CANOPLA PLASTICA, 1/2 ", PARA CHUVEIRO SIMPLES                                                                                                                                                                                                                                                                                                                                                                                                                                         </t>
  </si>
  <si>
    <t>16,30</t>
  </si>
  <si>
    <t xml:space="preserve">BRACO OU HASTE RETA COM CANOPLA PLASTICA, 1/2 ", PARA CHUVEIRO ELETRICO                                                                                                                                                                                                                                                                                                                                                                                                                                   </t>
  </si>
  <si>
    <t>22,11</t>
  </si>
  <si>
    <t xml:space="preserve">BRACO P/ LUMINARIA PUBLICA 1 X 1,50M ROMAGNOLE OU EQUIV                                                                                                                                                                                                                                                                                                                                                                                                                                                   </t>
  </si>
  <si>
    <t xml:space="preserve">BUCHA DE NYLON SEM ABA S10                                                                                                                                                                                                                                                                                                                                                                                                                                                                                </t>
  </si>
  <si>
    <t>0,85</t>
  </si>
  <si>
    <t xml:space="preserve">BUCHA DE NYLON SEM ABA S10, COM PARAFUSO DE 6,10 X 65 MM EM ACO ZINCADO COM ROSCA SOBERBA, CABECA CHATA E FENDA PHILLIPS                                                                                                                                                                                                                                                                                                                                                                                  </t>
  </si>
  <si>
    <t>1,41</t>
  </si>
  <si>
    <t xml:space="preserve">BUCHA DE NYLON SEM ABA S12, COM PARAFUSO DE 5/16" X 80 MM EM ACO ZINCADO COM ROSCA SOBERBA E CABECA SEXTAVADA                                                                                                                                                                                                                                                                                                                                                                                             </t>
  </si>
  <si>
    <t>2,15</t>
  </si>
  <si>
    <t xml:space="preserve">BUCHA DE NYLON SEM ABA S4                                                                                                                                                                                                                                                                                                                                                                                                                                                                                 </t>
  </si>
  <si>
    <t>0,14</t>
  </si>
  <si>
    <t xml:space="preserve">BUCHA DE NYLON SEM ABA S5                                                                                                                                                                                                                                                                                                                                                                                                                                                                                 </t>
  </si>
  <si>
    <t>0,15</t>
  </si>
  <si>
    <t xml:space="preserve">BUCHA DE NYLON SEM ABA S6                                                                                                                                                                                                                                                                                                                                                                                                                                                                                 </t>
  </si>
  <si>
    <t>0,23</t>
  </si>
  <si>
    <t xml:space="preserve">BUCHA DE NYLON SEM ABA S6, COM PARAFUSO DE 4,20 X 40 MM EM ACO ZINCADO COM ROSCA SOBERBA, CABECA CHATA E FENDA PHILLIPS                                                                                                                                                                                                                                                                                                                                                                                   </t>
  </si>
  <si>
    <t>0,47</t>
  </si>
  <si>
    <t xml:space="preserve">BUCHA DE NYLON SEM ABA S8                                                                                                                                                                                                                                                                                                                                                                                                                                                                                 </t>
  </si>
  <si>
    <t>0,44</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</si>
  <si>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</si>
  <si>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</si>
  <si>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</si>
  <si>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31,28</t>
  </si>
  <si>
    <t xml:space="preserve">BUCHA DE REDUCAO DE COBRE (REF 600-2) SEM ANEL DE SOLDA, PONTA X BOLSA, 22 X 15 MM                                                                                                                                                                                                                                                                                                                                                                                                                        </t>
  </si>
  <si>
    <t xml:space="preserve">BUCHA DE REDUCAO DE COBRE (REF 600-2) SEM ANEL DE SOLDA, PONTA X BOLSA, 28 X 22 MM                                                                                                                                                                                                                                                                                                                                                                                                                        </t>
  </si>
  <si>
    <t>8,40</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</si>
  <si>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</si>
  <si>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</si>
  <si>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</si>
  <si>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</si>
  <si>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</si>
  <si>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19,09</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</si>
  <si>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</si>
  <si>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</si>
  <si>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</si>
  <si>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</si>
  <si>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15,00</t>
  </si>
  <si>
    <t xml:space="preserve">BUCHA DE REDUCAO DE FERRO GALVANIZADO, COM ROSCA BSP, DE 1 1/4" X 1"                                                                                                                                                                                                                                                                                                                                                                                                                                      </t>
  </si>
  <si>
    <t>14,68</t>
  </si>
  <si>
    <t xml:space="preserve">BUCHA DE REDUCAO DE FERRO GALVANIZADO, COM ROSCA BSP, DE 1 1/4" X 3/4"                                                                                                                                                                                                                                                                                                                                                                                                                                    </t>
  </si>
  <si>
    <t xml:space="preserve">BUCHA DE REDUCAO DE FERRO GALVANIZADO, COM ROSCA BSP, DE 1/2" X 1/4"                                                                                                                                                                                                                                                                                                                                                                                                                                      </t>
  </si>
  <si>
    <t>5,29</t>
  </si>
  <si>
    <t xml:space="preserve">BUCHA DE REDUCAO DE FERRO GALVANIZADO, COM ROSCA BSP, DE 1/2" X 3/8"                                                                                                                                                                                                                                                                                                                                                                                                                                      </t>
  </si>
  <si>
    <t xml:space="preserve">BUCHA DE REDUCAO DE FERRO GALVANIZADO, COM ROSCA BSP, DE 1" X 1/2"                                                                                                                                                                                                                                                                                                                                                                                                                                        </t>
  </si>
  <si>
    <t>9,23</t>
  </si>
  <si>
    <t xml:space="preserve">BUCHA DE REDUCAO DE FERRO GALVANIZADO, COM ROSCA BSP, DE 1" X 3/4"                                                                                                                                                                                                                                                                                                                                                                                                                                        </t>
  </si>
  <si>
    <t xml:space="preserve">BUCHA DE REDUCAO DE FERRO GALVANIZADO, COM ROSCA BSP, DE 2 1/2" X 1 1/2"                                                                                                                                                                                                                                                                                                                                                                                                                                  </t>
  </si>
  <si>
    <t>41,23</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</si>
  <si>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</si>
  <si>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</si>
  <si>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</si>
  <si>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</si>
  <si>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25,62</t>
  </si>
  <si>
    <t xml:space="preserve">BUCHA DE REDUCAO DE FERRO GALVANIZADO, COM ROSCA BSP, DE 2" X 1 1/4"                                                                                                                                                                                                                                                                                                                                                                                                                                      </t>
  </si>
  <si>
    <t xml:space="preserve">BUCHA DE REDUCAO DE FERRO GALVANIZADO, COM ROSCA BSP, DE 2" X 1"                                                                                                                                                                                                                                                                                                                                                                                                                                          </t>
  </si>
  <si>
    <t xml:space="preserve">BUCHA DE REDUCAO DE FERRO GALVANIZADO, COM ROSCA BSP, DE 3/4" X 1/2"                                                                                                                                                                                                                                                                                                                                                                                                                                      </t>
  </si>
  <si>
    <t>6,37</t>
  </si>
  <si>
    <t xml:space="preserve">BUCHA DE REDUCAO DE FERRO GALVANIZADO, COM ROSCA BSP, DE 3" X 1 1/2"                                                                                                                                                                                                                                                                                                                                                                                                                                      </t>
  </si>
  <si>
    <t>60,78</t>
  </si>
  <si>
    <t xml:space="preserve">BUCHA DE REDUCAO DE FERRO GALVANIZADO, COM ROSCA BSP, DE 3" X 1 1/4"                                                                                                                                                                                                                                                                                                                                                                                                                                      </t>
  </si>
  <si>
    <t>59,08</t>
  </si>
  <si>
    <t xml:space="preserve">BUCHA DE REDUCAO DE FERRO GALVANIZADO, COM ROSCA BSP, DE 3" X 2 1/2"                                                                                                                                                                                                                                                                                                                                                                                                                                      </t>
  </si>
  <si>
    <t>59,38</t>
  </si>
  <si>
    <t xml:space="preserve">BUCHA DE REDUCAO DE FERRO GALVANIZADO, COM ROSCA BSP, DE 3" X 2"                                                                                                                                                                                                                                                                                                                                                                                                                                          </t>
  </si>
  <si>
    <t xml:space="preserve">BUCHA DE REDUCAO DE FERRO GALVANIZADO, COM ROSCA BSP, DE 4" X 2 1/2"                                                                                                                                                                                                                                                                                                                                                                                                                                      </t>
  </si>
  <si>
    <t>112,30</t>
  </si>
  <si>
    <t xml:space="preserve">BUCHA DE REDUCAO DE FERRO GALVANIZADO, COM ROSCA BSP, DE 4" X 2"                                                                                                                                                                                                                                                                                                                                                                                                                                          </t>
  </si>
  <si>
    <t xml:space="preserve">BUCHA DE REDUCAO DE FERRO GALVANIZADO, COM ROSCA BSP, DE 4" X 3"                                                                                                                                                                                                                                                                                                                                                                                                                                          </t>
  </si>
  <si>
    <t xml:space="preserve">BUCHA DE REDUCAO DE FERRO GALVANIZADO, COM ROSCA BSP, DE 5" X 4"                                                                                                                                                                                                                                                                                                                                                                                                                                          </t>
  </si>
  <si>
    <t>307,35</t>
  </si>
  <si>
    <t xml:space="preserve">BUCHA DE REDUCAO DE FERRO GALVANIZADO, COM ROSCA BSP, DE 6" X 4"                                                                                                                                                                                                                                                                                                                                                                                                                                          </t>
  </si>
  <si>
    <t>324,74</t>
  </si>
  <si>
    <t xml:space="preserve">BUCHA DE REDUCAO DE FERRO GALVANIZADO, COM ROSCA BSP, DE 6" X 5"                                                                                                                                                                                                                                                                                                                                                                                                                                          </t>
  </si>
  <si>
    <t>348,37</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</si>
  <si>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</si>
  <si>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</si>
  <si>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</si>
  <si>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</si>
  <si>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</si>
  <si>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</si>
  <si>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</si>
  <si>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</si>
  <si>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</si>
  <si>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</si>
  <si>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</si>
  <si>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13,85</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</si>
  <si>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</si>
  <si>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</si>
  <si>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</si>
  <si>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</si>
  <si>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23,43</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</si>
  <si>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</si>
  <si>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</si>
  <si>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</si>
  <si>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23,17</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</si>
  <si>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</si>
  <si>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</si>
  <si>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</si>
  <si>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</si>
  <si>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</si>
  <si>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76,86</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</si>
  <si>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</si>
  <si>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</si>
  <si>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</si>
  <si>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</si>
  <si>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</si>
  <si>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</si>
  <si>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</si>
  <si>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</si>
  <si>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6,31</t>
  </si>
  <si>
    <t xml:space="preserve">BUCHA DE REDUCAO EM ALUMINIO, COM ROSCA, DE 3" X 1 1/2", PARA ELETRODUTO                                                                                                                                                                                                                                                                                                                                                                                                                                  </t>
  </si>
  <si>
    <t xml:space="preserve">BUCHA DE REDUCAO EM ALUMINIO, COM ROSCA, DE 3" X 1 1/4", PARA ELETRODUTO                                                                                                                                                                                                                                                                                                                                                                                                                                  </t>
  </si>
  <si>
    <t>92,63</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</si>
  <si>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</si>
  <si>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</si>
  <si>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</si>
  <si>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</si>
  <si>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</si>
  <si>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</si>
  <si>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1,29</t>
  </si>
  <si>
    <t xml:space="preserve">BUCHA DE REDUCAO PVC, ROSCAVEL 1 1/2" X 1"                                                                                                                                                                                                                                                                                                                                                                                                                                                                </t>
  </si>
  <si>
    <t xml:space="preserve">BUCHA DE REDUCAO PVC, ROSCAVEL, 1 1/2" X 3/4"                                                                                                                                                                                                                                                                                                                                                                                                                                                             </t>
  </si>
  <si>
    <t>7,95</t>
  </si>
  <si>
    <t xml:space="preserve">BUCHA DE REDUCAO PVC, ROSCAVEL, 1" X 1/2"                                                                                                                                                                                                                                                                                                                                                                                                                                                                 </t>
  </si>
  <si>
    <t>3,84</t>
  </si>
  <si>
    <t xml:space="preserve">BUCHA DE REDUCAO PVC, ROSCAVEL, 1" X 3/4"                                                                                                                                                                                                                                                                                                                                                                                                                                                                 </t>
  </si>
  <si>
    <t xml:space="preserve">BUCHA DE REDUCAO, CPVC, SOLDAVEL, 22 X 15 MM, PARA AGUA QUENTE                                                                                                                                                                                                                                                                                                                                                                                                                                            </t>
  </si>
  <si>
    <t>1,16</t>
  </si>
  <si>
    <t xml:space="preserve">BUCHA DE REDUCAO, CPVC, SOLDAVEL, 28 X 22 MM, PARA AGUA QUENTE                                                                                                                                                                                                                                                                                                                                                                                                                                            </t>
  </si>
  <si>
    <t>4,04</t>
  </si>
  <si>
    <t xml:space="preserve">BUCHA DE REDUCAO, CPVC, SOLDAVEL, 35 X 28 MM, PARA AGUA QUENTE                                                                                                                                                                                                                                                                                                                                                                                                                                            </t>
  </si>
  <si>
    <t>27,58</t>
  </si>
  <si>
    <t xml:space="preserve">BUCHA DE REDUCAO, CPVC, SOLDAVEL, 42 X 22 MM, PARA AGUA QUENTE                                                                                                                                                                                                                                                                                                                                                                                                                                            </t>
  </si>
  <si>
    <t>31,72</t>
  </si>
  <si>
    <t xml:space="preserve">BUCHA DE REDUCAO, CPVC, SOLDAVEL, 54 X 35 MM, PARA AGUA QUENTE                                                                                                                                                                                                                                                                                                                                                                                                                                            </t>
  </si>
  <si>
    <t>56,94</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</si>
  <si>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</si>
  <si>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</si>
  <si>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</si>
  <si>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</si>
  <si>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</si>
  <si>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</si>
  <si>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</si>
  <si>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</si>
  <si>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2,29</t>
  </si>
  <si>
    <t xml:space="preserve">BUCHA EM ALUMINIO, COM ROSCA, DE 1/2", PARA ELETRODUTO                                                                                                                                                                                                                                                                                                                                                                                                                                                    </t>
  </si>
  <si>
    <t xml:space="preserve">BUCHA EM ALUMINIO, COM ROSCA, DE 1", PARA ELETRODUTO                                                                                                                                                                                                                                                                                                                                                                                                                                                      </t>
  </si>
  <si>
    <t>1,50</t>
  </si>
  <si>
    <t xml:space="preserve">BUCHA EM ALUMINIO, COM ROSCA, DE 2 1/2", PARA ELETRODUTO                                                                                                                                                                                                                                                                                                                                                                                                                                                  </t>
  </si>
  <si>
    <t xml:space="preserve">BUCHA EM ALUMINIO, COM ROSCA, DE 2", PARA ELETRODUTO                                                                                                                                                                                                                                                                                                                                                                                                                                                      </t>
  </si>
  <si>
    <t>6,09</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</si>
  <si>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</si>
  <si>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</si>
  <si>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</si>
  <si>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</si>
  <si>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12,97</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</si>
  <si>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</si>
  <si>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</si>
  <si>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</si>
  <si>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</si>
  <si>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3,35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</si>
  <si>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</si>
  <si>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</si>
  <si>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</si>
  <si>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</si>
  <si>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</si>
  <si>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</si>
  <si>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</si>
  <si>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</si>
  <si>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</si>
  <si>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21,19</t>
  </si>
  <si>
    <t xml:space="preserve">CABO COAXIAL RG59 95% DE MALHA                                                                                                                                                                                                                                                                                                                                                                                                                                                                            </t>
  </si>
  <si>
    <t>1,90</t>
  </si>
  <si>
    <t xml:space="preserve">CABO COAXIAL RG6 95% DE MALHA                                                                                                                                                                                                                                                                                                                                                                                                                                                                             </t>
  </si>
  <si>
    <t>1,97</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</si>
  <si>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</si>
  <si>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</si>
  <si>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</si>
  <si>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</si>
  <si>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</si>
  <si>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</si>
  <si>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</si>
  <si>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</si>
  <si>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</si>
  <si>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</si>
  <si>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</si>
  <si>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</si>
  <si>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</si>
  <si>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2,43</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</si>
  <si>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</si>
  <si>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</si>
  <si>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</si>
  <si>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5,58</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</si>
  <si>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</si>
  <si>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</si>
  <si>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</si>
  <si>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</si>
  <si>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</si>
  <si>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</si>
  <si>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24,38</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</si>
  <si>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</si>
  <si>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</si>
  <si>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</si>
  <si>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</si>
  <si>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</si>
  <si>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</si>
  <si>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9,43</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</si>
  <si>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</si>
  <si>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</si>
  <si>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</si>
  <si>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15,01</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</si>
  <si>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</si>
  <si>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</si>
  <si>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2,58</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</si>
  <si>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</si>
  <si>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</si>
  <si>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</si>
  <si>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</si>
  <si>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32,90</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</si>
  <si>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</si>
  <si>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</si>
  <si>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</si>
  <si>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48,66</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</si>
  <si>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</si>
  <si>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</si>
  <si>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</si>
  <si>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</si>
  <si>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</si>
  <si>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</si>
  <si>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</si>
  <si>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</si>
  <si>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</si>
  <si>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9,89</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</si>
  <si>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</si>
  <si>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</si>
  <si>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132,70</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</si>
  <si>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</si>
  <si>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</si>
  <si>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</si>
  <si>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</si>
  <si>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</si>
  <si>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</si>
  <si>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32,25</t>
  </si>
  <si>
    <t xml:space="preserve">CABO DE COBRE, FLEXIVEL, CLASSE 4 OU 5, ISOLACAO EM PVC/A, ANTICHAMA BWF-B, 1 CONDUTOR, 450/750 V, SECAO NOMINAL 4 MM2                                                                                                                                                                                                                                                                                                                                                                                    </t>
  </si>
  <si>
    <t>3,60</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</si>
  <si>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</si>
  <si>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</si>
  <si>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5,17</t>
  </si>
  <si>
    <t xml:space="preserve">CABO DE COBRE, FLEXIVEL, CLASSE 4 OU 5, ISOLACAO EM PVC/A, ANTICHAMA BWF-B, 1 CONDUTOR, 450/750 V, SECAO NOMINAL 70 MM2                                                                                                                                                                                                                                                                                                                                                                                   </t>
  </si>
  <si>
    <t>66,22</t>
  </si>
  <si>
    <t xml:space="preserve">CABO DE COBRE, FLEXIVEL, CLASSE 4 OU 5, ISOLACAO EM PVC/A, ANTICHAMA BWF-B, 1 CONDUTOR, 450/750 V, SECAO NOMINAL 95 MM2                                                                                                                                                                                                                                                                                                                                                                                   </t>
  </si>
  <si>
    <t xml:space="preserve">CABO DE COBRE, RIGIDO, CLASSE 2, ISOLACAO EM PVC/A, ANTICHAMA BWF-B, 1 CONDUTOR, 450/750 V, SECAO NOMINAL 150 MM2                                                                                                                                                                                                                                                                                                                                                                                         </t>
  </si>
  <si>
    <t>155,71</t>
  </si>
  <si>
    <t xml:space="preserve">CABO DE COBRE, RIGIDO, CLASSE 2, ISOLACAO EM PVC/A, ANTICHAMA BWF-B, 1 CONDUTOR, 450/750 V, SECAO NOMINAL 16 MM2                                                                                                                                                                                                                                                                                                                                                                                          </t>
  </si>
  <si>
    <t xml:space="preserve">CABO DE COBRE, RIGIDO, CLASSE 2, ISOLACAO EM PVC/A, ANTICHAMA BWF-B, 1 CONDUTOR, 450/750 V, SECAO NOMINAL 185 MM2                                                                                                                                                                                                                                                                                                                                                                                         </t>
  </si>
  <si>
    <t>193,87</t>
  </si>
  <si>
    <t xml:space="preserve">CABO DE COBRE, RIGIDO, CLASSE 2, ISOLACAO EM PVC/A, ANTICHAMA BWF-B, 1 CONDUTOR, 450/750 V, SECAO NOMINAL 240 MM2                                                                                                                                                                                                                                                                                                                                                                                         </t>
  </si>
  <si>
    <t xml:space="preserve">CABO DE COBRE, RIGIDO, CLASSE 2, ISOLACAO EM PVC/A, ANTICHAMA BWF-B, 1 CONDUTOR, 450/750 V, SECAO NOMINAL 25 MM2                                                                                                                                                                                                                                                                                                                                                                                          </t>
  </si>
  <si>
    <t>24,22</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</si>
  <si>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</si>
  <si>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</si>
  <si>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</si>
  <si>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5,82</t>
  </si>
  <si>
    <t xml:space="preserve">CABO DE COBRE, RIGIDO, CLASSE 2, ISOLACAO EM PVC/A, ANTICHAMA BWF-B, 1 CONDUTOR, 450/750 V, SECAO NOMINAL 70 MM2                                                                                                                                                                                                                                                                                                                                                                                          </t>
  </si>
  <si>
    <t xml:space="preserve">CABO DE COBRE, RIGIDO, CLASSE 2, ISOLACAO EM PVC/A, ANTICHAMA BWF-B, 1 CONDUTOR, 450/750 V, SECAO NOMINAL 95 MM2                                                                                                                                                                                                                                                                                                                                                                                          </t>
  </si>
  <si>
    <t>87,35</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</si>
  <si>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</si>
  <si>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</si>
  <si>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</si>
  <si>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3,09</t>
  </si>
  <si>
    <t xml:space="preserve">CABO DE REDE, PAR TRANCADO U/UTP, 4 PARES, CATEGORIA 5E (CAT 5E), ISOLAMENTO PVC (LSZH)                                                                                                                                                                                                                                                                                                                                                                                                                   </t>
  </si>
  <si>
    <t xml:space="preserve">CABO DE REDE, PAR TRANCADO U/UTP, 4 PARES, CATEGORIA 6 (CAT 6), ISOLAMENTO PVC (CM)                                                                                                                                                                                                                                                                                                                                                                                                                       </t>
  </si>
  <si>
    <t>4,23</t>
  </si>
  <si>
    <t xml:space="preserve">CABO DE REDE, PAR TRANCADO UTP, 4 PARES, CATEGORIA 6 (CAT 6), ISOLAMENTO PVC (LSZH)                                                                                                                                                                                                                                                                                                                                                                                                                       </t>
  </si>
  <si>
    <t>8,24</t>
  </si>
  <si>
    <t xml:space="preserve">CABO ELETRONICO CATEGORIA 6A U/UTP 23AWG X 4P                                                                                                                                                                                                                                                                                                                                                                                                                                                             </t>
  </si>
  <si>
    <t>21,71</t>
  </si>
  <si>
    <t xml:space="preserve">CABO FLEXIVEL PVC 750 V, 2 CONDUTORES DE 1,5 MM2                                                                                                                                                                                                                                                                                                                                                                                                                                                          </t>
  </si>
  <si>
    <t xml:space="preserve">CABO FLEXIVEL PVC 750 V, 2 CONDUTORES DE 4,0 MM2                                                                                                                                                                                                                                                                                                                                                                                                                                                          </t>
  </si>
  <si>
    <t xml:space="preserve">CABO FLEXIVEL PVC 750 V, 2 CONDUTORES DE 6,0 MM2                                                                                                                                                                                                                                                                                                                                                                                                                                                          </t>
  </si>
  <si>
    <t>14,28</t>
  </si>
  <si>
    <t xml:space="preserve">CABO FLEXIVEL PVC 750 V, 3 CONDUTORES DE 1,5 MM2                                                                                                                                                                                                                                                                                                                                                                                                                                                          </t>
  </si>
  <si>
    <t>5,46</t>
  </si>
  <si>
    <t xml:space="preserve">CABO FLEXIVEL PVC 750 V, 3 CONDUTORES DE 4,0 MM2                                                                                                                                                                                                                                                                                                                                                                                                                                                          </t>
  </si>
  <si>
    <t>13,54</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</si>
  <si>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</si>
  <si>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</si>
  <si>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</si>
  <si>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</si>
  <si>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</si>
  <si>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5,47</t>
  </si>
  <si>
    <t xml:space="preserve">CABO MULTIPOLAR DE COBRE, FLEXIVEL, CLASSE 4 OU 5, ISOLACAO EM HEPR, COBERTURA EM PVC-ST2, ANTICHAMA BWF-B, 0,6/1 KV, 3 CONDUTORES DE 10 MM2                                                                                                                                                                                                                                                                                                                                                              </t>
  </si>
  <si>
    <t>31,30</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</si>
  <si>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</si>
  <si>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</si>
  <si>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</si>
  <si>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</si>
  <si>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86,20</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</si>
  <si>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</si>
  <si>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</si>
  <si>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</si>
  <si>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</si>
  <si>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</si>
  <si>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</si>
  <si>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</si>
  <si>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0,74</t>
  </si>
  <si>
    <t xml:space="preserve">CABO TELEFONICO CCI 50, 2 PARES, USO INTERNO, SEM BLINDAGEM                                                                                                                                                                                                                                                                                                                                                                                                                                               </t>
  </si>
  <si>
    <t>1,42</t>
  </si>
  <si>
    <t xml:space="preserve">CABO TELEFONICO CCI 50, 3 PARES, USO INTERNO, SEM BLINDAGEM                                                                                                                                                                                                                                                                                                                                                                                                                                               </t>
  </si>
  <si>
    <t xml:space="preserve">CABO TELEFONICO CCI 50, 4 PARES, USO INTERNO, SEM BLINDAGEM                                                                                                                                                                                                                                                                                                                                                                                                                                               </t>
  </si>
  <si>
    <t>2,28</t>
  </si>
  <si>
    <t xml:space="preserve">CABO TELEFONICO CCI 50, 5 PARES, USO INTERNO, SEM BLINDAGEM                                                                                                                                                                                                                                                                                                                                                                                                                                               </t>
  </si>
  <si>
    <t>2,78</t>
  </si>
  <si>
    <t xml:space="preserve">CABO TELEFONICO CCI 50, 6 PARES, USO INTERNO, SEM BLINDAGEM                                                                                                                                                                                                                                                                                                                                                                                                                                               </t>
  </si>
  <si>
    <t xml:space="preserve">CABO TELEFONICO CI 50, 10 PARES, USO INTERNO                                                                                                                                                                                                                                                                                                                                                                                                                                                              </t>
  </si>
  <si>
    <t>6,48</t>
  </si>
  <si>
    <t xml:space="preserve">CABO TELEFONICO CI 50, 20 PARES, USO INTERNO                                                                                                                                                                                                                                                                                                                                                                                                                                                              </t>
  </si>
  <si>
    <t>12,31</t>
  </si>
  <si>
    <t xml:space="preserve">CABO TELEFONICO CI 50, 200 PARES, USO INTERNO                                                                                                                                                                                                                                                                                                                                                                                                                                                             </t>
  </si>
  <si>
    <t>103,38</t>
  </si>
  <si>
    <t xml:space="preserve">CABO TELEFONICO CI 50, 30 PARES, USO INTERNO                                                                                                                                                                                                                                                                                                                                                                                                                                                              </t>
  </si>
  <si>
    <t>18,02</t>
  </si>
  <si>
    <t xml:space="preserve">CABO TELEFONICO CI 50, 50 PARES, USO INTERNO                                                                                                                                                                                                                                                                                                                                                                                                                                                              </t>
  </si>
  <si>
    <t>29,14</t>
  </si>
  <si>
    <t xml:space="preserve">CABO TELEFONICO CI 50, 75 PARES, USO INTERNO                                                                                                                                                                                                                                                                                                                                                                                                                                                              </t>
  </si>
  <si>
    <t>42,65</t>
  </si>
  <si>
    <t xml:space="preserve">CABO TELEFONICO CTP - APL - 50, 10 PARES, USO EXTERNO                                                                                                                                                                                                                                                                                                                                                                                                                                                     </t>
  </si>
  <si>
    <t xml:space="preserve">CABO TELEFONICO CTP - APL - 50, 100 PARES, USO EXTERNO                                                                                                                                                                                                                                                                                                                                                                                                                                                    </t>
  </si>
  <si>
    <t>63,90</t>
  </si>
  <si>
    <t xml:space="preserve">CABO TELEFONICO CTP - APL - 50, 20 PARES, USO EXTERNO                                                                                                                                                                                                                                                                                                                                                                                                                                                     </t>
  </si>
  <si>
    <t>15,62</t>
  </si>
  <si>
    <t xml:space="preserve">CABO TELEFONICO CTP - APL - 50, 30 PARES, USO EXTERNO                                                                                                                                                                                                                                                                                                                                                                                                                                                     </t>
  </si>
  <si>
    <t>18,53</t>
  </si>
  <si>
    <t xml:space="preserve">CACAMBA METALICA BASCULANTE COM CAPACIDADE DE 10 M3 (INCLUI MONTAGEM, NAO INCLUI CAMINHAO)                                                                                                                                                                                                                                                                                                                                                                                                                </t>
  </si>
  <si>
    <t>93.526,57</t>
  </si>
  <si>
    <t xml:space="preserve">CACAMBA METALICA BASCULANTE COM CAPACIDADE DE 12 M3 (INCLUI MONTAGEM, NAO INCLUI CAMINHAO)                                                                                                                                                                                                                                                                                                                                                                                                                </t>
  </si>
  <si>
    <t>106.205,12</t>
  </si>
  <si>
    <t xml:space="preserve">CACAMBA METALICA BASCULANTE COM CAPACIDADE DE 6 M3 (INCLUI MONTAGEM, NAO INCLUI CAMINHAO)                                                                                                                                                                                                                                                                                                                                                                                                                 </t>
  </si>
  <si>
    <t>70.125,87</t>
  </si>
  <si>
    <t xml:space="preserve">CACAMBA METALICA BASCULANTE COM CAPACIDADE DE 8 M3 (INCLUI MONTAGEM, NAO INCLUI CAMINHAO)                                                                                                                                                                                                                                                                                                                                                                                                                 </t>
  </si>
  <si>
    <t>84.501,67</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</si>
  <si>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</si>
  <si>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</si>
  <si>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</si>
  <si>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</si>
  <si>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</si>
  <si>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13,58</t>
  </si>
  <si>
    <t xml:space="preserve">CAIBRO APARELHADO *7,5 X 7,5* CM, EM MACARANDUBA/MASSARANDUBA, ANGELIM OU EQUIVALENTE DA REGIAO                                                                                                                                                                                                                                                                                                                                                                                                           </t>
  </si>
  <si>
    <t>16,22</t>
  </si>
  <si>
    <t xml:space="preserve">CAIBRO NAO APARELHADO *5 X 6* CM, EM MACARANDUBA/MASSARANDUBA, ANGELIM OU EQUIVALENTE DA REGIAO - BRUTA                                                                                                                                                                                                                                                                                                                                                                                                   </t>
  </si>
  <si>
    <t xml:space="preserve">CAIBRO NAO APARELHADO *6 X 6* CM, EM MACARANDUBA/MASSARANDUBA, ANGELIM OU EQUIVALENTE DA REGIAO - BRUTA                                                                                                                                                                                                                                                                                                                                                                                                   </t>
  </si>
  <si>
    <t>15,54</t>
  </si>
  <si>
    <t xml:space="preserve">CAIBRO NAO APARELHADO, *6 X 8* CM, EM MACARANDUBA/MASSARANDUBA, ANGELIM OU EQUIVALENTE DA REGIAO - BRUTA                                                                                                                                                                                                                                                                                                                                                                                                  </t>
  </si>
  <si>
    <t>12,65</t>
  </si>
  <si>
    <t xml:space="preserve">CAIBRO ROLICO DE MADEIRA TRATADA, D = 4 A 7 CM, H = 3,00 M, EM EUCALIPTO OU EQUIVALENTE DA REGIAO                                                                                                                                                                                                                                                                                                                                                                                                         </t>
  </si>
  <si>
    <t>43,17</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</si>
  <si>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</si>
  <si>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</si>
  <si>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</si>
  <si>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</si>
  <si>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</si>
  <si>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</si>
  <si>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</si>
  <si>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</si>
  <si>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</si>
  <si>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</si>
  <si>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</si>
  <si>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</si>
  <si>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</si>
  <si>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</si>
  <si>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</si>
  <si>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</si>
  <si>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</si>
  <si>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</si>
  <si>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</si>
  <si>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</si>
  <si>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</si>
  <si>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199,20</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</si>
  <si>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</si>
  <si>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</si>
  <si>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</si>
  <si>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</si>
  <si>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</si>
  <si>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</si>
  <si>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</si>
  <si>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</si>
  <si>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</si>
  <si>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</si>
  <si>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</si>
  <si>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</si>
  <si>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</si>
  <si>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</si>
  <si>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</si>
  <si>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</si>
  <si>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</si>
  <si>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</si>
  <si>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298,75</t>
  </si>
  <si>
    <t xml:space="preserve">CAIXA DE INCENDIO/ABRIGO PARA MANGUEIRA, DE EMBUTIR/INTERNA, COM 90 X 60 X 17 CM, EM CHAPA DE ACO, PORTA COM VENTILACAO, VISOR COM A INSCRICAO "INCENDIO", SUPORTE/CESTA INTERNA PARA A MANGUEIRA, PINTURA ELETROSTATICA VERMELHA                                                                                                                                                                                                                                                                         </t>
  </si>
  <si>
    <t>377,88</t>
  </si>
  <si>
    <t xml:space="preserve">CAIXA DE INCENDIO/ABRIGO PARA MANGUEIRA, DE SOBREPOR/EXTERNA, COM 75 X 45 X 17 CM, EM CHAPA DE ACO, PORTA COM VENTILACAO, VISOR COM A INSCRICAO "INCENDIO", SUPORTE/CESTA INTERNA PARA A MANGUEIRA, PINTURA ELETROSTATICA VERMELHA                                                                                                                                                                                                                                                                        </t>
  </si>
  <si>
    <t>312,98</t>
  </si>
  <si>
    <t xml:space="preserve">CAIXA DE INCENDIO/ABRIGO PARA MANGUEIRA, DE SOBREPOR/EXTERNA, COM 90 X 60 X 17 CM, EM CHAPA DE ACO, PORTA COM VENTILACAO, VISOR COM A INSCRICAO "INCENDIO", SUPORTE/CESTA INTERNA PARA A MANGUEIRA, PINTURA ELETROSTATICA VERMELHA                                                                                                                                                                                                                                                                        </t>
  </si>
  <si>
    <t>382,33</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</si>
  <si>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</si>
  <si>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</si>
  <si>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</si>
  <si>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</si>
  <si>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</si>
  <si>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</si>
  <si>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1,58</t>
  </si>
  <si>
    <t xml:space="preserve">CAIXA DE LUZ "4 X 2" EM ACO ESMALTADA                                                                                                                                                                                                                                                                                                                                                                                                                                                                     </t>
  </si>
  <si>
    <t>1,64</t>
  </si>
  <si>
    <t xml:space="preserve">CAIXA DE LUZ "4 X 4" EM ACO ESMALTADA                                                                                                                                                                                                                                                                                                                                                                                                                                                                     </t>
  </si>
  <si>
    <t>3,47</t>
  </si>
  <si>
    <t xml:space="preserve">CAIXA DE PASSAGEM / DERIVACAO / LUZ, OCTOGONAL 4 X4, EM ACO ESMALTADA, COM FUNDO MOVEL SIMPLES (FMS)                                                                                                                                                                                                                                                                                                                                                                                                      </t>
  </si>
  <si>
    <t xml:space="preserve">CAIXA DE PASSAGEM ELETRICA DE PAREDE, DE EMBUTIR, EM PVC, COM TAMPA APARAFUSADA, DIMENSOES 120 X 120 X *75* MM                                                                                                                                                                                                                                                                                                                                                                                            </t>
  </si>
  <si>
    <t>34,98</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</si>
  <si>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</si>
  <si>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</si>
  <si>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</si>
  <si>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</si>
  <si>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</si>
  <si>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</si>
  <si>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</si>
  <si>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</si>
  <si>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</si>
  <si>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33,32</t>
  </si>
  <si>
    <t xml:space="preserve">CAIXA DE PASSAGEM METALICA DE SOBREPOR COM TAMPA PARAFUSADA, DIMENSOES 30 X 30 X 10 CM                                                                                                                                                                                                                                                                                                                                                                                                                    </t>
  </si>
  <si>
    <t>65,50</t>
  </si>
  <si>
    <t xml:space="preserve">CAIXA DE PASSAGEM METALICA DE SOBREPOR COM TAMPA PARAFUSADA, DIMENSOES 40 X 40 X 15 CM                                                                                                                                                                                                                                                                                                                                                                                                                    </t>
  </si>
  <si>
    <t>105,27</t>
  </si>
  <si>
    <t xml:space="preserve">CAIXA DE PASSAGEM METALICA DE SOBREPOR COM TAMPA PARAFUSADA, DIMENSOES 50 X 50 X 15 CM                                                                                                                                                                                                                                                                                                                                                                                                                    </t>
  </si>
  <si>
    <t>157,47</t>
  </si>
  <si>
    <t xml:space="preserve">CAIXA DE PASSAGEM METALICA DE SOBREPOR COM TAMPA PARAFUSADA, DIMENSOES 60 X 60 X 20 CM                                                                                                                                                                                                                                                                                                                                                                                                                    </t>
  </si>
  <si>
    <t>210,16</t>
  </si>
  <si>
    <t xml:space="preserve">CAIXA DE PASSAGEM METALICA DE SOBREPOR COM TAMPA PARAFUSADA, DIMENSOES 70 X 70 X 20 CM                                                                                                                                                                                                                                                                                                                                                                                                                    </t>
  </si>
  <si>
    <t>253,99</t>
  </si>
  <si>
    <t xml:space="preserve">CAIXA DE PASSAGEM METALICA DE SOBREPOR COM TAMPA PARAFUSADA, DIMENSOES 80 X 80 X 20 CM                                                                                                                                                                                                                                                                                                                                                                                                                    </t>
  </si>
  <si>
    <t>321,92</t>
  </si>
  <si>
    <t xml:space="preserve">CAIXA DE PASSAGEM METALICA, DE SOBREPOR, COM TAMPA APARAFUSADA, DIMENSOES 15 X 15 X *10* CM                                                                                                                                                                                                                                                                                                                                                                                                               </t>
  </si>
  <si>
    <t>23,36</t>
  </si>
  <si>
    <t xml:space="preserve">CAIXA DE PASSAGEM METALICA, DE SOBREPOR, COM TAMPA APARAFUSADA, DIMENSOES 35 X 35 X *12* CM                                                                                                                                                                                                                                                                                                                                                                                                               </t>
  </si>
  <si>
    <t>76,73</t>
  </si>
  <si>
    <t xml:space="preserve">CAIXA DE PASSAGEM/ LUZ / TELEFONIA, DE EMBUTIR,  EM CHAPA DE ACO GALVANIZADO, DIMENSOES 150 X 150 X 15 CM (PADRAO CONCESSIONARIA LOCAL)                                                                                                                                                                                                                                                                                                                                                                   </t>
  </si>
  <si>
    <t>1.475,36</t>
  </si>
  <si>
    <t xml:space="preserve">CAIXA DE PASSAGEM/ LUZ / TELEFONIA, DE EMBUTIR,  EM CHAPA DE ACO GALVANIZADO, DIMENSOES 20 X 20 X *12* CM (PADRAO CONCESSIONARIA LOCAL)                                                                                                                                                                                                                                                                                                                                                                   </t>
  </si>
  <si>
    <t>63,52</t>
  </si>
  <si>
    <t xml:space="preserve">CAIXA DE PASSAGEM/ LUZ / TELEFONIA, DE EMBUTIR,  EM CHAPA DE ACO GALVANIZADO, DIMENSOES 200 X 200 X 20 CM (PADRAO CONCESSIONARIA LOCAL)                                                                                                                                                                                                                                                                                                                                                                   </t>
  </si>
  <si>
    <t>2.881,89</t>
  </si>
  <si>
    <t xml:space="preserve">CAIXA DE PASSAGEM/ LUZ / TELEFONIA, DE EMBUTIR,  EM CHAPA DE ACO GALVANIZADO, DIMENSOES 40 X 40 X *12* CM (PADRAO CONCESSIONARIA LOCAL)                                                                                                                                                                                                                                                                                                                                                                   </t>
  </si>
  <si>
    <t>140,69</t>
  </si>
  <si>
    <t xml:space="preserve">CAIXA DE PASSAGEM/ LUZ / TELEFONIA, DE EMBUTIR,  EM CHAPA DE ACO GALVANIZADO, DIMENSOES 60 X 60 X *12* CM (PADRAO CONCESSIONARIA LOCAL)                                                                                                                                                                                                                                                                                                                                                                   </t>
  </si>
  <si>
    <t>233,14</t>
  </si>
  <si>
    <t xml:space="preserve">CAIXA DE PASSAGEM/ LUZ / TELEFONIA, DE EMBUTIR,  EM CHAPA DE ACO GALVANIZADO, DIMENSOES 80 X 80 X *12* CM (PADRAO CONCESSIONARIA LOCAL)                                                                                                                                                                                                                                                                                                                                                                   </t>
  </si>
  <si>
    <t>348,54</t>
  </si>
  <si>
    <t xml:space="preserve">CAIXA DE PASSAGEM/ LUZ / TELEFONIA, DE EMBUTIR, EM CHAPA DE ACO GALVANIZADO, DIMENSOES 120 X 120 X *12* CM (PADRAO CONCESSIONARIA LOCAL)                                                                                                                                                                                                                                                                                                                                                                  </t>
  </si>
  <si>
    <t>701,14</t>
  </si>
  <si>
    <t xml:space="preserve">CAIXA DE PASSAGEM/ LUZ / TELEFONIA, DE SOBREPOR,  EM CHAPA DE ACO GALVANIZADO, DIMENSOES 80 X 80 X *12* CM (PADRAO CONCESSIONARIA LOCAL)                                                                                                                                                                                                                                                                                                                                                                  </t>
  </si>
  <si>
    <t>436,58</t>
  </si>
  <si>
    <t xml:space="preserve">CAIXA DE PASSAGEM, EM PVC, DE 4" X 2", PARA ELETRODUTO FLEXIVEL CORRUGADO                                                                                                                                                                                                                                                                                                                                                                                                                                 </t>
  </si>
  <si>
    <t xml:space="preserve">CAIXA DE PASSAGEM, EM PVC, DE 4" X 4", PARA ELETRODUTO FLEXIVEL CORRUGADO                                                                                                                                                                                                                                                                                                                                                                                                                                 </t>
  </si>
  <si>
    <t>5,09</t>
  </si>
  <si>
    <t xml:space="preserve">CAIXA DE PROTECAO EXTERNA PARA MEDIDOR HOROSAZONAL, DE BAIXA TENSAO, COM MODULO, EM CHAPA DE ACO (PADRAO DA CONCESSIONARIA LOCAL)                                                                                                                                                                                                                                                                                                                                                                         </t>
  </si>
  <si>
    <t>2.741,95</t>
  </si>
  <si>
    <t xml:space="preserve">CAIXA DE PROTECAO PARA TRANSFORMADOR CORRENTE, EM CHAPA DE ACO 18 USG (PADRAO DA CONCESSIONARIA LOCAL)                                                                                                                                                                                                                                                                                                                                                                                                    </t>
  </si>
  <si>
    <t>877,36</t>
  </si>
  <si>
    <t xml:space="preserve">CAIXA INTERNA/EXTERNA DE MEDICAO PARA 1 MEDIDOR TRIFASICO, COM VISOR, EM CHAPA DE ACO 18 USG (PADRAO DA CONCESSIONARIA LOCAL)                                                                                                                                                                                                                                                                                                                                                                             </t>
  </si>
  <si>
    <t>278,05</t>
  </si>
  <si>
    <t xml:space="preserve">CAIXA INTERNA/EXTERNA DE MEDICAO PARA 4 MEDIDORES MONOFASICOS, COM VISOR, EM CHAPA DE ACO 18 USG (PADRAO DA CONCESSIONARIA LOCAL)                                                                                                                                                                                                                                                                                                                                                                         </t>
  </si>
  <si>
    <t>450,22</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</si>
  <si>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</si>
  <si>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</si>
  <si>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</si>
  <si>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6,62</t>
  </si>
  <si>
    <t xml:space="preserve">CAIXA PARA HIDROMETRO CONCRETO PRE MOLDADO, *0,24 M X 0,45 M X 0,30* M (L X C X A)                                                                                                                                                                                                                                                                                                                                                                                                                        </t>
  </si>
  <si>
    <t xml:space="preserve">CAIXA PARA MEDICAO COLETIVA TIPO L, PADRAO BIFASICO OU TRIFASICO, PARA ATE 4 MEDIDORES, SEM BARRAMENTO E COM PORTAS INFERIOR E SUPERIOR                                                                                                                                                                                                                                                                                                                                                                   </t>
  </si>
  <si>
    <t>1.834,04</t>
  </si>
  <si>
    <t xml:space="preserve">CAIXA PARA MEDICAO COLETIVA TIPO M, PADRAO BIFASICO OU TRIFASICO, PARA ATE 8 MEDIDORES, SEM BARRAMENTO E COM PORTAS INFERIOR E SUPERIOR                                                                                                                                                                                                                                                                                                                                                                   </t>
  </si>
  <si>
    <t>3.076,90</t>
  </si>
  <si>
    <t xml:space="preserve">CAIXA PARA MEDICAO COLETIVA TIPO N, PADRAO BIFASICO OU TRIFASICO, PARA ATE 12 MEDIDORES, SEM BARRAMENTO E COM PORTAS INFERIOR E SUPERIOR                                                                                                                                                                                                                                                                                                                                                                  </t>
  </si>
  <si>
    <t>3.869,88</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</si>
  <si>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</si>
  <si>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</si>
  <si>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</si>
  <si>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</si>
  <si>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</si>
  <si>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</si>
  <si>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</si>
  <si>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</si>
  <si>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</si>
  <si>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</si>
  <si>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1,48</t>
  </si>
  <si>
    <t xml:space="preserve">CAL VIRGEM COMUM PARA ARGAMASSAS (NBR 6453)                                                                                                                                                                                                                                                                                                                                                                                                                                                               </t>
  </si>
  <si>
    <t>0,75</t>
  </si>
  <si>
    <t xml:space="preserve">CALCARIO DOLOMITICO A (POSTO PEDREIRA/FORNECEDOR,  SEM FRETE)                                                                                                                                                                                                                                                                                                                                                                                                                                             </t>
  </si>
  <si>
    <t>0,11</t>
  </si>
  <si>
    <t xml:space="preserve">CALCETEIRO / RASTELEIRO (HORISTA)                                                                                                                                                                                                                                                                                                                                                                                                                                                                         </t>
  </si>
  <si>
    <t>17,69</t>
  </si>
  <si>
    <t xml:space="preserve">CALCETEIRO / RASTELEIRO (MENSALISTA)                                                                                                                                                                                                                                                                                                                                                                                                                                                                      </t>
  </si>
  <si>
    <t>3.104,66</t>
  </si>
  <si>
    <t xml:space="preserve">CALHA / PERFIL PLUVIAL DE PVC, DIAMETRO ENTRE *119 E 170* MM, COMPRIMENTO DE 3 M, PARA DRENAGEM PLUVIAL PREDIAL                                                                                                                                                                                                                                                                                                                                                                                           </t>
  </si>
  <si>
    <t xml:space="preserve">CALHA MOLDURA AMERICANA DE CHAPA DE ACO GALVANIZADA NUM 26, CORTE 33 CM                                                                                                                                                                                                                                                                                                                                                                                                                                   </t>
  </si>
  <si>
    <t>29,91</t>
  </si>
  <si>
    <t xml:space="preserve">CALHA PARA AGUA FURTADA DE CHAPA DE ACO GALVANIZADA NUM 26, CORTE 40 CM                                                                                                                                                                                                                                                                                                                                                                                                                                   </t>
  </si>
  <si>
    <t>30,14</t>
  </si>
  <si>
    <t xml:space="preserve">CALHA PARA AGUA FURTADA DE CHAPA DE ACO GALVANIZADA NUM 26, CORTE 50 CM                                                                                                                                                                                                                                                                                                                                                                                                                                   </t>
  </si>
  <si>
    <t>35,62</t>
  </si>
  <si>
    <t xml:space="preserve">CALHA PLATIBANDA DE CHAPA DE ACO GALVANIZADA NUM 26, CORTE 45 CM                                                                                                                                                                                                                                                                                                                                                                                                                                          </t>
  </si>
  <si>
    <t xml:space="preserve">CALHA QUADRADA DE CHAPA DE ACO GALVANIZADA NUM 24, CORTE 100 CM                                                                                                                                                                                                                                                                                                                                                                                                                                           </t>
  </si>
  <si>
    <t>98,27</t>
  </si>
  <si>
    <t xml:space="preserve">CALHA QUADRADA DE CHAPA DE ACO GALVANIZADA NUM 24, CORTE 33 CM                                                                                                                                                                                                                                                                                                                                                                                                                                            </t>
  </si>
  <si>
    <t>38,56</t>
  </si>
  <si>
    <t xml:space="preserve">CALHA QUADRADA DE CHAPA DE ACO GALVANIZADA NUM 24, CORTE 50 CM                                                                                                                                                                                                                                                                                                                                                                                                                                            </t>
  </si>
  <si>
    <t>50,23</t>
  </si>
  <si>
    <t xml:space="preserve">CALHA QUADRADA DE CHAPA DE ACO GALVANIZADA NUM 26, CORTE 33 CM                                                                                                                                                                                                                                                                                                                                                                                                                                            </t>
  </si>
  <si>
    <t xml:space="preserve">CALHA QUADRADA DE CHAPA DE ACO GALVANIZADA NUM 28, CORTE 25 CM                                                                                                                                                                                                                                                                                                                                                                                                                                            </t>
  </si>
  <si>
    <t>19,28</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</si>
  <si>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</si>
  <si>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</si>
  <si>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</si>
  <si>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35,63</t>
  </si>
  <si>
    <t xml:space="preserve">CALHA/CANALETA DE CONCRETO SIMPLES, TIPO MEIA CANA, DIAMETRO DE 50 CM, PARA AGUA PLUVIAL                                                                                                                                                                                                                                                                                                                                                                                                                  </t>
  </si>
  <si>
    <t xml:space="preserve">CALHA/CANALETA DE CONCRETO SIMPLES, TIPO MEIA CANA, DIAMETRO DE 60 CM, PARA AGUA PLUVIAL                                                                                                                                                                                                                                                                                                                                                                                                                  </t>
  </si>
  <si>
    <t>74,77</t>
  </si>
  <si>
    <t xml:space="preserve">CALHA/CANALETA DE CONCRETO SIMPLES, TIPO MEIA CANA, DIAMETRO DE 80 CM, PARA AGUA PLUVIAL                                                                                                                                                                                                                                                                                                                                                                                                                  </t>
  </si>
  <si>
    <t xml:space="preserve">CAMADA SEPARADORA DE FILME DE POLIETILENO 20 A 25 MICRA                                                                                                                                                                                                                                                                                                                                                                                                                                                   </t>
  </si>
  <si>
    <t>2,64</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</si>
  <si>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</si>
  <si>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</si>
  <si>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515.000,00</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</si>
  <si>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</si>
  <si>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</si>
  <si>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</si>
  <si>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</si>
  <si>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</si>
  <si>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</si>
  <si>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</si>
  <si>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</si>
  <si>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</si>
  <si>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</si>
  <si>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</si>
  <si>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</si>
  <si>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</si>
  <si>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</si>
  <si>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</si>
  <si>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</si>
  <si>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5,38</t>
  </si>
  <si>
    <t xml:space="preserve">CANALETA DE CONCRETO ESTRUTURAL 14 X 19 X 39 CM, FBK 14 MPA (NBR 6136)                                                                                                                                                                                                                                                                                                                                                                                                                                    </t>
  </si>
  <si>
    <t>6,87</t>
  </si>
  <si>
    <t xml:space="preserve">CANALETA DE CONCRETO ESTRUTURAL 14 X 19 X 39 CM, FBK 4,5 MPA (NBR 6136)                                                                                                                                                                                                                                                                                                                                                                                                                                   </t>
  </si>
  <si>
    <t>5,42</t>
  </si>
  <si>
    <t xml:space="preserve">CANALETA DE CONCRETO 14 X 19 X 19 CM (CLASSE C - NBR 6136)                                                                                                                                                                                                                                                                                                                                                                                                                                                </t>
  </si>
  <si>
    <t>3,11</t>
  </si>
  <si>
    <t xml:space="preserve">CANALETA DE CONCRETO 19 X 19 X 19 CM (CLASSE C - NBR 6136)                                                                                                                                                                                                                                                                                                                                                                                                                                                </t>
  </si>
  <si>
    <t>3,73</t>
  </si>
  <si>
    <t xml:space="preserve">CANALETA DE CONCRETO 9 X 19 X 19 CM (CLASSE C - NBR 6136)                                                                                                                                                                                                                                                                                                                                                                                                                                                 </t>
  </si>
  <si>
    <t>2,10</t>
  </si>
  <si>
    <t>1,87</t>
  </si>
  <si>
    <t xml:space="preserve">CANOPLA ACABAMENTO CROMADO PARA INSTALACAO DE SPRINKLER, SOB FORRO, 15 MM                                                                                                                                                                                                                                                                                                                                                                                                                                 </t>
  </si>
  <si>
    <t>4,41</t>
  </si>
  <si>
    <t xml:space="preserve">CANTONEIRA (ABAS IGUAIS) EM ACO CARBONO, 25,4 MM X 3,17 MM (L X E), 1,27KG/M                                                                                                                                                                                                                                                                                                                                                                                                                              </t>
  </si>
  <si>
    <t>9,74</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</si>
  <si>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</si>
  <si>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</si>
  <si>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</si>
  <si>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</si>
  <si>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</si>
  <si>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</si>
  <si>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</si>
  <si>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</si>
  <si>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39,34</t>
  </si>
  <si>
    <t xml:space="preserve">CANTONEIRA EM ALUMINIO, ABAS IGUAIS, LARGURA DE 50,80 MM (2"), ESPESSURA DE 6,35 MM (1/4") E PESO LINEAR DE APROXIMADAMENTE 1,630 KG/M                                                                                                                                                                                                                                                                                                                                                                    </t>
  </si>
  <si>
    <t xml:space="preserve">CAP OU TAMPAO DE FERRO GALVANIZADO, COM ROSCA BSP, DE 1 1/2"                                                                                                                                                                                                                                                                                                                                                                                                                                              </t>
  </si>
  <si>
    <t>17,70</t>
  </si>
  <si>
    <t xml:space="preserve">CAP OU TAMPAO DE FERRO GALVANIZADO, COM ROSCA BSP, DE 1 1/4"                                                                                                                                                                                                                                                                                                                                                                                                                                              </t>
  </si>
  <si>
    <t>14,33</t>
  </si>
  <si>
    <t xml:space="preserve">CAP OU TAMPAO DE FERRO GALVANIZADO, COM ROSCA BSP, DE 1/2"                                                                                                                                                                                                                                                                                                                                                                                                                                                </t>
  </si>
  <si>
    <t>4,98</t>
  </si>
  <si>
    <t xml:space="preserve">CAP OU TAMPAO DE FERRO GALVANIZADO, COM ROSCA BSP, DE 1/4"                                                                                                                                                                                                                                                                                                                                                                                                                                                </t>
  </si>
  <si>
    <t xml:space="preserve">CAP OU TAMPAO DE FERRO GALVANIZADO, COM ROSCA BSP, DE 1"                                                                                                                                                                                                                                                                                                                                                                                                                                                  </t>
  </si>
  <si>
    <t>9,39</t>
  </si>
  <si>
    <t xml:space="preserve">CAP OU TAMPAO DE FERRO GALVANIZADO, COM ROSCA BSP, DE 2 1/2"                                                                                                                                                                                                                                                                                                                                                                                                                                              </t>
  </si>
  <si>
    <t>46,11</t>
  </si>
  <si>
    <t xml:space="preserve">CAP OU TAMPAO DE FERRO GALVANIZADO, COM ROSCA BSP, DE 2"                                                                                                                                                                                                                                                                                                                                                                                                                                                  </t>
  </si>
  <si>
    <t>25,56</t>
  </si>
  <si>
    <t xml:space="preserve">CAP OU TAMPAO DE FERRO GALVANIZADO, COM ROSCA BSP, DE 3/4"                                                                                                                                                                                                                                                                                                                                                                                                                                                </t>
  </si>
  <si>
    <t>6,44</t>
  </si>
  <si>
    <t xml:space="preserve">CAP OU TAMPAO DE FERRO GALVANIZADO, COM ROSCA BSP, DE 3/8"                                                                                                                                                                                                                                                                                                                                                                                                                                                </t>
  </si>
  <si>
    <t xml:space="preserve">CAP OU TAMPAO DE FERRO GALVANIZADO, COM ROSCA BSP, DE 3"                                                                                                                                                                                                                                                                                                                                                                                                                                                  </t>
  </si>
  <si>
    <t>65,73</t>
  </si>
  <si>
    <t xml:space="preserve">CAP OU TAMPAO DE FERRO GALVANIZADO, COM ROSCA BSP, DE 4"                                                                                                                                                                                                                                                                                                                                                                                                                                                  </t>
  </si>
  <si>
    <t>109,95</t>
  </si>
  <si>
    <t xml:space="preserve">CAP PPR DN 20 MM, PARA AGUA QUENTE PREDIAL                                                                                                                                                                                                                                                                                                                                                                                                                                                                </t>
  </si>
  <si>
    <t xml:space="preserve">CAP PPR DN 25 MM, PARA AGUA QUENTE PREDIAL                                                                                                                                                                                                                                                                                                                                                                                                                                                                </t>
  </si>
  <si>
    <t>3,22</t>
  </si>
  <si>
    <t xml:space="preserve">CAP PVC, ROSCAVEL, 1/2", PARA AGUA FRIA PREDIAL                                                                                                                                                                                                                                                                                                                                                                                                                                                           </t>
  </si>
  <si>
    <t xml:space="preserve">CAP PVC, ROSCAVEL, 1",  PARA AGUA FRIA PREDIAL                                                                                                                                                                                                                                                                                                                                                                                                                                                            </t>
  </si>
  <si>
    <t>5,45</t>
  </si>
  <si>
    <t xml:space="preserve">CAP PVC, ROSCAVEL, 3/4",  PARA AGUA FRIA PREDIAL                                                                                                                                                                                                                                                                                                                                                                                                                                                          </t>
  </si>
  <si>
    <t>2,52</t>
  </si>
  <si>
    <t xml:space="preserve">CAP PVC, SERIE R, DN 100 MM, PARA ESGOTO PREDIAL                                                                                                                                                                                                                                                                                                                                                                                                                                                          </t>
  </si>
  <si>
    <t>12,67</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</si>
  <si>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</si>
  <si>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</si>
  <si>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</si>
  <si>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</si>
  <si>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</si>
  <si>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7,94</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</si>
  <si>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</si>
  <si>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</si>
  <si>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</si>
  <si>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</si>
  <si>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</si>
  <si>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</si>
  <si>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</si>
  <si>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22,88</t>
  </si>
  <si>
    <t xml:space="preserve">CAP, PVC PBA, JE, DN 100 / DE 110 MM,  PARA REDE DE AGUA (NBR 10351)                                                                                                                                                                                                                                                                                                                                                                                                                                      </t>
  </si>
  <si>
    <t>27,38</t>
  </si>
  <si>
    <t xml:space="preserve">CAP, PVC PBA, JE, DN 50 / DE 60 MM,  PARA REDE DE AGUA (NBR 10351)                                                                                                                                                                                                                                                                                                                                                                                                                                        </t>
  </si>
  <si>
    <t>6,86</t>
  </si>
  <si>
    <t xml:space="preserve">CAP, PVC PBA, JE, DN 75 / DE 85 MM,  PARA REDE DE AGUA (NBR 10351)                                                                                                                                                                                                                                                                                                                                                                                                                                        </t>
  </si>
  <si>
    <t>17,88</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</si>
  <si>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</si>
  <si>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</si>
  <si>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</si>
  <si>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</si>
  <si>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</si>
  <si>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</si>
  <si>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</si>
  <si>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</si>
  <si>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</si>
  <si>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</si>
  <si>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</si>
  <si>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</si>
  <si>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</si>
  <si>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</si>
  <si>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</si>
  <si>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</si>
  <si>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</si>
  <si>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</si>
  <si>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</si>
  <si>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</si>
  <si>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</si>
  <si>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19,49</t>
  </si>
  <si>
    <t xml:space="preserve">CARPINTEIRO DE ESQUADRIAS (MENSALISTA)                                                                                                                                                                                                                                                                                                                                                                                                                                                                    </t>
  </si>
  <si>
    <t>3.422,44</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</si>
  <si>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</si>
  <si>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</si>
  <si>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</si>
  <si>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</si>
  <si>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3.144,61</t>
  </si>
  <si>
    <t xml:space="preserve">CARRINHO DE MAO DE ACO CAPACIDADE 50 A 60 L, PNEU COM CAMARA                                                                                                                                                                                                                                                                                                                                                                                                                                              </t>
  </si>
  <si>
    <t xml:space="preserve">CARROCERIA FIXA ABERTA DE MADEIRA PARA TRANSPORTE GERAL DE CARGA SECA DIMENSOES APROXIMADAS 2,25 X 4,10 X 0,50 M (INCLUI MONTAGEM, NAO INCLUI CAMINHAO)                                                                                                                                                                                                                                                                                                                                                   </t>
  </si>
  <si>
    <t>21.800,00</t>
  </si>
  <si>
    <t xml:space="preserve">CARROCERIA FIXA ABERTA DE MADEIRA PARA TRANSPORTE GERAL DE CARGA SECA DIMENSOES APROXIMADAS 2,5 X 5,5 X 0,50 M (INCLUI MONTAGEM, NAO INCLUI CAMINHAO)                                                                                                                                                                                                                                                                                                                                                     </t>
  </si>
  <si>
    <t>29.574,82</t>
  </si>
  <si>
    <t xml:space="preserve">CARROCERIA FIXA ABERTA DE MADEIRA PARA TRANSPORTE GERAL DE CARGA SECA DIMENSOES APROXIMADAS 2,5 X 6,00 X 0,50 M (INCLUI MONTAGEM, NAO INCLUI CAMINHAO)                                                                                                                                                                                                                                                                                                                                                    </t>
  </si>
  <si>
    <t>32.013,98</t>
  </si>
  <si>
    <t xml:space="preserve">CARROCERIA FIXA ABERTA DE MADEIRA PARA TRANSPORTE GERAL DE CARGA SECA DIMENSOES APROXIMADAS 2,5 X 6,5 X 0,50 M (INCLUI MONTAGEM, NAO INCLUI CAMINHAO)                                                                                                                                                                                                                                                                                                                                                     </t>
  </si>
  <si>
    <t>34.453,14</t>
  </si>
  <si>
    <t xml:space="preserve">CARROCERIA FIXA ABERTA DE MADEIRA PARA TRANSPORTE GERAL DE CARGA SECA DIMENSOES APROXIMADAS 2,5 X 7,00 X 0,50 M (INCLUI MONTAGEM, NAO INCLUI CAMINHAO)                                                                                                                                                                                                                                                                                                                                                    </t>
  </si>
  <si>
    <t>36.892,30</t>
  </si>
  <si>
    <t xml:space="preserve">CARROCERIA FIXA ABERTA DE MADEIRA PARA TRANSPORTE GERAL DE CARGA SECA DIMENSOES APROXIMADAS 2,5 X 7,5 X 0,50 M (INCLUI MONTAGEM, NAO INCLUI CAMINHAO)                                                                                                                                                                                                                                                                                                                                                     </t>
  </si>
  <si>
    <t>42.075,52</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</si>
  <si>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</si>
  <si>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</si>
  <si>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</si>
  <si>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42,05</t>
  </si>
  <si>
    <t xml:space="preserve">CASCALHO DE RIO                                                                                                                                                                                                                                                                                                                                                                                                                                                                                           </t>
  </si>
  <si>
    <t>67,29</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</si>
  <si>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</si>
  <si>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</si>
  <si>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7.984,11</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</si>
  <si>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</si>
  <si>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</si>
  <si>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</si>
  <si>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</si>
  <si>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</si>
  <si>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</si>
  <si>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18,32</t>
  </si>
  <si>
    <t xml:space="preserve">CAVOUQUEIRO OU OPERADOR DE PERFURATRIZ / ROMPEDOR (MENSALISTA)                                                                                                                                                                                                                                                                                                                                                                                                                                            </t>
  </si>
  <si>
    <t>3.219,84</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</si>
  <si>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</si>
  <si>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</si>
  <si>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</si>
  <si>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</si>
  <si>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</si>
  <si>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</si>
  <si>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</si>
  <si>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</si>
  <si>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38,89</t>
  </si>
  <si>
    <t xml:space="preserve">CHAPA DE ACO CARBONO LAMINADO A QUENTE, QUALIDADE ESTRUTURAL, BITOLA 3/16", E =4,75 MM (37,29 KG/M2)                                                                                                                                                                                                                                                                                                                                                                                                      </t>
  </si>
  <si>
    <t>9,88</t>
  </si>
  <si>
    <t xml:space="preserve">CHAPA DE ACO FINA A FRIO BITOLA MSG 20, E = 0,90 MM (7,20 KG/M2)                                                                                                                                                                                                                                                                                                                                                                                                                                          </t>
  </si>
  <si>
    <t>10,82</t>
  </si>
  <si>
    <t xml:space="preserve">CHAPA DE ACO FINA A FRIO BITOLA MSG 24, E = 0,60 MM (4,80 KG/M2)                                                                                                                                                                                                                                                                                                                                                                                                                                          </t>
  </si>
  <si>
    <t>11,52</t>
  </si>
  <si>
    <t xml:space="preserve">CHAPA DE ACO FINA A FRIO BITOLA MSG 26, E = 0,45 MM (3,60 KG/M2)                                                                                                                                                                                                                                                                                                                                                                                                                                          </t>
  </si>
  <si>
    <t>10,85</t>
  </si>
  <si>
    <t xml:space="preserve">CHAPA DE ACO FINA A QUENTE BITOLA MSG 13, E = 2,25 MM (18,00 KG/M2)                                                                                                                                                                                                                                                                                                                                                                                                                                       </t>
  </si>
  <si>
    <t>10,04</t>
  </si>
  <si>
    <t xml:space="preserve">CHAPA DE ACO FINA A QUENTE BITOLA MSG 14, E = 2,00 MM (16,0 KG/M2)                                                                                                                                                                                                                                                                                                                                                                                                                                        </t>
  </si>
  <si>
    <t>10,05</t>
  </si>
  <si>
    <t xml:space="preserve">CHAPA DE ACO FINA A QUENTE BITOLA MSG 16, E = 1,50 MM (12,00 KG/M2)                                                                                                                                                                                                                                                                                                                                                                                                                                       </t>
  </si>
  <si>
    <t>10,62</t>
  </si>
  <si>
    <t xml:space="preserve">CHAPA DE ACO FINA A QUENTE BITOLA MSG 18, E = 1,20 MM (9,60 KG/M2)                                                                                                                                                                                                                                                                                                                                                                                                                                        </t>
  </si>
  <si>
    <t xml:space="preserve">CHAPA DE ACO FINA A QUENTE BITOLA MSG 3/16 ", E = 4,75 MM (38,00 KG/M2)                                                                                                                                                                                                                                                                                                                                                                                                                                   </t>
  </si>
  <si>
    <t>8,95</t>
  </si>
  <si>
    <t xml:space="preserve">CHAPA DE ACO GALVANIZADA BITOLA GSG 14, E = 1,95 MM (15,60 KG/M2)                                                                                                                                                                                                                                                                                                                                                                                                                                         </t>
  </si>
  <si>
    <t xml:space="preserve">CHAPA DE ACO GALVANIZADA BITOLA GSG 16, E = 1,55 MM (12,40 KG/M2)                                                                                                                                                                                                                                                                                                                                                                                                                                         </t>
  </si>
  <si>
    <t>12,81</t>
  </si>
  <si>
    <t xml:space="preserve">CHAPA DE ACO GALVANIZADA BITOLA GSG 18, E = 1,25 MM (10,00 KG/M2)                                                                                                                                                                                                                                                                                                                                                                                                                                         </t>
  </si>
  <si>
    <t>12,27</t>
  </si>
  <si>
    <t xml:space="preserve">CHAPA DE ACO GALVANIZADA BITOLA GSG 19, E = 1,11 MM (8,88 KG/M2)                                                                                                                                                                                                                                                                                                                                                                                                                                          </t>
  </si>
  <si>
    <t>13,38</t>
  </si>
  <si>
    <t xml:space="preserve">CHAPA DE ACO GALVANIZADA BITOLA GSG 20, E = 0,95 MM (7,60 KG/M2)                                                                                                                                                                                                                                                                                                                                                                                                                                          </t>
  </si>
  <si>
    <t xml:space="preserve">CHAPA DE ACO GALVANIZADA BITOLA GSG 22, E = 0,80 MM (6,40 KG/M2)                                                                                                                                                                                                                                                                                                                                                                                                                                          </t>
  </si>
  <si>
    <t>12,79</t>
  </si>
  <si>
    <t xml:space="preserve">CHAPA DE ACO GALVANIZADA BITOLA GSG 24, E = 0,64 (5,12 KG/M2)                                                                                                                                                                                                                                                                                                                                                                                                                                             </t>
  </si>
  <si>
    <t>12,87</t>
  </si>
  <si>
    <t xml:space="preserve">CHAPA DE ACO GALVANIZADA BITOLA GSG 26, E = 0,50 MM (4,00 KG/M2)                                                                                                                                                                                                                                                                                                                                                                                                                                          </t>
  </si>
  <si>
    <t>13,42</t>
  </si>
  <si>
    <t xml:space="preserve">CHAPA DE ACO GALVANIZADA BITOLA GSG 30, E = 0,35 MM (2,80 KG/M2)                                                                                                                                                                                                                                                                                                                                                                                                                                          </t>
  </si>
  <si>
    <t>16,11</t>
  </si>
  <si>
    <t xml:space="preserve">CHAPA DE ACO GROSSA, ASTM A36, E = 1 " (25,40 MM) 199,18 KG/M2                                                                                                                                                                                                                                                                                                                                                                                                                                            </t>
  </si>
  <si>
    <t>11,71</t>
  </si>
  <si>
    <t xml:space="preserve">CHAPA DE ACO GROSSA, ASTM A36, E = 1/2 " (12,70 MM) 99,59 KG/M2                                                                                                                                                                                                                                                                                                                                                                                                                                           </t>
  </si>
  <si>
    <t>9,75</t>
  </si>
  <si>
    <t xml:space="preserve">CHAPA DE ACO GROSSA, ASTM A36, E = 1/4 " (6,35 MM) 49,79 KG/M2                                                                                                                                                                                                                                                                                                                                                                                                                                            </t>
  </si>
  <si>
    <t>9,66</t>
  </si>
  <si>
    <t xml:space="preserve">CHAPA DE ACO GROSSA, ASTM A36, E = 3/4 " (19,05 MM) 149,39 KG/M2                                                                                                                                                                                                                                                                                                                                                                                                                                          </t>
  </si>
  <si>
    <t xml:space="preserve">CHAPA DE ACO GROSSA, ASTM A36, E = 3/8 " (9,53 MM) 74,69 KG/M2                                                                                                                                                                                                                                                                                                                                                                                                                                            </t>
  </si>
  <si>
    <t>9,91</t>
  </si>
  <si>
    <t xml:space="preserve">CHAPA DE ACO GROSSA, ASTM A36, E = 5/8 " (15,88 MM) 124,49 KG/M2                                                                                                                                                                                                                                                                                                                                                                                                                                          </t>
  </si>
  <si>
    <t>10,99</t>
  </si>
  <si>
    <t xml:space="preserve">CHAPA DE ACO GROSSA, ASTM A36, E = 7/8 " (22,23 MM) 174,28 KG/M2                                                                                                                                                                                                                                                                                                                                                                                                                                          </t>
  </si>
  <si>
    <t>11,35</t>
  </si>
  <si>
    <t xml:space="preserve">CHAPA DE ACO GROSSA, SAE 1020, BITOLA 1/4", E = 6,35 MM (49,85 KG/M2)                                                                                                                                                                                                                                                                                                                                                                                                                                     </t>
  </si>
  <si>
    <t>9,72</t>
  </si>
  <si>
    <t xml:space="preserve">CHAPA DE ACO XADREZ PARA PISOS, E = 1/4 " (6,30 MM) 54,53 KG/M2                                                                                                                                                                                                                                                                                                                                                                                                                                           </t>
  </si>
  <si>
    <t xml:space="preserve">CHAPA DE LAMINADO MELAMINICO, LISO BRILHANTE, DE 1,25 X 3,08 METROS, ESPESSURA = 0,8 MILIMETROS                                                                                                                                                                                                                                                                                                                                                                                                           </t>
  </si>
  <si>
    <t>77,70</t>
  </si>
  <si>
    <t xml:space="preserve">CHAPA DE LAMINADO MELAMINICO, LISO FOSCO, DE 1,25 X 3,08 METROS, ESPESSURA = 0,8 MILIMETROS                                                                                                                                                                                                                                                                                                                                                                                                               </t>
  </si>
  <si>
    <t>89,83</t>
  </si>
  <si>
    <t xml:space="preserve">CHAPA DE LAMINADO MELAMINICO, TEXTURIZADO, DE 1,25 X 3,08 METROS, ESPESSURA = 0,8 MILIMETROS                                                                                                                                                                                                                                                                                                                                                                                                              </t>
  </si>
  <si>
    <t>86,52</t>
  </si>
  <si>
    <t xml:space="preserve">CHAPA DE MDF BRANCO LISO 1 FACE, E = 12 MM, DE *2,75 X 1,85* M                                                                                                                                                                                                                                                                                                                                                                                                                                            </t>
  </si>
  <si>
    <t>42,93</t>
  </si>
  <si>
    <t xml:space="preserve">CHAPA DE MDF BRANCO LISO 1 FACE, E = 15 MM, DE *2,75 X 1,85* M                                                                                                                                                                                                                                                                                                                                                                                                                                            </t>
  </si>
  <si>
    <t>47,55</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</si>
  <si>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</si>
  <si>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</si>
  <si>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</si>
  <si>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</si>
  <si>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</si>
  <si>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45,13</t>
  </si>
  <si>
    <t xml:space="preserve">CHAPA DE MDF BRANCO LISO 2 FACES, E = 15 MM, DE *2,75 X 1,85* M                                                                                                                                                                                                                                                                                                                                                                                                                                           </t>
  </si>
  <si>
    <t xml:space="preserve">CHAPA DE MDF BRANCO LISO 2 FACES, E = 18 MM, DE *2,75 X 1,85* M                                                                                                                                                                                                                                                                                                                                                                                                                                           </t>
  </si>
  <si>
    <t xml:space="preserve">CHAPA DE MDF BRANCO LISO 2 FACES, E = 25 MM, DE *2,75 X 1,85* M                                                                                                                                                                                                                                                                                                                                                                                                                                           </t>
  </si>
  <si>
    <t>92,34</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</si>
  <si>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</si>
  <si>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</si>
  <si>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</si>
  <si>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</si>
  <si>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</si>
  <si>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</si>
  <si>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</si>
  <si>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</si>
  <si>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20,75</t>
  </si>
  <si>
    <t xml:space="preserve">CHAPA DE MDF CRU, E = 9 MM, DE *2,75 X 1,85* M                                                                                                                                                                                                                                                                                                                                                                                                                                                            </t>
  </si>
  <si>
    <t>27,90</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</si>
  <si>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</si>
  <si>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</si>
  <si>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</si>
  <si>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</si>
  <si>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108,48</t>
  </si>
  <si>
    <t xml:space="preserve">CHAPA/BOBINA LISA EM ALUMINIO, LIGA 1.200 - H14, QUALQUER ESPESSURA, QUALQUER LARGURA                                                                                                                                                                                                                                                                                                                                                                                                                     </t>
  </si>
  <si>
    <t>32,50</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</si>
  <si>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</si>
  <si>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</si>
  <si>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</si>
  <si>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</si>
  <si>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</si>
  <si>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</si>
  <si>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</si>
  <si>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</si>
  <si>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</si>
  <si>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</si>
  <si>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</si>
  <si>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</si>
  <si>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</si>
  <si>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</si>
  <si>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1,20</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</si>
  <si>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</si>
  <si>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</si>
  <si>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</si>
  <si>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</si>
  <si>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17,12</t>
  </si>
  <si>
    <t xml:space="preserve">CIMENTO PORTLAND COMPOSTO CP II-32                                                                                                                                                                                                                                                                                                                                                                                                                                                                        </t>
  </si>
  <si>
    <t>0,82</t>
  </si>
  <si>
    <t xml:space="preserve">CIMENTO PORTLAND DE ALTO FORNO (AF) CP III-40                                                                                                                                                                                                                                                                                                                                                                                                                                                             </t>
  </si>
  <si>
    <t xml:space="preserve">CIMENTO PORTLAND ESTRUTURAL BRANCO CPB - 32 ou CPB - 40                                                                                                                                                                                                                                                                                                                                                                                                                                                   </t>
  </si>
  <si>
    <t xml:space="preserve">CIMENTO PORTLAND POZOLANICO CP IV-32                                                                                                                                                                                                                                                                                                                                                                                                                                                                      </t>
  </si>
  <si>
    <t>0,79</t>
  </si>
  <si>
    <t xml:space="preserve">CINTA CIRCULAR EM ACO GALVANIZADO DE 150 MM DE DIAMETRO PARA FIXACAO DE CAIXA MEDICAO, INCLUI PARAFUSOS E PORCAS                                                                                                                                                                                                                                                                                                                                                                                          </t>
  </si>
  <si>
    <t>40,80</t>
  </si>
  <si>
    <t xml:space="preserve">CINTA CIRCULAR EM ACO GALVANIZADO DE 210 MM DE DIAMETRO PARA INSTALACAO DE TRANSFORMADOR EM POSTE DE CONCRETO                                                                                                                                                                                                                                                                                                                                                                                             </t>
  </si>
  <si>
    <t>48,61</t>
  </si>
  <si>
    <t xml:space="preserve">CINTURAO DE SEGURANCA TIPO PARAQUEDISTA, FIVELA EM ACO, AJUSTE NO SUSPENSARIO, CINTURA E PERNAS                                                                                                                                                                                                                                                                                                                                                                                                           </t>
  </si>
  <si>
    <t xml:space="preserve">COBRE ELETROLITICO EM BARRA OU CHAPA                                                                                                                                                                                                                                                                                                                                                                                                                                                                      </t>
  </si>
  <si>
    <t>77,90</t>
  </si>
  <si>
    <t xml:space="preserve">COLA BRANCA BASE PVA                                                                                                                                                                                                                                                                                                                                                                                                                                                                                      </t>
  </si>
  <si>
    <t xml:space="preserve">COLA PARA TUBOS E MANTAS ELASTOMERICAS, A BASE DE SOLVENTE                                                                                                                                                                                                                                                                                                                                                                                                                                                </t>
  </si>
  <si>
    <t xml:space="preserve">COLAR DE TOMADA EM POLIPROPILENO, PP, COM PARAFUSOS, PARA PEAD, 63 X 1/2" - LIGACAO PREDIAL DE AGUA                                                                                                                                                                                                                                                                                                                                                                                                       </t>
  </si>
  <si>
    <t>24,83</t>
  </si>
  <si>
    <t xml:space="preserve">COLAR DE TOMADA EM POLIPROPILENO, PP, COM PARAFUSOS, PARA PEAD, 63 X 3/4" - LIGACAO PREDIAL DE AGUA                                                                                                                                                                                                                                                                                                                                                                                                       </t>
  </si>
  <si>
    <t>25,50</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</si>
  <si>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</si>
  <si>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</si>
  <si>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</si>
  <si>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</si>
  <si>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</si>
  <si>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8,47</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</si>
  <si>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</si>
  <si>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</si>
  <si>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</si>
  <si>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12,78</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</si>
  <si>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</si>
  <si>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</si>
  <si>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</si>
  <si>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</si>
  <si>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</si>
  <si>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</si>
  <si>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</si>
  <si>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</si>
  <si>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</si>
  <si>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</si>
  <si>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</si>
  <si>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</si>
  <si>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</si>
  <si>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</si>
  <si>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</si>
  <si>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72,64</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</si>
  <si>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</si>
  <si>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</si>
  <si>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</si>
  <si>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</si>
  <si>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</si>
  <si>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</si>
  <si>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</si>
  <si>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</si>
  <si>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</si>
  <si>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</si>
  <si>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</si>
  <si>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</si>
  <si>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</si>
  <si>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</si>
  <si>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</si>
  <si>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716,05</t>
  </si>
  <si>
    <t xml:space="preserve">CONCRETO BETUMINOSO USINADO A QUENTE (CBUQ) PARA PAVIMENTACAO ASFALTICA, PADRAO DNIT, FAIXA C, COM CAP 50/70 - AQUISICAO POSTO USINA                                                                                                                                                                                                                                                                                                                                                                      </t>
  </si>
  <si>
    <t>730,00</t>
  </si>
  <si>
    <t xml:space="preserve">CONCRETO BETUMINOSO USINADO A QUENTE (CBUQ) PARA PAVIMENTACAO ASFALTICA, PADRAO DNIT, PARA BINDER, COM CAP 50/70 - AQUISICAO POSTO USINA                                                                                                                                                                                                                                                                                                                                                                  </t>
  </si>
  <si>
    <t>640,09</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</si>
  <si>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</si>
  <si>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</si>
  <si>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</si>
  <si>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</si>
  <si>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</si>
  <si>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</si>
  <si>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</si>
  <si>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</si>
  <si>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</si>
  <si>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</si>
  <si>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</si>
  <si>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</si>
  <si>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</si>
  <si>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</si>
  <si>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</si>
  <si>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</si>
  <si>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</si>
  <si>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</si>
  <si>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</si>
  <si>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</si>
  <si>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</si>
  <si>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</si>
  <si>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</si>
  <si>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</si>
  <si>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</si>
  <si>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19,50</t>
  </si>
  <si>
    <t xml:space="preserve">CONDULETE DE ALUMINIO TIPO B, PARA ELETRODUTO ROSCAVEL DE 3/4", COM TAMPA CEGA                                                                                                                                                                                                                                                                                                                                                                                                                            </t>
  </si>
  <si>
    <t xml:space="preserve">CONDULETE DE ALUMINIO TIPO C, PARA ELETRODUTO ROSCAVEL DE 1/2", COM TAMPA CEGA                                                                                                                                                                                                                                                                                                                                                                                                                            </t>
  </si>
  <si>
    <t>11,47</t>
  </si>
  <si>
    <t xml:space="preserve">CONDULETE DE ALUMINIO TIPO C, PARA ELETRODUTO ROSCAVEL DE 1", COM TAMPA CEGA                                                                                                                                                                                                                                                                                                                                                                                                                              </t>
  </si>
  <si>
    <t>20,18</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</si>
  <si>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</si>
  <si>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</si>
  <si>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</si>
  <si>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</si>
  <si>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</si>
  <si>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13,05</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</si>
  <si>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</si>
  <si>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</si>
  <si>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</si>
  <si>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13,07</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</si>
  <si>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</si>
  <si>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</si>
  <si>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</si>
  <si>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</si>
  <si>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</si>
  <si>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</si>
  <si>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21,24</t>
  </si>
  <si>
    <t xml:space="preserve">CONDULETE DE ALUMINIO TIPO LR, PARA ELETRODUTO ROSCAVEL DE 2", COM TAMPA CEGA                                                                                                                                                                                                                                                                                                                                                                                                                             </t>
  </si>
  <si>
    <t>63,04</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</si>
  <si>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</si>
  <si>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</si>
  <si>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</si>
  <si>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</si>
  <si>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49,58</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</si>
  <si>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</si>
  <si>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</si>
  <si>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</si>
  <si>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</si>
  <si>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</si>
  <si>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15,58</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</si>
  <si>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</si>
  <si>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</si>
  <si>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</si>
  <si>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</si>
  <si>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</si>
  <si>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</si>
  <si>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</si>
  <si>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24,01</t>
  </si>
  <si>
    <t xml:space="preserve">CONDULETE DE ALUMINIO TIPO X, PARA ELETRODUTO ROSCAVEL DE 2", COM TAMPA CEGA                                                                                                                                                                                                                                                                                                                                                                                                                              </t>
  </si>
  <si>
    <t xml:space="preserve">CONDULETE DE ALUMINIO TIPO X, PARA ELETRODUTO ROSCAVEL DE 3/4", COM TAMPA CEGA                                                                                                                                                                                                                                                                                                                                                                                                                            </t>
  </si>
  <si>
    <t>20,57</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</si>
  <si>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</si>
  <si>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</si>
  <si>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</si>
  <si>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</si>
  <si>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</si>
  <si>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</si>
  <si>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</si>
  <si>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</si>
  <si>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10,27</t>
  </si>
  <si>
    <t xml:space="preserve">CONDULETE EM PVC, TIPO "E", SEM TAMPA, DE 1"                                                                                                                                                                                                                                                                                                                                                                                                                                                              </t>
  </si>
  <si>
    <t>11,88</t>
  </si>
  <si>
    <t xml:space="preserve">CONDULETE EM PVC, TIPO "E", SEM TAMPA, DE 3/4"                                                                                                                                                                                                                                                                                                                                                                                                                                                            </t>
  </si>
  <si>
    <t xml:space="preserve">CONDULETE EM PVC, TIPO "LB", SEM TAMPA, DE 1/2" OU 3/4"                                                                                                                                                                                                                                                                                                                                                                                                                                                   </t>
  </si>
  <si>
    <t>11,86</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</si>
  <si>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</si>
  <si>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</si>
  <si>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</si>
  <si>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</si>
  <si>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</si>
  <si>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</si>
  <si>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</si>
  <si>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17,25</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</si>
  <si>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</si>
  <si>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</si>
  <si>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</si>
  <si>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</si>
  <si>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14,57</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</si>
  <si>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</si>
  <si>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</si>
  <si>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</si>
  <si>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</si>
  <si>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</si>
  <si>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</si>
  <si>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9,68</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</si>
  <si>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</si>
  <si>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</si>
  <si>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</si>
  <si>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16,82</t>
  </si>
  <si>
    <t xml:space="preserve">CONECTOR / ADAPTADOR F/M, COM INSERTO METALICO, PPR, DN 32 MM X 1", PARA AGUA QUENTE E FRIA PREDIAL                                                                                                                                                                                                                                                                                                                                                                                                       </t>
  </si>
  <si>
    <t>27,53</t>
  </si>
  <si>
    <t xml:space="preserve">CONECTOR / ADAPTADOR F/M, COM INSERTO METALICO, PPR, DN 32 MM X 3/4", PARA AGUA QUENTE E FRIA PREDIAL                                                                                                                                                                                                                                                                                                                                                                                                     </t>
  </si>
  <si>
    <t xml:space="preserve">CONECTOR / TOMADA FEMEA RJ 45, CATEGORIA 5 E (CAT 5E) PARA CABOS                                                                                                                                                                                                                                                                                                                                                                                                                                          </t>
  </si>
  <si>
    <t>16,20</t>
  </si>
  <si>
    <t xml:space="preserve">CONECTOR / TOMADA FEMEA RJ 45, CATEGORIA 6 (CAT 6) PARA CABOS                                                                                                                                                                                                                                                                                                                                                                                                                                             </t>
  </si>
  <si>
    <t>34,37</t>
  </si>
  <si>
    <t xml:space="preserve">CONECTOR BRONZE/LATAO (REF 603) SEM ANEL DE SOLDA, BOLSA X ROSCA F, 15 MM X 1/2"                                                                                                                                                                                                                                                                                                                                                                                                                          </t>
  </si>
  <si>
    <t>13,09</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</si>
  <si>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</si>
  <si>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</si>
  <si>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</si>
  <si>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</si>
  <si>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</si>
  <si>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</si>
  <si>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</si>
  <si>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14,87</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</si>
  <si>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</si>
  <si>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</si>
  <si>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58,05</t>
  </si>
  <si>
    <t xml:space="preserve">CONECTOR CURVO 90 GRAUS DE ALUMINIO, BITOLA 3/4", PARA ADAPTAR ENTRADA DE ELETRODUTO METALICO FLEXIVEL EM QUADROS                                                                                                                                                                                                                                                                                                                                                                                         </t>
  </si>
  <si>
    <t>12,37</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</si>
  <si>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</si>
  <si>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</si>
  <si>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</si>
  <si>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56,88</t>
  </si>
  <si>
    <t xml:space="preserve">CONECTOR DE ALUMINIO TIPO PRENSA CABO, BITOLA 1 1/4", PARA CABOS DE DIAMETRO DE 31 A 34 MM                                                                                                                                                                                                                                                                                                                                                                                                                </t>
  </si>
  <si>
    <t>50,69</t>
  </si>
  <si>
    <t xml:space="preserve">CONECTOR DE ALUMINIO TIPO PRENSA CABO, BITOLA 1/2", PARA CABOS DE DIAMETRO DE 12,5 A 15 MM                                                                                                                                                                                                                                                                                                                                                                                                                </t>
  </si>
  <si>
    <t xml:space="preserve">CONECTOR DE ALUMINIO TIPO PRENSA CABO, BITOLA 1", PARA CABOS DE DIAMETRO DE 22,5 A 25 MM                                                                                                                                                                                                                                                                                                                                                                                                                  </t>
  </si>
  <si>
    <t>22,14</t>
  </si>
  <si>
    <t xml:space="preserve">CONECTOR DE ALUMINIO TIPO PRENSA CABO, BITOLA 2", PARA CABOS DE DIAMETRO DE 47,5 A 50 MM                                                                                                                                                                                                                                                                                                                                                                                                                  </t>
  </si>
  <si>
    <t>85,87</t>
  </si>
  <si>
    <t xml:space="preserve">CONECTOR DE ALUMINIO TIPO PRENSA CABO, BITOLA 3/4", PARA CABOS DE DIAMETRO DE 17,5 A 20 MM                                                                                                                                                                                                                                                                                                                                                                                                                </t>
  </si>
  <si>
    <t>17,41</t>
  </si>
  <si>
    <t xml:space="preserve">CONECTOR DE ALUMINIO TIPO PRENSA CABO, BITOLA 3/8", PARA CABOS DE DIAMETRO DE 9 A 10 MM                                                                                                                                                                                                                                                                                                                                                                                                                   </t>
  </si>
  <si>
    <t>14,10</t>
  </si>
  <si>
    <t xml:space="preserve">CONECTOR MACHO RJ 45, CATEGORIA 5 E (CAT 5E) PARA CABOS                                                                                                                                                                                                                                                                                                                                                                                                                                                   </t>
  </si>
  <si>
    <t>1,72</t>
  </si>
  <si>
    <t xml:space="preserve">CONECTOR MACHO RJ 45, CATEGORIA 6 (CAT 6) PARA CABOS                                                                                                                                                                                                                                                                                                                                                                                                                                                      </t>
  </si>
  <si>
    <t>3,66</t>
  </si>
  <si>
    <t xml:space="preserve">CONECTOR METALICO TIPO PARAFUSO FENDIDO (SPLIT BOLT), COM SEPARADOR DE CABOS BIMETALICOS, PARA CABOS ATE 25 MM2                                                                                                                                                                                                                                                                                                                                                                                           </t>
  </si>
  <si>
    <t>11,58</t>
  </si>
  <si>
    <t xml:space="preserve">CONECTOR METALICO TIPO PARAFUSO FENDIDO (SPLIT BOLT), COM SEPARADOR DE CABOS BIMETALICOS, PARA CABOS ATE 50 MM2                                                                                                                                                                                                                                                                                                                                                                                           </t>
  </si>
  <si>
    <t>18,97</t>
  </si>
  <si>
    <t xml:space="preserve">CONECTOR METALICO TIPO PARAFUSO FENDIDO (SPLIT BOLT), COM SEPARADOR DE CABOS BIMETALICOS, PARA CABOS ATE 70 MM2                                                                                                                                                                                                                                                                                                                                                                                           </t>
  </si>
  <si>
    <t>25,46</t>
  </si>
  <si>
    <t xml:space="preserve">CONECTOR METALICO TIPO PARAFUSO FENDIDO (SPLIT BOLT), PARA CABOS ATE 10 MM2                                                                                                                                                                                                                                                                                                                                                                                                                               </t>
  </si>
  <si>
    <t>7,59</t>
  </si>
  <si>
    <t xml:space="preserve">CONECTOR METALICO TIPO PARAFUSO FENDIDO (SPLIT BOLT), PARA CABOS ATE 120 MM2                                                                                                                                                                                                                                                                                                                                                                                                                              </t>
  </si>
  <si>
    <t>39,94</t>
  </si>
  <si>
    <t xml:space="preserve">CONECTOR METALICO TIPO PARAFUSO FENDIDO (SPLIT BOLT), PARA CABOS ATE 150 MM2                                                                                                                                                                                                                                                                                                                                                                                                                              </t>
  </si>
  <si>
    <t xml:space="preserve">CONECTOR METALICO TIPO PARAFUSO FENDIDO (SPLIT BOLT), PARA CABOS ATE 16 MM2                                                                                                                                                                                                                                                                                                                                                                                                                               </t>
  </si>
  <si>
    <t>8,92</t>
  </si>
  <si>
    <t xml:space="preserve">CONECTOR METALICO TIPO PARAFUSO FENDIDO (SPLIT BOLT), PARA CABOS ATE 185 MM2                                                                                                                                                                                                                                                                                                                                                                                                                              </t>
  </si>
  <si>
    <t>67,45</t>
  </si>
  <si>
    <t xml:space="preserve">CONECTOR METALICO TIPO PARAFUSO FENDIDO (SPLIT BOLT), PARA CABOS ATE 25 MM2                                                                                                                                                                                                                                                                                                                                                                                                                               </t>
  </si>
  <si>
    <t xml:space="preserve">CONECTOR METALICO TIPO PARAFUSO FENDIDO (SPLIT BOLT), PARA CABOS ATE 35 MM2                                                                                                                                                                                                                                                                                                                                                                                                                               </t>
  </si>
  <si>
    <t>11,76</t>
  </si>
  <si>
    <t xml:space="preserve">CONECTOR METALICO TIPO PARAFUSO FENDIDO (SPLIT BOLT), PARA CABOS ATE 50 MM2                                                                                                                                                                                                                                                                                                                                                                                                                               </t>
  </si>
  <si>
    <t>16,49</t>
  </si>
  <si>
    <t xml:space="preserve">CONECTOR METALICO TIPO PARAFUSO FENDIDO (SPLIT BOLT), PARA CABOS ATE 6 MM2                                                                                                                                                                                                                                                                                                                                                                                                                                </t>
  </si>
  <si>
    <t>6,66</t>
  </si>
  <si>
    <t xml:space="preserve">CONECTOR METALICO TIPO PARAFUSO FENDIDO (SPLIT BOLT), PARA CABOS ATE 70 MM2                                                                                                                                                                                                                                                                                                                                                                                                                               </t>
  </si>
  <si>
    <t>24,62</t>
  </si>
  <si>
    <t xml:space="preserve">CONECTOR METALICO TIPO PARAFUSO FENDIDO (SPLIT BOLT), PARA CABOS ATE 95 MM2                                                                                                                                                                                                                                                                                                                                                                                                                               </t>
  </si>
  <si>
    <t>37,22</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</si>
  <si>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</si>
  <si>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</si>
  <si>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6,57</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</si>
  <si>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</si>
  <si>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</si>
  <si>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</si>
  <si>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</si>
  <si>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</si>
  <si>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2,62</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</si>
  <si>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</si>
  <si>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</si>
  <si>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</si>
  <si>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13,88</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</si>
  <si>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</si>
  <si>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</si>
  <si>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20,55</t>
  </si>
  <si>
    <t xml:space="preserve">CONECTOR/ADAPTADOR FIXO, ROSCA FEMEA, EM PLASTICO, DN 25 MM X 3/4", PARA CONEXAO COM CRIMPAGEM, EM TUBO PEX PARA INST. AGUA QUENTE/FRIA                                                                                                                                                                                                                                                                                                                                                                   </t>
  </si>
  <si>
    <t>28,68</t>
  </si>
  <si>
    <t xml:space="preserve">CONECTOR/ADAPTADOR FIXO, ROSCA FEMEA, METALICA, COM ANEL DESLIZANTE, DN 16 MM X 1/2", PARA TUBO PEX PARA INST. AGUA QUENTE/FRIA                                                                                                                                                                                                                                                                                                                                                                           </t>
  </si>
  <si>
    <t>14,07</t>
  </si>
  <si>
    <t xml:space="preserve">CONECTOR/ADAPTADOR FIXO, ROSCA FEMEA, METALICA, COM ANEL DESLIZANTE, DN 20 MM X 1/2", PARA TUBO PEX PARA INST. AGUA QUENTE/FRIA                                                                                                                                                                                                                                                                                                                                                                           </t>
  </si>
  <si>
    <t>14,32</t>
  </si>
  <si>
    <t xml:space="preserve">CONECTOR/ADAPTADOR FIXO, ROSCA FEMEA, METALICA, COM ANEL DESLIZANTE, DN 20 MM X 3/4", PARA TUBO PEX PARA INST. AGUA QUENTE/FRIA                                                                                                                                                                                                                                                                                                                                                                           </t>
  </si>
  <si>
    <t>16,77</t>
  </si>
  <si>
    <t xml:space="preserve">CONECTOR/ADAPTADOR FIXO, ROSCA FEMEA, METALICA, COM ANEL DESLIZANTE, DN 25 MM X 1", PARA TUBO PEX PARA INST. AGUA QUENTE/FRIA                                                                                                                                                                                                                                                                                                                                                                             </t>
  </si>
  <si>
    <t>30,28</t>
  </si>
  <si>
    <t xml:space="preserve">CONECTOR/ADAPTADOR FIXO, ROSCA FEMEA, METALICA, COM ANEL DESLIZANTE, DN 25 MM X 3/4", PARA TUBO PEX PARA INST. AGUA QUENTE/FRIA                                                                                                                                                                                                                                                                                                                                                                           </t>
  </si>
  <si>
    <t>19,85</t>
  </si>
  <si>
    <t xml:space="preserve">CONECTOR/ADAPTADOR FIXO, ROSCA FEMEA, METALICA, COM ANEL DESLIZANTE, DN 32 MM X 1", PARA TUBO PEX PARA INST. AGUA QUENTE/FRIA                                                                                                                                                                                                                                                                                                                                                                             </t>
  </si>
  <si>
    <t>34,25</t>
  </si>
  <si>
    <t xml:space="preserve">CONECTOR/ADAPTADOR MOVEL, ROSCA FEMEA, METALICA, COM ANEL DESLIZANTE, DN 16 MM X 3/4", PARA TUBO PEX PARA INST. AGUA QUENTE/FRIA                                                                                                                                                                                                                                                                                                                                                                          </t>
  </si>
  <si>
    <t xml:space="preserve">CONECTOR, CPVC, SOLDAVEL, 114 MM X 4", PARA AGUA QUENTE                                                                                                                                                                                                                                                                                                                                                                                                                                                   </t>
  </si>
  <si>
    <t>1.555,55</t>
  </si>
  <si>
    <t xml:space="preserve">CONECTOR, CPVC, SOLDAVEL, 15 MM X 1/2", PARA AGUA QUENTE                                                                                                                                                                                                                                                                                                                                                                                                                                                  </t>
  </si>
  <si>
    <t>18,49</t>
  </si>
  <si>
    <t xml:space="preserve">CONECTOR, CPVC, SOLDAVEL, 22 MM X 1/2", PARA AGUA QUENTE                                                                                                                                                                                                                                                                                                                                                                                                                                                  </t>
  </si>
  <si>
    <t>24,58</t>
  </si>
  <si>
    <t xml:space="preserve">CONECTOR, CPVC, SOLDAVEL, 22 MM X 3/4", PARA AGUA QUENTE                                                                                                                                                                                                                                                                                                                                                                                                                                                  </t>
  </si>
  <si>
    <t>22,01</t>
  </si>
  <si>
    <t xml:space="preserve">CONECTOR, CPVC, SOLDAVEL, 28 MM X 1", PARA AGUA QUENTE                                                                                                                                                                                                                                                                                                                                                                                                                                                    </t>
  </si>
  <si>
    <t>28,36</t>
  </si>
  <si>
    <t xml:space="preserve">CONECTOR, CPVC, SOLDAVEL, 35 MM X 1 1/4", PARA AGUA QUENTE                                                                                                                                                                                                                                                                                                                                                                                                                                                </t>
  </si>
  <si>
    <t>45,38</t>
  </si>
  <si>
    <t xml:space="preserve">CONECTOR, CPVC, SOLDAVEL, 42 MM X 1 1/2", PARA AGUA QUENTE                                                                                                                                                                                                                                                                                                                                                                                                                                                </t>
  </si>
  <si>
    <t>55,55</t>
  </si>
  <si>
    <t xml:space="preserve">CONECTOR, CPVC, SOLDAVEL, 54 MM X 2", PARA AGUA QUENTE                                                                                                                                                                                                                                                                                                                                                                                                                                                    </t>
  </si>
  <si>
    <t>90,55</t>
  </si>
  <si>
    <t xml:space="preserve">CONECTOR, CPVC, SOLDAVEL, 73 MM X 2 1/2", PARA AGUA QUENTE                                                                                                                                                                                                                                                                                                                                                                                                                                                </t>
  </si>
  <si>
    <t>349,36</t>
  </si>
  <si>
    <t xml:space="preserve">CONECTOR, CPVC, SOLDAVEL, 89 MM X 3", PARA AGUA QUENTE                                                                                                                                                                                                                                                                                                                                                                                                                                                    </t>
  </si>
  <si>
    <t>507,34</t>
  </si>
  <si>
    <t xml:space="preserve">CONJ. DE FERRAGENS PARA PORTA DE VIDRO TEMPERADO, EM ZAMAC CROMADO, CONTEMPLANDO DOBRADICA INF., DOBRADICA SUP., PIVO PARA DOBRADICA INF., PIVO PARA DOBRADICA SUP., FECHADURA CENTRAL EM ZAMC. CROMADO, CONTRA FECHADURA DE PRESSAO                                                                                                                                                                                                                                                                      </t>
  </si>
  <si>
    <t>177,15</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</si>
  <si>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</si>
  <si>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</si>
  <si>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</si>
  <si>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</si>
  <si>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</si>
  <si>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</si>
  <si>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</si>
  <si>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5.306,29</t>
  </si>
  <si>
    <t xml:space="preserve">CONJUNTO PARA QUADRA DE  VOLEI COM POSTES EM TUBO DE ACO GALVANIZADO 3", H = *255* CM, PINTURA EM TINTA ESMALTE SINTETICO, REDE DE NYLON COM 2 MM, MALHA 10 X 10 CM E ANTENAS OFICIAIS EM FIBRA DE VIDRO                                                                                                                                                                                                                                                                                                  </t>
  </si>
  <si>
    <t>3.221,38</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</si>
  <si>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</si>
  <si>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</si>
  <si>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20.100,00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</si>
  <si>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</si>
  <si>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</si>
  <si>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</si>
  <si>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</si>
  <si>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</si>
  <si>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</si>
  <si>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</si>
  <si>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</si>
  <si>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</si>
  <si>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</si>
  <si>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</si>
  <si>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</si>
  <si>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</si>
  <si>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</si>
  <si>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</si>
  <si>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</si>
  <si>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</si>
  <si>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</si>
  <si>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</si>
  <si>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</si>
  <si>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8,77</t>
  </si>
  <si>
    <t xml:space="preserve">CORDA DE POLIAMIDA 12 MM TIPO BOMBEIRO, PARA TRABALHO EM ALTURA                                                                                                                                                                                                                                                                                                                                                                                                                                           </t>
  </si>
  <si>
    <t xml:space="preserve">CORDAO DE COBRE, FLEXIVEL, TORCIDO, CLASSE 4 OU 5, ISOLACAO EM PVC/D, 300 V, 2 CONDUTORES DE 0,5 MM2                                                                                                                                                                                                                                                                                                                                                                                                      </t>
  </si>
  <si>
    <t>1,30</t>
  </si>
  <si>
    <t xml:space="preserve">CORDAO DE COBRE, FLEXIVEL, TORCIDO, CLASSE 4 OU 5, ISOLACAO EM PVC/D, 300 V, 2 CONDUTORES DE 0,75 MM2                                                                                                                                                                                                                                                                                                                                                                                                     </t>
  </si>
  <si>
    <t xml:space="preserve">CORDAO DE COBRE, FLEXIVEL, TORCIDO, CLASSE 4 OU 5, ISOLACAO EM PVC/D, 300 V, 2 CONDUTORES DE 1,0 MM2                                                                                                                                                                                                                                                                                                                                                                                                      </t>
  </si>
  <si>
    <t>2,32</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</si>
  <si>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</si>
  <si>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</si>
  <si>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</si>
  <si>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</si>
  <si>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</si>
  <si>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</si>
  <si>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</si>
  <si>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13.028,07</t>
  </si>
  <si>
    <t xml:space="preserve">CORTADEIRA HIDRAULICA DE VERGALHAO, PARA ACO DE DIAMETRO ATE 50 MM, MOTOR ELETRICO TRIFASICO, POTENCIA DE 5,5 HP A 7,5 HP                                                                                                                                                                                                                                                                                                                                                                                 </t>
  </si>
  <si>
    <t>107.398,98</t>
  </si>
  <si>
    <t xml:space="preserve">COTOVELO BRONZE/LATAO (REF 707-3) SEM ANEL DE SOLDA, BOLSA X ROSCA F, 15MM X 1/2"                                                                                                                                                                                                                                                                                                                                                                                                                         </t>
  </si>
  <si>
    <t>12,99</t>
  </si>
  <si>
    <t xml:space="preserve">COTOVELO BRONZE/LATAO (REF 707-3) SEM ANEL DE SOLDA, BOLSA X ROSCA F, 22MM X 1/2"                                                                                                                                                                                                                                                                                                                                                                                                                         </t>
  </si>
  <si>
    <t>19,88</t>
  </si>
  <si>
    <t xml:space="preserve">COTOVELO BRONZE/LATAO (REF 707-3) SEM ANEL DE SOLDA, BOLSA X ROSCA F, 22MM X 3/4"                                                                                                                                                                                                                                                                                                                                                                                                                         </t>
  </si>
  <si>
    <t>22,28</t>
  </si>
  <si>
    <t xml:space="preserve">COTOVELO DE COBRE 90 GRAUS (REF 607) SEM ANEL DE SOLDA, BOLSA X BOLSA, 104 MM                                                                                                                                                                                                                                                                                                                                                                                                                             </t>
  </si>
  <si>
    <t xml:space="preserve">COTOVELO DE COBRE 90 GRAUS (REF 607) SEM ANEL DE SOLDA, BOLSA X BOLSA, 15 MM                                                                                                                                                                                                                                                                                                                                                                                                                              </t>
  </si>
  <si>
    <t>4,87</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</si>
  <si>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</si>
  <si>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</si>
  <si>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</si>
  <si>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</si>
  <si>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</si>
  <si>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</si>
  <si>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</si>
  <si>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</si>
  <si>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39,15</t>
  </si>
  <si>
    <t xml:space="preserve">COTOVELO DE REDUCAO 90 GRAUS DE FERRO GALVANIZADO, COM ROSCA BSP, DE 1 1/2" X 3/4"                                                                                                                                                                                                                                                                                                                                                                                                                        </t>
  </si>
  <si>
    <t>39,14</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</si>
  <si>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</si>
  <si>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</si>
  <si>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</si>
  <si>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</si>
  <si>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99,42</t>
  </si>
  <si>
    <t xml:space="preserve">COTOVELO DE REDUCAO 90 GRAUS DE FERRO GALVANIZADO, COM ROSCA BSP, DE 2" X 1 1/2"                                                                                                                                                                                                                                                                                                                                                                                                                          </t>
  </si>
  <si>
    <t>56,15</t>
  </si>
  <si>
    <t xml:space="preserve">COTOVELO DE REDUCAO 90 GRAUS DE FERRO GALVANIZADO, COM ROSCA BSP, DE 3/4" X 1/2"                                                                                                                                                                                                                                                                                                                                                                                                                          </t>
  </si>
  <si>
    <t>10,75</t>
  </si>
  <si>
    <t xml:space="preserve">COTOVELO 45 GRAUS DE FERRO GALVANIZADO, COM ROSCA BSP, DE 1 1/2"                                                                                                                                                                                                                                                                                                                                                                                                                                          </t>
  </si>
  <si>
    <t>33,10</t>
  </si>
  <si>
    <t xml:space="preserve">COTOVELO 45 GRAUS DE FERRO GALVANIZADO, COM ROSCA BSP, DE 1 1/4"                                                                                                                                                                                                                                                                                                                                                                                                                                          </t>
  </si>
  <si>
    <t>27,02</t>
  </si>
  <si>
    <t xml:space="preserve">COTOVELO 45 GRAUS DE FERRO GALVANIZADO, COM ROSCA BSP, DE 1/2"                                                                                                                                                                                                                                                                                                                                                                                                                                            </t>
  </si>
  <si>
    <t>7,63</t>
  </si>
  <si>
    <t xml:space="preserve">COTOVELO 45 GRAUS DE FERRO GALVANIZADO, COM ROSCA BSP, DE 1"                                                                                                                                                                                                                                                                                                                                                                                                                                              </t>
  </si>
  <si>
    <t>16,63</t>
  </si>
  <si>
    <t xml:space="preserve">COTOVELO 45 GRAUS DE FERRO GALVANIZADO, COM ROSCA BSP, DE 2 1/2"                                                                                                                                                                                                                                                                                                                                                                                                                                          </t>
  </si>
  <si>
    <t>93,04</t>
  </si>
  <si>
    <t xml:space="preserve">COTOVELO 45 GRAUS DE FERRO GALVANIZADO, COM ROSCA BSP, DE 2"                                                                                                                                                                                                                                                                                                                                                                                                                                              </t>
  </si>
  <si>
    <t>48,14</t>
  </si>
  <si>
    <t xml:space="preserve">COTOVELO 45 GRAUS DE FERRO GALVANIZADO, COM ROSCA BSP, DE 3/4"                                                                                                                                                                                                                                                                                                                                                                                                                                            </t>
  </si>
  <si>
    <t>11,41</t>
  </si>
  <si>
    <t xml:space="preserve">COTOVELO 45 GRAUS DE FERRO GALVANIZADO, COM ROSCA BSP, DE 3"                                                                                                                                                                                                                                                                                                                                                                                                                                              </t>
  </si>
  <si>
    <t>136,03</t>
  </si>
  <si>
    <t xml:space="preserve">COTOVELO 45 GRAUS DE FERRO GALVANIZADO, COM ROSCA BSP, DE 4"                                                                                                                                                                                                                                                                                                                                                                                                                                              </t>
  </si>
  <si>
    <t>238,35</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</si>
  <si>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</si>
  <si>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</si>
  <si>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</si>
  <si>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</si>
  <si>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</si>
  <si>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</si>
  <si>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37,42</t>
  </si>
  <si>
    <t xml:space="preserve">COTOVELO 90 GRAUS DE FERRO GALVANIZADO, COM ROSCA BSP MACHO/FEMEA, DE 1 1/4"                                                                                                                                                                                                                                                                                                                                                                                                                              </t>
  </si>
  <si>
    <t>30,85</t>
  </si>
  <si>
    <t xml:space="preserve">COTOVELO 90 GRAUS DE FERRO GALVANIZADO, COM ROSCA BSP MACHO/FEMEA, DE 1/2"                                                                                                                                                                                                                                                                                                                                                                                                                                </t>
  </si>
  <si>
    <t>8,94</t>
  </si>
  <si>
    <t xml:space="preserve">COTOVELO 90 GRAUS DE FERRO GALVANIZADO, COM ROSCA BSP MACHO/FEMEA, DE 1"                                                                                                                                                                                                                                                                                                                                                                                                                                  </t>
  </si>
  <si>
    <t>19,19</t>
  </si>
  <si>
    <t xml:space="preserve">COTOVELO 90 GRAUS DE FERRO GALVANIZADO, COM ROSCA BSP MACHO/FEMEA, DE 2 1/2"                                                                                                                                                                                                                                                                                                                                                                                                                              </t>
  </si>
  <si>
    <t>109,24</t>
  </si>
  <si>
    <t xml:space="preserve">COTOVELO 90 GRAUS DE FERRO GALVANIZADO, COM ROSCA BSP MACHO/FEMEA, DE 2"                                                                                                                                                                                                                                                                                                                                                                                                                                  </t>
  </si>
  <si>
    <t>53,92</t>
  </si>
  <si>
    <t xml:space="preserve">COTOVELO 90 GRAUS DE FERRO GALVANIZADO, COM ROSCA BSP MACHO/FEMEA, DE 3/4"                                                                                                                                                                                                                                                                                                                                                                                                                                </t>
  </si>
  <si>
    <t>10,69</t>
  </si>
  <si>
    <t xml:space="preserve">COTOVELO 90 GRAUS DE FERRO GALVANIZADO, COM ROSCA BSP MACHO/FEMEA, DE 3"                                                                                                                                                                                                                                                                                                                                                                                                                                  </t>
  </si>
  <si>
    <t>166,15</t>
  </si>
  <si>
    <t xml:space="preserve">COTOVELO 90 GRAUS DE FERRO GALVANIZADO, COM ROSCA BSP, DE 1 1/2"                                                                                                                                                                                                                                                                                                                                                                                                                                          </t>
  </si>
  <si>
    <t>30,00</t>
  </si>
  <si>
    <t xml:space="preserve">COTOVELO 90 GRAUS DE FERRO GALVANIZADO, COM ROSCA BSP, DE 1 1/4"                                                                                                                                                                                                                                                                                                                                                                                                                                          </t>
  </si>
  <si>
    <t>22,52</t>
  </si>
  <si>
    <t xml:space="preserve">COTOVELO 90 GRAUS DE FERRO GALVANIZADO, COM ROSCA BSP, DE 1/2"                                                                                                                                                                                                                                                                                                                                                                                                                                            </t>
  </si>
  <si>
    <t xml:space="preserve">COTOVELO 90 GRAUS DE FERRO GALVANIZADO, COM ROSCA BSP, DE 1"                                                                                                                                                                                                                                                                                                                                                                                                                                              </t>
  </si>
  <si>
    <t xml:space="preserve">COTOVELO 90 GRAUS DE FERRO GALVANIZADO, COM ROSCA BSP, DE 2 1/2"                                                                                                                                                                                                                                                                                                                                                                                                                                          </t>
  </si>
  <si>
    <t>83,76</t>
  </si>
  <si>
    <t xml:space="preserve">COTOVELO 90 GRAUS DE FERRO GALVANIZADO, COM ROSCA BSP, DE 2"                                                                                                                                                                                                                                                                                                                                                                                                                                              </t>
  </si>
  <si>
    <t>46,03</t>
  </si>
  <si>
    <t xml:space="preserve">COTOVELO 90 GRAUS DE FERRO GALVANIZADO, COM ROSCA BSP, DE 3/4"                                                                                                                                                                                                                                                                                                                                                                                                                                            </t>
  </si>
  <si>
    <t xml:space="preserve">COTOVELO 90 GRAUS DE FERRO GALVANIZADO, COM ROSCA BSP, DE 3"                                                                                                                                                                                                                                                                                                                                                                                                                                              </t>
  </si>
  <si>
    <t>118,15</t>
  </si>
  <si>
    <t xml:space="preserve">COTOVELO 90 GRAUS DE FERRO GALVANIZADO, COM ROSCA BSP, DE 4"                                                                                                                                                                                                                                                                                                                                                                                                                                              </t>
  </si>
  <si>
    <t>224,69</t>
  </si>
  <si>
    <t xml:space="preserve">COTOVELO 90 GRAUS DE FERRO GALVANIZADO, COM ROSCA BSP, DE 5"                                                                                                                                                                                                                                                                                                                                                                                                                                              </t>
  </si>
  <si>
    <t>327,86</t>
  </si>
  <si>
    <t xml:space="preserve">COTOVELO 90 GRAUS DE FERRO GALVANIZADO, COM ROSCA BSP, DE 6"                                                                                                                                                                                                                                                                                                                                                                                                                                              </t>
  </si>
  <si>
    <t>837,98</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</si>
  <si>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</si>
  <si>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</si>
  <si>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</si>
  <si>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</si>
  <si>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</si>
  <si>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</si>
  <si>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5,69</t>
  </si>
  <si>
    <t xml:space="preserve">COTOVELO/JOELHO COM ADAPTADOR, 90 GRAUS, EM POLIPROPILENO, PN 16, PARA TUBOS PEAD, 20 MM X 3/4" - LIGACAO PREDIAL DE AGUA                                                                                                                                                                                                                                                                                                                                                                                 </t>
  </si>
  <si>
    <t>6,46</t>
  </si>
  <si>
    <t xml:space="preserve">COTOVELO/JOELHO COM ADAPTADOR, 90 GRAUS, EM POLIPROPILENO, PN 16, PARA TUBOS PEAD, 32 MM X 1" - LIGACAO PREDIAL DE AGUA                                                                                                                                                                                                                                                                                                                                                                                   </t>
  </si>
  <si>
    <t>11,74</t>
  </si>
  <si>
    <t xml:space="preserve">COTOVELO/JOELHO 90 GRAUS, EM POLIPROPILENO, PN 16, PARA TUBOS PEAD, 20 X 20 MM - LIGACAO PREDIAL DE AGUA                                                                                                                                                                                                                                                                                                                                                                                                  </t>
  </si>
  <si>
    <t>5,32</t>
  </si>
  <si>
    <t xml:space="preserve">COTOVELO/JOELHO 90 GRAUS, EM POLIPROPILENO, PN 16, PARA TUBOS PEAD, 32 X 32 MM - LIGACAO PREDIAL DE AGUA                                                                                                                                                                                                                                                                                                                                                                                                  </t>
  </si>
  <si>
    <t>7,65</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</si>
  <si>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</si>
  <si>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</si>
  <si>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29,85</t>
  </si>
  <si>
    <t xml:space="preserve">CRUZETA DE CONCRETO LEVE, COMP. 2000 MM SECAO, 90 X 90 MM                                                                                                                                                                                                                                                                                                                                                                                                                                                 </t>
  </si>
  <si>
    <t xml:space="preserve">CRUZETA DE FERRO GALVANIZADO, COM ROSCA BSP, DE 1 1/2"                                                                                                                                                                                                                                                                                                                                                                                                                                                    </t>
  </si>
  <si>
    <t>70,74</t>
  </si>
  <si>
    <t xml:space="preserve">CRUZETA DE FERRO GALVANIZADO, COM ROSCA BSP, DE 1 1/4"                                                                                                                                                                                                                                                                                                                                                                                                                                                    </t>
  </si>
  <si>
    <t>55,41</t>
  </si>
  <si>
    <t xml:space="preserve">CRUZETA DE FERRO GALVANIZADO, COM ROSCA BSP, DE 1/2"                                                                                                                                                                                                                                                                                                                                                                                                                                                      </t>
  </si>
  <si>
    <t>19,84</t>
  </si>
  <si>
    <t xml:space="preserve">CRUZETA DE FERRO GALVANIZADO, COM ROSCA BSP, DE 1"                                                                                                                                                                                                                                                                                                                                                                                                                                                        </t>
  </si>
  <si>
    <t>38,10</t>
  </si>
  <si>
    <t xml:space="preserve">CRUZETA DE FERRO GALVANIZADO, COM ROSCA BSP, DE 2 1/2"                                                                                                                                                                                                                                                                                                                                                                                                                                                    </t>
  </si>
  <si>
    <t>176,75</t>
  </si>
  <si>
    <t xml:space="preserve">CRUZETA DE FERRO GALVANIZADO, COM ROSCA BSP, DE 2"                                                                                                                                                                                                                                                                                                                                                                                                                                                        </t>
  </si>
  <si>
    <t>97,70</t>
  </si>
  <si>
    <t xml:space="preserve">CRUZETA DE FERRO GALVANIZADO, COM ROSCA BSP, DE 3/4"                                                                                                                                                                                                                                                                                                                                                                                                                                                      </t>
  </si>
  <si>
    <t>27,23</t>
  </si>
  <si>
    <t xml:space="preserve">CRUZETA DE FERRO GALVANIZADO, COM ROSCA BSP, DE 3"                                                                                                                                                                                                                                                                                                                                                                                                                                                        </t>
  </si>
  <si>
    <t>253,68</t>
  </si>
  <si>
    <t xml:space="preserve">CRUZETA DE MADEIRA TRATADA, *90 X 115 X 2400* MM, EM EUCALIPTO OU EQUIVALENTE DA REGIAO                                                                                                                                                                                                                                                                                                                                                                                                                   </t>
  </si>
  <si>
    <t>223,57</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</si>
  <si>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</si>
  <si>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</si>
  <si>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</si>
  <si>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</si>
  <si>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13,55</t>
  </si>
  <si>
    <t xml:space="preserve">CUMEEIRA NORMAL PARA TELHA ESTRUTURAL DE FIBROCIMENTO 2 ABAS, E = 6 MM, DE 1050 X 935 MM (SEM AMIANTO)                                                                                                                                                                                                                                                                                                                                                                                                    </t>
  </si>
  <si>
    <t>72,79</t>
  </si>
  <si>
    <t xml:space="preserve">CUMEEIRA NORMAL PARA TELHA ONDULADA DE FIBROCIMENTO, E = 6 MM, ABA 300 MM, COMPRIMENTO 1100 MM (SEM AMIANTO)                                                                                                                                                                                                                                                                                                                                                                                              </t>
  </si>
  <si>
    <t>58,52</t>
  </si>
  <si>
    <t xml:space="preserve">CUMEEIRA PARA TELHA CERAMICA, COMPRIMENTO DE *41* CM, RENDIMENTO DE *3* TELHAS/M                                                                                                                                                                                                                                                                                                                                                                                                                          </t>
  </si>
  <si>
    <t xml:space="preserve">CUMEEIRA PARA TELHA DE CONCRETO, PARA 2 AGUAS DE TELHADO, COR CINZA, RENDIMENTO DE *3* TELHAS/M                                                                                                                                                                                                                                                                                                                                                                                                           </t>
  </si>
  <si>
    <t>12,60</t>
  </si>
  <si>
    <t xml:space="preserve">CUMEEIRA SHED PARA TELHA ONDULADA DE FIBROCIMENTO, E = 6 MM, ABA 280 MM, COMPRIMENTO 1100 MM (SEM AMIANTO)                                                                                                                                                                                                                                                                                                                                                                                                </t>
  </si>
  <si>
    <t>71,08</t>
  </si>
  <si>
    <t xml:space="preserve">CUMEEIRA UNIVERSAL PARA TELHA ONDULADA DE FIBROCIMENTO, E = 6 MM, ABA 210 MM, COMPRIMENTO 1100 MM (SEM AMIANTO)                                                                                                                                                                                                                                                                                                                                                                                           </t>
  </si>
  <si>
    <t xml:space="preserve">CURVA CPVC, 90 GRAUS, SOLDAVEL, 15 MM, PARA AGUA QUENTE                                                                                                                                                                                                                                                                                                                                                                                                                                                   </t>
  </si>
  <si>
    <t>5,02</t>
  </si>
  <si>
    <t xml:space="preserve">CURVA CPVC, 90 GRAUS, SOLDAVEL, 22 MM, PARA AGUA QUENTE                                                                                                                                                                                                                                                                                                                                                                                                                                                   </t>
  </si>
  <si>
    <t>7,13</t>
  </si>
  <si>
    <t xml:space="preserve">CURVA CPVC, 90 GRAUS, SOLDAVEL, 28 MM, PARA AGUA QUENTE                                                                                                                                                                                                                                                                                                                                                                                                                                                   </t>
  </si>
  <si>
    <t>13,40</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</si>
  <si>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</si>
  <si>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</si>
  <si>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</si>
  <si>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</si>
  <si>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5,94</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</si>
  <si>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</si>
  <si>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</si>
  <si>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</si>
  <si>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</si>
  <si>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41,40</t>
  </si>
  <si>
    <t xml:space="preserve">CURVA DE PVC 90 GRAUS, SOLDAVEL, 110 MM, COR MARROM, PARA AGUA FRIA PREDIAL                                                                                                                                                                                                                                                                                                                                                                                                                               </t>
  </si>
  <si>
    <t xml:space="preserve">CURVA DE PVC 90 GRAUS, SOLDAVEL, 20 MM, COR MARROM, PARA AGUA FRIA PREDIAL                                                                                                                                                                                                                                                                                                                                                                                                                                </t>
  </si>
  <si>
    <t>2,31</t>
  </si>
  <si>
    <t xml:space="preserve">CURVA DE PVC 90 GRAUS, SOLDAVEL, 25 MM, COR MARROM, PARA AGUA FRIA PREDIAL                                                                                                                                                                                                                                                                                                                                                                                                                                </t>
  </si>
  <si>
    <t>3,27</t>
  </si>
  <si>
    <t xml:space="preserve">CURVA DE PVC 90 GRAUS, SOLDAVEL, 32 MM, COR MARROM, PARA AGUA FRIA PREDIAL                                                                                                                                                                                                                                                                                                                                                                                                                                </t>
  </si>
  <si>
    <t xml:space="preserve">CURVA DE PVC 90 GRAUS, SOLDAVEL, 40 MM, COR MARROM, PARA AGUA FRIA PREDIAL                                                                                                                                                                                                                                                                                                                                                                                                                                </t>
  </si>
  <si>
    <t>13,17</t>
  </si>
  <si>
    <t xml:space="preserve">CURVA DE PVC 90 GRAUS, SOLDAVEL, 50 MM, COR MARROM, PARA AGUA FRIA PREDIAL                                                                                                                                                                                                                                                                                                                                                                                                                                </t>
  </si>
  <si>
    <t>14,29</t>
  </si>
  <si>
    <t xml:space="preserve">CURVA DE PVC 90 GRAUS, SOLDAVEL, 60 MM, COR MARROM, PARA AGUA FRIA PREDIAL                                                                                                                                                                                                                                                                                                                                                                                                                                </t>
  </si>
  <si>
    <t>37,35</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</si>
  <si>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</si>
  <si>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</si>
  <si>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</si>
  <si>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</si>
  <si>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</si>
  <si>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38,26</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</si>
  <si>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</si>
  <si>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</si>
  <si>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</si>
  <si>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</si>
  <si>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</si>
  <si>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</si>
  <si>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</si>
  <si>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</si>
  <si>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</si>
  <si>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</si>
  <si>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</si>
  <si>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</si>
  <si>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</si>
  <si>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</si>
  <si>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4,95</t>
  </si>
  <si>
    <t xml:space="preserve">CURVA PVC CURTA 90 GRAUS, DN 50 MM, PARA ESGOTO PREDIAL                                                                                                                                                                                                                                                                                                                                                                                                                                                   </t>
  </si>
  <si>
    <t xml:space="preserve">CURVA PVC CURTA 90 GRAUS, DN 75 MM, PARA ESGOTO PREDIAL                                                                                                                                                                                                                                                                                                                                                                                                                                                   </t>
  </si>
  <si>
    <t>23,66</t>
  </si>
  <si>
    <t xml:space="preserve">CURVA PVC LONGA 90 GRAUS, DN 100 MM, PARA ESGOTO PREDIAL                                                                                                                                                                                                                                                                                                                                                                                                                                                  </t>
  </si>
  <si>
    <t xml:space="preserve">CURVA PVC LONGA 90 GRAUS, DN 40 MM, PARA ESGOTO PREDIAL                                                                                                                                                                                                                                                                                                                                                                                                                                                   </t>
  </si>
  <si>
    <t>6,83</t>
  </si>
  <si>
    <t xml:space="preserve">CURVA PVC LONGA 90 GRAUS, DN 50 MM, PARA ESGOTO PREDIAL                                                                                                                                                                                                                                                                                                                                                                                                                                                   </t>
  </si>
  <si>
    <t xml:space="preserve">CURVA PVC LONGA 90 GRAUS, DN 75 MM, PARA ESGOTO PREDIAL                                                                                                                                                                                                                                                                                                                                                                                                                                                   </t>
  </si>
  <si>
    <t>24,94</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</si>
  <si>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</si>
  <si>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</si>
  <si>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</si>
  <si>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</si>
  <si>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</si>
  <si>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</si>
  <si>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</si>
  <si>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</si>
  <si>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</si>
  <si>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</si>
  <si>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</si>
  <si>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</si>
  <si>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16,17</t>
  </si>
  <si>
    <t xml:space="preserve">CURVA 180 GRAUS, DE PVC RIGIDO ROSCAVEL, DE 1 1/2", PARA ELETRODUTO                                                                                                                                                                                                                                                                                                                                                                                                                                       </t>
  </si>
  <si>
    <t>11,24</t>
  </si>
  <si>
    <t xml:space="preserve">CURVA 180 GRAUS, DE PVC RIGIDO ROSCAVEL, DE 1 1/4", PARA ELETRODUTO                                                                                                                                                                                                                                                                                                                                                                                                                                       </t>
  </si>
  <si>
    <t>7,38</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</si>
  <si>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</si>
  <si>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</si>
  <si>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</si>
  <si>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</si>
  <si>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</si>
  <si>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</si>
  <si>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10,71</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</si>
  <si>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</si>
  <si>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</si>
  <si>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</si>
  <si>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</si>
  <si>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</si>
  <si>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</si>
  <si>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76,28</t>
  </si>
  <si>
    <t xml:space="preserve">CURVA 45 GRAUS DE FERRO GALVANIZADO, COM ROSCA BSP FEMEA, DE 1 1/4"                                                                                                                                                                                                                                                                                                                                                                                                                                       </t>
  </si>
  <si>
    <t>55,49</t>
  </si>
  <si>
    <t xml:space="preserve">CURVA 45 GRAUS DE FERRO GALVANIZADO, COM ROSCA BSP FEMEA, DE 1/2"                                                                                                                                                                                                                                                                                                                                                                                                                                         </t>
  </si>
  <si>
    <t>16,59</t>
  </si>
  <si>
    <t xml:space="preserve">CURVA 45 GRAUS DE FERRO GALVANIZADO, COM ROSCA BSP FEMEA, DE 1"                                                                                                                                                                                                                                                                                                                                                                                                                                           </t>
  </si>
  <si>
    <t>45,15</t>
  </si>
  <si>
    <t xml:space="preserve">CURVA 45 GRAUS DE FERRO GALVANIZADO, COM ROSCA BSP FEMEA, DE 2 1/2"                                                                                                                                                                                                                                                                                                                                                                                                                                       </t>
  </si>
  <si>
    <t>184,63</t>
  </si>
  <si>
    <t xml:space="preserve">CURVA 45 GRAUS DE FERRO GALVANIZADO, COM ROSCA BSP FEMEA, DE 2"                                                                                                                                                                                                                                                                                                                                                                                                                                           </t>
  </si>
  <si>
    <t>122,56</t>
  </si>
  <si>
    <t xml:space="preserve">CURVA 45 GRAUS DE FERRO GALVANIZADO, COM ROSCA BSP FEMEA, DE 3/4"                                                                                                                                                                                                                                                                                                                                                                                                                                         </t>
  </si>
  <si>
    <t>23,96</t>
  </si>
  <si>
    <t xml:space="preserve">CURVA 45 GRAUS DE FERRO GALVANIZADO, COM ROSCA BSP FEMEA, DE 3"                                                                                                                                                                                                                                                                                                                                                                                                                                           </t>
  </si>
  <si>
    <t>268,52</t>
  </si>
  <si>
    <t xml:space="preserve">CURVA 45 GRAUS DE FERRO GALVANIZADO, COM ROSCA BSP FEMEA, DE 4"                                                                                                                                                                                                                                                                                                                                                                                                                                           </t>
  </si>
  <si>
    <t>553,56</t>
  </si>
  <si>
    <t xml:space="preserve">CURVA 45 GRAUS DE FERRO GALVANIZADO, COM ROSCA BSP MACHO/FEMEA, DE 1 1/2"                                                                                                                                                                                                                                                                                                                                                                                                                                 </t>
  </si>
  <si>
    <t>58,53</t>
  </si>
  <si>
    <t xml:space="preserve">CURVA 45 GRAUS DE FERRO GALVANIZADO, COM ROSCA BSP MACHO/FEMEA, DE 1 1/4"                                                                                                                                                                                                                                                                                                                                                                                                                                 </t>
  </si>
  <si>
    <t>46,28</t>
  </si>
  <si>
    <t xml:space="preserve">CURVA 45 GRAUS DE FERRO GALVANIZADO, COM ROSCA BSP MACHO/FEMEA, DE 1/2"                                                                                                                                                                                                                                                                                                                                                                                                                                   </t>
  </si>
  <si>
    <t>13,79</t>
  </si>
  <si>
    <t xml:space="preserve">CURVA 45 GRAUS DE FERRO GALVANIZADO, COM ROSCA BSP MACHO/FEMEA, DE 1"                                                                                                                                                                                                                                                                                                                                                                                                                                     </t>
  </si>
  <si>
    <t>30,15</t>
  </si>
  <si>
    <t xml:space="preserve">CURVA 45 GRAUS DE FERRO GALVANIZADO, COM ROSCA BSP MACHO/FEMEA, DE 2 1/2"                                                                                                                                                                                                                                                                                                                                                                                                                                 </t>
  </si>
  <si>
    <t>165,27</t>
  </si>
  <si>
    <t xml:space="preserve">CURVA 45 GRAUS DE FERRO GALVANIZADO, COM ROSCA BSP MACHO/FEMEA, DE 2"                                                                                                                                                                                                                                                                                                                                                                                                                                     </t>
  </si>
  <si>
    <t>91,67</t>
  </si>
  <si>
    <t xml:space="preserve">CURVA 45 GRAUS DE FERRO GALVANIZADO, COM ROSCA BSP MACHO/FEMEA, DE 3/4"                                                                                                                                                                                                                                                                                                                                                                                                                                   </t>
  </si>
  <si>
    <t>19,83</t>
  </si>
  <si>
    <t xml:space="preserve">CURVA 45 GRAUS DE FERRO GALVANIZADO, COM ROSCA BSP MACHO/FEMEA, DE 3"                                                                                                                                                                                                                                                                                                                                                                                                                                     </t>
  </si>
  <si>
    <t>231,41</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</si>
  <si>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</si>
  <si>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</si>
  <si>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</si>
  <si>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</si>
  <si>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</si>
  <si>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</si>
  <si>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</si>
  <si>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</si>
  <si>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</si>
  <si>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</si>
  <si>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</si>
  <si>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34,24</t>
  </si>
  <si>
    <t>29,39</t>
  </si>
  <si>
    <t xml:space="preserve">CURVA 90 GRAUS DE BARRA CHATA EM ALUMINIO 3/4" X 1/4" X 300 MM                                                                                                                                                                                                                                                                                                                                                                                                                                            </t>
  </si>
  <si>
    <t xml:space="preserve">CURVA 90 GRAUS DE FERRO GALVANIZADO, COM ROSCA BSP FEMEA, DE 1 1/2"                                                                                                                                                                                                                                                                                                                                                                                                                                       </t>
  </si>
  <si>
    <t>73,21</t>
  </si>
  <si>
    <t xml:space="preserve">CURVA 90 GRAUS DE FERRO GALVANIZADO, COM ROSCA BSP FEMEA, DE 1 1/4"                                                                                                                                                                                                                                                                                                                                                                                                                                       </t>
  </si>
  <si>
    <t>58,68</t>
  </si>
  <si>
    <t xml:space="preserve">CURVA 90 GRAUS DE FERRO GALVANIZADO, COM ROSCA BSP FEMEA, DE 1/2"                                                                                                                                                                                                                                                                                                                                                                                                                                         </t>
  </si>
  <si>
    <t xml:space="preserve">CURVA 90 GRAUS DE FERRO GALVANIZADO, COM ROSCA BSP FEMEA, DE 1"                                                                                                                                                                                                                                                                                                                                                                                                                                           </t>
  </si>
  <si>
    <t>34,89</t>
  </si>
  <si>
    <t xml:space="preserve">CURVA 90 GRAUS DE FERRO GALVANIZADO, COM ROSCA BSP FEMEA, DE 2 1/2"                                                                                                                                                                                                                                                                                                                                                                                                                                       </t>
  </si>
  <si>
    <t>211,57</t>
  </si>
  <si>
    <t xml:space="preserve">CURVA 90 GRAUS DE FERRO GALVANIZADO, COM ROSCA BSP FEMEA, DE 2"                                                                                                                                                                                                                                                                                                                                                                                                                                           </t>
  </si>
  <si>
    <t>121,92</t>
  </si>
  <si>
    <t xml:space="preserve">CURVA 90 GRAUS DE FERRO GALVANIZADO, COM ROSCA BSP FEMEA, DE 3/4"                                                                                                                                                                                                                                                                                                                                                                                                                                         </t>
  </si>
  <si>
    <t>23,12</t>
  </si>
  <si>
    <t xml:space="preserve">CURVA 90 GRAUS DE FERRO GALVANIZADO, COM ROSCA BSP FEMEA, DE 3"                                                                                                                                                                                                                                                                                                                                                                                                                                           </t>
  </si>
  <si>
    <t>285,59</t>
  </si>
  <si>
    <t xml:space="preserve">CURVA 90 GRAUS DE FERRO GALVANIZADO, COM ROSCA BSP FEMEA, DE 4"                                                                                                                                                                                                                                                                                                                                                                                                                                           </t>
  </si>
  <si>
    <t>577,09</t>
  </si>
  <si>
    <t xml:space="preserve">CURVA 90 GRAUS DE FERRO GALVANIZADO, COM ROSCA BSP MACHO/FEMEA, DE 1 1/2"                                                                                                                                                                                                                                                                                                                                                                                                                                 </t>
  </si>
  <si>
    <t>68,63</t>
  </si>
  <si>
    <t xml:space="preserve">CURVA 90 GRAUS DE FERRO GALVANIZADO, COM ROSCA BSP MACHO/FEMEA, DE 1 1/4"                                                                                                                                                                                                                                                                                                                                                                                                                                 </t>
  </si>
  <si>
    <t>56,38</t>
  </si>
  <si>
    <t xml:space="preserve">CURVA 90 GRAUS DE FERRO GALVANIZADO, COM ROSCA BSP MACHO/FEMEA, DE 1/2"                                                                                                                                                                                                                                                                                                                                                                                                                                   </t>
  </si>
  <si>
    <t>14,25</t>
  </si>
  <si>
    <t xml:space="preserve">CURVA 90 GRAUS DE FERRO GALVANIZADO, COM ROSCA BSP MACHO/FEMEA, DE 1"                                                                                                                                                                                                                                                                                                                                                                                                                                     </t>
  </si>
  <si>
    <t>32,72</t>
  </si>
  <si>
    <t xml:space="preserve">CURVA 90 GRAUS DE FERRO GALVANIZADO, COM ROSCA BSP MACHO/FEMEA, DE 2 1/2"                                                                                                                                                                                                                                                                                                                                                                                                                                 </t>
  </si>
  <si>
    <t>193,30</t>
  </si>
  <si>
    <t xml:space="preserve">CURVA 90 GRAUS DE FERRO GALVANIZADO, COM ROSCA BSP MACHO/FEMEA, DE 2"                                                                                                                                                                                                                                                                                                                                                                                                                                     </t>
  </si>
  <si>
    <t>115,06</t>
  </si>
  <si>
    <t xml:space="preserve">CURVA 90 GRAUS DE FERRO GALVANIZADO, COM ROSCA BSP MACHO/FEMEA, DE 3/4"                                                                                                                                                                                                                                                                                                                                                                                                                                   </t>
  </si>
  <si>
    <t>20,28</t>
  </si>
  <si>
    <t xml:space="preserve">CURVA 90 GRAUS DE FERRO GALVANIZADO, COM ROSCA BSP MACHO/FEMEA, DE 3"                                                                                                                                                                                                                                                                                                                                                                                                                                     </t>
  </si>
  <si>
    <t>276,46</t>
  </si>
  <si>
    <t xml:space="preserve">CURVA 90 GRAUS DE FERRO GALVANIZADO, COM ROSCA BSP MACHO/FEMEA, DE 4"                                                                                                                                                                                                                                                                                                                                                                                                                                     </t>
  </si>
  <si>
    <t>554,25</t>
  </si>
  <si>
    <t xml:space="preserve">CURVA 90 GRAUS DE FERRO GALVANIZADO, COM ROSCA BSP MACHO, DE 1 1/2"                                                                                                                                                                                                                                                                                                                                                                                                                                       </t>
  </si>
  <si>
    <t>83,12</t>
  </si>
  <si>
    <t xml:space="preserve">CURVA 90 GRAUS DE FERRO GALVANIZADO, COM ROSCA BSP MACHO, DE 1 1/4"                                                                                                                                                                                                                                                                                                                                                                                                                                       </t>
  </si>
  <si>
    <t>63,76</t>
  </si>
  <si>
    <t xml:space="preserve">CURVA 90 GRAUS DE FERRO GALVANIZADO, COM ROSCA BSP MACHO, DE 1/2"                                                                                                                                                                                                                                                                                                                                                                                                                                         </t>
  </si>
  <si>
    <t>15,22</t>
  </si>
  <si>
    <t xml:space="preserve">CURVA 90 GRAUS DE FERRO GALVANIZADO, COM ROSCA BSP MACHO, DE 1"                                                                                                                                                                                                                                                                                                                                                                                                                                           </t>
  </si>
  <si>
    <t>34,32</t>
  </si>
  <si>
    <t xml:space="preserve">CURVA 90 GRAUS DE FERRO GALVANIZADO, COM ROSCA BSP MACHO, DE 2 1/2"                                                                                                                                                                                                                                                                                                                                                                                                                                       </t>
  </si>
  <si>
    <t>263,57</t>
  </si>
  <si>
    <t xml:space="preserve">CURVA 90 GRAUS DE FERRO GALVANIZADO, COM ROSCA BSP MACHO, DE 2"                                                                                                                                                                                                                                                                                                                                                                                                                                           </t>
  </si>
  <si>
    <t>117,94</t>
  </si>
  <si>
    <t xml:space="preserve">CURVA 90 GRAUS DE FERRO GALVANIZADO, COM ROSCA BSP MACHO, DE 3/4"                                                                                                                                                                                                                                                                                                                                                                                                                                         </t>
  </si>
  <si>
    <t>21,09</t>
  </si>
  <si>
    <t xml:space="preserve">CURVA 90 GRAUS DE FERRO GALVANIZADO, COM ROSCA BSP MACHO, DE 3"                                                                                                                                                                                                                                                                                                                                                                                                                                           </t>
  </si>
  <si>
    <t>343,27</t>
  </si>
  <si>
    <t xml:space="preserve">CURVA 90 GRAUS DE FERRO GALVANIZADO, COM ROSCA BSP MACHO, DE 4"                                                                                                                                                                                                                                                                                                                                                                                                                                           </t>
  </si>
  <si>
    <t>655,36</t>
  </si>
  <si>
    <t xml:space="preserve">CURVA 90 GRAUS DE FERRO GALVANIZADO, COM ROSCA BSP MACHO, DE 6"                                                                                                                                                                                                                                                                                                                                                                                                                                           </t>
  </si>
  <si>
    <t>1.639,32</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</si>
  <si>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</si>
  <si>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</si>
  <si>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</si>
  <si>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</si>
  <si>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</si>
  <si>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</si>
  <si>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</si>
  <si>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</si>
  <si>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</si>
  <si>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</si>
  <si>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32,14</t>
  </si>
  <si>
    <t xml:space="preserve">CURVA 90 GRAUS RANHURADA EM FERRO FUNDIDO, DN 80 MM (3")                                                                                                                                                                                                                                                                                                                                                                                                                                                  </t>
  </si>
  <si>
    <t xml:space="preserve">CURVA 90 GRAUS, CURTA, DE PVC RIGIDO ROSCAVEL, DE 1/2", PARA ELETRODUTO                                                                                                                                                                                                                                                                                                                                                                                                                                   </t>
  </si>
  <si>
    <t>2,26</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</si>
  <si>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</si>
  <si>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</si>
  <si>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</si>
  <si>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6,14</t>
  </si>
  <si>
    <t xml:space="preserve">CURVA 90 GRAUS, LONGA, DE PVC RIGIDO ROSCAVEL, DE 1 1/4", PARA ELETRODUTO                                                                                                                                                                                                                                                                                                                                                                                                                                 </t>
  </si>
  <si>
    <t xml:space="preserve">CURVA 90 GRAUS, LONGA, DE PVC RIGIDO ROSCAVEL, DE 1/2", PARA ELETRODUTO                                                                                                                                                                                                                                                                                                                                                                                                                                   </t>
  </si>
  <si>
    <t>2,93</t>
  </si>
  <si>
    <t xml:space="preserve">CURVA 90 GRAUS, LONGA, DE PVC RIGIDO ROSCAVEL, DE 1", PARA ELETRODUTO                                                                                                                                                                                                                                                                                                                                                                                                                                     </t>
  </si>
  <si>
    <t>4,50</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</si>
  <si>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</si>
  <si>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</si>
  <si>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</si>
  <si>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</si>
  <si>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</si>
  <si>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51,25</t>
  </si>
  <si>
    <t>10,94</t>
  </si>
  <si>
    <t>30,37</t>
  </si>
  <si>
    <t xml:space="preserve">DENTE PARA  FRESADORA                                                                                                                                                                                                                                                                                                                                                                                                                                                                                     </t>
  </si>
  <si>
    <t>48,63</t>
  </si>
  <si>
    <t xml:space="preserve">DESEMPENADEIRA DE ACO DENTADA 12 X *25* CM, DENTES 8 X 8 MM, CABO FECHADO DE MADEIRA                                                                                                                                                                                                                                                                                                                                                                                                                      </t>
  </si>
  <si>
    <t>21,39</t>
  </si>
  <si>
    <t xml:space="preserve">DESEMPENADEIRA DE ACO LISA 12 X *25* CM COM CABO FECHADO DE MADEIRA                                                                                                                                                                                                                                                                                                                                                                                                                                       </t>
  </si>
  <si>
    <t xml:space="preserve">DESEMPENADEIRA PLASTICA LISA *14 X 27* CM                                                                                                                                                                                                                                                                                                                                                                                                                                                                 </t>
  </si>
  <si>
    <t>25,31</t>
  </si>
  <si>
    <t xml:space="preserve">DESENHISTA PROJETISTA (HORISTA)                                                                                                                                                                                                                                                                                                                                                                                                                                                                           </t>
  </si>
  <si>
    <t>29,31</t>
  </si>
  <si>
    <t xml:space="preserve">DESENHISTA PROJETISTA (MENSALISTA)                                                                                                                                                                                                                                                                                                                                                                                                                                                                        </t>
  </si>
  <si>
    <t>5.146,43</t>
  </si>
  <si>
    <t xml:space="preserve">DESINFETANTE PRONTO USO                                                                                                                                                                                                                                                                                                                                                                                                                                                                                   </t>
  </si>
  <si>
    <t xml:space="preserve">DESMOLDANTE PARA CONCRETO ESTAMPADO                                                                                                                                                                                                                                                                                                                                                                                                                                                                       </t>
  </si>
  <si>
    <t>37,99</t>
  </si>
  <si>
    <t xml:space="preserve">DESMOLDANTE PARA FORMAS METALICAS A BASE DE OLEO VEGETAL                                                                                                                                                                                                                                                                                                                                                                                                                                                  </t>
  </si>
  <si>
    <t xml:space="preserve">DESMOLDANTE PROTETOR PARA FORMAS DE MADEIRA, DE BASE OLEOSA EMULSIONADA EM AGUA                                                                                                                                                                                                                                                                                                                                                                                                                           </t>
  </si>
  <si>
    <t>6,98</t>
  </si>
  <si>
    <t xml:space="preserve">DETERGENTE NEUTRO USO GERAL, CONCENTRADO                                                                                                                                                                                                                                                                                                                                                                                                                                                                  </t>
  </si>
  <si>
    <t xml:space="preserve">DILUENTE AGUARRAS                                                                                                                                                                                                                                                                                                                                                                                                                                                                                         </t>
  </si>
  <si>
    <t>25,00</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</si>
  <si>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</si>
  <si>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</si>
  <si>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</si>
  <si>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</si>
  <si>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</si>
  <si>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</si>
  <si>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</si>
  <si>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</si>
  <si>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</si>
  <si>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1.308,64</t>
  </si>
  <si>
    <t xml:space="preserve">DISJUNTOR TERMOMAGNETICO AJUSTAVEL, TRIPOLAR DE 100 ATE 250A, CAPACIDADE DE INTERRUPCAO DE 35KA                                                                                                                                                                                                                                                                                                                                                                                                           </t>
  </si>
  <si>
    <t>1.029,45</t>
  </si>
  <si>
    <t xml:space="preserve">DISJUNTOR TERMOMAGNETICO AJUSTAVEL, TRIPOLAR DE 300 ATE 400A, CAPACIDADE DE INTERRUPCAO DE 35KA                                                                                                                                                                                                                                                                                                                                                                                                           </t>
  </si>
  <si>
    <t>1.593,92</t>
  </si>
  <si>
    <t xml:space="preserve">DISJUNTOR TERMOMAGNETICO AJUSTAVEL, TRIPOLAR DE 450 ATE 600A, CAPACIDADE DE INTERRUPCAO DE 35KA                                                                                                                                                                                                                                                                                                                                                                                                           </t>
  </si>
  <si>
    <t>3.723,89</t>
  </si>
  <si>
    <t xml:space="preserve">DISJUNTOR TERMOMAGNETICO PARA TRILHO DIN (IEC), BIPOLAR, 40 - 50 A                                                                                                                                                                                                                                                                                                                                                                                                                                        </t>
  </si>
  <si>
    <t>44,62</t>
  </si>
  <si>
    <t xml:space="preserve">DISJUNTOR TERMOMAGNETICO PARA TRILHO DIN (IEC), BIPOLAR, 6 - 32 A                                                                                                                                                                                                                                                                                                                                                                                                                                         </t>
  </si>
  <si>
    <t>45,32</t>
  </si>
  <si>
    <t xml:space="preserve">DISJUNTOR TERMOMAGNETICO PARA TRILHO DIN (IEC), BIPOLAR, 63 A                                                                                                                                                                                                                                                                                                                                                                                                                                             </t>
  </si>
  <si>
    <t>63,92</t>
  </si>
  <si>
    <t xml:space="preserve">DISJUNTOR TERMOMAGNETICO PARA TRILHO DIN (IEC), MONOPOLAR, 40 - 50 A, ICC - 5KA / 250 VCA                                                                                                                                                                                                                                                                                                                                                                                                                 </t>
  </si>
  <si>
    <t>11,72</t>
  </si>
  <si>
    <t xml:space="preserve">DISJUNTOR TERMOMAGNETICO PARA TRILHO DIN (IEC), MONOPOLAR, 6 - 32 A                                                                                                                                                                                                                                                                                                                                                                                                                                       </t>
  </si>
  <si>
    <t>7,90</t>
  </si>
  <si>
    <t xml:space="preserve">DISJUNTOR TERMOMAGNETICO PARA TRILHO DIN (IEC), MONOPOLAR, 63 A                                                                                                                                                                                                                                                                                                                                                                                                                                           </t>
  </si>
  <si>
    <t xml:space="preserve">DISJUNTOR TERMOMAGNETICO PARA TRILHO DIN (IEC), TRIPOLAR, 10 - 50 A                                                                                                                                                                                                                                                                                                                                                                                                                                       </t>
  </si>
  <si>
    <t>55,52</t>
  </si>
  <si>
    <t xml:space="preserve">DISJUNTOR TERMOMAGNETICO PARA TRILHO DIN (IEC), TRIPOLAR, 63 A                                                                                                                                                                                                                                                                                                                                                                                                                                            </t>
  </si>
  <si>
    <t>66,32</t>
  </si>
  <si>
    <t xml:space="preserve">DISJUNTOR TERMOMAGNETICO TRIPOLAR 125 A / 425 V / ICC - 25 KA                                                                                                                                                                                                                                                                                                                                                                                                                                             </t>
  </si>
  <si>
    <t>302,87</t>
  </si>
  <si>
    <t xml:space="preserve">DISJUNTOR TERMOMAGNETICO TRIPOLAR 150 A / 600 V, TIPO FXD / ICC - 35 KA                                                                                                                                                                                                                                                                                                                                                                                                                                   </t>
  </si>
  <si>
    <t>343,60</t>
  </si>
  <si>
    <t xml:space="preserve">DISJUNTOR TERMOMAGNETICO TRIPOLAR 200 A / 600 V, TIPO FXD / ICC - 35 KA                                                                                                                                                                                                                                                                                                                                                                                                                                   </t>
  </si>
  <si>
    <t>482,21</t>
  </si>
  <si>
    <t xml:space="preserve">DISJUNTOR TERMOMAGNETICO TRIPOLAR 250 A / 600 V, TIPO FXD                                                                                                                                                                                                                                                                                                                                                                                                                                                 </t>
  </si>
  <si>
    <t>807,52</t>
  </si>
  <si>
    <t xml:space="preserve">DISJUNTOR TERMOMAGNETICO TRIPOLAR 3  X 250 A/ICC - 25 KA                                                                                                                                                                                                                                                                                                                                                                                                                                                  </t>
  </si>
  <si>
    <t>706,30</t>
  </si>
  <si>
    <t xml:space="preserve">DISJUNTOR TERMOMAGNETICO TRIPOLAR 3 X 350 A/ICC - 25 KA                                                                                                                                                                                                                                                                                                                                                                                                                                                   </t>
  </si>
  <si>
    <t>1.308,78</t>
  </si>
  <si>
    <t xml:space="preserve">DISJUNTOR TERMOMAGNETICO TRIPOLAR 300 A / 600 V, TIPO JXD / ICC - 40 KA                                                                                                                                                                                                                                                                                                                                                                                                                                   </t>
  </si>
  <si>
    <t>1.109,24</t>
  </si>
  <si>
    <t xml:space="preserve">DISJUNTOR TERMOMAGNETICO TRIPOLAR 400 A / 600 V, TIPO JXD / ICC - 40 KA                                                                                                                                                                                                                                                                                                                                                                                                                                   </t>
  </si>
  <si>
    <t xml:space="preserve">DISJUNTOR TERMOMAGNETICO TRIPOLAR 600 A / 600 V, TIPO LXD / ICC - 40 KA                                                                                                                                                                                                                                                                                                                                                                                                                                   </t>
  </si>
  <si>
    <t>1.826,91</t>
  </si>
  <si>
    <t xml:space="preserve">DISJUNTOR TERMOMAGNETICO TRIPOLAR 800 A / 600 V, TIPO LMXD                                                                                                                                                                                                                                                                                                                                                                                                                                                </t>
  </si>
  <si>
    <t>3.905,61</t>
  </si>
  <si>
    <t xml:space="preserve">DISJUNTOR TIPO NEMA, BIPOLAR 10  ATE  50 A, TENSAO MAXIMA 415 V                                                                                                                                                                                                                                                                                                                                                                                                                                           </t>
  </si>
  <si>
    <t>55,11</t>
  </si>
  <si>
    <t xml:space="preserve">DISJUNTOR TIPO NEMA, BIPOLAR 60 ATE 100A, TENSAO MAXIMA 415 V                                                                                                                                                                                                                                                                                                                                                                                                                                             </t>
  </si>
  <si>
    <t>84,53</t>
  </si>
  <si>
    <t xml:space="preserve">DISJUNTOR TIPO NEMA, MONOPOLAR DE 60 ATE 70A, TENSAO MAXIMA DE 240 V                                                                                                                                                                                                                                                                                                                                                                                                                                      </t>
  </si>
  <si>
    <t>26,91</t>
  </si>
  <si>
    <t xml:space="preserve">DISJUNTOR TIPO NEMA, MONOPOLAR 10 ATE 30A, TENSAO MAXIMA DE 240 V                                                                                                                                                                                                                                                                                                                                                                                                                                         </t>
  </si>
  <si>
    <t>10,24</t>
  </si>
  <si>
    <t xml:space="preserve">DISJUNTOR TIPO NEMA, MONOPOLAR 35  ATE  50 A, TENSAO MAXIMA DE 240 V                                                                                                                                                                                                                                                                                                                                                                                                                                      </t>
  </si>
  <si>
    <t>17,18</t>
  </si>
  <si>
    <t xml:space="preserve">DISJUNTOR TIPO NEMA, TRIPOLAR 10  ATE  50A, TENSAO MAXIMA DE 415 V                                                                                                                                                                                                                                                                                                                                                                                                                                        </t>
  </si>
  <si>
    <t>68,74</t>
  </si>
  <si>
    <t xml:space="preserve">DISJUNTOR TIPO NEMA, TRIPOLAR 60 ATE 100 A, TENSAO MAXIMA DE 415 V                                                                                                                                                                                                                                                                                                                                                                                                                                        </t>
  </si>
  <si>
    <t>96,85</t>
  </si>
  <si>
    <t xml:space="preserve">DISPOSITIVO DPS CLASSE II, 1 POLO, TENSAO MAXIMA DE 175 V, CORRENTE MAXIMA DE *20* KA (TIPO AC)                                                                                                                                                                                                                                                                                                                                                                                                           </t>
  </si>
  <si>
    <t>59,16</t>
  </si>
  <si>
    <t xml:space="preserve">DISPOSITIVO DPS CLASSE II, 1 POLO, TENSAO MAXIMA DE 175 V, CORRENTE MAXIMA DE *30* KA (TIPO AC)                                                                                                                                                                                                                                                                                                                                                                                                           </t>
  </si>
  <si>
    <t>66,56</t>
  </si>
  <si>
    <t xml:space="preserve">DISPOSITIVO DPS CLASSE II, 1 POLO, TENSAO MAXIMA DE 175 V, CORRENTE MAXIMA DE *45* KA (TIPO AC)                                                                                                                                                                                                                                                                                                                                                                                                           </t>
  </si>
  <si>
    <t>85,13</t>
  </si>
  <si>
    <t xml:space="preserve">DISPOSITIVO DPS CLASSE II, 1 POLO, TENSAO MAXIMA DE 175 V, CORRENTE MAXIMA DE *90* KA (TIPO AC)                                                                                                                                                                                                                                                                                                                                                                                                           </t>
  </si>
  <si>
    <t xml:space="preserve">DISPOSITIVO DPS CLASSE II, 1 POLO, TENSAO MAXIMA DE 275 V, CORRENTE MAXIMA DE *20* KA (TIPO AC)                                                                                                                                                                                                                                                                                                                                                                                                           </t>
  </si>
  <si>
    <t>61,64</t>
  </si>
  <si>
    <t xml:space="preserve">DISPOSITIVO DPS CLASSE II, 1 POLO, TENSAO MAXIMA DE 275 V, CORRENTE MAXIMA DE *30* KA (TIPO AC)                                                                                                                                                                                                                                                                                                                                                                                                           </t>
  </si>
  <si>
    <t>75,74</t>
  </si>
  <si>
    <t xml:space="preserve">DISPOSITIVO DPS CLASSE II, 1 POLO, TENSAO MAXIMA DE 275 V, CORRENTE MAXIMA DE *45* KA (TIPO AC)                                                                                                                                                                                                                                                                                                                                                                                                           </t>
  </si>
  <si>
    <t>91,02</t>
  </si>
  <si>
    <t xml:space="preserve">DISPOSITIVO DPS CLASSE II, 1 POLO, TENSAO MAXIMA DE 275 V, CORRENTE MAXIMA DE *90* KA (TIPO AC)                                                                                                                                                                                                                                                                                                                                                                                                           </t>
  </si>
  <si>
    <t>158,15</t>
  </si>
  <si>
    <t xml:space="preserve">DISPOSITIVO DPS CLASSE II, 1 POLO, TENSAO MAXIMA DE 385 V, CORRENTE MAXIMA DE *20* KA (TIPO AC)                                                                                                                                                                                                                                                                                                                                                                                                           </t>
  </si>
  <si>
    <t>102,16</t>
  </si>
  <si>
    <t xml:space="preserve">DISPOSITIVO DPS CLASSE II, 1 POLO, TENSAO MAXIMA DE 385 V, CORRENTE MAXIMA DE *30* KA (TIPO AC)                                                                                                                                                                                                                                                                                                                                                                                                           </t>
  </si>
  <si>
    <t>108,91</t>
  </si>
  <si>
    <t xml:space="preserve">DISPOSITIVO DPS CLASSE II, 1 POLO, TENSAO MAXIMA DE 385 V, CORRENTE MAXIMA DE *45* KA (TIPO AC)                                                                                                                                                                                                                                                                                                                                                                                                           </t>
  </si>
  <si>
    <t>123,57</t>
  </si>
  <si>
    <t xml:space="preserve">DISPOSITIVO DPS CLASSE II, 1 POLO, TENSAO MAXIMA DE 385 V, CORRENTE MAXIMA DE *90* KA (TIPO AC)                                                                                                                                                                                                                                                                                                                                                                                                           </t>
  </si>
  <si>
    <t>232,61</t>
  </si>
  <si>
    <t xml:space="preserve">DISPOSITIVO DPS CLASSE II, 1 POLO, TENSAO MAXIMA DE 460 V, CORRENTE MAXIMA DE *20* KA (TIPO AC)                                                                                                                                                                                                                                                                                                                                                                                                           </t>
  </si>
  <si>
    <t>113,97</t>
  </si>
  <si>
    <t xml:space="preserve">DISPOSITIVO DPS CLASSE II, 1 POLO, TENSAO MAXIMA DE 460 V, CORRENTE MAXIMA DE *30* KA (TIPO AC)                                                                                                                                                                                                                                                                                                                                                                                                           </t>
  </si>
  <si>
    <t>117,50</t>
  </si>
  <si>
    <t xml:space="preserve">DISPOSITIVO DPS CLASSE II, 1 POLO, TENSAO MAXIMA DE 460 V, CORRENTE MAXIMA DE *45* KA (TIPO AC)                                                                                                                                                                                                                                                                                                                                                                                                           </t>
  </si>
  <si>
    <t>138,44</t>
  </si>
  <si>
    <t xml:space="preserve">DISPOSITIVO DPS CLASSE II, 1 POLO, TENSAO MAXIMA DE 460 V, CORRENTE MAXIMA DE *90* KA (TIPO AC)                                                                                                                                                                                                                                                                                                                                                                                                           </t>
  </si>
  <si>
    <t>285,67</t>
  </si>
  <si>
    <t xml:space="preserve">DISPOSITIVO DR, 2 POLOS, SENSIBILIDADE DE 30 MA, CORRENTE DE 100 A, TIPO AC                                                                                                                                                                                                                                                                                                                                                                                                                               </t>
  </si>
  <si>
    <t>242,46</t>
  </si>
  <si>
    <t xml:space="preserve">DISPOSITIVO DR, 2 POLOS, SENSIBILIDADE DE 30 MA, CORRENTE DE 25 A, TIPO AC                                                                                                                                                                                                                                                                                                                                                                                                                                </t>
  </si>
  <si>
    <t>121,74</t>
  </si>
  <si>
    <t xml:space="preserve">DISPOSITIVO DR, 2 POLOS, SENSIBILIDADE DE 30 MA, CORRENTE DE 40 A, TIPO AC                                                                                                                                                                                                                                                                                                                                                                                                                                </t>
  </si>
  <si>
    <t>123,90</t>
  </si>
  <si>
    <t xml:space="preserve">DISPOSITIVO DR, 2 POLOS, SENSIBILIDADE DE 30 MA, CORRENTE DE 63 A, TIPO AC                                                                                                                                                                                                                                                                                                                                                                                                                                </t>
  </si>
  <si>
    <t>132,50</t>
  </si>
  <si>
    <t xml:space="preserve">DISPOSITIVO DR, 2 POLOS, SENSIBILIDADE DE 30 MA, CORRENTE DE 80 A, TIPO AC                                                                                                                                                                                                                                                                                                                                                                                                                                </t>
  </si>
  <si>
    <t>225,94</t>
  </si>
  <si>
    <t xml:space="preserve">DISPOSITIVO DR, 2 POLOS, SENSIBILIDADE DE 300 MA, CORRENTE DE 25 A, TIPO AC                                                                                                                                                                                                                                                                                                                                                                                                                               </t>
  </si>
  <si>
    <t>137,85</t>
  </si>
  <si>
    <t xml:space="preserve">DISPOSITIVO DR, 2 POLOS, SENSIBILIDADE DE 300 MA, CORRENTE DE 40 A, TIPO AC                                                                                                                                                                                                                                                                                                                                                                                                                               </t>
  </si>
  <si>
    <t>150,35</t>
  </si>
  <si>
    <t xml:space="preserve">DISPOSITIVO DR, 2 POLOS, SENSIBILIDADE DE 300 MA, CORRENTE DE 63 A, TIPO AC                                                                                                                                                                                                                                                                                                                                                                                                                               </t>
  </si>
  <si>
    <t>151,25</t>
  </si>
  <si>
    <t xml:space="preserve">DISPOSITIVO DR, 2 POLOS, SENSIBILIDADE DE 300 MA, CORRENTE DE 80 A, TIPO  AC                                                                                                                                                                                                                                                                                                                                                                                                                              </t>
  </si>
  <si>
    <t>253,12</t>
  </si>
  <si>
    <t xml:space="preserve">DISPOSITIVO DR, 4 POLOS, SENSIBILIDADE DE 30 MA, CORRENTE DE 100 A, TIPO AC                                                                                                                                                                                                                                                                                                                                                                                                                               </t>
  </si>
  <si>
    <t>280,31</t>
  </si>
  <si>
    <t xml:space="preserve">DISPOSITIVO DR, 4 POLOS, SENSIBILIDADE DE 30 MA, CORRENTE DE 25 A, TIPO AC                                                                                                                                                                                                                                                                                                                                                                                                                                </t>
  </si>
  <si>
    <t>138,70</t>
  </si>
  <si>
    <t xml:space="preserve">DISPOSITIVO DR, 4 POLOS, SENSIBILIDADE DE 30 MA, CORRENTE DE 40 A, TIPO AC                                                                                                                                                                                                                                                                                                                                                                                                                                </t>
  </si>
  <si>
    <t>138,80</t>
  </si>
  <si>
    <t xml:space="preserve">DISPOSITIVO DR, 4 POLOS, SENSIBILIDADE DE 30 MA, CORRENTE DE 63 A, TIPO AC                                                                                                                                                                                                                                                                                                                                                                                                                                </t>
  </si>
  <si>
    <t>151,32</t>
  </si>
  <si>
    <t xml:space="preserve">DISPOSITIVO DR, 4 POLOS, SENSIBILIDADE DE 30 MA, CORRENTE DE 80 A, TIPO AC                                                                                                                                                                                                                                                                                                                                                                                                                                </t>
  </si>
  <si>
    <t>282,37</t>
  </si>
  <si>
    <t xml:space="preserve">DISPOSITIVO DR, 4 POLOS, SENSIBILIDADE DE 300 MA, CORRENTE DE 100 A, TIPO AC                                                                                                                                                                                                                                                                                                                                                                                                                              </t>
  </si>
  <si>
    <t>454,08</t>
  </si>
  <si>
    <t xml:space="preserve">DISPOSITIVO DR, 4 POLOS, SENSIBILIDADE DE 300 MA, CORRENTE DE 25 A, TIPO AC                                                                                                                                                                                                                                                                                                                                                                                                                               </t>
  </si>
  <si>
    <t>172,22</t>
  </si>
  <si>
    <t xml:space="preserve">DISPOSITIVO DR, 4 POLOS, SENSIBILIDADE DE 300 MA, CORRENTE DE 40 A, TIPO AC                                                                                                                                                                                                                                                                                                                                                                                                                               </t>
  </si>
  <si>
    <t>201,80</t>
  </si>
  <si>
    <t xml:space="preserve">DISPOSITIVO DR, 4 POLOS, SENSIBILIDADE DE 300 MA, CORRENTE DE 63 A, TIPO AC                                                                                                                                                                                                                                                                                                                                                                                                                               </t>
  </si>
  <si>
    <t>194,49</t>
  </si>
  <si>
    <t xml:space="preserve">DISPOSITIVO DR, 4 POLOS, SENSIBILIDADE DE 300 MA, CORRENTE DE 80 A, TIPO AC                                                                                                                                                                                                                                                                                                                                                                                                                               </t>
  </si>
  <si>
    <t>450,56</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</si>
  <si>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</si>
  <si>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</si>
  <si>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</si>
  <si>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</si>
  <si>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</si>
  <si>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49,02</t>
  </si>
  <si>
    <t xml:space="preserve">DISTRIBUIDOR METALICO, COM ROSCA, 2 SAIDAS, DN 3/4" X 1/2", PARA CONEXAO COM ANEL DESLIZANTE EM TUBO PEX PARA INST. AGUA QUENTE/FRIA                                                                                                                                                                                                                                                                                                                                                                      </t>
  </si>
  <si>
    <t>33,08</t>
  </si>
  <si>
    <t xml:space="preserve">DISTRIBUIDOR METALICO, COM ROSCA, 3 SAIDAS, DN 1" X 1/2", PARA CONEXAO COM ANEL DESLIZANTE EM TUBO PEX PARA INST. AGUA QUENTE/FRIA                                                                                                                                                                                                                                                                                                                                                                        </t>
  </si>
  <si>
    <t>62,45</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</si>
  <si>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</si>
  <si>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</si>
  <si>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202,27</t>
  </si>
  <si>
    <t xml:space="preserve">DISTRIBUIDOR, PLASTICO, 2 SAIDAS, DN 32 X 25 MM, PARA CONEXAO COM CRIMPAGEM, EM TUBO PEX PARA INST. AGUA QUENTE/FRIA                                                                                                                                                                                                                                                                                                                                                                                      </t>
  </si>
  <si>
    <t>231,17</t>
  </si>
  <si>
    <t xml:space="preserve">DISTRIBUIDOR, PLASTICO, 3 SAIDAS, DN 32 X 16 MM, PARA CONEXAO COM CRIMPAGEM, EM TUBO PEX PARA INST. AGUA QUENTE/FRIA                                                                                                                                                                                                                                                                                                                                                                                      </t>
  </si>
  <si>
    <t>221,56</t>
  </si>
  <si>
    <t xml:space="preserve">DISTRIBUIDOR, PLASTICO, 3 SAIDAS, DN 32 X 25 MM, PARA CONEXAO COM CRIMPAGEM, EM TUBO PEX PARA INST. AGUA QUENTE/FRIA                                                                                                                                                                                                                                                                                                                                                                                      </t>
  </si>
  <si>
    <t>269,68</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</si>
  <si>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</si>
  <si>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</si>
  <si>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</si>
  <si>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</si>
  <si>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113.825,64</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</si>
  <si>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</si>
  <si>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</si>
  <si>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</si>
  <si>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</si>
  <si>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17,96</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</si>
  <si>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</si>
  <si>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</si>
  <si>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</si>
  <si>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678,61</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</si>
  <si>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</si>
  <si>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</si>
  <si>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</si>
  <si>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</si>
  <si>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11,33</t>
  </si>
  <si>
    <t xml:space="preserve">DUCHA HIGIENICA PLASTICA COM REGISTRO METALICO 1/2 "                                                                                                                                                                                                                                                                                                                                                                                                                                                      </t>
  </si>
  <si>
    <t xml:space="preserve">DUMPER COM CAPACIDADE DE CARGA DE 1700 KG, PARTIDA ELETRICA, MOTOR DIESEL COM POTENCIA DE 16 CV                                                                                                                                                                                                                                                                                                                                                                                                           </t>
  </si>
  <si>
    <t>155.771,00</t>
  </si>
  <si>
    <t>2,42</t>
  </si>
  <si>
    <t xml:space="preserve">ELEMENTO VAZADO DE CONCRETO, QUADRICULADO, 1 FURO *10 X 10 X 10* CM                                                                                                                                                                                                                                                                                                                                                                                                                                       </t>
  </si>
  <si>
    <t xml:space="preserve">ELEMENTO VAZADO DE CONCRETO, QUADRICULADO, 1 FURO *20 X 10 X 7* CM                                                                                                                                                                                                                                                                                                                                                                                                                                        </t>
  </si>
  <si>
    <t>13,75</t>
  </si>
  <si>
    <t xml:space="preserve">ELEMENTO VAZADO DE CONCRETO, QUADRICULADO, 1 FURO *20 X 20 X 6,5* CM                                                                                                                                                                                                                                                                                                                                                                                                                                      </t>
  </si>
  <si>
    <t>18,91</t>
  </si>
  <si>
    <t xml:space="preserve">ELEMENTO VAZADO DE CONCRETO, QUADRICULADO, 16 FUROS *29 X 29 X 6* CM                                                                                                                                                                                                                                                                                                                                                                                                                                      </t>
  </si>
  <si>
    <t>22,83</t>
  </si>
  <si>
    <t xml:space="preserve">ELEMENTO VAZADO DE CONCRETO, QUADRICULADO, 16 FUROS *33 X 33 X 10* CM                                                                                                                                                                                                                                                                                                                                                                                                                                     </t>
  </si>
  <si>
    <t>26,59</t>
  </si>
  <si>
    <t xml:space="preserve">ELEMENTO VAZADO DE CONCRETO, QUADRICULADO, 16 FUROS *40 X 40 X 7* CM                                                                                                                                                                                                                                                                                                                                                                                                                                      </t>
  </si>
  <si>
    <t>29,57</t>
  </si>
  <si>
    <t xml:space="preserve">ELEMENTO VAZADO DE CONCRETO, QUADRICULADO, 16 FUROS *50 X 50 X 7* CM                                                                                                                                                                                                                                                                                                                                                                                                                                      </t>
  </si>
  <si>
    <t>39,54</t>
  </si>
  <si>
    <t xml:space="preserve">ELEMENTO VAZADO DE CONCRETO, QUADRICULADO, 25 FUROS *50 X 50 X 5* CM                                                                                                                                                                                                                                                                                                                                                                                                                                      </t>
  </si>
  <si>
    <t>35,07</t>
  </si>
  <si>
    <t xml:space="preserve">ELEMENTO VAZADO DE CONCRETO, VENEZIANA *39 X 22 X 15* CM                                                                                                                                                                                                                                                                                                                                                                                                                                                  </t>
  </si>
  <si>
    <t>18,22</t>
  </si>
  <si>
    <t xml:space="preserve">ELEMENTO VAZADO DE CONCRETO, VENEZIANA *39 X 29 X 10* CM                                                                                                                                                                                                                                                                                                                                                                                                                                                  </t>
  </si>
  <si>
    <t>31,76</t>
  </si>
  <si>
    <t xml:space="preserve">ELEMENTO VAZADO DE CONCRETO, VENEZIANA *40 X 10 X 10* CM                                                                                                                                                                                                                                                                                                                                                                                                                                                  </t>
  </si>
  <si>
    <t>16,04</t>
  </si>
  <si>
    <t xml:space="preserve">ELETRICISTA (HORISTA)                                                                                                                                                                                                                                                                                                                                                                                                                                                                                     </t>
  </si>
  <si>
    <t>22,16</t>
  </si>
  <si>
    <t xml:space="preserve">ELETRICISTA (MENSALISTA)                                                                                                                                                                                                                                                                                                                                                                                                                                                                                  </t>
  </si>
  <si>
    <t>3.888,53</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</si>
  <si>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</si>
  <si>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</si>
  <si>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</si>
  <si>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</si>
  <si>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</si>
  <si>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</si>
  <si>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57,76</t>
  </si>
  <si>
    <t xml:space="preserve">ELETRODUTO DE PVC RIGIDO ROSCAVEL DE 1 ", SEM LUVA                                                                                                                                                                                                                                                                                                                                                                                                                                                        </t>
  </si>
  <si>
    <t xml:space="preserve">ELETRODUTO DE PVC RIGIDO ROSCAVEL DE 1 1/2 ", SEM LUVA                                                                                                                                                                                                                                                                                                                                                                                                                                                    </t>
  </si>
  <si>
    <t>14,46</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</si>
  <si>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</si>
  <si>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</si>
  <si>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</si>
  <si>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</si>
  <si>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</si>
  <si>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</si>
  <si>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6,32</t>
  </si>
  <si>
    <t xml:space="preserve">ELETRODUTO DE PVC RIGIDO ROSCAVEL DE 4 ", SEM LUVA                                                                                                                                                                                                                                                                                                                                                                                                                                                        </t>
  </si>
  <si>
    <t xml:space="preserve">ELETRODUTO DE PVC RIGIDO SOLDAVEL, CLASSE B, DE 20 MM                                                                                                                                                                                                                                                                                                                                                                                                                                                     </t>
  </si>
  <si>
    <t>2,95</t>
  </si>
  <si>
    <t xml:space="preserve">ELETRODUTO DE PVC RIGIDO SOLDAVEL, CLASSE B, DE 25 MM                                                                                                                                                                                                                                                                                                                                                                                                                                                     </t>
  </si>
  <si>
    <t xml:space="preserve">ELETRODUTO DE PVC RIGIDO SOLDAVEL, CLASSE B, DE 32 MM                                                                                                                                                                                                                                                                                                                                                                                                                                                     </t>
  </si>
  <si>
    <t>5,70</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</si>
  <si>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</si>
  <si>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</si>
  <si>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</si>
  <si>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</si>
  <si>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21,28</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</si>
  <si>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</si>
  <si>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</si>
  <si>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</si>
  <si>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</si>
  <si>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</si>
  <si>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</si>
  <si>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33,16</t>
  </si>
  <si>
    <t>20,67</t>
  </si>
  <si>
    <t xml:space="preserve">ELETRODUTO PVC FLEXIVEL CORRUGADO, COR AMARELA, DE 16 MM                                                                                                                                                                                                                                                                                                                                                                                                                                                  </t>
  </si>
  <si>
    <t xml:space="preserve">ELETRODUTO PVC FLEXIVEL CORRUGADO, COR AMARELA, DE 20 MM                                                                                                                                                                                                                                                                                                                                                                                                                                                  </t>
  </si>
  <si>
    <t xml:space="preserve">ELETRODUTO PVC FLEXIVEL CORRUGADO, COR AMARELA, DE 25 MM                                                                                                                                                                                                                                                                                                                                                                                                                                                  </t>
  </si>
  <si>
    <t>3,32</t>
  </si>
  <si>
    <t xml:space="preserve">ELETRODUTO PVC FLEXIVEL CORRUGADO, COR AMARELA, DE 32 MM                                                                                                                                                                                                                                                                                                                                                                                                                                                  </t>
  </si>
  <si>
    <t xml:space="preserve">ELETRODUTO PVC FLEXIVEL CORRUGADO, REFORCADO, COR LARANJA, DE 20 MM, PARA LAJES E PISOS                                                                                                                                                                                                                                                                                                                                                                                                                   </t>
  </si>
  <si>
    <t>3,75</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</si>
  <si>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</si>
  <si>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</si>
  <si>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</si>
  <si>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14,59</t>
  </si>
  <si>
    <t xml:space="preserve">ELETRODUTO/CONDULETE DE PVC RIGIDO, LISO, COR CINZA, DE 1", PARA INSTALACOES APARENTES (NBR 5410)                                                                                                                                                                                                                                                                                                                                                                                                         </t>
  </si>
  <si>
    <t>27,00</t>
  </si>
  <si>
    <t xml:space="preserve">ELETRODUTO/CONDULETE DE PVC RIGIDO, LISO, COR CINZA, DE 3/4", PARA INSTALACOES APARENTES (NBR 5410)                                                                                                                                                                                                                                                                                                                                                                                                       </t>
  </si>
  <si>
    <t>18,59</t>
  </si>
  <si>
    <t xml:space="preserve">ELETRODUTO/DUTO PEAD FLEXIVEL PAREDE SIMPLES, CORRUGACAO HELICOIDAL, COR PRETA, SEM ROSCA, DE 1 1/2", CRC 680 N, PARA CABEAMENTO SUBTERRANEO (NBR 15715)                                                                                                                                                                                                                                                                                                                                                  </t>
  </si>
  <si>
    <t>6,27</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</si>
  <si>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</si>
  <si>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</si>
  <si>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9,00</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</si>
  <si>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</si>
  <si>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</si>
  <si>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</si>
  <si>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28,03</t>
  </si>
  <si>
    <t xml:space="preserve">ELETROTECNICO (MENSALISTA)                                                                                                                                                                                                                                                                                                                                                                                                                                                                                </t>
  </si>
  <si>
    <t>4.920,12</t>
  </si>
  <si>
    <t xml:space="preserve">ELEVADOR DE CARGA A CABO, CABINE SEMI FECHADA 2,0 X 1,5 X 2,0 M, CAPACIDADE DE CARGA 1000 KG, TORRE  2,38 X 2,21 X 15 M, GUINCHO DE EMBREAGEM, FREIO DE SEGURANCA, LIMITADOR DE VELOCIDADE E CANCELA                                                                                                                                                                                                                                                                                                      </t>
  </si>
  <si>
    <t>67.402,47</t>
  </si>
  <si>
    <t xml:space="preserve">ELEVADOR DE CREMALHEIRA CABINE FECHADA 1,5 X 2,5 X 2,35 M (UMA POR TORRE), CAPACIDADE DE CARGA 1200 KG (15 PESSOAS), TORRE  24 M (16 MODULOS), FREIO DE SEGURANCA, LIMITADOR DE CARGA                                                                                                                                                                                                                                                                                                                     </t>
  </si>
  <si>
    <t>317.329,53</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</si>
  <si>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</si>
  <si>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</si>
  <si>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</si>
  <si>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</si>
  <si>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</si>
  <si>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</si>
  <si>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</si>
  <si>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</si>
  <si>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</si>
  <si>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23,09</t>
  </si>
  <si>
    <t xml:space="preserve">ENCANADOR OU BOMBEIRO HIDRAULICO (MENSALISTA)                                                                                                                                                                                                                                                                                                                                                                                                                                                             </t>
  </si>
  <si>
    <t>4.052,88</t>
  </si>
  <si>
    <t xml:space="preserve">ENCARREGADO GERAL DE OBRAS (HORISTA)                                                                                                                                                                                                                                                                                                                                                                                                                                                                      </t>
  </si>
  <si>
    <t xml:space="preserve">ENCARREGADO GERAL DE OBRAS (MENSALISTA)                                                                                                                                                                                                                                                                                                                                                                                                                                                                   </t>
  </si>
  <si>
    <t>9.853,93</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</si>
  <si>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</si>
  <si>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</si>
  <si>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</si>
  <si>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</si>
  <si>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</si>
  <si>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</si>
  <si>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6,35</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</si>
  <si>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</si>
  <si>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</si>
  <si>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</si>
  <si>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</si>
  <si>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</si>
  <si>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</si>
  <si>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</si>
  <si>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</si>
  <si>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52,95</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</si>
  <si>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</si>
  <si>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</si>
  <si>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</si>
  <si>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</si>
  <si>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1,43</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</si>
  <si>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</si>
  <si>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</si>
  <si>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</si>
  <si>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</si>
  <si>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</si>
  <si>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</si>
  <si>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</si>
  <si>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</si>
  <si>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 xml:space="preserve">EPI - FAMILIA ENCARREGADO GERAL - HORISTA (ENCARGOS COMPLEMENTARES - COLETADO CAIXA)                                                                                                                                                                                                                                                                                                                                                                                                                      </t>
  </si>
  <si>
    <t>1,25</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</si>
  <si>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</si>
  <si>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</si>
  <si>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</si>
  <si>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</si>
  <si>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</si>
  <si>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</si>
  <si>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0,86</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</si>
  <si>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</si>
  <si>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</si>
  <si>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</si>
  <si>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</si>
  <si>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</si>
  <si>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</si>
  <si>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</si>
  <si>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1,73</t>
  </si>
  <si>
    <t xml:space="preserve">EPI - FAMILIA PINTOR - MENSALISTA (ENCARGOS COMPLEMENTARES - COLETADO CAIXA)                                                                                                                                                                                                                                                                                                                                                                                                                              </t>
  </si>
  <si>
    <t>325,51</t>
  </si>
  <si>
    <t xml:space="preserve">EPI - FAMILIA SERVENTE - HORISTA (ENCARGOS COMPLEMENTARES - COLETADO CAIXA)                                                                                                                                                                                                                                                                                                                                                                                                                               </t>
  </si>
  <si>
    <t>1,33</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</si>
  <si>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</si>
  <si>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</si>
  <si>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</si>
  <si>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</si>
  <si>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</si>
  <si>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</si>
  <si>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</si>
  <si>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</si>
  <si>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</si>
  <si>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</si>
  <si>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</si>
  <si>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</si>
  <si>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3.321.093,75</t>
  </si>
  <si>
    <t xml:space="preserve">EQUIPAMENTO PARA DEMARCACAO DE FAIXAS DE TRAFEGO A FRIO, A SER MONTADO SOBRE CAMINHAO DE PBT MINIMO DE 9 T E DISTANCIA MINIMA ENTRE EIXOS DE 4,3 M, CAPACIDADE PARA 800 L DE TINTA (INCLUI MONTAGEM, NAO INCLUI CAMINHAO)                                                                                                                                                                                                                                                                                 </t>
  </si>
  <si>
    <t>2.231.093,75</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</si>
  <si>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</si>
  <si>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</si>
  <si>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</si>
  <si>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1.072.864,95</t>
  </si>
  <si>
    <t xml:space="preserve">ESCAVADEIRA HIDRAULICA SOBRE ESTEIRAS CACAMBA 0,40 A 1,20 M3, PESO OPERACIONAL 21,19 T, POTENCIA LIQUIDA 173 HP                                                                                                                                                                                                                                                                                                                                                                                           </t>
  </si>
  <si>
    <t>972.187,50</t>
  </si>
  <si>
    <t xml:space="preserve">ESCAVADEIRA HIDRAULICA SOBRE ESTEIRAS COM CACAMBA DE 1,20 M3, PESO OPERACIONAL 21 T, POTENCIA BRUTA 155 HP                                                                                                                                                                                                                                                                                                                                                                                                </t>
  </si>
  <si>
    <t>1.017.937,50</t>
  </si>
  <si>
    <t xml:space="preserve">ESCAVADEIRA HIDRAULICA SOBRE ESTEIRAS, CACAMBA  0,80 M3, PESO OPERACIONAL 17,8 T, POTENCIA LIQUIDA 110 HP                                                                                                                                                                                                                                                                                                                                                                                                 </t>
  </si>
  <si>
    <t>873.023,18</t>
  </si>
  <si>
    <t xml:space="preserve">ESCAVADEIRA HIDRAULICA SOBRE ESTEIRAS, CACAMBA 0,4 A 1,70 M3, PESO OPERACIONAL 23,2 T, POTENCIA BRUTA 183 HP                                                                                                                                                                                                                                                                                                                                                                                              </t>
  </si>
  <si>
    <t>1.043.100,00</t>
  </si>
  <si>
    <t xml:space="preserve">ESCAVADEIRA HIDRAULICA SOBRE ESTEIRAS, CACAMBA 0,62M3, PESO OPERACIONAL 12,61T, POTENCIA LIQUIDA 95HP                                                                                                                                                                                                                                                                                                                                                                                                     </t>
  </si>
  <si>
    <t>800.625,00</t>
  </si>
  <si>
    <t xml:space="preserve">ESCAVADEIRA HIDRAULICA SOBRE ESTEIRAS, CACAMBA 0,80 A 1,30 M3, PESO OPERACIONAL 22,18 T, POTENCIA LIQUIDA 170 HP                                                                                                                                                                                                                                                                                                                                                                                          </t>
  </si>
  <si>
    <t>955.031,25</t>
  </si>
  <si>
    <t xml:space="preserve">ESCAVADEIRA HIDRAULICA SOBRE ESTEIRAS, CACAMBA 0,80M3, PESO OPERACIONAL 17T, POTENCIA BRUTA 111HP                                                                                                                                                                                                                                                                                                                                                                                                         </t>
  </si>
  <si>
    <t>915.000,00</t>
  </si>
  <si>
    <t xml:space="preserve">ESCAVADEIRA HIDRAULICA SOBRE ESTEIRAS, CAPACIDADE DA CACAMBA ENTRE 1,20 E 1,50 M3, PESO OPERACIONAL ENTRE 20,00 E 22,00 TON, POTENCIA LIQUIDA ENTRE 150 E 155 HP, EQUIPADA COM CLAMSHELL                                                                                                                                                                                                                                                                                                                  </t>
  </si>
  <si>
    <t>1.032.833,70</t>
  </si>
  <si>
    <t xml:space="preserve">ESCORA PRE-MOLDADA EM CONCRETO, *10 X 10* CM, H = 2,30M                                                                                                                                                                                                                                                                                                                                                                                                                                                   </t>
  </si>
  <si>
    <t>55,68</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</si>
  <si>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</si>
  <si>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</si>
  <si>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</si>
  <si>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</si>
  <si>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</si>
  <si>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</si>
  <si>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</si>
  <si>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</si>
  <si>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97,93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</si>
  <si>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</si>
  <si>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</si>
  <si>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</si>
  <si>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943,00</t>
  </si>
  <si>
    <t xml:space="preserve">ESPACADOR / DISTANCIADOR CIRCULAR COM ENTRADA LATERAL, EM PLASTICO, PARA VERGALHAO *4,2 A 12,5* MM, COBRIMENTO 20 MM                                                                                                                                                                                                                                                                                                                                                                                      </t>
  </si>
  <si>
    <t>0,18</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</si>
  <si>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</si>
  <si>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</si>
  <si>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</si>
  <si>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</si>
  <si>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</si>
  <si>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</si>
  <si>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</si>
  <si>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</si>
  <si>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</si>
  <si>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</si>
  <si>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</si>
  <si>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</si>
  <si>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9,84</t>
  </si>
  <si>
    <t xml:space="preserve">ESPELHO / PLACA CEGA 4" X 2", PARA INSTALACAO DE TOMADAS E INTERRUPTORES                                                                                                                                                                                                                                                                                                                                                                                                                                  </t>
  </si>
  <si>
    <t>2,66</t>
  </si>
  <si>
    <t xml:space="preserve">ESPELHO / PLACA CEGA 4" X 4", PARA INSTALACAO DE TOMADAS E INTERRUPTORES                                                                                                                                                                                                                                                                                                                                                                                                                                  </t>
  </si>
  <si>
    <t>5,64</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</si>
  <si>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</si>
  <si>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</si>
  <si>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</si>
  <si>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</si>
  <si>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3,20</t>
  </si>
  <si>
    <t xml:space="preserve">ESPELHO / PLACA DE 4 POSTOS 4" X 4", PARA INSTALACAO DE TOMADAS E INTERRUPTORES                                                                                                                                                                                                                                                                                                                                                                                                                           </t>
  </si>
  <si>
    <t>6,50</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</si>
  <si>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</si>
  <si>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</si>
  <si>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</si>
  <si>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</si>
  <si>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</si>
  <si>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</si>
  <si>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</si>
  <si>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</si>
  <si>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</si>
  <si>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</si>
  <si>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434,90</t>
  </si>
  <si>
    <t xml:space="preserve">ESTABILIZADOR BIVOLT AUTOMATICO, 1500 VA                                                                                                                                                                                                                                                                                                                                                                                                                                                                  </t>
  </si>
  <si>
    <t>788,83</t>
  </si>
  <si>
    <t xml:space="preserve">ESTABILIZADOR BIVOLT AUTOMATICO, 2000 VA                                                                                                                                                                                                                                                                                                                                                                                                                                                                  </t>
  </si>
  <si>
    <t>1.080,38</t>
  </si>
  <si>
    <t xml:space="preserve">ESTABILIZADOR BIVOLT AUTOMATICO, 300 VA                                                                                                                                                                                                                                                                                                                                                                                                                                                                   </t>
  </si>
  <si>
    <t>172,75</t>
  </si>
  <si>
    <t xml:space="preserve">ESTABILIZADOR BIVOLT AUTOMATICO, 500 VA                                                                                                                                                                                                                                                                                                                                                                                                                                                                   </t>
  </si>
  <si>
    <t>252,03</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</si>
  <si>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</si>
  <si>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</si>
  <si>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</si>
  <si>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</si>
  <si>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</si>
  <si>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18,17</t>
  </si>
  <si>
    <t xml:space="preserve">ESTOPIM SIMPLES                                                                                                                                                                                                                                                                                                                                                                                                                                                                                           </t>
  </si>
  <si>
    <t xml:space="preserve">ESTRIBO COM PARAFUSO EM CHAPA DE FERRO FUNDIDO DE 2" X 3/16" X 35 CM, SECAO "U", PARA MADEIRAMENTO DE TELHADO                                                                                                                                                                                                                                                                                                                                                                                             </t>
  </si>
  <si>
    <t>33,23</t>
  </si>
  <si>
    <t xml:space="preserve">ETANOL                                                                                                                                                                                                                                                                                                                                                                                                                                                                                                    </t>
  </si>
  <si>
    <t xml:space="preserve">EXAMES - HORISTA (COLETADO CAIXA - ENCARGOS COMPLEMENTARES)                                                                                                                                                                                                                                                                                                                                                                                                                                               </t>
  </si>
  <si>
    <t>1,34</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</si>
  <si>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</si>
  <si>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</si>
  <si>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</si>
  <si>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</si>
  <si>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</si>
  <si>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</si>
  <si>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</si>
  <si>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</si>
  <si>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</si>
  <si>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</si>
  <si>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</si>
  <si>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</si>
  <si>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111,89</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</si>
  <si>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</si>
  <si>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</si>
  <si>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142,16</t>
  </si>
  <si>
    <t xml:space="preserve">FECHADURA DE EMBUTIR PARA GAVETA E MOVEIS DE MADEIRA, EM ACO INOX COM ACABAMENTO CROMADO, COM ABAS LATERAIS, CILINDRO COM 22 MM DE DIAMETRO, INCLUINDO CHAVE COM PERFIL METALICO E CAPA ESCAMOTEAVEL                                                                                                                                                                                                                                                                                                      </t>
  </si>
  <si>
    <t>15,17</t>
  </si>
  <si>
    <t xml:space="preserve">FECHADURA DE SOBREPOR PARA GAVETAS E ARMARIOS, EM ACO INOX COM ACABAMENTO CROMADO, COM CILINDRO DE APROX 20 MM                                                                                                                                                                                                                                                                                                                                                                                            </t>
  </si>
  <si>
    <t>15,18</t>
  </si>
  <si>
    <t xml:space="preserve">FECHADURA DE SOBREPOR PARA PORTAO, EM ACO INOX COM ACABAMENTO CROMADO, CAIXA DE 100 MM, INCLUINDO CHAVE TIPO CILINDRO                                                                                                                                                                                                                                                                                                                                                                                     </t>
  </si>
  <si>
    <t>66,69</t>
  </si>
  <si>
    <t xml:space="preserve">FECHADURA DE SOBREPOR PARA PORTAO, EM ACO INOX COM ACABAMENTO CROMADO, CAIXA DE 100 MM, INCLUINDO CHAVE TIPO TETRA                                                                                                                                                                                                                                                                                                                                                                                        </t>
  </si>
  <si>
    <t>103,55</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</si>
  <si>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</si>
  <si>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</si>
  <si>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60,44</t>
  </si>
  <si>
    <t xml:space="preserve">FECHADURA ESPELHO PARA PORTA DE BANHEIRO, EM ACO INOX (MAQUINA, TESTA E CONTRA-TESTA) E EM ZAMAC (MACANETA, LINGUETA E TRINCOS) COM ACABAMENTO CROMADO, MAQUINA DE 55 MM, INCLUINDO CHAVE TIPO TRANQUETA  (CONJUNTO DE FECHADURAS)                                                                                                                                                                                                                                                                        </t>
  </si>
  <si>
    <t>114,31</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</si>
  <si>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</si>
  <si>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</si>
  <si>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152,06</t>
  </si>
  <si>
    <t xml:space="preserve">FECHADURA ESPELHO PARA PORTA INTERNA, EM ACO INOX (MAQUINA, TESTA E CONTRA-TESTA) E EM ZAMAC (MACANETA, LINGUETA E TRINCOS) COM ACABAMENTO CROMADO, MAQUINA DE 40 MM, INCLUINDO CHAVE TIPO INTERNA                                                                                                                                                                                                                                                                                                        </t>
  </si>
  <si>
    <t>68,60</t>
  </si>
  <si>
    <t xml:space="preserve">FECHADURA ESPELHO PARA PORTA INTERNA, EM ACO INOX (MAQUINA, TESTA E CONTRA-TESTA) E EM ZAMAC (MACANETA, LINGUETA E TRINCOS) COM ACABAMENTO CROMADO, MAQUINA DE 55 MM, INCLUINDO CHAVE TIPO INTERNA                                                                                                                                                                                                                                                                                                        </t>
  </si>
  <si>
    <t>113,84</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</si>
  <si>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</si>
  <si>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</si>
  <si>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86,05</t>
  </si>
  <si>
    <t xml:space="preserve">FECHADURA ROSETA REDONDA PARA PORTA DE BANHEIRO, EM ACO INOX (MAQUINA, TESTA E CONTRA-TESTA) E EM ZAMAC (MACANETA, LINGUETA E TRINCOS) COM ACABAMENTO CROMADO, MAQUINA DE 55 MM, INCLUINDO CHAVE TIPO TRANQUETA                                                                                                                                                                                                                                                                                           </t>
  </si>
  <si>
    <t>137,79</t>
  </si>
  <si>
    <t xml:space="preserve">FECHADURA ROSETA REDONDA PARA PORTA EXTERNA, EM ACO INOX (MAQUINA, TESTA E CONTRA-TESTA) E EM ZAMAC (MACANETA, LINGUETA E TRINCOS) COM ACABAMENTO CROMADO, MAQUINA DE 40 MM, INCLUINDO CHAVE TIPO CILINDRO                                                                                                                                                                                                                                                                                                </t>
  </si>
  <si>
    <t>99,89</t>
  </si>
  <si>
    <t xml:space="preserve">FECHADURA ROSETA REDONDA PARA PORTA EXTERNA, EM ACO INOX (MAQUINA, TESTA E CONTRA-TESTA) E EM ZAMAC (MACANETA, LINGUETA E TRINCOS) COM ACABAMENTO CROMADO, MAQUINA DE 55 MM, INCLUINDO CHAVE TIPO CILINDRO                                                                                                                                                                                                                                                                                                </t>
  </si>
  <si>
    <t>161,14</t>
  </si>
  <si>
    <t xml:space="preserve">FECHADURA ROSETA REDONDA PARA PORTA INTERNA, EM ACO INOX (MAQUINA, TESTA E CONTRA-TESTA) E EM ZAMAC (MACANETA, LINGUETA E TRINCOS) COM ACABAMENTO CROMADO, MAQUINA DE 40 MM, INCLUINDO CHAVE TIPO INTERNA (CONJUNTO DE FECHADURAS)                                                                                                                                                                                                                                                                        </t>
  </si>
  <si>
    <t>85,38</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</si>
  <si>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</si>
  <si>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</si>
  <si>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</si>
  <si>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22,22</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</si>
  <si>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</si>
  <si>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</si>
  <si>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</si>
  <si>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</si>
  <si>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</si>
  <si>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</si>
  <si>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</si>
  <si>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</si>
  <si>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</si>
  <si>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</si>
  <si>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</si>
  <si>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</si>
  <si>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</si>
  <si>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</si>
  <si>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</si>
  <si>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</si>
  <si>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</si>
  <si>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</si>
  <si>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</si>
  <si>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59,28</t>
  </si>
  <si>
    <t xml:space="preserve">FERRAMENTAS - FAMILIA ENCARREGADO GERAL - HORISTA (ENCARGOS COMPLEMENTARES - COLETADO CAIXA)                                                                                                                                                                                                                                                                                                                                                                                                              </t>
  </si>
  <si>
    <t>0,10</t>
  </si>
  <si>
    <t xml:space="preserve">FERRAMENTAS - FAMILIA ENCARREGADO GERAL - MENSALISTA (ENCARGOS COMPLEMENTARES - COLETADO CAIXA)                                                                                                                                                                                                                                                                                                                                                                                                           </t>
  </si>
  <si>
    <t>18,73</t>
  </si>
  <si>
    <t xml:space="preserve">FERRAMENTAS - FAMILIA ENGENHEIRO CIVIL - HORISTA (ENCARGOS COMPLEMENTARES - COLETADO CAIXA)                                                                                                                                                                                                                                                                                                                                                                                                               </t>
  </si>
  <si>
    <t>0,01</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</si>
  <si>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</si>
  <si>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</si>
  <si>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</si>
  <si>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</si>
  <si>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</si>
  <si>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</si>
  <si>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</si>
  <si>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</si>
  <si>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</si>
  <si>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</si>
  <si>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</si>
  <si>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</si>
  <si>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</si>
  <si>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</si>
  <si>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</si>
  <si>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</si>
  <si>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</si>
  <si>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</si>
  <si>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</si>
  <si>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</si>
  <si>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</si>
  <si>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</si>
  <si>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5,84</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</si>
  <si>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</si>
  <si>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</si>
  <si>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</si>
  <si>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18,16</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</si>
  <si>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</si>
  <si>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</si>
  <si>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</si>
  <si>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10,33</t>
  </si>
  <si>
    <t xml:space="preserve">FERROLHO COM FECHO CHATO E PORTA CADEADO , EM ACO GALVANIZADO / ZINCADO, DE SOBREPOR, COM COMPRIMENTO DE 5", CHAPA COM ESPESSURA MINIMA DE 0,90 MM E LARGURA MINIMA DE 3,20 CM (FECHO SIMPLES)                                                                                                                                                                                                                                                                                                            </t>
  </si>
  <si>
    <t>10,58</t>
  </si>
  <si>
    <t xml:space="preserve">FERROLHO COM FECHO CHATO E PORTA CADEADO , EM ACO GALVANIZADO / ZINCADO, DE SOBREPOR, COM COMPRIMENTO DE 5", CHAPA COM ESPESSURA MINIMA DE 1,70 MM E LARGURA MINIMA DE 5,00 CM (FECHO REFORCADO)                                                                                                                                                                                                                                                                                                          </t>
  </si>
  <si>
    <t>11,54</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</si>
  <si>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</si>
  <si>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</si>
  <si>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</si>
  <si>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</si>
  <si>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</si>
  <si>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</si>
  <si>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</si>
  <si>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</si>
  <si>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</si>
  <si>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42,47</t>
  </si>
  <si>
    <t xml:space="preserve">FINCAPINO LONGO CALIBRE 22, CARGA FORTE POTENCIA 7 (PARA FERRAMENTA DE ACAO DIRETA), COR AMARELA                                                                                                                                                                                                                                                                                                                                                                                                          </t>
  </si>
  <si>
    <t>68,30</t>
  </si>
  <si>
    <t xml:space="preserve">FIO DE COBRE, SOLIDO, CLASSE 1, ISOLACAO EM PVC/A, ANTICHAMA BWF-B, 450/750V, SECAO NOMINAL 1,5 MM2                                                                                                                                                                                                                                                                                                                                                                                                       </t>
  </si>
  <si>
    <t xml:space="preserve">FIO DE COBRE, SOLIDO, CLASSE 1, ISOLACAO EM PVC/A, ANTICHAMA BWF-B, 450/750V, SECAO NOMINAL 10 MM2                                                                                                                                                                                                                                                                                                                                                                                                        </t>
  </si>
  <si>
    <t>8,74</t>
  </si>
  <si>
    <t xml:space="preserve">FIO DE COBRE, SOLIDO, CLASSE 1, ISOLACAO EM PVC/A, ANTICHAMA BWF-B, 450/750V, SECAO NOMINAL 2,5 MM2                                                                                                                                                                                                                                                                                                                                                                                                       </t>
  </si>
  <si>
    <t xml:space="preserve">FIO DE COBRE, SOLIDO, CLASSE 1, ISOLACAO EM PVC/A, ANTICHAMA BWF-B, 450/750V, SECAO NOMINAL 4 MM2                                                                                                                                                                                                                                                                                                                                                                                                         </t>
  </si>
  <si>
    <t>3,83</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</si>
  <si>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</si>
  <si>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</si>
  <si>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</si>
  <si>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</si>
  <si>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1,45</t>
  </si>
  <si>
    <t xml:space="preserve">FITA ADESIVA ANTICORROSIVA DE PVC FLEXIVEL, COR PRETA, PARA PROTECAO TUBULACAO, 50 MM X 30 M (L X C), E= *0,25* MM                                                                                                                                                                                                                                                                                                                                                                                        </t>
  </si>
  <si>
    <t>8,18</t>
  </si>
  <si>
    <t xml:space="preserve">FITA ADESIVA ASFALTICA ALUMINIZADA MULTIUSO, L = 10 CM, ROLO DE 10 M                                                                                                                                                                                                                                                                                                                                                                                                                                      </t>
  </si>
  <si>
    <t xml:space="preserve">FITA CREPE ROLO DE 25 MM X 50 M                                                                                                                                                                                                                                                                                                                                                                                                                                                                           </t>
  </si>
  <si>
    <t>11,23</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</si>
  <si>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</si>
  <si>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</si>
  <si>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</si>
  <si>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</si>
  <si>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2,92</t>
  </si>
  <si>
    <t xml:space="preserve">FITA ISOLANTE DE BORRACHA AUTOFUSAO, USO ATE 69 KV (ALTA TENSAO)                                                                                                                                                                                                                                                                                                                                                                                                                                          </t>
  </si>
  <si>
    <t>1,05</t>
  </si>
  <si>
    <t xml:space="preserve">FITA METALICA GRAVADA, L = 17 MM, ROLO DE 25 M, CARGA RECOMENDADA = *120* KGF                                                                                                                                                                                                                                                                                                                                                                                                                             </t>
  </si>
  <si>
    <t>49,09</t>
  </si>
  <si>
    <t xml:space="preserve">FITA METALICA PERFURADA, L = *18* MM, ROLO DE 30 M, CARGA RECOMENDADA = *30* KGF                                                                                                                                                                                                                                                                                                                                                                                                                          </t>
  </si>
  <si>
    <t xml:space="preserve">FITA METALICA PERFURADA, L = 17 MM, ROLO DE 30 M, CARGA RECOMENDADA = *19* KGF                                                                                                                                                                                                                                                                                                                                                                                                                            </t>
  </si>
  <si>
    <t>42,60</t>
  </si>
  <si>
    <t xml:space="preserve">FITA METALICA PERFURADA, L = 25 MM, ROLO DE 30 M, CARGA RECOMENDADA = *222,5* KGF                                                                                                                                                                                                                                                                                                                                                                                                                         </t>
  </si>
  <si>
    <t>149,10</t>
  </si>
  <si>
    <t xml:space="preserve">FITA VEDA ROSCA EM ROLOS DE 18 MM X 10 M (L X C)                                                                                                                                                                                                                                                                                                                                                                                                                                                          </t>
  </si>
  <si>
    <t>4,20</t>
  </si>
  <si>
    <t xml:space="preserve">FITA VEDA ROSCA EM ROLOS DE 18 MM X 25 M (L X C)                                                                                                                                                                                                                                                                                                                                                                                                                                                          </t>
  </si>
  <si>
    <t>9,55</t>
  </si>
  <si>
    <t xml:space="preserve">FITA VEDA ROSCA EM ROLOS DE 18 MM X 50 M (L X C)                                                                                                                                                                                                                                                                                                                                                                                                                                                          </t>
  </si>
  <si>
    <t>15,49</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</si>
  <si>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</si>
  <si>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</si>
  <si>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</si>
  <si>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3,13</t>
  </si>
  <si>
    <t xml:space="preserve">FLANELA *30 X 40* CM                                                                                                                                                                                                                                                                                                                                                                                                                                                                                      </t>
  </si>
  <si>
    <t>2,79</t>
  </si>
  <si>
    <t xml:space="preserve">FLANGE SEXTAVADO DE FERRO GALVANIZADO, COM ROSCA BSP, DE 1 1/2"                                                                                                                                                                                                                                                                                                                                                                                                                                           </t>
  </si>
  <si>
    <t>48,78</t>
  </si>
  <si>
    <t xml:space="preserve">FLANGE SEXTAVADO DE FERRO GALVANIZADO, COM ROSCA BSP, DE 1 1/4"                                                                                                                                                                                                                                                                                                                                                                                                                                           </t>
  </si>
  <si>
    <t>38,75</t>
  </si>
  <si>
    <t xml:space="preserve">FLANGE SEXTAVADO DE FERRO GALVANIZADO, COM ROSCA BSP, DE 1/2"                                                                                                                                                                                                                                                                                                                                                                                                                                             </t>
  </si>
  <si>
    <t>16,96</t>
  </si>
  <si>
    <t xml:space="preserve">FLANGE SEXTAVADO DE FERRO GALVANIZADO, COM ROSCA BSP, DE 1"                                                                                                                                                                                                                                                                                                                                                                                                                                               </t>
  </si>
  <si>
    <t>27,86</t>
  </si>
  <si>
    <t xml:space="preserve">FLANGE SEXTAVADO DE FERRO GALVANIZADO, COM ROSCA BSP, DE 2 1/2"                                                                                                                                                                                                                                                                                                                                                                                                                                           </t>
  </si>
  <si>
    <t>91,00</t>
  </si>
  <si>
    <t xml:space="preserve">FLANGE SEXTAVADO DE FERRO GALVANIZADO, COM ROSCA BSP, DE 2"                                                                                                                                                                                                                                                                                                                                                                                                                                               </t>
  </si>
  <si>
    <t>57,90</t>
  </si>
  <si>
    <t xml:space="preserve">FLANGE SEXTAVADO DE FERRO GALVANIZADO, COM ROSCA BSP, DE 3/4"                                                                                                                                                                                                                                                                                                                                                                                                                                             </t>
  </si>
  <si>
    <t xml:space="preserve">FLANGE SEXTAVADO DE FERRO GALVANIZADO, COM ROSCA BSP, DE 3"                                                                                                                                                                                                                                                                                                                                                                                                                                               </t>
  </si>
  <si>
    <t>123,04</t>
  </si>
  <si>
    <t xml:space="preserve">FLANGE SEXTAVADO DE FERRO GALVANIZADO, COM ROSCA BSP, DE 4"                                                                                                                                                                                                                                                                                                                                                                                                                                               </t>
  </si>
  <si>
    <t>181,91</t>
  </si>
  <si>
    <t xml:space="preserve">FLANGE SEXTAVADO DE FERRO GALVANIZADO, COM ROSCA BSP, DE 6"                                                                                                                                                                                                                                                                                                                                                                                                                                               </t>
  </si>
  <si>
    <t>305,62</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</si>
  <si>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</si>
  <si>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</si>
  <si>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</si>
  <si>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</si>
  <si>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</si>
  <si>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78,88</t>
  </si>
  <si>
    <t xml:space="preserve">FORRO DE MADEIRA CUMARU/IPE CHAMPANHE OU EQUIVALENTE DA REGIAO, ENCAIXE MACHO/FEMEA COM FRISO, *10 X 1* CM (SEM COLOCACAO)                                                                                                                                                                                                                                                                                                                                                                                </t>
  </si>
  <si>
    <t>119,20</t>
  </si>
  <si>
    <t xml:space="preserve">FORRO DE MADEIRA PINUS OU EQUIVALENTE DA REGIAO, ENCAIXE MACHO/FEMEA COM FRISO, *10 X 1* CM (SEM COLOCACAO)                                                                                                                                                                                                                                                                                                                                                                                               </t>
  </si>
  <si>
    <t>25,04</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</si>
  <si>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</si>
  <si>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</si>
  <si>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</si>
  <si>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</si>
  <si>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</si>
  <si>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</si>
  <si>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</si>
  <si>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</si>
  <si>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</si>
  <si>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</si>
  <si>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</si>
  <si>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44,87</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</si>
  <si>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</si>
  <si>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</si>
  <si>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</si>
  <si>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</si>
  <si>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</si>
  <si>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6,22</t>
  </si>
  <si>
    <t xml:space="preserve">FUSIVEL NH *36* A 80 AMPERES, TAMANHO 00, CAPACIDADE DE INTERRUPCAO DE 120 KA, TENSAO NOMIMNAL DE 500 V                                                                                                                                                                                                                                                                                                                                                                                                   </t>
  </si>
  <si>
    <t>21,75</t>
  </si>
  <si>
    <t xml:space="preserve">FUSIVEL NH 100 A TAMANHO 00, CAPACIDADE DE INTERRUPCAO DE 120 KA, TENSAO NOMIMNAL DE 500 V                                                                                                                                                                                                                                                                                                                                                                                                                </t>
  </si>
  <si>
    <t>22,74</t>
  </si>
  <si>
    <t xml:space="preserve">FUSIVEL NH 125 A TAMANHO 00, CAPACIDADE DE INTERRUPCAO DE 120 KA, TENSAO NOMIMNAL DE 500 V                                                                                                                                                                                                                                                                                                                                                                                                                </t>
  </si>
  <si>
    <t>24,27</t>
  </si>
  <si>
    <t xml:space="preserve">FUSIVEL NH 160 A TAMANHO 00, CAPACIDADE DE INTERRUPCAO DE 120 KA, TENSAO NOMIMNAL DE 500 V                                                                                                                                                                                                                                                                                                                                                                                                                </t>
  </si>
  <si>
    <t>24,64</t>
  </si>
  <si>
    <t xml:space="preserve">FUSIVEL NH 20 A TAMANHO 000, CAPACIDADE DE INTERRUPCAO DE 120 KA, TENSAO NOMIMNAL DE 500 V                                                                                                                                                                                                                                                                                                                                                                                                                </t>
  </si>
  <si>
    <t>23,15</t>
  </si>
  <si>
    <t xml:space="preserve">FUSIVEL NH 200 A 250 AMPERES, TAMANHO 1, CAPACIDADE DE INTERRUPCAO DE 120 KA, TENSAO NOMIMNAL DE 500 V                                                                                                                                                                                                                                                                                                                                                                                                    </t>
  </si>
  <si>
    <t>54,25</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</si>
  <si>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</si>
  <si>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</si>
  <si>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</si>
  <si>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</si>
  <si>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</si>
  <si>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</si>
  <si>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</si>
  <si>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</si>
  <si>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</si>
  <si>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</si>
  <si>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</si>
  <si>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</si>
  <si>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</si>
  <si>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615,53</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</si>
  <si>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</si>
  <si>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</si>
  <si>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</si>
  <si>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</si>
  <si>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</si>
  <si>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</si>
  <si>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</si>
  <si>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</si>
  <si>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</si>
  <si>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</si>
  <si>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246,53</t>
  </si>
  <si>
    <t xml:space="preserve">GABIAO TIPO CAIXA, MALHA HEXAGONAL 8 X 10 CM (ZN/AL), FIO DE 2,7 MM, DIMENSOES 5,0 X 1,0 X 1,0 M (C X L X A)                                                                                                                                                                                                                                                                                                                                                                                              </t>
  </si>
  <si>
    <t xml:space="preserve">GANCHO OLHAL EM ACO GALVANIZADO, ESPESSURA 16MM, ABERTURA 21MM                                                                                                                                                                                                                                                                                                                                                                                                                                            </t>
  </si>
  <si>
    <t xml:space="preserve">GAS DE COZINHA - GLP                                                                                                                                                                                                                                                                                                                                                                                                                                                                                      </t>
  </si>
  <si>
    <t>8,03</t>
  </si>
  <si>
    <t xml:space="preserve">GASOLINA COMUM                                                                                                                                                                                                                                                                                                                                                                                                                                                                                            </t>
  </si>
  <si>
    <t>5,51</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</si>
  <si>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</si>
  <si>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</si>
  <si>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8,63</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</si>
  <si>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</si>
  <si>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</si>
  <si>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</si>
  <si>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</si>
  <si>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</si>
  <si>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</si>
  <si>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</si>
  <si>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</si>
  <si>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</si>
  <si>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</si>
  <si>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</si>
  <si>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</si>
  <si>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</si>
  <si>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</si>
  <si>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</si>
  <si>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19,46</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</si>
  <si>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</si>
  <si>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</si>
  <si>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</si>
  <si>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18,92</t>
  </si>
  <si>
    <t xml:space="preserve">GRAMA ESMERALDA OU SAO CARLOS OU CURITIBANA, EM PLACAS, SEM PLANTIO                                                                                                                                                                                                                                                                                                                                                                                                                                       </t>
  </si>
  <si>
    <t xml:space="preserve">GRAMPO DE ACO POLIDO 1 " X 9                                                                                                                                                                                                                                                                                                                                                                                                                                                                              </t>
  </si>
  <si>
    <t>13,66</t>
  </si>
  <si>
    <t xml:space="preserve">GRAMPO DE ACO POLIDO 7/8 " X 9                                                                                                                                                                                                                                                                                                                                                                                                                                                                            </t>
  </si>
  <si>
    <t>15,10</t>
  </si>
  <si>
    <t xml:space="preserve">GRAMPO LINHA VIVA DE LATAO ESTANHADO, DIAMETRO DO CONDUTOR PRINCIPAL DE 10 A 120 MM2, DIAMETRO DA DERIVACAO DE 10 A 70 MM2                                                                                                                                                                                                                                                                                                                                                                                </t>
  </si>
  <si>
    <t>97,13</t>
  </si>
  <si>
    <t xml:space="preserve">GRAMPO METALICO TIPO OLHAL PARA HASTE DE ATERRAMENTO DE 1/2'', CONDUTOR DE *10* A 50 MM2                                                                                                                                                                                                                                                                                                                                                                                                                  </t>
  </si>
  <si>
    <t>8,81</t>
  </si>
  <si>
    <t xml:space="preserve">GRAMPO METALICO TIPO OLHAL PARA HASTE DE ATERRAMENTO DE 1'', CONDUTOR DE *10* A 50 MM2                                                                                                                                                                                                                                                                                                                                                                                                                    </t>
  </si>
  <si>
    <t>39,83</t>
  </si>
  <si>
    <t xml:space="preserve">GRAMPO METALICO TIPO OLHAL PARA HASTE DE ATERRAMENTO DE 3/4'', CONDUTOR DE *10* A 50 MM2                                                                                                                                                                                                                                                                                                                                                                                                                  </t>
  </si>
  <si>
    <t>14,58</t>
  </si>
  <si>
    <t xml:space="preserve">GRAMPO METALICO TIPO OLHAL PARA HASTE DE ATERRAMENTO DE 5/8'', CONDUTOR DE *10* A 50 MM2                                                                                                                                                                                                                                                                                                                                                                                                                  </t>
  </si>
  <si>
    <t>9,04</t>
  </si>
  <si>
    <t xml:space="preserve">GRAMPO METALICO TIPO U PARA HASTE DE ATERRAMENTO DE ATE 3/4'', CONDUTOR DE 10 A 25 MM2                                                                                                                                                                                                                                                                                                                                                                                                                    </t>
  </si>
  <si>
    <t>49,78</t>
  </si>
  <si>
    <t xml:space="preserve">GRAMPO METALICO TIPO U PARA HASTE DE ATERRAMENTO DE ATE 5/8'', CONDUTOR DE 10 A 25 MM2                                                                                                                                                                                                                                                                                                                                                                                                                    </t>
  </si>
  <si>
    <t xml:space="preserve">GRAMPO PARALELO METALICO PARA CABO DE 6 A 50 MM2, COM 2 PARAFUSOS                                                                                                                                                                                                                                                                                                                                                                                                                                         </t>
  </si>
  <si>
    <t>18,55</t>
  </si>
  <si>
    <t>12,98</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</si>
  <si>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</si>
  <si>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</si>
  <si>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</si>
  <si>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</si>
  <si>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</si>
  <si>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</si>
  <si>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</si>
  <si>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</si>
  <si>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44,09</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</si>
  <si>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</si>
  <si>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</si>
  <si>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</si>
  <si>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</si>
  <si>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</si>
  <si>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</si>
  <si>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</si>
  <si>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691.549,37</t>
  </si>
  <si>
    <t xml:space="preserve">GRUA ASCENCIONAL, LANCA DE 42 M, CAPACIDADE DE 1,5 T A 30 M, ALTURA ATE 39 M                                                                                                                                                                                                                                                                                                                                                                                                                              </t>
  </si>
  <si>
    <t>783.497,35</t>
  </si>
  <si>
    <t xml:space="preserve">GRUA ASCENCIONAL, LANCA DE 50 M, CAPACIDADE DE 2,33 T A 30 M, ALTURA ATE 48 M                                                                                                                                                                                                                                                                                                                                                                                                                             </t>
  </si>
  <si>
    <t>1.455.440,93</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</si>
  <si>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</si>
  <si>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</si>
  <si>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</si>
  <si>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</si>
  <si>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</si>
  <si>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</si>
  <si>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</si>
  <si>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</si>
  <si>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</si>
  <si>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</si>
  <si>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</si>
  <si>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</si>
  <si>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</si>
  <si>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</si>
  <si>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</si>
  <si>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</si>
  <si>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</si>
  <si>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</si>
  <si>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</si>
  <si>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</si>
  <si>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</si>
  <si>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</si>
  <si>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</si>
  <si>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</si>
  <si>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</si>
  <si>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</si>
  <si>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</si>
  <si>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</si>
  <si>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</si>
  <si>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</si>
  <si>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</si>
  <si>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</si>
  <si>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</si>
  <si>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 E = *1* CM, L = *5* CM, CEDRINHO / ANGELIM COMERCIAL / TAURI/ CURUPIXA / PEROBA / CUMARU OU EQUIVALENTE DA REGIAO                                                                                                                                                                                                                                                                                                                        </t>
  </si>
  <si>
    <t>12,73</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</si>
  <si>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</si>
  <si>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</si>
  <si>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</si>
  <si>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33,45</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</si>
  <si>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</si>
  <si>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</si>
  <si>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</si>
  <si>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2.052,52</t>
  </si>
  <si>
    <t xml:space="preserve">GUINCHO DE ALAVANCA MANUAL, CAPACIDADE 3,2 T COM 20 M DE CABO DE ACO DIAMETRO 16,3 MM                                                                                                                                                                                                                                                                                                                                                                                                                     </t>
  </si>
  <si>
    <t>2.343,17</t>
  </si>
  <si>
    <t xml:space="preserve">GUINCHO ELETRICO DE COLUNA, CAPACIDADE 400 KG, COM MOTO FREIO, MOTOR TRIFASICO DE 1,25 CV                                                                                                                                                                                                                                                                                                                                                                                                                 </t>
  </si>
  <si>
    <t>4.079,82</t>
  </si>
  <si>
    <t xml:space="preserve">GUINDASTE HIDRAULICO AUTOPROPELIDO, COM LANCA TELESCOPICA 28,80 M, CAPACIDADE MAXIMA 30 T, POTENCIA 97 KW, TRACAO  4 X 4                                                                                                                                                                                                                                                                                                                                                                                  </t>
  </si>
  <si>
    <t>1.209.280,40</t>
  </si>
  <si>
    <t xml:space="preserve">GUINDASTE HIDRAULICO AUTOPROPELIDO, COM LANCA TELESCOPICA 40 M, CAPACIDADE MAXIMA 60 T, POTENCIA 260 KW, TRACAO  6 X 6                                                                                                                                                                                                                                                                                                                                                                                    </t>
  </si>
  <si>
    <t>2.325.539,22</t>
  </si>
  <si>
    <t xml:space="preserve">GUINDASTE HIDRAULICO AUTOPROPELIDO, COM LANCA TELESCOPICA 50 M, CAPACIDADE MAXIMA 100 T, POTENCIA 350 KW,  TRACAO 10 X 6                                                                                                                                                                                                                                                                                                                                                                                  </t>
  </si>
  <si>
    <t>3.953.416,66</t>
  </si>
  <si>
    <t xml:space="preserve">GUINDAUTO HIDRAULICO, CAPACIDADE MAXIMA DE CARGA 10000 KG, MOMENTO MAXIMO DE CARGA 23 TM , ALCANCE MAXIMO HORIZONTAL 11,80 M, PARA MONTAGEM SOBRE CHASSI DE CAMINHAO PBT MINIMO 15000 KG (INCLUI MONTAGEM, NAO INCLUI CAMINHAO)                                                                                                                                                                                                                                                                           </t>
  </si>
  <si>
    <t>242.293,91</t>
  </si>
  <si>
    <t xml:space="preserve">GUINDAUTO HIDRAULICO, CAPACIDADE MAXIMA DE CARGA 14340 KG, MOMENTO MAXIMO DE CARGA 42,3 TM, ALCANCE MAXIMO HORIZONTAL 16,80 M, PARA MONTAGEM SOBRE CHASSI DE CAMINHAO PBT MINIMO 23000 KG (INCLUI MONTAGEM, NAO INCLUI CAMINHAO)                                                                                                                                                                                                                                                                          </t>
  </si>
  <si>
    <t>381.631,25</t>
  </si>
  <si>
    <t xml:space="preserve">GUINDAUTO HIDRAULICO, CAPACIDADE MAXIMA DE CARGA 30000 KG, MOMENTO MAXIMO DE CARGA 92,2 TM , ALCANCE MAXIMO HORIZONTAL  22,00 M, PARA MONTAGEM SOBRE CHASSI DE CAMINHAO PBT MINIMO 30000 KG (INCLUI MONTAGEM, NAO INCLUI CAMINHAO)                                                                                                                                                                                                                                                                        </t>
  </si>
  <si>
    <t>1.413.293,75</t>
  </si>
  <si>
    <t xml:space="preserve">GUINDAUTO HIDRAULICO, CAPACIDADE MAXIMA DE CARGA 3300 KG, MOMENTO MAXIMO DE CARGA 5,8 TM , ALCANCE MAXIMO HORIZONTAL  7,60 M, PARA MONTAGEM SOBRE CHASSI DE CAMINHAO PBT MINIMO 8000 KG (INCLUI MONTAGEM, NAO INCLUI CAMINHAO)                                                                                                                                                                                                                                                                            </t>
  </si>
  <si>
    <t>95.407,81</t>
  </si>
  <si>
    <t xml:space="preserve">GUINDAUTO HIDRAULICO, CAPACIDADE MAXIMA DE CARGA 6200 KG, MOMENTO MAXIMO DE CARGA 11,7 TM , ALCANCE MAXIMO HORIZONTAL  9,70 M, PARA MONTAGEM SOBRE CHASSI DE CAMINHAO PBT MINIMO 13000 KG (INCLUI MONTAGEM, NAO INCLUI CAMINHAO)                                                                                                                                                                                                                                                                          </t>
  </si>
  <si>
    <t>134.200,00</t>
  </si>
  <si>
    <t xml:space="preserve">GUINDAUTO HIDRAULICO, CAPACIDADE MAXIMA DE CARGA 8500 KG, MOMENTO MAXIMO DE CARGA 30,4 TM , ALCANCE MAXIMO HORIZONTAL  14,30 M, PARA MONTAGEM SOBRE CHASSI DE CAMINHAO PBT MINIMO 23000 KG (INCLUI MONTAGEM, NAO INCLUI CAMINHAO)                                                                                                                                                                                                                                                                         </t>
  </si>
  <si>
    <t>313.692,50</t>
  </si>
  <si>
    <t xml:space="preserve">HASTE ANCORA EM ACO GALVANIZADO, DIMENSOES 16 MM X 2000 MM                                                                                                                                                                                                                                                                                                                                                                                                                                                </t>
  </si>
  <si>
    <t>84,88</t>
  </si>
  <si>
    <t xml:space="preserve">HASTE DE ATERRAMENTO EM ACO COM 3,00 M DE COMPRIMENTO E DN = 3/4", REVESTIDA COM BAIXA CAMADA DE COBRE, SEM CONECTOR                                                                                                                                                                                                                                                                                                                                                                                      </t>
  </si>
  <si>
    <t>140,98</t>
  </si>
  <si>
    <t xml:space="preserve">HASTE DE ATERRAMENTO EM ACO COM 3,00 M DE COMPRIMENTO E DN = 5/8", REVESTIDA COM BAIXA CAMADA DE COBRE, COM CONECTOR TIPO GRAMPO                                                                                                                                                                                                                                                                                                                                                                          </t>
  </si>
  <si>
    <t>98,69</t>
  </si>
  <si>
    <t xml:space="preserve">HASTE DE ATERRAMENTO EM ACO COM 3,00 M DE COMPRIMENTO E DN = 5/8", REVESTIDA COM BAIXA CAMADA DE COBRE, SEM CONECTOR                                                                                                                                                                                                                                                                                                                                                                                      </t>
  </si>
  <si>
    <t>95,28</t>
  </si>
  <si>
    <t xml:space="preserve">HASTE DE ATERRAMENTO EM ACO GALVANIZADO TIPO CANTONEIRA COM 2,00 M DE COMPRIMENTO, 25 X 25 MM E CHAPA DE 3/16"                                                                                                                                                                                                                                                                                                                                                                                            </t>
  </si>
  <si>
    <t>110,63</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</si>
  <si>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</si>
  <si>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</si>
  <si>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2,01</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</si>
  <si>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</si>
  <si>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</si>
  <si>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</si>
  <si>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</si>
  <si>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</si>
  <si>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</si>
  <si>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</si>
  <si>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</si>
  <si>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</si>
  <si>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</si>
  <si>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</si>
  <si>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</si>
  <si>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1.415,56</t>
  </si>
  <si>
    <t xml:space="preserve">HIDROMETRO MULTIJATO / MEDIDOR DE AGUA, DN 1", VAZAO MAXIMA DE 10 M3/H, PARA AGUA POTAVEL FRIA, RELOJOARIA PLANA, CLASSE B, HORIZONTAL (SEM CONEXOES)                                                                                                                                                                                                                                                                                                                                                     </t>
  </si>
  <si>
    <t>851,73</t>
  </si>
  <si>
    <t xml:space="preserve">HIDROMETRO MULTIJATO / MEDIDOR DE AGUA, DN 1", VAZAO MAXIMA DE 7 M3/H, PARA AGUA POTAVEL FRIA, RELOJOARIA PLANA, CLASSE B, HORIZONTAL (SEM CONEXOES)                                                                                                                                                                                                                                                                                                                                                      </t>
  </si>
  <si>
    <t>623,80</t>
  </si>
  <si>
    <t xml:space="preserve">HIDROMETRO MULTIJATO / MEDIDOR DE AGUA, DN 2", VAZAO MAXIMA DE 30 M3/H, PARA AGUA POTAVEL FRIA, RELOJOARIA PLANA, CLASSE B, HORIZONTAL (SEM CONEXOES)                                                                                                                                                                                                                                                                                                                                                     </t>
  </si>
  <si>
    <t>1.991,38</t>
  </si>
  <si>
    <t xml:space="preserve">HIDROMETRO UNIJATO / MEDIDOR DE AGUA, DN 1/2", VAZAO MAXIMA DE 1,5 M3/H, PARA AGUA POTAVEL FRIA, RELOJOARIA PLANA, CLASSE B, HORIZONTAL (SEM CONEXOES)                                                                                                                                                                                                                                                                                                                                                    </t>
  </si>
  <si>
    <t>163,15</t>
  </si>
  <si>
    <t xml:space="preserve">HIDROMETRO UNIJATO / MEDIDOR DE AGUA, DN 1/2", VAZAO MAXIMA DE 3 M3/H, PARA AGUA POTAVEL FRIA, RELOJOARIA PLANA, CLASSE B, HORIZONTAL (SEM CONEXOES)                                                                                                                                                                                                                                                                                                                                                      </t>
  </si>
  <si>
    <t>175,14</t>
  </si>
  <si>
    <t xml:space="preserve">HIDROMETRO UNIJATO / MEDIDOR DE AGUA, DN 3/4", VAZAO MAXIMA DE 5 M3/H, PARA AGUA POTAVEL FRIA, RELOJOARIA PLANA, CLASSE B, HORIZONTAL (SEM CONEXOES)0,                                                                                                                                                                                                                                                                                                                                                    </t>
  </si>
  <si>
    <t>215,93</t>
  </si>
  <si>
    <t xml:space="preserve">HIDROMETRO WOLTMANN, DN 2", VAZAO MAXIMA DE 50 M3/H, PARA AGUA POTAVEL FRIA, RELOJOARIA PLANA, TURBINA HORIZONTAL, EQUIPADO COM TELIMETRIA (SEM CONEXOES)                                                                                                                                                                                                                                                                                                                                                 </t>
  </si>
  <si>
    <t>3.215,01</t>
  </si>
  <si>
    <t xml:space="preserve">HIDROMETRO WOLTMANN, DN 3", VAZAO MAXIMA DE 80 M3/H, PARA AGUA POTAVEL FRIA, RELOJOARIA PLANA, TURBINA HORIZONTAL, EQUIPADO COM TELIMETRIA (SEM CONEXOES)                                                                                                                                                                                                                                                                                                                                                 </t>
  </si>
  <si>
    <t>4.198,71</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</si>
  <si>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</si>
  <si>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</si>
  <si>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</si>
  <si>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</si>
  <si>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</si>
  <si>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3.884,08</t>
  </si>
  <si>
    <t xml:space="preserve">IMPERMEABILIZANTE FLEXIVEL BRANCO DE BASE ACRILICA PARA COBERTURAS                                                                                                                                                                                                                                                                                                                                                                                                                                        </t>
  </si>
  <si>
    <t>19,11</t>
  </si>
  <si>
    <t xml:space="preserve">IMPERMEABILIZANTE INCOLOR,  BASE SILICONE, PARA TRATAMENTO DE FACHADAS, TELHAS, PEDRAS E OUTRAS SUPERFICIES                                                                                                                                                                                                                                                                                                                                                                                               </t>
  </si>
  <si>
    <t xml:space="preserve">IMUNIZANTE PARA MADEIRA, INCOLOR                                                                                                                                                                                                                                                                                                                                                                                                                                                                          </t>
  </si>
  <si>
    <t xml:space="preserve">INSTALADOR DE TUBULACOES (TUBOS/EQUIPAMENTOS) (MENSALISTA)                                                                                                                                                                                                                                                                                                                                                                                                                                                </t>
  </si>
  <si>
    <t>6.629,22</t>
  </si>
  <si>
    <t xml:space="preserve">INSTALADOR DE TUBULACOES - TUBOS/EQUIPAMENTOS (HORISTA)                                                                                                                                                                                                                                                                                                                                                                                                                                                   </t>
  </si>
  <si>
    <t>37,76</t>
  </si>
  <si>
    <t xml:space="preserve">INTERRUPTOR BIPOLAR SIMPLES 10 A, 250 V (APENAS MODULO)                                                                                                                                                                                                                                                                                                                                                                                                                                                   </t>
  </si>
  <si>
    <t>19,57</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</si>
  <si>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</si>
  <si>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</si>
  <si>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</si>
  <si>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31,04</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</si>
  <si>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</si>
  <si>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</si>
  <si>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</si>
  <si>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10,55</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</si>
  <si>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</si>
  <si>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</si>
  <si>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</si>
  <si>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16,81</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</si>
  <si>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</si>
  <si>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</si>
  <si>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</si>
  <si>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</si>
  <si>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10,36</t>
  </si>
  <si>
    <t xml:space="preserve">INTERRUPTOR SIMPLES 10A, 250V, CONJUNTO MONTADO PARA SOBREPOR 4" X 2" (CAIXA + 2 MODULOS)                                                                                                                                                                                                                                                                                                                                                                                                                 </t>
  </si>
  <si>
    <t>13,70</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</si>
  <si>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</si>
  <si>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</si>
  <si>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</si>
  <si>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</si>
  <si>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23,99</t>
  </si>
  <si>
    <t xml:space="preserve">INTERRUPTORES SIMPLES (2 MODULOS) + 1 INTERRUPTOR PARALELO 10A, 250V, CONJUNTO MONTADO PARA EMBUTIR 4" X 2" (PLACA + SUPORTE + MODULOS)                                                                                                                                                                                                                                                                                                                                                                   </t>
  </si>
  <si>
    <t>23,05</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</si>
  <si>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</si>
  <si>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</si>
  <si>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</si>
  <si>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</si>
  <si>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</si>
  <si>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</si>
  <si>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</si>
  <si>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</si>
  <si>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</si>
  <si>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</si>
  <si>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 xml:space="preserve">ISOLADOR DE PORCELANA, TIPO PINO MONOCORPO, PARA TENSAO DE *35* KV                                                                                                                                                                                                                                                                                                                                                                                                                                        </t>
  </si>
  <si>
    <t>124,65</t>
  </si>
  <si>
    <t xml:space="preserve">ISOLADOR DE PORCELANA, TIPO ROLDANA, DIMENSOES DE *72* X *72* MM, PARA USO EM BAIXA TENSAO                                                                                                                                                                                                                                                                                                                                                                                                                </t>
  </si>
  <si>
    <t>5,92</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</si>
  <si>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</si>
  <si>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</si>
  <si>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</si>
  <si>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</si>
  <si>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235,57</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</si>
  <si>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</si>
  <si>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</si>
  <si>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</si>
  <si>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</si>
  <si>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819,36</t>
  </si>
  <si>
    <t xml:space="preserve">JANELA DE CORRER, EM ALUMINIO PERFIL 25, 100 X 120 CM (A X L), 2 FLS MOVEIS, SEM BANDEIRA, ACABAMENTO BRANCO OU BRILHANTE, BATENTE DE 6 A 7 CM, COM VIDRO 4 MM, SEM GUARNICAO                                                                                                                                                                                                                                                                                                                             </t>
  </si>
  <si>
    <t>456,26</t>
  </si>
  <si>
    <t xml:space="preserve">JANELA DE CORRER, EM ALUMINIO PERFIL 25, 100 X 150 CM (A X L), 2 FLS MOVEIS, SEM BANDEIRA, ACABAMENTO BRANCO OU BRILHANTE, BATENTE DE 6 A 7 CM, COM VIDRO 4 MM, SEM GUARNICAO                                                                                                                                                                                                                                                                                                                             </t>
  </si>
  <si>
    <t>588,05</t>
  </si>
  <si>
    <t xml:space="preserve">JANELA DE CORRER, EM ALUMINIO PERFIL 25, 100 X 150 CM (A X L), 4 FLS MOVEIS, SEM BANDEIRA, ACABAMENTO BRANCO OU BRILHANTE, BATENTE DE 6 A 7 CM, COM VIDRO 4 MM, SEM GUARNICAO/ALIZAR                                                                                                                                                                                                                                                                                                                      </t>
  </si>
  <si>
    <t>711,98</t>
  </si>
  <si>
    <t xml:space="preserve">JANELA DE CORRER, EM ALUMINIO PERFIL 25, 120 X 150 CM (A X L), 4 FLS, BANDEIRA COM BASCULA, ACABAMENTO BRANCO OU BRILHANTE, BATENTE/REQUADRO DE 6 A 14 CM, COM VIDRO 4 MM, SEM GUARNICAO/ALIZAR                                                                                                                                                                                                                                                                                                           </t>
  </si>
  <si>
    <t>772,97</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</si>
  <si>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</si>
  <si>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</si>
  <si>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</si>
  <si>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</si>
  <si>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</si>
  <si>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832,12</t>
  </si>
  <si>
    <t xml:space="preserve">JANELA INTEGRADA VENEZIANA EM ALUMINIO PERFIL 25, 120 X 120 CM (A X L), 2 FLS ( 2 VIDROS) E VENEZIANA COM ACIONAMENTO MANUAL, SEM BANDEIRA, ACABAMENTO BRILHANTE, BATENTE DE 11,50 A 12,50 CM, COM VIDRO 4 MM, INCLUSO GUARNICAO                                                                                                                                                                                                                                                                          </t>
  </si>
  <si>
    <t>1.846,92</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</si>
  <si>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</si>
  <si>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</si>
  <si>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335,99</t>
  </si>
  <si>
    <t xml:space="preserve">JANELA VENEZIANA DE CORRER, EM ALUMINIO PERFIL 25, 100 X 120 CM (A X L), 3 FLS (2 VENEZIANAS E 1 VIDRO), SEM BANDEIRA, ACABAMENTO BRANCO OU BRILHANTE, BATENTE DE 8 A 9 CM, COM VIDRO 4 MM, SEM GUARNICAO/ALIZAR                                                                                                                                                                                                                                                                                          </t>
  </si>
  <si>
    <t>662,56</t>
  </si>
  <si>
    <t xml:space="preserve">JANELA VENEZIANA DE CORRER, EM ALUMINIO PERFIL 25, 100 X 150 CM (A X L), 6 FLS (4 VENEZIANAS E 2 VIDROS), SEM BANDEIRA, ACABAMENTO BRANCO OU BRILHANTE, BATENTE DE 8 A 9 CM, COM VIDRO 4 MM, SEM GUARNICAO / ALIZAR                                                                                                                                                                                                                                                                                       </t>
  </si>
  <si>
    <t>905,27</t>
  </si>
  <si>
    <t xml:space="preserve">JARDINEIRO (HORISTA)                                                                                                                                                                                                                                                                                                                                                                                                                                                                                      </t>
  </si>
  <si>
    <t>17,45</t>
  </si>
  <si>
    <t xml:space="preserve">JARDINEIRO (MENSALISTA)                                                                                                                                                                                                                                                                                                                                                                                                                                                                                   </t>
  </si>
  <si>
    <t>3.063,47</t>
  </si>
  <si>
    <t xml:space="preserve">JOELHO CPVC, SOLDAVEL, 45 GRAUS, 15 MM, PARA AGUA QUENTE                                                                                                                                                                                                                                                                                                                                                                                                                                                  </t>
  </si>
  <si>
    <t>4,39</t>
  </si>
  <si>
    <t xml:space="preserve">JOELHO CPVC, SOLDAVEL, 45 GRAUS, 22 MM, PARA AGUA QUENTE                                                                                                                                                                                                                                                                                                                                                                                                                                                  </t>
  </si>
  <si>
    <t>5,87</t>
  </si>
  <si>
    <t xml:space="preserve">JOELHO CPVC, SOLDAVEL, 45 GRAUS, 28 MM, PARA AGUA QUENTE                                                                                                                                                                                                                                                                                                                                                                                                                                                  </t>
  </si>
  <si>
    <t xml:space="preserve">JOELHO CPVC, SOLDAVEL, 45 GRAUS, 35 MM, PARA AGUA QUENTE                                                                                                                                                                                                                                                                                                                                                                                                                                                  </t>
  </si>
  <si>
    <t>14,86</t>
  </si>
  <si>
    <t xml:space="preserve">JOELHO CPVC, SOLDAVEL, 45 GRAUS, 42 MM, PARA AGUA QUENTE                                                                                                                                                                                                                                                                                                                                                                                                                                                  </t>
  </si>
  <si>
    <t>24,97</t>
  </si>
  <si>
    <t xml:space="preserve">JOELHO CPVC, SOLDAVEL, 45 GRAUS, 54 MM, PARA AGUA QUENTE                                                                                                                                                                                                                                                                                                                                                                                                                                                  </t>
  </si>
  <si>
    <t>53,03</t>
  </si>
  <si>
    <t xml:space="preserve">JOELHO CPVC, SOLDAVEL, 45 GRAUS, 73 MM, PARA AGUA QUENTE                                                                                                                                                                                                                                                                                                                                                                                                                                                  </t>
  </si>
  <si>
    <t>134,00</t>
  </si>
  <si>
    <t xml:space="preserve">JOELHO CPVC, SOLDAVEL, 45 GRAUS, 89 MM, PARA AGUA QUENTE                                                                                                                                                                                                                                                                                                                                                                                                                                                  </t>
  </si>
  <si>
    <t xml:space="preserve">JOELHO CPVC, SOLDAVEL, 90 GRAUS, 114 MM, PARA AGUA QUENTE                                                                                                                                                                                                                                                                                                                                                                                                                                                 </t>
  </si>
  <si>
    <t>223,93</t>
  </si>
  <si>
    <t xml:space="preserve">JOELHO CPVC, SOLDAVEL, 90 GRAUS, 15 MM, PARA AGUA QUENTE                                                                                                                                                                                                                                                                                                                                                                                                                                                  </t>
  </si>
  <si>
    <t xml:space="preserve">JOELHO CPVC, SOLDAVEL, 90 GRAUS, 22 MM, PARA AGUA QUENTE                                                                                                                                                                                                                                                                                                                                                                                                                                                  </t>
  </si>
  <si>
    <t>4,28</t>
  </si>
  <si>
    <t xml:space="preserve">JOELHO CPVC, SOLDAVEL, 90 GRAUS, 28 MM, PARA AGUA QUENTE                                                                                                                                                                                                                                                                                                                                                                                                                                                  </t>
  </si>
  <si>
    <t>9,12</t>
  </si>
  <si>
    <t xml:space="preserve">JOELHO CPVC, SOLDAVEL, 90 GRAUS, 35 MM, PARA AGUA QUENTE                                                                                                                                                                                                                                                                                                                                                                                                                                                  </t>
  </si>
  <si>
    <t>16,48</t>
  </si>
  <si>
    <t xml:space="preserve">JOELHO CPVC, SOLDAVEL, 90 GRAUS, 42 MM, PARA AGUA QUENTE                                                                                                                                                                                                                                                                                                                                                                                                                                                  </t>
  </si>
  <si>
    <t>25,37</t>
  </si>
  <si>
    <t xml:space="preserve">JOELHO CPVC, SOLDAVEL, 90 GRAUS, 54 MM, PARA AGUA QUENTE                                                                                                                                                                                                                                                                                                                                                                                                                                                  </t>
  </si>
  <si>
    <t>64,84</t>
  </si>
  <si>
    <t xml:space="preserve">JOELHO CPVC, SOLDAVEL, 90 GRAUS, 73 MM, PARA AGUA QUENTE                                                                                                                                                                                                                                                                                                                                                                                                                                                  </t>
  </si>
  <si>
    <t>139,34</t>
  </si>
  <si>
    <t xml:space="preserve">JOELHO CPVC, SOLDAVEL, 90 GRAUS, 89 MM, PARA AGUA QUENTE                                                                                                                                                                                                                                                                                                                                                                                                                                                  </t>
  </si>
  <si>
    <t>160,64</t>
  </si>
  <si>
    <t xml:space="preserve">JOELHO DE REDUCAO, PVC SOLDAVEL, 90 GRAUS, 25 MM X 20 MM, COR MARROM, PARA AGUA FRIA PREDIAL                                                                                                                                                                                                                                                                                                                                                                                                              </t>
  </si>
  <si>
    <t>3,00</t>
  </si>
  <si>
    <t xml:space="preserve">JOELHO DE REDUCAO, PVC SOLDAVEL, 90 GRAUS, 32 MM X 25 MM, COR MARROM, PARA AGUA FRIA PREDIAL                                                                                                                                                                                                                                                                                                                                                                                                              </t>
  </si>
  <si>
    <t>5,67</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</si>
  <si>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</si>
  <si>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</si>
  <si>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</si>
  <si>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</si>
  <si>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14,88</t>
  </si>
  <si>
    <t xml:space="preserve">JOELHO DE TRANSICAO, CPVC, SOLDAVEL, 90 GRAUS, 22 MM X 3/4", PARA AGUA QUENTE                                                                                                                                                                                                                                                                                                                                                                                                                             </t>
  </si>
  <si>
    <t>23,07</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</si>
  <si>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</si>
  <si>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</si>
  <si>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</si>
  <si>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</si>
  <si>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20,53</t>
  </si>
  <si>
    <t xml:space="preserve">JOELHO PPR 45 GRAUS, SOLDAVEL, F/F, DN 63 MM, PARA AQUA QUENTE E FRIA PREDIAL                                                                                                                                                                                                                                                                                                                                                                                                                             </t>
  </si>
  <si>
    <t xml:space="preserve">JOELHO PPR 45 GRAUS, SOLDAVEL, F/F, DN 75 MM, PARA AQUA QUENTE E FRIA PREDIAL                                                                                                                                                                                                                                                                                                                                                                                                                             </t>
  </si>
  <si>
    <t>69,05</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</si>
  <si>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</si>
  <si>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</si>
  <si>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</si>
  <si>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</si>
  <si>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1,69</t>
  </si>
  <si>
    <t xml:space="preserve">JOELHO PPR, 90 GRAUS, SOLDAVEL, F/F, DN 25 MM, PARA AGUA QUENTE PREDIAL                                                                                                                                                                                                                                                                                                                                                                                                                                   </t>
  </si>
  <si>
    <t>2,27</t>
  </si>
  <si>
    <t xml:space="preserve">JOELHO PPR, 90 GRAUS, SOLDAVEL, F/F, DN 32 MM, PARA AGUA QUENTE PREDIAL                                                                                                                                                                                                                                                                                                                                                                                                                                   </t>
  </si>
  <si>
    <t>3,46</t>
  </si>
  <si>
    <t xml:space="preserve">JOELHO PPR, 90 GRAUS, SOLDAVEL, F/F, DN 40 MM, PARA AGUA QUENTE PREDIAL                                                                                                                                                                                                                                                                                                                                                                                                                                   </t>
  </si>
  <si>
    <t xml:space="preserve">JOELHO PPR, 90 GRAUS, SOLDAVEL, F/F, DN 50 MM, PARA AGUA QUENTE PREDIAL                                                                                                                                                                                                                                                                                                                                                                                                                                   </t>
  </si>
  <si>
    <t>12,91</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</si>
  <si>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</si>
  <si>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</si>
  <si>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</si>
  <si>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</si>
  <si>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20,03</t>
  </si>
  <si>
    <t xml:space="preserve">JOELHO PVC, COM BOLSA E ANEL, 90 GRAUS, DN 40 X *38* MM, SERIE NORMAL, PARA ESGOTO PREDIAL                                                                                                                                                                                                                                                                                                                                                                                                                </t>
  </si>
  <si>
    <t>5,59</t>
  </si>
  <si>
    <t xml:space="preserve">JOELHO PVC, ROSCAVEL, 45 GRAUS, 1/2", COR BRANCA, PARA AGUA FRIA PREDIAL                                                                                                                                                                                                                                                                                                                                                                                                                                  </t>
  </si>
  <si>
    <t>5,25</t>
  </si>
  <si>
    <t xml:space="preserve">JOELHO PVC, ROSCAVEL, 45 GRAUS, 1", COR BRANCA, PARA AGUA FRIA PREDIAL                                                                                                                                                                                                                                                                                                                                                                                                                                    </t>
  </si>
  <si>
    <t>14,52</t>
  </si>
  <si>
    <t xml:space="preserve">JOELHO PVC, ROSCAVEL, 45 GRAUS, 3/4", COR BRANCA, PARA AGUA FRIA PREDIAL                                                                                                                                                                                                                                                                                                                                                                                                                                  </t>
  </si>
  <si>
    <t xml:space="preserve">JOELHO PVC, ROSCAVEL, 90 GRAUS, 1/2", COR BRANCA, PARA AGUA FRIA PREDIAL                                                                                                                                                                                                                                                                                                                                                                                                                                  </t>
  </si>
  <si>
    <t>1,93</t>
  </si>
  <si>
    <t xml:space="preserve">JOELHO PVC, ROSCAVEL, 90 GRAUS, 1", COR BRANCA, PARA AGUA FRIA PREDIAL                                                                                                                                                                                                                                                                                                                                                                                                                                    </t>
  </si>
  <si>
    <t>5,95</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</si>
  <si>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</si>
  <si>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</si>
  <si>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</si>
  <si>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</si>
  <si>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</si>
  <si>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</si>
  <si>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</si>
  <si>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2,08</t>
  </si>
  <si>
    <t xml:space="preserve">JOELHO PVC, SOLDAVEL, COM BUCHA DE LATAO, 90 GRAUS, 20 MM X 1/2", PARA AGUA FRIA PREDIAL                                                                                                                                                                                                                                                                                                                                                                                                                  </t>
  </si>
  <si>
    <t>7,14</t>
  </si>
  <si>
    <t xml:space="preserve">JOELHO PVC, SOLDAVEL, COM BUCHA DE LATAO, 90 GRAUS, 25 MM X 1/2", PARA AGUA FRIA PREDIAL                                                                                                                                                                                                                                                                                                                                                                                                                  </t>
  </si>
  <si>
    <t xml:space="preserve">JOELHO PVC, SOLDAVEL, COM BUCHA DE LATAO, 90 GRAUS, 25 MM X 3/4", PARA AGUA FRIA PREDIAL                                                                                                                                                                                                                                                                                                                                                                                                                  </t>
  </si>
  <si>
    <t>8,83</t>
  </si>
  <si>
    <t xml:space="preserve">JOELHO PVC, SOLDAVEL, COM BUCHA DE LATAO, 90 GRAUS, 32 MM X 3/4", PARA AGUA FRIA PREDIAL                                                                                                                                                                                                                                                                                                                                                                                                                  </t>
  </si>
  <si>
    <t>20,41</t>
  </si>
  <si>
    <t xml:space="preserve">JOELHO PVC, SOLDAVEL, PB, 45 GRAUS, DN 100 MM, PARA ESGOTO PREDIAL                                                                                                                                                                                                                                                                                                                                                                                                                                        </t>
  </si>
  <si>
    <t>9,02</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</si>
  <si>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</si>
  <si>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</si>
  <si>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</si>
  <si>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</si>
  <si>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</si>
  <si>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8,19</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</si>
  <si>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</si>
  <si>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</si>
  <si>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</si>
  <si>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</si>
  <si>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</si>
  <si>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</si>
  <si>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</si>
  <si>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</si>
  <si>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</si>
  <si>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6,47</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</si>
  <si>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</si>
  <si>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</si>
  <si>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</si>
  <si>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</si>
  <si>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13,81</t>
  </si>
  <si>
    <t xml:space="preserve">JOELHO/COTOVELO 90 GRAUS, METALICO, PARA CONEXAO COM ANEL DESLIZANTE, DN 16 MM, EM TUBO PEX PARA INST. AGUA QUENTE/FRIA                                                                                                                                                                                                                                                                                                                                                                                   </t>
  </si>
  <si>
    <t>15,65</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</si>
  <si>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</si>
  <si>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</si>
  <si>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37,03</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</si>
  <si>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</si>
  <si>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</si>
  <si>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13,97</t>
  </si>
  <si>
    <t xml:space="preserve">JOELHO/COTOVELO 90 GRAUS, PLASTICO, PARA CONEXAO COM CRIMPAGEM, DN 20 MM, EM TUBO PEX PARA INST. AGUA QUENTE/FRIA                                                                                                                                                                                                                                                                                                                                                                                         </t>
  </si>
  <si>
    <t>18,71</t>
  </si>
  <si>
    <t xml:space="preserve">JOELHO/COTOVELO 90 GRAUS, PLASTICO, PARA CONEXAO COM CRIMPAGEM, DN 25 MM, EM TUBO PEX PARA INST. AGUA QUENTE/FRIA                                                                                                                                                                                                                                                                                                                                                                                         </t>
  </si>
  <si>
    <t>34,01</t>
  </si>
  <si>
    <t xml:space="preserve">JOELHO/COTOVELO 90 GRAUS, ROSCA FEMEA TERMINAL, METALICO, PARA CONEXAO COM ANEL DESLIZANTE, DN 16 MM X 1/2", EM TUBO PEX PARA INST. AGUA QUENTE/FRIA                                                                                                                                                                                                                                                                                                                                                      </t>
  </si>
  <si>
    <t>16,75</t>
  </si>
  <si>
    <t xml:space="preserve">JOELHO/COTOVELO 90 GRAUS, ROSCA FEMEA TERMINAL, METALICO, PARA CONEXAO COM ANEL DESLIZANTE, DN 20 MM X 1/2", EM TUBO PEX PARA INST. AGUA QUENTE/FRIA                                                                                                                                                                                                                                                                                                                                                      </t>
  </si>
  <si>
    <t>19,44</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</si>
  <si>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</si>
  <si>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</si>
  <si>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29,11</t>
  </si>
  <si>
    <t xml:space="preserve">JOELHO/COTOVELO 90 GRAUS, ROSCA FEMEA TERMINAL, PLASTICO, PARA CONEXAO COM CRIMPAGEM, DN 16 MM X 1/2", EM TUBO PEX PARA INST. AGUA QUENTE/FRIA                                                                                                                                                                                                                                                                                                                                                            </t>
  </si>
  <si>
    <t>16,54</t>
  </si>
  <si>
    <t xml:space="preserve">JOELHO/COTOVELO 90 GRAUS, ROSCA FEMEA TERMINAL, PLASTICO, PARA CONEXAO COM CRIMPAGEM, DN 20 MM X 1/2", EM TUBO PEX PARA INST. AGUA QUENTE/FRIA                                                                                                                                                                                                                                                                                                                                                            </t>
  </si>
  <si>
    <t>18,13</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</si>
  <si>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</si>
  <si>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</si>
  <si>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32,22</t>
  </si>
  <si>
    <t>25,25</t>
  </si>
  <si>
    <t>18,00</t>
  </si>
  <si>
    <t>21,14</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</si>
  <si>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</si>
  <si>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</si>
  <si>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</si>
  <si>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</si>
  <si>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</si>
  <si>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</si>
  <si>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</si>
  <si>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</si>
  <si>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3,88</t>
  </si>
  <si>
    <t xml:space="preserve">JOELHO, PVC SERIE R, 90 GRAUS, DN 50 MM, PARA ESGOTO PREDIAL                                                                                                                                                                                                                                                                                                                                                                                                                                              </t>
  </si>
  <si>
    <t xml:space="preserve">JOELHO, PVC SERIE R, 90 GRAUS, DN 75 MM, PARA ESGOTO PREDIAL                                                                                                                                                                                                                                                                                                                                                                                                                                              </t>
  </si>
  <si>
    <t>16,60</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</si>
  <si>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</si>
  <si>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</si>
  <si>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</si>
  <si>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4,54</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</si>
  <si>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</si>
  <si>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</si>
  <si>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</si>
  <si>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29,80</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</si>
  <si>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</si>
  <si>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</si>
  <si>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</si>
  <si>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93,53</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</si>
  <si>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</si>
  <si>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</si>
  <si>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</si>
  <si>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</si>
  <si>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21,89</t>
  </si>
  <si>
    <t xml:space="preserve">JUNCAO DE REDUCAO INVERTIDA, PVC SOLDAVEL, 75 X 50 MM, SERIE NORMAL PARA ESGOTO PREDIAL                                                                                                                                                                                                                                                                                                                                                                                                                   </t>
  </si>
  <si>
    <t>13,45</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</si>
  <si>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</si>
  <si>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</si>
  <si>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</si>
  <si>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</si>
  <si>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</si>
  <si>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23,86</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</si>
  <si>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</si>
  <si>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</si>
  <si>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</si>
  <si>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</si>
  <si>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</si>
  <si>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</si>
  <si>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</si>
  <si>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</si>
  <si>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23,69</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</si>
  <si>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</si>
  <si>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</si>
  <si>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</si>
  <si>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</si>
  <si>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1,27</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</si>
  <si>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</si>
  <si>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</si>
  <si>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</si>
  <si>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</si>
  <si>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</si>
  <si>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</si>
  <si>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</si>
  <si>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</si>
  <si>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</si>
  <si>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</si>
  <si>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</si>
  <si>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</si>
  <si>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</si>
  <si>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</si>
  <si>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</si>
  <si>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</si>
  <si>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</si>
  <si>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1,36</t>
  </si>
  <si>
    <t xml:space="preserve">JUNTA PLASTICA DE DILATACAO PARA PISOS, COR CINZA, 17 X 3 MM (ALTURA X ESPESSURA)                                                                                                                                                                                                                                                                                                                                                                                                                         </t>
  </si>
  <si>
    <t xml:space="preserve">JUNTA PLASTICA DE DILATACAO PARA PISOS, COR CINZA, 27 X 3 MM (ALTURA X ESPESSURA)                                                                                                                                                                                                                                                                                                                                                                                                                         </t>
  </si>
  <si>
    <t>2,02</t>
  </si>
  <si>
    <t xml:space="preserve">KIT ACESSORIOS PARA COMPRESSOR DE AR, 5 PECAS (PISTOLAS PINTURA, LIMPEZA E PULVERIZACAO, CALIBRADOR E MANGUEIRA)                                                                                                                                                                                                                                                                                                                                                                                          </t>
  </si>
  <si>
    <t>402,47</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</si>
  <si>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</si>
  <si>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</si>
  <si>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86,73</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</si>
  <si>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</si>
  <si>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</si>
  <si>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126,37</t>
  </si>
  <si>
    <t xml:space="preserve">KIT CHASSI TANQUE E MAQUINA LAVAR ROUPA, INSTAL. PEX, QUADRO METALICO C/ TRAVESSA C/ FURO P/ ESGOTO DN 50 MM, FURO LATERAL P/MAQUINA E FUROS SUPERIORES P/AGUA, *344* X *442* MM (L X H), P/ CONEXAO COM CRIMPAGEM (CONJUNTO COMPLETO)                                                                                                                                                                                                                                                                    </t>
  </si>
  <si>
    <t>120,60</t>
  </si>
  <si>
    <t xml:space="preserve">KIT CHUVEIRO, INSTAL. PEX, QUADRO METALICO C/ 2 TRAVESSAS, SUPERIOR C/ ESPERA P/ CHUVEIRO, INFERIOR C/ 2 REGISTROS DE PRESSAO 1/2 ", *390* X *900* MM (L X H), CONEXAO COM ANEL DESLIZANTE (CONJUNTO COMPLETO)                                                                                                                                                                                                                                                                                            </t>
  </si>
  <si>
    <t>276,86</t>
  </si>
  <si>
    <t xml:space="preserve">KIT CHUVEIRO, INSTAL. PEX, QUADRO METALICO C/2 TRAVESSAS, SUPERIOR C/ ESPERA P/ CHUVEIRO E INFERIOR C/2 REGISTROS DE PRESSAO 1/2 ", *390* X *900* MM (L X H), CONEXAO COM CRIMPAGEM (CONJUNTO COMPLETO)                                                                                                                                                                                                                                                                                                   </t>
  </si>
  <si>
    <t>584,11</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</si>
  <si>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</si>
  <si>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</si>
  <si>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</si>
  <si>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</si>
  <si>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876,34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</si>
  <si>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</si>
  <si>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715,21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</si>
  <si>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</si>
  <si>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</si>
  <si>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726,92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</si>
  <si>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</si>
  <si>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</si>
  <si>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739,25</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</si>
  <si>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</si>
  <si>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1.101,57</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</si>
  <si>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</si>
  <si>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791,02</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</si>
  <si>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</si>
  <si>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891,38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</si>
  <si>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</si>
  <si>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980,51</t>
  </si>
  <si>
    <t xml:space="preserve">KIT PORTA PRONTA DE MADEIRA, FOLHA MEDIA (NBR 15930) DE 800 X 2100 MM, DE 35 MM A 40 MM DE ESPESSURA, NUCLEO SEMI-SOLIDO (SARRAFEADO), ESTRUTURA USINADA PARA FECHADURA, CAPA LISA EM HDF, ACABAMENTO MELAMINICO BRANCO (INCLUI MARCO, ALIZARES E DOBRADICAS)                                                                                                                                                                                                                                             </t>
  </si>
  <si>
    <t>1.135,17</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</si>
  <si>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</si>
  <si>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1.025,35</t>
  </si>
  <si>
    <t xml:space="preserve">KIT PORTA PRONTA DE MADEIRA, FOLHA MEDIA (NBR 15930) DE 900 X 2100 MM, DE 35 MM A 40 MM DE ESPESSURA, NUCLEO SEMI-SOLIDO (SARRAFEADO), ESTRUTURA USINADA PARA FECHADURA, CAPA LISA EM HDF, ACABAMENTO MELAMINICO BRANCO (INCLUI MARCO, ALIZARES E DOBRADICAS)                                                                                                                                                                                                                                             </t>
  </si>
  <si>
    <t>1.217,57</t>
  </si>
  <si>
    <t xml:space="preserve">KIT PORTA PRONTA DE MADEIRA, FOLHA PESADA (NBR 15930) DE 800 X 2100 MM, DE 40 MM  A 45 MM DE ESPESSURA, NUCLEO SOLIDO, CAPA LISA EM HDF, ACABAMENTO MELAMINICO BRANCO (INCLUI MARCO, ALIZARES, DOBRADICAS E FECHADURA EXTERNA)                                                                                                                                                                                                                                                                            </t>
  </si>
  <si>
    <t>1.328,47</t>
  </si>
  <si>
    <t xml:space="preserve">KIT PORTA PRONTA DE MADEIRA, FOLHA PESADA (NBR 15930) DE 800 X 2100 MM, DE 40 MM A 45 MM DE ESPESSURA , NUCLEO SOLIDO, ESTRUTURA USINADA PARA FECHADURA, CAPA LISA EM HDF, ACABAMENTO EM LAMINADO NATURAL COM VERNIZ (INCLUI MARCO, ALIZARES E DOBRADICAS)                                                                                                                                                                                                                                                </t>
  </si>
  <si>
    <t>1.638,45</t>
  </si>
  <si>
    <t xml:space="preserve">KIT PORTA PRONTA DE MADEIRA, FOLHA PESADA (NBR 15930) DE 800 X 2100 MM, DE 40 MM A 45 MM DE ESPESSURA, COM MARCO EM ACO, NUCLEO SOLIDO, CAPA LISA EM HDF, ACABAMENTO MELAMINICO BRANCO (INCLUI MARCO, ALIZARES, DOBRADICAS E FECHADURA)                                                                                                                                                                                                                                                                   </t>
  </si>
  <si>
    <t>1.291,45</t>
  </si>
  <si>
    <t xml:space="preserve">KIT PORTA PRONTA DE MADEIRA, FOLHA PESADA (NBR 15930) DE 900 X 2100 MM, DE 40 MM  A 45 MM DE ESPESSURA, NUCLEO SOLIDO, CAPA LISA EM HDF, ACABAMENTO MELAMINICO BRANCO (INCLUI MARCO, ALIZARES, DOBRADICAS E FECHADURA EXTERNA)                                                                                                                                                                                                                                                                            </t>
  </si>
  <si>
    <t>1.364,45</t>
  </si>
  <si>
    <t xml:space="preserve">KIT PORTA PRONTA DE MADEIRA, FOLHA PESADA (NBR 15930) DE 900 X 2100 MM, DE 40 MM A 45 MM DE ESPESSURA , NUCLEO SOLIDO, ESTRUTURA USINADA PARA FECHADURA, CAPA LISA EM HDF, ACABAMENTO EM LAMINADO NATURAL COM VERNIZ (INCLUI MARCO, ALIZARES E DOBRADICAS)                                                                                                                                                                                                                                                </t>
  </si>
  <si>
    <t>1.661,71</t>
  </si>
  <si>
    <t xml:space="preserve">KIT PORTA PRONTA DE MADEIRA, FOLHA PESADA (NBR 15930) DE 900 X 2100 MM, DE 40 MM A 45 MM DE ESPESSURA, COM MARCO EM ACO, NUCLEO SOLIDO, CAPA LISA EM HDF, ACABAMENTO MELAMINICO BRANCO (INCLUI MARCO, ALIZARES, DOBRADICAS E FECHADURA)                                                                                                                                                                                                                                                                   </t>
  </si>
  <si>
    <t>1.372,16</t>
  </si>
  <si>
    <t xml:space="preserve">LADRILHO HIDRAULICO, *20 x 20* CM, E= 2 CM, PADRAO COPACABANA, 2 CORES (PRETO E BRANCO)                                                                                                                                                                                                                                                                                                                                                                                                                   </t>
  </si>
  <si>
    <t>98,52</t>
  </si>
  <si>
    <t>91,45</t>
  </si>
  <si>
    <t>91,99</t>
  </si>
  <si>
    <t>116,61</t>
  </si>
  <si>
    <t>90,33</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</si>
  <si>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</si>
  <si>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</si>
  <si>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</si>
  <si>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</si>
  <si>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65,96</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</si>
  <si>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</si>
  <si>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</si>
  <si>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</si>
  <si>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</si>
  <si>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</si>
  <si>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</si>
  <si>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</si>
  <si>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</si>
  <si>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</si>
  <si>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</si>
  <si>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32,12</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</si>
  <si>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</si>
  <si>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</si>
  <si>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</si>
  <si>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</si>
  <si>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19,02</t>
  </si>
  <si>
    <t xml:space="preserve">LAMPADA FLUORESCENTE ESPIRAL BRANCA 45 W, BASE E27 (127/220 V)                                                                                                                                                                                                                                                                                                                                                                                                                                            </t>
  </si>
  <si>
    <t>64,22</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</si>
  <si>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</si>
  <si>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</si>
  <si>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</si>
  <si>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</si>
  <si>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</si>
  <si>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10,54</t>
  </si>
  <si>
    <t xml:space="preserve">LAMPADA LED TIPO DICROICA BIVOLT, LUZ BRANCA, 5 W (BASE GU10)                                                                                                                                                                                                                                                                                                                                                                                                                                             </t>
  </si>
  <si>
    <t xml:space="preserve">LAMPADA LED TUBULAR BIVOLT 18/20 W, BASE G13                                                                                                                                                                                                                                                                                                                                                                                                                                                              </t>
  </si>
  <si>
    <t xml:space="preserve">LAMPADA LED TUBULAR BIVOLT 9/10 W, BASE G13                                                                                                                                                                                                                                                                                                                                                                                                                                                               </t>
  </si>
  <si>
    <t>7,34</t>
  </si>
  <si>
    <t xml:space="preserve">LAMPADA LED 10 W BIVOLT BRANCA, FORMATO TRADICIONAL (BASE E27)                                                                                                                                                                                                                                                                                                                                                                                                                                            </t>
  </si>
  <si>
    <t xml:space="preserve">LAMPADA LED 6 W BIVOLT BRANCA, FORMATO TRADICIONAL (BASE E27)                                                                                                                                                                                                                                                                                                                                                                                                                                             </t>
  </si>
  <si>
    <t>4,77</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</si>
  <si>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</si>
  <si>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</si>
  <si>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</si>
  <si>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</si>
  <si>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26,83</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</si>
  <si>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</si>
  <si>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</si>
  <si>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</si>
  <si>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</si>
  <si>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</si>
  <si>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</si>
  <si>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</si>
  <si>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</si>
  <si>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</si>
  <si>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</si>
  <si>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</si>
  <si>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</si>
  <si>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</si>
  <si>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</si>
  <si>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</si>
  <si>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</si>
  <si>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14,45</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</si>
  <si>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</si>
  <si>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</si>
  <si>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</si>
  <si>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</si>
  <si>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</si>
  <si>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</si>
  <si>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</si>
  <si>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</si>
  <si>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</si>
  <si>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</si>
  <si>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</si>
  <si>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</si>
  <si>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14,64</t>
  </si>
  <si>
    <t xml:space="preserve">LIXA D'AGUA EM FOLHA, GRAO 100                                                                                                                                                                                                                                                                                                                                                                                                                                                                            </t>
  </si>
  <si>
    <t>2,74</t>
  </si>
  <si>
    <t xml:space="preserve">LIXA EM FOLHA PARA FERRO, NUMERO 150                                                                                                                                                                                                                                                                                                                                                                                                                                                                      </t>
  </si>
  <si>
    <t xml:space="preserve">LIXA EM FOLHA PARA PAREDE OU MADEIRA, NUMERO 120, COR VERMELHA                                                                                                                                                                                                                                                                                                                                                                                                                                            </t>
  </si>
  <si>
    <t>1,35</t>
  </si>
  <si>
    <t xml:space="preserve">LIXADEIRA ELETRICA ANGULAR PARA CONCRETO, POTENCIA 1.400 W, PRATO DIAMANTADO DE 5''                                                                                                                                                                                                                                                                                                                                                                                                                       </t>
  </si>
  <si>
    <t>5.878,54</t>
  </si>
  <si>
    <t xml:space="preserve">LIXADEIRA ELETRICA ANGULAR, PARA DISCO DE 7 " (180 MM), POTENCIA DE 2.200 W, *5.000* RPM, 220 V                                                                                                                                                                                                                                                                                                                                                                                                           </t>
  </si>
  <si>
    <t>972,22</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</si>
  <si>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</si>
  <si>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</si>
  <si>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</si>
  <si>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18,75</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</si>
  <si>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</si>
  <si>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</si>
  <si>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718,75</t>
  </si>
  <si>
    <t xml:space="preserve">LOCACAO DE APRUMADOR METALICO DE PILAR, COM ALTURA E ANGULO REGULAVEIS, EXTENSAO DE *1,50* A *2,80* M                                                                                                                                                                                                                                                                                                                                                                                                     </t>
  </si>
  <si>
    <t>19,13</t>
  </si>
  <si>
    <t xml:space="preserve">LOCACAO DE BARRA DE ANCORAGEM DE 0,80 A 1,20 M DE EXTENSAO, COM ROSCA DE 5/8", INCLUINDO PORCA E FLANGE                                                                                                                                                                                                                                                                                                                                                                                                   </t>
  </si>
  <si>
    <t>7,36</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</si>
  <si>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</si>
  <si>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</si>
  <si>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</si>
  <si>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</si>
  <si>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</si>
  <si>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</si>
  <si>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</si>
  <si>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</si>
  <si>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</si>
  <si>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</si>
  <si>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</si>
  <si>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</si>
  <si>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22,18</t>
  </si>
  <si>
    <t xml:space="preserve">LOCACAO DE FORMA PLASTICA PARA LAJE NERVURADA, DIMENSOES *60* X *60* X *16* CM                                                                                                                                                                                                                                                                                                                                                                                                                            </t>
  </si>
  <si>
    <t>12,00</t>
  </si>
  <si>
    <t xml:space="preserve">LOCACAO DE GRUPO GERADOR *80 A 125* KVA, MOTOR DIESEL, REBOCAVEL, ACIONAMENTO MANUAL                                                                                                                                                                                                                                                                                                                                                                                                                      </t>
  </si>
  <si>
    <t xml:space="preserve">LOCACAO DE GRUPO GERADOR ACIMA DE * 125 ATE 180* KVA, MOTOR DIESEL, REBOCAVEL, ACIONAMENTO MANUAL                                                                                                                                                                                                                                                                                                                                                                                                         </t>
  </si>
  <si>
    <t>20,45</t>
  </si>
  <si>
    <t xml:space="preserve">LOCACAO DE GRUPO GERADOR DE *260* KVA, DIESEL REBOCAVEL, ACIONAMENTO MANUAL                                                                                                                                                                                                                                                                                                                                                                                                                               </t>
  </si>
  <si>
    <t xml:space="preserve">LOCACAO DE NIVEL OPTICO, COM PRECISAO DE 0,7 MM, AUMENTO DE 32X                                                                                                                                                                                                                                                                                                                                                                                                                                           </t>
  </si>
  <si>
    <t>2,34</t>
  </si>
  <si>
    <t xml:space="preserve">LOCACAO DE TEODOLITO ELETRONICO, PRECISAO ANGULAR DE 5 A 7 SEGUNDOS, INCLUINDO TRIPE                                                                                                                                                                                                                                                                                                                                                                                                                      </t>
  </si>
  <si>
    <t xml:space="preserve">LOCACAO DE TORRE METALICA COMPLETA PARA UMA CARGA DE 8 TF (80 KN)  E PE DIREITO DE 6 M, INCLUINDO MODULOS , DIAGONAIS, SAPATAS E FORCADOS                                                                                                                                                                                                                                                                                                                                                                 </t>
  </si>
  <si>
    <t>625,00</t>
  </si>
  <si>
    <t xml:space="preserve">LOCACAO DE VIGA SANDUICHE METALICA VAZADA PARA TRAVAMENTO DE PILARES, ALTURA DE *8* CM, LARGURA DE *6* CM E EXTENSAO DE 2 M                                                                                                                                                                                                                                                                                                                                                                               </t>
  </si>
  <si>
    <t>20,00</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</si>
  <si>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</si>
  <si>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</si>
  <si>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</si>
  <si>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</si>
  <si>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</si>
  <si>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</si>
  <si>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</si>
  <si>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</si>
  <si>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</si>
  <si>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</si>
  <si>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</si>
  <si>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</si>
  <si>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</si>
  <si>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</si>
  <si>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</si>
  <si>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</si>
  <si>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</si>
  <si>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</si>
  <si>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</si>
  <si>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</si>
  <si>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</si>
  <si>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</si>
  <si>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</si>
  <si>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</si>
  <si>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</si>
  <si>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</si>
  <si>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7,58</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</si>
  <si>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</si>
  <si>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</si>
  <si>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</si>
  <si>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</si>
  <si>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</si>
  <si>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13,68</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</si>
  <si>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</si>
  <si>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</si>
  <si>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</si>
  <si>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</si>
  <si>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</si>
  <si>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</si>
  <si>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</si>
  <si>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</si>
  <si>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</si>
  <si>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</si>
  <si>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</si>
  <si>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183,27</t>
  </si>
  <si>
    <t xml:space="preserve">LUVA CPVC, SOLDAVEL, 15 MM, PARA AGUA QUENTE PREDIAL                                                                                                                                                                                                                                                                                                                                                                                                                                                      </t>
  </si>
  <si>
    <t>1,84</t>
  </si>
  <si>
    <t xml:space="preserve">LUVA CPVC, SOLDAVEL, 22 MM, PARA AGUA QUENTE PREDIAL                                                                                                                                                                                                                                                                                                                                                                                                                                                      </t>
  </si>
  <si>
    <t>2,38</t>
  </si>
  <si>
    <t xml:space="preserve">LUVA CPVC, SOLDAVEL, 28 MM, PARA AGUA QUENTE PREDIAL                                                                                                                                                                                                                                                                                                                                                                                                                                                      </t>
  </si>
  <si>
    <t xml:space="preserve">LUVA CPVC, SOLDAVEL, 35 MM, PARA AGUA QUENTE PREDIAL                                                                                                                                                                                                                                                                                                                                                                                                                                                      </t>
  </si>
  <si>
    <t>11,78</t>
  </si>
  <si>
    <t xml:space="preserve">LUVA CPVC, SOLDAVEL, 42 MM, PARA AGUA QUENTE PREDIAL                                                                                                                                                                                                                                                                                                                                                                                                                                                      </t>
  </si>
  <si>
    <t xml:space="preserve">LUVA CPVC, SOLDAVEL, 54 MM, PARA AGUA QUENTE PREDIAL                                                                                                                                                                                                                                                                                                                                                                                                                                                      </t>
  </si>
  <si>
    <t>32,33</t>
  </si>
  <si>
    <t xml:space="preserve">LUVA CPVC, SOLDAVEL, 73 MM, PARA AGUA QUENTE PREDIAL                                                                                                                                                                                                                                                                                                                                                                                                                                                      </t>
  </si>
  <si>
    <t>137,20</t>
  </si>
  <si>
    <t xml:space="preserve">LUVA CPVC, SOLDAVEL, 89 MM, PARA AGUA QUENTE PREDIAL                                                                                                                                                                                                                                                                                                                                                                                                                                                      </t>
  </si>
  <si>
    <t>157,60</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</si>
  <si>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</si>
  <si>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</si>
  <si>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</si>
  <si>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2,70</t>
  </si>
  <si>
    <t xml:space="preserve">LUVA DE COBRE (REF 600) SEM ANEL DE SOLDA, BOLSA X BOLSA, 22 MM                                                                                                                                                                                                                                                                                                                                                                                                                                           </t>
  </si>
  <si>
    <t>5,20</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</si>
  <si>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</si>
  <si>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</si>
  <si>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</si>
  <si>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</si>
  <si>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</si>
  <si>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</si>
  <si>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</si>
  <si>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51,08</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</si>
  <si>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</si>
  <si>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</si>
  <si>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</si>
  <si>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</si>
  <si>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</si>
  <si>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</si>
  <si>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</si>
  <si>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31,29</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</si>
  <si>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</si>
  <si>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</si>
  <si>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</si>
  <si>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</si>
  <si>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9,96</t>
  </si>
  <si>
    <t xml:space="preserve">LUVA DE CORRER, CPVC, SOLDAVEL, 28 MM, PARA AGUA QUENTE PREDIAL                                                                                                                                                                                                                                                                                                                                                                                                                                           </t>
  </si>
  <si>
    <t>14,73</t>
  </si>
  <si>
    <t xml:space="preserve">LUVA DE CORRER, CPVC, SOLDAVEL, 35 MM, PARA AGUA QUENTE PREDIAL                                                                                                                                                                                                                                                                                                                                                                                                                                           </t>
  </si>
  <si>
    <t>20,69</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</si>
  <si>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</si>
  <si>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</si>
  <si>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</si>
  <si>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</si>
  <si>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11,61</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</si>
  <si>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</si>
  <si>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</si>
  <si>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</si>
  <si>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</si>
  <si>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</si>
  <si>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21,16</t>
  </si>
  <si>
    <t xml:space="preserve">LUVA DE FERRO GALVANIZADO, COM ROSCA BSP, DE 1 1/4"                                                                                                                                                                                                                                                                                                                                                                                                                                                       </t>
  </si>
  <si>
    <t>17,28</t>
  </si>
  <si>
    <t xml:space="preserve">LUVA DE FERRO GALVANIZADO, COM ROSCA BSP, DE 1/2"                                                                                                                                                                                                                                                                                                                                                                                                                                                         </t>
  </si>
  <si>
    <t xml:space="preserve">LUVA DE FERRO GALVANIZADO, COM ROSCA BSP, DE 1"                                                                                                                                                                                                                                                                                                                                                                                                                                                           </t>
  </si>
  <si>
    <t>12,36</t>
  </si>
  <si>
    <t xml:space="preserve">LUVA DE FERRO GALVANIZADO, COM ROSCA BSP, DE 2 1/2"                                                                                                                                                                                                                                                                                                                                                                                                                                                       </t>
  </si>
  <si>
    <t>59,11</t>
  </si>
  <si>
    <t xml:space="preserve">LUVA DE FERRO GALVANIZADO, COM ROSCA BSP, DE 2"                                                                                                                                                                                                                                                                                                                                                                                                                                                           </t>
  </si>
  <si>
    <t>32,40</t>
  </si>
  <si>
    <t xml:space="preserve">LUVA DE FERRO GALVANIZADO, COM ROSCA BSP, DE 3/4"                                                                                                                                                                                                                                                                                                                                                                                                                                                         </t>
  </si>
  <si>
    <t>7,60</t>
  </si>
  <si>
    <t xml:space="preserve">LUVA DE FERRO GALVANIZADO, COM ROSCA BSP, DE 3"                                                                                                                                                                                                                                                                                                                                                                                                                                                           </t>
  </si>
  <si>
    <t>89,17</t>
  </si>
  <si>
    <t xml:space="preserve">LUVA DE FERRO GALVANIZADO, COM ROSCA BSP, DE 4"                                                                                                                                                                                                                                                                                                                                                                                                                                                           </t>
  </si>
  <si>
    <t>140,61</t>
  </si>
  <si>
    <t xml:space="preserve">LUVA DE FERRO GALVANIZADO, COM ROSCA BSP, DE 5"                                                                                                                                                                                                                                                                                                                                                                                                                                                           </t>
  </si>
  <si>
    <t>256,17</t>
  </si>
  <si>
    <t xml:space="preserve">LUVA DE FERRO GALVANIZADO, COM ROSCA BSP, DE 6"                                                                                                                                                                                                                                                                                                                                                                                                                                                           </t>
  </si>
  <si>
    <t>422,53</t>
  </si>
  <si>
    <t xml:space="preserve">LUVA DE PRESSAO, EM PVC, DE 20 MM, PARA ELETRODUTO FLEXIVEL                                                                                                                                                                                                                                                                                                                                                                                                                                               </t>
  </si>
  <si>
    <t>1,01</t>
  </si>
  <si>
    <t xml:space="preserve">LUVA DE PRESSAO, EM PVC, DE 25 MM, PARA ELETRODUTO FLEXIVEL                                                                                                                                                                                                                                                                                                                                                                                                                                               </t>
  </si>
  <si>
    <t>1,15</t>
  </si>
  <si>
    <t xml:space="preserve">LUVA DE PRESSAO, EM PVC, DE 32 MM, PARA ELETRODUTO FLEXIVEL                                                                                                                                                                                                                                                                                                                                                                                                                                               </t>
  </si>
  <si>
    <t xml:space="preserve">LUVA DE REDUCAO DE FERRO GALVANIZADO, COM ROSCA BSP MACHO/FEMEA, DE 1 1/2" X 1"                                                                                                                                                                                                                                                                                                                                                                                                                           </t>
  </si>
  <si>
    <t>31,99</t>
  </si>
  <si>
    <t xml:space="preserve">LUVA DE REDUCAO DE FERRO GALVANIZADO, COM ROSCA BSP MACHO/FEMEA, DE 1" X 1/2"                                                                                                                                                                                                                                                                                                                                                                                                                             </t>
  </si>
  <si>
    <t>18,05</t>
  </si>
  <si>
    <t xml:space="preserve">LUVA DE REDUCAO DE FERRO GALVANIZADO, COM ROSCA BSP MACHO/FEMEA, DE 1" X 3/4"                                                                                                                                                                                                                                                                                                                                                                                                                             </t>
  </si>
  <si>
    <t xml:space="preserve">LUVA DE REDUCAO DE FERRO GALVANIZADO, COM ROSCA BSP MACHO/FEMEA, DE 3/4" X 1/2"                                                                                                                                                                                                                                                                                                                                                                                                                           </t>
  </si>
  <si>
    <t>12,44</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</si>
  <si>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</si>
  <si>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</si>
  <si>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</si>
  <si>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</si>
  <si>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</si>
  <si>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18,54</t>
  </si>
  <si>
    <t xml:space="preserve">LUVA DE REDUCAO DE FERRO GALVANIZADO, COM ROSCA BSP, DE 1 1/4" X 1"                                                                                                                                                                                                                                                                                                                                                                                                                                       </t>
  </si>
  <si>
    <t xml:space="preserve">LUVA DE REDUCAO DE FERRO GALVANIZADO, COM ROSCA BSP, DE 1 1/4" X 3/4"                                                                                                                                                                                                                                                                                                                                                                                                                                     </t>
  </si>
  <si>
    <t xml:space="preserve">LUVA DE REDUCAO DE FERRO GALVANIZADO, COM ROSCA BSP, DE 1" X 1/2"                                                                                                                                                                                                                                                                                                                                                                                                                                         </t>
  </si>
  <si>
    <t>12,22</t>
  </si>
  <si>
    <t xml:space="preserve">LUVA DE REDUCAO DE FERRO GALVANIZADO, COM ROSCA BSP, DE 1" X 3/4"                                                                                                                                                                                                                                                                                                                                                                                                                                         </t>
  </si>
  <si>
    <t>12,46</t>
  </si>
  <si>
    <t xml:space="preserve">LUVA DE REDUCAO DE FERRO GALVANIZADO, COM ROSCA BSP, DE 2 1/2" X 1 1/2"                                                                                                                                                                                                                                                                                                                                                                                                                                   </t>
  </si>
  <si>
    <t>63,11</t>
  </si>
  <si>
    <t xml:space="preserve">LUVA DE REDUCAO DE FERRO GALVANIZADO, COM ROSCA BSP, DE 2 1/2" X 2"                                                                                                                                                                                                                                                                                                                                                                                                                                       </t>
  </si>
  <si>
    <t xml:space="preserve">LUVA DE REDUCAO DE FERRO GALVANIZADO, COM ROSCA BSP, DE 2" X 1 1/2"                                                                                                                                                                                                                                                                                                                                                                                                                                       </t>
  </si>
  <si>
    <t>35,98</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</si>
  <si>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</si>
  <si>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</si>
  <si>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</si>
  <si>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</si>
  <si>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96,16</t>
  </si>
  <si>
    <t xml:space="preserve">LUVA DE REDUCAO DE FERRO GALVANIZADO, COM ROSCA BSP, DE 3" X 2 1/2"                                                                                                                                                                                                                                                                                                                                                                                                                                       </t>
  </si>
  <si>
    <t xml:space="preserve">LUVA DE REDUCAO DE FERRO GALVANIZADO, COM ROSCA BSP, DE 3" X 2"                                                                                                                                                                                                                                                                                                                                                                                                                                           </t>
  </si>
  <si>
    <t xml:space="preserve">LUVA DE REDUCAO DE FERRO GALVANIZADO, COM ROSCA BSP, DE 4" X 2 1/2"                                                                                                                                                                                                                                                                                                                                                                                                                                       </t>
  </si>
  <si>
    <t>166,04</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</si>
  <si>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</si>
  <si>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</si>
  <si>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</si>
  <si>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</si>
  <si>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</si>
  <si>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</si>
  <si>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</si>
  <si>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</si>
  <si>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</si>
  <si>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</si>
  <si>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</si>
  <si>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</si>
  <si>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1,53</t>
  </si>
  <si>
    <t xml:space="preserve">LUVA DE REDUCAO SOLDAVEL, PVC, 32 MM X 25 MM, PARA AGUA FRIA PREDIAL                                                                                                                                                                                                                                                                                                                                                                                                                                      </t>
  </si>
  <si>
    <t>3,40</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</si>
  <si>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</si>
  <si>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</si>
  <si>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</si>
  <si>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</si>
  <si>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</si>
  <si>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116,91</t>
  </si>
  <si>
    <t xml:space="preserve">LUVA DE TRANSICAO, CPVC, SOLDAVEL, 54 MM X 2", PARA AGUA QUENTE PREDIAL                                                                                                                                                                                                                                                                                                                                                                                                                                   </t>
  </si>
  <si>
    <t>185,77</t>
  </si>
  <si>
    <t xml:space="preserve">LUVA DE TRANSICAO, CPVC, 15 MM X 1/2", PARA AGUA QUENTE PREDIAL                                                                                                                                                                                                                                                                                                                                                                                                                                           </t>
  </si>
  <si>
    <t>11,96</t>
  </si>
  <si>
    <t xml:space="preserve">LUVA DE TRANSICAO, CPVC, 22 MM X 1/2", PARA AGUA QUENTE                                                                                                                                                                                                                                                                                                                                                                                                                                                   </t>
  </si>
  <si>
    <t>11,12</t>
  </si>
  <si>
    <t xml:space="preserve">LUVA EM ACO CARBONO, SOLDAVEL, PRESSAO 3.000 LBS, DN 1 1/2"                                                                                                                                                                                                                                                                                                                                                                                                                                               </t>
  </si>
  <si>
    <t xml:space="preserve">LUVA EM ACO CARBONO, SOLDAVEL, PRESSAO 3.000 LBS, DN 1 1/4"                                                                                                                                                                                                                                                                                                                                                                                                                                               </t>
  </si>
  <si>
    <t xml:space="preserve">LUVA EM ACO CARBONO, SOLDAVEL, PRESSAO 3.000 LBS, DN 1/2"                                                                                                                                                                                                                                                                                                                                                                                                                                                 </t>
  </si>
  <si>
    <t>33,57</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</si>
  <si>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</si>
  <si>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</si>
  <si>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</si>
  <si>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</si>
  <si>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</si>
  <si>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</si>
  <si>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</si>
  <si>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</si>
  <si>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</si>
  <si>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1,80</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</si>
  <si>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</si>
  <si>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</si>
  <si>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</si>
  <si>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</si>
  <si>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</si>
  <si>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2,85</t>
  </si>
  <si>
    <t>3,53</t>
  </si>
  <si>
    <t>9,05</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</si>
  <si>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</si>
  <si>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</si>
  <si>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</si>
  <si>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</si>
  <si>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</si>
  <si>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</si>
  <si>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</si>
  <si>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</si>
  <si>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</si>
  <si>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0,84</t>
  </si>
  <si>
    <t xml:space="preserve">LUVA PVC SOLDAVEL, 25 MM, PARA AGUA FRIA PREDIAL                                                                                                                                                                                                                                                                                                                                                                                                                                                          </t>
  </si>
  <si>
    <t xml:space="preserve">LUVA PVC SOLDAVEL, 32 MM, PARA AGUA FRIA PREDIAL                                                                                                                                                                                                                                                                                                                                                                                                                                                          </t>
  </si>
  <si>
    <t xml:space="preserve">LUVA PVC SOLDAVEL, 40 MM, PARA AGUA FRIA PREDIAL                                                                                                                                                                                                                                                                                                                                                                                                                                                          </t>
  </si>
  <si>
    <t>4,66</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</si>
  <si>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</si>
  <si>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</si>
  <si>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</si>
  <si>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</si>
  <si>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</si>
  <si>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13,10</t>
  </si>
  <si>
    <t xml:space="preserve">LUVA PVC, ROSCAVEL, 1/2", AGUA FRIA PREDIAL                                                                                                                                                                                                                                                                                                                                                                                                                                                               </t>
  </si>
  <si>
    <t xml:space="preserve">LUVA PVC, ROSCAVEL, 1", AGUA FRIA PREDIAL                                                                                                                                                                                                                                                                                                                                                                                                                                                                 </t>
  </si>
  <si>
    <t>5,21</t>
  </si>
  <si>
    <t xml:space="preserve">LUVA PVC, ROSCAVEL, 3/4", AGUA FRIA PREDIAL                                                                                                                                                                                                                                                                                                                                                                                                                                                               </t>
  </si>
  <si>
    <t xml:space="preserve">LUVA RASPA DE COURO, CANO CURTO (PUNHO *7* CM)                                                                                                                                                                                                                                                                                                                                                                                                                                                            </t>
  </si>
  <si>
    <t>15,45</t>
  </si>
  <si>
    <t xml:space="preserve">LUVA SIMPLES PPR, F/F, SOLDAVEL, DN 110 MM, PARA AGUA QUENTE PREDIAL                                                                                                                                                                                                                                                                                                                                                                                                                                      </t>
  </si>
  <si>
    <t xml:space="preserve">LUVA SIMPLES PPR, F/F, SOLDAVEL, DN 20 MM, PARA AGUA QUENTE PREDIAL                                                                                                                                                                                                                                                                                                                                                                                                                                       </t>
  </si>
  <si>
    <t xml:space="preserve">LUVA SIMPLES PPR, F/F, SOLDAVEL, DN 25 MM, PARA AGUA QUENTE PREDIAL                                                                                                                                                                                                                                                                                                                                                                                                                                       </t>
  </si>
  <si>
    <t>1,94</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</si>
  <si>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</si>
  <si>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</si>
  <si>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</si>
  <si>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</si>
  <si>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</si>
  <si>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</si>
  <si>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</si>
  <si>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</si>
  <si>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</si>
  <si>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4,85</t>
  </si>
  <si>
    <t xml:space="preserve">LUVA SIMPLES, PVC SERIE R, 50 MM, PARA ESGOTO PREDIAL                                                                                                                                                                                                                                                                                                                                                                                                                                                     </t>
  </si>
  <si>
    <t>9,99</t>
  </si>
  <si>
    <t xml:space="preserve">LUVA SIMPLES, PVC SERIE R, 75 MM, PARA ESGOTO PREDIAL                                                                                                                                                                                                                                                                                                                                                                                                                                                     </t>
  </si>
  <si>
    <t>11,66</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</si>
  <si>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</si>
  <si>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</si>
  <si>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</si>
  <si>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</si>
  <si>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</si>
  <si>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</si>
  <si>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</si>
  <si>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6,56</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</si>
  <si>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</si>
  <si>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</si>
  <si>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</si>
  <si>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</si>
  <si>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</si>
  <si>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</si>
  <si>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4,93</t>
  </si>
  <si>
    <t xml:space="preserve">LUVA SOLDAVEL COM ROSCA, PVC, 40 MM X 1 1/4", PARA AGUA FRIA PREDIAL                                                                                                                                                                                                                                                                                                                                                                                                                                      </t>
  </si>
  <si>
    <t>11,31</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</si>
  <si>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</si>
  <si>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</si>
  <si>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</si>
  <si>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</si>
  <si>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20,92</t>
  </si>
  <si>
    <t xml:space="preserve">LUVA/UNIAO DE REDUCAO METALICA, PARA CONEXAO COM ANEL DESLIZANTE, DN 32 X 25 MM, EM TUBO PEX PARA INST. AGUA QUENTE/FRIA                                                                                                                                                                                                                                                                                                                                                                                  </t>
  </si>
  <si>
    <t>28,77</t>
  </si>
  <si>
    <t xml:space="preserve">LUVA/UNIAO DE REDUCAO, PLASTICA, PARA CONEXAO COM CRIMPAGEM, DN 20 X 16 MM, EM TUBO PEX PARA INST. AGUA QUENTE/FRIA                                                                                                                                                                                                                                                                                                                                                                                       </t>
  </si>
  <si>
    <t>19,31</t>
  </si>
  <si>
    <t xml:space="preserve">LUVA/UNIAO DE REDUCAO, PLASTICA, PARA CONEXAO COM CRIMPAGEM, DN 25 X 16 MM, EM TUBO PEX PARA INST. AGUA QUENTE/FRIA                                                                                                                                                                                                                                                                                                                                                                                       </t>
  </si>
  <si>
    <t>25,94</t>
  </si>
  <si>
    <t xml:space="preserve">LUVA/UNIAO DE REDUCAO, PLASTICA, PARA CONEXAO COM CRIMPAGEM, DN 32 X 25 MM, EM TUBO PEX PARA INST. AGUA QUENTE/FRIA                                                                                                                                                                                                                                                                                                                                                                                       </t>
  </si>
  <si>
    <t>38,17</t>
  </si>
  <si>
    <t xml:space="preserve">LUVA/UNIAO METALICA, PARA CONEXAO COM ANEL DESLIZANTE, DN 16 MM, EM TUBO PEX PARA INST. AGUA QUENTE/FRIA                                                                                                                                                                                                                                                                                                                                                                                                  </t>
  </si>
  <si>
    <t>11,48</t>
  </si>
  <si>
    <t xml:space="preserve">LUVA/UNIAO METALICA, PARA CONEXAO COM ANEL DESLIZANTE, DN 20 MM, EM TUBO PEX PARA INST. AGUA QUENTE/FRIA                                                                                                                                                                                                                                                                                                                                                                                                  </t>
  </si>
  <si>
    <t>15,57</t>
  </si>
  <si>
    <t xml:space="preserve">LUVA/UNIAO METALICA, PARA CONEXAO COM ANEL DESLIZANTE, DN 25 MM, EM TUBO PEX PARA INST. AGUA QUENTE/FRIA                                                                                                                                                                                                                                                                                                                                                                                                  </t>
  </si>
  <si>
    <t>29,89</t>
  </si>
  <si>
    <t xml:space="preserve">LUVA/UNIAO METALICA, PARA CONEXAO COM ANEL DESLIZANTE, DN 32 MM, EM TUBO PEX PARA INST. AGUA QUENTE/FRIA                                                                                                                                                                                                                                                                                                                                                                                                  </t>
  </si>
  <si>
    <t>35,42</t>
  </si>
  <si>
    <t xml:space="preserve">LUVA/UNIAO, PLASTICA, PARA CONEXAO COM CRIMPAGEM, DN 16 MM, EM TUBO PEX PARA INST. AGUA QUENTE/FRIA                                                                                                                                                                                                                                                                                                                                                                                                       </t>
  </si>
  <si>
    <t>9,58</t>
  </si>
  <si>
    <t xml:space="preserve">LUVA/UNIAO, PLASTICA, PARA CONEXAO COM CRIMPAGEM, DN 20 MM, EM TUBO PEX PARA INST. AGUA QUENTE/FRIA                                                                                                                                                                                                                                                                                                                                                                                                       </t>
  </si>
  <si>
    <t>10,92</t>
  </si>
  <si>
    <t xml:space="preserve">LUVA/UNIAO, PLASTICA, PARA CONEXAO COM CRIMPAGEM, DN 25 MM, EM TUBO PEX PARA INST. AGUA QUENTE/FRIA                                                                                                                                                                                                                                                                                                                                                                                                       </t>
  </si>
  <si>
    <t>20,39</t>
  </si>
  <si>
    <t xml:space="preserve">LUVA/UNIAO, PLASTICA, PARA CONEXAO COM CRIMPAGEM, DN 32 MM, EM TUBO PEX PARA INST. AGUA QUENTE/FRIA                                                                                                                                                                                                                                                                                                                                                                                                       </t>
  </si>
  <si>
    <t>28,86</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</si>
  <si>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</si>
  <si>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</si>
  <si>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</si>
  <si>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</si>
  <si>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</si>
  <si>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</si>
  <si>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</si>
  <si>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57,52</t>
  </si>
  <si>
    <t xml:space="preserve">MACANETA ALAVANCA, RETA SIMPLES / OCA, CROMADA, COMPRIMENTO DE 10 A 16 CM, ACABAMENTO PADRAO POPULAR - SOMENTE MACANETAS                                                                                                                                                                                                                                                                                                                                                                                  </t>
  </si>
  <si>
    <t xml:space="preserve">MACANETA BOLA, EM ZAMAC COM ACABAMENTO CROMADO, DIAMETRO DE APROX 2 1/2"                                                                                                                                                                                                                                                                                                                                                                                                                                  </t>
  </si>
  <si>
    <t>96,69</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</si>
  <si>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</si>
  <si>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</si>
  <si>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</si>
  <si>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</si>
  <si>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42,25</t>
  </si>
  <si>
    <t xml:space="preserve">MADEIRA ROLICA TRATADA, D = 16 A 20 CM, H = 6,00 M, EM EUCALIPTO OU EQUIVALENTE DA REGIAO                                                                                                                                                                                                                                                                                                                                                                                                                 </t>
  </si>
  <si>
    <t>85,33</t>
  </si>
  <si>
    <t xml:space="preserve">MADEIRA ROLICA TRATADA, D = 25 A 29 CM, H = 6,50 M, EM EUCALIPTO OU EQUIVALENTE DA REGIAO                                                                                                                                                                                                                                                                                                                                                                                                                 </t>
  </si>
  <si>
    <t>226,36</t>
  </si>
  <si>
    <t xml:space="preserve">MADEIRA ROLICA TRATADA, D = 30 A 34 CM, H = 6,50 M, EM EUCALIPTO OU EQUIVALENTE DA REGIAO                                                                                                                                                                                                                                                                                                                                                                                                                 </t>
  </si>
  <si>
    <t>329,77</t>
  </si>
  <si>
    <t xml:space="preserve">MADEIRA SERRADA EM PINUS, MISTA OU EQUIVALENTE DA REGIAO - BRUTA                                                                                                                                                                                                                                                                                                                                                                                                                                          </t>
  </si>
  <si>
    <t xml:space="preserve">MANGOTE DE SEGURANCA EM RASPA DE COURO                                                                                                                                                                                                                                                                                                                                                                                                                                                                    </t>
  </si>
  <si>
    <t>34,34</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</si>
  <si>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</si>
  <si>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</si>
  <si>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</si>
  <si>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12,94</t>
  </si>
  <si>
    <t xml:space="preserve">MANGUEIRA CRISTAL TRANCADA, PVC COM REFORCO, PRESSAO DE TRABALHO (PT) 250 LBS/POL2, DE 1" X *3,4* MM                                                                                                                                                                                                                                                                                                                                                                                                      </t>
  </si>
  <si>
    <t>17,67</t>
  </si>
  <si>
    <t xml:space="preserve">MANGUEIRA CRISTAL, LISA, PVC TRANSPARENTE, 1/2" X 2 MM                                                                                                                                                                                                                                                                                                                                                                                                                                                    </t>
  </si>
  <si>
    <t>5,18</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</si>
  <si>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</si>
  <si>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</si>
  <si>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</si>
  <si>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</si>
  <si>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</si>
  <si>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413,36</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</si>
  <si>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</si>
  <si>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</si>
  <si>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</si>
  <si>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</si>
  <si>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</si>
  <si>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</si>
  <si>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</si>
  <si>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</si>
  <si>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</si>
  <si>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</si>
  <si>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</si>
  <si>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21,04</t>
  </si>
  <si>
    <t xml:space="preserve">MANGUEIRA PARA GAS - GLP, PVC, TRANCADA, DIAMETRO DE 3/8", COMPRIMENTO DE 1M (NORMATIZADA)                                                                                                                                                                                                                                                                                                                                                                                                                </t>
  </si>
  <si>
    <t>16,92</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</si>
  <si>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</si>
  <si>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</si>
  <si>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</si>
  <si>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</si>
  <si>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</si>
  <si>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</si>
  <si>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</si>
  <si>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9,80</t>
  </si>
  <si>
    <t xml:space="preserve">MANTA ALUMINIZADA 1 FACE PARA SUBCOBERTURA, E = *1* MM                                                                                                                                                                                                                                                                                                                                                                                                                                                    </t>
  </si>
  <si>
    <t>6,89</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</si>
  <si>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</si>
  <si>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</si>
  <si>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</si>
  <si>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</si>
  <si>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83,85</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</si>
  <si>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</si>
  <si>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</si>
  <si>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</si>
  <si>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</si>
  <si>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</si>
  <si>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</si>
  <si>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</si>
  <si>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</si>
  <si>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</si>
  <si>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</si>
  <si>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20,80</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</si>
  <si>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</si>
  <si>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</si>
  <si>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</si>
  <si>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</si>
  <si>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</si>
  <si>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14,48</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</si>
  <si>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</si>
  <si>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</si>
  <si>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</si>
  <si>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28,45</t>
  </si>
  <si>
    <t xml:space="preserve">MANTA TERMOPLASTICA, PEAD, GEOMEMBRANA TEXTURIZADA EM AMBAS AS FACES, E = 1,50 MM ( NBR 15352)                                                                                                                                                                                                                                                                                                                                                                                                            </t>
  </si>
  <si>
    <t>42,11</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</si>
  <si>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</si>
  <si>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</si>
  <si>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</si>
  <si>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40,39</t>
  </si>
  <si>
    <t xml:space="preserve">MAQUINA DE 40 MM PARA FECHADURA, PARA PORTA DE BANHEIRO, EM ACO INOX                                                                                                                                                                                                                                                                                                                                                                                                                                      </t>
  </si>
  <si>
    <t>36,54</t>
  </si>
  <si>
    <t xml:space="preserve">MAQUINA DE 40 MM PARA FECHADURA, PARA PORTA INTERNA, EM ACO INOX                                                                                                                                                                                                                                                                                                                                                                                                                                          </t>
  </si>
  <si>
    <t xml:space="preserve">MAQUINA DE 55 MM PARA FECHADURA DE EMBUTIR EXTERNA, EM ACO INOX                                                                                                                                                                                                                                                                                                                                                                                                                                           </t>
  </si>
  <si>
    <t>69,30</t>
  </si>
  <si>
    <t xml:space="preserve">MAQUINA DE 55 MM PARA FECHADURA, PARA PORTA DE BANHEIRO, EM ACO INOX                                                                                                                                                                                                                                                                                                                                                                                                                                      </t>
  </si>
  <si>
    <t>52,88</t>
  </si>
  <si>
    <t xml:space="preserve">MAQUINA DE 55 MM PARA FECHADURA, PARA PORTA INTERNA, EM ACO INOX                                                                                                                                                                                                                                                                                                                                                                                                                                          </t>
  </si>
  <si>
    <t xml:space="preserve">MAQUINA DEMARCADORA DE FAIXA DE TRAFEGO A FRIO, AUTOPROPELIDA, MOTOR DIESEL 38 HP                                                                                                                                                                                                                                                                                                                                                                                                                         </t>
  </si>
  <si>
    <t>793.072,01</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</si>
  <si>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</si>
  <si>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</si>
  <si>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</si>
  <si>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</si>
  <si>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16.617,03</t>
  </si>
  <si>
    <t>279.690,59</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</si>
  <si>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</si>
  <si>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</si>
  <si>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</si>
  <si>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19,18</t>
  </si>
  <si>
    <t xml:space="preserve">MARCENEIRO (MENSALISTA)                                                                                                                                                                                                                                                                                                                                                                                                                                                                                   </t>
  </si>
  <si>
    <t>3.368,42</t>
  </si>
  <si>
    <t xml:space="preserve">MARMORISTA / GRANITEIRO (HORISTA)                                                                                                                                                                                                                                                                                                                                                                                                                                                                         </t>
  </si>
  <si>
    <t xml:space="preserve">MARMORISTA / GRANITEIRO (MENSALISTA)                                                                                                                                                                                                                                                                                                                                                                                                                                                                      </t>
  </si>
  <si>
    <t>3.629,66</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</si>
  <si>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</si>
  <si>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</si>
  <si>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</si>
  <si>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</si>
  <si>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</si>
  <si>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</si>
  <si>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</si>
  <si>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</si>
  <si>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</si>
  <si>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</si>
  <si>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</si>
  <si>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</si>
  <si>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</si>
  <si>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</si>
  <si>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</si>
  <si>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</si>
  <si>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16,12</t>
  </si>
  <si>
    <t xml:space="preserve">MASSA PARA VIDRO                                                                                                                                                                                                                                                                                                                                                                                                                                                                                          </t>
  </si>
  <si>
    <t>6,15</t>
  </si>
  <si>
    <t xml:space="preserve">MASSA PLASTICA PARA MARMORE/GRANITO                                                                                                                                                                                                                                                                                                                                                                                                                                                                       </t>
  </si>
  <si>
    <t xml:space="preserve">MASSA PREMIUM PARA TEXTURA LISA DE BASE ACRILICA, USO INTERNO E EXTERNO                                                                                                                                                                                                                                                                                                                                                                                                                                   </t>
  </si>
  <si>
    <t>8,14</t>
  </si>
  <si>
    <t xml:space="preserve">MASSA PREMIUM PARA TEXTURA RUSTICA DE BASE ACRILICA, COR BRANCA, USO INTERNO E EXTERNO                                                                                                                                                                                                                                                                                                                                                                                                                    </t>
  </si>
  <si>
    <t xml:space="preserve">MASTRO SIMPLES GALVANIZADO DIAMETRO NOMINAL 1 1/2"                                                                                                                                                                                                                                                                                                                                                                                                                                                        </t>
  </si>
  <si>
    <t>54,15</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</si>
  <si>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</si>
  <si>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</si>
  <si>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</si>
  <si>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</si>
  <si>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</si>
  <si>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</si>
  <si>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</si>
  <si>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</si>
  <si>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</si>
  <si>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42,66</t>
  </si>
  <si>
    <t xml:space="preserve">MECANICO DE EQUIPAMENTOS PESADOS (MENSALISTA)                                                                                                                                                                                                                                                                                                                                                                                                                                                             </t>
  </si>
  <si>
    <t>7.488,26</t>
  </si>
  <si>
    <t xml:space="preserve">MECANICO DE REFRIGERACAO (HORISTA)                                                                                                                                                                                                                                                                                                                                                                                                                                                                        </t>
  </si>
  <si>
    <t>23,24</t>
  </si>
  <si>
    <t xml:space="preserve">MECANICO DE REFRIGERACAO (MENSALISTA)                                                                                                                                                                                                                                                                                                                                                                                                                                                                     </t>
  </si>
  <si>
    <t>4.080,66</t>
  </si>
  <si>
    <t xml:space="preserve">MEDIDOR DE NIVEL ESTATICO E DINAMICO PARA POCO, COMPRIMENTO DE 200 M                                                                                                                                                                                                                                                                                                                                                                                                                                      </t>
  </si>
  <si>
    <t xml:space="preserve">MEIA CANA DE MADEIRA CEDRINHO OU EQUIVALENTE DA REGIAO, ACABAMENTO PARA FORRO PAULISTA, *2,5 X 2,5* CM                                                                                                                                                                                                                                                                                                                                                                                                    </t>
  </si>
  <si>
    <t>5,96</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</si>
  <si>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</si>
  <si>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</si>
  <si>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</si>
  <si>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3,24</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</si>
  <si>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</si>
  <si>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</si>
  <si>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</si>
  <si>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3,62</t>
  </si>
  <si>
    <t xml:space="preserve">MEIO BLOCO DE CONCRETO ESTRUTURAL 14 X 19 X 19 CM, FBK 4,5 MPA (NBR 6136)                                                                                                                                                                                                                                                                                                                                                                                                                                 </t>
  </si>
  <si>
    <t>2,75</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</si>
  <si>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</si>
  <si>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</si>
  <si>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</si>
  <si>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</si>
  <si>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2,06</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</si>
  <si>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</si>
  <si>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</si>
  <si>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</si>
  <si>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1,61</t>
  </si>
  <si>
    <t xml:space="preserve">MEIO-FIO OU GUIA DE CONCRETO PRE MOLDADO, COMP 1 M, *30 X 10/12* CM (H X L1/L2)                                                                                                                                                                                                                                                                                                                                                                                                                           </t>
  </si>
  <si>
    <t>34,48</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</si>
  <si>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</si>
  <si>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</si>
  <si>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</si>
  <si>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31,22</t>
  </si>
  <si>
    <t xml:space="preserve">MEIO-FIO OU GUIA DE CONCRETO PRE-MOLDADO, COMP 80 CM, *25 X 08/08* CM (H X L1/L2)                                                                                                                                                                                                                                                                                                                                                                                                                         </t>
  </si>
  <si>
    <t>21,37</t>
  </si>
  <si>
    <t xml:space="preserve">MEIO-FIO OU GUIA DE CONCRETO PRE-MOLDADO, TIPO CHAPEU PARA BOCA DE LOBO,  DIMENSOES *1,20* X 0,15 X 0,30 M                                                                                                                                                                                                                                                                                                                                                                                                </t>
  </si>
  <si>
    <t>48,79</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</si>
  <si>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</si>
  <si>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</si>
  <si>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</si>
  <si>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</si>
  <si>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</si>
  <si>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</si>
  <si>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</si>
  <si>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9.629,80</t>
  </si>
  <si>
    <t xml:space="preserve">MESTRE DE OBRAS (HORISTA)                                                                                                                                                                                                                                                                                                                                                                                                                                                                                 </t>
  </si>
  <si>
    <t>94,07</t>
  </si>
  <si>
    <t xml:space="preserve">MESTRE DE OBRAS (MENSALISTA)                                                                                                                                                                                                                                                                                                                                                                                                                                                                              </t>
  </si>
  <si>
    <t>16.509,00</t>
  </si>
  <si>
    <t xml:space="preserve">METACAULIM DE ALTA REATIVIDADE/CAULIM CALCINADO                                                                                                                                                                                                                                                                                                                                                                                                                                                           </t>
  </si>
  <si>
    <t xml:space="preserve">MICRO-TRATOR CORTADOR DE GRAMA COM LARGURA DO CORTE DE 107 CM, COM  2 LAMINAS E DESCARTE LATERAL                                                                                                                                                                                                                                                                                                                                                                                                          </t>
  </si>
  <si>
    <t>23.021,00</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</si>
  <si>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</si>
  <si>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</si>
  <si>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</si>
  <si>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</si>
  <si>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</si>
  <si>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</si>
  <si>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</si>
  <si>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</si>
  <si>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11,02</t>
  </si>
  <si>
    <t xml:space="preserve">MINICAPTOR, EM ACO GALVANIZADO A FOGO, FIXACAO HORIZONTAL COM BANDEIRA A 20 CM, H=600 MM E X DN=10 MM                                                                                                                                                                                                                                                                                                                                                                                                     </t>
  </si>
  <si>
    <t>15,05</t>
  </si>
  <si>
    <t xml:space="preserve">MINICAPTOR, EM ACO GALVANIZADO A FOGO, FIXACAO HORIZONTAL DE 1 FUROS, SEM BANDEIRA, H=300 MM X DN=10 MM                                                                                                                                                                                                                                                                                                                                                                                                   </t>
  </si>
  <si>
    <t>7,70</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</si>
  <si>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</si>
  <si>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</si>
  <si>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</si>
  <si>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</si>
  <si>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</si>
  <si>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29,68</t>
  </si>
  <si>
    <t xml:space="preserve">MINICARREGADEIRA SOBRE RODAS, POTENCIA LIQUIDA DE *47* HP, CAPACIDADE NOMINAL DE OPERACAO DE *646* KG                                                                                                                                                                                                                                                                                                                                                                                                     </t>
  </si>
  <si>
    <t>320.000,00</t>
  </si>
  <si>
    <t xml:space="preserve">MINICARREGADEIRA SOBRE RODAS, POTENCIA LIQUIDA DE *72* HP, CAPACIDADE NOMINAL DE OPERACAO DE *1200* KG                                                                                                                                                                                                                                                                                                                                                                                                    </t>
  </si>
  <si>
    <t>493.853,88</t>
  </si>
  <si>
    <t xml:space="preserve">MINIESCAVADEIRA SOBRE ESTEIRAS, POTENCIA LIQUIDA DE *30* HP, PESO OPERACIONAL DE *3.500* KG                                                                                                                                                                                                                                                                                                                                                                                                               </t>
  </si>
  <si>
    <t>485.757,92</t>
  </si>
  <si>
    <t xml:space="preserve">MINIESCAVADEIRA SOBRE ESTEIRAS, POTENCIA LIQUIDA DE *42* HP, PESO OPERACIONAL DE *4.500* KG                                                                                                                                                                                                                                                                                                                                                                                                               </t>
  </si>
  <si>
    <t>592.624,67</t>
  </si>
  <si>
    <t xml:space="preserve">MINIESCAVADEIRA SOBRE ESTEIRAS, POTENCIA LIQUIDA DE *42* HP, PESO OPERACIONAL DE *5.300* KG                                                                                                                                                                                                                                                                                                                                                                                                               </t>
  </si>
  <si>
    <t>610.454,24</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</si>
  <si>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</si>
  <si>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</si>
  <si>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</si>
  <si>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</si>
  <si>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</si>
  <si>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</si>
  <si>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</si>
  <si>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</si>
  <si>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</si>
  <si>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60,02</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</si>
  <si>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</si>
  <si>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</si>
  <si>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</si>
  <si>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</si>
  <si>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</si>
  <si>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193,86</t>
  </si>
  <si>
    <t xml:space="preserve">MOLA HIDRAULICA DE PISO, PARA PORTAS DE ATE 1100 MM E PESO DE ATE 120 KG, COM CORPO EM ACO INOX                                                                                                                                                                                                                                                                                                                                                                                                           </t>
  </si>
  <si>
    <t>954,68</t>
  </si>
  <si>
    <t xml:space="preserve">MONTADOR DE ELETROELETRONICOS (HORISTA)                                                                                                                                                                                                                                                                                                                                                                                                                                                                   </t>
  </si>
  <si>
    <t xml:space="preserve">MONTADOR DE ELETROELETRONICOS (MENSALISTA)                                                                                                                                                                                                                                                                                                                                                                                                                                                                </t>
  </si>
  <si>
    <t>3.293,21</t>
  </si>
  <si>
    <t xml:space="preserve">MONTADOR DE ESTRUTURAS METALICAS (MENSALISTA)                                                                                                                                                                                                                                                                                                                                                                                                                                                             </t>
  </si>
  <si>
    <t>4.598,37</t>
  </si>
  <si>
    <t xml:space="preserve">MONTADOR DE ESTRUTURAS METALICAS HORISTA                                                                                                                                                                                                                                                                                                                                                                                                                                                                  </t>
  </si>
  <si>
    <t>26,20</t>
  </si>
  <si>
    <t xml:space="preserve">MONTADOR DE MAQUINAS (HORISTA)                                                                                                                                                                                                                                                                                                                                                                                                                                                                            </t>
  </si>
  <si>
    <t>36,10</t>
  </si>
  <si>
    <t xml:space="preserve">MONTADOR DE MAQUINAS (MENSALISTA)                                                                                                                                                                                                                                                                                                                                                                                                                                                                         </t>
  </si>
  <si>
    <t>6.335,52</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</si>
  <si>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</si>
  <si>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</si>
  <si>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</si>
  <si>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</si>
  <si>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</si>
  <si>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</si>
  <si>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1.132.000,00</t>
  </si>
  <si>
    <t xml:space="preserve">MOTONIVELADORA POTENCIA BASICA LIQUIDA (PRIMEIRA MARCHA) 171 HP, PESO BRUTO 14768 KG, LARGURA DA LAMINA DE 3,7 M                                                                                                                                                                                                                                                                                                                                                                                          </t>
  </si>
  <si>
    <t>1.406.651,16</t>
  </si>
  <si>
    <t xml:space="preserve">MOTONIVELADORA POTENCIA BASICA LIQUIDA (PRIMEIRA MARCHA) 186 HP, PESO BRUTO 15785 KG, LARGURA DA LAMINA DE 4,3 M                                                                                                                                                                                                                                                                                                                                                                                          </t>
  </si>
  <si>
    <t>1.480.681,80</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</si>
  <si>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</si>
  <si>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</si>
  <si>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</si>
  <si>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</si>
  <si>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</si>
  <si>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</si>
  <si>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</si>
  <si>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</si>
  <si>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</si>
  <si>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</si>
  <si>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25,33</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</si>
  <si>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</si>
  <si>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</si>
  <si>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</si>
  <si>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</si>
  <si>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24,56</t>
  </si>
  <si>
    <t xml:space="preserve">MOTORISTA OPERADOR DE CAMINHAO COM MUNCK (MENSALISTA)                                                                                                                                                                                                                                                                                                                                                                                                                                                     </t>
  </si>
  <si>
    <t xml:space="preserve">MOURAO CONCRETO CURVO, SECAO "T", H = 2,80 M + CURVA COM 0,45 M, COM FUROS PARA FIOS                                                                                                                                                                                                                                                                                                                                                                                                                      </t>
  </si>
  <si>
    <t>79,04</t>
  </si>
  <si>
    <t xml:space="preserve">MOURAO DE CONCRETO CURVO, *10 X 10* CM, H= *2,60* M + CURVA DE 0,40 M                                                                                                                                                                                                                                                                                                                                                                                                                                     </t>
  </si>
  <si>
    <t>70,38</t>
  </si>
  <si>
    <t xml:space="preserve">MOURAO DE CONCRETO RETO, SECAO QUADARA *10 X 10* CM, H= *2,30* M                                                                                                                                                                                                                                                                                                                                                                                                                                          </t>
  </si>
  <si>
    <t>66,36</t>
  </si>
  <si>
    <t xml:space="preserve">MOURAO DE CONCRETO RETO, SECAO QUADRADA, *10 X 10* CM, H= 3,00 M                                                                                                                                                                                                                                                                                                                                                                                                                                          </t>
  </si>
  <si>
    <t>81,00</t>
  </si>
  <si>
    <t xml:space="preserve">MOURAO DE CONCRETO RETO, TIPO ESTICADOR, *10 X 10* CM, H= 2,50 M                                                                                                                                                                                                                                                                                                                                                                                                                                          </t>
  </si>
  <si>
    <t>68,31</t>
  </si>
  <si>
    <t xml:space="preserve">MOURAO ROLICO DE MADEIRA TRATADA, D = 16 A 20 CM, H = 2,20 M, EM EUCALIPTO OU EQUIVALENTE DA REGIAO (PARA CERCA)                                                                                                                                                                                                                                                                                                                                                                                          </t>
  </si>
  <si>
    <t>47,89</t>
  </si>
  <si>
    <t xml:space="preserve">MOURAO ROLICO DE MADEIRA TRATADA, D = 8 A 11 CM, H = 2,20 M, EM EUCALIPTO OU EQUIVALENTE DA REGIAO (PARA CERCA)                                                                                                                                                                                                                                                                                                                                                                                           </t>
  </si>
  <si>
    <t xml:space="preserve">MUDA DE ARBUSTO FLORIFERO, CLUSIA/GARDENIA/MOREIA BRANCA/ AZALEIA OU EQUIVALENTE DA REGIAO, H= *50 A 70* CM                                                                                                                                                                                                                                                                                                                                                                                               </t>
  </si>
  <si>
    <t>57,47</t>
  </si>
  <si>
    <t xml:space="preserve">MUDA DE ARBUSTO FOLHAGEM, SANSAO-DO-CAMPO OU EQUIVALENTE DA REGIAO, H= *50 A 70* CM                                                                                                                                                                                                                                                                                                                                                                                                                       </t>
  </si>
  <si>
    <t xml:space="preserve">MUDA DE ARBUSTO, BUXINHO, H= *50* CM                                                                                                                                                                                                                                                                                                                                                                                                                                                                      </t>
  </si>
  <si>
    <t>137,93</t>
  </si>
  <si>
    <t xml:space="preserve">MUDA DE ARBUSTO, PINGO DE OURO/ VIOLETEIRA, H = *10 A 20* CM                                                                                                                                                                                                                                                                                                                                                                                                                                              </t>
  </si>
  <si>
    <t xml:space="preserve">MUDA DE ARVORE ORNAMENTAL, OITI/AROEIRA SALSA/ANGICO/IPE/JACARANDA OU EQUIVALENTE  DA REGIAO, H= *1* M                                                                                                                                                                                                                                                                                                                                                                                                    </t>
  </si>
  <si>
    <t>42,52</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</si>
  <si>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</si>
  <si>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</si>
  <si>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</si>
  <si>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</si>
  <si>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</si>
  <si>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</si>
  <si>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20,85</t>
  </si>
  <si>
    <t xml:space="preserve">NIPLE DE FERRO GALVANIZADO, COM ROSCA BSP, DE 1 1/4"                                                                                                                                                                                                                                                                                                                                                                                                                                                      </t>
  </si>
  <si>
    <t>15,69</t>
  </si>
  <si>
    <t xml:space="preserve">NIPLE DE FERRO GALVANIZADO, COM ROSCA BSP, DE 1/2"                                                                                                                                                                                                                                                                                                                                                                                                                                                        </t>
  </si>
  <si>
    <t xml:space="preserve">NIPLE DE FERRO GALVANIZADO, COM ROSCA BSP, DE 1"                                                                                                                                                                                                                                                                                                                                                                                                                                                          </t>
  </si>
  <si>
    <t>10,66</t>
  </si>
  <si>
    <t xml:space="preserve">NIPLE DE FERRO GALVANIZADO, COM ROSCA BSP, DE 2 1/2"                                                                                                                                                                                                                                                                                                                                                                                                                                                      </t>
  </si>
  <si>
    <t>49,63</t>
  </si>
  <si>
    <t xml:space="preserve">NIPLE DE FERRO GALVANIZADO, COM ROSCA BSP, DE 2"                                                                                                                                                                                                                                                                                                                                                                                                                                                          </t>
  </si>
  <si>
    <t>32,42</t>
  </si>
  <si>
    <t xml:space="preserve">NIPLE DE FERRO GALVANIZADO, COM ROSCA BSP, DE 3/4"                                                                                                                                                                                                                                                                                                                                                                                                                                                        </t>
  </si>
  <si>
    <t>7,22</t>
  </si>
  <si>
    <t xml:space="preserve">NIPLE DE FERRO GALVANIZADO, COM ROSCA BSP, DE 3"                                                                                                                                                                                                                                                                                                                                                                                                                                                          </t>
  </si>
  <si>
    <t>80,73</t>
  </si>
  <si>
    <t xml:space="preserve">NIPLE DE FERRO GALVANIZADO, COM ROSCA BSP, DE 4"                                                                                                                                                                                                                                                                                                                                                                                                                                                          </t>
  </si>
  <si>
    <t>129,97</t>
  </si>
  <si>
    <t xml:space="preserve">NIPLE DE FERRO GALVANIZADO, COM ROSCA BSP, DE 5"                                                                                                                                                                                                                                                                                                                                                                                                                                                          </t>
  </si>
  <si>
    <t>286,91</t>
  </si>
  <si>
    <t xml:space="preserve">NIPLE DE FERRO GALVANIZADO, COM ROSCA BSP, DE 6"                                                                                                                                                                                                                                                                                                                                                                                                                                                          </t>
  </si>
  <si>
    <t>476,71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</si>
  <si>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</si>
  <si>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</si>
  <si>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</si>
  <si>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</si>
  <si>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22,15</t>
  </si>
  <si>
    <t xml:space="preserve">NIPLE DE REDUCAO DE FERRO GALVANIZADO, COM ROSCA BSP, DE 1 1/4" X 1"                                                                                                                                                                                                                                                                                                                                                                                                                                      </t>
  </si>
  <si>
    <t>21,51</t>
  </si>
  <si>
    <t xml:space="preserve">NIPLE DE REDUCAO DE FERRO GALVANIZADO, COM ROSCA BSP, DE 1 1/4" X 3/4"                                                                                                                                                                                                                                                                                                                                                                                                                                    </t>
  </si>
  <si>
    <t xml:space="preserve">NIPLE DE REDUCAO DE FERRO GALVANIZADO, COM ROSCA BSP, DE 1/2" X 1/4"                                                                                                                                                                                                                                                                                                                                                                                                                                      </t>
  </si>
  <si>
    <t>6,36</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</si>
  <si>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</si>
  <si>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</si>
  <si>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</si>
  <si>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</si>
  <si>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41,54</t>
  </si>
  <si>
    <t xml:space="preserve">NIPLE DE REDUCAO DE FERRO GALVANIZADO, COM ROSCA BSP, DE 2" X 1 1/4"                                                                                                                                                                                                                                                                                                                                                                                                                                      </t>
  </si>
  <si>
    <t xml:space="preserve">NIPLE DE REDUCAO DE FERRO GALVANIZADO, COM ROSCA BSP, DE 2" X 1"                                                                                                                                                                                                                                                                                                                                                                                                                                          </t>
  </si>
  <si>
    <t xml:space="preserve">NIPLE DE REDUCAO DE FERRO GALVANIZADO, COM ROSCA BSP, DE 3/4" X 1/2"                                                                                                                                                                                                                                                                                                                                                                                                                                      </t>
  </si>
  <si>
    <t>8,28</t>
  </si>
  <si>
    <t xml:space="preserve">NIPLE DE REDUCAO DE FERRO GALVANIZADO, COM ROSCA BSP, DE 3" X 2 1/2"                                                                                                                                                                                                                                                                                                                                                                                                                                      </t>
  </si>
  <si>
    <t>125,54</t>
  </si>
  <si>
    <t xml:space="preserve">NIPLE DE REDUCAO DE FERRO GALVANIZADO, COM ROSCA BSP, DE 3" X 2"                                                                                                                                                                                                                                                                                                                                                                                                                                          </t>
  </si>
  <si>
    <t>110,87</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</si>
  <si>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</si>
  <si>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</si>
  <si>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</si>
  <si>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27,84</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</si>
  <si>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</si>
  <si>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</si>
  <si>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</si>
  <si>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</si>
  <si>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</si>
  <si>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</si>
  <si>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</si>
  <si>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60.238,60</t>
  </si>
  <si>
    <t xml:space="preserve">NOBREAK TRIFASICO, DE 15 KVA FATOR DE POTENCIA DE 0,8, AUTONOMIA MINIMA DE 30 MINUTOS A PLENA CARGA                                                                                                                                                                                                                                                                                                                                                                                                       </t>
  </si>
  <si>
    <t>87.929,57</t>
  </si>
  <si>
    <t xml:space="preserve">NOBREAK TRIFASICO, DE 20 KVA FATOR DE POTENCIA DE 0,8, AUTONOMIA MINIMA DE 30 MINUTOS A PLENA CARGA                                                                                                                                                                                                                                                                                                                                                                                                       </t>
  </si>
  <si>
    <t>106.409,17</t>
  </si>
  <si>
    <t xml:space="preserve">NOBREAK TRIFASICO, DE 25 KVA FATOR DE POTENCIA DE 0,8, AUTONOMIA MINIMA DE 30 MINUTOS A PLENA CARGA                                                                                                                                                                                                                                                                                                                                                                                                       </t>
  </si>
  <si>
    <t>166.692,36</t>
  </si>
  <si>
    <t xml:space="preserve">NOBREAK TRIFASICO, DE 5 KVA FATOR DE POTENCIA DE 0,8, AUTONOMIA MINIMA DE 30 MINUTOS A PLENA CARGA                                                                                                                                                                                                                                                                                                                                                                                                        </t>
  </si>
  <si>
    <t>48.166,15</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</si>
  <si>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</si>
  <si>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</si>
  <si>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</si>
  <si>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</si>
  <si>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</si>
  <si>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</si>
  <si>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</si>
  <si>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32,61</t>
  </si>
  <si>
    <t xml:space="preserve">OPERADOR DE BATE-ESTACAS (MENSALISTA)                                                                                                                                                                                                                                                                                                                                                                                                                                                                     </t>
  </si>
  <si>
    <t>5.722,80</t>
  </si>
  <si>
    <t xml:space="preserve">OPERADOR DE BETONEIRA (CAMINHAO) (MENSALISTA)                                                                                                                                                                                                                                                                                                                                                                                                                                                             </t>
  </si>
  <si>
    <t>6.052,63</t>
  </si>
  <si>
    <t xml:space="preserve">OPERADOR DE BETONEIRA ESTACIONARIA / MISTURADOR (HORISTA)                                                                                                                                                                                                                                                                                                                                                                                                                                                 </t>
  </si>
  <si>
    <t>28,52</t>
  </si>
  <si>
    <t xml:space="preserve">OPERADOR DE BETONEIRA ESTACIONARIA / MISTURADOR (MENSALISTA)                                                                                                                                                                                                                                                                                                                                                                                                                                              </t>
  </si>
  <si>
    <t>5.007,10</t>
  </si>
  <si>
    <t xml:space="preserve">OPERADOR DE COMPRESSOR DE AR OU COMPRESSORISTA (HORISTA)                                                                                                                                                                                                                                                                                                                                                                                                                                                  </t>
  </si>
  <si>
    <t xml:space="preserve">OPERADOR DE COMPRESSOR DE AR OU COMPRESSORISTA (MENSALISTA)                                                                                                                                                                                                                                                                                                                                                                                                                                               </t>
  </si>
  <si>
    <t>3.753,44</t>
  </si>
  <si>
    <t xml:space="preserve">OPERADOR DE DEMARCADORA DE FAIXAS DE TRAFEGO (HORISTA)                                                                                                                                                                                                                                                                                                                                                                                                                                                    </t>
  </si>
  <si>
    <t xml:space="preserve">OPERADOR DE DEMARCADORA DE FAIXAS DE TRAFEGO (MENSALISTA)                                                                                                                                                                                                                                                                                                                                                                                                                                                 </t>
  </si>
  <si>
    <t xml:space="preserve">OPERADOR DE ESCAVADEIRA (HORISTA)                                                                                                                                                                                                                                                                                                                                                                                                                                                                         </t>
  </si>
  <si>
    <t>31,16</t>
  </si>
  <si>
    <t xml:space="preserve">OPERADOR DE ESCAVADEIRA (MENSALISTA)                                                                                                                                                                                                                                                                                                                                                                                                                                                                      </t>
  </si>
  <si>
    <t>5.468,59</t>
  </si>
  <si>
    <t xml:space="preserve">OPERADOR DE GUINCHO OU GUINCHEIRO (HORISTA)                                                                                                                                                                                                                                                                                                                                                                                                                                                               </t>
  </si>
  <si>
    <t xml:space="preserve">OPERADOR DE GUINCHO OU GUINCHEIRO (MENSALISTA)                                                                                                                                                                                                                                                                                                                                                                                                                                                            </t>
  </si>
  <si>
    <t xml:space="preserve">OPERADOR DE GUINDASTE (HORISTA)                                                                                                                                                                                                                                                                                                                                                                                                                                                                           </t>
  </si>
  <si>
    <t>45,74</t>
  </si>
  <si>
    <t xml:space="preserve">OPERADOR DE GUINDASTE (MENSALISTA)                                                                                                                                                                                                                                                                                                                                                                                                                                                                        </t>
  </si>
  <si>
    <t>8.028,35</t>
  </si>
  <si>
    <t xml:space="preserve">OPERADOR DE JATO ABRASIVO OU JATISTA (HORISTA)                                                                                                                                                                                                                                                                                                                                                                                                                                                            </t>
  </si>
  <si>
    <t>27,99</t>
  </si>
  <si>
    <t xml:space="preserve">OPERADOR DE JATO ABRASIVO OU JATISTA (MENSALISTA)                                                                                                                                                                                                                                                                                                                                                                                                                                                         </t>
  </si>
  <si>
    <t>4.915,33</t>
  </si>
  <si>
    <t xml:space="preserve">OPERADOR DE MAQUINAS E TRATORES DIVERSOS - TERRAPLANAGEM (HORISTA)                                                                                                                                                                                                                                                                                                                                                                                                                                        </t>
  </si>
  <si>
    <t>33,48</t>
  </si>
  <si>
    <t xml:space="preserve">OPERADOR DE MAQUINAS E TRATORES DIVERSOS - TERRAPLANAGEM (MENSALISTA)                                                                                                                                                                                                                                                                                                                                                                                                                                     </t>
  </si>
  <si>
    <t>5.878,04</t>
  </si>
  <si>
    <t xml:space="preserve">OPERADOR DE MARTELETE OU MARTELETEIRO (HORISTA)                                                                                                                                                                                                                                                                                                                                                                                                                                                           </t>
  </si>
  <si>
    <t>27,63</t>
  </si>
  <si>
    <t xml:space="preserve">OPERADOR DE MARTELETE OU MARTELETEIRO (MENSALISTA)                                                                                                                                                                                                                                                                                                                                                                                                                                                        </t>
  </si>
  <si>
    <t>4.850,83</t>
  </si>
  <si>
    <t xml:space="preserve">OPERADOR DE MOTO SCRAPER (HORISTA)                                                                                                                                                                                                                                                                                                                                                                                                                                                                        </t>
  </si>
  <si>
    <t>46,79</t>
  </si>
  <si>
    <t xml:space="preserve">OPERADOR DE MOTO SCRAPER (MENSALISTA)                                                                                                                                                                                                                                                                                                                                                                                                                                                                     </t>
  </si>
  <si>
    <t>8.213,13</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</si>
  <si>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</si>
  <si>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</si>
  <si>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</si>
  <si>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</si>
  <si>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</si>
  <si>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</si>
  <si>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</si>
  <si>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28,14</t>
  </si>
  <si>
    <t xml:space="preserve">OPERADOR DE ROLO COMPACTADOR (MENSALISTA)                                                                                                                                                                                                                                                                                                                                                                                                                                                                 </t>
  </si>
  <si>
    <t>4.941,51</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</si>
  <si>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</si>
  <si>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</si>
  <si>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</si>
  <si>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</si>
  <si>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577.200,00</t>
  </si>
  <si>
    <t xml:space="preserve">PA CARREGADEIRA SOBRE RODAS, POTENCIA LIQUIDA 128 HP, CAPACIDADE DA CACAMBA DE 1,7 A 2,8 M3, PESO OPERACIONAL MAXIMO DE 11632 KG                                                                                                                                                                                                                                                                                                                                                                          </t>
  </si>
  <si>
    <t>650.000,00</t>
  </si>
  <si>
    <t xml:space="preserve">PA CARREGADEIRA SOBRE RODAS, POTENCIA LIQUIDA 197 HP, CAPACIDADE DA CACAMBA DE 2,5 A 3,5 M3, PESO OPERACIONAL MAXIMO DE 18338 KG                                                                                                                                                                                                                                                                                                                                                                          </t>
  </si>
  <si>
    <t>901.333,29</t>
  </si>
  <si>
    <t xml:space="preserve">PA CARREGADEIRA SOBRE RODAS, POTENCIA LIQUIDA 213 HP, CAPACIDADE DA CACAMBA DE 1,9 A 3,5 M3, PESO OPERACIONAL MAXIMO DE 19234 KG                                                                                                                                                                                                                                                                                                                                                                          </t>
  </si>
  <si>
    <t>1.026.133,29</t>
  </si>
  <si>
    <t xml:space="preserve">PA CARREGADEIRA SOBRE RODAS, POTENCIA 152 HP, CAPACIDADE DA CACAMBA DE 1,53 A 2,30 M3, PESO OPERACIONAL MAXIMO DE 10216 KG                                                                                                                                                                                                                                                                                                                                                                                </t>
  </si>
  <si>
    <t>598.866,64</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</si>
  <si>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</si>
  <si>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</si>
  <si>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</si>
  <si>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</si>
  <si>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</si>
  <si>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</si>
  <si>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103,88</t>
  </si>
  <si>
    <t xml:space="preserve">PAINEL ESTRUTURAL PARA LAJE SECA REVESTIDO EM PLACA CIMENTICIA, DE 1,20 X 2,50 M, E = 40 MM                                                                                                                                                                                                                                                                                                                                                                                                               </t>
  </si>
  <si>
    <t>117,55</t>
  </si>
  <si>
    <t xml:space="preserve">PAINEL ESTRUTURAL PARA LAJE SECA REVESTIDO EM PLACA CIMENTICIA, DE 1,20 X 2,50 M, E = 55 MM                                                                                                                                                                                                                                                                                                                                                                                                               </t>
  </si>
  <si>
    <t>177,35</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</si>
  <si>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</si>
  <si>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</si>
  <si>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</si>
  <si>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7,01</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</si>
  <si>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</si>
  <si>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</si>
  <si>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</si>
  <si>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</si>
  <si>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</si>
  <si>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</si>
  <si>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</si>
  <si>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9,44</t>
  </si>
  <si>
    <t xml:space="preserve">PARAFUSO DE ACO ZINCADO COM ROSCA SOBERBA, CABECA CHATA E FENDA SIMPLES, DIAMETRO 2,5 MM, COMPRIMENTO * 9,5 * MM                                                                                                                                                                                                                                                                                                                                                                                          </t>
  </si>
  <si>
    <t>0,05</t>
  </si>
  <si>
    <t xml:space="preserve">PARAFUSO DE ACO ZINCADO COM ROSCA SOBERBA, CABECA CHATA E FENDA SIMPLES, DIAMETRO 4,2 MM, COMPRIMENTO * 32 * MM                                                                                                                                                                                                                                                                                                                                                                                           </t>
  </si>
  <si>
    <t xml:space="preserve">PARAFUSO DE ACO ZINCADO COM ROSCA SOBERBA, CABECA CHATA E FENDA SIMPLES, DIAMETRO 4,8 MM, COMPRIMENTO 45 MM                                                                                                                                                                                                                                                                                                                                                                                               </t>
  </si>
  <si>
    <t>0,45</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</si>
  <si>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</si>
  <si>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</si>
  <si>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</si>
  <si>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</si>
  <si>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</si>
  <si>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</si>
  <si>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</si>
  <si>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0,17</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</si>
  <si>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</si>
  <si>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</si>
  <si>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</si>
  <si>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0,20</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</si>
  <si>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</si>
  <si>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</si>
  <si>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</si>
  <si>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0,24</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</si>
  <si>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</si>
  <si>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</si>
  <si>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</si>
  <si>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</si>
  <si>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13,25</t>
  </si>
  <si>
    <t xml:space="preserve">PARAFUSO FRANCES M16 EM ACO GALVANIZADO, COMPRIMENTO = 45 MM, DIAMETRO = 16 MM, CABECA ABAULADA                                                                                                                                                                                                                                                                                                                                                                                                           </t>
  </si>
  <si>
    <t>7,83</t>
  </si>
  <si>
    <t xml:space="preserve">PARAFUSO FRANCES ZINCADO, DIAMETRO 1/2'', COMPRIMENTO 2'', COM PORCA E ARRUELA                                                                                                                                                                                                                                                                                                                                                                                                                            </t>
  </si>
  <si>
    <t xml:space="preserve">PARAFUSO FRANCES ZINCADO, DIAMETRO 1/2", COMPRIMENTO 12", COM PORCA E ARRUELA LISA MEDIA                                                                                                                                                                                                                                                                                                                                                                                                                  </t>
  </si>
  <si>
    <t>13,74</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</si>
  <si>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</si>
  <si>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</si>
  <si>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</si>
  <si>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11,85</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</si>
  <si>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</si>
  <si>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</si>
  <si>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</si>
  <si>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17,38</t>
  </si>
  <si>
    <t xml:space="preserve">PARAFUSO M16 EM ACO GALVANIZADO, COMPRIMENTO = 300 MM, DIAMETRO = 16 MM, ROSCA DUPLA                                                                                                                                                                                                                                                                                                                                                                                                                      </t>
  </si>
  <si>
    <t xml:space="preserve">PARAFUSO M16 EM ACO GALVANIZADO, COMPRIMENTO = 300 MM, DIAMETRO = 16 MM, ROSCA MAQUINA, CABECA QUADRADA                                                                                                                                                                                                                                                                                                                                                                                                   </t>
  </si>
  <si>
    <t>19,97</t>
  </si>
  <si>
    <t xml:space="preserve">PARAFUSO M16 EM ACO GALVANIZADO, COMPRIMENTO = 350 MM, DIAMETRO = 16 MM, ROSCA MAQUINA, CABECA QUADRADA                                                                                                                                                                                                                                                                                                                                                                                                   </t>
  </si>
  <si>
    <t>23,31</t>
  </si>
  <si>
    <t xml:space="preserve">PARAFUSO M16 EM ACO GALVANIZADO, COMPRIMENTO = 400 MM, DIAMETRO = 16 MM, ROSCA DUPLA                                                                                                                                                                                                                                                                                                                                                                                                                      </t>
  </si>
  <si>
    <t>30,97</t>
  </si>
  <si>
    <t xml:space="preserve">PARAFUSO M16 EM ACO GALVANIZADO, COMPRIMENTO = 450 MM, DIAMETRO = 16 MM, ROSCA MAQUINA, CABECA QUADRADA                                                                                                                                                                                                                                                                                                                                                                                                   </t>
  </si>
  <si>
    <t>35,13</t>
  </si>
  <si>
    <t xml:space="preserve">PARAFUSO M16 EM ACO GALVANIZADO, COMPRIMENTO = 500 MM, DIAMETRO = 16 MM, ROSCA MAQUINA, COM CABECA SEXTAVADA E PORCA                                                                                                                                                                                                                                                                                                                                                                                      </t>
  </si>
  <si>
    <t>38,20</t>
  </si>
  <si>
    <t xml:space="preserve">PARAFUSO NIQUELADO COM ACABAMENTO CROMADO PARA FIXAR PECA SANITARIA, INCLUI PORCA CEGA, ARRUELA E BUCHA DE NYLON TAMANHO S-10                                                                                                                                                                                                                                                                                                                                                                             </t>
  </si>
  <si>
    <t>22,44</t>
  </si>
  <si>
    <t xml:space="preserve">PARAFUSO NIQUELADO 3 1/2" COM ACABAMENTO CROMADO PARA FIXAR PECA SANITARIA, INCLUI PORCA CEGA, ARRUELA E BUCHA DE NYLON TAMANHO S-8                                                                                                                                                                                                                                                                                                                                                                       </t>
  </si>
  <si>
    <t>16,64</t>
  </si>
  <si>
    <t xml:space="preserve">PARAFUSO ROSCA SOBERBA ZINCADO CABECA CHATA FENDA SIMPLES 3,2 X 20 MM (3/4 ")                                                                                                                                                                                                                                                                                                                                                                                                                             </t>
  </si>
  <si>
    <t xml:space="preserve">PARAFUSO ROSCA SOBERBA ZINCADO CABECA CHATA FENDA SIMPLES 3,5 X 25 MM (1 ")                                                                                                                                                                                                                                                                                                                                                                                                                               </t>
  </si>
  <si>
    <t>0,08</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</si>
  <si>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</si>
  <si>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</si>
  <si>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</si>
  <si>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0,34</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</si>
  <si>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</si>
  <si>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</si>
  <si>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</si>
  <si>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</si>
  <si>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</si>
  <si>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</si>
  <si>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</si>
  <si>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5,37</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</si>
  <si>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</si>
  <si>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</si>
  <si>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</si>
  <si>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1,17</t>
  </si>
  <si>
    <t xml:space="preserve">PARAFUSO ZINCADO 5/16 " X 250 MM PARA FIXACAO DE TELHA DE FIBROCIMENTO CANALETE 49, INCLUI BUCHA NYLON S-10                                                                                                                                                                                                                                                                                                                                                                                               </t>
  </si>
  <si>
    <t>3,55</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</si>
  <si>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</si>
  <si>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</si>
  <si>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</si>
  <si>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0,22</t>
  </si>
  <si>
    <t xml:space="preserve">PARAFUSO ZINCADO, SEXTAVADO, COM ROSCA INTEIRA, DIAMETRO 3/8", COMPRIMENTO 2"                                                                                                                                                                                                                                                                                                                                                                                                                             </t>
  </si>
  <si>
    <t xml:space="preserve">PARAFUSO ZINCADO, SEXTAVADO, COM ROSCA INTEIRA, DIAMETRO 5/8", COMPRIMENTO 2 1/4"                                                                                                                                                                                                                                                                                                                                                                                                                         </t>
  </si>
  <si>
    <t>4,09</t>
  </si>
  <si>
    <t xml:space="preserve">PARAFUSO ZINCADO, SEXTAVADO, COM ROSCA INTEIRA, DIAMETRO 5/8", COMPRIMENTO 3", COM PORCA E ARRUELA DE PRESSAO MEDIA                                                                                                                                                                                                                                                                                                                                                                                       </t>
  </si>
  <si>
    <t>5,24</t>
  </si>
  <si>
    <t xml:space="preserve">PARAFUSO ZINCADO, SEXTAVADO, COM ROSCA SOBERBA, DIAMETRO 5/16", COMPRIMENTO 40 MM                                                                                                                                                                                                                                                                                                                                                                                                                         </t>
  </si>
  <si>
    <t>0,67</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</si>
  <si>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</si>
  <si>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</si>
  <si>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</si>
  <si>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</si>
  <si>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</si>
  <si>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</si>
  <si>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</si>
  <si>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</si>
  <si>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62,77</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</si>
  <si>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</si>
  <si>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</si>
  <si>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128,49</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</si>
  <si>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</si>
  <si>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</si>
  <si>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</si>
  <si>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</si>
  <si>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</si>
  <si>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13,69</t>
  </si>
  <si>
    <t xml:space="preserve">PATCH CORD (CABO DE REDE), CATEGORIA 5 E (CAT 5E) UTP, 24 AWG, 4 PARES, EXTENSAO DE 2,50 M                                                                                                                                                                                                                                                                                                                                                                                                                </t>
  </si>
  <si>
    <t xml:space="preserve">PATCH CORD (CABO DE REDE), CATEGORIA 6 (CAT 6) UTP, 23 AWG, 4 PARES, EXTENSAO DE 1,50 M                                                                                                                                                                                                                                                                                                                                                                                                                   </t>
  </si>
  <si>
    <t>26,05</t>
  </si>
  <si>
    <t xml:space="preserve">PATCH CORD (CABO DE REDE), CATEGORIA 6 (CAT 6) UTP, 23 AWG, 4 PARES, EXTENSAO DE 2,50 M                                                                                                                                                                                                                                                                                                                                                                                                                   </t>
  </si>
  <si>
    <t>35,24</t>
  </si>
  <si>
    <t xml:space="preserve">PATCH PANEL, 24 PORTAS, CATEGORIA 5E, COM RACKS DE 19" DE LARGURA E 1 U DE ALTURA                                                                                                                                                                                                                                                                                                                                                                                                                         </t>
  </si>
  <si>
    <t>342,92</t>
  </si>
  <si>
    <t xml:space="preserve">PATCH PANEL, 24 PORTAS, CATEGORIA 6, COM RACKS DE 19" DE LARGURA E 1 U DE ALTURA                                                                                                                                                                                                                                                                                                                                                                                                                          </t>
  </si>
  <si>
    <t>918,37</t>
  </si>
  <si>
    <t xml:space="preserve">PATCH PANEL, 48 PORTAS, CATEGORIA 5E, COM RACKS DE 19" DE LARGURA E 2 U DE ALTURA                                                                                                                                                                                                                                                                                                                                                                                                                         </t>
  </si>
  <si>
    <t>2.063,44</t>
  </si>
  <si>
    <t xml:space="preserve">PATCH PANEL, 48 PORTAS, CATEGORIA 6, COM RACKS DE 19" DE LARGURA E 2 U DE ALTURA                                                                                                                                                                                                                                                                                                                                                                                                                          </t>
  </si>
  <si>
    <t>3.236,79</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</si>
  <si>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</si>
  <si>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</si>
  <si>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</si>
  <si>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</si>
  <si>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</si>
  <si>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</si>
  <si>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</si>
  <si>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</si>
  <si>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</si>
  <si>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</si>
  <si>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</si>
  <si>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</si>
  <si>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</si>
  <si>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</si>
  <si>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</si>
  <si>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64,96</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</si>
  <si>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</si>
  <si>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</si>
  <si>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</si>
  <si>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</si>
  <si>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50,63</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</si>
  <si>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</si>
  <si>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</si>
  <si>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</si>
  <si>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</si>
  <si>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</si>
  <si>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</si>
  <si>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</si>
  <si>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</si>
  <si>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</si>
  <si>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</si>
  <si>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</si>
  <si>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12,89</t>
  </si>
  <si>
    <t xml:space="preserve">PERFIL CANALETA, FORMATO C, EM ACO ZINCADO, PARA ESTRUTURA FORRO DRYWALL, E = 0,5 MM, *46 X 18* (L X H), COMPRIMENTO 3 M                                                                                                                                                                                                                                                                                                                                                                                  </t>
  </si>
  <si>
    <t xml:space="preserve">PERFIL CANTONEIRA L, LISA, EM ACO, 25 X 30 MM, E = 0,5 MM, PARA ESTRUTURA DRYWALL                                                                                                                                                                                                                                                                                                                                                                                                                         </t>
  </si>
  <si>
    <t>3,67</t>
  </si>
  <si>
    <t xml:space="preserve">PERFIL CANTONEIRA L, PERFURADA, EM ACO, 23 X 23 MM, E = 0,5 MM, PARA ESTRUTURA DRYWALL                                                                                                                                                                                                                                                                                                                                                                                                                    </t>
  </si>
  <si>
    <t>3,63</t>
  </si>
  <si>
    <t xml:space="preserve">PERFIL CARTOLA DE ACO GALVANIZADO, *20 X 30 X 10* MM, E =  0,8 MM                                                                                                                                                                                                                                                                                                                                                                                                                                         </t>
  </si>
  <si>
    <t xml:space="preserve">PERFIL DE ALUMINIO ANODIZADO                                                                                                                                                                                                                                                                                                                                                                                                                                                                              </t>
  </si>
  <si>
    <t xml:space="preserve">PERFIL DE BORRACHA EPDM MACICO *12 X 15* MM PARA ESQUADRIAS                                                                                                                                                                                                                                                                                                                                                                                                                                               </t>
  </si>
  <si>
    <t>12,90</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</si>
  <si>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</si>
  <si>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</si>
  <si>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</si>
  <si>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</si>
  <si>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</si>
  <si>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</si>
  <si>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</si>
  <si>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</si>
  <si>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</si>
  <si>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</si>
  <si>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</si>
  <si>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</si>
  <si>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</si>
  <si>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</si>
  <si>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</si>
  <si>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5,99</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</si>
  <si>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</si>
  <si>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</si>
  <si>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</si>
  <si>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</si>
  <si>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</si>
  <si>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</si>
  <si>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5,62</t>
  </si>
  <si>
    <t xml:space="preserve">PERFURATRIZ COM TORRE METALICA PARA EXECUCAO DE ESTACA HELICE CONTINUA, PROFUNDIDADE MAXIMA DE 30 M, DIAMETRO MAXIMO DE 800 MM, POTENCIA INSTALADA DE 268 HP, MESA ROTATIVA COM TORQUE MAXIMO DE 170 KNM                                                                                                                                                                                                                                                                                                  </t>
  </si>
  <si>
    <t>4.490.723,65</t>
  </si>
  <si>
    <t xml:space="preserve">PERFURATRIZ COM TORRE METALICA PARA EXECUCAO DE ESTACA HELICE CONTINUA, PROFUNDIDADE MAXIMA DE 32 M, DIAMETRO MAXIMO DE 1000 MM, POTENCIA INSTALADA DE 350 HP, MESA ROTATIVA COM TORQUE MAXIMO DE 263 KNM                                                                                                                                                                                                                                                                                                 </t>
  </si>
  <si>
    <t>6.982.894,69</t>
  </si>
  <si>
    <t xml:space="preserve">PERFURATRIZ HIDRAULICA COM TRADO CURTO ACOPLADO, PROFUNDIDADE MAXIMA DE 20 M, DIAMETRO MAXIMO DE 1500 MM, POTENCIA INSTALADA DE 137 HP, MESA ROTATIVA COM TORQUE MAXIMO DE 30 KNM (INCLUI MONTAGEM, NAO INCLUI CAMINHAO)                                                                                                                                                                                                                                                                                  </t>
  </si>
  <si>
    <t>1.709.605,30</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</si>
  <si>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</si>
  <si>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</si>
  <si>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</si>
  <si>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</si>
  <si>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</si>
  <si>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937.875,00</t>
  </si>
  <si>
    <t xml:space="preserve">PERFURATRIZ SOBRE ESTEIRA, TORQUE MAXIMO 600 KGF, PESO MEDIO 1000 KG, POTENCIA 20 HP, DIAMETRO MAXIMO 10"                                                                                                                                                                                                                                                                                                                                                                                                 </t>
  </si>
  <si>
    <t>978.542,90</t>
  </si>
  <si>
    <t xml:space="preserve">PICAPE CABINE SIMPLES COM MOTOR 1.6 FLEX, CAMBIO MANUAL, POTENCIA 101/104 CV, 2 PORTAS                                                                                                                                                                                                                                                                                                                                                                                                                    </t>
  </si>
  <si>
    <t xml:space="preserve">PILAR QUADRADO NAO APARELHADO *10 X 10* CM, EM MACARANDUBA/MASSARANDUBA, ANGELIM OU EQUIVALENTE DA REGIAO - BRUTA                                                                                                                                                                                                                                                                                                                                                                                         </t>
  </si>
  <si>
    <t>30,26</t>
  </si>
  <si>
    <t xml:space="preserve">PILAR QUADRADO NAO APARELHADO *15 X 15* CM, EM MACARANDUBA/MASSARANDUBA, ANGELIM OU EQUIVALENTE DA REGIAO - BRUTA                                                                                                                                                                                                                                                                                                                                                                                         </t>
  </si>
  <si>
    <t xml:space="preserve">PILAR QUADRADO NAO APARELHADO *20 X 20* CM, EM MACARANDUBA/MASSARANDUBA, ANGELIM OU EQUIVALENTE DA REGIAO - BRUTA                                                                                                                                                                                                                                                                                                                                                                                         </t>
  </si>
  <si>
    <t>111,74</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</si>
  <si>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</si>
  <si>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</si>
  <si>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</si>
  <si>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</si>
  <si>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40,33</t>
  </si>
  <si>
    <t xml:space="preserve">PINO DE ACO COM ROSCA 1/4 ", COMPRIMENTO DA HASTE = 30 MM E ROSCA = 20 MM (ACAO DIRETA)                                                                                                                                                                                                                                                                                                                                                                                                                   </t>
  </si>
  <si>
    <t>53,50</t>
  </si>
  <si>
    <t xml:space="preserve">PINO DE ACO LISO 1/4 ", HASTE = *36,5* MM (ACAO DIRETA)                                                                                                                                                                                                                                                                                                                                                                                                                                                   </t>
  </si>
  <si>
    <t>33,00</t>
  </si>
  <si>
    <t xml:space="preserve">PINO DE ACO LISO 1/4 ", HASTE = *53* MM (ACAO DIRETA)                                                                                                                                                                                                                                                                                                                                                                                                                                                     </t>
  </si>
  <si>
    <t>34,57</t>
  </si>
  <si>
    <t xml:space="preserve">PINO GUIA RETO, EM LATAO, CHAPA COM 3 MM DE ESPESSURA E GUIA COM ROLETE DE 9 MM                                                                                                                                                                                                                                                                                                                                                                                                                           </t>
  </si>
  <si>
    <t>9,31</t>
  </si>
  <si>
    <t xml:space="preserve">PINO ROSCA EXTERNA, EM ACO GALVANIZADO, PARA ISOLADOR DE 15KV, DIAMETRO 25 MM, COMPRIMENTO *290* MM                                                                                                                                                                                                                                                                                                                                                                                                       </t>
  </si>
  <si>
    <t>36,00</t>
  </si>
  <si>
    <t xml:space="preserve">PINO ROSCA EXTERNA, EM ACO GALVANIZADO, PARA ISOLADOR DE 25KV, DIAMETRO 35MM, COMPRIMENTO *320* MM                                                                                                                                                                                                                                                                                                                                                                                                        </t>
  </si>
  <si>
    <t>49,27</t>
  </si>
  <si>
    <t xml:space="preserve">PINTOR (HORISTA)                                                                                                                                                                                                                                                                                                                                                                                                                                                                                          </t>
  </si>
  <si>
    <t xml:space="preserve">PINTOR (MENSALISTA)                                                                                                                                                                                                                                                                                                                                                                                                                                                                                       </t>
  </si>
  <si>
    <t xml:space="preserve">PINTOR DE LETREIROS (HORISTA)                                                                                                                                                                                                                                                                                                                                                                                                                                                                             </t>
  </si>
  <si>
    <t>20,09</t>
  </si>
  <si>
    <t xml:space="preserve">PINTOR DE LETREIROS (MENSALISTA)                                                                                                                                                                                                                                                                                                                                                                                                                                                                          </t>
  </si>
  <si>
    <t>3.529,37</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</si>
  <si>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</si>
  <si>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</si>
  <si>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</si>
  <si>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</si>
  <si>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</si>
  <si>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</si>
  <si>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59,12</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</si>
  <si>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</si>
  <si>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</si>
  <si>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</si>
  <si>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</si>
  <si>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</si>
  <si>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</si>
  <si>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</si>
  <si>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</si>
  <si>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</si>
  <si>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</si>
  <si>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</si>
  <si>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</si>
  <si>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94,44</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</si>
  <si>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</si>
  <si>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</si>
  <si>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</si>
  <si>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</si>
  <si>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</si>
  <si>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</si>
  <si>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</si>
  <si>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</si>
  <si>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</si>
  <si>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</si>
  <si>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</si>
  <si>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</si>
  <si>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</si>
  <si>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</si>
  <si>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</si>
  <si>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373,50</t>
  </si>
  <si>
    <t xml:space="preserve">PLACA / CHAPA DE GESSO ACARTONADO, ACABAMENTO VINILICO LISO EM UMA DAS FACES, COR BRANCA, BORDA QUADRADA, E = 9,5 MM, *625 X 1250* MM (L X C), PARA FORRO REMOVIVEL                                                                                                                                                                                                                                                                                                                                       </t>
  </si>
  <si>
    <t>47,11</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</si>
  <si>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</si>
  <si>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</si>
  <si>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</si>
  <si>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</si>
  <si>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</si>
  <si>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</si>
  <si>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</si>
  <si>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30,30</t>
  </si>
  <si>
    <t xml:space="preserve">PLACA / CHAPA DE GESSO ACARTONADO, STANDARD (ST), COR BRANCA, E = 12,5 MM, 1200 X 1800 MM (L X C)                                                                                                                                                                                                                                                                                                                                                                                                         </t>
  </si>
  <si>
    <t>20,78</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</si>
  <si>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</si>
  <si>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</si>
  <si>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</si>
  <si>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54,06</t>
  </si>
  <si>
    <t xml:space="preserve">PLACA CIMENTICIA LISA E = 6 MM, DE 1,20 X *2,50* M (SEM AMIANTO)                                                                                                                                                                                                                                                                                                                                                                                                                                          </t>
  </si>
  <si>
    <t>33,09</t>
  </si>
  <si>
    <t xml:space="preserve">PLACA DE ACO ESMALTADA PARA  IDENTIFICACAO DE RUA, *45 CM X 20* CM                                                                                                                                                                                                                                                                                                                                                                                                                                        </t>
  </si>
  <si>
    <t>82,50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</si>
  <si>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</si>
  <si>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</si>
  <si>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</si>
  <si>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</si>
  <si>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23,75</t>
  </si>
  <si>
    <t xml:space="preserve">PLACA DE GESSO PARA FORRO, *60 X 60* CM, ESPESSURA DE 12 MM (SEM COLOCACAO)                                                                                                                                                                                                                                                                                                                                                                                                                               </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</si>
  <si>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</si>
  <si>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</si>
  <si>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</si>
  <si>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</si>
  <si>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</si>
  <si>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</si>
  <si>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</si>
  <si>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</si>
  <si>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</si>
  <si>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20,82</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</si>
  <si>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</si>
  <si>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</si>
  <si>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</si>
  <si>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</si>
  <si>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</si>
  <si>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</si>
  <si>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</si>
  <si>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</si>
  <si>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</si>
  <si>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13,20</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</si>
  <si>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</si>
  <si>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</si>
  <si>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</si>
  <si>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</si>
  <si>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</si>
  <si>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</si>
  <si>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</si>
  <si>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13,00</t>
  </si>
  <si>
    <t xml:space="preserve">PLUG OU BUJAO DE FERRO GALVANIZADO, DE 1 1/4"                                                                                                                                                                                                                                                                                                                                                                                                                                                             </t>
  </si>
  <si>
    <t>11,16</t>
  </si>
  <si>
    <t xml:space="preserve">PLUG OU BUJAO DE FERRO GALVANIZADO, DE 1/2"                                                                                                                                                                                                                                                                                                                                                                                                                                                               </t>
  </si>
  <si>
    <t>3,80</t>
  </si>
  <si>
    <t xml:space="preserve">PLUG OU BUJAO DE FERRO GALVANIZADO, DE 1"                                                                                                                                                                                                                                                                                                                                                                                                                                                                 </t>
  </si>
  <si>
    <t xml:space="preserve">PLUG OU BUJAO DE FERRO GALVANIZADO, DE 2 1/2"                                                                                                                                                                                                                                                                                                                                                                                                                                                             </t>
  </si>
  <si>
    <t>38,46</t>
  </si>
  <si>
    <t xml:space="preserve">PLUG OU BUJAO DE FERRO GALVANIZADO, DE 2"                                                                                                                                                                                                                                                                                                                                                                                                                                                                 </t>
  </si>
  <si>
    <t>19,23</t>
  </si>
  <si>
    <t xml:space="preserve">PLUG OU BUJAO DE FERRO GALVANIZADO, DE 3/4"                                                                                                                                                                                                                                                                                                                                                                                                                                                               </t>
  </si>
  <si>
    <t>5,14</t>
  </si>
  <si>
    <t xml:space="preserve">PLUG OU BUJAO DE FERRO GALVANIZADO, DE 3"                                                                                                                                                                                                                                                                                                                                                                                                                                                                 </t>
  </si>
  <si>
    <t>53,85</t>
  </si>
  <si>
    <t xml:space="preserve">PLUG OU BUJAO DE FERRO GALVANIZADO, DE 4"                                                                                                                                                                                                                                                                                                                                                                                                                                                                 </t>
  </si>
  <si>
    <t>100,08</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</si>
  <si>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</si>
  <si>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</si>
  <si>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</si>
  <si>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</si>
  <si>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</si>
  <si>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23,22</t>
  </si>
  <si>
    <t xml:space="preserve">POCEIRO / ESCAVADOR DE VALAS E TUBULOES (MENSALISTA)                                                                                                                                                                                                                                                                                                                                                                                                                                                      </t>
  </si>
  <si>
    <t>4.075,84</t>
  </si>
  <si>
    <t xml:space="preserve">POLIDORA DE PISO (POLITRIZ) ELETRICA, MOTOR MONOFASICO DE 4 HP, PESO DE 100 KG, DIAMETRO DO TRABALHO DE 450 MM                                                                                                                                                                                                                                                                                                                                                                                            </t>
  </si>
  <si>
    <t>6.768,76</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</si>
  <si>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</si>
  <si>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</si>
  <si>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</si>
  <si>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</si>
  <si>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15,83</t>
  </si>
  <si>
    <t xml:space="preserve">POLIESTIRENO EXPANDIDO/EPS (ISOPOR), TIPO 2F, PLACA, ISOLAMENTO TERMOACUSTICO, E = 50 MM, 1000 X 500 MM                                                                                                                                                                                                                                                                                                                                                                                                   </t>
  </si>
  <si>
    <t xml:space="preserve">POLVORA NEGRA                                                                                                                                                                                                                                                                                                                                                                                                                                                                                             </t>
  </si>
  <si>
    <t xml:space="preserve">PONTALETE *7,5 X 7,5* CM EM PINUS, MISTA OU EQUIVALENTE DA REGIAO - BRUTA                                                                                                                                                                                                                                                                                                                                                                                                                                 </t>
  </si>
  <si>
    <t>6,93</t>
  </si>
  <si>
    <t xml:space="preserve">PONTEIRO PARA MARTELO ROMPEDOR, DIAMETRO = *28* MM, COMPRIMENTO = *520* MM, ENCAIXE  SEXTAVADO                                                                                                                                                                                                                                                                                                                                                                                                            </t>
  </si>
  <si>
    <t xml:space="preserve">PORCA OLHAL EM ACO GALVANIZADO, ESPESSURA 16MM, ABERTURA 21MM                                                                                                                                                                                                                                                                                                                                                                                                                                             </t>
  </si>
  <si>
    <t>19,56</t>
  </si>
  <si>
    <t xml:space="preserve">PORCA OLHAL M 16,  EM ACO GALVANIZADO, DIAMETRO = 16 MM                                                                                                                                                                                                                                                                                                                                                                                                                                                   </t>
  </si>
  <si>
    <t xml:space="preserve">PORCA UNIAO/JUNCAO ZINCADA SEXTAVADA 1/4 ", CHAVE 7/16 ", COMPRIMENTO = 25 MM                                                                                                                                                                                                                                                                                                                                                                                                                             </t>
  </si>
  <si>
    <t>0,91</t>
  </si>
  <si>
    <t xml:space="preserve">PORCA ZINCADA, QUADRADA, DIAMETRO 3/8"                                                                                                                                                                                                                                                                                                                                                                                                                                                                    </t>
  </si>
  <si>
    <t xml:space="preserve">PORCA ZINCADA, QUADRADA, DIAMETRO 5/8"                                                                                                                                                                                                                                                                                                                                                                                                                                                                    </t>
  </si>
  <si>
    <t>2,55</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</si>
  <si>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</si>
  <si>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</si>
  <si>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</si>
  <si>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</si>
  <si>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</si>
  <si>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</si>
  <si>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1,18</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</si>
  <si>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</si>
  <si>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</si>
  <si>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1.289,05</t>
  </si>
  <si>
    <t xml:space="preserve">PORTA DE ABRIR / GIRO, DE MADEIRA FOLHA MEDIA (NBR 15930) DE 1000 X 2100 MM, DE 35 MM A 40 MM DE ESPESSURA, NUCLEO SEMI-SOLIDO (SARRAFEADO), CAPA LISA EM HDF, ACABAMENTO EM LAMINADO NATURAL PARA VERNIZ                                                                                                                                                                                                                                                                                                 </t>
  </si>
  <si>
    <t>463,15</t>
  </si>
  <si>
    <t xml:space="preserve">PORTA DE ABRIR / GIRO, DE MADEIRA FOLHA MEDIA (NBR 15930) DE 1000 X 2100 MM, DE 35 MM A 40 MM DE ESPESSURA, NUCLEO SEMI-SOLIDO (SARRAFEADO), CAPA LISA EM HDF, ACABAMENTO EM PRIMER PARA PINTURA                                                                                                                                                                                                                                                                                                          </t>
  </si>
  <si>
    <t>434,41</t>
  </si>
  <si>
    <t xml:space="preserve">PORTA DE ABRIR / GIRO, DE MADEIRA FOLHA MEDIA (NBR 15930) DE 700 X 2100 MM, DE 35 MM A 40 MM DE ESPESSURA, NUCLEO SEMI-SOLIDO (SARRAFEADO), CAPA FRISADA EM HDF, ACABAMENTO MELAMINICO EM PADRAO MADEIRA                                                                                                                                                                                                                                                                                                  </t>
  </si>
  <si>
    <t>342,59</t>
  </si>
  <si>
    <t xml:space="preserve">PORTA DE ABRIR / GIRO, DE MADEIRA FOLHA MEDIA (NBR 15930) DE 700 X 2100 MM, DE 35 MM A 40 MM DE ESPESSURA, NUCLEO SEMI-SOLIDO (SARRAFEADO), CAPA LISA EM HDF, ACABAMENTO EM LAMINADO NATURAL PARA VERNIZ                                                                                                                                                                                                                                                                                                  </t>
  </si>
  <si>
    <t>304,99</t>
  </si>
  <si>
    <t xml:space="preserve">PORTA DE ABRIR / GIRO, DE MADEIRA FOLHA MEDIA (NBR 15930) DE 800 X 2100 MM, DE 35 MM A 40 MM DE ESPESSURA, NUCLEO SEMI-SOLIDO (SARRAFEADO), CAPA FRISADA EM HDF, ACABAMENTO MELAMINICO EM PADRAO MADEIRA                                                                                                                                                                                                                                                                                                  </t>
  </si>
  <si>
    <t>386,92</t>
  </si>
  <si>
    <t xml:space="preserve">PORTA DE ABRIR / GIRO, DE MADEIRA FOLHA MEDIA (NBR 15930) DE 800 X 2100 MM, DE 35 MM A 40 MM DE ESPESSURA, NUCLEO SEMI-SOLIDO (SARRAFEADO), CAPA LISA EM HDF, ACABAMENTO EM LAMINADO NATURAL PARA VERNIZ                                                                                                                                                                                                                                                                                                  </t>
  </si>
  <si>
    <t>377,95</t>
  </si>
  <si>
    <t xml:space="preserve">PORTA DE ABRIR / GIRO, DE MADEIRA FOLHA MEDIA (NBR 15930) DE 900 X 2100 MM, DE 35 MM A 40 MM DE ESPESSURA, NUCLEO SEMI-SOLIDO (SARRAFEADO), CAPA LISA EM HDF, ACABAMENTO EM LAMINADO NATURAL PARA VERNIZ                                                                                                                                                                                                                                                                                                  </t>
  </si>
  <si>
    <t>432,40</t>
  </si>
  <si>
    <t xml:space="preserve">PORTA DE ABRIR / GIRO, EM GRADIL FERRO, COM BARRA CHATA 3 CM X 1/4", COM REQUADRO E GUARNICAO - COMPLETO - ACABAMENTO NATURAL                                                                                                                                                                                                                                                                                                                                                                             </t>
  </si>
  <si>
    <t>546,00</t>
  </si>
  <si>
    <t>580,53</t>
  </si>
  <si>
    <t>520,00</t>
  </si>
  <si>
    <t xml:space="preserve">PORTA DE ABRIR EM ALUMINIO COM DIVISAO HORIZONTAL  PARA VIDROS,  ACABAMENTO ANODIZADO NATURAL, VIDROS INCLUSOS, SEM GUARNICAO/ALIZAR/VISTA , 87 X 210 CM                                                                                                                                                                                                                                                                                                                                                  </t>
  </si>
  <si>
    <t>978,30</t>
  </si>
  <si>
    <t xml:space="preserve">PORTA DE ABRIR EM ALUMINIO COM LAMBRI HORIZONTAL/LAMINADA, ACABAMENTO ANODIZADO NATURAL, SEM GUARNICAO/ALIZAR/VISTA                                                                                                                                                                                                                                                                                                                                                                                       </t>
  </si>
  <si>
    <t>793,23</t>
  </si>
  <si>
    <t xml:space="preserve">PORTA DE ABRIR EM ALUMINIO TIPO VENEZIANA, ACABAMENTO ANODIZADO NATURAL, SEM GUARNICAO/ALIZAR/VISTA                                                                                                                                                                                                                                                                                                                                                                                                       </t>
  </si>
  <si>
    <t>547,81</t>
  </si>
  <si>
    <t>1.003,14</t>
  </si>
  <si>
    <t xml:space="preserve">PORTA DE CORRER EM ALUMINIO, DUAS FOLHAS MOVEIS COM VIDRO, FECHADURA E PUXADOR EMBUTIDO, ACABAMENTO ANODIZADO NATURAL, SEM GUARNICAO/ALIZAR/VISTA                                                                                                                                                                                                                                                                                                                                                         </t>
  </si>
  <si>
    <t>508,14</t>
  </si>
  <si>
    <t xml:space="preserve">PORTA DE ENROLAR MANUAL COMPLETA, ARTICULADA RAIADA LARGA, EM ACO GALVANIZADO NATURAL, CHAPA NUMERO 24 (SEM INSTALACAO)                                                                                                                                                                                                                                                                                                                                                                                   </t>
  </si>
  <si>
    <t>358,12</t>
  </si>
  <si>
    <t xml:space="preserve">PORTA DE ENROLAR MANUAL COMPLETA, PERFIL MEIA CANA CEGA, EM ACO GALVANIZADO COM PINTURA ELETROSTATICA, CHAPA NUMERO 24 " (SEM INSTALACAO)                                                                                                                                                                                                                                                                                                                                                                 </t>
  </si>
  <si>
    <t>581,94</t>
  </si>
  <si>
    <t xml:space="preserve">PORTA DE ENROLAR MANUAL COMPLETA, PERFIL MEIA CANA CEGA, EM ACO GALVANIZADO NATURAL, CHAPA NUMERO 24 (SEM INSTALACAO)                                                                                                                                                                                                                                                                                                                                                                                     </t>
  </si>
  <si>
    <t>490,58</t>
  </si>
  <si>
    <t xml:space="preserve">PORTA DE ENROLAR MANUAL COMPLETA, PERFIL MEIA CANA VAZADA TIJOLINHO, EM ACO GALVANIZADO NATURAL, CHAPA NUMERO 24 (SEM INSTALACAO)                                                                                                                                                                                                                                                                                                                                                                         </t>
  </si>
  <si>
    <t>730,85</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</si>
  <si>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</si>
  <si>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</si>
  <si>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</si>
  <si>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</si>
  <si>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</si>
  <si>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</si>
  <si>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654,92</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</si>
  <si>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</si>
  <si>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</si>
  <si>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</si>
  <si>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262,01</t>
  </si>
  <si>
    <t xml:space="preserve">PORTA DE MADEIRA, FOLHA LEVE (NBR 15930) DE 700 X 2100 MM, DE 35 MM A 40 MM DE ESPESSURA, NUCLEO COLMEIA, CAPA LISA EM HDF, ACABAMENTO EM PRIMER PARA PINTURA                                                                                                                                                                                                                                                                                                                                             </t>
  </si>
  <si>
    <t>271,90</t>
  </si>
  <si>
    <t xml:space="preserve">PORTA DE MADEIRA, FOLHA LEVE (NBR 15930) DE 800 X 2100 MM, DE 35 MM A 40 MM DE ESPESSURA, NUCLEO COLMEIA, CAPA LISA EM HDF, ACABAMENTO EM PRIMER PARA PINTURA                                                                                                                                                                                                                                                                                                                                             </t>
  </si>
  <si>
    <t>289,03</t>
  </si>
  <si>
    <t xml:space="preserve">PORTA DE MADEIRA, FOLHA LEVE (NBR 15930), DE 600 X 2100 MM, E = 35 MM, NUCLEO COLMEIA, CAPA LISA EM HDF, ACABAMENTO MELAMINICO EM PADRAO MADEIRA                                                                                                                                                                                                                                                                                                                                                          </t>
  </si>
  <si>
    <t>339,51</t>
  </si>
  <si>
    <t xml:space="preserve">PORTA DE MADEIRA, FOLHA MEDIA (NBR 15930) DE 600 X 2100 MM, DE 35 MM A 40 MM DE ESPESSURA, NUCLEO SEMI-SOLIDO (SARRAFEADO), CAPA FRISADA EM HDF, ACABAMENTO MELAMINICO EM PADRAO MADEIRA                                                                                                                                                                                                                                                                                                                  </t>
  </si>
  <si>
    <t>315,17</t>
  </si>
  <si>
    <t xml:space="preserve">PORTA DE MADEIRA, FOLHA MEDIA (NBR 15930) DE 600 X 2100 MM, DE 35 MM A 40 MM DE ESPESSURA, NUCLEO SEMI-SOLIDO (SARRAFEADO), CAPA LISA EM HDF, ACABAMENTO EM PRIMER PARA PINTURA                                                                                                                                                                                                                                                                                                                           </t>
  </si>
  <si>
    <t>286,18</t>
  </si>
  <si>
    <t xml:space="preserve">PORTA DE MADEIRA, FOLHA MEDIA (NBR 15930) DE 600 X 2100 MM, DE 35 MM A 40 MM DE ESPESSURA, NUCLEO SEMI-SOLIDO (SARRAFEADO), CAPA LISA EM HDF, ACABAMENTO LAMINADO NATURAL PARA VERNIZ                                                                                                                                                                                                                                                                                                                     </t>
  </si>
  <si>
    <t>301,72</t>
  </si>
  <si>
    <t xml:space="preserve">PORTA DE MADEIRA, FOLHA MEDIA (NBR 15930) DE 700 X 2100 MM, DE 35 MM A 40 MM DE ESPESSURA, NUCLEO SEMI-SOLIDO (SARRAFEADO), CAPA LISA EM HDF, ACABAMENTO EM PRIMER PARA PINTURA                                                                                                                                                                                                                                                                                                                           </t>
  </si>
  <si>
    <t>288,71</t>
  </si>
  <si>
    <t xml:space="preserve">PORTA DE MADEIRA, FOLHA MEDIA (NBR 15930) DE 800 X 2100 MM, DE 35 MM A 40 MM DE ESPESSURA, NUCLEO SEMI-SOLIDO (SARRAFEADO), CAPA LISA EM HDF, ACABAMENTO EM PRIMER PARA PINTURA                                                                                                                                                                                                                                                                                                                           </t>
  </si>
  <si>
    <t>314,85</t>
  </si>
  <si>
    <t xml:space="preserve">PORTA DE MADEIRA, FOLHA MEDIA (NBR 15930) DE 900 X 2100 MM, DE 35 MM A 40 MM DE ESPESSURA, NUCLEO SEMI-SOLIDO (SARRAFEADO), CAPA LISA EM HDF, ACABAMENTO EM PRIMER PARA PINTURA                                                                                                                                                                                                                                                                                                                           </t>
  </si>
  <si>
    <t>418,63</t>
  </si>
  <si>
    <t xml:space="preserve">PORTA DE MADEIRA, FOLHA PESADA (NBR 15930) DE 800 X 2100 MM, DE 40 MM A 45 MM DE ESPESSURA, NUCLEO SOLIDO, CAPA LISA EM HDF, ACABAMENTO EM LAMINADO NATURAL PARA VERNIZ                                                                                                                                                                                                                                                                                                                                   </t>
  </si>
  <si>
    <t>587,85</t>
  </si>
  <si>
    <t xml:space="preserve">PORTA DE MADEIRA, FOLHA PESADA (NBR 15930) DE 800 X 2100 MM, DE 40 MM A 45 MM DE ESPESSURA, NUCLEO SOLIDO, CAPA LISA EM HDF, ACABAMENTO EM PRIMER PARA PINTURA                                                                                                                                                                                                                                                                                                                                            </t>
  </si>
  <si>
    <t>650,05</t>
  </si>
  <si>
    <t xml:space="preserve">PORTA DE MADEIRA, FOLHA PESADA (NBR 15930) DE 900 X 2100 MM, DE 40 MM A 45 MM DE ESPESSURA, NUCLEO SOLIDO, CAPA LISA EM HDF, ACABAMENTO EM LAMINADO NATURAL PARA VERNIZ                                                                                                                                                                                                                                                                                                                                   </t>
  </si>
  <si>
    <t>684,16</t>
  </si>
  <si>
    <t xml:space="preserve">PORTA DE MADEIRA, FOLHA PESADA (NBR 15930) DE 900 X 2100 MM, DE 40 MM A 45 MM DE ESPESSURA, NUCLEO SOLIDO, CAPA LISA EM HDF, ACABAMENTO EM PRIMER PARA PINTURA                                                                                                                                                                                                                                                                                                                                            </t>
  </si>
  <si>
    <t>737,28</t>
  </si>
  <si>
    <t xml:space="preserve">PORTA DENTE PARA  FRESADORA                                                                                                                                                                                                                                                                                                                                                                                                                                                                               </t>
  </si>
  <si>
    <t xml:space="preserve">PORTA GRADE DE ENROLAR MANUAL COMPLETA, PERFIL TUBULAR TIJOLINHO 3/4 ", EM ACO GALVANIZADO NATURAL (SEM INSTALACAO)                                                                                                                                                                                                                                                                                                                                                                                       </t>
  </si>
  <si>
    <t>1.092,63</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</si>
  <si>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</si>
  <si>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</si>
  <si>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</si>
  <si>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</si>
  <si>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600,80</t>
  </si>
  <si>
    <t xml:space="preserve">PORTAO DE ABRIR / GIRO, EM GRADIL DE METALON REDONDO DE 3/4"  VERTICAL, COM REQUADRO, ACABAMENTO NATURAL - COMPLETO                                                                                                                                                                                                                                                                                                                                                                                       </t>
  </si>
  <si>
    <t>522,70</t>
  </si>
  <si>
    <t xml:space="preserve">PORTAO DE CORRER EM CHAPA TIPO PAINEL LAMBRIL QUADRADO, COM PORTA SOCIAL COMPLETA INCLUIDA, COM REQUADRO, ACABAMENTO NATURAL, COM TRILHOS E ROLDANAS                                                                                                                                                                                                                                                                                                                                                      </t>
  </si>
  <si>
    <t>487,50</t>
  </si>
  <si>
    <t xml:space="preserve">PORTAO DE CORRER EM GRADIL FIXO DE BARRA DE FERRO CHATA DE 3 X 1/4" NA VERTICAL, SEM REQUADRO, ACABAMENTO NATURAL, COM TRILHOS E ROLDANAS                                                                                                                                                                                                                                                                                                                                                                 </t>
  </si>
  <si>
    <t>639,16</t>
  </si>
  <si>
    <t>2.395,18</t>
  </si>
  <si>
    <t xml:space="preserve">POSTE CONICO CONTINUO EM ACO GALVANIZADO, CURVO, BRACO DUPLO, FLANGEADO,  H = 9 M, DIAMETRO INFERIOR = *135* MM                                                                                                                                                                                                                                                                                                                                                                                           </t>
  </si>
  <si>
    <t>2.722,27</t>
  </si>
  <si>
    <t xml:space="preserve">POSTE CONICO CONTINUO EM ACO GALVANIZADO, CURVO, BRACO SIMPLES, ENGASTADO,  H = 9 M, DIAMETRO INFERIOR = *135* MM                                                                                                                                                                                                                                                                                                                                                                                         </t>
  </si>
  <si>
    <t>2.315,26</t>
  </si>
  <si>
    <t xml:space="preserve">POSTE CONICO CONTINUO EM ACO GALVANIZADO, CURVO, BRACO SIMPLES, FLANGEADO,  H = 9 M, DIAMETRO INFERIOR = *135* MM                                                                                                                                                                                                                                                                                                                                                                                         </t>
  </si>
  <si>
    <t>2.311,90</t>
  </si>
  <si>
    <t xml:space="preserve">POSTE CONICO CONTINUO EM ACO GALVANIZADO, CURVO, BRACO SIMPLES, FLANGEADO, H = 7 M, DIAMETRO INFERIOR = *125* MM                                                                                                                                                                                                                                                                                                                                                                                          </t>
  </si>
  <si>
    <t>1.725,00</t>
  </si>
  <si>
    <t xml:space="preserve">POSTE CONICO CONTINUO EM ACO GALVANIZADO, RETO, ENGASTADO,  H = 7 M, DIAMETRO INFERIOR = *125* MM                                                                                                                                                                                                                                                                                                                                                                                                         </t>
  </si>
  <si>
    <t>1.746,90</t>
  </si>
  <si>
    <t xml:space="preserve">POSTE CONICO CONTINUO EM ACO GALVANIZADO, RETO, ENGASTADO,  H = 9 M, DIAMETRO INFERIOR = *145* MM                                                                                                                                                                                                                                                                                                                                                                                                         </t>
  </si>
  <si>
    <t>2.420,09</t>
  </si>
  <si>
    <t xml:space="preserve">POSTE CONICO CONTINUO EM ACO GALVANIZADO, RETO, FLANGEADO,  H = 3 M, DIAMETRO INFERIOR = *95* MM                                                                                                                                                                                                                                                                                                                                                                                                          </t>
  </si>
  <si>
    <t>595,64</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</si>
  <si>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</si>
  <si>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</si>
  <si>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</si>
  <si>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</si>
  <si>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</si>
  <si>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</si>
  <si>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</si>
  <si>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</si>
  <si>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</si>
  <si>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</si>
  <si>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</si>
  <si>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</si>
  <si>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</si>
  <si>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</si>
  <si>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</si>
  <si>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</si>
  <si>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</si>
  <si>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</si>
  <si>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</si>
  <si>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</si>
  <si>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</si>
  <si>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</si>
  <si>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</si>
  <si>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</si>
  <si>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</si>
  <si>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</si>
  <si>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</si>
  <si>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</si>
  <si>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</si>
  <si>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</si>
  <si>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</si>
  <si>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</si>
  <si>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</si>
  <si>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</si>
  <si>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</si>
  <si>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</si>
  <si>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</si>
  <si>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</si>
  <si>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</si>
  <si>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</si>
  <si>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</si>
  <si>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</si>
  <si>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</si>
  <si>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</si>
  <si>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</si>
  <si>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</si>
  <si>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</si>
  <si>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</si>
  <si>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</si>
  <si>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</si>
  <si>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</si>
  <si>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352,57</t>
  </si>
  <si>
    <t xml:space="preserve">POSTE ROLICO DE MADEIRA TRATADA, D = 20 A 25 CM, H = 12,00 M, EM EUCALIPTO OU EQUIVALENTE DA REGIAO                                                                                                                                                                                                                                                                                                                                                                                                       </t>
  </si>
  <si>
    <t>159,52</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</si>
  <si>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</si>
  <si>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</si>
  <si>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</si>
  <si>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</si>
  <si>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</si>
  <si>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</si>
  <si>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31,68</t>
  </si>
  <si>
    <t xml:space="preserve">PRANCHA NAO APARELHADA *6 X 25* CM, EM MACARANDUBA/MASSARANDUBA, ANGELIM OU EQUIVALENTE DA REGIAO - BRUTA                                                                                                                                                                                                                                                                                                                                                                                                 </t>
  </si>
  <si>
    <t>26,33</t>
  </si>
  <si>
    <t xml:space="preserve">PRANCHA NAO APARELHADA *6 X 30* CM, EM MACARANDUBA/MASSARANDUBA, ANGELIM OU EQUIVALENTE DA REGIAO - BRUTA                                                                                                                                                                                                                                                                                                                                                                                                 </t>
  </si>
  <si>
    <t>31,58</t>
  </si>
  <si>
    <t xml:space="preserve">PRANCHA NAO APARELHADA *6 X 40* CM, EM MACARANDUBA/MASSARANDUBA, ANGELIM OU EQUIVALENTE DA REGIAO - BRUTA                                                                                                                                                                                                                                                                                                                                                                                                 </t>
  </si>
  <si>
    <t>72,88</t>
  </si>
  <si>
    <t xml:space="preserve">PRANCHAO APARELHADO *7,5 X 23* CM, EM MACARANDUBA/MASSARANDUBA, ANGELIM OU EQUIVALENTE DA REGIAO                                                                                                                                                                                                                                                                                                                                                                                                          </t>
  </si>
  <si>
    <t>48,58</t>
  </si>
  <si>
    <t xml:space="preserve">PRANCHAO APARELHADO *8 X 30* CM, EM MACARANDUBA/MASSARANDUBA, ANGELIM OU EQUIVALENTE DA REGIAO                                                                                                                                                                                                                                                                                                                                                                                                            </t>
  </si>
  <si>
    <t>65,59</t>
  </si>
  <si>
    <t xml:space="preserve">PRANCHAO NAO APARELHADO *7,5 X 23* CM, EM MACARANDUBA/MASSARANDUBA, ANGELIM OU EQUIVALENTE DA REGIAO - BRUTA                                                                                                                                                                                                                                                                                                                                                                                              </t>
  </si>
  <si>
    <t>54,66</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</si>
  <si>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</si>
  <si>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</si>
  <si>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</si>
  <si>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</si>
  <si>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</si>
  <si>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</si>
  <si>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</si>
  <si>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14,98</t>
  </si>
  <si>
    <t xml:space="preserve">PREGO DE ACO POLIDO COM CABECA 15 X 18 (1 1/2 X 13)                                                                                                                                                                                                                                                                                                                                                                                                                                                       </t>
  </si>
  <si>
    <t xml:space="preserve">PREGO DE ACO POLIDO COM CABECA 16 X 24 (2 1/4 X 12)                                                                                                                                                                                                                                                                                                                                                                                                                                                       </t>
  </si>
  <si>
    <t>14,42</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</si>
  <si>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</si>
  <si>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</si>
  <si>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</si>
  <si>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</si>
  <si>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</si>
  <si>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</si>
  <si>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</si>
  <si>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</si>
  <si>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</si>
  <si>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</si>
  <si>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</si>
  <si>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13,63</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</si>
  <si>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</si>
  <si>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</si>
  <si>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</si>
  <si>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</si>
  <si>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</si>
  <si>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</si>
  <si>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</si>
  <si>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</si>
  <si>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</si>
  <si>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</si>
  <si>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71,05</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</si>
  <si>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</si>
  <si>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</si>
  <si>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</si>
  <si>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</si>
  <si>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</si>
  <si>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</si>
  <si>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</si>
  <si>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</si>
  <si>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</si>
  <si>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</si>
  <si>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</si>
  <si>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</si>
  <si>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</si>
  <si>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14,71</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</si>
  <si>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</si>
  <si>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</si>
  <si>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</si>
  <si>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</si>
  <si>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</si>
  <si>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</si>
  <si>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371,58</t>
  </si>
  <si>
    <t xml:space="preserve">QUADRO DE DISTRIBUICAO COM BARRAMENTO TRIFASICO, DE EMBUTIR, EM CHAPA DE ACO GALVANIZADO, PARA 18 DISJUNTORES DIN, 100 A, INCLUINDO BARRAMENTO                                                                                                                                                                                                                                                                                                                                                            </t>
  </si>
  <si>
    <t>520,73</t>
  </si>
  <si>
    <t xml:space="preserve">QUADRO DE DISTRIBUICAO COM BARRAMENTO TRIFASICO, DE EMBUTIR, EM CHAPA DE ACO GALVANIZADO, PARA 24 DISJUNTORES DIN, 100 A                                                                                                                                                                                                                                                                                                                                                                                  </t>
  </si>
  <si>
    <t>547,23</t>
  </si>
  <si>
    <t xml:space="preserve">QUADRO DE DISTRIBUICAO COM BARRAMENTO TRIFASICO, DE EMBUTIR, EM CHAPA DE ACO GALVANIZADO, PARA 28 DISJUNTORES DIN, 100 A                                                                                                                                                                                                                                                                                                                                                                                  </t>
  </si>
  <si>
    <t>768,56</t>
  </si>
  <si>
    <t xml:space="preserve">QUADRO DE DISTRIBUICAO COM BARRAMENTO TRIFASICO, DE EMBUTIR, EM CHAPA DE ACO GALVANIZADO, PARA 30 DISJUNTORES DIN, 150 A                                                                                                                                                                                                                                                                                                                                                                                  </t>
  </si>
  <si>
    <t>627,57</t>
  </si>
  <si>
    <t xml:space="preserve">QUADRO DE DISTRIBUICAO COM BARRAMENTO TRIFASICO, DE EMBUTIR, EM CHAPA DE ACO GALVANIZADO, PARA 30 DISJUNTORES DIN, 225 A                                                                                                                                                                                                                                                                                                                                                                                  </t>
  </si>
  <si>
    <t>1.325,02</t>
  </si>
  <si>
    <t xml:space="preserve">QUADRO DE DISTRIBUICAO COM BARRAMENTO TRIFASICO, DE EMBUTIR, EM CHAPA DE ACO GALVANIZADO, PARA 36 DISJUNTORES DIN, 100 A                                                                                                                                                                                                                                                                                                                                                                                  </t>
  </si>
  <si>
    <t>630,74</t>
  </si>
  <si>
    <t xml:space="preserve">QUADRO DE DISTRIBUICAO COM BARRAMENTO TRIFASICO, DE EMBUTIR, EM CHAPA DE ACO GALVANIZADO, PARA 40 DISJUNTORES DIN, 100 A                                                                                                                                                                                                                                                                                                                                                                                  </t>
  </si>
  <si>
    <t>920,87</t>
  </si>
  <si>
    <t xml:space="preserve">QUADRO DE DISTRIBUICAO COM BARRAMENTO TRIFASICO, DE EMBUTIR, EM CHAPA DE ACO GALVANIZADO, PARA 48 DISJUNTORES DIN, 100 A                                                                                                                                                                                                                                                                                                                                                                                  </t>
  </si>
  <si>
    <t>1.077,75</t>
  </si>
  <si>
    <t xml:space="preserve">QUADRO DE DISTRIBUICAO COM BARRAMENTO TRIFASICO, DE SOBREPOR, EM CHAPA DE ACO GALVANIZADO, PARA *42* DISJUNTORES DIN, 100 A                                                                                                                                                                                                                                                                                                                                                                               </t>
  </si>
  <si>
    <t>1.074,21</t>
  </si>
  <si>
    <t xml:space="preserve">QUADRO DE DISTRIBUICAO COM BARRAMENTO TRIFASICO, DE SOBREPOR, EM CHAPA DE ACO GALVANIZADO, PARA 12 DISJUNTORES DIN, 100 A                                                                                                                                                                                                                                                                                                                                                                                 </t>
  </si>
  <si>
    <t>385,70</t>
  </si>
  <si>
    <t xml:space="preserve">QUADRO DE DISTRIBUICAO COM BARRAMENTO TRIFASICO, DE SOBREPOR, EM CHAPA DE ACO GALVANIZADO, PARA 18 DISJUNTORES DIN, 100 A                                                                                                                                                                                                                                                                                                                                                                                 </t>
  </si>
  <si>
    <t>481,95</t>
  </si>
  <si>
    <t xml:space="preserve">QUADRO DE DISTRIBUICAO COM BARRAMENTO TRIFASICO, DE SOBREPOR, EM CHAPA DE ACO GALVANIZADO, PARA 28 DISJUNTORES DIN, 100 A                                                                                                                                                                                                                                                                                                                                                                                 </t>
  </si>
  <si>
    <t>445,65</t>
  </si>
  <si>
    <t xml:space="preserve">QUADRO DE DISTRIBUICAO COM BARRAMENTO TRIFASICO, DE SOBREPOR, EM CHAPA DE ACO GALVANIZADO, PARA 30 DISJUNTORES DIN, 100 A                                                                                                                                                                                                                                                                                                                                                                                 </t>
  </si>
  <si>
    <t>649,48</t>
  </si>
  <si>
    <t xml:space="preserve">QUADRO DE DISTRIBUICAO COM BARRAMENTO TRIFASICO, DE SOBREPOR, EM CHAPA DE ACO GALVANIZADO, PARA 36 DISJUNTORES DIN, 100 A                                                                                                                                                                                                                                                                                                                                                                                 </t>
  </si>
  <si>
    <t>802,11</t>
  </si>
  <si>
    <t xml:space="preserve">QUADRO DE DISTRIBUICAO COM BARRAMENTO TRIFASICO, DE SOBREPOR, EM CHAPA DE ACO GALVANIZADO, PARA 48 DISJUNTORES DIN, 100 A                                                                                                                                                                                                                                                                                                                                                                                 </t>
  </si>
  <si>
    <t>964,16</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</si>
  <si>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</si>
  <si>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</si>
  <si>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</si>
  <si>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</si>
  <si>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</si>
  <si>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</si>
  <si>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</si>
  <si>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</si>
  <si>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</si>
  <si>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</si>
  <si>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</si>
  <si>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43,94</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</si>
  <si>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</si>
  <si>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</si>
  <si>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</si>
  <si>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</si>
  <si>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</si>
  <si>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1.371,43</t>
  </si>
  <si>
    <t xml:space="preserve">RACK DE PISO PARA SERVIDOR, FECHADO, 44U, COM PORTA, 44U X *570* MM                                                                                                                                                                                                                                                                                                                                                                                                                                       </t>
  </si>
  <si>
    <t>2.790,62</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</si>
  <si>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</si>
  <si>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</si>
  <si>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</si>
  <si>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</si>
  <si>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</si>
  <si>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</si>
  <si>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</si>
  <si>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</si>
  <si>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</si>
  <si>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</si>
  <si>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</si>
  <si>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8,72</t>
  </si>
  <si>
    <t xml:space="preserve">RALO SECO CONICO, PVC, 100 X 40 MM, COM GRELHA QUADRADA BRANCA                                                                                                                                                                                                                                                                                                                                                                                                                                            </t>
  </si>
  <si>
    <t>10,19</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</si>
  <si>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</si>
  <si>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</si>
  <si>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</si>
  <si>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9,32</t>
  </si>
  <si>
    <t xml:space="preserve">REATOR ELETRONICO BIVOLT PARA 1 LAMPADA FLUORESCENTE DE 18/20 W                                                                                                                                                                                                                                                                                                                                                                                                                                           </t>
  </si>
  <si>
    <t xml:space="preserve">REATOR ELETRONICO BIVOLT PARA 1 LAMPADA FLUORESCENTE DE 36/40 W                                                                                                                                                                                                                                                                                                                                                                                                                                           </t>
  </si>
  <si>
    <t xml:space="preserve">REATOR ELETRONICO BIVOLT PARA 2 LAMPADAS FLUORESCENTES DE 14 W                                                                                                                                                                                                                                                                                                                                                                                                                                            </t>
  </si>
  <si>
    <t>82,49</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</si>
  <si>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</si>
  <si>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</si>
  <si>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</si>
  <si>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168,82</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</si>
  <si>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</si>
  <si>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</si>
  <si>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</si>
  <si>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</si>
  <si>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</si>
  <si>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</si>
  <si>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10,26</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</si>
  <si>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</si>
  <si>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</si>
  <si>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</si>
  <si>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</si>
  <si>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</si>
  <si>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</si>
  <si>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</si>
  <si>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</si>
  <si>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</si>
  <si>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</si>
  <si>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</si>
  <si>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</si>
  <si>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</si>
  <si>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</si>
  <si>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39,72</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</si>
  <si>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</si>
  <si>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</si>
  <si>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</si>
  <si>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31,52</t>
  </si>
  <si>
    <t xml:space="preserve">REGISTRO DE ESFERA, PVC, COM VOLANTE, VS, ROSCAVEL, DN 1", COM CORPO DIVIDIDO                                                                                                                                                                                                                                                                                                                                                                                                                             </t>
  </si>
  <si>
    <t>61,62</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</si>
  <si>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</si>
  <si>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</si>
  <si>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</si>
  <si>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29,74</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</si>
  <si>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</si>
  <si>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</si>
  <si>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</si>
  <si>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81,33</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</si>
  <si>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</si>
  <si>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</si>
  <si>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</si>
  <si>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</si>
  <si>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27,83</t>
  </si>
  <si>
    <t xml:space="preserve">REGISTRO DE PRESSAO PVC, SOLDAVEL, VOLANTE SIMPLES, DE 20 MM                                                                                                                                                                                                                                                                                                                                                                                                                                              </t>
  </si>
  <si>
    <t xml:space="preserve">REGISTRO DE PRESSAO PVC, SOLDAVEL, VOLANTE SIMPLES, DE 25 MM                                                                                                                                                                                                                                                                                                                                                                                                                                              </t>
  </si>
  <si>
    <t>22,57</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</si>
  <si>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</si>
  <si>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</si>
  <si>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</si>
  <si>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</si>
  <si>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39,66</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</si>
  <si>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</si>
  <si>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</si>
  <si>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</si>
  <si>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</si>
  <si>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</si>
  <si>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</si>
  <si>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</si>
  <si>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</si>
  <si>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</si>
  <si>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</si>
  <si>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</si>
  <si>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</si>
  <si>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</si>
  <si>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</si>
  <si>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</si>
  <si>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</si>
  <si>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</si>
  <si>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</si>
  <si>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</si>
  <si>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</si>
  <si>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</si>
  <si>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</si>
  <si>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4,69</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</si>
  <si>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</si>
  <si>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</si>
  <si>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</si>
  <si>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</si>
  <si>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37,78</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</si>
  <si>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</si>
  <si>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</si>
  <si>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</si>
  <si>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410.268,28</t>
  </si>
  <si>
    <t xml:space="preserve">RETROESCAVADEIRA SOBRE RODAS COM CARREGADEIRA, TRACAO 4 X 4, POTENCIA LIQUIDA 72 HP, PESO OPERACIONAL MINIMO DE 7140 KG, CAPACIDADE MINIMA DA CARREGADEIRA DE 0,79 M3 E DA RETROESCAVADEIRA MINIMA DE 0,18 M3, PROFUNDIDADE DE ESCAVACAO MAXIMA DE 4,50 M                                                                                                                                                                                                                                                 </t>
  </si>
  <si>
    <t>445.000,00</t>
  </si>
  <si>
    <t xml:space="preserve">RETROESCAVADEIRA SOBRE RODAS COM CARREGADEIRA, TRACAO 4 X 4, POTENCIA LIQUIDA 88 HP, PESO OPERACIONAL MINIMO DE 6674 KG, CAPACIDADE DA CARREGADEIRA DE 1,00 M3 E DA  RETROESCAVADEIRA MINIMA DE 0,26 M3, PROFUNDIDADE DE ESCAVACAO MAXIMA DE 4,37 M                                                                                                                                                                                                                                                       </t>
  </si>
  <si>
    <t>461.280,45</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</si>
  <si>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</si>
  <si>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</si>
  <si>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</si>
  <si>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</si>
  <si>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</si>
  <si>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</si>
  <si>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</si>
  <si>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</si>
  <si>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</si>
  <si>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</si>
  <si>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1,51</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</si>
  <si>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</si>
  <si>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</si>
  <si>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</si>
  <si>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</si>
  <si>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</si>
  <si>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</si>
  <si>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</si>
  <si>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</si>
  <si>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</si>
  <si>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</si>
  <si>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6,30</t>
  </si>
  <si>
    <t xml:space="preserve">RODO PARA CHAO 40 CM COM CABO                                                                                                                                                                                                                                                                                                                                                                                                                                                                             </t>
  </si>
  <si>
    <t>13,59</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</si>
  <si>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</si>
  <si>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</si>
  <si>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</si>
  <si>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0,46</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</si>
  <si>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</si>
  <si>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</si>
  <si>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</si>
  <si>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</si>
  <si>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</si>
  <si>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</si>
  <si>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</si>
  <si>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</si>
  <si>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</si>
  <si>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</si>
  <si>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</si>
  <si>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19,90</t>
  </si>
  <si>
    <t xml:space="preserve">ROLO DE LA DE CARNEIRO 23 CM (SEM CABO)                                                                                                                                                                                                                                                                                                                                                                                                                                                                   </t>
  </si>
  <si>
    <t>44,14</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</si>
  <si>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</si>
  <si>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</si>
  <si>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</si>
  <si>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12,52</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</si>
  <si>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</si>
  <si>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</si>
  <si>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</si>
  <si>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</si>
  <si>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</si>
  <si>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21,35</t>
  </si>
  <si>
    <t xml:space="preserve">RUFO EXTERNO DE CHAPA DE ACO GALVANIZADA NUM 26, CORTE 28 CM                                                                                                                                                                                                                                                                                                                                                                                                                                              </t>
  </si>
  <si>
    <t>25,58</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</si>
  <si>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</si>
  <si>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</si>
  <si>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</si>
  <si>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27,88</t>
  </si>
  <si>
    <t xml:space="preserve">RUFO PARA TELHA ESTRUTURAL DE FIBROCIMENTO 1 ABA (SEM AMIANTO)                                                                                                                                                                                                                                                                                                                                                                                                                                            </t>
  </si>
  <si>
    <t>60,64</t>
  </si>
  <si>
    <t xml:space="preserve">RUFO PARA TELHA ONDULADA DE FIBROCIMENTO, E = 6 MM, ABA *260* MM, COMPRIMENTO 1100 MM (SEM AMIANTO)                                                                                                                                                                                                                                                                                                                                                                                                       </t>
  </si>
  <si>
    <t>59,37</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</si>
  <si>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</si>
  <si>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</si>
  <si>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</si>
  <si>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</si>
  <si>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65,00</t>
  </si>
  <si>
    <t>270,93</t>
  </si>
  <si>
    <t>356,56</t>
  </si>
  <si>
    <t xml:space="preserve">SAPATILHA EM ACO GALVANIZADO PARA CABOS COM DIAMETRO NOMINAL ATE 5/8"                                                                                                                                                                                                                                                                                                                                                                                                                                     </t>
  </si>
  <si>
    <t>5,16</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</si>
  <si>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</si>
  <si>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</si>
  <si>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</si>
  <si>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</si>
  <si>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</si>
  <si>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5,61</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</si>
  <si>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</si>
  <si>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</si>
  <si>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</si>
  <si>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0,04</t>
  </si>
  <si>
    <t xml:space="preserve">SEGURO - MENSALISTA (COLETADO CAIXA - ENCARGOS COMPLEMENTARES)                                                                                                                                                                                                                                                                                                                                                                                                                                            </t>
  </si>
  <si>
    <t>7,31</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</si>
  <si>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</si>
  <si>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</si>
  <si>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</si>
  <si>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</si>
  <si>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</si>
  <si>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</si>
  <si>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</si>
  <si>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</si>
  <si>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</si>
  <si>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</si>
  <si>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</si>
  <si>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272.271,32</t>
  </si>
  <si>
    <t xml:space="preserve">SEMIRREBOQUE COM TRES EIXOS EM TANDEM TIPO BASCULANTE COM CACAMBA METALICA 18 M3 (INCLUI MONTAGEM, NAO INCLUI CAVALO MECANICO)                                                                                                                                                                                                                                                                                                                                                                            </t>
  </si>
  <si>
    <t>320.139,86</t>
  </si>
  <si>
    <t xml:space="preserve">SEMIRREBOQUE COM TRES EIXOS, PARA TRANSPORTE DE CARGA SECA, DIMENSOES APROXIMADAS 2,60 X 12,50 X 0,50 M (NAO INCLUI CAVALO MECANICO)                                                                                                                                                                                                                                                                                                                                                                      </t>
  </si>
  <si>
    <t>247.574,82</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</si>
  <si>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</si>
  <si>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</si>
  <si>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</si>
  <si>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55,98</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</si>
  <si>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</si>
  <si>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</si>
  <si>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58,59</t>
  </si>
  <si>
    <t xml:space="preserve">SERRA CIRCULAR DE BANCADA COM MOTOR ELETRICO, POTENCIA DE *1600* W, PARA DISCO DE DIAMETRO DE 10" (250 MM)                                                                                                                                                                                                                                                                                                                                                                                                </t>
  </si>
  <si>
    <t>1.418,95</t>
  </si>
  <si>
    <t xml:space="preserve">SERRA CIRCULAR DE BANCADA, MODELO PICA-PAU, DIAMETRO DE 350 MM. CARACTERISTICAS DO MOTOR: TRIFASICO, POTENCIA DE 5 HP, FREQUENCIA DE 60 HZ                                                                                                                                                                                                                                                                                                                                                                </t>
  </si>
  <si>
    <t>5.716,87</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</si>
  <si>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</si>
  <si>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</si>
  <si>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</si>
  <si>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</si>
  <si>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</si>
  <si>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10,50</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</si>
  <si>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</si>
  <si>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</si>
  <si>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</si>
  <si>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</si>
  <si>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</si>
  <si>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</si>
  <si>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</si>
  <si>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14,04</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</si>
  <si>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</si>
  <si>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</si>
  <si>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</si>
  <si>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</si>
  <si>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</si>
  <si>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</si>
  <si>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</si>
  <si>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</si>
  <si>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</si>
  <si>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</si>
  <si>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</si>
  <si>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</si>
  <si>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</si>
  <si>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</si>
  <si>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</si>
  <si>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27,33</t>
  </si>
  <si>
    <t xml:space="preserve">SOLDADOR (MENSALISTA)                                                                                                                                                                                                                                                                                                                                                                                                                                                                                     </t>
  </si>
  <si>
    <t xml:space="preserve">SOLDADOR ELETRICO (PARA SOLDA A SER TESTADA COM RAIOS "X") (HORISTA)                                                                                                                                                                                                                                                                                                                                                                                                                                      </t>
  </si>
  <si>
    <t>30,22</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</si>
  <si>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</si>
  <si>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</si>
  <si>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</si>
  <si>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</si>
  <si>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</si>
  <si>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</si>
  <si>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</si>
  <si>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81,50</t>
  </si>
  <si>
    <t>104,07</t>
  </si>
  <si>
    <t xml:space="preserve">SOQUETE DE BAQUELITE BASE E27, PARA LAMPADAS                                                                                                                                                                                                                                                                                                                                                                                                                                                              </t>
  </si>
  <si>
    <t>3,91</t>
  </si>
  <si>
    <t xml:space="preserve">SOQUETE DE PORCELANA BASE E27, FIXO DE TETO, PARA LAMPADAS                                                                                                                                                                                                                                                                                                                                                                                                                                                </t>
  </si>
  <si>
    <t>5,06</t>
  </si>
  <si>
    <t xml:space="preserve">SOQUETE DE PORCELANA BASE E27, PARA USO AO TEMPO, PARA LAMPADAS                                                                                                                                                                                                                                                                                                                                                                                                                                           </t>
  </si>
  <si>
    <t>12,15</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</si>
  <si>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</si>
  <si>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</si>
  <si>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</si>
  <si>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40,66</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</si>
  <si>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</si>
  <si>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</si>
  <si>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</si>
  <si>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</si>
  <si>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</si>
  <si>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</si>
  <si>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</si>
  <si>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</si>
  <si>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</si>
  <si>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</si>
  <si>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</si>
  <si>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211,95</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</si>
  <si>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</si>
  <si>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</si>
  <si>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</si>
  <si>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</si>
  <si>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</si>
  <si>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</si>
  <si>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</si>
  <si>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9,71</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</si>
  <si>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</si>
  <si>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</si>
  <si>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</si>
  <si>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</si>
  <si>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</si>
  <si>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11,50</t>
  </si>
  <si>
    <t xml:space="preserve">TABUA APARELHADA *2,5 X 15* CM, EM MACARANDUBA/MASSARANDUBA, ANGELIM OU EQUIVALENTE DA REGIAO                                                                                                                                                                                                                                                                                                                                                                                                             </t>
  </si>
  <si>
    <t>72,61</t>
  </si>
  <si>
    <t xml:space="preserve">TABUA APARELHADA *2,5 X 25* CM, EM MACARANDUBA/MASSARANDUBA, ANGELIM OU EQUIVALENTE DA REGIAO                                                                                                                                                                                                                                                                                                                                                                                                             </t>
  </si>
  <si>
    <t xml:space="preserve">TABUA APARELHADA *2,5 X 30* CM, EM MACARANDUBA/MASSARANDUBA, ANGELIM OU EQUIVALENTE DA REGIAO                                                                                                                                                                                                                                                                                                                                                                                                             </t>
  </si>
  <si>
    <t>18,44</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</si>
  <si>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</si>
  <si>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</si>
  <si>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</si>
  <si>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</si>
  <si>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</si>
  <si>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</si>
  <si>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16,39</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</si>
  <si>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</si>
  <si>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</si>
  <si>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</si>
  <si>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9.097,03</t>
  </si>
  <si>
    <t xml:space="preserve">TALHA MANUAL DE CORRENTE, CAPACIDADE DE 1 T COM ELEVACAO DE 3 M                                                                                                                                                                                                                                                                                                                                                                                                                                           </t>
  </si>
  <si>
    <t>658,20</t>
  </si>
  <si>
    <t xml:space="preserve">TALHA MANUAL DE CORRENTE, CAPACIDADE DE 2 T COM ELEVACAO DE 3 M                                                                                                                                                                                                                                                                                                                                                                                                                                           </t>
  </si>
  <si>
    <t>960,00</t>
  </si>
  <si>
    <t xml:space="preserve">TALHADEIRA COM PUNHO DE PROTECAO *20 X 250* MM                                                                                                                                                                                                                                                                                                                                                                                                                                                            </t>
  </si>
  <si>
    <t xml:space="preserve">TAMPA CEGA EM PVC PARA CONDULETE 4 X 2"                                                                                                                                                                                                                                                                                                                                                                                                                                                                   </t>
  </si>
  <si>
    <t>5,77</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</si>
  <si>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</si>
  <si>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</si>
  <si>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</si>
  <si>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</si>
  <si>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</si>
  <si>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</si>
  <si>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</si>
  <si>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</si>
  <si>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</si>
  <si>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</si>
  <si>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</si>
  <si>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301,51</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</si>
  <si>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</si>
  <si>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</si>
  <si>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</si>
  <si>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</si>
  <si>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3,56</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</si>
  <si>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</si>
  <si>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</si>
  <si>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</si>
  <si>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</si>
  <si>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</si>
  <si>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</si>
  <si>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</si>
  <si>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</si>
  <si>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</si>
  <si>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18,77</t>
  </si>
  <si>
    <t xml:space="preserve">TAMPAO COM CORRENTE, EM LATAO, ENGATE RAPIDO 1 1/2", PARA INSTALACAO PREDIAL DE COMBATE A INCENDIO                                                                                                                                                                                                                                                                                                                                                                                                        </t>
  </si>
  <si>
    <t xml:space="preserve">TAMPAO COM CORRENTE, EM LATAO, ENGATE RAPIDO 2 1/2", PARA INSTALACAO PREDIAL DE COMBATE A INCENDIO                                                                                                                                                                                                                                                                                                                                                                                                        </t>
  </si>
  <si>
    <t>248,09</t>
  </si>
  <si>
    <t xml:space="preserve">TAMPAO FOFO SIMPLES COM BASE / REQUADRO, CLASSE A15 CARGA MAX. 1,5 T, 300 X 300 MM (COM INSCRICAO EM RELEVO DO TIPO DE REDE)                                                                                                                                                                                                                                                                                                                                                                              </t>
  </si>
  <si>
    <t>150,62</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</si>
  <si>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</si>
  <si>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</si>
  <si>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</si>
  <si>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</si>
  <si>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</si>
  <si>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</si>
  <si>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</si>
  <si>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</si>
  <si>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</si>
  <si>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</si>
  <si>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</si>
  <si>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</si>
  <si>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</si>
  <si>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</si>
  <si>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</si>
  <si>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</si>
  <si>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</si>
  <si>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</si>
  <si>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</si>
  <si>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</si>
  <si>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</si>
  <si>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</si>
  <si>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</si>
  <si>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</si>
  <si>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0,88</t>
  </si>
  <si>
    <t xml:space="preserve">TE CPVC, SOLDAVEL, 90 GRAUS, 114 MM, PARA AGUA QUENTE PREDIAL                                                                                                                                                                                                                                                                                                                                                                                                                                             </t>
  </si>
  <si>
    <t>270,72</t>
  </si>
  <si>
    <t xml:space="preserve">TE CPVC, SOLDAVEL, 90 GRAUS, 15 MM, PARA AGUA QUENTE PREDIAL                                                                                                                                                                                                                                                                                                                                                                                                                                              </t>
  </si>
  <si>
    <t xml:space="preserve">TE CPVC, SOLDAVEL, 90 GRAUS, 22 MM, PARA AGUA QUENTE PREDIAL                                                                                                                                                                                                                                                                                                                                                                                                                                              </t>
  </si>
  <si>
    <t>4,83</t>
  </si>
  <si>
    <t xml:space="preserve">TE CPVC, SOLDAVEL, 90 GRAUS, 28 MM, PARA AGUA QUENTE PREDIAL                                                                                                                                                                                                                                                                                                                                                                                                                                              </t>
  </si>
  <si>
    <t>9,69</t>
  </si>
  <si>
    <t xml:space="preserve">TE CPVC, SOLDAVEL, 90 GRAUS, 35 MM, PARA AGUA QUENTE PREDIAL                                                                                                                                                                                                                                                                                                                                                                                                                                              </t>
  </si>
  <si>
    <t>36,95</t>
  </si>
  <si>
    <t xml:space="preserve">TE CPVC, SOLDAVEL, 90 GRAUS, 42 MM, PARA AGUA QUENTE PREDIAL                                                                                                                                                                                                                                                                                                                                                                                                                                              </t>
  </si>
  <si>
    <t>47,47</t>
  </si>
  <si>
    <t xml:space="preserve">TE CPVC, SOLDAVEL, 90 GRAUS, 54 MM, PARA AGUA QUENTE PREDIAL                                                                                                                                                                                                                                                                                                                                                                                                                                              </t>
  </si>
  <si>
    <t>79,28</t>
  </si>
  <si>
    <t xml:space="preserve">TE CPVC, SOLDAVEL, 90 GRAUS, 73 MM, PARA AGUA QUENTE PREDIAL                                                                                                                                                                                                                                                                                                                                                                                                                                              </t>
  </si>
  <si>
    <t>186,39</t>
  </si>
  <si>
    <t xml:space="preserve">TE CPVC, SOLDAVEL, 90 GRAUS, 89 MM, PARA AGUA QUENTE PREDIAL                                                                                                                                                                                                                                                                                                                                                                                                                                              </t>
  </si>
  <si>
    <t>216,75</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</si>
  <si>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</si>
  <si>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</si>
  <si>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</si>
  <si>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</si>
  <si>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</si>
  <si>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</si>
  <si>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</si>
  <si>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</si>
  <si>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</si>
  <si>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</si>
  <si>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38,63</t>
  </si>
  <si>
    <t xml:space="preserve">TE DE FERRO GALVANIZADO, DE 1 1/4"                                                                                                                                                                                                                                                                                                                                                                                                                                                                        </t>
  </si>
  <si>
    <t>30,49</t>
  </si>
  <si>
    <t xml:space="preserve">TE DE FERRO GALVANIZADO, DE 1/2"                                                                                                                                                                                                                                                                                                                                                                                                                                                                          </t>
  </si>
  <si>
    <t xml:space="preserve">TE DE FERRO GALVANIZADO, DE 1"                                                                                                                                                                                                                                                                                                                                                                                                                                                                            </t>
  </si>
  <si>
    <t>19,92</t>
  </si>
  <si>
    <t xml:space="preserve">TE DE FERRO GALVANIZADO, DE 2 1/2"                                                                                                                                                                                                                                                                                                                                                                                                                                                                        </t>
  </si>
  <si>
    <t>116,19</t>
  </si>
  <si>
    <t xml:space="preserve">TE DE FERRO GALVANIZADO, DE 2"                                                                                                                                                                                                                                                                                                                                                                                                                                                                            </t>
  </si>
  <si>
    <t>61,19</t>
  </si>
  <si>
    <t xml:space="preserve">TE DE FERRO GALVANIZADO, DE 3/4"                                                                                                                                                                                                                                                                                                                                                                                                                                                                          </t>
  </si>
  <si>
    <t>12,38</t>
  </si>
  <si>
    <t xml:space="preserve">TE DE FERRO GALVANIZADO, DE 3"                                                                                                                                                                                                                                                                                                                                                                                                                                                                            </t>
  </si>
  <si>
    <t>155,63</t>
  </si>
  <si>
    <t xml:space="preserve">TE DE FERRO GALVANIZADO, DE 4"                                                                                                                                                                                                                                                                                                                                                                                                                                                                            </t>
  </si>
  <si>
    <t>286,92</t>
  </si>
  <si>
    <t xml:space="preserve">TE DE FERRO GALVANIZADO, DE 5"                                                                                                                                                                                                                                                                                                                                                                                                                                                                            </t>
  </si>
  <si>
    <t>409,85</t>
  </si>
  <si>
    <t xml:space="preserve">TE DE FERRO GALVANIZADO, DE 6"                                                                                                                                                                                                                                                                                                                                                                                                                                                                            </t>
  </si>
  <si>
    <t>960,64</t>
  </si>
  <si>
    <t xml:space="preserve">TE DE INSPECAO, PVC,  100 X 75 MM, SERIE NORMAL PARA ESGOTO PREDIAL                                                                                                                                                                                                                                                                                                                                                                                                                                       </t>
  </si>
  <si>
    <t>40,48</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</si>
  <si>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</si>
  <si>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</si>
  <si>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</si>
  <si>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</si>
  <si>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</si>
  <si>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</si>
  <si>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9,48</t>
  </si>
  <si>
    <t xml:space="preserve">TE DE REDUCAO DE FERRO GALVANIZADO, COM ROSCA BSP, DE 1 1/2" X 1"                                                                                                                                                                                                                                                                                                                                                                                                                                         </t>
  </si>
  <si>
    <t>45,39</t>
  </si>
  <si>
    <t xml:space="preserve">TE DE REDUCAO DE FERRO GALVANIZADO, COM ROSCA BSP, DE 1 1/2" X 3/4"                                                                                                                                                                                                                                                                                                                                                                                                                                       </t>
  </si>
  <si>
    <t xml:space="preserve">TE DE REDUCAO DE FERRO GALVANIZADO, COM ROSCA BSP, DE 1 1/4" X 3/4"                                                                                                                                                                                                                                                                                                                                                                                                                                       </t>
  </si>
  <si>
    <t xml:space="preserve">TE DE REDUCAO DE FERRO GALVANIZADO, COM ROSCA BSP, DE 1" X 1/2"                                                                                                                                                                                                                                                                                                                                                                                                                                           </t>
  </si>
  <si>
    <t>23,37</t>
  </si>
  <si>
    <t xml:space="preserve">TE DE REDUCAO DE FERRO GALVANIZADO, COM ROSCA BSP, DE 1" X 3/4"                                                                                                                                                                                                                                                                                                                                                                                                                                           </t>
  </si>
  <si>
    <t xml:space="preserve">TE DE REDUCAO DE FERRO GALVANIZADO, COM ROSCA BSP, DE 2 1/2" X 1 1/2"                                                                                                                                                                                                                                                                                                                                                                                                                                     </t>
  </si>
  <si>
    <t>125,59</t>
  </si>
  <si>
    <t xml:space="preserve">TE DE REDUCAO DE FERRO GALVANIZADO, COM ROSCA BSP, DE 2 1/2" X 1 1/4"                                                                                                                                                                                                                                                                                                                                                                                                                                     </t>
  </si>
  <si>
    <t xml:space="preserve">TE DE REDUCAO DE FERRO GALVANIZADO, COM ROSCA BSP, DE 2 1/2" X 1"                                                                                                                                                                                                                                                                                                                                                                                                                                         </t>
  </si>
  <si>
    <t xml:space="preserve">TE DE REDUCAO DE FERRO GALVANIZADO, COM ROSCA BSP, DE 2 1/2" X 2"                                                                                                                                                                                                                                                                                                                                                                                                                                         </t>
  </si>
  <si>
    <t>129,24</t>
  </si>
  <si>
    <t xml:space="preserve">TE DE REDUCAO DE FERRO GALVANIZADO, COM ROSCA BSP, DE 2" X 1 1/2"                                                                                                                                                                                                                                                                                                                                                                                                                                         </t>
  </si>
  <si>
    <t>67,74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</si>
  <si>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</si>
  <si>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</si>
  <si>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</si>
  <si>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</si>
  <si>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180,65</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</si>
  <si>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</si>
  <si>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</si>
  <si>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</si>
  <si>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</si>
  <si>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</si>
  <si>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342,05</t>
  </si>
  <si>
    <t xml:space="preserve">TE DE REDUCAO DE FERRO GALVANIZADO, COM ROSCA BSP, DE 4" X 3"                                                                                                                                                                                                                                                                                                                                                                                                                                             </t>
  </si>
  <si>
    <t xml:space="preserve">TE DE REDUCAO, CPVC, 22 X 15 MM, PARA AGUA QUENTE PREDIAL                                                                                                                                                                                                                                                                                                                                                                                                                                                 </t>
  </si>
  <si>
    <t>5,05</t>
  </si>
  <si>
    <t xml:space="preserve">TE DE REDUCAO, CPVC, 28 X 22 MM, PARA AGUA QUENTE PREDIAL                                                                                                                                                                                                                                                                                                                                                                                                                                                 </t>
  </si>
  <si>
    <t>7,61</t>
  </si>
  <si>
    <t xml:space="preserve">TE DE REDUCAO, CPVC, 35 X 28 MM, PARA AGUA QUENTE PREDIAL                                                                                                                                                                                                                                                                                                                                                                                                                                                 </t>
  </si>
  <si>
    <t xml:space="preserve">TE DE REDUCAO, CPVC, 42 X 35 MM, PARA AGUA QUENTE PREDIAL                                                                                                                                                                                                                                                                                                                                                                                                                                                 </t>
  </si>
  <si>
    <t xml:space="preserve">TE DE REDUCAO, PVC, SOLDAVEL, 90 GRAUS, 110 MM X 60 MM, PARA AGUA FRIA PREDIAL                                                                                                                                                                                                                                                                                                                                                                                                                            </t>
  </si>
  <si>
    <t>156,00</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</si>
  <si>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</si>
  <si>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</si>
  <si>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</si>
  <si>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</si>
  <si>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</si>
  <si>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</si>
  <si>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</si>
  <si>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19,82</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</si>
  <si>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</si>
  <si>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</si>
  <si>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</si>
  <si>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59,92</t>
  </si>
  <si>
    <t xml:space="preserve">TE DE SERVICO INTEGRADO, EM POLIPROPILENO (PP), PARA TUBOS EM PEAD/PVC, 60 X 32 MM - LIGACAO PREDIAL DE AGUA                                                                                                                                                                                                                                                                                                                                                                                              </t>
  </si>
  <si>
    <t>81,90</t>
  </si>
  <si>
    <t xml:space="preserve">TE DE SERVICO INTEGRADO, EM POLIPROPILENO (PP), PARA TUBOS EM PEAD, 63 X 20 MM - LIGACAO PREDIAL DE AGUA                                                                                                                                                                                                                                                                                                                                                                                                  </t>
  </si>
  <si>
    <t>76,66</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</si>
  <si>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</si>
  <si>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</si>
  <si>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</si>
  <si>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</si>
  <si>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</si>
  <si>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</si>
  <si>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</si>
  <si>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</si>
  <si>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</si>
  <si>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</si>
  <si>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</si>
  <si>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</si>
  <si>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</si>
  <si>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</si>
  <si>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23,84</t>
  </si>
  <si>
    <t xml:space="preserve">TE METALICO, PARA CONEXAO COM ANEL DESLIZANTE, DN 20 MM, EM TUBO PEX PARA INST. AGUA QUENTE/FRIA                                                                                                                                                                                                                                                                                                                                                                                                          </t>
  </si>
  <si>
    <t>30,18</t>
  </si>
  <si>
    <t xml:space="preserve">TE METALICO, PARA CONEXAO COM ANEL DESLIZANTE, DN 25 MM, EM TUBO PEX PARA INST. AGUA QUENTE/FRIA                                                                                                                                                                                                                                                                                                                                                                                                          </t>
  </si>
  <si>
    <t>47,84</t>
  </si>
  <si>
    <t xml:space="preserve">TE METALICO, PARA CONEXAO COM ANEL DESLIZANTE, DN 32 MM, EM TUBO PEX PARA INST. AGUA QUENTE/FRIA                                                                                                                                                                                                                                                                                                                                                                                                          </t>
  </si>
  <si>
    <t>64,28</t>
  </si>
  <si>
    <t xml:space="preserve">TE MISTURADOR COM INSERTO METALICO, FEMEA, PPR, DN 25 MM X 3/4", PARA AGUA QUENTE E FRIA PREDIAL                                                                                                                                                                                                                                                                                                                                                                                                          </t>
  </si>
  <si>
    <t xml:space="preserve">TE MISTURADOR DE TRANSICAO, CPVC, COM ROSCA, 22 MM X 3/4", PARA AGUA QUENTE                                                                                                                                                                                                                                                                                                                                                                                                                               </t>
  </si>
  <si>
    <t>34,77</t>
  </si>
  <si>
    <t xml:space="preserve">TE MISTURADOR, CPVC, SOLDAVEL, 15 MM, PARA AGUA QUENTE                                                                                                                                                                                                                                                                                                                                                                                                                                                    </t>
  </si>
  <si>
    <t xml:space="preserve">TE MISTURADOR, CPVC, SOLDAVEL, 22 MM, PARA AGUA QUENTE                                                                                                                                                                                                                                                                                                                                                                                                                                                    </t>
  </si>
  <si>
    <t>9,06</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</si>
  <si>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</si>
  <si>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</si>
  <si>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</si>
  <si>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</si>
  <si>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3,23</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</si>
  <si>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</si>
  <si>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</si>
  <si>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</si>
  <si>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</si>
  <si>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</si>
  <si>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</si>
  <si>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</si>
  <si>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</si>
  <si>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13,73</t>
  </si>
  <si>
    <t xml:space="preserve">TE PVC SOLDAVEL, BBB, 90 GRAUS, DN 40 MM, PARA ESGOTO SECUNDARIO PREDIAL                                                                                                                                                                                                                                                                                                                                                                                                                                  </t>
  </si>
  <si>
    <t xml:space="preserve">TE PVC, ROSCAVEL, 90 GRAUS, 1 1/2", AGUA FRIA PREDIAL                                                                                                                                                                                                                                                                                                                                                                                                                                                     </t>
  </si>
  <si>
    <t xml:space="preserve">TE PVC, ROSCAVEL, 90 GRAUS, 1/2",  AGUA FRIA PREDIAL                                                                                                                                                                                                                                                                                                                                                                                                                                                      </t>
  </si>
  <si>
    <t>4,19</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</si>
  <si>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</si>
  <si>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</si>
  <si>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</si>
  <si>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</si>
  <si>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</si>
  <si>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</si>
  <si>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</si>
  <si>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</si>
  <si>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</si>
  <si>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</si>
  <si>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</si>
  <si>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</si>
  <si>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</si>
  <si>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</si>
  <si>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</si>
  <si>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</si>
  <si>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34,78</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</si>
  <si>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</si>
  <si>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</si>
  <si>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</si>
  <si>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15,78</t>
  </si>
  <si>
    <t xml:space="preserve">TE SANITARIO, PVC, DN 40 X 40 MM, SERIE NORMAL, PARA ESGOTO PREDIAL                                                                                                                                                                                                                                                                                                                                                                                                                                       </t>
  </si>
  <si>
    <t>3,65</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</si>
  <si>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</si>
  <si>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</si>
  <si>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</si>
  <si>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</si>
  <si>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</si>
  <si>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1,32</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</si>
  <si>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</si>
  <si>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</si>
  <si>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</si>
  <si>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</si>
  <si>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</si>
  <si>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</si>
  <si>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10,56</t>
  </si>
  <si>
    <t xml:space="preserve">TE 45 GRAUS DE FERRO GALVANIZADO, COM ROSCA BSP, DE 1 1/2"                                                                                                                                                                                                                                                                                                                                                                                                                                                </t>
  </si>
  <si>
    <t xml:space="preserve">TE 45 GRAUS DE FERRO GALVANIZADO, COM ROSCA BSP, DE 1 1/4"                                                                                                                                                                                                                                                                                                                                                                                                                                                </t>
  </si>
  <si>
    <t>64,63</t>
  </si>
  <si>
    <t xml:space="preserve">TE 45 GRAUS DE FERRO GALVANIZADO, COM ROSCA BSP, DE 1/2"                                                                                                                                                                                                                                                                                                                                                                                                                                                  </t>
  </si>
  <si>
    <t>19,96</t>
  </si>
  <si>
    <t xml:space="preserve">TE 45 GRAUS DE FERRO GALVANIZADO, COM ROSCA BSP, DE 1"                                                                                                                                                                                                                                                                                                                                                                                                                                                    </t>
  </si>
  <si>
    <t>40,10</t>
  </si>
  <si>
    <t xml:space="preserve">TE 45 GRAUS DE FERRO GALVANIZADO, COM ROSCA BSP, DE 2 1/2"                                                                                                                                                                                                                                                                                                                                                                                                                                                </t>
  </si>
  <si>
    <t>238,07</t>
  </si>
  <si>
    <t xml:space="preserve">TE 45 GRAUS DE FERRO GALVANIZADO, COM ROSCA BSP, DE 2"                                                                                                                                                                                                                                                                                                                                                                                                                                                    </t>
  </si>
  <si>
    <t>127,78</t>
  </si>
  <si>
    <t xml:space="preserve">TE 45 GRAUS DE FERRO GALVANIZADO, COM ROSCA BSP, DE 3/4"                                                                                                                                                                                                                                                                                                                                                                                                                                                  </t>
  </si>
  <si>
    <t>26,14</t>
  </si>
  <si>
    <t xml:space="preserve">TE 45 GRAUS DE FERRO GALVANIZADO, COM ROSCA BSP, DE 3"                                                                                                                                                                                                                                                                                                                                                                                                                                                    </t>
  </si>
  <si>
    <t>376,32</t>
  </si>
  <si>
    <t xml:space="preserve">TE 45 GRAUS DE FERRO GALVANIZADO, COM ROSCA BSP, DE 4"                                                                                                                                                                                                                                                                                                                                                                                                                                                    </t>
  </si>
  <si>
    <t>603,25</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</si>
  <si>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</si>
  <si>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</si>
  <si>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</si>
  <si>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</si>
  <si>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</si>
  <si>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</si>
  <si>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</si>
  <si>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</si>
  <si>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</si>
  <si>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14,67</t>
  </si>
  <si>
    <t xml:space="preserve">TE, PLASTICO, DN 20 MM, PARA CONEXAO COM CRIMPAGEM, EM TUBO PEX PARA INST. AGUA QUENTE/FRIA                                                                                                                                                                                                                                                                                                                                                                                                               </t>
  </si>
  <si>
    <t>27,35</t>
  </si>
  <si>
    <t xml:space="preserve">TE, PLASTICO, DN 25 MM, PARA CONEXAO COM CRIMPAGEM, EM TUBO PEX PARA INST. AGUA QUENTE/FRIA                                                                                                                                                                                                                                                                                                                                                                                                               </t>
  </si>
  <si>
    <t>46,18</t>
  </si>
  <si>
    <t xml:space="preserve">TE, PLASTICO, DN 32 MM, PARA CONEXAO COM CRIMPAGEM, EM TUBO PEX PARA INST. AGUA QUENTE/FRIA                                                                                                                                                                                                                                                                                                                                                                                                               </t>
  </si>
  <si>
    <t>51,07</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</si>
  <si>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</si>
  <si>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</si>
  <si>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</si>
  <si>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</si>
  <si>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</si>
  <si>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</si>
  <si>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</si>
  <si>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26,07</t>
  </si>
  <si>
    <t xml:space="preserve">TECNICO DE EDIFICACOES (MENSALISTA)                                                                                                                                                                                                                                                                                                                                                                                                                                                                       </t>
  </si>
  <si>
    <t>4.577,65</t>
  </si>
  <si>
    <t xml:space="preserve">TECNICO EM LABORATORIO E CAMPO DE CONSTRUCAO CIVIL (HORISTA)                                                                                                                                                                                                                                                                                                                                                                                                                                              </t>
  </si>
  <si>
    <t>32,74</t>
  </si>
  <si>
    <t xml:space="preserve">TECNICO EM LABORATORIO E CAMPO DE CONSTRUCAO CIVIL (MENSALISTA)                                                                                                                                                                                                                                                                                                                                                                                                                                           </t>
  </si>
  <si>
    <t>5.745,64</t>
  </si>
  <si>
    <t xml:space="preserve">TECNICO EM SEGURANCA DO TRABALHO (HORISTA)                                                                                                                                                                                                                                                                                                                                                                                                                                                                </t>
  </si>
  <si>
    <t xml:space="preserve">TECNICO EM SEGURANCA DO TRABALHO (MENSALISTA)                                                                                                                                                                                                                                                                                                                                                                                                                                                             </t>
  </si>
  <si>
    <t>6.626,69</t>
  </si>
  <si>
    <t xml:space="preserve">TECNICO EM SONDAGEM (HORISTA)                                                                                                                                                                                                                                                                                                                                                                                                                                                                             </t>
  </si>
  <si>
    <t>44,91</t>
  </si>
  <si>
    <t xml:space="preserve">TECNICO EM SONDAGEM (MENSALISTA)                                                                                                                                                                                                                                                                                                                                                                                                                                                                          </t>
  </si>
  <si>
    <t>7.883,89</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</si>
  <si>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</si>
  <si>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</si>
  <si>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</si>
  <si>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6,07</t>
  </si>
  <si>
    <t xml:space="preserve">TELA DE ACO SOLDADA GALVANIZADA/ZINCADA PARA ALVENARIA, FIO D = *1,20 A 1,70* MM, MALHA 15 X 15 MM, (C X L) *50 X 10,5* CM                                                                                                                                                                                                                                                                                                                                                                                </t>
  </si>
  <si>
    <t>3,01</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</si>
  <si>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</si>
  <si>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</si>
  <si>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</si>
  <si>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</si>
  <si>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9,63</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</si>
  <si>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</si>
  <si>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</si>
  <si>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</si>
  <si>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</si>
  <si>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</si>
  <si>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</si>
  <si>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</si>
  <si>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</si>
  <si>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</si>
  <si>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</si>
  <si>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15,64</t>
  </si>
  <si>
    <t xml:space="preserve">TELA DE ARAME GALVANIZADA QUADRANGULAR / LOSANGULAR, FIO 2,11 MM (14 BWG), MALHA 8 X 8 CM, H = 2 M                                                                                                                                                                                                                                                                                                                                                                                                        </t>
  </si>
  <si>
    <t xml:space="preserve">TELA DE ARAME GALVANIZADA QUADRANGULAR / LOSANGULAR, FIO 2,77 MM (12 BWG), MALHA 10 X 10 CM, H = 2 M                                                                                                                                                                                                                                                                                                                                                                                                      </t>
  </si>
  <si>
    <t>13,56</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</si>
  <si>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</si>
  <si>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</si>
  <si>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</si>
  <si>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35,99</t>
  </si>
  <si>
    <t xml:space="preserve">TELA DE ARAME GALVANIZADA QUADRANGULAR / LOSANGULAR, FIO 4,19 MM (8 BWG), MALHA 5 X 5 CM, H = 2 M                                                                                                                                                                                                                                                                                                                                                                                                         </t>
  </si>
  <si>
    <t xml:space="preserve">TELA DE ARAME GALVANIZADA REVESTIDA EM PVC, QUADRANGULAR / LOSANGULAR, FIO 2,11 MM (14 BWG), BITOLA FINAL = *2,8* MM, MALHA *8 X 8* CM, H = 2 M                                                                                                                                                                                                                                                                                                                                                           </t>
  </si>
  <si>
    <t>16,09</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</si>
  <si>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</si>
  <si>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</si>
  <si>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</si>
  <si>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</si>
  <si>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</si>
  <si>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</si>
  <si>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</si>
  <si>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3,12</t>
  </si>
  <si>
    <t xml:space="preserve">TELA PLASTICA LARANJA, TIPO TAPUME PARA SINALIZACAO, MALHA RETANGULAR, ROLO 1.20 X 50 M (L X C)                                                                                                                                                                                                                                                                                                                                                                                                           </t>
  </si>
  <si>
    <t xml:space="preserve">TELA PLASTICA TECIDA LISTRADA BRANCA E LARANJA, TIPO GUARDA CORPO, EM POLIETILENO MONOFILADO, ROLO 1,20 X 50 M (L X C)                                                                                                                                                                                                                                                                                                                                                                                    </t>
  </si>
  <si>
    <t>3,90</t>
  </si>
  <si>
    <t xml:space="preserve">TELHA CERAMICA TIPO AMERICANA, COMPRIMENTO DE *45* CM, RENDIMENTO DE *12* TELHAS/M2                                                                                                                                                                                                                                                                                                                                                                                                                       </t>
  </si>
  <si>
    <t>4,10</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</si>
  <si>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</si>
  <si>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</si>
  <si>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2,99</t>
  </si>
  <si>
    <t xml:space="preserve">TELHA DE CONCRETO TIPO CLASSICA, COR CINZA, COMPRIMENTO DE *42* CM,  RENDIMENTO DE *10* TELHAS/M2                                                                                                                                                                                                                                                                                                                                                                                                         </t>
  </si>
  <si>
    <t xml:space="preserve">TELHA DE FIBRA DE VIDRO ONDULADA INCOLOR, E = 0,6 MM, DE *0,50 X 2,44* M                                                                                                                                                                                                                                                                                                                                                                                                                                  </t>
  </si>
  <si>
    <t>42,54</t>
  </si>
  <si>
    <t xml:space="preserve">TELHA DE FIBROCIMENTO E = 6 MM, DE 3,00 X 1,06 M (SEM AMIANTO)                                                                                                                                                                                                                                                                                                                                                                                                                                            </t>
  </si>
  <si>
    <t>165,62</t>
  </si>
  <si>
    <t xml:space="preserve">TELHA DE FIBROCIMENTO E = 6 MM, DE 4,10 X 1,06 M (SEM AMIANTO)                                                                                                                                                                                                                                                                                                                                                                                                                                            </t>
  </si>
  <si>
    <t xml:space="preserve">TELHA DE FIBROCIMENTO E = 6 MM, DE 4,60 X 1,06 M (SEM AMIANTO)                                                                                                                                                                                                                                                                                                                                                                                                                                            </t>
  </si>
  <si>
    <t>310,81</t>
  </si>
  <si>
    <t xml:space="preserve">TELHA DE FIBROCIMENTO E = 8 MM, DE 3,00 X 1,06 M (SEM AMIANTO)                                                                                                                                                                                                                                                                                                                                                                                                                                            </t>
  </si>
  <si>
    <t>188,55</t>
  </si>
  <si>
    <t xml:space="preserve">TELHA DE FIBROCIMENTO E = 8 MM, DE 4,10 X 1,06 M (SEM AMIANTO)                                                                                                                                                                                                                                                                                                                                                                                                                                            </t>
  </si>
  <si>
    <t>348,44</t>
  </si>
  <si>
    <t xml:space="preserve">TELHA DE FIBROCIMENTO E = 8 MM, DE 4,60 X 1,06 M (SEM AMIANTO)                                                                                                                                                                                                                                                                                                                                                                                                                                            </t>
  </si>
  <si>
    <t>412,54</t>
  </si>
  <si>
    <t xml:space="preserve">TELHA DE FIBROCIMENTO ONDULADA E = 4 MM, DE 1,22 X 0,50 M (SEM AMIANTO)                                                                                                                                                                                                                                                                                                                                                                                                                                   </t>
  </si>
  <si>
    <t>13,77</t>
  </si>
  <si>
    <t xml:space="preserve">TELHA DE FIBROCIMENTO ONDULADA E = 4 MM, DE 2,13 X 0,50 M (SEM AMIANTO)                                                                                                                                                                                                                                                                                                                                                                                                                                   </t>
  </si>
  <si>
    <t>22,04</t>
  </si>
  <si>
    <t xml:space="preserve">TELHA DE FIBROCIMENTO ONDULADA E = 4 MM, DE 2,44 X 0,50 M (SEM AMIANTO)                                                                                                                                                                                                                                                                                                                                                                                                                                   </t>
  </si>
  <si>
    <t>20,21</t>
  </si>
  <si>
    <t xml:space="preserve">TELHA DE FIBROCIMENTO ONDULADA E = 6 MM, DE 1,53 X 1,10 M (SEM AMIANTO)                                                                                                                                                                                                                                                                                                                                                                                                                                   </t>
  </si>
  <si>
    <t>59,35</t>
  </si>
  <si>
    <t xml:space="preserve">TELHA DE FIBROCIMENTO ONDULADA E = 6 MM, DE 1,83 X 1,10 M (SEM AMIANTO)                                                                                                                                                                                                                                                                                                                                                                                                                                   </t>
  </si>
  <si>
    <t>64,65</t>
  </si>
  <si>
    <t xml:space="preserve">TELHA DE FIBROCIMENTO ONDULADA E = 6 MM, DE 2,44 X 1,10 M (SEM AMIANTO)                                                                                                                                                                                                                                                                                                                                                                                                                                   </t>
  </si>
  <si>
    <t>29,81</t>
  </si>
  <si>
    <t xml:space="preserve">TELHA DE FIBROCIMENTO ONDULADA E = 6 MM, DE 3,66 X 1,10 M (SEM AMIANTO)                                                                                                                                                                                                                                                                                                                                                                                                                                   </t>
  </si>
  <si>
    <t>125,81</t>
  </si>
  <si>
    <t xml:space="preserve">TELHA DE FIBROCIMENTO ONDULADA E = 8 MM, DE 1,53 X 1,10 M (SEM AMIANTO)                                                                                                                                                                                                                                                                                                                                                                                                                                   </t>
  </si>
  <si>
    <t>112,71</t>
  </si>
  <si>
    <t xml:space="preserve">TELHA DE FIBROCIMENTO ONDULADA E = 8 MM, DE 1,83 X 1,10 M (SEM AMIANTO)                                                                                                                                                                                                                                                                                                                                                                                                                                   </t>
  </si>
  <si>
    <t>126,90</t>
  </si>
  <si>
    <t xml:space="preserve">TELHA DE FIBROCIMENTO ONDULADA E = 8 MM, DE 2,44 X 1,10 M (SEM AMIANTO)                                                                                                                                                                                                                                                                                                                                                                                                                                   </t>
  </si>
  <si>
    <t>147,47</t>
  </si>
  <si>
    <t xml:space="preserve">TELHA DE FIBROCIMENTO ONDULADA E = 8 MM, DE 3,66 X 1,10 M (SEM AMIANTO)                                                                                                                                                                                                                                                                                                                                                                                                                                   </t>
  </si>
  <si>
    <t>208,20</t>
  </si>
  <si>
    <t xml:space="preserve">TELHA DE VIDRO TIPO FRANCESA, *39 X 23* CM                                                                                                                                                                                                                                                                                                                                                                                                                                                                </t>
  </si>
  <si>
    <t xml:space="preserve">TELHA ESTRUTURAL DE FIBROCIMENTO 1 ABA, DE 0,52 X 2,00 M (SEM AMIANTO)                                                                                                                                                                                                                                                                                                                                                                                                                                    </t>
  </si>
  <si>
    <t>133,74</t>
  </si>
  <si>
    <t xml:space="preserve">TELHA ESTRUTURAL DE FIBROCIMENTO 1 ABA, DE 0,52 X 2,50 M (SEM AMIANTO)                                                                                                                                                                                                                                                                                                                                                                                                                                    </t>
  </si>
  <si>
    <t>149,05</t>
  </si>
  <si>
    <t xml:space="preserve">TELHA ESTRUTURAL DE FIBROCIMENTO 1 ABA, DE 0,52 X 3,60 M (SEM AMIANTO)                                                                                                                                                                                                                                                                                                                                                                                                                                    </t>
  </si>
  <si>
    <t>224,91</t>
  </si>
  <si>
    <t xml:space="preserve">TELHA ESTRUTURAL DE FIBROCIMENTO 1 ABA, DE 0,52 X 4,00 M (SEM AMIANTO)                                                                                                                                                                                                                                                                                                                                                                                                                                    </t>
  </si>
  <si>
    <t>274,00</t>
  </si>
  <si>
    <t xml:space="preserve">TELHA ESTRUTURAL DE FIBROCIMENTO 1 ABA, DE 0,52 X 5,00 M (SEM AMIANTO)                                                                                                                                                                                                                                                                                                                                                                                                                                    </t>
  </si>
  <si>
    <t>293,80</t>
  </si>
  <si>
    <t xml:space="preserve">TELHA ESTRUTURAL DE FIBROCIMENTO 1 ABA, DE 0,52 X 5,50 M (SEM AMIANTO)                                                                                                                                                                                                                                                                                                                                                                                                                                    </t>
  </si>
  <si>
    <t>313,52</t>
  </si>
  <si>
    <t xml:space="preserve">TELHA ESTRUTURAL DE FIBROCIMENTO 1 ABA, DE 0,52 X 6,50 M (SEM AMIANTO)                                                                                                                                                                                                                                                                                                                                                                                                                                    </t>
  </si>
  <si>
    <t>356,87</t>
  </si>
  <si>
    <t xml:space="preserve">TELHA ESTRUTURAL DE FIBROCIMENTO 1 ABA, DE 0,52 X 7,20 M (SEM AMIANTO)                                                                                                                                                                                                                                                                                                                                                                                                                                    </t>
  </si>
  <si>
    <t>392,12</t>
  </si>
  <si>
    <t xml:space="preserve">TELHA ESTRUTURAL DE FIBROCIMENTO 2 ABAS, DE 1,00 X 3,00 M (SEM AMIANTO)                                                                                                                                                                                                                                                                                                                                                                                                                                   </t>
  </si>
  <si>
    <t>248,55</t>
  </si>
  <si>
    <t xml:space="preserve">TELHA ESTRUTURAL DE FIBROCIMENTO 2 ABAS, DE 1,00 X 4,60 M (SEM AMIANTO)                                                                                                                                                                                                                                                                                                                                                                                                                                   </t>
  </si>
  <si>
    <t>413,78</t>
  </si>
  <si>
    <t xml:space="preserve">TELHA ESTRUTURAL DE FIBROCIMENTO 2 ABAS, DE 1,00 X 6,00 M (SEM AMIANTO)                                                                                                                                                                                                                                                                                                                                                                                                                                   </t>
  </si>
  <si>
    <t>586,99</t>
  </si>
  <si>
    <t xml:space="preserve">TELHA ESTRUTURAL DE FIBROCIMENTO 2 ABAS, DE 1,00 X 7,40 M (SEM AMIANTO)                                                                                                                                                                                                                                                                                                                                                                                                                                   </t>
  </si>
  <si>
    <t>724,58</t>
  </si>
  <si>
    <t xml:space="preserve">TELHA ESTRUTURAL DE FIBROCIMENTO 2 ABAS, DE 1,00 X 8,20 M (SEM AMIANTO)                                                                                                                                                                                                                                                                                                                                                                                                                                   </t>
  </si>
  <si>
    <t>810,18</t>
  </si>
  <si>
    <t xml:space="preserve">TELHA ESTRUTURAL DE FIBROCIMENTO 2 ABAS, DE 1,00 X 9,20 M (SEM AMIANTO)                                                                                                                                                                                                                                                                                                                                                                                                                                   </t>
  </si>
  <si>
    <t>929,41</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</si>
  <si>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</si>
  <si>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</si>
  <si>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</si>
  <si>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</si>
  <si>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</si>
  <si>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</si>
  <si>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</si>
  <si>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39,56</t>
  </si>
  <si>
    <t xml:space="preserve">TELHA TRAPEZOIDAL EM ALUMINIO, ALTURA DE *38* MM E ESPESSURA DE 0,5 MM (LARGURA TOTAL DE 1056 MM E COMPRIMENTO DE 5000 MM)                                                                                                                                                                                                                                                                                                                                                                                </t>
  </si>
  <si>
    <t>327,20</t>
  </si>
  <si>
    <t xml:space="preserve">TELHA TRAPEZOIDAL EM ALUMINIO, ALTURA DE *38* MM E ESPESSURA DE 0,7 MM (LARGURA TOTAL DE 1056 MM E COMPRIMENTO DE 5000 MM)                                                                                                                                                                                                                                                                                                                                                                                </t>
  </si>
  <si>
    <t xml:space="preserve">TELHA VIDRO TIPO CANAL OU COLONIAL, C = 46 A 50 CM                                                                                                                                                                                                                                                                                                                                                                                                                                                        </t>
  </si>
  <si>
    <t xml:space="preserve">TELHADOR  (MENSALISTA)                                                                                                                                                                                                                                                                                                                                                                                                                                                                                    </t>
  </si>
  <si>
    <t>3.591,31</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</si>
  <si>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</si>
  <si>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</si>
  <si>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</si>
  <si>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13,44</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</si>
  <si>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</si>
  <si>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</si>
  <si>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</si>
  <si>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3,18</t>
  </si>
  <si>
    <t xml:space="preserve">TERMINAL A COMPRESSAO EM COBRE ESTANHADO PARA CABO 35 MM2, 1 FURO E 1 COMPRESSAO, PARA PARAFUSO DE FIXACAO M8                                                                                                                                                                                                                                                                                                                                                                                             </t>
  </si>
  <si>
    <t>3,59</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</si>
  <si>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</si>
  <si>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</si>
  <si>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</si>
  <si>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</si>
  <si>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7,76</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</si>
  <si>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</si>
  <si>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</si>
  <si>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</si>
  <si>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</si>
  <si>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</si>
  <si>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29,63</t>
  </si>
  <si>
    <t xml:space="preserve">TERMINAL METALICO A PRESSAO PARA 1 CABO DE 150 A 185 MM2, COM 2 FUROS PARA FIXACAO                                                                                                                                                                                                                                                                                                                                                                                                                        </t>
  </si>
  <si>
    <t>155,27</t>
  </si>
  <si>
    <t xml:space="preserve">TERMINAL METALICO A PRESSAO PARA 1 CABO DE 150 MM2, COM 1 FURO DE FIXACAO                                                                                                                                                                                                                                                                                                                                                                                                                                 </t>
  </si>
  <si>
    <t>30,24</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</si>
  <si>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</si>
  <si>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</si>
  <si>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</si>
  <si>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33,05</t>
  </si>
  <si>
    <t xml:space="preserve">TERMINAL METALICO A PRESSAO PARA 1 CABO DE 240 MM2, COM 1 FURO DE FIXACAO                                                                                                                                                                                                                                                                                                                                                                                                                                 </t>
  </si>
  <si>
    <t>43,61</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</si>
  <si>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</si>
  <si>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</si>
  <si>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</si>
  <si>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63,45</t>
  </si>
  <si>
    <t xml:space="preserve">TERMINAL METALICO A PRESSAO PARA 1 CABO DE 35 MM2, COM 1 FURO DE FIXACAO                                                                                                                                                                                                                                                                                                                                                                                                                                  </t>
  </si>
  <si>
    <t>8,02</t>
  </si>
  <si>
    <t xml:space="preserve">TERMINAL METALICO A PRESSAO PARA 1 CABO DE 50 A 70 MM2, COM 2 FUROS PARA FIXACAO                                                                                                                                                                                                                                                                                                                                                                                                                          </t>
  </si>
  <si>
    <t>76,14</t>
  </si>
  <si>
    <t xml:space="preserve">TERMINAL METALICO A PRESSAO PARA 1 CABO DE 50 MM2, COM 1 FURO DE FIXACAO                                                                                                                                                                                                                                                                                                                                                                                                                                  </t>
  </si>
  <si>
    <t>11,00</t>
  </si>
  <si>
    <t xml:space="preserve">TERMINAL METALICO A PRESSAO PARA 1 CABO DE 6 A 10 MM2, COM 1 FURO DE FIXACAO                                                                                                                                                                                                                                                                                                                                                                                                                              </t>
  </si>
  <si>
    <t>6,34</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</si>
  <si>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</si>
  <si>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</si>
  <si>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</si>
  <si>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19,98</t>
  </si>
  <si>
    <t xml:space="preserve">TERMINAL METALICO A PRESSAO 1 CABO, PARA CABOS DE 4 A 10 MM2, COM 2 FUROS PARA FIXACAO                                                                                                                                                                                                                                                                                                                                                                                                                    </t>
  </si>
  <si>
    <t>26,47</t>
  </si>
  <si>
    <t xml:space="preserve">TERMOFUSORA PARA TUBOS E CONEXOES EM PPR COM DIAMETROS DE 20 A 63 MM, POTENCIA DE 800 W, TENSAO 220 V                                                                                                                                                                                                                                                                                                                                                                                                     </t>
  </si>
  <si>
    <t>1.052,22</t>
  </si>
  <si>
    <t xml:space="preserve">TERMOFUSORA PARA TUBOS E CONEXOES EM PPR COM DIAMETROS DE 75 A 110 MM, POTENCIA DE *1100* W, TENSAO 220 V                                                                                                                                                                                                                                                                                                                                                                                                 </t>
  </si>
  <si>
    <t>1.476,80</t>
  </si>
  <si>
    <t xml:space="preserve">TERRA VEGETAL (ENSACADA)                                                                                                                                                                                                                                                                                                                                                                                                                                                                                  </t>
  </si>
  <si>
    <t>0,78</t>
  </si>
  <si>
    <t xml:space="preserve">TERRA VEGETAL (GRANEL)                                                                                                                                                                                                                                                                                                                                                                                                                                                                                    </t>
  </si>
  <si>
    <t>167,14</t>
  </si>
  <si>
    <t xml:space="preserve">TESTEIRA ANTIDERRAPANTE PARA PISO VINILICO *5 X 2,5* CM, E = 2 MM                                                                                                                                                                                                                                                                                                                                                                                                                                         </t>
  </si>
  <si>
    <t>2,83</t>
  </si>
  <si>
    <t xml:space="preserve">TIL CONDOMINIAL, PVC, DN 100 X 100 MM, PARA REDE COLETORA DE ESGOTO                                                                                                                                                                                                                                                                                                                                                                                                                                       </t>
  </si>
  <si>
    <t>143,71</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</si>
  <si>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</si>
  <si>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</si>
  <si>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</si>
  <si>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</si>
  <si>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</si>
  <si>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</si>
  <si>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</si>
  <si>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</si>
  <si>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</si>
  <si>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</si>
  <si>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</si>
  <si>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</si>
  <si>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</si>
  <si>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</si>
  <si>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</si>
  <si>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</si>
  <si>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</si>
  <si>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</si>
  <si>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</si>
  <si>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</si>
  <si>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</si>
  <si>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</si>
  <si>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14,22</t>
  </si>
  <si>
    <t xml:space="preserve">TINTA LATEX ACRILICA PREMIUM, COR BRANCO FOSCO                                                                                                                                                                                                                                                                                                                                                                                                                                                            </t>
  </si>
  <si>
    <t>34,10</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</si>
  <si>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</si>
  <si>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</si>
  <si>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</si>
  <si>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</si>
  <si>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</si>
  <si>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</si>
  <si>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</si>
  <si>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</si>
  <si>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</si>
  <si>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</si>
  <si>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</si>
  <si>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</si>
  <si>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</si>
  <si>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</si>
  <si>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35,38</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</si>
  <si>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</si>
  <si>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</si>
  <si>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</si>
  <si>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</si>
  <si>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</si>
  <si>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</si>
  <si>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</si>
  <si>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</si>
  <si>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33,01</t>
  </si>
  <si>
    <t xml:space="preserve">TOPOGRAFO (MENSALISTA)                                                                                                                                                                                                                                                                                                                                                                                                                                                                                    </t>
  </si>
  <si>
    <t>5.793,57</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</si>
  <si>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</si>
  <si>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</si>
  <si>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161,42</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</si>
  <si>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</si>
  <si>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</si>
  <si>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</si>
  <si>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</si>
  <si>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</si>
  <si>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</si>
  <si>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</si>
  <si>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</si>
  <si>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</si>
  <si>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</si>
  <si>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</si>
  <si>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</si>
  <si>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</si>
  <si>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</si>
  <si>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</si>
  <si>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</si>
  <si>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</si>
  <si>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</si>
  <si>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</si>
  <si>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</si>
  <si>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</si>
  <si>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</si>
  <si>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</si>
  <si>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</si>
  <si>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</si>
  <si>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</si>
  <si>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</si>
  <si>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</si>
  <si>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</si>
  <si>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33,38</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</si>
  <si>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</si>
  <si>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</si>
  <si>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</si>
  <si>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</si>
  <si>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</si>
  <si>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</si>
  <si>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</si>
  <si>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</si>
  <si>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</si>
  <si>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</si>
  <si>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</si>
  <si>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</si>
  <si>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</si>
  <si>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</si>
  <si>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</si>
  <si>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191,16</t>
  </si>
  <si>
    <t xml:space="preserve">TRATOR DE ESTEIRAS, POTENCIA BRUTA DE 133 HP, PESO OPERACIONAL DE 14 T, COM LAMINA COM CAPACIDADE DE 3,00 M3                                                                                                                                                                                                                                                                                                                                                                                              </t>
  </si>
  <si>
    <t>1.097.247,66</t>
  </si>
  <si>
    <t xml:space="preserve">TRATOR DE ESTEIRAS, POTENCIA BRUTA DE 347 HP, PESO OPERACIONAL DE 38,5 T, COM ESCARIFICADOR E LAMINA COM CAPACIDADE DE 4,70M3                                                                                                                                                                                                                                                                                                                                                                             </t>
  </si>
  <si>
    <t>4.520.274,31</t>
  </si>
  <si>
    <t xml:space="preserve">TRATOR DE ESTEIRAS, POTENCIA DE 100 HP, PESO OPERACIONAL DE 9,4 T, COM LAMINA COM CAPACIDADE DE 2,19 M3                                                                                                                                                                                                                                                                                                                                                                                                   </t>
  </si>
  <si>
    <t>1.064.490,60</t>
  </si>
  <si>
    <t xml:space="preserve">TRATOR DE ESTEIRAS, POTENCIA DE 150 HP, PESO OPERACIONAL DE 16,7 T, COM RODA MOTRIZ ELEVADA E LAMINA COM CONTATO DE 3,18M3                                                                                                                                                                                                                                                                                                                                                                                </t>
  </si>
  <si>
    <t>1.380.000,00</t>
  </si>
  <si>
    <t xml:space="preserve">TRATOR DE ESTEIRAS, POTENCIA DE 170 HP, PESO OPERACIONAL DE 19 T, COM LAMINA COM CAPACIDADE DE 5,2 M3                                                                                                                                                                                                                                                                                                                                                                                                     </t>
  </si>
  <si>
    <t>1.371.559,50</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</si>
  <si>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</si>
  <si>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</si>
  <si>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2.032.946,72</t>
  </si>
  <si>
    <t xml:space="preserve">TRATOR DE ESTEIRAS, POTENCIA 125 HP, PESO OPERACIONAL DE 12,9 T, COM LAMINA COM CAPACIDADE DE 2,7 M3                                                                                                                                                                                                                                                                                                                                                                                                      </t>
  </si>
  <si>
    <t>1.114.128,37</t>
  </si>
  <si>
    <t xml:space="preserve">TRATOR DE PNEUS COM POTENCIA DE 105 CV, TRACAO 4 X 4, PESO COM LASTRO DE 5775 KG                                                                                                                                                                                                                                                                                                                                                                                                                          </t>
  </si>
  <si>
    <t>347.383,15</t>
  </si>
  <si>
    <t xml:space="preserve">TRATOR DE PNEUS COM POTENCIA DE 122 CV, TRACAO 4 X 4, PESO COM LASTRO DE 4510 KG                                                                                                                                                                                                                                                                                                                                                                                                                          </t>
  </si>
  <si>
    <t>402.523,34</t>
  </si>
  <si>
    <t xml:space="preserve">TRATOR DE PNEUS COM POTENCIA DE 15 CV, PESO COM LASTRO DE 1160 KG                                                                                                                                                                                                                                                                                                                                                                                                                                         </t>
  </si>
  <si>
    <t>118.551,38</t>
  </si>
  <si>
    <t xml:space="preserve">TRATOR DE PNEUS COM POTENCIA DE 50 CV, TRACAO 4 X 2, PESO COM LASTRO DE 2714 KG                                                                                                                                                                                                                                                                                                                                                                                                                           </t>
  </si>
  <si>
    <t>192.248,99</t>
  </si>
  <si>
    <t xml:space="preserve">TRATOR DE PNEUS COM POTENCIA DE 85 CV, TRACAO 4 X 4, PESO COM LASTRO DE 4675 KG                                                                                                                                                                                                                                                                                                                                                                                                                           </t>
  </si>
  <si>
    <t xml:space="preserve">TRATOR DE PNEUS COM POTENCIA DE 85 CV, TURBO,  PESO COM LASTRO DE 4900 KG                                                                                                                                                                                                                                                                                                                                                                                                                                 </t>
  </si>
  <si>
    <t>284.178,72</t>
  </si>
  <si>
    <t xml:space="preserve">TRATOR DE PNEUS COM POTENCIA DE 95 CV, TRACAO 4 X 4, PESO MAXIMO DE 5225 KG                                                                                                                                                                                                                                                                                                                                                                                                                               </t>
  </si>
  <si>
    <t>317.056,05</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</si>
  <si>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</si>
  <si>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</si>
  <si>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</si>
  <si>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</si>
  <si>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</si>
  <si>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</si>
  <si>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</si>
  <si>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531,46</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</si>
  <si>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</si>
  <si>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</si>
  <si>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</si>
  <si>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</si>
  <si>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</si>
  <si>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</si>
  <si>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</si>
  <si>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</si>
  <si>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</si>
  <si>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68,10</t>
  </si>
  <si>
    <t xml:space="preserve">TUBO ACO CARBONO SEM COSTURA 1 1/4", E= *3,56 MM, SCHEDULE 40, *3,38* KG/M                                                                                                                                                                                                                                                                                                                                                                                                                                </t>
  </si>
  <si>
    <t>62,49</t>
  </si>
  <si>
    <t xml:space="preserve">TUBO ACO CARBONO SEM COSTURA 1/2", E= *2,77 MM, SCHEDULE 40, *1,27 KG/M                                                                                                                                                                                                                                                                                                                                                                                                                                   </t>
  </si>
  <si>
    <t xml:space="preserve">TUBO ACO CARBONO SEM COSTURA 1/2", E= *3,73 MM, SCHEDULE 80, *1,62 KG/M                                                                                                                                                                                                                                                                                                                                                                                                                                   </t>
  </si>
  <si>
    <t>40,31</t>
  </si>
  <si>
    <t xml:space="preserve">TUBO ACO CARBONO SEM COSTURA 1", E= *3,38 MM, SCHEDULE 40, *2,50* KG/M                                                                                                                                                                                                                                                                                                                                                                                                                                    </t>
  </si>
  <si>
    <t>46,63</t>
  </si>
  <si>
    <t xml:space="preserve">TUBO ACO CARBONO SEM COSTURA 14", E= *11,13 MM, SCHEDULE 40, *94,55 KG/M                                                                                                                                                                                                                                                                                                                                                                                                                                  </t>
  </si>
  <si>
    <t>1.444,11</t>
  </si>
  <si>
    <t xml:space="preserve">TUBO ACO CARBONO SEM COSTURA 2 1/2", E = 5,16 MM, SCHEDULE 40 (8,62 KG/M)                                                                                                                                                                                                                                                                                                                                                                                                                                 </t>
  </si>
  <si>
    <t>135,40</t>
  </si>
  <si>
    <t xml:space="preserve">TUBO ACO CARBONO SEM COSTURA 2", E= *3,91* MM, SCHEDULE 40, *5,43* KG/M                                                                                                                                                                                                                                                                                                                                                                                                                                   </t>
  </si>
  <si>
    <t>83,57</t>
  </si>
  <si>
    <t xml:space="preserve">TUBO ACO CARBONO SEM COSTURA 20", E= *12,70 MM, SCHEDULE 30, *154,97 KG/M                                                                                                                                                                                                                                                                                                                                                                                                                                 </t>
  </si>
  <si>
    <t>2.770,96</t>
  </si>
  <si>
    <t xml:space="preserve">TUBO ACO CARBONO SEM COSTURA 20", E= *6,35 MM,  SCHEDULE 10, *78,46 KG/M                                                                                                                                                                                                                                                                                                                                                                                                                                  </t>
  </si>
  <si>
    <t>1.535,52</t>
  </si>
  <si>
    <t xml:space="preserve">TUBO ACO CARBONO SEM COSTURA 3/4", E= *2,87 MM, SCHEDULE 40, *1,69 KG/M                                                                                                                                                                                                                                                                                                                                                                                                                                   </t>
  </si>
  <si>
    <t>41,44</t>
  </si>
  <si>
    <t xml:space="preserve">TUBO ACO CARBONO SEM COSTURA 3/4", E= *3,91 MM, SCHEDULE 80, *2,19 KG/M.                                                                                                                                                                                                                                                                                                                                                                                                                                  </t>
  </si>
  <si>
    <t>52,21</t>
  </si>
  <si>
    <t xml:space="preserve">TUBO ACO CARBONO SEM COSTURA 3", E= *5,49 MM, SCHEDULE 40, *11,28* KG/M                                                                                                                                                                                                                                                                                                                                                                                                                                   </t>
  </si>
  <si>
    <t>170,47</t>
  </si>
  <si>
    <t xml:space="preserve">TUBO ACO CARBONO SEM COSTURA 4", E= *6,02 MM, SCHEDULE 40, *16,06 KG/M                                                                                                                                                                                                                                                                                                                                                                                                                                    </t>
  </si>
  <si>
    <t>248,03</t>
  </si>
  <si>
    <t xml:space="preserve">TUBO ACO CARBONO SEM COSTURA 4", E= *8,56 MM, SCHEDULE 80, *22,31 KG/M                                                                                                                                                                                                                                                                                                                                                                                                                                    </t>
  </si>
  <si>
    <t>354,58</t>
  </si>
  <si>
    <t xml:space="preserve">TUBO ACO CARBONO SEM COSTURA 5", E= *6,55 MM, SCHEDULE 40, *21,75* KG/M                                                                                                                                                                                                                                                                                                                                                                                                                                   </t>
  </si>
  <si>
    <t>389,07</t>
  </si>
  <si>
    <t xml:space="preserve">TUBO ACO CARBONO SEM COSTURA 6", E= *10,97 MM, SCHEDULE 80, *42,56 KG/M                                                                                                                                                                                                                                                                                                                                                                                                                                   </t>
  </si>
  <si>
    <t>668,55</t>
  </si>
  <si>
    <t xml:space="preserve">TUBO ACO CARBONO SEM COSTURA 6", E= 7,11 MM,  SCHEDULE 40, *28,26 KG/M                                                                                                                                                                                                                                                                                                                                                                                                                                    </t>
  </si>
  <si>
    <t>437,97</t>
  </si>
  <si>
    <t xml:space="preserve">TUBO ACO CARBONO SEM COSTURA 8", E= *12,70 MM, SCHEDULE 80, *64,64 KG/M                                                                                                                                                                                                                                                                                                                                                                                                                                   </t>
  </si>
  <si>
    <t>878,60</t>
  </si>
  <si>
    <t xml:space="preserve">TUBO ACO CARBONO SEM COSTURA 8", E= *6,35 MM,  SCHEDULE 20, *33,27 KG/M                                                                                                                                                                                                                                                                                                                                                                                                                                   </t>
  </si>
  <si>
    <t>508,15</t>
  </si>
  <si>
    <t xml:space="preserve">TUBO ACO CARBONO SEM COSTURA 8", E= *7,04 MM, SCHEDULE 30, *36,75 KG/M                                                                                                                                                                                                                                                                                                                                                                                                                                    </t>
  </si>
  <si>
    <t>554,34</t>
  </si>
  <si>
    <t xml:space="preserve">TUBO ACO CARBONO SEM COSTURA 8", E= *8,18 MM, SCHEDULE 40, *42,55 KG/M                                                                                                                                                                                                                                                                                                                                                                                                                                    </t>
  </si>
  <si>
    <t>659,44</t>
  </si>
  <si>
    <t xml:space="preserve">TUBO ACO GALVANIZADO COM COSTURA, CLASSE LEVE, DN 100 MM ( 4"),  E = 3,75 MM,  *10,55* KG/M (NBR 5580)                                                                                                                                                                                                                                                                                                                                                                                                    </t>
  </si>
  <si>
    <t>152,87</t>
  </si>
  <si>
    <t xml:space="preserve">TUBO ACO GALVANIZADO COM COSTURA, CLASSE LEVE, DN 15 MM ( 1/2"),  E = 2,25 MM,  *1,2* KG/M (NBR 5580)                                                                                                                                                                                                                                                                                                                                                                                                     </t>
  </si>
  <si>
    <t>17,86</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</si>
  <si>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</si>
  <si>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</si>
  <si>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</si>
  <si>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45,50</t>
  </si>
  <si>
    <t xml:space="preserve">TUBO ACO GALVANIZADO COM COSTURA, CLASSE LEVE, DN 40 MM ( 1 1/2"),  E = 3,00 MM,  *3,48* KG/M (NBR 5580)                                                                                                                                                                                                                                                                                                                                                                                                  </t>
  </si>
  <si>
    <t>50,28</t>
  </si>
  <si>
    <t xml:space="preserve">TUBO ACO GALVANIZADO COM COSTURA, CLASSE LEVE, DN 50 MM ( 2"),  E = 3,00 MM,  *4,40* KG/M (NBR 5580)                                                                                                                                                                                                                                                                                                                                                                                                      </t>
  </si>
  <si>
    <t>65,62</t>
  </si>
  <si>
    <t xml:space="preserve">TUBO ACO GALVANIZADO COM COSTURA, CLASSE LEVE, DN 65 MM ( 2 1/2"),  E = 3,35 MM, * 6,23* KG/M (NBR 5580)                                                                                                                                                                                                                                                                                                                                                                                                  </t>
  </si>
  <si>
    <t>91,81</t>
  </si>
  <si>
    <t xml:space="preserve">TUBO ACO GALVANIZADO COM COSTURA, CLASSE LEVE, DN 80 MM ( 3"),  E = 3,35 MM, *7,32* KG/M (NBR 5580)                                                                                                                                                                                                                                                                                                                                                                                                       </t>
  </si>
  <si>
    <t>105,48</t>
  </si>
  <si>
    <t xml:space="preserve">TUBO ACO GALVANIZADO COM COSTURA, CLASSE MEDIA, DN 1.1/2", E = *3,25* MM, PESO *3,61* KG/M (NBR 5580)                                                                                                                                                                                                                                                                                                                                                                                                     </t>
  </si>
  <si>
    <t>50,33</t>
  </si>
  <si>
    <t xml:space="preserve">TUBO ACO GALVANIZADO COM COSTURA, CLASSE MEDIA, DN 1.1/4", E = *3,25* MM, PESO *3,14* KG/M (NBR 5580)                                                                                                                                                                                                                                                                                                                                                                                                     </t>
  </si>
  <si>
    <t>43,33</t>
  </si>
  <si>
    <t xml:space="preserve">TUBO ACO GALVANIZADO COM COSTURA, CLASSE MEDIA, DN 1/2", E = *2,65* MM, PESO *1,22* KG/M (NBR 5580)                                                                                                                                                                                                                                                                                                                                                                                                       </t>
  </si>
  <si>
    <t>18,31</t>
  </si>
  <si>
    <t xml:space="preserve">TUBO ACO GALVANIZADO COM COSTURA, CLASSE MEDIA, DN 1", E = 3,38 MM, PESO 2,50 KG/M (NBR 5580)                                                                                                                                                                                                                                                                                                                                                                                                             </t>
  </si>
  <si>
    <t>34,36</t>
  </si>
  <si>
    <t xml:space="preserve">TUBO ACO GALVANIZADO COM COSTURA, CLASSE MEDIA, DN 2.1/2", E = *3,65* MM, PESO *6,51* KG/M (NBR 5580)                                                                                                                                                                                                                                                                                                                                                                                                     </t>
  </si>
  <si>
    <t>90,07</t>
  </si>
  <si>
    <t xml:space="preserve">TUBO ACO GALVANIZADO COM COSTURA, CLASSE MEDIA, DN 2", E = *3,65* MM, PESO *5,10* KG/M (NBR 5580)                                                                                                                                                                                                                                                                                                                                                                                                         </t>
  </si>
  <si>
    <t>72,58</t>
  </si>
  <si>
    <t xml:space="preserve">TUBO ACO GALVANIZADO COM COSTURA, CLASSE MEDIA, DN 3/4", E = *2,65* MM, PESO *1,58* KG/M (NBR 5580)                                                                                                                                                                                                                                                                                                                                                                                                       </t>
  </si>
  <si>
    <t xml:space="preserve">TUBO ACO GALVANIZADO COM COSTURA, CLASSE MEDIA, DN 3", E = *4,05* MM, PESO *8,47* KG/M (NBR 5580)                                                                                                                                                                                                                                                                                                                                                                                                         </t>
  </si>
  <si>
    <t>121,21</t>
  </si>
  <si>
    <t xml:space="preserve">TUBO ACO GALVANIZADO COM COSTURA, CLASSE MEDIA, DN 4", E = 4,50* MM, PESO 12,10* KG/M (NBR 5580)                                                                                                                                                                                                                                                                                                                                                                                                          </t>
  </si>
  <si>
    <t>166,93</t>
  </si>
  <si>
    <t xml:space="preserve">TUBO ACO GALVANIZADO COM COSTURA, CLASSE MEDIA, DN 5", E = *5,40* MM, PESO *17,80* KG/M (NBR 5580)                                                                                                                                                                                                                                                                                                                                                                                                        </t>
  </si>
  <si>
    <t>249,93</t>
  </si>
  <si>
    <t xml:space="preserve">TUBO ACO GALVANIZADO COM COSTURA, CLASSE MEDIA, DN 6", E = 4,85* MM, PESO 19,68* KG/M (NBR 5580)                                                                                                                                                                                                                                                                                                                                                                                                          </t>
  </si>
  <si>
    <t>271,05</t>
  </si>
  <si>
    <t xml:space="preserve">TUBO ACO INDUSTRIAL DN 2" (50,8 MM) E=1,50MM, PESO= 1,8237 KG/M                                                                                                                                                                                                                                                                                                                                                                                                                                           </t>
  </si>
  <si>
    <t>19,65</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</si>
  <si>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</si>
  <si>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</si>
  <si>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</si>
  <si>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</si>
  <si>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</si>
  <si>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</si>
  <si>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</si>
  <si>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</si>
  <si>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</si>
  <si>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</si>
  <si>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</si>
  <si>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</si>
  <si>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</si>
  <si>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</si>
  <si>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</si>
  <si>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</si>
  <si>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</si>
  <si>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398,60</t>
  </si>
  <si>
    <t xml:space="preserve">TUBO CPVC, SOLDAVEL, 15 MM, AGUA QUENTE PREDIAL (NBR 15884)                                                                                                                                                                                                                                                                                                                                                                                                                                               </t>
  </si>
  <si>
    <t xml:space="preserve">TUBO CPVC, SOLDAVEL, 22 MM, AGUA QUENTE PREDIAL (NBR 15884)                                                                                                                                                                                                                                                                                                                                                                                                                                               </t>
  </si>
  <si>
    <t>18,72</t>
  </si>
  <si>
    <t xml:space="preserve">TUBO CPVC, SOLDAVEL, 28 MM, AGUA QUENTE PREDIAL (NBR 15884)                                                                                                                                                                                                                                                                                                                                                                                                                                               </t>
  </si>
  <si>
    <t xml:space="preserve">TUBO CPVC, SOLDAVEL, 42 MM, AGUA QUENTE PREDIAL (NBR 15884)                                                                                                                                                                                                                                                                                                                                                                                                                                               </t>
  </si>
  <si>
    <t xml:space="preserve">TUBO CPVC, SOLDAVEL, 54 MM, AGUA QUENTE PREDIAL (NBR 15884)                                                                                                                                                                                                                                                                                                                                                                                                                                               </t>
  </si>
  <si>
    <t>82,52</t>
  </si>
  <si>
    <t xml:space="preserve">TUBO CPVC, SOLDAVEL, 73 MM, AGUA QUENTE PREDIAL (NBR 15884)                                                                                                                                                                                                                                                                                                                                                                                                                                               </t>
  </si>
  <si>
    <t>133,44</t>
  </si>
  <si>
    <t xml:space="preserve">TUBO CPVC, SOLDAVEL, 89 MM, AGUA QUENTE PREDIAL (NBR 15884)                                                                                                                                                                                                                                                                                                                                                                                                                                               </t>
  </si>
  <si>
    <t>209,44</t>
  </si>
  <si>
    <t xml:space="preserve">TUBO DE BORRACHA ELASTOMERICA FLEXIVEL, PRETA, PARA ISOLAMENTO TERMICO DE TUBULACAO, DN 1 1/8" (28 MM), E= 32 MM, COEFICIENTE DE CONDUTIVIDADE TERMICA 0,036W/mK, VAPOR DE AGUA MAIOR OU IGUAL A 10.000                                                                                                                                                                                                                                                                                                   </t>
  </si>
  <si>
    <t>59,14</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</si>
  <si>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</si>
  <si>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</si>
  <si>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</si>
  <si>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</si>
  <si>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</si>
  <si>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</si>
  <si>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</si>
  <si>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</si>
  <si>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53,16</t>
  </si>
  <si>
    <t xml:space="preserve">TUBO DE BORRACHA ELASTOMERICA FLEXIVEL, PRETA, PARA ISOLAMENTO TERMICO DE TUBULACAO, DN 3/8" (10 MM), E= 19 MM, COEFICIENTE DE CONDUTIVIDADE TERMICA 0,036W/mK, VAPOR DE AGUA MAIOR OU IGUAL A 10.000                                                                                                                                                                                                                                                                                                     </t>
  </si>
  <si>
    <t>9,79</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</si>
  <si>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</si>
  <si>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</si>
  <si>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</si>
  <si>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</si>
  <si>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</si>
  <si>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</si>
  <si>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</si>
  <si>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</si>
  <si>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</si>
  <si>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</si>
  <si>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</si>
  <si>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</si>
  <si>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</si>
  <si>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</si>
  <si>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63,27</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</si>
  <si>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</si>
  <si>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</si>
  <si>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</si>
  <si>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179,93</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</si>
  <si>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</si>
  <si>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</si>
  <si>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</si>
  <si>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</si>
  <si>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</si>
  <si>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</si>
  <si>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</si>
  <si>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</si>
  <si>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</si>
  <si>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</si>
  <si>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</si>
  <si>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</si>
  <si>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</si>
  <si>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</si>
  <si>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12,48</t>
  </si>
  <si>
    <t xml:space="preserve">TUBO DE COBRE FLEXIVEL, D = 3/4 ", E = 0,79 MM, PARA AR-CONDICIONADO/ INSTALACOES GAS RESIDENCIAIS E COMERCIAIS                                                                                                                                                                                                                                                                                                                                                                                           </t>
  </si>
  <si>
    <t xml:space="preserve">TUBO DE COBRE FLEXIVEL, D = 3/8 ", E = 0,79 MM, PARA AR-CONDICIONADO/ INSTALACOES GAS RESIDENCIAIS E COMERCIAIS                                                                                                                                                                                                                                                                                                                                                                                           </t>
  </si>
  <si>
    <t>28,15</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</si>
  <si>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</si>
  <si>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</si>
  <si>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</si>
  <si>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</si>
  <si>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</si>
  <si>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</si>
  <si>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</si>
  <si>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</si>
  <si>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</si>
  <si>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</si>
  <si>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</si>
  <si>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</si>
  <si>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</si>
  <si>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</si>
  <si>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</si>
  <si>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</si>
  <si>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</si>
  <si>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</si>
  <si>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</si>
  <si>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</si>
  <si>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</si>
  <si>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</si>
  <si>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</si>
  <si>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</si>
  <si>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</si>
  <si>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</si>
  <si>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</si>
  <si>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</si>
  <si>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</si>
  <si>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</si>
  <si>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</si>
  <si>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</si>
  <si>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</si>
  <si>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</si>
  <si>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</si>
  <si>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</si>
  <si>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</si>
  <si>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</si>
  <si>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</si>
  <si>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</si>
  <si>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</si>
  <si>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</si>
  <si>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</si>
  <si>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</si>
  <si>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</si>
  <si>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</si>
  <si>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</si>
  <si>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</si>
  <si>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</si>
  <si>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</si>
  <si>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</si>
  <si>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</si>
  <si>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</si>
  <si>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</si>
  <si>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</si>
  <si>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</si>
  <si>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</si>
  <si>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40,13</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</si>
  <si>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</si>
  <si>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</si>
  <si>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</si>
  <si>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</si>
  <si>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</si>
  <si>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</si>
  <si>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</si>
  <si>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</si>
  <si>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</si>
  <si>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</si>
  <si>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</si>
  <si>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</si>
  <si>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</si>
  <si>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</si>
  <si>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</si>
  <si>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</si>
  <si>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</si>
  <si>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4,73</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</si>
  <si>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</si>
  <si>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</si>
  <si>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</si>
  <si>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4,47</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</si>
  <si>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</si>
  <si>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</si>
  <si>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1,76</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</si>
  <si>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</si>
  <si>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</si>
  <si>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3,19</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</si>
  <si>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</si>
  <si>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</si>
  <si>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</si>
  <si>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</si>
  <si>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</si>
  <si>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</si>
  <si>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</si>
  <si>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</si>
  <si>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</si>
  <si>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</si>
  <si>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</si>
  <si>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</si>
  <si>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</si>
  <si>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25,75</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</si>
  <si>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</si>
  <si>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</si>
  <si>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</si>
  <si>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</si>
  <si>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</si>
  <si>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</si>
  <si>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</si>
  <si>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2.613,63</t>
  </si>
  <si>
    <t xml:space="preserve">TUBO DE REVESTIMENTO, EM ACO, CORPO SCHEDULE 40, PONTEIRA SCHEDULE 80, ROSQUEAVEL E SEGMENTADO PARA PERFURACAO, DIAMETRO 12" (320 MM)                                                                                                                                                                                                                                                                                                                                                                     </t>
  </si>
  <si>
    <t>3.205,36</t>
  </si>
  <si>
    <t xml:space="preserve">TUBO DE REVESTIMENTO, EM ACO, CORPO SCHEDULE 40, PONTEIRA SCHEDULE 80, ROSQUEAVEL E SEGMENTADO PARA PERFURACAO, DIAMETRO 14'' (400 MM)                                                                                                                                                                                                                                                                                                                                                                    </t>
  </si>
  <si>
    <t>3.715,27</t>
  </si>
  <si>
    <t xml:space="preserve">TUBO DE REVESTIMENTO, EM ACO, CORPO SCHEDULE 40, PONTEIRA SCHEDULE 80, ROSQUEAVEL E SEGMENTADO PARA PERFURACAO, DIAMETRO 16'' (450 MM)                                                                                                                                                                                                                                                                                                                                                                    </t>
  </si>
  <si>
    <t>4.907,35</t>
  </si>
  <si>
    <t xml:space="preserve">TUBO DE REVESTIMENTO, EM ACO, CORPO SCHEDULE 40, PONTEIRA SCHEDULE 80, ROSQUEAVEL E SEGMENTADO PARA PERFURACAO, DIAMETRO 4'' (450 MM)                                                                                                                                                                                                                                                                                                                                                                     </t>
  </si>
  <si>
    <t>869,81</t>
  </si>
  <si>
    <t xml:space="preserve">TUBO DE REVESTIMENTO, EM ACO, CORPO SCHEDULE 40, PONTEIRA SCHEDULE 80, ROSQUEAVEL E SEGMENTADO PARA PERFURACAO, DIAMETRO 6'' (200 MM)                                                                                                                                                                                                                                                                                                                                                                     </t>
  </si>
  <si>
    <t>1.211,41</t>
  </si>
  <si>
    <t xml:space="preserve">TUBO DE REVESTIMENTO, EM ACO, CORPO SCHEDULE 40, PONTEIRA SCHEDULE 80, ROSQUEAVEL E SEGMENTADO PARA PERFURACAO, DIAMETRO 8'' (200 MM)                                                                                                                                                                                                                                                                                                                                                                     </t>
  </si>
  <si>
    <t>1.724,99</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</si>
  <si>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</si>
  <si>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</si>
  <si>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37,45</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</si>
  <si>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</si>
  <si>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</si>
  <si>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</si>
  <si>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7,49</t>
  </si>
  <si>
    <t xml:space="preserve">TUBO MONOCAMADA PEX, DN 20 MM, PARA AGUA QUENTE E FRIA                                                                                                                                                                                                                                                                                                                                                                                                                                                    </t>
  </si>
  <si>
    <t xml:space="preserve">TUBO MONOCAMADA PEX, DN 25 MM, PARA AGUA QUENTE E FRIA                                                                                                                                                                                                                                                                                                                                                                                                                                                    </t>
  </si>
  <si>
    <t xml:space="preserve">TUBO MONOCAMADA PEX, DN 32 MM, PARA AGUA QUENTE E FRIA                                                                                                                                                                                                                                                                                                                                                                                                                                                    </t>
  </si>
  <si>
    <t>14,43</t>
  </si>
  <si>
    <t>23,63</t>
  </si>
  <si>
    <t>45,63</t>
  </si>
  <si>
    <t xml:space="preserve">TUBO PPR PN 20, DN 20 MM, PARA AGUA QUENTE PREDIAL                                                                                                                                                                                                                                                                                                                                                                                                                                                        </t>
  </si>
  <si>
    <t>8,68</t>
  </si>
  <si>
    <t xml:space="preserve">TUBO PPR PN 20, DN 25 MM, PARA AGUA QUENTE PREDIAL                                                                                                                                                                                                                                                                                                                                                                                                                                                        </t>
  </si>
  <si>
    <t>11,77</t>
  </si>
  <si>
    <t xml:space="preserve">TUBO PPR, CLASSE PN 12, DN 110 MM                                                                                                                                                                                                                                                                                                                                                                                                                                                                         </t>
  </si>
  <si>
    <t xml:space="preserve">TUBO PPR, CLASSE PN 12, DN 32 MM                                                                                                                                                                                                                                                                                                                                                                                                                                                                          </t>
  </si>
  <si>
    <t xml:space="preserve">TUBO PPR, CLASSE PN 12, DN 40 MM                                                                                                                                                                                                                                                                                                                                                                                                                                                                          </t>
  </si>
  <si>
    <t>13,03</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</si>
  <si>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</si>
  <si>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</si>
  <si>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</si>
  <si>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</si>
  <si>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</si>
  <si>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</si>
  <si>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</si>
  <si>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9,54</t>
  </si>
  <si>
    <t xml:space="preserve">TUBO PPR, CLASSE PN 25, DN 25 MM, PARA AGUA QUENTE E FRIA PREDIAL                                                                                                                                                                                                                                                                                                                                                                                                                                         </t>
  </si>
  <si>
    <t>13,19</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</si>
  <si>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</si>
  <si>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</si>
  <si>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</si>
  <si>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</si>
  <si>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</si>
  <si>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</si>
  <si>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</si>
  <si>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</si>
  <si>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</si>
  <si>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</si>
  <si>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</si>
  <si>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</si>
  <si>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</si>
  <si>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</si>
  <si>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</si>
  <si>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</si>
  <si>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</si>
  <si>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</si>
  <si>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</si>
  <si>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</si>
  <si>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</si>
  <si>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</si>
  <si>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</si>
  <si>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</si>
  <si>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</si>
  <si>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</si>
  <si>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</si>
  <si>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</si>
  <si>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</si>
  <si>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</si>
  <si>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</si>
  <si>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</si>
  <si>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56,73</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</si>
  <si>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</si>
  <si>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</si>
  <si>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</si>
  <si>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</si>
  <si>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</si>
  <si>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</si>
  <si>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</si>
  <si>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</si>
  <si>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</si>
  <si>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</si>
  <si>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</si>
  <si>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</si>
  <si>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</si>
  <si>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26,96</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</si>
  <si>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</si>
  <si>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</si>
  <si>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</si>
  <si>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</si>
  <si>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</si>
  <si>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</si>
  <si>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</si>
  <si>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</si>
  <si>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</si>
  <si>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4,03</t>
  </si>
  <si>
    <t xml:space="preserve">TUBO PVC, SOLDAVEL, DE 25 MM, AGUA FRIA (NBR-5648)                                                                                                                                                                                                                                                                                                                                                                                                                                                        </t>
  </si>
  <si>
    <t>4,55</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</si>
  <si>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</si>
  <si>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</si>
  <si>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</si>
  <si>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</si>
  <si>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</si>
  <si>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</si>
  <si>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</si>
  <si>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2.466,77</t>
  </si>
  <si>
    <t xml:space="preserve">TUBO 30" EM CHAPA PRETA, E= 1/4", 175 KG/6 M                                                                                                                                                                                                                                                                                                                                                                                                                                                              </t>
  </si>
  <si>
    <t>3.144,54</t>
  </si>
  <si>
    <t xml:space="preserve">TUBO 30" EM CHAPA PRETA, E= 3/8", 177 KG/6 M                                                                                                                                                                                                                                                                                                                                                                                                                                                              </t>
  </si>
  <si>
    <t>3.180,48</t>
  </si>
  <si>
    <t xml:space="preserve">UNIAO COM ASSENTO CONICO DE BRONZE, DIAMETRO 1/2"                                                                                                                                                                                                                                                                                                                                                                                                                                                         </t>
  </si>
  <si>
    <t>41,89</t>
  </si>
  <si>
    <t xml:space="preserve">UNIAO COM ASSENTO CONICO DE BRONZE, DIAMETRO 1"                                                                                                                                                                                                                                                                                                                                                                                                                                                           </t>
  </si>
  <si>
    <t>57,56</t>
  </si>
  <si>
    <t xml:space="preserve">UNIAO COM ASSENTO CONICO DE BRONZE, DIAMETRO 2 1/2"                                                                                                                                                                                                                                                                                                                                                                                                                                                       </t>
  </si>
  <si>
    <t>238,90</t>
  </si>
  <si>
    <t xml:space="preserve">UNIAO COM ASSENTO CONICO DE BRONZE, DIAMETRO 2'                                                                                                                                                                                                                                                                                                                                                                                                                                                           </t>
  </si>
  <si>
    <t>153,34</t>
  </si>
  <si>
    <t xml:space="preserve">UNIAO COM ASSENTO CONICO DE BRONZE, DIAMETRO 3/4"                                                                                                                                                                                                                                                                                                                                                                                                                                                         </t>
  </si>
  <si>
    <t>51,36</t>
  </si>
  <si>
    <t xml:space="preserve">UNIAO COM ASSENTO CONICO DE BRONZE, DIAMETRO 3"                                                                                                                                                                                                                                                                                                                                                                                                                                                           </t>
  </si>
  <si>
    <t>386,30</t>
  </si>
  <si>
    <t xml:space="preserve">UNIAO COM ASSENTO CONICO DE BRONZE, DIAMETRO 4"                                                                                                                                                                                                                                                                                                                                                                                                                                                           </t>
  </si>
  <si>
    <t>657,42</t>
  </si>
  <si>
    <t xml:space="preserve">UNIAO COM ASSENTO CONICO DE FERRO LONGO (MACHO-FEMEA), DIAMETRO 1 1/2"                                                                                                                                                                                                                                                                                                                                                                                                                                    </t>
  </si>
  <si>
    <t>135,21</t>
  </si>
  <si>
    <t xml:space="preserve">UNIAO COM ASSENTO CONICO DE FERRO LONGO (MACHO-FEMEA), DIAMETRO 1/2"                                                                                                                                                                                                                                                                                                                                                                                                                                      </t>
  </si>
  <si>
    <t>44,06</t>
  </si>
  <si>
    <t xml:space="preserve">UNIAO COM ASSENTO CONICO DE FERRO LONGO (MACHO-FEMEA), DIAMETRO 1"                                                                                                                                                                                                                                                                                                                                                                                                                                        </t>
  </si>
  <si>
    <t>86,07</t>
  </si>
  <si>
    <t xml:space="preserve">UNIAO COM ASSENTO CONICO DE FERRO LONGO (MACHO-FEMEA), DIAMETRO 2 1/2"                                                                                                                                                                                                                                                                                                                                                                                                                                    </t>
  </si>
  <si>
    <t>266,39</t>
  </si>
  <si>
    <t xml:space="preserve">UNIAO COM ASSENTO CONICO DE FERRO LONGO (MACHO-FEMEA), DIAMETRO 2"                                                                                                                                                                                                                                                                                                                                                                                                                                        </t>
  </si>
  <si>
    <t>215,14</t>
  </si>
  <si>
    <t xml:space="preserve">UNIAO COM ASSENTO CONICO DE FERRO LONGO (MACHO-FEMEA), DIAMETRO 3/4"                                                                                                                                                                                                                                                                                                                                                                                                                                      </t>
  </si>
  <si>
    <t xml:space="preserve">UNIAO COM ASSENTO CONICO DE FERRO LONGO (MACHO-FEMEA), DIAMETRO 3'                                                                                                                                                                                                                                                                                                                                                                                                                                        </t>
  </si>
  <si>
    <t>389,34</t>
  </si>
  <si>
    <t xml:space="preserve">UNIAO COM ASSENTO CONICO DE FERRO LONGO (MACHO-FEMEA), DIAMETRO 4"                                                                                                                                                                                                                                                                                                                                                                                                                                        </t>
  </si>
  <si>
    <t>491,82</t>
  </si>
  <si>
    <t xml:space="preserve">UNIAO COM FLANGE PPR, COM PARAFUSOS, DN 40 MM, PARA AGUA QUENTE PREDIAL                                                                                                                                                                                                                                                                                                                                                                                                                                   </t>
  </si>
  <si>
    <t xml:space="preserve">UNIAO DE FERRO GALVANIZADO, COM ASSENTO CONICO DE BRONZE, DE 1 1/2"                                                                                                                                                                                                                                                                                                                                                                                                                                       </t>
  </si>
  <si>
    <t>88,62</t>
  </si>
  <si>
    <t xml:space="preserve">UNIAO DE FERRO GALVANIZADO, COM ASSENTO CONICO DE BRONZE, DE 1 1/4"                                                                                                                                                                                                                                                                                                                                                                                                                                       </t>
  </si>
  <si>
    <t>85,66</t>
  </si>
  <si>
    <t xml:space="preserve">UNIAO DE FERRO GALVANIZADO, COM ROSCA BSP, COM ASSENTO PLANO, DE 1 1/2"                                                                                                                                                                                                                                                                                                                                                                                                                                   </t>
  </si>
  <si>
    <t>63,89</t>
  </si>
  <si>
    <t xml:space="preserve">UNIAO DE FERRO GALVANIZADO, COM ROSCA BSP, COM ASSENTO PLANO, DE 1 1/4"                                                                                                                                                                                                                                                                                                                                                                                                                                   </t>
  </si>
  <si>
    <t>51,33</t>
  </si>
  <si>
    <t xml:space="preserve">UNIAO DE FERRO GALVANIZADO, COM ROSCA BSP, COM ASSENTO PLANO, DE 1/2"                                                                                                                                                                                                                                                                                                                                                                                                                                     </t>
  </si>
  <si>
    <t>22,40</t>
  </si>
  <si>
    <t xml:space="preserve">UNIAO DE FERRO GALVANIZADO, COM ROSCA BSP, COM ASSENTO PLANO, DE 1"                                                                                                                                                                                                                                                                                                                                                                                                                                       </t>
  </si>
  <si>
    <t>30,68</t>
  </si>
  <si>
    <t xml:space="preserve">UNIAO DE FERRO GALVANIZADO, COM ROSCA BSP, COM ASSENTO PLANO, DE 2 1/2"                                                                                                                                                                                                                                                                                                                                                                                                                                   </t>
  </si>
  <si>
    <t>155,45</t>
  </si>
  <si>
    <t xml:space="preserve">UNIAO DE FERRO GALVANIZADO, COM ROSCA BSP, COM ASSENTO PLANO, DE 2"                                                                                                                                                                                                                                                                                                                                                                                                                                       </t>
  </si>
  <si>
    <t>93,95</t>
  </si>
  <si>
    <t xml:space="preserve">UNIAO DE FERRO GALVANIZADO, COM ROSCA BSP, COM ASSENTO PLANO, DE 3/4"                                                                                                                                                                                                                                                                                                                                                                                                                                     </t>
  </si>
  <si>
    <t>29,66</t>
  </si>
  <si>
    <t xml:space="preserve">UNIAO DE FERRO GALVANIZADO, COM ROSCA BSP, COM ASSENTO PLANO, DE 3"                                                                                                                                                                                                                                                                                                                                                                                                                                       </t>
  </si>
  <si>
    <t>240,83</t>
  </si>
  <si>
    <t xml:space="preserve">UNIAO DE FERRO GALVANIZADO, COM ROSCA BSP, COM ASSENTO PLANO, DE 4"                                                                                                                                                                                                                                                                                                                                                                                                                                       </t>
  </si>
  <si>
    <t>338,08</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</si>
  <si>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</si>
  <si>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</si>
  <si>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</si>
  <si>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17,60</t>
  </si>
  <si>
    <t xml:space="preserve">UNIAO PVC, ROSCAVEL 1/2",  AGUA FRIA PREDIAL                                                                                                                                                                                                                                                                                                                                                                                                                                                              </t>
  </si>
  <si>
    <t xml:space="preserve">UNIAO PVC, ROSCAVEL, 1 1/2",  AGUA FRIA PREDIAL                                                                                                                                                                                                                                                                                                                                                                                                                                                           </t>
  </si>
  <si>
    <t xml:space="preserve">UNIAO PVC, ROSCAVEL, 1",  AGUA FRIA PREDIAL                                                                                                                                                                                                                                                                                                                                                                                                                                                               </t>
  </si>
  <si>
    <t>20,70</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</si>
  <si>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</si>
  <si>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</si>
  <si>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</si>
  <si>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</si>
  <si>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</si>
  <si>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</si>
  <si>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28,35</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</si>
  <si>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</si>
  <si>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</si>
  <si>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</si>
  <si>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</si>
  <si>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</si>
  <si>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</si>
  <si>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</si>
  <si>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</si>
  <si>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16,19</t>
  </si>
  <si>
    <t xml:space="preserve">UNIAO, CPVC, SOLDAVEL, 28 MM, PARA AGUA QUENTE PREDIAL                                                                                                                                                                                                                                                                                                                                                                                                                                                    </t>
  </si>
  <si>
    <t>21,55</t>
  </si>
  <si>
    <t xml:space="preserve">UNIAO, CPVC, SOLDAVEL, 35 MM, PARA AGUA QUENTE PREDIAL                                                                                                                                                                                                                                                                                                                                                                                                                                                    </t>
  </si>
  <si>
    <t>33,43</t>
  </si>
  <si>
    <t xml:space="preserve">UNIAO, CPVC, SOLDAVEL, 42 MM, PARA AGUA QUENTE PREDIAL                                                                                                                                                                                                                                                                                                                                                                                                                                                    </t>
  </si>
  <si>
    <t>50,73</t>
  </si>
  <si>
    <t xml:space="preserve">UNIAO, CPVC, SOLDAVEL, 54 MM, PARA AGUA QUENTE PREDIAL                                                                                                                                                                                                                                                                                                                                                                                                                                                    </t>
  </si>
  <si>
    <t>120,80</t>
  </si>
  <si>
    <t xml:space="preserve">UNIAO, CPVC, SOLDAVEL, 73 MM, PARA AGUA QUENTE PREDIAL                                                                                                                                                                                                                                                                                                                                                                                                                                                    </t>
  </si>
  <si>
    <t>157,45</t>
  </si>
  <si>
    <t xml:space="preserve">UNIAO, CPVC, SOLDAVEL, 89 MM, PARA AGUA QUENTE PREDIAL                                                                                                                                                                                                                                                                                                                                                                                                                                                    </t>
  </si>
  <si>
    <t>239,76</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</si>
  <si>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</si>
  <si>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</si>
  <si>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</si>
  <si>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</si>
  <si>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</si>
  <si>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</si>
  <si>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</si>
  <si>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</si>
  <si>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</si>
  <si>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</si>
  <si>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</si>
  <si>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</si>
  <si>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</si>
  <si>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</si>
  <si>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</si>
  <si>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</si>
  <si>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</si>
  <si>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</si>
  <si>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</si>
  <si>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</si>
  <si>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</si>
  <si>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</si>
  <si>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</si>
  <si>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</si>
  <si>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</si>
  <si>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</si>
  <si>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</si>
  <si>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134,14</t>
  </si>
  <si>
    <t xml:space="preserve">VALVULA DE RETENCAO DE BRONZE, PE COM CRIVOS, EXTREMIDADE COM ROSCA, DE 1 1/4", PARA FUNDO DE POCO                                                                                                                                                                                                                                                                                                                                                                                                        </t>
  </si>
  <si>
    <t>125,70</t>
  </si>
  <si>
    <t xml:space="preserve">VALVULA DE RETENCAO DE BRONZE, PE COM CRIVOS, EXTREMIDADE COM ROSCA, DE 1", PARA FUNDO DE POCO                                                                                                                                                                                                                                                                                                                                                                                                            </t>
  </si>
  <si>
    <t>79,18</t>
  </si>
  <si>
    <t xml:space="preserve">VALVULA DE RETENCAO DE BRONZE, PE COM CRIVOS, EXTREMIDADE COM ROSCA, DE 2 1/2", PARA FUNDO DE POCO                                                                                                                                                                                                                                                                                                                                                                                                        </t>
  </si>
  <si>
    <t>363,10</t>
  </si>
  <si>
    <t xml:space="preserve">VALVULA DE RETENCAO DE BRONZE, PE COM CRIVOS, EXTREMIDADE COM ROSCA, DE 2", PARA FUNDO DE POCO                                                                                                                                                                                                                                                                                                                                                                                                            </t>
  </si>
  <si>
    <t>203,18</t>
  </si>
  <si>
    <t xml:space="preserve">VALVULA DE RETENCAO DE BRONZE, PE COM CRIVOS, EXTREMIDADE COM ROSCA, DE 3/4", PARA FUNDO DE POCO                                                                                                                                                                                                                                                                                                                                                                                                          </t>
  </si>
  <si>
    <t>71,61</t>
  </si>
  <si>
    <t xml:space="preserve">VALVULA DE RETENCAO DE BRONZE, PE COM CRIVOS, EXTREMIDADE COM ROSCA, DE 3", PARA FUNDO DE POCO                                                                                                                                                                                                                                                                                                                                                                                                            </t>
  </si>
  <si>
    <t>497,78</t>
  </si>
  <si>
    <t xml:space="preserve">VALVULA DE RETENCAO DE BRONZE, PE COM CRIVOS, EXTREMIDADE COM ROSCA, DE 4", PARA FUNDO DE POCO                                                                                                                                                                                                                                                                                                                                                                                                            </t>
  </si>
  <si>
    <t>876,04</t>
  </si>
  <si>
    <t xml:space="preserve">VALVULA DE RETENCAO HORIZONTAL, DE BRONZE (PN-25), 1 1/2", 400 PSI, TAMPA DE PORCA DE UNIAO, EXTREMIDADES COM ROSCA                                                                                                                                                                                                                                                                                                                                                                                       </t>
  </si>
  <si>
    <t>260,26</t>
  </si>
  <si>
    <t xml:space="preserve">VALVULA DE RETENCAO HORIZONTAL, DE BRONZE (PN-25), 1 1/4", 400 PSI, TAMPA DE PORCA DE UNIAO, EXTREMIDADES COM ROSCA                                                                                                                                                                                                                                                                                                                                                                                       </t>
  </si>
  <si>
    <t>232,88</t>
  </si>
  <si>
    <t xml:space="preserve">VALVULA DE RETENCAO HORIZONTAL, DE BRONZE (PN-25), 1/2", 400 PSI, TAMPA DE PORCA DE UNIAO, EXTREMIDADES COM ROSCA                                                                                                                                                                                                                                                                                                                                                                                         </t>
  </si>
  <si>
    <t xml:space="preserve">VALVULA DE RETENCAO HORIZONTAL, DE BRONZE (PN-25), 1", 400 PSI, TAMPA DE PORCA DE UNIAO, EXTREMIDADES COM ROSCA                                                                                                                                                                                                                                                                                                                                                                                           </t>
  </si>
  <si>
    <t>155,56</t>
  </si>
  <si>
    <t xml:space="preserve">VALVULA DE RETENCAO HORIZONTAL, DE BRONZE (PN-25), 2 1/2", 400 PSI, TAMPA DE PORCA DE UNIAO, EXTREMIDADES COM ROSCA                                                                                                                                                                                                                                                                                                                                                                                       </t>
  </si>
  <si>
    <t>521,43</t>
  </si>
  <si>
    <t xml:space="preserve">VALVULA DE RETENCAO HORIZONTAL, DE BRONZE (PN-25), 2", 400 PSI, TAMPA DE PORCA DE UNIAO, EXTREMIDADES COM ROSCA                                                                                                                                                                                                                                                                                                                                                                                           </t>
  </si>
  <si>
    <t>364,63</t>
  </si>
  <si>
    <t xml:space="preserve">VALVULA DE RETENCAO HORIZONTAL, DE BRONZE (PN-25), 3/4", 400 PSI, TAMPA DE PORCA DE UNIAO, EXTREMIDADES COM ROSCA                                                                                                                                                                                                                                                                                                                                                                                         </t>
  </si>
  <si>
    <t>114,46</t>
  </si>
  <si>
    <t xml:space="preserve">VALVULA DE RETENCAO HORIZONTAL, DE BRONZE (PN-25), 3", 400 PSI, TAMPA DE PORCA DE UNIAO, EXTREMIDADES COM ROSCA                                                                                                                                                                                                                                                                                                                                                                                           </t>
  </si>
  <si>
    <t>720,20</t>
  </si>
  <si>
    <t xml:space="preserve">VALVULA DE RETENCAO HORIZONTAL, DE BRONZE (PN-25), 4", 400 PSI, TAMPA DE PORCA DE UNIAO, EXTREMIDADES COM ROSCA                                                                                                                                                                                                                                                                                                                                                                                           </t>
  </si>
  <si>
    <t>1.117,04</t>
  </si>
  <si>
    <t xml:space="preserve">VALVULA DE RETENCAO VERTICAL, DE BRONZE (PN-16), 1 1/2", 200 PSI, EXTREMIDADES COM ROSCA                                                                                                                                                                                                                                                                                                                                                                                                                  </t>
  </si>
  <si>
    <t>138,55</t>
  </si>
  <si>
    <t xml:space="preserve">VALVULA DE RETENCAO VERTICAL, DE BRONZE (PN-16), 1 1/4", 200 PSI, EXTREMIDADES COM ROSCA                                                                                                                                                                                                                                                                                                                                                                                                                  </t>
  </si>
  <si>
    <t>120,27</t>
  </si>
  <si>
    <t xml:space="preserve">VALVULA DE RETENCAO VERTICAL, DE BRONZE (PN-16), 1/2", 200 PSI, EXTREMIDADES COM ROSCA                                                                                                                                                                                                                                                                                                                                                                                                                    </t>
  </si>
  <si>
    <t>68,76</t>
  </si>
  <si>
    <t xml:space="preserve">VALVULA DE RETENCAO VERTICAL, DE BRONZE (PN-16), 1", 200 PSI, EXTREMIDADES COM ROSCA                                                                                                                                                                                                                                                                                                                                                                                                                      </t>
  </si>
  <si>
    <t>80,16</t>
  </si>
  <si>
    <t xml:space="preserve">VALVULA DE RETENCAO VERTICAL, DE BRONZE (PN-16), 2 1/2", 200 PSI, EXTREMIDADES COM ROSCA                                                                                                                                                                                                                                                                                                                                                                                                                  </t>
  </si>
  <si>
    <t>323,50</t>
  </si>
  <si>
    <t xml:space="preserve">VALVULA DE RETENCAO VERTICAL, DE BRONZE (PN-16), 2", 200 PSI, EXTREMIDADES COM ROSCA                                                                                                                                                                                                                                                                                                                                                                                                                      </t>
  </si>
  <si>
    <t>201,88</t>
  </si>
  <si>
    <t xml:space="preserve">VALVULA DE RETENCAO VERTICAL, DE BRONZE (PN-16), 3/4", 200 PSI, EXTREMIDADES COM ROSCA                                                                                                                                                                                                                                                                                                                                                                                                                    </t>
  </si>
  <si>
    <t>73,37</t>
  </si>
  <si>
    <t xml:space="preserve">VALVULA DE RETENCAO VERTICAL, DE BRONZE (PN-16), 3", 200 PSI, EXTREMIDADES COM ROSCA                                                                                                                                                                                                                                                                                                                                                                                                                      </t>
  </si>
  <si>
    <t>441,76</t>
  </si>
  <si>
    <t xml:space="preserve">VALVULA DE RETENCAO VERTICAL, DE BRONZE (PN-16), 4", 200 PSI, EXTREMIDADES COM ROSCA                                                                                                                                                                                                                                                                                                                                                                                                                      </t>
  </si>
  <si>
    <t>766,70</t>
  </si>
  <si>
    <t xml:space="preserve">VALVULA EM METAL CROMADO PARA LAVATORIO, 1 " SEM LADRAO                                                                                                                                                                                                                                                                                                                                                                                                                                                   </t>
  </si>
  <si>
    <t xml:space="preserve">VALVULA EM METAL CROMADO PARA PIA AMERICANA 3.1/2 X 1.1/2 "                                                                                                                                                                                                                                                                                                                                                                                                                                               </t>
  </si>
  <si>
    <t xml:space="preserve">VALVULA EM PLASTICO BRANCO PARA LAVATORIO 1 ", SEM UNHO, COM LADRAO                                                                                                                                                                                                                                                                                                                                                                                                                                       </t>
  </si>
  <si>
    <t>8,97</t>
  </si>
  <si>
    <t xml:space="preserve">VALVULA EM PLASTICO BRANCO PARA TANQUE OU LAVATORIO 1 ", SEM UNHO E SEM LADRAO                                                                                                                                                                                                                                                                                                                                                                                                                            </t>
  </si>
  <si>
    <t>6,17</t>
  </si>
  <si>
    <t xml:space="preserve">VALVULA EM PLASTICO BRANCO PARA TANQUE 1.1/4 " X 1.1/2 ", SEM UNHO E SEM LADRAO                                                                                                                                                                                                                                                                                                                                                                                                                           </t>
  </si>
  <si>
    <t>7,69</t>
  </si>
  <si>
    <t xml:space="preserve">VALVULA EM PLASTICO CROMADO PARA LAVATORIO 1 ", SEM UNHO, COM LADRAO                                                                                                                                                                                                                                                                                                                                                                                                                                      </t>
  </si>
  <si>
    <t>10,97</t>
  </si>
  <si>
    <t xml:space="preserve">VALVULA EM PLASTICO CROMADO TIPO AMERICANA PARA PIA DE COZINHA 3.1/2 " X 1.1/2 ", SEM ADAPTADOR                                                                                                                                                                                                                                                                                                                                                                                                           </t>
  </si>
  <si>
    <t>25,26</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</si>
  <si>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</si>
  <si>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</si>
  <si>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</si>
  <si>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</si>
  <si>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</si>
  <si>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</si>
  <si>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</si>
  <si>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</si>
  <si>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</si>
  <si>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</si>
  <si>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</si>
  <si>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</si>
  <si>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</si>
  <si>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1,26</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</si>
  <si>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</si>
  <si>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</si>
  <si>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</si>
  <si>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38,57</t>
  </si>
  <si>
    <t xml:space="preserve">VERNIZ TIPO COPAL PARA MADEIRA, BRILHANTE, USO INTERNO                                                                                                                                                                                                                                                                                                                                                                                                                                                    </t>
  </si>
  <si>
    <t xml:space="preserve">VEU DE POLIESTER PARA IMPERMEABILIZACAO                                                                                                                                                                                                                                                                                                                                                                                                                                                                   </t>
  </si>
  <si>
    <t xml:space="preserve">VEU DE VIDRO/VEU DE SUPERFICIE 30 A 35 G/M2                                                                                                                                                                                                                                                                                                                                                                                                                                                               </t>
  </si>
  <si>
    <t>42,06</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</si>
  <si>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</si>
  <si>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</si>
  <si>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</si>
  <si>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</si>
  <si>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</si>
  <si>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</si>
  <si>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</si>
  <si>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</si>
  <si>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</si>
  <si>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</si>
  <si>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</si>
  <si>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</si>
  <si>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</si>
  <si>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3.191,30</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</si>
  <si>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</si>
  <si>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</si>
  <si>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</si>
  <si>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</si>
  <si>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</si>
  <si>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</si>
  <si>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</si>
  <si>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</si>
  <si>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</si>
  <si>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</si>
  <si>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</si>
  <si>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</si>
  <si>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</si>
  <si>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</si>
  <si>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</si>
  <si>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</si>
  <si>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</si>
  <si>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</si>
  <si>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</si>
  <si>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</si>
  <si>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</si>
  <si>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</si>
  <si>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</si>
  <si>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</si>
  <si>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</si>
  <si>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</si>
  <si>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</si>
  <si>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</si>
  <si>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13,37</t>
  </si>
  <si>
    <t xml:space="preserve">VIGA *7,5 X 15 CM EM PINUS, MISTA OU EQUIVALENTE DA REGIAO - BRUTA                                                                                                                                                                                                                                                                                                                                                                                                                                        </t>
  </si>
  <si>
    <t xml:space="preserve">VIGA APARELHADA *6 X 12* CM, EM MACARANDUBA/MASSARANDUBA, ANGELIM OU EQUIVALENTE DA REGIAO                                                                                                                                                                                                                                                                                                                                                                                                                </t>
  </si>
  <si>
    <t>15,36</t>
  </si>
  <si>
    <t xml:space="preserve">VIGA APARELHADA *6 X 16* CM, EM MACARANDUBA/MASSARANDUBA, ANGELIM OU EQUIVALENTE DA REGIAO                                                                                                                                                                                                                                                                                                                                                                                                                </t>
  </si>
  <si>
    <t>20,34</t>
  </si>
  <si>
    <t xml:space="preserve">VIGA DE ESCORAMAENTO H20, DE MADEIRA, PESO DE 5,00 A 5,20 KG/M, COM EXTREMIDADES PLASTICAS                                                                                                                                                                                                                                                                                                                                                                                                                </t>
  </si>
  <si>
    <t>126,05</t>
  </si>
  <si>
    <t xml:space="preserve">VIGA NAO APARELHADA *6 X 12* CM, EM MACARANDUBA/MASSARANDUBA, ANGELIM OU EQUIVALENTE DA REGIAO - BRUTA                                                                                                                                                                                                                                                                                                                                                                                                    </t>
  </si>
  <si>
    <t xml:space="preserve">VIGA NAO APARELHADA *6 X 16* CM, EM MACARANDUBA/MASSARANDUBA, ANGELIM OU EQUIVALENTE DA REGIAO - BRUTA                                                                                                                                                                                                                                                                                                                                                                                                    </t>
  </si>
  <si>
    <t>21,00</t>
  </si>
  <si>
    <t xml:space="preserve">VIGA NAO APARELHADA *6 X 20* CM, EM MACARANDUBA/MASSARANDUBA, ANGELIM OU EQUIVALENTE DA REGIAO - BRUTA                                                                                                                                                                                                                                                                                                                                                                                                    </t>
  </si>
  <si>
    <t>30,36</t>
  </si>
  <si>
    <t xml:space="preserve">VIGA NAO APARELHADA *8 X 16* CM EM MACARANDUBA/MASSARANDUBA, ANGELIM OU EQUIVALENTE DA REGIAO - BRUTA                                                                                                                                                                                                                                                                                                                                                                                                     </t>
  </si>
  <si>
    <t xml:space="preserve">VIGIA DIURNO (HORISTA)                                                                                                                                                                                                                                                                                                                                                                                                                                                                                    </t>
  </si>
  <si>
    <t xml:space="preserve">VIGIA DIURNO (MENSALISTA)                                                                                                                                                                                                                                                                                                                                                                                                                                                                                 </t>
  </si>
  <si>
    <t>3.198,58</t>
  </si>
  <si>
    <t>ENCARGOS SOCIAIS (%) HORISTA 112,88  MENSALISTA  69,79</t>
  </si>
  <si>
    <t>0045</t>
  </si>
  <si>
    <t>0046</t>
  </si>
  <si>
    <t>0048</t>
  </si>
  <si>
    <t>0051</t>
  </si>
  <si>
    <t>0052</t>
  </si>
  <si>
    <t>0230</t>
  </si>
  <si>
    <t>0248</t>
  </si>
  <si>
    <t>0253</t>
  </si>
  <si>
    <t>0001</t>
  </si>
  <si>
    <t>0325</t>
  </si>
  <si>
    <t>0327</t>
  </si>
  <si>
    <t>0329</t>
  </si>
  <si>
    <t>0073</t>
  </si>
  <si>
    <t>0074</t>
  </si>
  <si>
    <t>0075</t>
  </si>
  <si>
    <t>0076</t>
  </si>
  <si>
    <t>0079</t>
  </si>
  <si>
    <t>0080</t>
  </si>
  <si>
    <t>0083</t>
  </si>
  <si>
    <t>0084</t>
  </si>
  <si>
    <t>0086</t>
  </si>
  <si>
    <t>0252</t>
  </si>
  <si>
    <t>0291</t>
  </si>
  <si>
    <t>0302</t>
  </si>
  <si>
    <t>0026</t>
  </si>
  <si>
    <t>0027</t>
  </si>
  <si>
    <t>0028</t>
  </si>
  <si>
    <t>0031</t>
  </si>
  <si>
    <t>0032</t>
  </si>
  <si>
    <t>0035</t>
  </si>
  <si>
    <t>0036</t>
  </si>
  <si>
    <t>0037</t>
  </si>
  <si>
    <t>0266</t>
  </si>
  <si>
    <t>0317</t>
  </si>
  <si>
    <t>0023</t>
  </si>
  <si>
    <t>0024</t>
  </si>
  <si>
    <t>0089</t>
  </si>
  <si>
    <t>0090</t>
  </si>
  <si>
    <t>0092</t>
  </si>
  <si>
    <t>0093</t>
  </si>
  <si>
    <t>0095</t>
  </si>
  <si>
    <t>0098</t>
  </si>
  <si>
    <t>0100</t>
  </si>
  <si>
    <t>0102</t>
  </si>
  <si>
    <t>0103</t>
  </si>
  <si>
    <t>0222</t>
  </si>
  <si>
    <t>0038</t>
  </si>
  <si>
    <t>0039</t>
  </si>
  <si>
    <t>0040</t>
  </si>
  <si>
    <t>0041</t>
  </si>
  <si>
    <t>0042</t>
  </si>
  <si>
    <t>0043</t>
  </si>
  <si>
    <t>0044</t>
  </si>
  <si>
    <t>0247</t>
  </si>
  <si>
    <t>0286</t>
  </si>
  <si>
    <t>0296</t>
  </si>
  <si>
    <t>0301</t>
  </si>
  <si>
    <t>0138</t>
  </si>
  <si>
    <t>0140</t>
  </si>
  <si>
    <t>0141</t>
  </si>
  <si>
    <t>0145</t>
  </si>
  <si>
    <t>0150</t>
  </si>
  <si>
    <t>0165</t>
  </si>
  <si>
    <t>0166</t>
  </si>
  <si>
    <t>0167</t>
  </si>
  <si>
    <t>0168</t>
  </si>
  <si>
    <t>0169</t>
  </si>
  <si>
    <t>0170</t>
  </si>
  <si>
    <t>0171</t>
  </si>
  <si>
    <t>0172</t>
  </si>
  <si>
    <t>0173</t>
  </si>
  <si>
    <t>0174</t>
  </si>
  <si>
    <t>0175</t>
  </si>
  <si>
    <t>0176</t>
  </si>
  <si>
    <t>0243</t>
  </si>
  <si>
    <t>0244</t>
  </si>
  <si>
    <t>0186</t>
  </si>
  <si>
    <t>0187</t>
  </si>
  <si>
    <t>0190</t>
  </si>
  <si>
    <t>0274</t>
  </si>
  <si>
    <t>0313</t>
  </si>
  <si>
    <t>0179</t>
  </si>
  <si>
    <t>0180</t>
  </si>
  <si>
    <t>0181</t>
  </si>
  <si>
    <t>0182</t>
  </si>
  <si>
    <t>0183</t>
  </si>
  <si>
    <t>0184</t>
  </si>
  <si>
    <t>0271</t>
  </si>
  <si>
    <t>0272</t>
  </si>
  <si>
    <t>0297</t>
  </si>
  <si>
    <t>0058</t>
  </si>
  <si>
    <t>0059</t>
  </si>
  <si>
    <t>0018</t>
  </si>
  <si>
    <t>0019</t>
  </si>
  <si>
    <t>0020</t>
  </si>
  <si>
    <t>0021</t>
  </si>
  <si>
    <t>0022</t>
  </si>
  <si>
    <t>0225</t>
  </si>
  <si>
    <t>0063</t>
  </si>
  <si>
    <t>0064</t>
  </si>
  <si>
    <t>0065</t>
  </si>
  <si>
    <t>0066</t>
  </si>
  <si>
    <t>0067</t>
  </si>
  <si>
    <t>0070</t>
  </si>
  <si>
    <t>0251</t>
  </si>
  <si>
    <t>0054</t>
  </si>
  <si>
    <t>0055</t>
  </si>
  <si>
    <t>0056</t>
  </si>
  <si>
    <t>0057</t>
  </si>
  <si>
    <t>0249</t>
  </si>
  <si>
    <t>0287</t>
  </si>
  <si>
    <t>0155</t>
  </si>
  <si>
    <t>0157</t>
  </si>
  <si>
    <t>0158</t>
  </si>
  <si>
    <t>0161</t>
  </si>
  <si>
    <t>0111</t>
  </si>
  <si>
    <t>0112</t>
  </si>
  <si>
    <t>0113</t>
  </si>
  <si>
    <t>0115</t>
  </si>
  <si>
    <t>0116</t>
  </si>
  <si>
    <t>0118</t>
  </si>
  <si>
    <t>0119</t>
  </si>
  <si>
    <t>0122</t>
  </si>
  <si>
    <t>0130</t>
  </si>
  <si>
    <t>0131</t>
  </si>
  <si>
    <t>0164</t>
  </si>
  <si>
    <t>0258</t>
  </si>
  <si>
    <t>0264</t>
  </si>
  <si>
    <t>0308</t>
  </si>
  <si>
    <t>0106</t>
  </si>
  <si>
    <t>0107</t>
  </si>
  <si>
    <t>0110</t>
  </si>
  <si>
    <t>0125</t>
  </si>
  <si>
    <t>0132</t>
  </si>
  <si>
    <t>0133</t>
  </si>
  <si>
    <t>0134</t>
  </si>
  <si>
    <t>0311</t>
  </si>
  <si>
    <t>0319</t>
  </si>
  <si>
    <t>0210</t>
  </si>
  <si>
    <t>0211</t>
  </si>
  <si>
    <t>0212</t>
  </si>
  <si>
    <t>0318</t>
  </si>
  <si>
    <t>0014</t>
  </si>
  <si>
    <t>0006</t>
  </si>
  <si>
    <t>0008</t>
  </si>
  <si>
    <t>0332</t>
  </si>
  <si>
    <t>0333</t>
  </si>
  <si>
    <t>0334</t>
  </si>
  <si>
    <t>0335</t>
  </si>
  <si>
    <t>0202</t>
  </si>
  <si>
    <t>0204</t>
  </si>
  <si>
    <t>0205</t>
  </si>
  <si>
    <t>0206</t>
  </si>
  <si>
    <t>0208</t>
  </si>
  <si>
    <t>0277</t>
  </si>
  <si>
    <t>8,80</t>
  </si>
  <si>
    <t>12,18</t>
  </si>
  <si>
    <t>26,75</t>
  </si>
  <si>
    <t>10,29</t>
  </si>
  <si>
    <t>58,00</t>
  </si>
  <si>
    <t>45,09</t>
  </si>
  <si>
    <t>28,46</t>
  </si>
  <si>
    <t>9,25</t>
  </si>
  <si>
    <t>3,50</t>
  </si>
  <si>
    <t>1,95</t>
  </si>
  <si>
    <t>23,38</t>
  </si>
  <si>
    <t>110,12</t>
  </si>
  <si>
    <t>38,96</t>
  </si>
  <si>
    <t>6,03</t>
  </si>
  <si>
    <t>12,08</t>
  </si>
  <si>
    <t>15,15</t>
  </si>
  <si>
    <t>18,29</t>
  </si>
  <si>
    <t>36,64</t>
  </si>
  <si>
    <t>4,51</t>
  </si>
  <si>
    <t>1,74</t>
  </si>
  <si>
    <t>11,98</t>
  </si>
  <si>
    <t>46,59</t>
  </si>
  <si>
    <t>94,23</t>
  </si>
  <si>
    <t>9,03</t>
  </si>
  <si>
    <t>101,01</t>
  </si>
  <si>
    <t>5,00</t>
  </si>
  <si>
    <t>5,74</t>
  </si>
  <si>
    <t>3,92</t>
  </si>
  <si>
    <t>63,15</t>
  </si>
  <si>
    <t>9,67</t>
  </si>
  <si>
    <t>0,92</t>
  </si>
  <si>
    <t>1,10</t>
  </si>
  <si>
    <t>108,29</t>
  </si>
  <si>
    <t>0,59</t>
  </si>
  <si>
    <t>2,80</t>
  </si>
  <si>
    <t>0,93</t>
  </si>
  <si>
    <t>8,60</t>
  </si>
  <si>
    <t>8,62</t>
  </si>
  <si>
    <t>39,76</t>
  </si>
  <si>
    <t>93,87</t>
  </si>
  <si>
    <t>100,50</t>
  </si>
  <si>
    <t>33,47</t>
  </si>
  <si>
    <t>41,71</t>
  </si>
  <si>
    <t>18,95</t>
  </si>
  <si>
    <t>17,19</t>
  </si>
  <si>
    <t>34,23</t>
  </si>
  <si>
    <t>0,27</t>
  </si>
  <si>
    <t>24,21</t>
  </si>
  <si>
    <t>9,26</t>
  </si>
  <si>
    <t>2,14</t>
  </si>
  <si>
    <t>45,22</t>
  </si>
  <si>
    <t>1,67</t>
  </si>
  <si>
    <t>7,15</t>
  </si>
  <si>
    <t>0,09</t>
  </si>
  <si>
    <t>1,13</t>
  </si>
  <si>
    <t>0,28</t>
  </si>
  <si>
    <t>0,32</t>
  </si>
  <si>
    <t>61,11</t>
  </si>
  <si>
    <t>22,82</t>
  </si>
  <si>
    <t>24,92</t>
  </si>
  <si>
    <t>61,92</t>
  </si>
  <si>
    <t>0,48</t>
  </si>
  <si>
    <t>13,33</t>
  </si>
  <si>
    <t>26,08</t>
  </si>
  <si>
    <t>22,08</t>
  </si>
  <si>
    <t>47,94</t>
  </si>
  <si>
    <t>80,93</t>
  </si>
  <si>
    <t>5,63</t>
  </si>
  <si>
    <t>12,43</t>
  </si>
  <si>
    <t>0,76</t>
  </si>
  <si>
    <t>1,82</t>
  </si>
  <si>
    <t>239,35</t>
  </si>
  <si>
    <t>158,88</t>
  </si>
  <si>
    <t>30,90</t>
  </si>
  <si>
    <t>6,78</t>
  </si>
  <si>
    <t>6,80</t>
  </si>
  <si>
    <t>8,51</t>
  </si>
  <si>
    <t>21,62</t>
  </si>
  <si>
    <t>10,34</t>
  </si>
  <si>
    <t>4,17</t>
  </si>
  <si>
    <t>0,19</t>
  </si>
  <si>
    <t>18,26</t>
  </si>
  <si>
    <t>21,47</t>
  </si>
  <si>
    <t>8,25</t>
  </si>
  <si>
    <t>23,35</t>
  </si>
  <si>
    <t>3,30</t>
  </si>
  <si>
    <t>0,60</t>
  </si>
  <si>
    <t>9,33</t>
  </si>
  <si>
    <t>25,30</t>
  </si>
  <si>
    <t>1,91</t>
  </si>
  <si>
    <t>9,30</t>
  </si>
  <si>
    <t>17,87</t>
  </si>
  <si>
    <t>17,36</t>
  </si>
  <si>
    <t>1,52</t>
  </si>
  <si>
    <t>7,91</t>
  </si>
  <si>
    <t>3,58</t>
  </si>
  <si>
    <t>6,91</t>
  </si>
  <si>
    <t>6,84</t>
  </si>
  <si>
    <t>5,30</t>
  </si>
  <si>
    <t>32,08</t>
  </si>
  <si>
    <t>17,22</t>
  </si>
  <si>
    <t>1,11</t>
  </si>
  <si>
    <t>0,81</t>
  </si>
  <si>
    <t>2,12</t>
  </si>
  <si>
    <t>2,90</t>
  </si>
  <si>
    <t>29,05</t>
  </si>
  <si>
    <t>16,73</t>
  </si>
  <si>
    <t>17,78</t>
  </si>
  <si>
    <t>71,47</t>
  </si>
  <si>
    <t>57,64</t>
  </si>
  <si>
    <t>64,42</t>
  </si>
  <si>
    <t>66,38</t>
  </si>
  <si>
    <t>19,59</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</si>
  <si>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</si>
  <si>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</si>
  <si>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</si>
  <si>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</si>
  <si>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</si>
  <si>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</si>
  <si>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</si>
  <si>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105,94</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</si>
  <si>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</si>
  <si>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</si>
  <si>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9,60</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</si>
  <si>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</si>
  <si>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</si>
  <si>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</si>
  <si>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</si>
  <si>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</si>
  <si>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</si>
  <si>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</si>
  <si>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</si>
  <si>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</si>
  <si>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</si>
  <si>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</si>
  <si>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</si>
  <si>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</si>
  <si>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</si>
  <si>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</si>
  <si>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</si>
  <si>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</si>
  <si>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</si>
  <si>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</si>
  <si>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</si>
  <si>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</si>
  <si>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</si>
  <si>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</si>
  <si>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</si>
  <si>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</si>
  <si>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</si>
  <si>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46,60</t>
  </si>
  <si>
    <t>EXECUÇÃO DE PERFURAÇÃO PARA TIRANTE, COMPRIMENTO MAIOR OU IGUAL A 6 M E MENOR QUE 14 M, COM DIÂMETRO DE FURO DE 100 MM EXECUTADO COM HASTE E TUBOS DE REVESTIMENTO UTILIZANDO PERFURATRIZ SOBRE ESTEIRA. AF_11/2023</t>
  </si>
  <si>
    <t>53,11</t>
  </si>
  <si>
    <t>56,07</t>
  </si>
  <si>
    <t>50,43</t>
  </si>
  <si>
    <t>48,92</t>
  </si>
  <si>
    <t>54,53</t>
  </si>
  <si>
    <t>9,20</t>
  </si>
  <si>
    <t>14,85</t>
  </si>
  <si>
    <t>13,82</t>
  </si>
  <si>
    <t>10,83</t>
  </si>
  <si>
    <t>25,23</t>
  </si>
  <si>
    <t>22,92</t>
  </si>
  <si>
    <t>11,40</t>
  </si>
  <si>
    <t>60,42</t>
  </si>
  <si>
    <t>83,22</t>
  </si>
  <si>
    <t>147,62</t>
  </si>
  <si>
    <t>173,99</t>
  </si>
  <si>
    <t>16,03</t>
  </si>
  <si>
    <t>23,39</t>
  </si>
  <si>
    <t>87,53</t>
  </si>
  <si>
    <t>17,83</t>
  </si>
  <si>
    <t>89,15</t>
  </si>
  <si>
    <t>3,41</t>
  </si>
  <si>
    <t>12,49</t>
  </si>
  <si>
    <t>270,44</t>
  </si>
  <si>
    <t>11,07</t>
  </si>
  <si>
    <t>9,65</t>
  </si>
  <si>
    <t>11,49</t>
  </si>
  <si>
    <t>11,44</t>
  </si>
  <si>
    <t>15,53</t>
  </si>
  <si>
    <t>9,78</t>
  </si>
  <si>
    <t>8,34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</si>
  <si>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</si>
  <si>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</si>
  <si>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</si>
  <si>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51,23</t>
  </si>
  <si>
    <t>41,79</t>
  </si>
  <si>
    <t>21,11</t>
  </si>
  <si>
    <t>16,46</t>
  </si>
  <si>
    <t>IMPERMEABILIZAÇÃO DE SUPERFÍCIE COM ARGAMASSA DE CIMENTO E AREIA, COM ADITIVO IMPERMEABILIZANTE, E = 1,5CM. AF_09/2023</t>
  </si>
  <si>
    <t>49,55</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</si>
  <si>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</si>
  <si>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</si>
  <si>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</si>
  <si>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</si>
  <si>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5,65</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</si>
  <si>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</si>
  <si>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</si>
  <si>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</si>
  <si>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</si>
  <si>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</si>
  <si>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</si>
  <si>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</si>
  <si>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45,51</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</si>
  <si>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</si>
  <si>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</si>
  <si>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</si>
  <si>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</si>
  <si>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</si>
  <si>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</si>
  <si>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</si>
  <si>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</si>
  <si>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</si>
  <si>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18,78</t>
  </si>
  <si>
    <t>21,57</t>
  </si>
  <si>
    <t>6,63</t>
  </si>
  <si>
    <t>10,59</t>
  </si>
  <si>
    <t>11,73</t>
  </si>
  <si>
    <t>19,81</t>
  </si>
  <si>
    <t>9,85</t>
  </si>
  <si>
    <t>23,62</t>
  </si>
  <si>
    <t>53,80</t>
  </si>
  <si>
    <t>18,60</t>
  </si>
  <si>
    <t>15,24</t>
  </si>
  <si>
    <t>13,35</t>
  </si>
  <si>
    <t>28,37</t>
  </si>
  <si>
    <t>38,22</t>
  </si>
  <si>
    <t>35,51</t>
  </si>
  <si>
    <t>16,21</t>
  </si>
  <si>
    <t>27,08</t>
  </si>
  <si>
    <t>11,56</t>
  </si>
  <si>
    <t>70,56</t>
  </si>
  <si>
    <t>39,39</t>
  </si>
  <si>
    <t>49,74</t>
  </si>
  <si>
    <t>27,80</t>
  </si>
  <si>
    <t>21,42</t>
  </si>
  <si>
    <t>47,52</t>
  </si>
  <si>
    <t>39,51</t>
  </si>
  <si>
    <t>53,55</t>
  </si>
  <si>
    <t>45,12</t>
  </si>
  <si>
    <t>73,23</t>
  </si>
  <si>
    <t>15,13</t>
  </si>
  <si>
    <t>63,88</t>
  </si>
  <si>
    <t>943,86</t>
  </si>
  <si>
    <t>98,49</t>
  </si>
  <si>
    <t>19,33</t>
  </si>
  <si>
    <t>27,22</t>
  </si>
  <si>
    <t>490,08</t>
  </si>
  <si>
    <t>28,43</t>
  </si>
  <si>
    <t>FURO MANUAL EM ALVENARIA, PARA INSTALAÇÕES ELÉTRICAS, DIÂMETROS MENORES OU IGUAIS A 40 MM. AF_09/2023</t>
  </si>
  <si>
    <t>15,61</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</si>
  <si>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</si>
  <si>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</si>
  <si>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</si>
  <si>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</si>
  <si>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32,03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</si>
  <si>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</si>
  <si>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</si>
  <si>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</si>
  <si>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</si>
  <si>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16,02</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</si>
  <si>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</si>
  <si>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</si>
  <si>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</si>
  <si>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</si>
  <si>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</si>
  <si>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</si>
  <si>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8,96</t>
  </si>
  <si>
    <t>RASGO LINEAR MECANIZADO EM ALVENARIA, PARA ELETRODUTOS, DIÂMETROS MENORES OU IGUAIS A 40 MM. AF_09/2023</t>
  </si>
  <si>
    <t>7,74</t>
  </si>
  <si>
    <t>FIXAÇÃO DE ELETRODUTOS, DIÂMETROS MENORES OU IGUAIS A 40 MM, COM ABRAÇADEIRA METÁLICA RÍGIDA TIPO D COM PARAFUSO DE FIXAÇÃO 1 1/4", FIXADA DIRETAMENTE NA LAJE OU PAREDE. AF_09/2023</t>
  </si>
  <si>
    <t>11,67</t>
  </si>
  <si>
    <t>2,41</t>
  </si>
  <si>
    <t>5,01</t>
  </si>
  <si>
    <t>2.484,50</t>
  </si>
  <si>
    <t>15,66</t>
  </si>
  <si>
    <t>10,06</t>
  </si>
  <si>
    <t>17,63</t>
  </si>
  <si>
    <t>26,29</t>
  </si>
  <si>
    <t>27,16</t>
  </si>
  <si>
    <t>42,70</t>
  </si>
  <si>
    <t>125,29</t>
  </si>
  <si>
    <t>62,32</t>
  </si>
  <si>
    <t>99,54</t>
  </si>
  <si>
    <t>23,23</t>
  </si>
  <si>
    <t>21,27</t>
  </si>
  <si>
    <t>18,86</t>
  </si>
  <si>
    <t>35,39</t>
  </si>
  <si>
    <t>119,86</t>
  </si>
  <si>
    <t>116,09</t>
  </si>
  <si>
    <t>32,52</t>
  </si>
  <si>
    <t>17,23</t>
  </si>
  <si>
    <t>15,94</t>
  </si>
  <si>
    <t>7,48</t>
  </si>
  <si>
    <t>12,66</t>
  </si>
  <si>
    <t>5,93</t>
  </si>
  <si>
    <t>22,65</t>
  </si>
  <si>
    <t>26,25</t>
  </si>
  <si>
    <t>9,07</t>
  </si>
  <si>
    <t>14,93</t>
  </si>
  <si>
    <t>6,95</t>
  </si>
  <si>
    <t>31,25</t>
  </si>
  <si>
    <t>12,20</t>
  </si>
  <si>
    <t>19,78</t>
  </si>
  <si>
    <t>20,60</t>
  </si>
  <si>
    <t>28,20</t>
  </si>
  <si>
    <t>87,00</t>
  </si>
  <si>
    <t>8,41</t>
  </si>
  <si>
    <t>15,71</t>
  </si>
  <si>
    <t>37,29</t>
  </si>
  <si>
    <t>22,51</t>
  </si>
  <si>
    <t>18,66</t>
  </si>
  <si>
    <t>22,63</t>
  </si>
  <si>
    <t>154,20</t>
  </si>
  <si>
    <t>21,68</t>
  </si>
  <si>
    <t>12,68</t>
  </si>
  <si>
    <t>20,90</t>
  </si>
  <si>
    <t>25,84</t>
  </si>
  <si>
    <t>7,92</t>
  </si>
  <si>
    <t>20,88</t>
  </si>
  <si>
    <t>54,63</t>
  </si>
  <si>
    <t>10,81</t>
  </si>
  <si>
    <t>23,60</t>
  </si>
  <si>
    <t>23,73</t>
  </si>
  <si>
    <t>20,14</t>
  </si>
  <si>
    <t>28,87</t>
  </si>
  <si>
    <t>26,23</t>
  </si>
  <si>
    <t>9,73</t>
  </si>
  <si>
    <t>30,60</t>
  </si>
  <si>
    <t>22,46</t>
  </si>
  <si>
    <t>13,02</t>
  </si>
  <si>
    <t>18,33</t>
  </si>
  <si>
    <t>39,47</t>
  </si>
  <si>
    <t>47,18</t>
  </si>
  <si>
    <t>28,26</t>
  </si>
  <si>
    <t>38,79</t>
  </si>
  <si>
    <t>124,75</t>
  </si>
  <si>
    <t>158,61</t>
  </si>
  <si>
    <t>23,26</t>
  </si>
  <si>
    <t>35,93</t>
  </si>
  <si>
    <t>21,22</t>
  </si>
  <si>
    <t>15,14</t>
  </si>
  <si>
    <t>86,62</t>
  </si>
  <si>
    <t>8,08</t>
  </si>
  <si>
    <t>28,74</t>
  </si>
  <si>
    <t>37,80</t>
  </si>
  <si>
    <t>25,17</t>
  </si>
  <si>
    <t>14,95</t>
  </si>
  <si>
    <t>26,04</t>
  </si>
  <si>
    <t>32,80</t>
  </si>
  <si>
    <t>99,00</t>
  </si>
  <si>
    <t>41,78</t>
  </si>
  <si>
    <t>29,04</t>
  </si>
  <si>
    <t>113,04</t>
  </si>
  <si>
    <t>30,42</t>
  </si>
  <si>
    <t>23,98</t>
  </si>
  <si>
    <t>20,49</t>
  </si>
  <si>
    <t>26,24</t>
  </si>
  <si>
    <t>48,11</t>
  </si>
  <si>
    <t>51,27</t>
  </si>
  <si>
    <t>20,98</t>
  </si>
  <si>
    <t>45,66</t>
  </si>
  <si>
    <t>87,64</t>
  </si>
  <si>
    <t>67,37</t>
  </si>
  <si>
    <t>269,88</t>
  </si>
  <si>
    <t>30,79</t>
  </si>
  <si>
    <t>42,44</t>
  </si>
  <si>
    <t>53,45</t>
  </si>
  <si>
    <t>336,60</t>
  </si>
  <si>
    <t>55,23</t>
  </si>
  <si>
    <t>38,48</t>
  </si>
  <si>
    <t>27,51</t>
  </si>
  <si>
    <t>6,60</t>
  </si>
  <si>
    <t>5,12</t>
  </si>
  <si>
    <t>30,54</t>
  </si>
  <si>
    <t>29,25</t>
  </si>
  <si>
    <t>13,36</t>
  </si>
  <si>
    <t>38,27</t>
  </si>
  <si>
    <t>33,29</t>
  </si>
  <si>
    <t>TE DE REDUÇÃO, CPVC, SOLDÁVEL, DN 28 X 22 MM, INSTALADO EM RAMAL DE DISTRIBUIÇÃO DE ÁGUA - FORNECIMENTO E INSTALAÇÃO. AF_06/2022</t>
  </si>
  <si>
    <t>41,58</t>
  </si>
  <si>
    <t>62,19</t>
  </si>
  <si>
    <t>21,26</t>
  </si>
  <si>
    <t>80,56</t>
  </si>
  <si>
    <t>47,83</t>
  </si>
  <si>
    <t>4,99</t>
  </si>
  <si>
    <t>39,07</t>
  </si>
  <si>
    <t>43,50</t>
  </si>
  <si>
    <t>274,52</t>
  </si>
  <si>
    <t>83,11</t>
  </si>
  <si>
    <t>13,60</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</si>
  <si>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</si>
  <si>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</si>
  <si>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</si>
  <si>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</si>
  <si>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11,92</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</si>
  <si>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</si>
  <si>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</si>
  <si>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</si>
  <si>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</si>
  <si>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</si>
  <si>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</si>
  <si>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</si>
  <si>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8,38</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</si>
  <si>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</si>
  <si>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</si>
  <si>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</si>
  <si>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</si>
  <si>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6,28</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</si>
  <si>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</si>
  <si>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</si>
  <si>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</si>
  <si>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</si>
  <si>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</si>
  <si>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50,42</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</si>
  <si>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</si>
  <si>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</si>
  <si>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</si>
  <si>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</si>
  <si>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4,07</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</si>
  <si>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</si>
  <si>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</si>
  <si>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</si>
  <si>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</si>
  <si>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</si>
  <si>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</si>
  <si>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</si>
  <si>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</si>
  <si>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</si>
  <si>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</si>
  <si>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</si>
  <si>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</si>
  <si>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</si>
  <si>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</si>
  <si>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</si>
  <si>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</si>
  <si>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</si>
  <si>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</si>
  <si>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</si>
  <si>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9,18</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</si>
  <si>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</si>
  <si>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</si>
  <si>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</si>
  <si>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</si>
  <si>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</si>
  <si>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157,69</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</si>
  <si>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</si>
  <si>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</si>
  <si>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</si>
  <si>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</si>
  <si>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</si>
  <si>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</si>
  <si>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</si>
  <si>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</si>
  <si>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</si>
  <si>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</si>
  <si>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</si>
  <si>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13,78</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</si>
  <si>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</si>
  <si>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</si>
  <si>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</si>
  <si>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13,98</t>
  </si>
  <si>
    <t>4,75</t>
  </si>
  <si>
    <t>7,54</t>
  </si>
  <si>
    <t>4,70</t>
  </si>
  <si>
    <t>14,99</t>
  </si>
  <si>
    <t>18,65</t>
  </si>
  <si>
    <t>11,22</t>
  </si>
  <si>
    <t>18,69</t>
  </si>
  <si>
    <t>20,63</t>
  </si>
  <si>
    <t>12,74</t>
  </si>
  <si>
    <t>12,59</t>
  </si>
  <si>
    <t>11,45</t>
  </si>
  <si>
    <t>11,19</t>
  </si>
  <si>
    <t>14,15</t>
  </si>
  <si>
    <t>17,73</t>
  </si>
  <si>
    <t>26,01</t>
  </si>
  <si>
    <t>2,50</t>
  </si>
  <si>
    <t>79,83</t>
  </si>
  <si>
    <t>136,11</t>
  </si>
  <si>
    <t>69,48</t>
  </si>
  <si>
    <t>13,01</t>
  </si>
  <si>
    <t>68,05</t>
  </si>
  <si>
    <t>140,60</t>
  </si>
  <si>
    <t>25,64</t>
  </si>
  <si>
    <t>35,76</t>
  </si>
  <si>
    <t>32,71</t>
  </si>
  <si>
    <t>EXECUÇÃO E COMPACTAÇÃO DE BASE E OU SUB BASE PARA PAVIMENTAÇÃO DE SOLO ESTABILIZADO GRANULOMETRICAMENTE SEM MISTURA DE SOLOS - EXCLUSIVE SOLO, ESCAVAÇÃO, CARGA E TRANSPORTE. AF_11/2023</t>
  </si>
  <si>
    <t>81,69</t>
  </si>
  <si>
    <t>22,70</t>
  </si>
  <si>
    <t>2,11</t>
  </si>
  <si>
    <t>21,77</t>
  </si>
  <si>
    <t>22,20</t>
  </si>
  <si>
    <t>30,78</t>
  </si>
  <si>
    <t>25,18</t>
  </si>
  <si>
    <t>25,03</t>
  </si>
  <si>
    <t>22,86</t>
  </si>
  <si>
    <t>210,77</t>
  </si>
  <si>
    <t>92,44</t>
  </si>
  <si>
    <t>82,90</t>
  </si>
  <si>
    <t>52,04</t>
  </si>
  <si>
    <t>43,59</t>
  </si>
  <si>
    <t>83,39</t>
  </si>
  <si>
    <t>193,57</t>
  </si>
  <si>
    <t>3,57</t>
  </si>
  <si>
    <t>30,57</t>
  </si>
  <si>
    <t>77,85</t>
  </si>
  <si>
    <t>73,70</t>
  </si>
  <si>
    <t>35,53</t>
  </si>
  <si>
    <t>CONTRAPISO EM ARGAMASSA PRONTA, PREPARO MANUAL, APLICADO EM ÁREAS SECAS SOBRE LAJE, ADERIDO, ACABAMENTO NÃO REFORÇADO, ESPESSURA 2CM. AF_07/2021</t>
  </si>
  <si>
    <t>42,32</t>
  </si>
  <si>
    <t>45,23</t>
  </si>
  <si>
    <t>77,67</t>
  </si>
  <si>
    <t>8,43</t>
  </si>
  <si>
    <t>40,93</t>
  </si>
  <si>
    <t>41,75</t>
  </si>
  <si>
    <t>19,15</t>
  </si>
  <si>
    <t>54,67</t>
  </si>
  <si>
    <t>107,03</t>
  </si>
  <si>
    <t>139,99</t>
  </si>
  <si>
    <t>52,49</t>
  </si>
  <si>
    <t>67,77</t>
  </si>
  <si>
    <t>37,28</t>
  </si>
  <si>
    <t>75,20</t>
  </si>
  <si>
    <t>36,37</t>
  </si>
  <si>
    <t>26,85</t>
  </si>
  <si>
    <t>64,27</t>
  </si>
  <si>
    <t>61,77</t>
  </si>
  <si>
    <t>82,84</t>
  </si>
  <si>
    <t>FORRO EM MADEIRA PINUS, PARA AMBIENTES RESIDENCIAIS, INCLUSIVE ESTRUTURA UNIDIRECIONAL DE FIXAÇÃO. AF_08/2023</t>
  </si>
  <si>
    <t>FORRO EM RÉGUAS DE PVC, FRISADO, PARA AMBIENTES COMERCIAIS, INCLUSIVE ESTRUTURA BIDIRECIONAL DE FIXAÇÃO. AF_08/2023_PS</t>
  </si>
  <si>
    <t>11,69</t>
  </si>
  <si>
    <t>2,35</t>
  </si>
  <si>
    <t>3,69</t>
  </si>
  <si>
    <t>48,22</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</si>
  <si>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</si>
  <si>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</si>
  <si>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</si>
  <si>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</si>
  <si>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</si>
  <si>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</si>
  <si>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</si>
  <si>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</si>
  <si>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</si>
  <si>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</si>
  <si>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</si>
  <si>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</si>
  <si>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</si>
  <si>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</si>
  <si>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</si>
  <si>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</si>
  <si>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</si>
  <si>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</si>
  <si>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</si>
  <si>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</si>
  <si>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</si>
  <si>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</si>
  <si>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</si>
  <si>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</si>
  <si>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</si>
  <si>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</si>
  <si>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</si>
  <si>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</si>
  <si>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7,89</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</si>
  <si>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</si>
  <si>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</si>
  <si>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</si>
  <si>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148,85</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</si>
  <si>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</si>
  <si>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</si>
  <si>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</si>
  <si>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</si>
  <si>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</si>
  <si>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</si>
  <si>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</si>
  <si>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</si>
  <si>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</si>
  <si>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</si>
  <si>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</si>
  <si>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1,65</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</si>
  <si>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</si>
  <si>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</si>
  <si>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</si>
  <si>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</si>
  <si>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</si>
  <si>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7,43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</si>
  <si>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</si>
  <si>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</si>
  <si>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</si>
  <si>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1,00</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</si>
  <si>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</si>
  <si>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</si>
  <si>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</si>
  <si>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</si>
  <si>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</si>
  <si>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</si>
  <si>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</si>
  <si>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14,38</t>
  </si>
  <si>
    <t>REMOÇÃO DE TELA DE ARAME GALVANIZADO DE ALAMBRADOS PARA QUADRAS POLIESPORTIVAS, DE FORMA MANUAL, SEM REMOÇÃO DA ESTRUTURA DE SUSTENTAÇÃO, SEM REAPROVEITAMENTO. AF_09/2023</t>
  </si>
  <si>
    <t>9,56</t>
  </si>
  <si>
    <t>REMOÇÃO CALHAS E RUFOS, DE FORMA MANUAL, SEM REAPROVEITAMENTO. AF_09/2023</t>
  </si>
  <si>
    <t>50,25</t>
  </si>
  <si>
    <t>2,86</t>
  </si>
  <si>
    <t>6,67</t>
  </si>
  <si>
    <t>3,85</t>
  </si>
  <si>
    <t>168,20</t>
  </si>
  <si>
    <t>7,05</t>
  </si>
  <si>
    <t>5,97</t>
  </si>
  <si>
    <t>7,24</t>
  </si>
  <si>
    <t>26,72</t>
  </si>
  <si>
    <t>21,73</t>
  </si>
  <si>
    <t>29,56</t>
  </si>
  <si>
    <t>18,04</t>
  </si>
  <si>
    <t>11,20</t>
  </si>
  <si>
    <t>61,23</t>
  </si>
  <si>
    <t>63,05</t>
  </si>
  <si>
    <t>165,19</t>
  </si>
  <si>
    <t>29,78</t>
  </si>
  <si>
    <t>16,76</t>
  </si>
  <si>
    <t>43,06</t>
  </si>
  <si>
    <t>51,26</t>
  </si>
  <si>
    <t>27,06</t>
  </si>
  <si>
    <t>37,43</t>
  </si>
  <si>
    <t>26,43</t>
  </si>
  <si>
    <t>22,60</t>
  </si>
  <si>
    <t>0,36</t>
  </si>
  <si>
    <t>0,73</t>
  </si>
  <si>
    <t>87,56</t>
  </si>
  <si>
    <t>130,82</t>
  </si>
  <si>
    <t>70,60</t>
  </si>
  <si>
    <t>40,56</t>
  </si>
  <si>
    <t>PCI.817.01 - CUSTO DE COMPOSIÇÕES - SINTÉTICO                                               DATA DE EMISSÃO: 19/01/2024 00:14:50            DATA DE RT: 18/01/2024</t>
  </si>
  <si>
    <t>ENCARGOS SOCIAIS SOBRE PREÇOS DA MÃO-DE-OBRA: 112,88%(HORA)   69,79%(MÊS)</t>
  </si>
  <si>
    <t>ABRANGÊNCIA : NACIONAL                                              LOCALIDADE  : PORTO ALEGRE                                                                                                        DATA DE PREÇO   : 12/2023 REFERÊNCIA COLETA : MEDIANO</t>
  </si>
  <si>
    <t>MES DE COLETA: 03/2024</t>
  </si>
  <si>
    <t>150,51</t>
  </si>
  <si>
    <t>2,37</t>
  </si>
  <si>
    <t>2,77</t>
  </si>
  <si>
    <t>14,79</t>
  </si>
  <si>
    <t>58,27</t>
  </si>
  <si>
    <t>115,69</t>
  </si>
  <si>
    <t>107,68</t>
  </si>
  <si>
    <t>94,96</t>
  </si>
  <si>
    <t>10,57</t>
  </si>
  <si>
    <t>10,51</t>
  </si>
  <si>
    <t>72,28</t>
  </si>
  <si>
    <t>56,57</t>
  </si>
  <si>
    <t xml:space="preserve">ADAPTADOR PVC PBA,  BOLSA/ROSCA, JE, DN 75 / DE  85 MM                                                                                                                                                                                                                                                                                                                                                                                                                                                    </t>
  </si>
  <si>
    <t xml:space="preserve">ADAPTADOR PVC PBA, BOLSA/ROSCA, JE, DN 100 / DE 110 MM                                                                                                                                                                                                                                                                                                                                                                                                                                                    </t>
  </si>
  <si>
    <t>71,90</t>
  </si>
  <si>
    <t xml:space="preserve">ADAPTADOR PVC PBA, BOLSA/ROSCA, JE, DN 50 / DE 60 MM                                                                                                                                                                                                                                                                                                                                                                                                                                                      </t>
  </si>
  <si>
    <t xml:space="preserve">ADAPTADOR PVC PBA, PONTA/ROSCA, JE, DN 50 / DE  60 MM                                                                                                                                                                                                                                                                                                                                                                                                                                                     </t>
  </si>
  <si>
    <t xml:space="preserve">ADAPTADOR PVC PBA, PONTA/ROSCA, JE, DN 75 / DE  85 MM                                                                                                                                                                                                                                                                                                                                                                                                                                                     </t>
  </si>
  <si>
    <t>48,09</t>
  </si>
  <si>
    <t>49,68</t>
  </si>
  <si>
    <t>4,26</t>
  </si>
  <si>
    <t>12,83</t>
  </si>
  <si>
    <t>22,33</t>
  </si>
  <si>
    <t>21,29</t>
  </si>
  <si>
    <t>31,87</t>
  </si>
  <si>
    <t>30,12</t>
  </si>
  <si>
    <t>52,62</t>
  </si>
  <si>
    <t>306,81</t>
  </si>
  <si>
    <t>245,28</t>
  </si>
  <si>
    <t>350,69</t>
  </si>
  <si>
    <t>443,46</t>
  </si>
  <si>
    <t>233,37</t>
  </si>
  <si>
    <t>330,68</t>
  </si>
  <si>
    <t>18,68</t>
  </si>
  <si>
    <t>35,68</t>
  </si>
  <si>
    <t>180,14</t>
  </si>
  <si>
    <t>40,52</t>
  </si>
  <si>
    <t>34,81</t>
  </si>
  <si>
    <t>159,45</t>
  </si>
  <si>
    <t>56,77</t>
  </si>
  <si>
    <t>48,55</t>
  </si>
  <si>
    <t>69,25</t>
  </si>
  <si>
    <t xml:space="preserve">ADITIVO IMPERMEABILIZANTE CRISTALIZANTE PARA CONCRETO                                                                                                                                                                                                                                                                                                                                                                                                                                                     </t>
  </si>
  <si>
    <t>35,90</t>
  </si>
  <si>
    <t>7,66</t>
  </si>
  <si>
    <t>8,48</t>
  </si>
  <si>
    <t>3.760,33</t>
  </si>
  <si>
    <t>4.709,91</t>
  </si>
  <si>
    <t>6.381,17</t>
  </si>
  <si>
    <t>7.568,15</t>
  </si>
  <si>
    <t>54,00</t>
  </si>
  <si>
    <t>52,90</t>
  </si>
  <si>
    <t>144,35</t>
  </si>
  <si>
    <t>155,22</t>
  </si>
  <si>
    <t>87,34</t>
  </si>
  <si>
    <t>96,11</t>
  </si>
  <si>
    <t>124,81</t>
  </si>
  <si>
    <t>697,63</t>
  </si>
  <si>
    <t>1.099,61</t>
  </si>
  <si>
    <t>1.544,01</t>
  </si>
  <si>
    <t>144,33</t>
  </si>
  <si>
    <t>188,01</t>
  </si>
  <si>
    <t>454,84</t>
  </si>
  <si>
    <t>11,03</t>
  </si>
  <si>
    <t>584,50</t>
  </si>
  <si>
    <t>2.015,95</t>
  </si>
  <si>
    <t>706,97</t>
  </si>
  <si>
    <t>949,57</t>
  </si>
  <si>
    <t>1.329,41</t>
  </si>
  <si>
    <t>170,92</t>
  </si>
  <si>
    <t>79,76</t>
  </si>
  <si>
    <t>123,01</t>
  </si>
  <si>
    <t>413,06</t>
  </si>
  <si>
    <t>294,71</t>
  </si>
  <si>
    <t>227,89</t>
  </si>
  <si>
    <t>299,11</t>
  </si>
  <si>
    <t>217,11</t>
  </si>
  <si>
    <t>569,74</t>
  </si>
  <si>
    <t>407,63</t>
  </si>
  <si>
    <t>256,38</t>
  </si>
  <si>
    <t>541,26</t>
  </si>
  <si>
    <t>664,70</t>
  </si>
  <si>
    <t>930,58</t>
  </si>
  <si>
    <t>2.173,01</t>
  </si>
  <si>
    <t>2.680,85</t>
  </si>
  <si>
    <t>3.979,81</t>
  </si>
  <si>
    <t>5.500,48</t>
  </si>
  <si>
    <t>2.394,23</t>
  </si>
  <si>
    <t>21.799,21</t>
  </si>
  <si>
    <t>10.321,26</t>
  </si>
  <si>
    <t>11.570,97</t>
  </si>
  <si>
    <t>13.072,74</t>
  </si>
  <si>
    <t>17.967,52</t>
  </si>
  <si>
    <t>6.326,62</t>
  </si>
  <si>
    <t>7.840,93</t>
  </si>
  <si>
    <t>11.651,44</t>
  </si>
  <si>
    <t>12.078,39</t>
  </si>
  <si>
    <t>13.860,83</t>
  </si>
  <si>
    <t>7.570,38</t>
  </si>
  <si>
    <t>8.151,65</t>
  </si>
  <si>
    <t>12.046,56</t>
  </si>
  <si>
    <t>13.936,70</t>
  </si>
  <si>
    <t>14.579,57</t>
  </si>
  <si>
    <t>2.151,56</t>
  </si>
  <si>
    <t>2.327,43</t>
  </si>
  <si>
    <t>3.095,80</t>
  </si>
  <si>
    <t>3.452,30</t>
  </si>
  <si>
    <t>4.055,23</t>
  </si>
  <si>
    <t>4.565,15</t>
  </si>
  <si>
    <t>1.843,17</t>
  </si>
  <si>
    <t>2.029,53</t>
  </si>
  <si>
    <t>5.767,57</t>
  </si>
  <si>
    <t>6.083,62</t>
  </si>
  <si>
    <t>8.073,02</t>
  </si>
  <si>
    <t>9.781,54</t>
  </si>
  <si>
    <t>11.002,60</t>
  </si>
  <si>
    <t>86.705,01</t>
  </si>
  <si>
    <t>27.138,48</t>
  </si>
  <si>
    <t>35.022,75</t>
  </si>
  <si>
    <t>50.955,36</t>
  </si>
  <si>
    <t>6.258,24</t>
  </si>
  <si>
    <t>24.999,79</t>
  </si>
  <si>
    <t>1,22</t>
  </si>
  <si>
    <t>88,13</t>
  </si>
  <si>
    <t>998,49</t>
  </si>
  <si>
    <t>4,36</t>
  </si>
  <si>
    <t>3,51</t>
  </si>
  <si>
    <t>525,93</t>
  </si>
  <si>
    <t>19.999,88</t>
  </si>
  <si>
    <t>120,74</t>
  </si>
  <si>
    <t>21.187,95</t>
  </si>
  <si>
    <t>126,53</t>
  </si>
  <si>
    <t>22.205,66</t>
  </si>
  <si>
    <t>2,94</t>
  </si>
  <si>
    <t>72,86</t>
  </si>
  <si>
    <t>5.483,96</t>
  </si>
  <si>
    <t>361,37</t>
  </si>
  <si>
    <t>500,23</t>
  </si>
  <si>
    <t>608,22</t>
  </si>
  <si>
    <t>545,00</t>
  </si>
  <si>
    <t>193,33</t>
  </si>
  <si>
    <t>212,44</t>
  </si>
  <si>
    <t>428,37</t>
  </si>
  <si>
    <t>240,08</t>
  </si>
  <si>
    <t>300,94</t>
  </si>
  <si>
    <t>678,17</t>
  </si>
  <si>
    <t>817,61</t>
  </si>
  <si>
    <t>509,40</t>
  </si>
  <si>
    <t>314,90</t>
  </si>
  <si>
    <t>418,74</t>
  </si>
  <si>
    <t>606,68</t>
  </si>
  <si>
    <t>307,81</t>
  </si>
  <si>
    <t>366,03</t>
  </si>
  <si>
    <t>855,36</t>
  </si>
  <si>
    <t>1.362,85</t>
  </si>
  <si>
    <t>1.707,57</t>
  </si>
  <si>
    <t>266,20</t>
  </si>
  <si>
    <t xml:space="preserve">BARRA DE ACO CHATO, RETANGULAR, 25,4 MM X 4,76 MM (L X E), 0,94 KG/M                                                                                                                                                                                                                                                                                                                                                                                                                                      </t>
  </si>
  <si>
    <t>14,56</t>
  </si>
  <si>
    <t>78,00</t>
  </si>
  <si>
    <t>24,39</t>
  </si>
  <si>
    <t>29,21</t>
  </si>
  <si>
    <t>178,88</t>
  </si>
  <si>
    <t>193,49</t>
  </si>
  <si>
    <t>202,61</t>
  </si>
  <si>
    <t>741,83</t>
  </si>
  <si>
    <t>54,97</t>
  </si>
  <si>
    <t>60,29</t>
  </si>
  <si>
    <t>320,00</t>
  </si>
  <si>
    <t>4.747,50</t>
  </si>
  <si>
    <t>6.474,30</t>
  </si>
  <si>
    <t>5.938,39</t>
  </si>
  <si>
    <t>25.829,61</t>
  </si>
  <si>
    <t>5.431,46</t>
  </si>
  <si>
    <t>19.311,86</t>
  </si>
  <si>
    <t>23.471,96</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</si>
  <si>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</si>
  <si>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</si>
  <si>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</si>
  <si>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</si>
  <si>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2,07</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</si>
  <si>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</si>
  <si>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</si>
  <si>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</si>
  <si>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</si>
  <si>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80,45</t>
  </si>
  <si>
    <t>66,79</t>
  </si>
  <si>
    <t>48,98</t>
  </si>
  <si>
    <t>680,91</t>
  </si>
  <si>
    <t>96,98</t>
  </si>
  <si>
    <t>142,45</t>
  </si>
  <si>
    <t>218,21</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</si>
  <si>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</si>
  <si>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</si>
  <si>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</si>
  <si>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</si>
  <si>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</si>
  <si>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</si>
  <si>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</si>
  <si>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115,36</t>
  </si>
  <si>
    <t xml:space="preserve">BLOQUETE/PISO INTERTRAVADO DE CONCRETO - MODELO ONDA/16 FACES/RETANGULAR/TIJOLINHO/PAVER/HOLANDES/PARALELEPIPEDO, *20 X 10* CM, E = 10 CM, RESISTENCIA DE 35 MPA, COR NATURAL                                                                                                                                                                                                                                                                                                                             </t>
  </si>
  <si>
    <t>72,10</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</si>
  <si>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</si>
  <si>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</si>
  <si>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</si>
  <si>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48,41</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</si>
  <si>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</si>
  <si>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</si>
  <si>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61,15</t>
  </si>
  <si>
    <t xml:space="preserve">BLOQUETE/PISO INTERTRAVADO DE CONCRETO - MODELO RAQUETE, *22 X 13,5* CM, E = 6 CM, RESISTENCIA DE 35 MPA, COR NATURAL                                                                                                                                                                                                                                                                                                                                                                                     </t>
  </si>
  <si>
    <t>49,42</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</si>
  <si>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</si>
  <si>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</si>
  <si>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48,75</t>
  </si>
  <si>
    <t xml:space="preserve">BLOQUETE/PISO INTERTRAVADO DE CONCRETO - MODELO SEXTAVADO / HEXAGONAL, *25 X 25* CM, E = 8 CM, RESISTENCIA DE 35 MPA, COR NATURAL                                                                                                                                                                                                                                                                                                                                                                         </t>
  </si>
  <si>
    <t>61,41</t>
  </si>
  <si>
    <t>278,04</t>
  </si>
  <si>
    <t>2.480,68</t>
  </si>
  <si>
    <t>2.085,81</t>
  </si>
  <si>
    <t>849,99</t>
  </si>
  <si>
    <t>12.282,28</t>
  </si>
  <si>
    <t>827,25</t>
  </si>
  <si>
    <t>1.290,98</t>
  </si>
  <si>
    <t>1.413,47</t>
  </si>
  <si>
    <t>1.394,47</t>
  </si>
  <si>
    <t>7.819,77</t>
  </si>
  <si>
    <t>3.625,97</t>
  </si>
  <si>
    <t>7.356,34</t>
  </si>
  <si>
    <t>1.494,87</t>
  </si>
  <si>
    <t>57.873,47</t>
  </si>
  <si>
    <t>62.004,25</t>
  </si>
  <si>
    <t>5.021,45</t>
  </si>
  <si>
    <t>7.219,86</t>
  </si>
  <si>
    <t>12.238,27</t>
  </si>
  <si>
    <t>11.619,26</t>
  </si>
  <si>
    <t>47.679,81</t>
  </si>
  <si>
    <t>17.535,75</t>
  </si>
  <si>
    <t>52.001,21</t>
  </si>
  <si>
    <t>23.611,87</t>
  </si>
  <si>
    <t>5.212,91</t>
  </si>
  <si>
    <t>6.296,50</t>
  </si>
  <si>
    <t>8.458,95</t>
  </si>
  <si>
    <t>47.223,75</t>
  </si>
  <si>
    <t>7.437,74</t>
  </si>
  <si>
    <t>11.805,93</t>
  </si>
  <si>
    <t>211.307,13</t>
  </si>
  <si>
    <t>88.897,83</t>
  </si>
  <si>
    <t>28,04</t>
  </si>
  <si>
    <t>49,70</t>
  </si>
  <si>
    <t>22,89</t>
  </si>
  <si>
    <t>40,58</t>
  </si>
  <si>
    <t>19,36</t>
  </si>
  <si>
    <t>33,04</t>
  </si>
  <si>
    <t>145,23</t>
  </si>
  <si>
    <t>24,69</t>
  </si>
  <si>
    <t>26,13</t>
  </si>
  <si>
    <t>20,16</t>
  </si>
  <si>
    <t>77,52</t>
  </si>
  <si>
    <t>80,98</t>
  </si>
  <si>
    <t>83,52</t>
  </si>
  <si>
    <t>74,61</t>
  </si>
  <si>
    <t>50,51</t>
  </si>
  <si>
    <t>52,54</t>
  </si>
  <si>
    <t>92,69</t>
  </si>
  <si>
    <t>93,43</t>
  </si>
  <si>
    <t>75,44</t>
  </si>
  <si>
    <t>147,85</t>
  </si>
  <si>
    <t>151,43</t>
  </si>
  <si>
    <t>143,66</t>
  </si>
  <si>
    <t>9,81</t>
  </si>
  <si>
    <t>3,86</t>
  </si>
  <si>
    <t>15,90</t>
  </si>
  <si>
    <t>6,94</t>
  </si>
  <si>
    <t>16,58</t>
  </si>
  <si>
    <t>10,95</t>
  </si>
  <si>
    <t>3,38</t>
  </si>
  <si>
    <t>36,13</t>
  </si>
  <si>
    <t>18,64</t>
  </si>
  <si>
    <t>72,01</t>
  </si>
  <si>
    <t>78,31</t>
  </si>
  <si>
    <t>53,53</t>
  </si>
  <si>
    <t>66,94</t>
  </si>
  <si>
    <t>44,12</t>
  </si>
  <si>
    <t>48,51</t>
  </si>
  <si>
    <t>103,37</t>
  </si>
  <si>
    <t>205,83</t>
  </si>
  <si>
    <t>5,15</t>
  </si>
  <si>
    <t>145,08</t>
  </si>
  <si>
    <t>167,86</t>
  </si>
  <si>
    <t>22,49</t>
  </si>
  <si>
    <t>33,12</t>
  </si>
  <si>
    <t>89,64</t>
  </si>
  <si>
    <t>106,58</t>
  </si>
  <si>
    <t>129,13</t>
  </si>
  <si>
    <t>273,47</t>
  </si>
  <si>
    <t>30,34</t>
  </si>
  <si>
    <t>367,69</t>
  </si>
  <si>
    <t>439,84</t>
  </si>
  <si>
    <t>97,03</t>
  </si>
  <si>
    <t>122,38</t>
  </si>
  <si>
    <t>147,84</t>
  </si>
  <si>
    <t>194,45</t>
  </si>
  <si>
    <t>61,07</t>
  </si>
  <si>
    <t>143,60</t>
  </si>
  <si>
    <t>14,14</t>
  </si>
  <si>
    <t>178,79</t>
  </si>
  <si>
    <t>234,18</t>
  </si>
  <si>
    <t>58,36</t>
  </si>
  <si>
    <t>108,00</t>
  </si>
  <si>
    <t>5,04</t>
  </si>
  <si>
    <t>6,72</t>
  </si>
  <si>
    <t>24,78</t>
  </si>
  <si>
    <t>451,25</t>
  </si>
  <si>
    <t>45,97</t>
  </si>
  <si>
    <t>79,49</t>
  </si>
  <si>
    <t>11,70</t>
  </si>
  <si>
    <t>149,51</t>
  </si>
  <si>
    <t>17,92</t>
  </si>
  <si>
    <t>225,61</t>
  </si>
  <si>
    <t>282,07</t>
  </si>
  <si>
    <t>20,58</t>
  </si>
  <si>
    <t>30,64</t>
  </si>
  <si>
    <t>43,77</t>
  </si>
  <si>
    <t>1.246,08</t>
  </si>
  <si>
    <t>4.924,34</t>
  </si>
  <si>
    <t>984,86</t>
  </si>
  <si>
    <t>7.420,94</t>
  </si>
  <si>
    <t>1.236,03</t>
  </si>
  <si>
    <t>11.723,22</t>
  </si>
  <si>
    <t>1.831,77</t>
  </si>
  <si>
    <t>459,09</t>
  </si>
  <si>
    <t>2.824,80</t>
  </si>
  <si>
    <t>3.517,99</t>
  </si>
  <si>
    <t>660,99</t>
  </si>
  <si>
    <t>639,25</t>
  </si>
  <si>
    <t>453,95</t>
  </si>
  <si>
    <t>1.047,80</t>
  </si>
  <si>
    <t>1.188,56</t>
  </si>
  <si>
    <t>2.049,01</t>
  </si>
  <si>
    <t>424,64</t>
  </si>
  <si>
    <t>105,39</t>
  </si>
  <si>
    <t>113,94</t>
  </si>
  <si>
    <t>208,90</t>
  </si>
  <si>
    <t>365,58</t>
  </si>
  <si>
    <t>662,80</t>
  </si>
  <si>
    <t>1.186,97</t>
  </si>
  <si>
    <t>175,67</t>
  </si>
  <si>
    <t>322,85</t>
  </si>
  <si>
    <t>410,21</t>
  </si>
  <si>
    <t>90,89</t>
  </si>
  <si>
    <t>150,98</t>
  </si>
  <si>
    <t>292,47</t>
  </si>
  <si>
    <t>607,73</t>
  </si>
  <si>
    <t>958,12</t>
  </si>
  <si>
    <t>269,51</t>
  </si>
  <si>
    <t>286,41</t>
  </si>
  <si>
    <t>1.059,72</t>
  </si>
  <si>
    <t>362,09</t>
  </si>
  <si>
    <t>41,70</t>
  </si>
  <si>
    <t>48,35</t>
  </si>
  <si>
    <t>77,23</t>
  </si>
  <si>
    <t>65,90</t>
  </si>
  <si>
    <t>144,30</t>
  </si>
  <si>
    <t>44,49</t>
  </si>
  <si>
    <t>73,15</t>
  </si>
  <si>
    <t>242,47</t>
  </si>
  <si>
    <t>147,44</t>
  </si>
  <si>
    <t>217,10</t>
  </si>
  <si>
    <t>82,13</t>
  </si>
  <si>
    <t>575,60</t>
  </si>
  <si>
    <t>159,78</t>
  </si>
  <si>
    <t>115,84</t>
  </si>
  <si>
    <t>83,42</t>
  </si>
  <si>
    <t>197,85</t>
  </si>
  <si>
    <t>531,76</t>
  </si>
  <si>
    <t>96,41</t>
  </si>
  <si>
    <t>65,68</t>
  </si>
  <si>
    <t>42,89</t>
  </si>
  <si>
    <t>51,70</t>
  </si>
  <si>
    <t>169,17</t>
  </si>
  <si>
    <t>27,74</t>
  </si>
  <si>
    <t>36,27</t>
  </si>
  <si>
    <t>58,86</t>
  </si>
  <si>
    <t>76,12</t>
  </si>
  <si>
    <t>142,27</t>
  </si>
  <si>
    <t>488.237,81</t>
  </si>
  <si>
    <t>521.100,00</t>
  </si>
  <si>
    <t>538.751,68</t>
  </si>
  <si>
    <t>600.908,13</t>
  </si>
  <si>
    <t>568.045,95</t>
  </si>
  <si>
    <t>591.518,90</t>
  </si>
  <si>
    <t>467.581,62</t>
  </si>
  <si>
    <t>468.520,54</t>
  </si>
  <si>
    <t>745.501,60</t>
  </si>
  <si>
    <t>721.089,73</t>
  </si>
  <si>
    <t>769.913,52</t>
  </si>
  <si>
    <t>707.005,96</t>
  </si>
  <si>
    <t>269.465,50</t>
  </si>
  <si>
    <t>161,47</t>
  </si>
  <si>
    <t>21,94</t>
  </si>
  <si>
    <t>25,92</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</si>
  <si>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</si>
  <si>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</si>
  <si>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</si>
  <si>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25,44</t>
  </si>
  <si>
    <t>53,60</t>
  </si>
  <si>
    <t>45,82</t>
  </si>
  <si>
    <t>26,94</t>
  </si>
  <si>
    <t>42,61</t>
  </si>
  <si>
    <t>42,76</t>
  </si>
  <si>
    <t>72,02</t>
  </si>
  <si>
    <t>5,71</t>
  </si>
  <si>
    <t>63,81</t>
  </si>
  <si>
    <t>8,15</t>
  </si>
  <si>
    <t>29,45</t>
  </si>
  <si>
    <t>66,12</t>
  </si>
  <si>
    <t>72,83</t>
  </si>
  <si>
    <t>22,43</t>
  </si>
  <si>
    <t>17,26</t>
  </si>
  <si>
    <t>294,59</t>
  </si>
  <si>
    <t>500,52</t>
  </si>
  <si>
    <t>85,26</t>
  </si>
  <si>
    <t>70,44</t>
  </si>
  <si>
    <t>136,24</t>
  </si>
  <si>
    <t>122,59</t>
  </si>
  <si>
    <t>165,02</t>
  </si>
  <si>
    <t>202,73</t>
  </si>
  <si>
    <t>108,76</t>
  </si>
  <si>
    <t>225,00</t>
  </si>
  <si>
    <t>2.508,61</t>
  </si>
  <si>
    <t>42,96</t>
  </si>
  <si>
    <t>82,44</t>
  </si>
  <si>
    <t>973.747,90</t>
  </si>
  <si>
    <t>835.124,24</t>
  </si>
  <si>
    <t>845.267,31</t>
  </si>
  <si>
    <t>960.900,00</t>
  </si>
  <si>
    <t>1.178.302,66</t>
  </si>
  <si>
    <t>6.673,71</t>
  </si>
  <si>
    <t>8.898,28</t>
  </si>
  <si>
    <t>1.550,78</t>
  </si>
  <si>
    <t>3.422,41</t>
  </si>
  <si>
    <t>1.831,14</t>
  </si>
  <si>
    <t>1.220,74</t>
  </si>
  <si>
    <t>41,85</t>
  </si>
  <si>
    <t>27,62</t>
  </si>
  <si>
    <t>43,34</t>
  </si>
  <si>
    <t>81,27</t>
  </si>
  <si>
    <t>36,44</t>
  </si>
  <si>
    <t>85,84</t>
  </si>
  <si>
    <t>100,23</t>
  </si>
  <si>
    <t>129,98</t>
  </si>
  <si>
    <t>129,29</t>
  </si>
  <si>
    <t>93,18</t>
  </si>
  <si>
    <t>108,09</t>
  </si>
  <si>
    <t>54,65</t>
  </si>
  <si>
    <t>76,34</t>
  </si>
  <si>
    <t>48,10</t>
  </si>
  <si>
    <t>94,72</t>
  </si>
  <si>
    <t>88,02</t>
  </si>
  <si>
    <t xml:space="preserve">CHUMBADOR DE ACO ZINCADO, DIAMETRO 1/2", COMPRIMENTO 75 MM                                                                                                                                                                                                                                                                                                                                                                                                                                                </t>
  </si>
  <si>
    <t xml:space="preserve">CHUMBADOR DE ACO ZINCADO, DIAMETRO 1/4" COM PARAFUSO 1/4" X 40 MM                                                                                                                                                                                                                                                                                                                                                                                                                                         </t>
  </si>
  <si>
    <t xml:space="preserve">CHUMBADOR DE ACO ZINCADO, DIAMETRO 5/8", COMPRIMENTO 6", COM PORCA                                                                                                                                                                                                                                                                                                                                                                                                                                        </t>
  </si>
  <si>
    <t>77,45</t>
  </si>
  <si>
    <t>250,53</t>
  </si>
  <si>
    <t>114,05</t>
  </si>
  <si>
    <t xml:space="preserve">COLA A BASE DE RESINA SINTETICA PARA CHAPA DE LAMINADO MELAMINICO E OUTROS                                                                                                                                                                                                                                                                                                                                                                                                                                </t>
  </si>
  <si>
    <t>31,46</t>
  </si>
  <si>
    <t>107,00</t>
  </si>
  <si>
    <t>17,32</t>
  </si>
  <si>
    <t>7,71</t>
  </si>
  <si>
    <t>9,11</t>
  </si>
  <si>
    <t>13.109,99</t>
  </si>
  <si>
    <t>11.005,74</t>
  </si>
  <si>
    <t>9.499,99</t>
  </si>
  <si>
    <t>7.343,85</t>
  </si>
  <si>
    <t>129.849,41</t>
  </si>
  <si>
    <t>17.095,53</t>
  </si>
  <si>
    <t>16.244,98</t>
  </si>
  <si>
    <t>107,13</t>
  </si>
  <si>
    <t>115,67</t>
  </si>
  <si>
    <t>132,45</t>
  </si>
  <si>
    <t>159,81</t>
  </si>
  <si>
    <t>181,50</t>
  </si>
  <si>
    <t>215,84</t>
  </si>
  <si>
    <t>68,67</t>
  </si>
  <si>
    <t>189.897,57</t>
  </si>
  <si>
    <t>153.027,20</t>
  </si>
  <si>
    <t>327.610,58</t>
  </si>
  <si>
    <t>355.852,57</t>
  </si>
  <si>
    <t>82.851,61</t>
  </si>
  <si>
    <t>96.355,43</t>
  </si>
  <si>
    <t>129.042,43</t>
  </si>
  <si>
    <t>128.673,19</t>
  </si>
  <si>
    <t>20,95</t>
  </si>
  <si>
    <t>14,97</t>
  </si>
  <si>
    <t>542,37</t>
  </si>
  <si>
    <t>563,59</t>
  </si>
  <si>
    <t>569,92</t>
  </si>
  <si>
    <t>586,44</t>
  </si>
  <si>
    <t>520,36</t>
  </si>
  <si>
    <t>482,00</t>
  </si>
  <si>
    <t>499,26</t>
  </si>
  <si>
    <t>572,15</t>
  </si>
  <si>
    <t>580,45</t>
  </si>
  <si>
    <t>536,88</t>
  </si>
  <si>
    <t>495,58</t>
  </si>
  <si>
    <t>514,65</t>
  </si>
  <si>
    <t>569,67</t>
  </si>
  <si>
    <t>553,40</t>
  </si>
  <si>
    <t>512,10</t>
  </si>
  <si>
    <t>543,44</t>
  </si>
  <si>
    <t>573,55</t>
  </si>
  <si>
    <t>598,05</t>
  </si>
  <si>
    <t>528,62</t>
  </si>
  <si>
    <t>551,44</t>
  </si>
  <si>
    <t>612,76</t>
  </si>
  <si>
    <t>654,69</t>
  </si>
  <si>
    <t>700,12</t>
  </si>
  <si>
    <t>455,11</t>
  </si>
  <si>
    <t>462,54</t>
  </si>
  <si>
    <t>19,67</t>
  </si>
  <si>
    <t>147,04</t>
  </si>
  <si>
    <t>244,96</t>
  </si>
  <si>
    <t>63,58</t>
  </si>
  <si>
    <t>13,62</t>
  </si>
  <si>
    <t>188,04</t>
  </si>
  <si>
    <t>293,38</t>
  </si>
  <si>
    <t>50,01</t>
  </si>
  <si>
    <t>37,60</t>
  </si>
  <si>
    <t>211,58</t>
  </si>
  <si>
    <t>290,34</t>
  </si>
  <si>
    <t>155,78</t>
  </si>
  <si>
    <t>46,39</t>
  </si>
  <si>
    <t>18,93</t>
  </si>
  <si>
    <t>71,63</t>
  </si>
  <si>
    <t>174,23</t>
  </si>
  <si>
    <t>290,04</t>
  </si>
  <si>
    <t>14,53</t>
  </si>
  <si>
    <t>16,71</t>
  </si>
  <si>
    <t>22,61</t>
  </si>
  <si>
    <t>16,15</t>
  </si>
  <si>
    <t>44,60</t>
  </si>
  <si>
    <t>116,40</t>
  </si>
  <si>
    <t>49,00</t>
  </si>
  <si>
    <t>29,18</t>
  </si>
  <si>
    <t>28,90</t>
  </si>
  <si>
    <t>137,55</t>
  </si>
  <si>
    <t>58,55</t>
  </si>
  <si>
    <t>165,86</t>
  </si>
  <si>
    <t>305,27</t>
  </si>
  <si>
    <t>4,72</t>
  </si>
  <si>
    <t>11,46</t>
  </si>
  <si>
    <t>59,25</t>
  </si>
  <si>
    <t>458,64</t>
  </si>
  <si>
    <t>2.956,65</t>
  </si>
  <si>
    <t>4.422,03</t>
  </si>
  <si>
    <t>308,86</t>
  </si>
  <si>
    <t>9.978,70</t>
  </si>
  <si>
    <t>650,63</t>
  </si>
  <si>
    <t>24.285,78</t>
  </si>
  <si>
    <t>1.243,65</t>
  </si>
  <si>
    <t>251,89</t>
  </si>
  <si>
    <t>346,49</t>
  </si>
  <si>
    <t>7.628,92</t>
  </si>
  <si>
    <t>11.733,42</t>
  </si>
  <si>
    <t>536,26</t>
  </si>
  <si>
    <t>14.007,16</t>
  </si>
  <si>
    <t>959,09</t>
  </si>
  <si>
    <t>34.430,28</t>
  </si>
  <si>
    <t>1.801,01</t>
  </si>
  <si>
    <t>237,21</t>
  </si>
  <si>
    <t>2.474,86</t>
  </si>
  <si>
    <t>736,70</t>
  </si>
  <si>
    <t>9,34</t>
  </si>
  <si>
    <t>33,67</t>
  </si>
  <si>
    <t>751,53</t>
  </si>
  <si>
    <t>37,39</t>
  </si>
  <si>
    <t>57,38</t>
  </si>
  <si>
    <t>91,09</t>
  </si>
  <si>
    <t>317,17</t>
  </si>
  <si>
    <t>304,14</t>
  </si>
  <si>
    <t>213,47</t>
  </si>
  <si>
    <t>1.395,69</t>
  </si>
  <si>
    <t>25,08</t>
  </si>
  <si>
    <t>29,61</t>
  </si>
  <si>
    <t>42,82</t>
  </si>
  <si>
    <t>1.990,44</t>
  </si>
  <si>
    <t>36,29</t>
  </si>
  <si>
    <t>156,54</t>
  </si>
  <si>
    <t>99,27</t>
  </si>
  <si>
    <t>251,19</t>
  </si>
  <si>
    <t>228,47</t>
  </si>
  <si>
    <t>6,41</t>
  </si>
  <si>
    <t>35,55</t>
  </si>
  <si>
    <t>43,40</t>
  </si>
  <si>
    <t>210,86</t>
  </si>
  <si>
    <t>7,42</t>
  </si>
  <si>
    <t>39,16</t>
  </si>
  <si>
    <t>60,13</t>
  </si>
  <si>
    <t>77,03</t>
  </si>
  <si>
    <t>55,67</t>
  </si>
  <si>
    <t>127,50</t>
  </si>
  <si>
    <t>154,36</t>
  </si>
  <si>
    <t>11,65</t>
  </si>
  <si>
    <t>24,31</t>
  </si>
  <si>
    <t>59,06</t>
  </si>
  <si>
    <t>13,86</t>
  </si>
  <si>
    <t xml:space="preserve">CURVA PVC PBA, JE, PB, 45 GRAUS, DN 100 / DE 110 MM, PARA REDE DE AGUA                                                                                                                                                                                                                                                                                                                                                                                                                                    </t>
  </si>
  <si>
    <t>122,91</t>
  </si>
  <si>
    <t xml:space="preserve">CURVA PVC PBA, JE, PB, 45 GRAUS, DN 50 / DE 60 MM, PARA REDE DE AGUA                                                                                                                                                                                                                                                                                                                                                                                                                                      </t>
  </si>
  <si>
    <t xml:space="preserve">CURVA PVC PBA, JE, PB, 45 GRAUS, DN 75 / DE 85 MM, PARA REDE DE AGUA                                                                                                                                                                                                                                                                                                                                                                                                                                      </t>
  </si>
  <si>
    <t xml:space="preserve">CURVA PVC PBA, JE, PB, 90 GRAUS, DN 100 / DE 110 MM, PARA REDE DE AGUA                                                                                                                                                                                                                                                                                                                                                                                                                                    </t>
  </si>
  <si>
    <t>149,99</t>
  </si>
  <si>
    <t xml:space="preserve">CURVA PVC PBA, JE, PB, 90 GRAUS, DN 50 / DE 60 MM, PARA REDE DE AGUA                                                                                                                                                                                                                                                                                                                                                                                                                                      </t>
  </si>
  <si>
    <t>33,62</t>
  </si>
  <si>
    <t xml:space="preserve">CURVA PVC PBA, JE, PB, 90 GRAUS, DN 75 / DE 85 MM, PARA REDE DE AGUA                                                                                                                                                                                                                                                                                                                                                                                                                                      </t>
  </si>
  <si>
    <t>79,38</t>
  </si>
  <si>
    <t>433,64</t>
  </si>
  <si>
    <t>302,96</t>
  </si>
  <si>
    <t>580,30</t>
  </si>
  <si>
    <t>25,16</t>
  </si>
  <si>
    <t>102,83</t>
  </si>
  <si>
    <t xml:space="preserve">CURVA 135 GRAUS PARA ELETRODUTO, EM ACO GALVANIZADO ELETROLITICO, COM ROSCA, DIAMETRO DE 100 MM (4")                                                                                                                                                                                                                                                                                                                                                                                                      </t>
  </si>
  <si>
    <t>343,29</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</si>
  <si>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</si>
  <si>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</si>
  <si>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</si>
  <si>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15,60</t>
  </si>
  <si>
    <t xml:space="preserve">CURVA 135 GRAUS PARA ELETRODUTO, EM ACO GALVANIZADO ELETROLITICO, COM ROSCA, DIAMETRO DE 32 MM (1 1/4"), ESPESSURA DE 1,50 MM                                                                                                                                                                                                                                                                                                                                                                             </t>
  </si>
  <si>
    <t>32,94</t>
  </si>
  <si>
    <t xml:space="preserve">CURVA 135 GRAUS PARA ELETRODUTO, EM ACO GALVANIZADO ELETROLITICO, COM ROSCA, DIAMETRO DE 40 MM (1 1/2"), ESPESSURA DE 1,50 MM                                                                                                                                                                                                                                                                                                                                                                             </t>
  </si>
  <si>
    <t>48,27</t>
  </si>
  <si>
    <t xml:space="preserve">CURVA 135 GRAUS PARA ELETRODUTO, EM ACO GALVANIZADO ELETROLITICO, COM ROSCA, DIAMETRO DE 50 MM (2")                                                                                                                                                                                                                                                                                                                                                                                                       </t>
  </si>
  <si>
    <t>73,41</t>
  </si>
  <si>
    <t xml:space="preserve">CURVA 135 GRAUS PARA ELETRODUTO, EM ACO GALVANIZADO ELETROLITICO, COM ROSCA, DIAMETRO DE 65 MM (2 1/2")                                                                                                                                                                                                                                                                                                                                                                                                   </t>
  </si>
  <si>
    <t>129,31</t>
  </si>
  <si>
    <t xml:space="preserve">CURVA 135 GRAUS PARA ELETRODUTO, EM ACO GALVANIZADO ELETROLITICO, COM ROSCA, DIAMETRO DE 80 MM (3")                                                                                                                                                                                                                                                                                                                                                                                                       </t>
  </si>
  <si>
    <t>174,89</t>
  </si>
  <si>
    <t>10,80</t>
  </si>
  <si>
    <t>17,33</t>
  </si>
  <si>
    <t>72,90</t>
  </si>
  <si>
    <t>257,36</t>
  </si>
  <si>
    <t>185,08</t>
  </si>
  <si>
    <t>126,71</t>
  </si>
  <si>
    <t>43,81</t>
  </si>
  <si>
    <t>525,70</t>
  </si>
  <si>
    <t>263,14</t>
  </si>
  <si>
    <t>58,41</t>
  </si>
  <si>
    <t>1.364,46</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</si>
  <si>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</si>
  <si>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</si>
  <si>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</si>
  <si>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31,10</t>
  </si>
  <si>
    <t>564,73</t>
  </si>
  <si>
    <t>287,54</t>
  </si>
  <si>
    <t>1.189,37</t>
  </si>
  <si>
    <t xml:space="preserve">CURVA 90 GRAUS PARA ELETRODUTO, EM ACO GALVANIZADO ELETROLITICO, COM ROSCA, DIAMETRO DE 100 MM (4")                                                                                                                                                                                                                                                                                                                                                                                                       </t>
  </si>
  <si>
    <t>242,55</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</si>
  <si>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</si>
  <si>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</si>
  <si>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</si>
  <si>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</si>
  <si>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24,02</t>
  </si>
  <si>
    <t xml:space="preserve">CURVA 90 GRAUS PARA ELETRODUTO, EM ACO GALVANIZADO ELETROLITICO, COM ROSCA, DIAMETRO DE 40 MM (1 1/2"), ESPESSURA DE 1,50 MM                                                                                                                                                                                                                                                                                                                                                                              </t>
  </si>
  <si>
    <t>29,30</t>
  </si>
  <si>
    <t xml:space="preserve">CURVA 90 GRAUS PARA ELETRODUTO, EM ACO GALVANIZADO ELETROLITICO, COM ROSCA, DIAMETRO DE 50 MM (2")                                                                                                                                                                                                                                                                                                                                                                                                        </t>
  </si>
  <si>
    <t>43,02</t>
  </si>
  <si>
    <t xml:space="preserve">CURVA 90 GRAUS PARA ELETRODUTO, EM ACO GALVANIZADO ELETROLITICO, COM ROSCA, DIAMETRO DE 65 MM (2 1/2")                                                                                                                                                                                                                                                                                                                                                                                                    </t>
  </si>
  <si>
    <t>108,93</t>
  </si>
  <si>
    <t xml:space="preserve">CURVA 90 GRAUS PARA ELETRODUTO, EM ACO GALVANIZADO ELETROLITICO, COM ROSCA, DIAMETRO DE 80 MM (3")                                                                                                                                                                                                                                                                                                                                                                                                        </t>
  </si>
  <si>
    <t>143,01</t>
  </si>
  <si>
    <t>34,45</t>
  </si>
  <si>
    <t>3,36</t>
  </si>
  <si>
    <t>58,77</t>
  </si>
  <si>
    <t>49,12</t>
  </si>
  <si>
    <t>11,32</t>
  </si>
  <si>
    <t>40,03</t>
  </si>
  <si>
    <t>18,24</t>
  </si>
  <si>
    <t>85,36</t>
  </si>
  <si>
    <t>21,81</t>
  </si>
  <si>
    <t>652,45</t>
  </si>
  <si>
    <t>645,54</t>
  </si>
  <si>
    <t>245,82</t>
  </si>
  <si>
    <t>16,99</t>
  </si>
  <si>
    <t>33,58</t>
  </si>
  <si>
    <t>90,04</t>
  </si>
  <si>
    <t>1.572,89</t>
  </si>
  <si>
    <t>289,18</t>
  </si>
  <si>
    <t>609,21</t>
  </si>
  <si>
    <t>105,47</t>
  </si>
  <si>
    <t xml:space="preserve">ELEMENTO VAZADO CERAMICO DIAGONAL (TIPO FLOR/QUADRADO/XIS) DE *7 X 18 X 25* CM (L X A X C)                                                                                                                                                                                                                                                                                                                                                                                                                </t>
  </si>
  <si>
    <t>2,98</t>
  </si>
  <si>
    <t xml:space="preserve">ELEMENTO VAZADO CERAMICO QUADRADO (TIPO RETO OU REDONDO) DE *7 A 9 X 20 X 20* CM (L X A X C)                                                                                                                                                                                                                                                                                                                                                                                                              </t>
  </si>
  <si>
    <t>60,80</t>
  </si>
  <si>
    <t>55,70</t>
  </si>
  <si>
    <t>53,51</t>
  </si>
  <si>
    <t>47,93</t>
  </si>
  <si>
    <t>75,53</t>
  </si>
  <si>
    <t>15,52</t>
  </si>
  <si>
    <t>15,89</t>
  </si>
  <si>
    <t xml:space="preserve">ELETRODUTO FLEXIVEL, EM FITA DE ACO GALVANIZADO, REVESTIDO COM PVC PRETO, DIAMETRO EXTERNO DE 15 MM, DN = 3/8", TIPO SEALTUBO                                                                                                                                                                                                                                                                                                                                                                             </t>
  </si>
  <si>
    <t>16,26</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</si>
  <si>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</si>
  <si>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</si>
  <si>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</si>
  <si>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</si>
  <si>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44,90</t>
  </si>
  <si>
    <t xml:space="preserve">ELETRODUTO FLEXIVEL, EM FITA DE ACO GALVANIZADO, REVESTIDO COM PVC PRETO, DIAMETRO EXTERNO DE 60 MM, DN = 2", TIPO SEALTUBO                                                                                                                                                                                                                                                                                                                                                                               </t>
  </si>
  <si>
    <t>59,81</t>
  </si>
  <si>
    <t xml:space="preserve">ELETRODUTO FLEXIVEL, EM FITA DE ACO GALVANIZADO, REVESTIDO COM PVC PRETO, DIAMETRO EXTERNO DE 75 MM, DN = 2 1/2", TIPO SEALTUBO                                                                                                                                                                                                                                                                                                                                                                           </t>
  </si>
  <si>
    <t>93,21</t>
  </si>
  <si>
    <t xml:space="preserve">ELETRODUTO FLEXIVEL, EM FITA DE ACO GALVANIZADO, SEM REVESTIMENTO, DIAMETRO NOMINAL  1"                                                                                                                                                                                                                                                                                                                                                                                                                   </t>
  </si>
  <si>
    <t>19,94</t>
  </si>
  <si>
    <t xml:space="preserve">ELETRODUTO FLEXIVEL, EM FITA DE ACO GALVANIZADO, SEM REVESTIMENTO, DIAMETRO NOMINAL 1 1/2"                                                                                                                                                                                                                                                                                                                                                                                                                </t>
  </si>
  <si>
    <t>37,66</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</si>
  <si>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</si>
  <si>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</si>
  <si>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</si>
  <si>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</si>
  <si>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50,75</t>
  </si>
  <si>
    <t xml:space="preserve">ELETRODUTO FLEXIVEL, EM FITA DE ACO GALVANIZADO, SEM REVESTIMENTO, DIAMETRO NOMINAL 3"                                                                                                                                                                                                                                                                                                                                                                                                                    </t>
  </si>
  <si>
    <t>93,59</t>
  </si>
  <si>
    <t>29,92</t>
  </si>
  <si>
    <t>20,61</t>
  </si>
  <si>
    <t>32,48</t>
  </si>
  <si>
    <t>13,13</t>
  </si>
  <si>
    <t>55,01</t>
  </si>
  <si>
    <t>60,22</t>
  </si>
  <si>
    <t>116,12</t>
  </si>
  <si>
    <t>20.376,49</t>
  </si>
  <si>
    <t>21.478,04</t>
  </si>
  <si>
    <t>134,71</t>
  </si>
  <si>
    <t>23.638,24</t>
  </si>
  <si>
    <t>55,74</t>
  </si>
  <si>
    <t>418,91</t>
  </si>
  <si>
    <t>1.186,37</t>
  </si>
  <si>
    <t>49,59</t>
  </si>
  <si>
    <t>193,77</t>
  </si>
  <si>
    <t>235,71</t>
  </si>
  <si>
    <t>59,69</t>
  </si>
  <si>
    <t>97,42</t>
  </si>
  <si>
    <t>106,85</t>
  </si>
  <si>
    <t>2,89</t>
  </si>
  <si>
    <t>6,11</t>
  </si>
  <si>
    <t>283,80</t>
  </si>
  <si>
    <t>14,75</t>
  </si>
  <si>
    <t>10,68</t>
  </si>
  <si>
    <t>77,60</t>
  </si>
  <si>
    <t>105,52</t>
  </si>
  <si>
    <t>19,86</t>
  </si>
  <si>
    <t>39,88</t>
  </si>
  <si>
    <t>49,30</t>
  </si>
  <si>
    <t>169,99</t>
  </si>
  <si>
    <t>538,00</t>
  </si>
  <si>
    <t>582,84</t>
  </si>
  <si>
    <t>269,00</t>
  </si>
  <si>
    <t>164,39</t>
  </si>
  <si>
    <t>194,28</t>
  </si>
  <si>
    <t>231,64</t>
  </si>
  <si>
    <t xml:space="preserve">EXTREMIDADE PVC PBA, BF, JE, DN 100/ DE 110 MM                                                                                                                                                                                                                                                                                                                                                                                                                                                            </t>
  </si>
  <si>
    <t>180,78</t>
  </si>
  <si>
    <t xml:space="preserve">EXTREMIDADE PVC PBA, BF, JE, DN 75/ DE 85 MM                                                                                                                                                                                                                                                                                                                                                                                                                                                              </t>
  </si>
  <si>
    <t>114,13</t>
  </si>
  <si>
    <t xml:space="preserve">EXTREMIDADE PVC PBA, PF, JE, DN 100 / DE 110 MM                                                                                                                                                                                                                                                                                                                                                                                                                                                           </t>
  </si>
  <si>
    <t>148,62</t>
  </si>
  <si>
    <t xml:space="preserve">EXTREMIDADE PVC PBA, PF, JE, DN 75 / DE 85 MM                                                                                                                                                                                                                                                                                                                                                                                                                                                             </t>
  </si>
  <si>
    <t>93,92</t>
  </si>
  <si>
    <t xml:space="preserve">EXTREMIDADE/TUBETE PARA HIDROMETRO PVC, COM ROSCA, CURTA, COM BUCHA LATAO, 3/4" OU 1/2"                                                                                                                                                                                                                                                                                                                                                                                                                   </t>
  </si>
  <si>
    <t>70,97</t>
  </si>
  <si>
    <t>23,20</t>
  </si>
  <si>
    <t>50,27</t>
  </si>
  <si>
    <t>87,41</t>
  </si>
  <si>
    <t>5,54</t>
  </si>
  <si>
    <t>11,91</t>
  </si>
  <si>
    <t>12,63</t>
  </si>
  <si>
    <t xml:space="preserve">FERROLHO COM FECHO CHATO E PORTA CADEADO, EM ACO GALVANIZADO / ZINCADO, DE SOBREPOR, COM COMPRIMENTO DE 6", CHAPA COM ESPESSURA MINIMA DE 1,70 MM E LARGURA /MINIMA DE 5,00 CM (FECHO REFORCADO) (INCLUI PARAFUSOS)                                                                                                                                                                                                                                                                                       </t>
  </si>
  <si>
    <t>6,10</t>
  </si>
  <si>
    <t>1.946,65</t>
  </si>
  <si>
    <t>2.953,39</t>
  </si>
  <si>
    <t>5.060,43</t>
  </si>
  <si>
    <t>1,38</t>
  </si>
  <si>
    <t>8,06</t>
  </si>
  <si>
    <t>5,10</t>
  </si>
  <si>
    <t>108,54</t>
  </si>
  <si>
    <t>121,91</t>
  </si>
  <si>
    <t>3,15</t>
  </si>
  <si>
    <t>3,05</t>
  </si>
  <si>
    <t>150,99</t>
  </si>
  <si>
    <t>93,84</t>
  </si>
  <si>
    <t>102,35</t>
  </si>
  <si>
    <t>109,78</t>
  </si>
  <si>
    <t>103,53</t>
  </si>
  <si>
    <t>30,19</t>
  </si>
  <si>
    <t>5.738,06</t>
  </si>
  <si>
    <t>1.753,02</t>
  </si>
  <si>
    <t>3.096,80</t>
  </si>
  <si>
    <t>12.103,09</t>
  </si>
  <si>
    <t>5.377.090,31</t>
  </si>
  <si>
    <t>2.301.852,16</t>
  </si>
  <si>
    <t>45,84</t>
  </si>
  <si>
    <t>424,60</t>
  </si>
  <si>
    <t>1.166,09</t>
  </si>
  <si>
    <t>1.258,02</t>
  </si>
  <si>
    <t>1.383,91</t>
  </si>
  <si>
    <t>111,86</t>
  </si>
  <si>
    <t>121,04</t>
  </si>
  <si>
    <t>132,76</t>
  </si>
  <si>
    <t>533,24</t>
  </si>
  <si>
    <t>747,57</t>
  </si>
  <si>
    <t>534,66</t>
  </si>
  <si>
    <t>621,75</t>
  </si>
  <si>
    <t>768,99</t>
  </si>
  <si>
    <t>988,89</t>
  </si>
  <si>
    <t>1.090,02</t>
  </si>
  <si>
    <t>556,90</t>
  </si>
  <si>
    <t>355,55</t>
  </si>
  <si>
    <t>298,90</t>
  </si>
  <si>
    <t>373,78</t>
  </si>
  <si>
    <t>249,02</t>
  </si>
  <si>
    <t>310,50</t>
  </si>
  <si>
    <t xml:space="preserve">GANCHO CHATO EM ACO GALVANIZADO, L = 110 MM, RECOBRIMENTO = 100MM, SECAO 1/8 X 1/2" (3 MM X 12 MM), PARA FIXAR TELHA DE FIBROCIMENTO ONDULADA                                                                                                                                                                                                                                                                                                                                                             </t>
  </si>
  <si>
    <t>19,27</t>
  </si>
  <si>
    <t>24,13</t>
  </si>
  <si>
    <t>3,21</t>
  </si>
  <si>
    <t>18,06</t>
  </si>
  <si>
    <t>18,46</t>
  </si>
  <si>
    <t>68.877,55</t>
  </si>
  <si>
    <t>54.000,00</t>
  </si>
  <si>
    <t>25,95</t>
  </si>
  <si>
    <t xml:space="preserve">GRAMPO U DE 5/8 " N8 EM ACO GALVANIZADO                                                                                                                                                                                                                                                                                                                                                                                                                                                                   </t>
  </si>
  <si>
    <t>154,64</t>
  </si>
  <si>
    <t>134,38</t>
  </si>
  <si>
    <t>160,40</t>
  </si>
  <si>
    <t>180,68</t>
  </si>
  <si>
    <t>588,67</t>
  </si>
  <si>
    <t>25,67</t>
  </si>
  <si>
    <t>285,24</t>
  </si>
  <si>
    <t>394,53</t>
  </si>
  <si>
    <t>217,67</t>
  </si>
  <si>
    <t>276,62</t>
  </si>
  <si>
    <t>250,45</t>
  </si>
  <si>
    <t>220,07</t>
  </si>
  <si>
    <t>250,99</t>
  </si>
  <si>
    <t xml:space="preserve">HASTE RETA DE ACO GALVANIZADO, H = *30* CM, BASE RETANGULAR, PARA FIXACAO DE CONCERTINA SIMPLES DE 30 CM (NAO INCLUI OS FIXADORES)                                                                                                                                                                                                                                                                                                                                                                        </t>
  </si>
  <si>
    <t>3,31</t>
  </si>
  <si>
    <t>3,87</t>
  </si>
  <si>
    <t>5.890,00</t>
  </si>
  <si>
    <t>5.335,01</t>
  </si>
  <si>
    <t>3.153,22</t>
  </si>
  <si>
    <t>3.320,95</t>
  </si>
  <si>
    <t>53,59</t>
  </si>
  <si>
    <t>29,72</t>
  </si>
  <si>
    <t>36,30</t>
  </si>
  <si>
    <t>33,65</t>
  </si>
  <si>
    <t>19,63</t>
  </si>
  <si>
    <t>10,67</t>
  </si>
  <si>
    <t>27,76</t>
  </si>
  <si>
    <t>28,93</t>
  </si>
  <si>
    <t>945,25</t>
  </si>
  <si>
    <t>341,79</t>
  </si>
  <si>
    <t>949,44</t>
  </si>
  <si>
    <t>184,95</t>
  </si>
  <si>
    <t>1.408,33</t>
  </si>
  <si>
    <t>804,64</t>
  </si>
  <si>
    <t>1.021,44</t>
  </si>
  <si>
    <t>1.343,32</t>
  </si>
  <si>
    <t>1.702,50</t>
  </si>
  <si>
    <t>1.046,74</t>
  </si>
  <si>
    <t>1.054,75</t>
  </si>
  <si>
    <t>1.487,45</t>
  </si>
  <si>
    <t xml:space="preserve">JANELA MAXIMO-AR, ACO GALVANIZADO PINT. ANTICORROSIVA, COM BATENTE/REQUADRO DE 6 A 14 CM, SEM VIDRO, COM GRADE, 1 FL, 60  X 80 CM (A X L)                                                                                                                                                                                                                                                                                                                                                                 </t>
  </si>
  <si>
    <t>402,85</t>
  </si>
  <si>
    <t>36,62</t>
  </si>
  <si>
    <t>73,19</t>
  </si>
  <si>
    <t>131,70</t>
  </si>
  <si>
    <t>6,81</t>
  </si>
  <si>
    <t>287,02</t>
  </si>
  <si>
    <t>64,39</t>
  </si>
  <si>
    <t>81,82</t>
  </si>
  <si>
    <t>8,73</t>
  </si>
  <si>
    <t>2,03</t>
  </si>
  <si>
    <t>3,10</t>
  </si>
  <si>
    <t>237,54</t>
  </si>
  <si>
    <t>33,25</t>
  </si>
  <si>
    <t>117,23</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</si>
  <si>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</si>
  <si>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</si>
  <si>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</si>
  <si>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</si>
  <si>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74,91</t>
  </si>
  <si>
    <t>19,66</t>
  </si>
  <si>
    <t>78,09</t>
  </si>
  <si>
    <t>3,98</t>
  </si>
  <si>
    <t>4,76</t>
  </si>
  <si>
    <t>31,24</t>
  </si>
  <si>
    <t>74,90</t>
  </si>
  <si>
    <t>98,05</t>
  </si>
  <si>
    <t>56,20</t>
  </si>
  <si>
    <t>52,80</t>
  </si>
  <si>
    <t>22,48</t>
  </si>
  <si>
    <t>118,80</t>
  </si>
  <si>
    <t>42,43</t>
  </si>
  <si>
    <t>24,51</t>
  </si>
  <si>
    <t>54,89</t>
  </si>
  <si>
    <t>70,22</t>
  </si>
  <si>
    <t>135,46</t>
  </si>
  <si>
    <t>185,17</t>
  </si>
  <si>
    <t>24,34</t>
  </si>
  <si>
    <t>150,05</t>
  </si>
  <si>
    <t>616,89</t>
  </si>
  <si>
    <t>772,35</t>
  </si>
  <si>
    <t>1.071,21</t>
  </si>
  <si>
    <t>1.414,90</t>
  </si>
  <si>
    <t>423,05</t>
  </si>
  <si>
    <t>490,71</t>
  </si>
  <si>
    <t>538,98</t>
  </si>
  <si>
    <t>159,28</t>
  </si>
  <si>
    <t>207,74</t>
  </si>
  <si>
    <t>48,01</t>
  </si>
  <si>
    <t xml:space="preserve">LADRILHO HIDRAULICO, *20 X 20* CM, E= 2 CM, PADRAO DADOS, COR NATURAL                                                                                                                                                                                                                                                                                                                                                                                                                                     </t>
  </si>
  <si>
    <t xml:space="preserve">LADRILHO HIDRAULICO, *25 X 25* CM, E= 2 CM, PADRAO RAMPA, COR NATURAL                                                                                                                                                                                                                                                                                                                                                                                                                                     </t>
  </si>
  <si>
    <t xml:space="preserve">LADRILHO HIDRAULICO, *30 X 30* CM, E= 2 CM, PADRAO MILANO, COR NATURAL                                                                                                                                                                                                                                                                                                                                                                                                                                    </t>
  </si>
  <si>
    <t>62,50</t>
  </si>
  <si>
    <t>65,15</t>
  </si>
  <si>
    <t>70,25</t>
  </si>
  <si>
    <t>64,92</t>
  </si>
  <si>
    <t>71,46</t>
  </si>
  <si>
    <t>75,09</t>
  </si>
  <si>
    <t>78,73</t>
  </si>
  <si>
    <t>90,84</t>
  </si>
  <si>
    <t>518,41</t>
  </si>
  <si>
    <t>883,59</t>
  </si>
  <si>
    <t>110,02</t>
  </si>
  <si>
    <t>210,10</t>
  </si>
  <si>
    <t>17,85</t>
  </si>
  <si>
    <t>60,26</t>
  </si>
  <si>
    <t>109,04</t>
  </si>
  <si>
    <t>73,52</t>
  </si>
  <si>
    <t>51,62</t>
  </si>
  <si>
    <t>2.699,00</t>
  </si>
  <si>
    <t>90,95</t>
  </si>
  <si>
    <t>160,88</t>
  </si>
  <si>
    <t>450,20</t>
  </si>
  <si>
    <t>463,85</t>
  </si>
  <si>
    <t>144,73</t>
  </si>
  <si>
    <t>154,07</t>
  </si>
  <si>
    <t>172,53</t>
  </si>
  <si>
    <t>299,66</t>
  </si>
  <si>
    <t>147,83</t>
  </si>
  <si>
    <t>128,26</t>
  </si>
  <si>
    <t>59,07</t>
  </si>
  <si>
    <t>1,98</t>
  </si>
  <si>
    <t>1.191,25</t>
  </si>
  <si>
    <t>1.082,05</t>
  </si>
  <si>
    <t>953,00</t>
  </si>
  <si>
    <t>744,53</t>
  </si>
  <si>
    <t>21,60</t>
  </si>
  <si>
    <t>86,96</t>
  </si>
  <si>
    <t>67,91</t>
  </si>
  <si>
    <t>274,85</t>
  </si>
  <si>
    <t>291,69</t>
  </si>
  <si>
    <t>513,63</t>
  </si>
  <si>
    <t>596,62</t>
  </si>
  <si>
    <t>988,40</t>
  </si>
  <si>
    <t>284,84</t>
  </si>
  <si>
    <t>315,30</t>
  </si>
  <si>
    <t>380,19</t>
  </si>
  <si>
    <t>52,05</t>
  </si>
  <si>
    <t>69,64</t>
  </si>
  <si>
    <t>72,57</t>
  </si>
  <si>
    <t>107,07</t>
  </si>
  <si>
    <t>100,57</t>
  </si>
  <si>
    <t>142,23</t>
  </si>
  <si>
    <t>42,58</t>
  </si>
  <si>
    <t>380,83</t>
  </si>
  <si>
    <t>180,30</t>
  </si>
  <si>
    <t>222,09</t>
  </si>
  <si>
    <t>13,76</t>
  </si>
  <si>
    <t>35,14</t>
  </si>
  <si>
    <t>74,56</t>
  </si>
  <si>
    <t>218,51</t>
  </si>
  <si>
    <t>43,04</t>
  </si>
  <si>
    <t>111,84</t>
  </si>
  <si>
    <t>79,29</t>
  </si>
  <si>
    <t>84,06</t>
  </si>
  <si>
    <t>446,62</t>
  </si>
  <si>
    <t>352,06</t>
  </si>
  <si>
    <t>241,43</t>
  </si>
  <si>
    <t xml:space="preserve">LUVA DE CORRER COM TRAVAS DEFOFO, PVC, JE, DN 100 MM                                                                                                                                                                                                                                                                                                                                                                                                                                                      </t>
  </si>
  <si>
    <t xml:space="preserve">LUVA DE CORRER COM TRAVAS DEFOFO, PVC, JE, DN 150 MM                                                                                                                                                                                                                                                                                                                                                                                                                                                      </t>
  </si>
  <si>
    <t>104,89</t>
  </si>
  <si>
    <t xml:space="preserve">LUVA DE CORRER COM TRAVAS DEFOFO, PVC, JE, DN 200 MM                                                                                                                                                                                                                                                                                                                                                                                                                                                      </t>
  </si>
  <si>
    <t>187,09</t>
  </si>
  <si>
    <t xml:space="preserve">LUVA DE CORRER COM TRAVAS DEFOFO, PVC, JE, DN 250 MM                                                                                                                                                                                                                                                                                                                                                                                                                                                      </t>
  </si>
  <si>
    <t>340,78</t>
  </si>
  <si>
    <t xml:space="preserve">LUVA DE CORRER COM TRAVAS DEFOFO, PVC, JE, DN 300 MM                                                                                                                                                                                                                                                                                                                                                                                                                                                      </t>
  </si>
  <si>
    <t>467,73</t>
  </si>
  <si>
    <t>21,36</t>
  </si>
  <si>
    <t>14,17</t>
  </si>
  <si>
    <t>32,53</t>
  </si>
  <si>
    <t xml:space="preserve">LUVA DE CORRER PVC PBA, JE, DN 100 / DE 110 MM, PARA REDE DE AGUA                                                                                                                                                                                                                                                                                                                                                                                                                                         </t>
  </si>
  <si>
    <t>47,16</t>
  </si>
  <si>
    <t xml:space="preserve">LUVA DE CORRER PVC PBA, JE, DN 50 / DE 60 MM, PARA REDE DE AGUA                                                                                                                                                                                                                                                                                                                                                                                                                                           </t>
  </si>
  <si>
    <t xml:space="preserve">LUVA DE CORRER PVC PBA, JE, DN 75 / DE 85 MM, PARA REDE DE AGUA                                                                                                                                                                                                                                                                                                                                                                                                                                           </t>
  </si>
  <si>
    <t>200,28</t>
  </si>
  <si>
    <t>75,83</t>
  </si>
  <si>
    <t>11,93</t>
  </si>
  <si>
    <t>122,92</t>
  </si>
  <si>
    <t>96,12</t>
  </si>
  <si>
    <t>390,04</t>
  </si>
  <si>
    <t>527,43</t>
  </si>
  <si>
    <t>95,89</t>
  </si>
  <si>
    <t>75,00</t>
  </si>
  <si>
    <t>32,65</t>
  </si>
  <si>
    <t>49,17</t>
  </si>
  <si>
    <t>303,62</t>
  </si>
  <si>
    <t>151,11</t>
  </si>
  <si>
    <t>411,02</t>
  </si>
  <si>
    <t>14,16</t>
  </si>
  <si>
    <t>19,01</t>
  </si>
  <si>
    <t>33,40</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</si>
  <si>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</si>
  <si>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</si>
  <si>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</si>
  <si>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</si>
  <si>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</si>
  <si>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</si>
  <si>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</si>
  <si>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</si>
  <si>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</si>
  <si>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2,76</t>
  </si>
  <si>
    <t>85,53</t>
  </si>
  <si>
    <t>0,94</t>
  </si>
  <si>
    <t>15,34</t>
  </si>
  <si>
    <t>50,37</t>
  </si>
  <si>
    <t>84,02</t>
  </si>
  <si>
    <t xml:space="preserve">LUVA SIMPLES PVC PBA, JE, DN 100 / DE 110 MM, PARA REDE DE AGUA                                                                                                                                                                                                                                                                                                                                                                                                                                           </t>
  </si>
  <si>
    <t xml:space="preserve">LUVA SIMPLES PVC PBA, JE, DN 50 / DE 60 MM, PARA REDE DE AGUA                                                                                                                                                                                                                                                                                                                                                                                                                                             </t>
  </si>
  <si>
    <t xml:space="preserve">LUVA SIMPLES PVC PBA, JE, DN 75 / DE 85 MM, PARA REDE DE AGUA                                                                                                                                                                                                                                                                                                                                                                                                                                             </t>
  </si>
  <si>
    <t>28,84</t>
  </si>
  <si>
    <t>6,64</t>
  </si>
  <si>
    <t>1,62</t>
  </si>
  <si>
    <t>2.450,63</t>
  </si>
  <si>
    <t>23,57</t>
  </si>
  <si>
    <t>56,23</t>
  </si>
  <si>
    <t>193,79</t>
  </si>
  <si>
    <t>165,94</t>
  </si>
  <si>
    <t>3.814,00</t>
  </si>
  <si>
    <t>1.520,31</t>
  </si>
  <si>
    <t>34,52</t>
  </si>
  <si>
    <t>338,86</t>
  </si>
  <si>
    <t>417,70</t>
  </si>
  <si>
    <t>520,03</t>
  </si>
  <si>
    <t>555,26</t>
  </si>
  <si>
    <t>501,57</t>
  </si>
  <si>
    <t>598,03</t>
  </si>
  <si>
    <t>603,90</t>
  </si>
  <si>
    <t>788,43</t>
  </si>
  <si>
    <t>672,68</t>
  </si>
  <si>
    <t>847,15</t>
  </si>
  <si>
    <t>1.030,00</t>
  </si>
  <si>
    <t>1.174,26</t>
  </si>
  <si>
    <t>145,30</t>
  </si>
  <si>
    <t>230,49</t>
  </si>
  <si>
    <t>33,03</t>
  </si>
  <si>
    <t>65,72</t>
  </si>
  <si>
    <t>68,00</t>
  </si>
  <si>
    <t>83,50</t>
  </si>
  <si>
    <t>121,50</t>
  </si>
  <si>
    <t>47,99</t>
  </si>
  <si>
    <t>24,76</t>
  </si>
  <si>
    <t>37,13</t>
  </si>
  <si>
    <t>22,06</t>
  </si>
  <si>
    <t>27,09</t>
  </si>
  <si>
    <t>54,19</t>
  </si>
  <si>
    <t>67,59</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</si>
  <si>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</si>
  <si>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</si>
  <si>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38.058,26</t>
  </si>
  <si>
    <t>458,76</t>
  </si>
  <si>
    <t xml:space="preserve">MARTELO DEMOLIDOR ELETRICO, COM POTENCIA DE 2.000 W, FREQUENCIA DE 1.000 IMPACTOS POR MINUTO, FORCA DE IMPACTO ENTRE 60 E 65 J, PESO DE 30 KG                                                                                                                                                                                                                                                                                                                                                             </t>
  </si>
  <si>
    <t>11.899,00</t>
  </si>
  <si>
    <t>22.184,22</t>
  </si>
  <si>
    <t>25.528,36</t>
  </si>
  <si>
    <t>24.111,16</t>
  </si>
  <si>
    <t>27.128,34</t>
  </si>
  <si>
    <t>49.918,00</t>
  </si>
  <si>
    <t>27.917,87</t>
  </si>
  <si>
    <t>27.391,70</t>
  </si>
  <si>
    <t>4,05</t>
  </si>
  <si>
    <t>170,87</t>
  </si>
  <si>
    <t>42,01</t>
  </si>
  <si>
    <t>432,23</t>
  </si>
  <si>
    <t>452,82</t>
  </si>
  <si>
    <t>438,30</t>
  </si>
  <si>
    <t>594,90</t>
  </si>
  <si>
    <t>740,28</t>
  </si>
  <si>
    <t>1.534,67</t>
  </si>
  <si>
    <t>2.076,37</t>
  </si>
  <si>
    <t xml:space="preserve">MEIO BLOCO ESTRUTURAL CERAMICO DE 14 X 19 X 14 CM (L X A X C) E 6,0 MPA                                                                                                                                                                                                                                                                                                                                                                                                                                   </t>
  </si>
  <si>
    <t xml:space="preserve">MEIO BLOCO ESTRUTURAL CERAMICO DE 14 X 19 X 19 CM (L X A X C) E 6,0 MPA                                                                                                                                                                                                                                                                                                                                                                                                                                   </t>
  </si>
  <si>
    <t>63,71</t>
  </si>
  <si>
    <t>24,68</t>
  </si>
  <si>
    <t>877,59</t>
  </si>
  <si>
    <t>1.046,92</t>
  </si>
  <si>
    <t>1.157,09</t>
  </si>
  <si>
    <t>830,43</t>
  </si>
  <si>
    <t>72,26</t>
  </si>
  <si>
    <t>11.897,09</t>
  </si>
  <si>
    <t>12.583,17</t>
  </si>
  <si>
    <t>14.972,29</t>
  </si>
  <si>
    <t>1.472,41</t>
  </si>
  <si>
    <t>650,69</t>
  </si>
  <si>
    <t>797,01</t>
  </si>
  <si>
    <t>59.551,53</t>
  </si>
  <si>
    <t>390,99</t>
  </si>
  <si>
    <t>859,00</t>
  </si>
  <si>
    <t>238,31</t>
  </si>
  <si>
    <t>127,04</t>
  </si>
  <si>
    <t>183,94</t>
  </si>
  <si>
    <t>2.812,58</t>
  </si>
  <si>
    <t>7.514,68</t>
  </si>
  <si>
    <t>3.735,06</t>
  </si>
  <si>
    <t>3.510,51</t>
  </si>
  <si>
    <t>4.328,88</t>
  </si>
  <si>
    <t>4.176,50</t>
  </si>
  <si>
    <t>2.070,99</t>
  </si>
  <si>
    <t>1.706,10</t>
  </si>
  <si>
    <t>1.668,99</t>
  </si>
  <si>
    <t>22,39</t>
  </si>
  <si>
    <t>3.929,61</t>
  </si>
  <si>
    <t>4.083,67</t>
  </si>
  <si>
    <t>4.887,74</t>
  </si>
  <si>
    <t>3.490,27</t>
  </si>
  <si>
    <t>27,01</t>
  </si>
  <si>
    <t>4.742,04</t>
  </si>
  <si>
    <t>117,47</t>
  </si>
  <si>
    <t>79,25</t>
  </si>
  <si>
    <t>307,02</t>
  </si>
  <si>
    <t>193,26</t>
  </si>
  <si>
    <t>14,06</t>
  </si>
  <si>
    <t>6,73</t>
  </si>
  <si>
    <t>20,81</t>
  </si>
  <si>
    <t>61,98</t>
  </si>
  <si>
    <t>188,99</t>
  </si>
  <si>
    <t>224,05</t>
  </si>
  <si>
    <t>80,84</t>
  </si>
  <si>
    <t>46,74</t>
  </si>
  <si>
    <t>4.696,86</t>
  </si>
  <si>
    <t>205,11</t>
  </si>
  <si>
    <t>372,40</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</si>
  <si>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</si>
  <si>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</si>
  <si>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</si>
  <si>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</si>
  <si>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2,18</t>
  </si>
  <si>
    <t>21,07</t>
  </si>
  <si>
    <t>17,95</t>
  </si>
  <si>
    <t>29,41</t>
  </si>
  <si>
    <t>50,65</t>
  </si>
  <si>
    <t>121,87</t>
  </si>
  <si>
    <t xml:space="preserve">PARAFUSO, AUTOATARRAXANTE, CABECA CHATA, FENDA SIMPLES, EM ACO ZINCADO, 1/4" (6,35 MM) X 25 MM                                                                                                                                                                                                                                                                                                                                                                                                            </t>
  </si>
  <si>
    <t>199,63</t>
  </si>
  <si>
    <t>2.019,30</t>
  </si>
  <si>
    <t>28,58</t>
  </si>
  <si>
    <t>211,36</t>
  </si>
  <si>
    <t>136,12</t>
  </si>
  <si>
    <t>229,91</t>
  </si>
  <si>
    <t>162,77</t>
  </si>
  <si>
    <t>40,00</t>
  </si>
  <si>
    <t>36,09</t>
  </si>
  <si>
    <t>38,67</t>
  </si>
  <si>
    <t>74,24</t>
  </si>
  <si>
    <t>85,06</t>
  </si>
  <si>
    <t>73,68</t>
  </si>
  <si>
    <t>74,07</t>
  </si>
  <si>
    <t>69,60</t>
  </si>
  <si>
    <t>69,00</t>
  </si>
  <si>
    <t>79,91</t>
  </si>
  <si>
    <t>145,04</t>
  </si>
  <si>
    <t>70,91</t>
  </si>
  <si>
    <t>227,39</t>
  </si>
  <si>
    <t>51,72</t>
  </si>
  <si>
    <t>100,01</t>
  </si>
  <si>
    <t>107,54</t>
  </si>
  <si>
    <t>111,73</t>
  </si>
  <si>
    <t>13.931,33</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</si>
  <si>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</si>
  <si>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</si>
  <si>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</si>
  <si>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</si>
  <si>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11,28</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</si>
  <si>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</si>
  <si>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</si>
  <si>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</si>
  <si>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12,70  MM (1/2 POL), ESPESSURA 1,58 MM (1/16 POL) E PESO LINEAR DE APROXIMADAMENTE 0,149 KG/M                                                                                                                                                                                                                                                                                                                                                      </t>
  </si>
  <si>
    <t>7,37</t>
  </si>
  <si>
    <t>7,64</t>
  </si>
  <si>
    <t>15,98</t>
  </si>
  <si>
    <t>80.130,65</t>
  </si>
  <si>
    <t>11.547,64</t>
  </si>
  <si>
    <t>36.149,16</t>
  </si>
  <si>
    <t>19.770,49</t>
  </si>
  <si>
    <t>98.736,20</t>
  </si>
  <si>
    <t>80,82</t>
  </si>
  <si>
    <t>368,12</t>
  </si>
  <si>
    <t>223,59</t>
  </si>
  <si>
    <t>61,49</t>
  </si>
  <si>
    <t>358,34</t>
  </si>
  <si>
    <t>485,34</t>
  </si>
  <si>
    <t>57,99</t>
  </si>
  <si>
    <t>128,50</t>
  </si>
  <si>
    <t>390,00</t>
  </si>
  <si>
    <t>294,33</t>
  </si>
  <si>
    <t>376,10</t>
  </si>
  <si>
    <t>425,15</t>
  </si>
  <si>
    <t>77,29</t>
  </si>
  <si>
    <t>91,29</t>
  </si>
  <si>
    <t>180,02</t>
  </si>
  <si>
    <t>246,72</t>
  </si>
  <si>
    <t>185,04</t>
  </si>
  <si>
    <t>341,29</t>
  </si>
  <si>
    <t>182,98</t>
  </si>
  <si>
    <t>201,48</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</si>
  <si>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</si>
  <si>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</si>
  <si>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245,75</t>
  </si>
  <si>
    <t>234,09</t>
  </si>
  <si>
    <t>608,48</t>
  </si>
  <si>
    <t>541,76</t>
  </si>
  <si>
    <t xml:space="preserve">PISO URETANO, VERSAO REVESTIMENTO AUTONIVELANTE, ESPESSURA VARIAVEL DE 3 A 4 MM (INCLUSO EXECUCAO)                                                                                                                                                                                                                                                                                                                                                                                                        </t>
  </si>
  <si>
    <t>239,52</t>
  </si>
  <si>
    <t>310,69</t>
  </si>
  <si>
    <t>412,02</t>
  </si>
  <si>
    <t>423,50</t>
  </si>
  <si>
    <t>51,88</t>
  </si>
  <si>
    <t>30,84</t>
  </si>
  <si>
    <t>33,27</t>
  </si>
  <si>
    <t>29,95</t>
  </si>
  <si>
    <t>25,81</t>
  </si>
  <si>
    <t>43,47</t>
  </si>
  <si>
    <t>36,65</t>
  </si>
  <si>
    <t>22,80</t>
  </si>
  <si>
    <t>14,60</t>
  </si>
  <si>
    <t>13,29</t>
  </si>
  <si>
    <t>172,81</t>
  </si>
  <si>
    <t>103,90</t>
  </si>
  <si>
    <t xml:space="preserve">PLACA/PISO DE CONCRETO POROSO/ PAVIMENTO PERMEAVEL/BLOCO DRENANTE DE CONCRETO, *40 X 40* CM, E = 6 CM, COR NATURAL                                                                                                                                                                                                                                                                                                                                                                                        </t>
  </si>
  <si>
    <t>84,11</t>
  </si>
  <si>
    <t>21,59</t>
  </si>
  <si>
    <t>56,00</t>
  </si>
  <si>
    <t>765,76</t>
  </si>
  <si>
    <t>6,49</t>
  </si>
  <si>
    <t>43,12</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</si>
  <si>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</si>
  <si>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</si>
  <si>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137,73</t>
  </si>
  <si>
    <t>0,58</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</si>
  <si>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</si>
  <si>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</si>
  <si>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</si>
  <si>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</si>
  <si>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462,57</t>
  </si>
  <si>
    <t>61,75</t>
  </si>
  <si>
    <t>288,66</t>
  </si>
  <si>
    <t xml:space="preserve">POSTE CONICO CONTINUO EM ACO GALVANIZADO, CURVO, BRACO DUPLO, ENGASTADO,  H = 9 M, DIAMETRO INFERIOR/BASE = *135* MM                                                                                                                                                                                                                                                                                                                                                                                      </t>
  </si>
  <si>
    <t>1.266,80</t>
  </si>
  <si>
    <t>1.750,02</t>
  </si>
  <si>
    <t>2.012,10</t>
  </si>
  <si>
    <t>4.523,17</t>
  </si>
  <si>
    <t>5.988,54</t>
  </si>
  <si>
    <t>8.591,05</t>
  </si>
  <si>
    <t>10.726,10</t>
  </si>
  <si>
    <t>16.331,15</t>
  </si>
  <si>
    <t>6.056,32</t>
  </si>
  <si>
    <t>8.487,24</t>
  </si>
  <si>
    <t>11.382,09</t>
  </si>
  <si>
    <t>14.555,16</t>
  </si>
  <si>
    <t>3.086,93</t>
  </si>
  <si>
    <t>18.712,18</t>
  </si>
  <si>
    <t>6.507,44</t>
  </si>
  <si>
    <t>9.978,91</t>
  </si>
  <si>
    <t>10.402,94</t>
  </si>
  <si>
    <t>16.998,06</t>
  </si>
  <si>
    <t>20.282,54</t>
  </si>
  <si>
    <t>1.091,41</t>
  </si>
  <si>
    <t>1.305,19</t>
  </si>
  <si>
    <t>2.648,77</t>
  </si>
  <si>
    <t>851,15</t>
  </si>
  <si>
    <t>1.152,30</t>
  </si>
  <si>
    <t>1.656,64</t>
  </si>
  <si>
    <t>3.069,72</t>
  </si>
  <si>
    <t>895,76</t>
  </si>
  <si>
    <t>4.047,29</t>
  </si>
  <si>
    <t>940,56</t>
  </si>
  <si>
    <t>5.448,46</t>
  </si>
  <si>
    <t>1.434,92</t>
  </si>
  <si>
    <t>2.028,61</t>
  </si>
  <si>
    <t>3.388,74</t>
  </si>
  <si>
    <t>1.186,25</t>
  </si>
  <si>
    <t>4.774,68</t>
  </si>
  <si>
    <t>1.607,66</t>
  </si>
  <si>
    <t>9.896,74</t>
  </si>
  <si>
    <t>2.211,94</t>
  </si>
  <si>
    <t>4.143,26</t>
  </si>
  <si>
    <t>6.643,12</t>
  </si>
  <si>
    <t>8.908,63</t>
  </si>
  <si>
    <t>1.878,36</t>
  </si>
  <si>
    <t>2.828,14</t>
  </si>
  <si>
    <t>8.188,92</t>
  </si>
  <si>
    <t>11.718,44</t>
  </si>
  <si>
    <t>602,29</t>
  </si>
  <si>
    <t>2.353,62</t>
  </si>
  <si>
    <t>746,58</t>
  </si>
  <si>
    <t>980,22</t>
  </si>
  <si>
    <t>1.455,99</t>
  </si>
  <si>
    <t>1.606,42</t>
  </si>
  <si>
    <t>2.242,64</t>
  </si>
  <si>
    <t>3.128,31</t>
  </si>
  <si>
    <t>4.265,30</t>
  </si>
  <si>
    <t>373,05</t>
  </si>
  <si>
    <t>25,79</t>
  </si>
  <si>
    <t>16,18</t>
  </si>
  <si>
    <t>15,19</t>
  </si>
  <si>
    <t>595,87</t>
  </si>
  <si>
    <t>121,89</t>
  </si>
  <si>
    <t>77.409,60</t>
  </si>
  <si>
    <t>102.606,03</t>
  </si>
  <si>
    <t>293,42</t>
  </si>
  <si>
    <t>51,57</t>
  </si>
  <si>
    <t>11,68</t>
  </si>
  <si>
    <t>20,87</t>
  </si>
  <si>
    <t>145,73</t>
  </si>
  <si>
    <t>151,82</t>
  </si>
  <si>
    <t>281,29</t>
  </si>
  <si>
    <t>609,61</t>
  </si>
  <si>
    <t>476,59</t>
  </si>
  <si>
    <t>144,95</t>
  </si>
  <si>
    <t>248,63</t>
  </si>
  <si>
    <t>39,19</t>
  </si>
  <si>
    <t>45,68</t>
  </si>
  <si>
    <t>130,75</t>
  </si>
  <si>
    <t>191,66</t>
  </si>
  <si>
    <t>267,37</t>
  </si>
  <si>
    <t>77,82</t>
  </si>
  <si>
    <t>62,58</t>
  </si>
  <si>
    <t>94,32</t>
  </si>
  <si>
    <t>145,11</t>
  </si>
  <si>
    <t>228,55</t>
  </si>
  <si>
    <t>134,68</t>
  </si>
  <si>
    <t>74,27</t>
  </si>
  <si>
    <t xml:space="preserve">REATOR P/ 1 LAMPADA VAPOR DE SODIO 250W USO EXTERNO                                                                                                                                                                                                                                                                                                                                                                                                                                                       </t>
  </si>
  <si>
    <t>254,72</t>
  </si>
  <si>
    <t>87,14</t>
  </si>
  <si>
    <t>4.672.348,12</t>
  </si>
  <si>
    <t>117,85</t>
  </si>
  <si>
    <t>26,60</t>
  </si>
  <si>
    <t>147,33</t>
  </si>
  <si>
    <t>18,88</t>
  </si>
  <si>
    <t>25,72</t>
  </si>
  <si>
    <t>40,25</t>
  </si>
  <si>
    <t>31,94</t>
  </si>
  <si>
    <t>134,01</t>
  </si>
  <si>
    <t>38,81</t>
  </si>
  <si>
    <t>82,42</t>
  </si>
  <si>
    <t>85,11</t>
  </si>
  <si>
    <t>155,88</t>
  </si>
  <si>
    <t>69,44</t>
  </si>
  <si>
    <t>119,49</t>
  </si>
  <si>
    <t>94,64</t>
  </si>
  <si>
    <t>166,43</t>
  </si>
  <si>
    <t>345,16</t>
  </si>
  <si>
    <t>417,87</t>
  </si>
  <si>
    <t>43,99</t>
  </si>
  <si>
    <t>870,70</t>
  </si>
  <si>
    <t>131,39</t>
  </si>
  <si>
    <t>191,06</t>
  </si>
  <si>
    <t>182,67</t>
  </si>
  <si>
    <t>95,14</t>
  </si>
  <si>
    <t>107,33</t>
  </si>
  <si>
    <t>165,00</t>
  </si>
  <si>
    <t>35,29</t>
  </si>
  <si>
    <t>101,23</t>
  </si>
  <si>
    <t>60,51</t>
  </si>
  <si>
    <t>92,75</t>
  </si>
  <si>
    <t>36,90</t>
  </si>
  <si>
    <t>256,41</t>
  </si>
  <si>
    <t>129,04</t>
  </si>
  <si>
    <t>303,93</t>
  </si>
  <si>
    <t>189,95</t>
  </si>
  <si>
    <t>25,20</t>
  </si>
  <si>
    <t>34,40</t>
  </si>
  <si>
    <t>103,32</t>
  </si>
  <si>
    <t>145,26</t>
  </si>
  <si>
    <t>32,86</t>
  </si>
  <si>
    <t>44,69</t>
  </si>
  <si>
    <t>47,66</t>
  </si>
  <si>
    <t>1.024.310,36</t>
  </si>
  <si>
    <t>964.950,11</t>
  </si>
  <si>
    <t>855.892,79</t>
  </si>
  <si>
    <t>641.939,91</t>
  </si>
  <si>
    <t>828.283,26</t>
  </si>
  <si>
    <t>617.429,98</t>
  </si>
  <si>
    <t>843.642,08</t>
  </si>
  <si>
    <t>186.373,26</t>
  </si>
  <si>
    <t>923.595,14</t>
  </si>
  <si>
    <t>758.175,10</t>
  </si>
  <si>
    <t>30.917,95</t>
  </si>
  <si>
    <t>78,80</t>
  </si>
  <si>
    <t xml:space="preserve">SAPATA DE PVC ADITIVADO NERVURADO D = 6 POLEGADAS                                                                                                                                                                                                                                                                                                                                                                                                                                                         </t>
  </si>
  <si>
    <t xml:space="preserve">SAPATA DE PVC ADITIVADO NERVURADO D = 8 POLEGADAS                                                                                                                                                                                                                                                                                                                                                                                                                                                         </t>
  </si>
  <si>
    <t>3,42</t>
  </si>
  <si>
    <t>242,21</t>
  </si>
  <si>
    <t>680,68</t>
  </si>
  <si>
    <t>50,60</t>
  </si>
  <si>
    <t>36,73</t>
  </si>
  <si>
    <t>166,87</t>
  </si>
  <si>
    <t>81,51</t>
  </si>
  <si>
    <t>50,41</t>
  </si>
  <si>
    <t>52,76</t>
  </si>
  <si>
    <t xml:space="preserve">SERVICO DE BOMBEAMENTO DE CONCRETO COM CONSUMO MINIMO DE 40  M3, (DISPONIBILIZACAO DE BOMBA), SEM O LANCAMENTO                                                                                                                                                                                                                                                                                                                                                                                            </t>
  </si>
  <si>
    <t>305,20</t>
  </si>
  <si>
    <t>239,90</t>
  </si>
  <si>
    <t>254,07</t>
  </si>
  <si>
    <t>48,57</t>
  </si>
  <si>
    <t>16,00</t>
  </si>
  <si>
    <t>282,25</t>
  </si>
  <si>
    <t>276,17</t>
  </si>
  <si>
    <t>4.422,68</t>
  </si>
  <si>
    <t>4.892,82</t>
  </si>
  <si>
    <t>82,16</t>
  </si>
  <si>
    <t>75,25</t>
  </si>
  <si>
    <t>41,20</t>
  </si>
  <si>
    <t>12,93</t>
  </si>
  <si>
    <t>78,45</t>
  </si>
  <si>
    <t xml:space="preserve">SOLVENTE PARA COLA A BASE DE RESINA SINTETICA (PARA COLA DE LAMINADO MELAMINICO E OUTRAS SUPERFICIES)                                                                                                                                                                                                                                                                                                                                                                                                     </t>
  </si>
  <si>
    <t>35,52</t>
  </si>
  <si>
    <t>34,59</t>
  </si>
  <si>
    <t>24,09</t>
  </si>
  <si>
    <t>41,38</t>
  </si>
  <si>
    <t xml:space="preserve">SUPORTE PARA CALHA DE 150 MM EM ACO GALVANIZADO                                                                                                                                                                                                                                                                                                                                                                                                                                                           </t>
  </si>
  <si>
    <t>4,82</t>
  </si>
  <si>
    <t>287,23</t>
  </si>
  <si>
    <t>310,00</t>
  </si>
  <si>
    <t>384,79</t>
  </si>
  <si>
    <t>230,85</t>
  </si>
  <si>
    <t>41,10</t>
  </si>
  <si>
    <t>1.831,73</t>
  </si>
  <si>
    <t>117,74</t>
  </si>
  <si>
    <t>150,03</t>
  </si>
  <si>
    <t>231,88</t>
  </si>
  <si>
    <t>346,47</t>
  </si>
  <si>
    <t>688,92</t>
  </si>
  <si>
    <t>1.268,25</t>
  </si>
  <si>
    <t>2.227,71</t>
  </si>
  <si>
    <t>182,31</t>
  </si>
  <si>
    <t>316,21</t>
  </si>
  <si>
    <t>486,18</t>
  </si>
  <si>
    <t>911,59</t>
  </si>
  <si>
    <t>1.402,52</t>
  </si>
  <si>
    <t>20,42</t>
  </si>
  <si>
    <t>86,42</t>
  </si>
  <si>
    <t xml:space="preserve">TAMPAO FOFO ARTICULADO P/ REGISTRO, COM BASE / REQUADRO, CLASSE A15 CARGA MAX 1,5 T, *200 X 200* MM (COM INSCRICAO EM RELEVO DO TIPO DE REDE)                                                                                                                                                                                                                                                                                                                                                             </t>
  </si>
  <si>
    <t>101,58</t>
  </si>
  <si>
    <t xml:space="preserve">TAMPAO FOFO ARTICULADO P/ REGISTRO, COM BASE / REQUADRO, CLASSE A15 CARGA MAXIMA 1,5 T, *400 X 400* MM (COM INSCRICAO EM RELEVO DO TIPO DE REDE)                                                                                                                                                                                                                                                                                                                                                          </t>
  </si>
  <si>
    <t>253,95</t>
  </si>
  <si>
    <t xml:space="preserve">TAMPAO FOFO ARTICULADO, COM BASE / REQUADRO, CLASSE B125 CARGA MAX 12,5 T, REDONDO, TAMPA 600 MM (COM INSCRICAO EM RELEVO DO TIPO DE REDE)                                                                                                                                                                                                                                                                                                                                                                </t>
  </si>
  <si>
    <t>643,95</t>
  </si>
  <si>
    <t xml:space="preserve">TAMPAO FOFO ARTICULADO, COM BASE / REQUADRO, CLASSE D400 CARGA MAX 40 T, REDONDO, TAMPA 600 MM (COM INSCRICAO EM RELEVO DO TIPO DE REDE)                                                                                                                                                                                                                                                                                                                                                                  </t>
  </si>
  <si>
    <t>789,06</t>
  </si>
  <si>
    <t>154,18</t>
  </si>
  <si>
    <t>235,81</t>
  </si>
  <si>
    <t>329,23</t>
  </si>
  <si>
    <t>507,90</t>
  </si>
  <si>
    <t>585,00</t>
  </si>
  <si>
    <t xml:space="preserve">TAMPAO FOFO SIMPLES COM BASE / REQUADRO, CLASSE D400 CARGA MAX. 40 T, REDONDO, TAMPA 600 MM (COM INSCRICAO EM RELEVO DO TIPO DE REDE)                                                                                                                                                                                                                                                                                                                                                                     </t>
  </si>
  <si>
    <t>774,55</t>
  </si>
  <si>
    <t>2.467,88</t>
  </si>
  <si>
    <t>835,32</t>
  </si>
  <si>
    <t>628,35</t>
  </si>
  <si>
    <t>83.450,00</t>
  </si>
  <si>
    <t>102.707,68</t>
  </si>
  <si>
    <t>58.610,36</t>
  </si>
  <si>
    <t>69.634,70</t>
  </si>
  <si>
    <t>55.400,75</t>
  </si>
  <si>
    <t>116.034,57</t>
  </si>
  <si>
    <t>121.616,51</t>
  </si>
  <si>
    <t>142.758,10</t>
  </si>
  <si>
    <t>504,32</t>
  </si>
  <si>
    <t>370,29</t>
  </si>
  <si>
    <t>361,47</t>
  </si>
  <si>
    <t>442,89</t>
  </si>
  <si>
    <t>235,27</t>
  </si>
  <si>
    <t>297,74</t>
  </si>
  <si>
    <t>47,12</t>
  </si>
  <si>
    <t>1.326,09</t>
  </si>
  <si>
    <t>53,48</t>
  </si>
  <si>
    <t>68,90</t>
  </si>
  <si>
    <t>136,18</t>
  </si>
  <si>
    <t>387,65</t>
  </si>
  <si>
    <t>606,50</t>
  </si>
  <si>
    <t>232,46</t>
  </si>
  <si>
    <t>12,95</t>
  </si>
  <si>
    <t xml:space="preserve">TE DE REDUCAO, PVC PBA, BBB, JE, DN 100 X 50 / DE 110 X 60 MM, PARA REDE DE AGUA                                                                                                                                                                                                                                                                                                                                                                                                                          </t>
  </si>
  <si>
    <t xml:space="preserve">TE DE REDUCAO, PVC PBA, BBB, JE, DN 100 X 75 / DE 110 X 85 MM, PARA REDE DE AGUA                                                                                                                                                                                                                                                                                                                                                                                                                          </t>
  </si>
  <si>
    <t>70,32</t>
  </si>
  <si>
    <t xml:space="preserve">TE DE REDUCAO, PVC PBA, BBB, JE, DN 75 X 50 / DE 85 X 60 MM, PARA REDE DE AGUA                                                                                                                                                                                                                                                                                                                                                                                                                            </t>
  </si>
  <si>
    <t>163,54</t>
  </si>
  <si>
    <t>175,95</t>
  </si>
  <si>
    <t>178,93</t>
  </si>
  <si>
    <t>271,21</t>
  </si>
  <si>
    <t>295,66</t>
  </si>
  <si>
    <t>300,29</t>
  </si>
  <si>
    <t>411,90</t>
  </si>
  <si>
    <t>139,65</t>
  </si>
  <si>
    <t>48,17</t>
  </si>
  <si>
    <t>30,65</t>
  </si>
  <si>
    <t>15,39</t>
  </si>
  <si>
    <t>86,85</t>
  </si>
  <si>
    <t>116,54</t>
  </si>
  <si>
    <t>14,39</t>
  </si>
  <si>
    <t>29,59</t>
  </si>
  <si>
    <t>56,26</t>
  </si>
  <si>
    <t>15,82</t>
  </si>
  <si>
    <t>48,97</t>
  </si>
  <si>
    <t>52,14</t>
  </si>
  <si>
    <t>192,58</t>
  </si>
  <si>
    <t>4,33</t>
  </si>
  <si>
    <t>89,69</t>
  </si>
  <si>
    <t>272,84</t>
  </si>
  <si>
    <t>209,39</t>
  </si>
  <si>
    <t>136,33</t>
  </si>
  <si>
    <t>875,33</t>
  </si>
  <si>
    <t>448,27</t>
  </si>
  <si>
    <t>86,78</t>
  </si>
  <si>
    <t>1.432,02</t>
  </si>
  <si>
    <t xml:space="preserve">TE, PVC PBA, BBB, 90 GRAUS, DN 100 / DE 110 MM, PARA REDE DE AGUA                                                                                                                                                                                                                                                                                                                                                                                                                                         </t>
  </si>
  <si>
    <t>104,73</t>
  </si>
  <si>
    <t xml:space="preserve">TE, PVC PBA, BBB, 90 GRAUS, DN 50 / DE 60 MM, PARA REDE DE AGUA                                                                                                                                                                                                                                                                                                                                                                                                                                           </t>
  </si>
  <si>
    <t xml:space="preserve">TE, PVC PBA, BBB, 90 GRAUS, DN 75 / DE 85 MM, PARA REDE DE AGUA                                                                                                                                                                                                                                                                                                                                                                                                                                           </t>
  </si>
  <si>
    <t>49,43</t>
  </si>
  <si>
    <t>44,35</t>
  </si>
  <si>
    <t>87,73</t>
  </si>
  <si>
    <t>208,50</t>
  </si>
  <si>
    <t>61,09</t>
  </si>
  <si>
    <t>67,06</t>
  </si>
  <si>
    <t>17,24</t>
  </si>
  <si>
    <t>992,96</t>
  </si>
  <si>
    <t>2.475,00</t>
  </si>
  <si>
    <t>135,80</t>
  </si>
  <si>
    <t>38,86</t>
  </si>
  <si>
    <t>152,91</t>
  </si>
  <si>
    <t>128,83</t>
  </si>
  <si>
    <t>133,03</t>
  </si>
  <si>
    <t>40,61</t>
  </si>
  <si>
    <t>19,08</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</si>
  <si>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</si>
  <si>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</si>
  <si>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</si>
  <si>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</si>
  <si>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</si>
  <si>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</si>
  <si>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1.543,58</t>
  </si>
  <si>
    <t>14,92</t>
  </si>
  <si>
    <t>27,32</t>
  </si>
  <si>
    <t>15,29</t>
  </si>
  <si>
    <t>80,95</t>
  </si>
  <si>
    <t>41,87</t>
  </si>
  <si>
    <t>40,53</t>
  </si>
  <si>
    <t>39,24</t>
  </si>
  <si>
    <t>43,41</t>
  </si>
  <si>
    <t>47,91</t>
  </si>
  <si>
    <t>39,78</t>
  </si>
  <si>
    <t>29,17</t>
  </si>
  <si>
    <t>14,30</t>
  </si>
  <si>
    <t>49,50</t>
  </si>
  <si>
    <t>50,80</t>
  </si>
  <si>
    <t>38,36</t>
  </si>
  <si>
    <t>42,59</t>
  </si>
  <si>
    <t>16,69</t>
  </si>
  <si>
    <t>104,90</t>
  </si>
  <si>
    <t>126,15</t>
  </si>
  <si>
    <t>275,47</t>
  </si>
  <si>
    <t>226,01</t>
  </si>
  <si>
    <t>58,99</t>
  </si>
  <si>
    <t>353,44</t>
  </si>
  <si>
    <t>82,39</t>
  </si>
  <si>
    <t>96,91</t>
  </si>
  <si>
    <t>549,21</t>
  </si>
  <si>
    <t>3.647,49</t>
  </si>
  <si>
    <t>119,75</t>
  </si>
  <si>
    <t>76,42</t>
  </si>
  <si>
    <t>64,83</t>
  </si>
  <si>
    <t xml:space="preserve">TORNEIRA ELETRICA DE PAREDE, PLASTICA, BICA ALTA, PARA COZINHA, 5500 W (110/220 V)                                                                                                                                                                                                                                                                                                                                                                                                                        </t>
  </si>
  <si>
    <t>167,94</t>
  </si>
  <si>
    <t>155,96</t>
  </si>
  <si>
    <t>234,08</t>
  </si>
  <si>
    <t>2.959,61</t>
  </si>
  <si>
    <t>245,94</t>
  </si>
  <si>
    <t>311,54</t>
  </si>
  <si>
    <t>207,39</t>
  </si>
  <si>
    <t>98,37</t>
  </si>
  <si>
    <t>83,29</t>
  </si>
  <si>
    <t>121,05</t>
  </si>
  <si>
    <t>208,04</t>
  </si>
  <si>
    <t>157,55</t>
  </si>
  <si>
    <t>139,94</t>
  </si>
  <si>
    <t>117.304,93</t>
  </si>
  <si>
    <t>18.132,83</t>
  </si>
  <si>
    <t>8.317,81</t>
  </si>
  <si>
    <t>22.869,82</t>
  </si>
  <si>
    <t>148.328,00</t>
  </si>
  <si>
    <t>32.082,99</t>
  </si>
  <si>
    <t>10.159,61</t>
  </si>
  <si>
    <t>37.430,16</t>
  </si>
  <si>
    <t>11.347,87</t>
  </si>
  <si>
    <t>61.080,08</t>
  </si>
  <si>
    <t>14.675,00</t>
  </si>
  <si>
    <t>83.781,77</t>
  </si>
  <si>
    <t>202,80</t>
  </si>
  <si>
    <t>43,26</t>
  </si>
  <si>
    <t>40,05</t>
  </si>
  <si>
    <t>85,81</t>
  </si>
  <si>
    <t>135,45</t>
  </si>
  <si>
    <t>212,15</t>
  </si>
  <si>
    <t>326,53</t>
  </si>
  <si>
    <t>461,46</t>
  </si>
  <si>
    <t>537,43</t>
  </si>
  <si>
    <t>682,59</t>
  </si>
  <si>
    <t>2.529,62</t>
  </si>
  <si>
    <t>456,76</t>
  </si>
  <si>
    <t>1.642,10</t>
  </si>
  <si>
    <t>3.496,09</t>
  </si>
  <si>
    <t>179,89</t>
  </si>
  <si>
    <t>281,83</t>
  </si>
  <si>
    <t>1.009,57</t>
  </si>
  <si>
    <t>54,10</t>
  </si>
  <si>
    <t>64,17</t>
  </si>
  <si>
    <t>50,64</t>
  </si>
  <si>
    <t>88,88</t>
  </si>
  <si>
    <t>93,09</t>
  </si>
  <si>
    <t>169,15</t>
  </si>
  <si>
    <t>311,37</t>
  </si>
  <si>
    <t>458,74</t>
  </si>
  <si>
    <t>73,17</t>
  </si>
  <si>
    <t>695,55</t>
  </si>
  <si>
    <t>550,75</t>
  </si>
  <si>
    <t>63,77</t>
  </si>
  <si>
    <t>92,61</t>
  </si>
  <si>
    <t>125,06</t>
  </si>
  <si>
    <t>181,36</t>
  </si>
  <si>
    <t>255,50</t>
  </si>
  <si>
    <t>122,68</t>
  </si>
  <si>
    <t>215,61</t>
  </si>
  <si>
    <t>177,44</t>
  </si>
  <si>
    <t>54,32</t>
  </si>
  <si>
    <t>298,59</t>
  </si>
  <si>
    <t>387,40</t>
  </si>
  <si>
    <t>573,77</t>
  </si>
  <si>
    <t>88,55</t>
  </si>
  <si>
    <t>844,56</t>
  </si>
  <si>
    <t>12,58</t>
  </si>
  <si>
    <t>57,89</t>
  </si>
  <si>
    <t>22,68</t>
  </si>
  <si>
    <t>47,87</t>
  </si>
  <si>
    <t>240,69</t>
  </si>
  <si>
    <t>226,00</t>
  </si>
  <si>
    <t>440,60</t>
  </si>
  <si>
    <t>617,22</t>
  </si>
  <si>
    <t>658,05</t>
  </si>
  <si>
    <t>953,37</t>
  </si>
  <si>
    <t>2.641,80</t>
  </si>
  <si>
    <t>103,50</t>
  </si>
  <si>
    <t>116,79</t>
  </si>
  <si>
    <t>308,04</t>
  </si>
  <si>
    <t>376,03</t>
  </si>
  <si>
    <t>432,05</t>
  </si>
  <si>
    <t>484,28</t>
  </si>
  <si>
    <t>668,50</t>
  </si>
  <si>
    <t>710,28</t>
  </si>
  <si>
    <t>1.019,84</t>
  </si>
  <si>
    <t>2.962,68</t>
  </si>
  <si>
    <t>123,44</t>
  </si>
  <si>
    <t>196,08</t>
  </si>
  <si>
    <t>300,06</t>
  </si>
  <si>
    <t>436,80</t>
  </si>
  <si>
    <t>811,89</t>
  </si>
  <si>
    <t>981,67</t>
  </si>
  <si>
    <t>1.490,84</t>
  </si>
  <si>
    <t>180,42</t>
  </si>
  <si>
    <t>243,09</t>
  </si>
  <si>
    <t>294,36</t>
  </si>
  <si>
    <t>507,07</t>
  </si>
  <si>
    <t>528,34</t>
  </si>
  <si>
    <t>565,94</t>
  </si>
  <si>
    <t>885,00</t>
  </si>
  <si>
    <t>185,16</t>
  </si>
  <si>
    <t>189,91</t>
  </si>
  <si>
    <t>351,34</t>
  </si>
  <si>
    <t>431,10</t>
  </si>
  <si>
    <t>563,10</t>
  </si>
  <si>
    <t>575,54</t>
  </si>
  <si>
    <t>872,66</t>
  </si>
  <si>
    <t>1.130,00</t>
  </si>
  <si>
    <t>224,10</t>
  </si>
  <si>
    <t>467,19</t>
  </si>
  <si>
    <t>494,73</t>
  </si>
  <si>
    <t>645,71</t>
  </si>
  <si>
    <t>707,43</t>
  </si>
  <si>
    <t>1.001,80</t>
  </si>
  <si>
    <t xml:space="preserve">TUBO DE CONCRETO ARMADO, PRE MOLDADO PARA AGUAS PLUVIAIS, CLASSE PA-1, COM ENCAIXE PONTA E BOLSA, DIAMETRO NOMINAL DE 500 MM                                                                                                                                                                                                                                                                                                                                                                              </t>
  </si>
  <si>
    <t>139,58</t>
  </si>
  <si>
    <t>46,61</t>
  </si>
  <si>
    <t>65,08</t>
  </si>
  <si>
    <t>94,59</t>
  </si>
  <si>
    <t>40,86</t>
  </si>
  <si>
    <t>66,17</t>
  </si>
  <si>
    <t>117,90</t>
  </si>
  <si>
    <t>65,83</t>
  </si>
  <si>
    <t>103,03</t>
  </si>
  <si>
    <t>121,68</t>
  </si>
  <si>
    <t>128,64</t>
  </si>
  <si>
    <t>174,05</t>
  </si>
  <si>
    <t>45,40</t>
  </si>
  <si>
    <t>4,59</t>
  </si>
  <si>
    <t>4.697,14</t>
  </si>
  <si>
    <t>247,11</t>
  </si>
  <si>
    <t>4.260,28</t>
  </si>
  <si>
    <t>385,21</t>
  </si>
  <si>
    <t>1.520,22</t>
  </si>
  <si>
    <t>24,52</t>
  </si>
  <si>
    <t>2.668,95</t>
  </si>
  <si>
    <t>3.969,48</t>
  </si>
  <si>
    <t>1.990,59</t>
  </si>
  <si>
    <t>54,85</t>
  </si>
  <si>
    <t>2.597,05</t>
  </si>
  <si>
    <t>154,25</t>
  </si>
  <si>
    <t xml:space="preserve">TUBO DE REVESTIMENTO, EM ACO, CORPO SCHEDULE 40, PONTEIRA SCHEDULE 80, ROSQUEAVEL E SEGMENTADO PARA PERFURACAO, DIAMETRO 10'' (273 MM)                                                                                                                                                                                                                                                                                                                                                                    </t>
  </si>
  <si>
    <t>26,77</t>
  </si>
  <si>
    <t>46,01</t>
  </si>
  <si>
    <t>12,96</t>
  </si>
  <si>
    <t xml:space="preserve">TUBO MULTICAMADA PEX GAS, DN *16* MM                                                                                                                                                                                                                                                                                                                                                                                                                                                                      </t>
  </si>
  <si>
    <t xml:space="preserve">TUBO MULTICAMADA PEX GAS, DN *20* MM                                                                                                                                                                                                                                                                                                                                                                                                                                                                      </t>
  </si>
  <si>
    <t xml:space="preserve">TUBO MULTICAMADA PEX GAS, DN *26* MM                                                                                                                                                                                                                                                                                                                                                                                                                                                                      </t>
  </si>
  <si>
    <t xml:space="preserve">TUBO MULTICAMADA PEX GAS, DN *32* MM                                                                                                                                                                                                                                                                                                                                                                                                                                                                      </t>
  </si>
  <si>
    <t>12,47</t>
  </si>
  <si>
    <t>122,05</t>
  </si>
  <si>
    <t>37,06</t>
  </si>
  <si>
    <t>246,59</t>
  </si>
  <si>
    <t>42,67</t>
  </si>
  <si>
    <t>75,08</t>
  </si>
  <si>
    <t>103,21</t>
  </si>
  <si>
    <t>177,45</t>
  </si>
  <si>
    <t>59,66</t>
  </si>
  <si>
    <t>101,42</t>
  </si>
  <si>
    <t>233,73</t>
  </si>
  <si>
    <t>314,87</t>
  </si>
  <si>
    <t>415,91</t>
  </si>
  <si>
    <t>114,22</t>
  </si>
  <si>
    <t>294,69</t>
  </si>
  <si>
    <t>418,46</t>
  </si>
  <si>
    <t>50,87</t>
  </si>
  <si>
    <t>15,07</t>
  </si>
  <si>
    <t>61,02</t>
  </si>
  <si>
    <t>36,52</t>
  </si>
  <si>
    <t>76,30</t>
  </si>
  <si>
    <t>46,09</t>
  </si>
  <si>
    <t>51,50</t>
  </si>
  <si>
    <t>60,07</t>
  </si>
  <si>
    <t>23,55</t>
  </si>
  <si>
    <t>105,23</t>
  </si>
  <si>
    <t>16,16</t>
  </si>
  <si>
    <t>48,34</t>
  </si>
  <si>
    <t>67,24</t>
  </si>
  <si>
    <t xml:space="preserve">UNIAO DUPLA PPR DN 25 MM, PARA AGUA QUENTE PREDIAL                                                                                                                                                                                                                                                                                                                                                                                                                                                        </t>
  </si>
  <si>
    <t>22,19</t>
  </si>
  <si>
    <t>21,70</t>
  </si>
  <si>
    <t>437,48</t>
  </si>
  <si>
    <t>31,74</t>
  </si>
  <si>
    <t>82,58</t>
  </si>
  <si>
    <t>168,18</t>
  </si>
  <si>
    <t>198,57</t>
  </si>
  <si>
    <t>101,05</t>
  </si>
  <si>
    <t>144,57</t>
  </si>
  <si>
    <t>149.917,47</t>
  </si>
  <si>
    <t>186.720,22</t>
  </si>
  <si>
    <t>3.632.080,77</t>
  </si>
  <si>
    <t>9.563.140,50</t>
  </si>
  <si>
    <t>2.956.923,00</t>
  </si>
  <si>
    <t>1.525.320,74</t>
  </si>
  <si>
    <t>279,67</t>
  </si>
  <si>
    <t>263,21</t>
  </si>
  <si>
    <t>75,47</t>
  </si>
  <si>
    <t>97,43</t>
  </si>
  <si>
    <t>174,99</t>
  </si>
  <si>
    <t>145,22</t>
  </si>
  <si>
    <t>62,52</t>
  </si>
  <si>
    <t>269,83</t>
  </si>
  <si>
    <t>72,17</t>
  </si>
  <si>
    <t>59,97</t>
  </si>
  <si>
    <t>81,93</t>
  </si>
  <si>
    <t>57,03</t>
  </si>
  <si>
    <t>73,35</t>
  </si>
  <si>
    <t>91,14</t>
  </si>
  <si>
    <t>95,83</t>
  </si>
  <si>
    <t>35,06</t>
  </si>
  <si>
    <t>39,21</t>
  </si>
  <si>
    <t>63,14</t>
  </si>
  <si>
    <t>73.010,20</t>
  </si>
  <si>
    <t>41,29</t>
  </si>
  <si>
    <t>36,72</t>
  </si>
  <si>
    <t>8,91</t>
  </si>
  <si>
    <t>1.360,93</t>
  </si>
  <si>
    <t>1.479,28</t>
  </si>
  <si>
    <t>1.659,39</t>
  </si>
  <si>
    <t>3.570,00</t>
  </si>
  <si>
    <t>3.202,60</t>
  </si>
  <si>
    <t>3.901,15</t>
  </si>
  <si>
    <t>3.750.234,40</t>
  </si>
  <si>
    <t>1.578.805,15</t>
  </si>
  <si>
    <t>1.590.245,88</t>
  </si>
  <si>
    <t>1.926.600,00</t>
  </si>
  <si>
    <t>1.706.940,04</t>
  </si>
  <si>
    <t>473,96</t>
  </si>
  <si>
    <t>412,50</t>
  </si>
  <si>
    <t>1.072,49</t>
  </si>
  <si>
    <t>1.254,00</t>
  </si>
  <si>
    <t>369,59</t>
  </si>
  <si>
    <t>115,50</t>
  </si>
  <si>
    <t>164,15</t>
  </si>
  <si>
    <t>266,47</t>
  </si>
  <si>
    <t>131,99</t>
  </si>
  <si>
    <t>198,00</t>
  </si>
  <si>
    <t>142,49</t>
  </si>
  <si>
    <t>247,50</t>
  </si>
  <si>
    <t>140,25</t>
  </si>
  <si>
    <t>204,60</t>
  </si>
  <si>
    <t>255,74</t>
  </si>
  <si>
    <t>281,52</t>
  </si>
  <si>
    <t>166,12</t>
  </si>
  <si>
    <t>216,85</t>
  </si>
  <si>
    <t>304,50</t>
  </si>
  <si>
    <t>354,81</t>
  </si>
  <si>
    <t>200,46</t>
  </si>
  <si>
    <t>270,82</t>
  </si>
  <si>
    <t>TOTAL DE INSUMOS : 4886</t>
  </si>
  <si>
    <t>DRAGAGEM</t>
  </si>
  <si>
    <t>0017</t>
  </si>
  <si>
    <t>PASSEIO</t>
  </si>
  <si>
    <t>0207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</si>
  <si>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</si>
  <si>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</si>
  <si>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</si>
  <si>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</si>
  <si>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</si>
  <si>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</si>
  <si>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</si>
  <si>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</si>
  <si>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</si>
  <si>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</si>
  <si>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</si>
  <si>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</si>
  <si>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</si>
  <si>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</si>
  <si>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</si>
  <si>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</si>
  <si>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</si>
  <si>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</si>
  <si>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</si>
  <si>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</si>
  <si>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</si>
  <si>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</si>
  <si>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</si>
  <si>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</si>
  <si>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</si>
  <si>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</si>
  <si>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</si>
  <si>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</si>
  <si>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</si>
  <si>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</si>
  <si>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</si>
  <si>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</si>
  <si>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</si>
  <si>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</si>
  <si>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</si>
  <si>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</si>
  <si>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</si>
  <si>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</si>
  <si>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</si>
  <si>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</si>
  <si>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</si>
  <si>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</si>
  <si>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</si>
  <si>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</si>
  <si>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</si>
  <si>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</si>
  <si>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</si>
  <si>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</si>
  <si>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</si>
  <si>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</si>
  <si>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</si>
  <si>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</si>
  <si>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</si>
  <si>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</si>
  <si>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</si>
  <si>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</si>
  <si>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</si>
  <si>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</si>
  <si>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</si>
  <si>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</si>
  <si>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</si>
  <si>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</si>
  <si>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</si>
  <si>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</si>
  <si>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</si>
  <si>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</si>
  <si>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</si>
  <si>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</si>
  <si>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</si>
  <si>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</si>
  <si>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</si>
  <si>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</si>
  <si>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</si>
  <si>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</si>
  <si>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</si>
  <si>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</si>
  <si>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</si>
  <si>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</si>
  <si>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</si>
  <si>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</si>
  <si>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</si>
  <si>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</si>
  <si>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</si>
  <si>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</si>
  <si>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</si>
  <si>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</si>
  <si>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</si>
  <si>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</si>
  <si>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</si>
  <si>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</si>
  <si>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</si>
  <si>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</si>
  <si>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</si>
  <si>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</si>
  <si>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</si>
  <si>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</si>
  <si>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</si>
  <si>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</si>
  <si>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</si>
  <si>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</si>
  <si>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</si>
  <si>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</si>
  <si>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</si>
  <si>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</si>
  <si>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</si>
  <si>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</si>
  <si>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</si>
  <si>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</si>
  <si>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</si>
  <si>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</si>
  <si>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</si>
  <si>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</si>
  <si>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</si>
  <si>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</si>
  <si>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</si>
  <si>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</si>
  <si>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</si>
  <si>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</si>
  <si>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</si>
  <si>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</si>
  <si>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</si>
  <si>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</si>
  <si>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</si>
  <si>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</si>
  <si>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</si>
  <si>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</si>
  <si>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</si>
  <si>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</si>
  <si>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</si>
  <si>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</si>
  <si>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</si>
  <si>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</si>
  <si>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</si>
  <si>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</si>
  <si>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</si>
  <si>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</si>
  <si>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</si>
  <si>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</si>
  <si>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</si>
  <si>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</si>
  <si>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</si>
  <si>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</si>
  <si>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</si>
  <si>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</si>
  <si>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</si>
  <si>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</si>
  <si>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</si>
  <si>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</si>
  <si>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</si>
  <si>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</si>
  <si>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</si>
  <si>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</si>
  <si>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</si>
  <si>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</si>
  <si>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</si>
  <si>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</si>
  <si>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</si>
  <si>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</si>
  <si>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</si>
  <si>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</si>
  <si>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</si>
  <si>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</si>
  <si>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</si>
  <si>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</si>
  <si>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</si>
  <si>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</si>
  <si>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</si>
  <si>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</si>
  <si>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</si>
  <si>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</si>
  <si>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</si>
  <si>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</si>
  <si>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</si>
  <si>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</si>
  <si>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</si>
  <si>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</si>
  <si>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</si>
  <si>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</si>
  <si>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</si>
  <si>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</si>
  <si>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</si>
  <si>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</si>
  <si>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</si>
  <si>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</si>
  <si>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</si>
  <si>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</si>
  <si>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</si>
  <si>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</si>
  <si>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</si>
  <si>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</si>
  <si>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</si>
  <si>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</si>
  <si>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</si>
  <si>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</si>
  <si>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</si>
  <si>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</si>
  <si>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</si>
  <si>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</si>
  <si>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</si>
  <si>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</si>
  <si>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</si>
  <si>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</si>
  <si>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</si>
  <si>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</si>
  <si>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</si>
  <si>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</si>
  <si>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</si>
  <si>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</si>
  <si>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</si>
  <si>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</si>
  <si>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</si>
  <si>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</si>
  <si>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</si>
  <si>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</si>
  <si>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</si>
  <si>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</si>
  <si>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</si>
  <si>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</si>
  <si>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</si>
  <si>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</si>
  <si>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</si>
  <si>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</si>
  <si>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</si>
  <si>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</si>
  <si>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</si>
  <si>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</si>
  <si>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</si>
  <si>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</si>
  <si>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</si>
  <si>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</si>
  <si>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</si>
  <si>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</si>
  <si>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</si>
  <si>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</si>
  <si>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</si>
  <si>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</si>
  <si>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</si>
  <si>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</si>
  <si>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</si>
  <si>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</si>
  <si>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</si>
  <si>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</si>
  <si>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</si>
  <si>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</si>
  <si>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</si>
  <si>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</si>
  <si>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</si>
  <si>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</si>
  <si>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</si>
  <si>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</si>
  <si>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</si>
  <si>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</si>
  <si>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</si>
  <si>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</si>
  <si>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</si>
  <si>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</si>
  <si>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</si>
  <si>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</si>
  <si>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</si>
  <si>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</si>
  <si>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</si>
  <si>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</si>
  <si>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</si>
  <si>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</si>
  <si>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</si>
  <si>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</si>
  <si>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</si>
  <si>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</si>
  <si>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</si>
  <si>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</si>
  <si>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</si>
  <si>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</si>
  <si>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</si>
  <si>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</si>
  <si>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</si>
  <si>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</si>
  <si>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</si>
  <si>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</si>
  <si>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</si>
  <si>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</si>
  <si>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</si>
  <si>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</si>
  <si>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</si>
  <si>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</si>
  <si>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</si>
  <si>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</si>
  <si>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</si>
  <si>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</si>
  <si>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</si>
  <si>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</si>
  <si>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</si>
  <si>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</si>
  <si>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</si>
  <si>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</si>
  <si>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</si>
  <si>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</si>
  <si>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</si>
  <si>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</si>
  <si>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</si>
  <si>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</si>
  <si>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</si>
  <si>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</si>
  <si>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</si>
  <si>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</si>
  <si>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</si>
  <si>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</si>
  <si>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</si>
  <si>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</si>
  <si>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</si>
  <si>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</si>
  <si>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</si>
  <si>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</si>
  <si>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</si>
  <si>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</si>
  <si>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</si>
  <si>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</si>
  <si>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</si>
  <si>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</si>
  <si>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</si>
  <si>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</si>
  <si>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</si>
  <si>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</si>
  <si>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</si>
  <si>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</si>
  <si>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</si>
  <si>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</si>
  <si>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</si>
  <si>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</si>
  <si>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</si>
  <si>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</si>
  <si>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</si>
  <si>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</si>
  <si>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</si>
  <si>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</si>
  <si>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</si>
  <si>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</si>
  <si>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</si>
  <si>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</si>
  <si>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</si>
  <si>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</si>
  <si>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</si>
  <si>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</si>
  <si>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</si>
  <si>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</si>
  <si>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</si>
  <si>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</si>
  <si>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</si>
  <si>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</si>
  <si>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</si>
  <si>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</si>
  <si>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</si>
  <si>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</si>
  <si>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</si>
  <si>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</si>
  <si>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</si>
  <si>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</si>
  <si>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</si>
  <si>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</si>
  <si>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</si>
  <si>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</si>
  <si>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</si>
  <si>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</si>
  <si>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</si>
  <si>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</si>
  <si>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</si>
  <si>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</si>
  <si>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</si>
  <si>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</si>
  <si>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</si>
  <si>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</si>
  <si>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</si>
  <si>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</si>
  <si>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</si>
  <si>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</si>
  <si>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</si>
  <si>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</si>
  <si>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</si>
  <si>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</si>
  <si>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</si>
  <si>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</si>
  <si>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</si>
  <si>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</si>
  <si>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</si>
  <si>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</si>
  <si>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</si>
  <si>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</si>
  <si>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</si>
  <si>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</si>
  <si>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</si>
  <si>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</si>
  <si>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</si>
  <si>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</si>
  <si>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</si>
  <si>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</si>
  <si>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</si>
  <si>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</si>
  <si>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</si>
  <si>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</si>
  <si>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</si>
  <si>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</si>
  <si>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</si>
  <si>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</si>
  <si>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</si>
  <si>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</si>
  <si>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</si>
  <si>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</si>
  <si>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</si>
  <si>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</si>
  <si>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</si>
  <si>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</si>
  <si>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</si>
  <si>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</si>
  <si>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</si>
  <si>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</si>
  <si>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</si>
  <si>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</si>
  <si>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</si>
  <si>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</si>
  <si>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</si>
  <si>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</si>
  <si>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</si>
  <si>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</si>
  <si>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</si>
  <si>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</si>
  <si>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</si>
  <si>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</si>
  <si>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</si>
  <si>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</si>
  <si>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</si>
  <si>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</si>
  <si>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</si>
  <si>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</si>
  <si>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</si>
  <si>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</si>
  <si>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</si>
  <si>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</si>
  <si>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</si>
  <si>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</si>
  <si>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</si>
  <si>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</si>
  <si>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</si>
  <si>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</si>
  <si>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</si>
  <si>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</si>
  <si>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</si>
  <si>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</si>
  <si>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</si>
  <si>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</si>
  <si>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</si>
  <si>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</si>
  <si>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</si>
  <si>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</si>
  <si>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</si>
  <si>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</si>
  <si>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</si>
  <si>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</si>
  <si>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</si>
  <si>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</si>
  <si>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</si>
  <si>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</si>
  <si>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</si>
  <si>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</si>
  <si>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</si>
  <si>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</si>
  <si>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</si>
  <si>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</si>
  <si>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</si>
  <si>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</si>
  <si>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</si>
  <si>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</si>
  <si>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</si>
  <si>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</si>
  <si>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</si>
  <si>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</si>
  <si>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</si>
  <si>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</si>
  <si>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</si>
  <si>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</si>
  <si>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</si>
  <si>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</si>
  <si>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</si>
  <si>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</si>
  <si>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</si>
  <si>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</si>
  <si>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</si>
  <si>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</si>
  <si>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</si>
  <si>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</si>
  <si>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</si>
  <si>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</si>
  <si>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</si>
  <si>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</si>
  <si>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</si>
  <si>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</si>
  <si>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</si>
  <si>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</si>
  <si>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</si>
  <si>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</si>
  <si>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</si>
  <si>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</si>
  <si>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</si>
  <si>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</si>
  <si>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</si>
  <si>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</si>
  <si>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</si>
  <si>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</si>
  <si>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</si>
  <si>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</si>
  <si>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</si>
  <si>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</si>
  <si>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</si>
  <si>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</si>
  <si>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</si>
  <si>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</si>
  <si>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</si>
  <si>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</si>
  <si>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</si>
  <si>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</si>
  <si>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</si>
  <si>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</si>
  <si>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</si>
  <si>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</si>
  <si>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</si>
  <si>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</si>
  <si>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</si>
  <si>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</si>
  <si>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</si>
  <si>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</si>
  <si>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</si>
  <si>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</si>
  <si>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</si>
  <si>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</si>
  <si>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</si>
  <si>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</si>
  <si>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</si>
  <si>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</si>
  <si>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</si>
  <si>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</si>
  <si>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</si>
  <si>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</si>
  <si>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</si>
  <si>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</si>
  <si>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</si>
  <si>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</si>
  <si>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</si>
  <si>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</si>
  <si>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</si>
  <si>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</si>
  <si>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</si>
  <si>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</si>
  <si>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</si>
  <si>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</si>
  <si>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</si>
  <si>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</si>
  <si>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</si>
  <si>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</si>
  <si>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</si>
  <si>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</si>
  <si>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</si>
  <si>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</si>
  <si>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</si>
  <si>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</si>
  <si>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</si>
  <si>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</si>
  <si>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</si>
  <si>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</si>
  <si>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</si>
  <si>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</si>
  <si>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</si>
  <si>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</si>
  <si>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</si>
  <si>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</si>
  <si>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</si>
  <si>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</si>
  <si>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</si>
  <si>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</si>
  <si>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</si>
  <si>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</si>
  <si>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</si>
  <si>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</si>
  <si>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</si>
  <si>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</si>
  <si>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</si>
  <si>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</si>
  <si>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</si>
  <si>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</si>
  <si>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</si>
  <si>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</si>
  <si>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</si>
  <si>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</si>
  <si>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</si>
  <si>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</si>
  <si>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</si>
  <si>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</si>
  <si>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</si>
  <si>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</si>
  <si>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</si>
  <si>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</si>
  <si>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</si>
  <si>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</si>
  <si>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</si>
  <si>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</si>
  <si>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</si>
  <si>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</si>
  <si>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</si>
  <si>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</si>
  <si>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</si>
  <si>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</si>
  <si>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</si>
  <si>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</si>
  <si>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</si>
  <si>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</si>
  <si>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</si>
  <si>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</si>
  <si>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</si>
  <si>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</si>
  <si>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</si>
  <si>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</si>
  <si>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</si>
  <si>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</si>
  <si>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</si>
  <si>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</si>
  <si>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</si>
  <si>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</si>
  <si>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</si>
  <si>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</si>
  <si>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</si>
  <si>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</si>
  <si>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</si>
  <si>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</si>
  <si>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</si>
  <si>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</si>
  <si>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</si>
  <si>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</si>
  <si>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</si>
  <si>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</si>
  <si>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</si>
  <si>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</si>
  <si>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</si>
  <si>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</si>
  <si>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</si>
  <si>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</si>
  <si>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</si>
  <si>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</si>
  <si>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</si>
  <si>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</si>
  <si>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</si>
  <si>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</si>
  <si>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</si>
  <si>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</si>
  <si>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</si>
  <si>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</si>
  <si>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</si>
  <si>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</si>
  <si>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</si>
  <si>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</si>
  <si>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</si>
  <si>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</si>
  <si>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</si>
  <si>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</si>
  <si>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</si>
  <si>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</si>
  <si>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</si>
  <si>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</si>
  <si>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</si>
  <si>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</si>
  <si>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</si>
  <si>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</si>
  <si>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</si>
  <si>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</si>
  <si>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</si>
  <si>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</si>
  <si>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</si>
  <si>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</si>
  <si>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</si>
  <si>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</si>
  <si>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</si>
  <si>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</si>
  <si>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</si>
  <si>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</si>
  <si>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</si>
  <si>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</si>
  <si>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</si>
  <si>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</si>
  <si>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</si>
  <si>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</si>
  <si>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</si>
  <si>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</si>
  <si>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</si>
  <si>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</si>
  <si>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</si>
  <si>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</si>
  <si>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</si>
  <si>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</si>
  <si>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</si>
  <si>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</si>
  <si>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</si>
  <si>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</si>
  <si>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</si>
  <si>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</si>
  <si>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</si>
  <si>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</si>
  <si>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</si>
  <si>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</si>
  <si>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</si>
  <si>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</si>
  <si>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</si>
  <si>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</si>
  <si>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</si>
  <si>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</si>
  <si>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</si>
  <si>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</si>
  <si>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</si>
  <si>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</si>
  <si>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</si>
  <si>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</si>
  <si>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</si>
  <si>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</si>
  <si>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</si>
  <si>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</si>
  <si>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</si>
  <si>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</si>
  <si>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</si>
  <si>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</si>
  <si>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</si>
  <si>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</si>
  <si>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</si>
  <si>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</si>
  <si>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</si>
  <si>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</si>
  <si>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</si>
  <si>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</si>
  <si>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</si>
  <si>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</si>
  <si>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</si>
  <si>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</si>
  <si>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</si>
  <si>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</si>
  <si>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</si>
  <si>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</si>
  <si>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</si>
  <si>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</si>
  <si>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</si>
  <si>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</si>
  <si>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</si>
  <si>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</si>
  <si>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</si>
  <si>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</si>
  <si>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</si>
  <si>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</si>
  <si>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</si>
  <si>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</si>
  <si>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</si>
  <si>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</si>
  <si>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</si>
  <si>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</si>
  <si>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</si>
  <si>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</si>
  <si>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</si>
  <si>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</si>
  <si>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</si>
  <si>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</si>
  <si>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</si>
  <si>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</si>
  <si>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</si>
  <si>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</si>
  <si>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</si>
  <si>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</si>
  <si>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</si>
  <si>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ESCADA EM CONCRETO ARMADO MOLDADO IN LOCO, FCK 25 MPA, COM 1 LANCE E LAJE PLANA, FÔRMA EM CHAPA DE MADEIRA COMPENSADA RESINADA. AF_</t>
  </si>
  <si>
    <t xml:space="preserve">CONCRETAGEM DE VIGAS E LAJES, FCK=25 MPA, PARA QUALQUER TIPO DE LAJE COM BALDES EM EDIFICAÇÃO DE MULTIPAVIMENTOS ATÉ 04 ANDARES - </t>
  </si>
  <si>
    <t xml:space="preserve">MONTAGEM E DESMONTAGEM DE ANDAIME MODULAR FACHADEIRO, COM PISO METÁLICO, PARA EDIFÍCIOS COM MULTIPLOS PAVIMENTOS (EXCLUSIVE ANDAIME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</si>
</sst>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0.00_ ;[Red]\-#,##0.00\ "/>
    <numFmt numFmtId="165" formatCode="[&gt;99999999999]00\.000\.000\/0000\-00;[&gt;999999]000\.000\.000\-00;@"/>
    <numFmt numFmtId="166" formatCode="_-* #,##0.0000_-;\-* #,##0.0000_-;_-* &quot;-&quot;??_-;_-@_-"/>
  </numFmts>
  <fonts count="26" x14ac:knownFonts="1">
    <font>
      <sz val="11"/>
      <color theme="1"/>
      <name val="Calibri"/>
      <family val="2"/>
      <scheme val="minor"/>
    </font>
    <font>
      <sz val="11"/>
      <color indexed="8"/>
      <name val="Calibri"/>
      <family val="2"/>
    </font>
    <font>
      <sz val="8"/>
      <color indexed="8"/>
      <name val="Calibri"/>
      <family val="2"/>
    </font>
    <font>
      <sz val="10"/>
      <name val="Arial"/>
      <family val="2"/>
    </font>
    <font>
      <b/>
      <sz val="8"/>
      <color indexed="8"/>
      <name val="Calibri"/>
      <family val="2"/>
    </font>
    <font>
      <sz val="8"/>
      <color indexed="9"/>
      <name val="Calibri"/>
      <family val="2"/>
    </font>
    <font>
      <sz val="8"/>
      <name val="Calibri"/>
      <family val="2"/>
    </font>
    <font>
      <sz val="10"/>
      <name val="Courier New"/>
      <family val="3"/>
    </font>
    <font>
      <b/>
      <sz val="10"/>
      <name val="Courier New"/>
      <family val="3"/>
    </font>
    <font>
      <b/>
      <sz val="8"/>
      <name val="Calibri"/>
      <family val="2"/>
    </font>
    <font>
      <b/>
      <sz val="11"/>
      <name val="Calibri"/>
      <family val="2"/>
    </font>
    <font>
      <sz val="7"/>
      <name val="Calibri"/>
      <family val="2"/>
    </font>
    <font>
      <sz val="8"/>
      <name val="Verdana"/>
      <family val="2"/>
    </font>
    <font>
      <sz val="9"/>
      <name val="Calibri"/>
      <family val="2"/>
    </font>
    <font>
      <sz val="10"/>
      <name val="Courier New"/>
      <family val="3"/>
    </font>
    <font>
      <b/>
      <sz val="11"/>
      <color theme="1"/>
      <name val="Calibri"/>
      <family val="2"/>
      <scheme val="minor"/>
    </font>
    <font>
      <sz val="8"/>
      <color rgb="FFFF0000"/>
      <name val="Calibri"/>
      <family val="2"/>
    </font>
    <font>
      <sz val="8"/>
      <color theme="1"/>
      <name val="Calibri"/>
      <family val="2"/>
      <scheme val="minor"/>
    </font>
    <font>
      <b/>
      <sz val="8"/>
      <color rgb="FFFF0000"/>
      <name val="Calibri"/>
      <family val="2"/>
    </font>
    <font>
      <b/>
      <sz val="11"/>
      <color rgb="FFFF0000"/>
      <name val="Calibri"/>
      <family val="2"/>
      <scheme val="minor"/>
    </font>
    <font>
      <sz val="8"/>
      <color theme="1"/>
      <name val="Calibri"/>
      <family val="2"/>
    </font>
    <font>
      <sz val="10"/>
      <color rgb="FFFF0000"/>
      <name val="Courier New"/>
      <family val="3"/>
    </font>
    <font>
      <b/>
      <sz val="8"/>
      <name val="Calibri"/>
      <family val="2"/>
      <scheme val="minor"/>
    </font>
    <font>
      <b/>
      <sz val="7"/>
      <name val="Calibri"/>
      <family val="2"/>
    </font>
    <font>
      <sz val="7"/>
      <color rgb="FFFF0000"/>
      <name val="Calibri"/>
      <family val="2"/>
    </font>
    <font>
      <sz val="10"/>
      <name val="Courier New"/>
    </font>
  </fonts>
  <fills count="10">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39997558519241921"/>
        <bgColor indexed="64"/>
      </patternFill>
    </fill>
  </fills>
  <borders count="35">
    <border>
      <left/>
      <right/>
      <top/>
      <bottom/>
      <diagonal/>
    </border>
    <border>
      <left/>
      <right/>
      <top style="hair">
        <color indexed="64"/>
      </top>
      <bottom/>
      <diagonal/>
    </border>
    <border>
      <left style="hair">
        <color indexed="64"/>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hair">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0" fontId="3" fillId="0" borderId="0"/>
    <xf numFmtId="9" fontId="1"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88">
    <xf numFmtId="0" fontId="0" fillId="0" borderId="0" xfId="0"/>
    <xf numFmtId="0" fontId="5" fillId="0" borderId="0" xfId="0"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0" fontId="2" fillId="0" borderId="0" xfId="0" applyFont="1" applyBorder="1" applyAlignment="1" applyProtection="1">
      <alignment vertical="center"/>
    </xf>
    <xf numFmtId="0" fontId="2" fillId="0" borderId="0" xfId="0" applyFont="1" applyBorder="1" applyAlignment="1" applyProtection="1">
      <alignment horizontal="center" vertical="center"/>
    </xf>
    <xf numFmtId="0" fontId="0" fillId="3" borderId="0" xfId="0" applyFill="1"/>
    <xf numFmtId="0" fontId="0" fillId="4" borderId="0" xfId="0" applyFill="1"/>
    <xf numFmtId="0" fontId="15" fillId="0" borderId="0" xfId="0" applyFont="1"/>
    <xf numFmtId="0" fontId="15" fillId="3" borderId="0" xfId="0" applyFont="1" applyFill="1"/>
    <xf numFmtId="0" fontId="8" fillId="5" borderId="0" xfId="0" applyFont="1" applyFill="1" applyAlignment="1">
      <alignment horizontal="left"/>
    </xf>
    <xf numFmtId="0" fontId="15" fillId="5" borderId="0" xfId="0" applyFont="1" applyFill="1"/>
    <xf numFmtId="0" fontId="15" fillId="0" borderId="0" xfId="0" applyFont="1"/>
    <xf numFmtId="0" fontId="2" fillId="0" borderId="0" xfId="0" applyFont="1" applyAlignment="1" applyProtection="1">
      <alignment horizontal="right" vertical="center"/>
    </xf>
    <xf numFmtId="0" fontId="2" fillId="0" borderId="0" xfId="0" applyFont="1" applyBorder="1" applyAlignment="1" applyProtection="1">
      <alignment horizontal="right" vertical="center"/>
    </xf>
    <xf numFmtId="44" fontId="2" fillId="0" borderId="0" xfId="1" applyFont="1" applyAlignment="1" applyProtection="1">
      <alignment horizontal="center" vertical="center"/>
    </xf>
    <xf numFmtId="0" fontId="2" fillId="8" borderId="2" xfId="0" applyFont="1" applyFill="1" applyBorder="1" applyAlignment="1" applyProtection="1">
      <alignment horizontal="center" vertical="center"/>
    </xf>
    <xf numFmtId="0" fontId="2" fillId="8" borderId="0" xfId="0" applyFont="1" applyFill="1" applyBorder="1" applyAlignment="1" applyProtection="1">
      <alignment horizontal="center" vertical="center"/>
      <protection locked="0"/>
    </xf>
    <xf numFmtId="164" fontId="2" fillId="8" borderId="0" xfId="5" applyNumberFormat="1" applyFont="1" applyFill="1" applyBorder="1" applyAlignment="1" applyProtection="1">
      <alignment horizontal="right" vertical="center"/>
      <protection locked="0"/>
    </xf>
    <xf numFmtId="44" fontId="2" fillId="8" borderId="0" xfId="1" applyFont="1" applyFill="1" applyBorder="1" applyAlignment="1" applyProtection="1">
      <alignment horizontal="right" vertical="center"/>
      <protection locked="0"/>
    </xf>
    <xf numFmtId="0" fontId="17" fillId="8" borderId="0" xfId="0" applyFont="1" applyFill="1"/>
    <xf numFmtId="0" fontId="2" fillId="8" borderId="0" xfId="0" applyFont="1" applyFill="1" applyAlignment="1" applyProtection="1">
      <alignment horizontal="center" vertical="center"/>
    </xf>
    <xf numFmtId="0" fontId="18" fillId="4" borderId="0" xfId="0" applyFont="1" applyFill="1" applyAlignment="1" applyProtection="1">
      <alignment horizontal="right" vertical="center"/>
    </xf>
    <xf numFmtId="0" fontId="18" fillId="4" borderId="0" xfId="0" applyFont="1" applyFill="1" applyAlignment="1" applyProtection="1">
      <alignment vertical="center"/>
    </xf>
    <xf numFmtId="0" fontId="18" fillId="4" borderId="0" xfId="0" applyFont="1" applyFill="1" applyAlignment="1" applyProtection="1">
      <alignment horizontal="center" vertical="center"/>
    </xf>
    <xf numFmtId="44" fontId="18" fillId="4" borderId="0" xfId="1" applyFont="1" applyFill="1" applyAlignment="1" applyProtection="1">
      <alignment horizontal="center" vertical="center"/>
    </xf>
    <xf numFmtId="0" fontId="18" fillId="0" borderId="0" xfId="0" applyFont="1" applyAlignment="1" applyProtection="1">
      <alignment horizontal="right" vertical="center"/>
    </xf>
    <xf numFmtId="0" fontId="18" fillId="0" borderId="0" xfId="0" applyFont="1" applyAlignment="1" applyProtection="1">
      <alignment horizontal="center" vertical="center" wrapText="1"/>
    </xf>
    <xf numFmtId="44" fontId="18" fillId="0" borderId="0" xfId="1" applyFont="1" applyAlignment="1" applyProtection="1">
      <alignment horizontal="center" vertical="center" wrapText="1"/>
    </xf>
    <xf numFmtId="44" fontId="2" fillId="8" borderId="0" xfId="1" applyFont="1" applyFill="1" applyBorder="1" applyAlignment="1" applyProtection="1">
      <alignment horizontal="right" vertical="center"/>
    </xf>
    <xf numFmtId="0" fontId="19" fillId="0" borderId="0" xfId="0" applyFont="1"/>
    <xf numFmtId="0" fontId="6" fillId="0" borderId="0" xfId="0" applyFont="1" applyFill="1" applyBorder="1" applyAlignment="1" applyProtection="1">
      <alignment vertical="center"/>
    </xf>
    <xf numFmtId="0" fontId="2" fillId="0" borderId="0" xfId="0" applyFont="1" applyAlignment="1" applyProtection="1">
      <alignment horizontal="left" vertical="center" wrapText="1"/>
    </xf>
    <xf numFmtId="0" fontId="17" fillId="8" borderId="0" xfId="0" applyFont="1" applyFill="1" applyAlignment="1">
      <alignment horizontal="left" wrapText="1"/>
    </xf>
    <xf numFmtId="0" fontId="17" fillId="8" borderId="0" xfId="0" applyFont="1" applyFill="1" applyAlignment="1">
      <alignment horizontal="left"/>
    </xf>
    <xf numFmtId="0" fontId="18" fillId="0" borderId="3" xfId="0" applyFont="1" applyFill="1" applyBorder="1" applyAlignment="1" applyProtection="1">
      <alignment horizontal="center" vertical="center"/>
    </xf>
    <xf numFmtId="44" fontId="2" fillId="6" borderId="0" xfId="1" applyFont="1" applyFill="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6" fillId="0" borderId="0" xfId="0" applyFont="1" applyFill="1" applyAlignment="1" applyProtection="1">
      <alignment vertical="center"/>
    </xf>
    <xf numFmtId="44" fontId="6" fillId="0" borderId="0" xfId="1" applyFont="1" applyAlignment="1" applyProtection="1">
      <alignment horizontal="center" vertical="center"/>
    </xf>
    <xf numFmtId="0" fontId="6" fillId="0" borderId="0" xfId="0" applyFont="1" applyBorder="1" applyAlignment="1" applyProtection="1">
      <alignment vertical="center"/>
    </xf>
    <xf numFmtId="10" fontId="11" fillId="0" borderId="0" xfId="3" applyNumberFormat="1" applyFont="1" applyBorder="1" applyAlignment="1" applyProtection="1">
      <alignment horizontal="center" vertical="center"/>
    </xf>
    <xf numFmtId="44" fontId="6" fillId="0" borderId="0" xfId="1" applyFont="1" applyBorder="1" applyAlignment="1" applyProtection="1">
      <alignment horizontal="center" vertical="center"/>
    </xf>
    <xf numFmtId="0" fontId="12" fillId="0" borderId="0" xfId="0" applyFont="1" applyAlignment="1">
      <alignment vertical="center"/>
    </xf>
    <xf numFmtId="0" fontId="6" fillId="0" borderId="0" xfId="0" applyFont="1" applyProtection="1"/>
    <xf numFmtId="0" fontId="6" fillId="0" borderId="0" xfId="0" applyFont="1" applyFill="1" applyProtection="1"/>
    <xf numFmtId="0" fontId="6" fillId="0" borderId="1" xfId="0" applyFont="1" applyBorder="1" applyAlignment="1" applyProtection="1">
      <alignment horizontal="left"/>
    </xf>
    <xf numFmtId="44" fontId="6" fillId="0" borderId="1" xfId="1" applyFont="1" applyBorder="1" applyProtection="1"/>
    <xf numFmtId="0" fontId="18" fillId="0" borderId="0" xfId="0" applyFont="1" applyFill="1" applyBorder="1" applyAlignment="1" applyProtection="1">
      <alignment horizontal="center" vertical="center"/>
    </xf>
    <xf numFmtId="0" fontId="18" fillId="0" borderId="0" xfId="0" applyFont="1" applyBorder="1" applyAlignment="1" applyProtection="1">
      <alignment horizontal="right" vertical="center"/>
    </xf>
    <xf numFmtId="0" fontId="18" fillId="0" borderId="0" xfId="0" applyFont="1" applyBorder="1" applyAlignment="1" applyProtection="1">
      <alignment horizontal="center" vertical="center" wrapText="1"/>
    </xf>
    <xf numFmtId="0" fontId="2" fillId="6" borderId="0" xfId="0" applyFont="1" applyFill="1" applyBorder="1" applyAlignment="1" applyProtection="1">
      <alignment horizontal="center" vertical="center"/>
    </xf>
    <xf numFmtId="10" fontId="6" fillId="8" borderId="0" xfId="1" applyNumberFormat="1" applyFont="1" applyFill="1" applyBorder="1" applyAlignment="1" applyProtection="1">
      <alignment horizontal="right" vertical="center"/>
      <protection locked="0"/>
    </xf>
    <xf numFmtId="0" fontId="6" fillId="0" borderId="0" xfId="0" applyFont="1" applyBorder="1" applyAlignment="1" applyProtection="1">
      <alignment horizontal="center"/>
    </xf>
    <xf numFmtId="0" fontId="14" fillId="9" borderId="0" xfId="0" applyFont="1" applyFill="1" applyAlignment="1">
      <alignment horizontal="left"/>
    </xf>
    <xf numFmtId="0" fontId="6" fillId="0" borderId="0" xfId="0" applyFont="1" applyAlignment="1" applyProtection="1">
      <alignment vertical="center"/>
    </xf>
    <xf numFmtId="0" fontId="9" fillId="7" borderId="4" xfId="0" applyFont="1" applyFill="1" applyBorder="1" applyAlignment="1" applyProtection="1">
      <alignment horizontal="center" vertical="center"/>
    </xf>
    <xf numFmtId="44" fontId="6" fillId="7" borderId="4" xfId="1" applyFont="1" applyFill="1" applyBorder="1" applyAlignment="1" applyProtection="1">
      <alignment horizontal="right" vertical="center"/>
    </xf>
    <xf numFmtId="0" fontId="6" fillId="7" borderId="4" xfId="0" applyFont="1" applyFill="1" applyBorder="1" applyAlignment="1" applyProtection="1">
      <alignment horizontal="center" vertical="center"/>
    </xf>
    <xf numFmtId="0" fontId="9" fillId="6" borderId="4" xfId="0" applyFont="1" applyFill="1" applyBorder="1" applyAlignment="1" applyProtection="1">
      <alignment horizontal="center" vertical="center"/>
    </xf>
    <xf numFmtId="0" fontId="6" fillId="6" borderId="4" xfId="0" applyFont="1" applyFill="1" applyBorder="1" applyAlignment="1" applyProtection="1">
      <alignment horizontal="center" vertical="center"/>
      <protection locked="0"/>
    </xf>
    <xf numFmtId="44" fontId="6" fillId="6" borderId="4" xfId="1" applyFont="1" applyFill="1" applyBorder="1" applyAlignment="1" applyProtection="1">
      <alignment horizontal="right" vertical="center"/>
    </xf>
    <xf numFmtId="0" fontId="6" fillId="6" borderId="4" xfId="0" applyFont="1" applyFill="1" applyBorder="1" applyAlignment="1" applyProtection="1">
      <alignment vertical="center"/>
    </xf>
    <xf numFmtId="44" fontId="9" fillId="6" borderId="4" xfId="1" applyFont="1" applyFill="1" applyBorder="1" applyAlignment="1" applyProtection="1">
      <alignment horizontal="right" vertical="center"/>
    </xf>
    <xf numFmtId="43" fontId="6" fillId="7" borderId="4" xfId="5" applyFont="1" applyFill="1" applyBorder="1" applyAlignment="1" applyProtection="1">
      <alignment horizontal="center" vertical="center"/>
    </xf>
    <xf numFmtId="44" fontId="6" fillId="7" borderId="4" xfId="1" applyFont="1" applyFill="1" applyBorder="1" applyAlignment="1" applyProtection="1">
      <alignment horizontal="center" vertical="center"/>
    </xf>
    <xf numFmtId="0" fontId="6" fillId="6" borderId="0" xfId="0" applyFont="1" applyFill="1" applyAlignment="1" applyProtection="1">
      <alignment vertical="center"/>
    </xf>
    <xf numFmtId="43" fontId="6" fillId="0" borderId="4" xfId="5" applyFont="1" applyBorder="1" applyAlignment="1" applyProtection="1">
      <alignment horizontal="center" vertical="center"/>
    </xf>
    <xf numFmtId="44" fontId="6" fillId="0" borderId="4" xfId="1" applyFont="1" applyBorder="1" applyAlignment="1" applyProtection="1">
      <alignment horizontal="center" vertical="center"/>
    </xf>
    <xf numFmtId="44" fontId="6" fillId="0" borderId="4" xfId="1" applyFont="1" applyBorder="1" applyAlignment="1" applyProtection="1">
      <alignment horizontal="right" vertical="center"/>
    </xf>
    <xf numFmtId="43" fontId="6" fillId="6" borderId="4" xfId="5" applyFont="1" applyFill="1" applyBorder="1" applyAlignment="1" applyProtection="1">
      <alignment horizontal="center" vertical="center"/>
    </xf>
    <xf numFmtId="44" fontId="6" fillId="6" borderId="4" xfId="1" applyFont="1" applyFill="1" applyBorder="1" applyAlignment="1" applyProtection="1">
      <alignment horizontal="center" vertical="center"/>
    </xf>
    <xf numFmtId="44" fontId="9" fillId="0" borderId="4" xfId="1" applyFont="1" applyBorder="1" applyAlignment="1" applyProtection="1">
      <alignment horizontal="right" vertical="center"/>
    </xf>
    <xf numFmtId="44" fontId="9" fillId="7" borderId="4" xfId="1" applyFont="1" applyFill="1" applyBorder="1" applyAlignment="1" applyProtection="1">
      <alignment horizontal="right" vertical="center"/>
    </xf>
    <xf numFmtId="44" fontId="6" fillId="0" borderId="4" xfId="1" applyFont="1" applyFill="1" applyBorder="1" applyAlignment="1" applyProtection="1">
      <alignment horizontal="right" vertical="center"/>
    </xf>
    <xf numFmtId="0" fontId="6" fillId="0" borderId="4" xfId="0" applyFont="1" applyFill="1" applyBorder="1" applyAlignment="1" applyProtection="1">
      <alignment horizontal="left" vertical="center"/>
    </xf>
    <xf numFmtId="0" fontId="6" fillId="0" borderId="7" xfId="0" applyFont="1" applyFill="1" applyBorder="1" applyAlignment="1" applyProtection="1">
      <alignment horizontal="center" vertical="center"/>
      <protection locked="0"/>
    </xf>
    <xf numFmtId="0" fontId="9" fillId="0" borderId="9" xfId="0" applyFont="1" applyFill="1" applyBorder="1" applyAlignment="1" applyProtection="1">
      <alignment horizontal="left" vertical="center" wrapText="1"/>
    </xf>
    <xf numFmtId="0" fontId="9" fillId="0" borderId="10" xfId="0" applyFont="1" applyFill="1" applyBorder="1" applyAlignment="1" applyProtection="1">
      <alignment horizontal="left" vertical="center" wrapText="1"/>
    </xf>
    <xf numFmtId="0" fontId="6" fillId="0" borderId="10" xfId="0" applyFont="1" applyFill="1" applyBorder="1" applyAlignment="1" applyProtection="1">
      <alignment horizontal="left" vertical="center" wrapText="1"/>
    </xf>
    <xf numFmtId="0" fontId="6" fillId="0" borderId="11" xfId="0" applyFont="1" applyFill="1" applyBorder="1" applyAlignment="1" applyProtection="1">
      <alignment horizontal="left" vertical="center" wrapText="1"/>
    </xf>
    <xf numFmtId="0" fontId="6" fillId="0" borderId="4" xfId="0" applyFont="1" applyFill="1" applyBorder="1" applyAlignment="1" applyProtection="1">
      <alignment vertical="center"/>
      <protection locked="0"/>
    </xf>
    <xf numFmtId="43" fontId="6" fillId="0" borderId="4" xfId="5" applyFont="1" applyFill="1" applyBorder="1" applyAlignment="1" applyProtection="1">
      <alignment horizontal="center" vertical="center"/>
    </xf>
    <xf numFmtId="44" fontId="6" fillId="0" borderId="0" xfId="1" applyFont="1" applyBorder="1" applyAlignment="1" applyProtection="1">
      <alignment horizontal="right" vertical="center"/>
    </xf>
    <xf numFmtId="44" fontId="16" fillId="0" borderId="4" xfId="1" applyFont="1" applyBorder="1" applyAlignment="1" applyProtection="1">
      <alignment horizontal="right" vertical="center"/>
    </xf>
    <xf numFmtId="43" fontId="6" fillId="0" borderId="4" xfId="0" applyNumberFormat="1" applyFont="1" applyFill="1" applyBorder="1" applyAlignment="1" applyProtection="1">
      <alignment horizontal="center" vertical="center"/>
      <protection locked="0"/>
    </xf>
    <xf numFmtId="44" fontId="9" fillId="0" borderId="4" xfId="1" applyFont="1" applyFill="1" applyBorder="1" applyAlignment="1" applyProtection="1">
      <alignment horizontal="righ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6" borderId="6" xfId="0" applyFont="1" applyFill="1" applyBorder="1" applyAlignment="1" applyProtection="1">
      <alignment vertical="center"/>
    </xf>
    <xf numFmtId="0" fontId="6" fillId="0" borderId="0" xfId="0" applyFont="1" applyAlignment="1" applyProtection="1">
      <alignment vertical="center"/>
    </xf>
    <xf numFmtId="0" fontId="6" fillId="0" borderId="6" xfId="0" applyFont="1" applyFill="1" applyBorder="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xf>
    <xf numFmtId="0" fontId="6" fillId="0" borderId="7" xfId="0" applyFont="1" applyFill="1" applyBorder="1" applyAlignment="1" applyProtection="1">
      <alignment vertical="center"/>
    </xf>
    <xf numFmtId="0" fontId="6" fillId="0" borderId="5" xfId="0" applyFont="1" applyFill="1" applyBorder="1" applyAlignment="1" applyProtection="1">
      <alignment vertical="center"/>
    </xf>
    <xf numFmtId="0" fontId="6" fillId="0" borderId="0" xfId="0" applyFont="1" applyAlignment="1" applyProtection="1">
      <alignment vertical="center"/>
    </xf>
    <xf numFmtId="0" fontId="6" fillId="0" borderId="0" xfId="0" applyFont="1" applyFill="1" applyAlignment="1" applyProtection="1">
      <alignment vertical="center"/>
    </xf>
    <xf numFmtId="0" fontId="6" fillId="0" borderId="0" xfId="0" applyFont="1" applyAlignment="1" applyProtection="1">
      <alignment vertical="center"/>
    </xf>
    <xf numFmtId="0" fontId="9" fillId="0" borderId="5" xfId="0" applyFont="1" applyFill="1" applyBorder="1" applyAlignment="1" applyProtection="1">
      <alignment horizontal="center" vertical="center" wrapText="1"/>
      <protection locked="0"/>
    </xf>
    <xf numFmtId="0" fontId="6" fillId="0" borderId="0" xfId="0" applyFont="1" applyAlignment="1" applyProtection="1">
      <alignment vertical="center"/>
    </xf>
    <xf numFmtId="0" fontId="9" fillId="0" borderId="0" xfId="0" applyFont="1" applyAlignment="1" applyProtection="1">
      <alignment vertical="center"/>
    </xf>
    <xf numFmtId="0" fontId="9" fillId="0" borderId="4" xfId="0" applyFont="1" applyFill="1" applyBorder="1" applyAlignment="1" applyProtection="1">
      <alignment horizontal="center" vertical="center"/>
    </xf>
    <xf numFmtId="0" fontId="6" fillId="0" borderId="0" xfId="0" applyFont="1" applyAlignment="1" applyProtection="1">
      <alignment vertical="center"/>
    </xf>
    <xf numFmtId="0" fontId="6" fillId="0" borderId="5" xfId="0" applyFont="1" applyFill="1" applyBorder="1" applyAlignment="1" applyProtection="1">
      <alignment horizontal="center" vertical="center" wrapText="1"/>
      <protection locked="0"/>
    </xf>
    <xf numFmtId="0" fontId="6" fillId="0" borderId="0" xfId="0" applyFont="1" applyAlignment="1" applyProtection="1">
      <alignment vertical="center"/>
    </xf>
    <xf numFmtId="0" fontId="6" fillId="0" borderId="0" xfId="0" applyFont="1" applyBorder="1" applyAlignment="1" applyProtection="1">
      <alignment horizontal="center" vertical="center"/>
    </xf>
    <xf numFmtId="0" fontId="6" fillId="0" borderId="0" xfId="0" applyFont="1" applyAlignment="1" applyProtection="1">
      <alignment vertical="center"/>
    </xf>
    <xf numFmtId="0" fontId="6" fillId="6" borderId="4" xfId="0" applyFont="1" applyFill="1" applyBorder="1" applyAlignment="1" applyProtection="1">
      <alignment horizontal="center" vertical="center"/>
    </xf>
    <xf numFmtId="0" fontId="6" fillId="0" borderId="4" xfId="0" applyFont="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4" xfId="0" applyFont="1" applyFill="1" applyBorder="1" applyAlignment="1" applyProtection="1">
      <alignment horizontal="center" vertical="center"/>
      <protection locked="0"/>
    </xf>
    <xf numFmtId="0" fontId="6" fillId="0" borderId="7" xfId="0" applyFont="1" applyFill="1" applyBorder="1" applyAlignment="1" applyProtection="1">
      <alignment horizontal="right" vertical="center"/>
    </xf>
    <xf numFmtId="0" fontId="18" fillId="0" borderId="0" xfId="0" applyFont="1" applyBorder="1" applyAlignment="1" applyProtection="1">
      <alignment horizontal="center" vertical="center"/>
    </xf>
    <xf numFmtId="166" fontId="18" fillId="0" borderId="0" xfId="5" applyNumberFormat="1" applyFont="1" applyBorder="1" applyAlignment="1" applyProtection="1">
      <alignment horizontal="center" vertical="center" wrapText="1"/>
    </xf>
    <xf numFmtId="43" fontId="18" fillId="0" borderId="0" xfId="5" applyFont="1" applyAlignment="1" applyProtection="1">
      <alignment horizontal="center" vertical="center" wrapText="1"/>
    </xf>
    <xf numFmtId="0" fontId="9" fillId="4" borderId="0" xfId="0" applyFont="1" applyFill="1" applyAlignment="1" applyProtection="1">
      <alignment horizontal="center" vertical="center"/>
    </xf>
    <xf numFmtId="0" fontId="4" fillId="4" borderId="0" xfId="0" applyFont="1" applyFill="1" applyBorder="1" applyAlignment="1" applyProtection="1">
      <alignment vertical="center"/>
    </xf>
    <xf numFmtId="166" fontId="18" fillId="4" borderId="0" xfId="5" applyNumberFormat="1" applyFont="1" applyFill="1" applyAlignment="1" applyProtection="1">
      <alignment horizontal="center" vertical="center"/>
    </xf>
    <xf numFmtId="44" fontId="18" fillId="4" borderId="0" xfId="0" applyNumberFormat="1" applyFont="1" applyFill="1" applyAlignment="1" applyProtection="1">
      <alignment horizontal="center" vertical="center"/>
    </xf>
    <xf numFmtId="0" fontId="17" fillId="8" borderId="0" xfId="0" applyFont="1" applyFill="1" applyAlignment="1">
      <alignment horizontal="center"/>
    </xf>
    <xf numFmtId="166" fontId="2" fillId="0" borderId="0" xfId="5" applyNumberFormat="1" applyFont="1" applyBorder="1" applyAlignment="1" applyProtection="1">
      <alignment horizontal="center" vertical="center"/>
    </xf>
    <xf numFmtId="43" fontId="2" fillId="8" borderId="0" xfId="5" applyFont="1" applyFill="1" applyBorder="1" applyAlignment="1" applyProtection="1">
      <alignment horizontal="right" vertical="center"/>
      <protection locked="0"/>
    </xf>
    <xf numFmtId="0" fontId="6" fillId="4" borderId="0" xfId="0" quotePrefix="1" applyFont="1" applyFill="1" applyAlignment="1" applyProtection="1">
      <alignment horizontal="left" vertical="center"/>
    </xf>
    <xf numFmtId="43" fontId="18" fillId="4" borderId="0" xfId="5" applyFont="1" applyFill="1" applyAlignment="1" applyProtection="1">
      <alignment horizontal="center" vertical="center"/>
    </xf>
    <xf numFmtId="43" fontId="6" fillId="0" borderId="4" xfId="0" applyNumberFormat="1" applyFont="1" applyBorder="1" applyAlignment="1" applyProtection="1">
      <alignment horizontal="center" vertical="center"/>
    </xf>
    <xf numFmtId="0" fontId="9" fillId="0" borderId="0" xfId="0" applyFont="1" applyFill="1" applyAlignment="1" applyProtection="1">
      <alignment vertical="center"/>
    </xf>
    <xf numFmtId="1" fontId="6" fillId="0" borderId="4" xfId="0" applyNumberFormat="1" applyFont="1" applyFill="1" applyBorder="1" applyAlignment="1" applyProtection="1">
      <alignment horizontal="center" vertical="center"/>
    </xf>
    <xf numFmtId="0" fontId="6" fillId="0" borderId="4" xfId="0" applyFont="1" applyFill="1" applyBorder="1" applyAlignment="1" applyProtection="1">
      <alignment horizontal="center" vertical="center" wrapText="1"/>
    </xf>
    <xf numFmtId="0" fontId="6" fillId="0" borderId="4" xfId="0" quotePrefix="1" applyFont="1" applyFill="1" applyBorder="1" applyAlignment="1" applyProtection="1">
      <alignment horizontal="center" vertical="center"/>
    </xf>
    <xf numFmtId="0" fontId="0" fillId="0" borderId="0" xfId="0" applyFill="1"/>
    <xf numFmtId="4" fontId="0" fillId="0" borderId="0" xfId="0" applyNumberFormat="1" applyFill="1"/>
    <xf numFmtId="43" fontId="6" fillId="0" borderId="0" xfId="5" applyFont="1" applyAlignment="1" applyProtection="1">
      <alignment horizontal="center" vertical="center"/>
    </xf>
    <xf numFmtId="43" fontId="6" fillId="0" borderId="4" xfId="5" applyFont="1" applyFill="1" applyBorder="1" applyAlignment="1" applyProtection="1">
      <alignment horizontal="center" vertical="center"/>
      <protection locked="0"/>
    </xf>
    <xf numFmtId="1" fontId="2" fillId="0" borderId="0" xfId="0" applyNumberFormat="1" applyFont="1" applyBorder="1" applyAlignment="1" applyProtection="1">
      <alignment horizontal="right" vertical="center"/>
    </xf>
    <xf numFmtId="43" fontId="6" fillId="6" borderId="4" xfId="5" applyFont="1" applyFill="1" applyBorder="1" applyAlignment="1" applyProtection="1">
      <alignment horizontal="center" vertical="center"/>
      <protection locked="0"/>
    </xf>
    <xf numFmtId="43" fontId="9" fillId="0" borderId="4" xfId="5" applyFont="1" applyFill="1" applyBorder="1" applyAlignment="1" applyProtection="1">
      <alignment horizontal="center" vertical="center"/>
      <protection locked="0"/>
    </xf>
    <xf numFmtId="43" fontId="6" fillId="6" borderId="7" xfId="5" applyFont="1" applyFill="1" applyBorder="1" applyAlignment="1" applyProtection="1">
      <alignment horizontal="center" vertical="center"/>
    </xf>
    <xf numFmtId="43" fontId="6" fillId="0" borderId="1" xfId="5" applyFont="1" applyBorder="1" applyAlignment="1" applyProtection="1">
      <alignment horizontal="center"/>
    </xf>
    <xf numFmtId="43" fontId="6" fillId="0" borderId="0" xfId="5" applyFont="1" applyAlignment="1" applyProtection="1">
      <alignment horizontal="center" vertical="center"/>
    </xf>
    <xf numFmtId="43" fontId="6" fillId="6" borderId="4" xfId="5" applyFont="1" applyFill="1" applyBorder="1" applyAlignment="1" applyProtection="1">
      <alignment horizontal="right" vertical="center"/>
      <protection locked="0"/>
    </xf>
    <xf numFmtId="43" fontId="6" fillId="0" borderId="4" xfId="5" applyFont="1" applyFill="1" applyBorder="1" applyAlignment="1" applyProtection="1">
      <alignment horizontal="right" vertical="center"/>
      <protection locked="0"/>
    </xf>
    <xf numFmtId="43" fontId="6" fillId="6" borderId="4" xfId="5" applyFont="1" applyFill="1" applyBorder="1" applyAlignment="1" applyProtection="1">
      <alignment vertical="center"/>
    </xf>
    <xf numFmtId="43" fontId="6" fillId="0" borderId="4" xfId="5" applyFont="1" applyFill="1" applyBorder="1" applyAlignment="1" applyProtection="1">
      <alignment vertical="center"/>
    </xf>
    <xf numFmtId="43" fontId="6" fillId="0" borderId="1" xfId="5" applyFont="1" applyBorder="1" applyProtection="1"/>
    <xf numFmtId="0" fontId="20" fillId="0" borderId="4" xfId="0" applyFont="1" applyFill="1" applyBorder="1" applyAlignment="1" applyProtection="1">
      <alignment horizontal="center" vertical="center"/>
    </xf>
    <xf numFmtId="10" fontId="23" fillId="0" borderId="4" xfId="3" applyNumberFormat="1" applyFont="1" applyBorder="1" applyAlignment="1" applyProtection="1">
      <alignment horizontal="center" vertical="center"/>
    </xf>
    <xf numFmtId="10" fontId="23" fillId="6" borderId="4" xfId="3" applyNumberFormat="1" applyFont="1" applyFill="1" applyBorder="1" applyAlignment="1" applyProtection="1">
      <alignment horizontal="center" vertical="center"/>
    </xf>
    <xf numFmtId="0" fontId="6" fillId="0" borderId="12" xfId="0" applyFont="1" applyBorder="1" applyAlignment="1" applyProtection="1">
      <alignment horizontal="center" vertical="center"/>
    </xf>
    <xf numFmtId="0" fontId="9" fillId="0" borderId="12" xfId="0" applyFont="1" applyBorder="1" applyAlignment="1" applyProtection="1">
      <alignment vertical="center"/>
    </xf>
    <xf numFmtId="0" fontId="6" fillId="0" borderId="12" xfId="0" applyFont="1" applyBorder="1" applyAlignment="1" applyProtection="1">
      <alignment vertical="center"/>
    </xf>
    <xf numFmtId="0" fontId="6" fillId="0" borderId="12" xfId="0" applyFont="1" applyFill="1" applyBorder="1" applyAlignment="1" applyProtection="1">
      <alignment vertical="center"/>
    </xf>
    <xf numFmtId="43" fontId="6" fillId="0" borderId="12" xfId="5" applyFont="1" applyBorder="1" applyAlignment="1" applyProtection="1">
      <alignment horizontal="center" vertical="center"/>
    </xf>
    <xf numFmtId="44" fontId="9" fillId="0" borderId="12" xfId="1" applyFont="1" applyBorder="1" applyAlignment="1" applyProtection="1">
      <alignment horizontal="right" vertical="center"/>
    </xf>
    <xf numFmtId="0" fontId="6" fillId="0" borderId="10" xfId="0" applyFont="1" applyBorder="1" applyAlignment="1" applyProtection="1">
      <alignment horizontal="center" vertical="center"/>
    </xf>
    <xf numFmtId="0" fontId="9" fillId="0" borderId="10" xfId="0" applyFont="1" applyBorder="1" applyAlignment="1" applyProtection="1">
      <alignment vertical="center"/>
    </xf>
    <xf numFmtId="0" fontId="6" fillId="0" borderId="10" xfId="0" applyFont="1" applyBorder="1" applyAlignment="1" applyProtection="1">
      <alignment vertical="center"/>
    </xf>
    <xf numFmtId="0" fontId="6" fillId="0" borderId="10" xfId="0" applyFont="1" applyFill="1" applyBorder="1" applyAlignment="1" applyProtection="1">
      <alignment vertical="center"/>
    </xf>
    <xf numFmtId="43" fontId="6" fillId="0" borderId="10" xfId="5" applyFont="1" applyBorder="1" applyAlignment="1" applyProtection="1">
      <alignment horizontal="center" vertical="center"/>
    </xf>
    <xf numFmtId="44" fontId="9" fillId="0" borderId="10" xfId="1" applyFont="1" applyBorder="1" applyAlignment="1" applyProtection="1">
      <alignment horizontal="right" vertical="center"/>
    </xf>
    <xf numFmtId="10" fontId="6" fillId="0" borderId="4" xfId="3" applyNumberFormat="1" applyFont="1" applyFill="1" applyBorder="1" applyAlignment="1" applyProtection="1">
      <alignment horizontal="center" vertical="center"/>
    </xf>
    <xf numFmtId="0" fontId="0" fillId="0" borderId="0" xfId="0" applyAlignment="1">
      <alignment horizontal="right"/>
    </xf>
    <xf numFmtId="4" fontId="0" fillId="0" borderId="0" xfId="0" applyNumberFormat="1" applyAlignment="1">
      <alignment horizontal="right"/>
    </xf>
    <xf numFmtId="0" fontId="14" fillId="9" borderId="0" xfId="0" applyFont="1" applyFill="1" applyAlignment="1">
      <alignment horizontal="right"/>
    </xf>
    <xf numFmtId="0" fontId="7" fillId="9" borderId="0" xfId="0" applyNumberFormat="1" applyFont="1" applyFill="1" applyAlignment="1">
      <alignment horizontal="left"/>
    </xf>
    <xf numFmtId="0" fontId="7" fillId="9" borderId="0" xfId="0" applyFont="1" applyFill="1" applyAlignment="1">
      <alignment horizontal="left"/>
    </xf>
    <xf numFmtId="0" fontId="7" fillId="9" borderId="0" xfId="0" applyFont="1" applyFill="1" applyAlignment="1">
      <alignment horizontal="right"/>
    </xf>
    <xf numFmtId="0" fontId="0" fillId="9" borderId="0" xfId="0" applyFill="1"/>
    <xf numFmtId="0" fontId="15" fillId="9" borderId="0" xfId="0" applyFont="1" applyFill="1"/>
    <xf numFmtId="0" fontId="2" fillId="0" borderId="0" xfId="0" applyFont="1" applyBorder="1" applyAlignment="1" applyProtection="1">
      <alignment vertical="center" wrapText="1"/>
    </xf>
    <xf numFmtId="10" fontId="24" fillId="0" borderId="0" xfId="3" applyNumberFormat="1" applyFont="1" applyBorder="1" applyAlignment="1" applyProtection="1">
      <alignment horizontal="center" vertical="center"/>
    </xf>
    <xf numFmtId="0" fontId="6" fillId="0" borderId="4"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xf>
    <xf numFmtId="0" fontId="9" fillId="0" borderId="6" xfId="0" applyFont="1" applyFill="1" applyBorder="1" applyAlignment="1" applyProtection="1">
      <alignment horizontal="left" vertical="center"/>
    </xf>
    <xf numFmtId="0" fontId="9" fillId="0" borderId="7" xfId="0" applyFont="1" applyFill="1" applyBorder="1" applyAlignment="1" applyProtection="1">
      <alignment horizontal="left" vertical="center"/>
    </xf>
    <xf numFmtId="0" fontId="6" fillId="0" borderId="5"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0" fontId="6" fillId="0" borderId="7"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0" fontId="6" fillId="0" borderId="7"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7"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xf>
    <xf numFmtId="0" fontId="6" fillId="0" borderId="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5" xfId="0" applyFont="1" applyFill="1" applyBorder="1" applyAlignment="1" applyProtection="1">
      <alignment horizontal="center" vertical="center"/>
    </xf>
    <xf numFmtId="0" fontId="9" fillId="0" borderId="6" xfId="0" applyFont="1" applyFill="1" applyBorder="1" applyAlignment="1" applyProtection="1">
      <alignment horizontal="left" vertical="center" wrapText="1"/>
    </xf>
    <xf numFmtId="0" fontId="9" fillId="0" borderId="5" xfId="0" applyFont="1" applyFill="1" applyBorder="1" applyAlignment="1" applyProtection="1">
      <alignment horizontal="center" vertical="center"/>
    </xf>
    <xf numFmtId="0" fontId="9" fillId="0" borderId="4"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9" fillId="7" borderId="0" xfId="0" applyFont="1" applyFill="1" applyBorder="1" applyAlignment="1" applyProtection="1">
      <alignment vertical="center"/>
    </xf>
    <xf numFmtId="0" fontId="6" fillId="0" borderId="15"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16" xfId="0" applyFont="1" applyBorder="1" applyAlignment="1" applyProtection="1">
      <alignment vertical="center"/>
    </xf>
    <xf numFmtId="0" fontId="6" fillId="0" borderId="18" xfId="0" applyFont="1" applyBorder="1" applyAlignment="1" applyProtection="1">
      <alignment horizontal="center" vertical="center"/>
    </xf>
    <xf numFmtId="0" fontId="9" fillId="0" borderId="21" xfId="0" applyFont="1" applyBorder="1" applyAlignment="1" applyProtection="1">
      <alignment horizontal="center" vertical="center"/>
    </xf>
    <xf numFmtId="0" fontId="6" fillId="6" borderId="22" xfId="0" applyFont="1" applyFill="1" applyBorder="1" applyAlignment="1" applyProtection="1">
      <alignment horizontal="center" vertical="center"/>
    </xf>
    <xf numFmtId="0" fontId="6" fillId="0" borderId="21" xfId="0" applyFont="1" applyBorder="1" applyAlignment="1" applyProtection="1">
      <alignment horizontal="center" vertical="center"/>
    </xf>
    <xf numFmtId="0" fontId="6" fillId="0" borderId="21"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9" fillId="0" borderId="21" xfId="0" applyFont="1" applyFill="1" applyBorder="1" applyAlignment="1" applyProtection="1">
      <alignment horizontal="center" vertical="center"/>
    </xf>
    <xf numFmtId="10" fontId="11" fillId="6" borderId="22" xfId="3" applyNumberFormat="1" applyFont="1" applyFill="1" applyBorder="1" applyAlignment="1" applyProtection="1">
      <alignment horizontal="center" vertical="center"/>
    </xf>
    <xf numFmtId="0" fontId="9" fillId="0" borderId="0" xfId="0" applyFont="1" applyBorder="1" applyAlignment="1" applyProtection="1">
      <alignment vertical="center"/>
    </xf>
    <xf numFmtId="0" fontId="6" fillId="0" borderId="19" xfId="0" applyFont="1" applyBorder="1" applyAlignment="1" applyProtection="1">
      <alignment horizontal="center" vertical="center"/>
    </xf>
    <xf numFmtId="0" fontId="9" fillId="7" borderId="21" xfId="0" applyFont="1" applyFill="1" applyBorder="1" applyAlignment="1" applyProtection="1">
      <alignment horizontal="center" vertical="center"/>
    </xf>
    <xf numFmtId="0" fontId="6" fillId="7" borderId="22" xfId="0" applyFont="1" applyFill="1" applyBorder="1" applyAlignment="1" applyProtection="1">
      <alignment horizontal="center" vertical="center"/>
    </xf>
    <xf numFmtId="0" fontId="6" fillId="0" borderId="22" xfId="0" applyFont="1" applyBorder="1" applyAlignment="1" applyProtection="1">
      <alignment horizontal="center" vertical="center"/>
    </xf>
    <xf numFmtId="0" fontId="9" fillId="6" borderId="21" xfId="0" applyFont="1" applyFill="1" applyBorder="1" applyAlignment="1" applyProtection="1">
      <alignment horizontal="center" vertical="center"/>
    </xf>
    <xf numFmtId="0" fontId="6" fillId="6" borderId="21" xfId="0" applyFont="1" applyFill="1" applyBorder="1" applyAlignment="1" applyProtection="1">
      <alignment horizontal="center" vertical="center"/>
    </xf>
    <xf numFmtId="10" fontId="11" fillId="0" borderId="22" xfId="3" applyNumberFormat="1" applyFont="1" applyBorder="1" applyAlignment="1" applyProtection="1">
      <alignment horizontal="center" vertical="center"/>
    </xf>
    <xf numFmtId="0" fontId="6" fillId="0" borderId="22" xfId="0" applyFont="1" applyFill="1" applyBorder="1" applyAlignment="1" applyProtection="1">
      <alignment horizontal="center" vertical="center"/>
      <protection locked="0"/>
    </xf>
    <xf numFmtId="0" fontId="6" fillId="0" borderId="23" xfId="0" applyFont="1" applyBorder="1" applyAlignment="1" applyProtection="1">
      <alignment horizontal="center" vertical="center"/>
    </xf>
    <xf numFmtId="0" fontId="6" fillId="0" borderId="24" xfId="0" applyFont="1" applyBorder="1" applyAlignment="1" applyProtection="1">
      <alignment horizontal="center" vertical="center"/>
    </xf>
    <xf numFmtId="0" fontId="6" fillId="0" borderId="25" xfId="0" applyFont="1" applyBorder="1" applyAlignment="1" applyProtection="1">
      <alignment horizontal="center" vertical="center"/>
    </xf>
    <xf numFmtId="0" fontId="6" fillId="0" borderId="26"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0" xfId="0" applyFont="1" applyBorder="1" applyProtection="1"/>
    <xf numFmtId="0" fontId="6" fillId="0" borderId="0" xfId="0" applyFont="1" applyFill="1" applyBorder="1" applyProtection="1"/>
    <xf numFmtId="43" fontId="6" fillId="0" borderId="0" xfId="5" applyFont="1" applyBorder="1" applyAlignment="1" applyProtection="1">
      <alignment horizontal="center"/>
    </xf>
    <xf numFmtId="43" fontId="6" fillId="0" borderId="0" xfId="5" applyFont="1" applyBorder="1" applyProtection="1"/>
    <xf numFmtId="44" fontId="6" fillId="0" borderId="0" xfId="1" applyFont="1" applyBorder="1" applyProtection="1"/>
    <xf numFmtId="0" fontId="6" fillId="0" borderId="19" xfId="0" applyFont="1" applyBorder="1" applyAlignment="1" applyProtection="1">
      <alignment horizontal="center"/>
    </xf>
    <xf numFmtId="0" fontId="6" fillId="0" borderId="18" xfId="0" applyFont="1" applyBorder="1" applyProtection="1"/>
    <xf numFmtId="0" fontId="6" fillId="0" borderId="0" xfId="0" applyFont="1" applyBorder="1" applyAlignment="1" applyProtection="1">
      <alignment horizontal="right"/>
    </xf>
    <xf numFmtId="0" fontId="6" fillId="0" borderId="0" xfId="0" applyFont="1" applyBorder="1" applyAlignment="1" applyProtection="1">
      <alignment horizontal="center" vertical="center"/>
    </xf>
    <xf numFmtId="43" fontId="6" fillId="0" borderId="0" xfId="5" applyFont="1" applyBorder="1" applyAlignment="1" applyProtection="1">
      <alignment horizontal="center" vertical="center"/>
    </xf>
    <xf numFmtId="44" fontId="6" fillId="0" borderId="0" xfId="1" applyFont="1" applyBorder="1" applyAlignment="1" applyProtection="1">
      <alignment horizontal="center"/>
    </xf>
    <xf numFmtId="0" fontId="6" fillId="0" borderId="27" xfId="0" applyFont="1" applyBorder="1" applyAlignment="1" applyProtection="1">
      <alignment horizontal="center" vertical="center"/>
    </xf>
    <xf numFmtId="0" fontId="6" fillId="0" borderId="28" xfId="0" applyFont="1" applyBorder="1" applyAlignment="1" applyProtection="1">
      <alignment horizontal="center" vertical="center"/>
    </xf>
    <xf numFmtId="0" fontId="6" fillId="0" borderId="28" xfId="0" applyFont="1" applyBorder="1" applyAlignment="1" applyProtection="1">
      <alignment vertical="center"/>
    </xf>
    <xf numFmtId="0" fontId="6" fillId="0" borderId="28" xfId="0" applyFont="1" applyFill="1" applyBorder="1" applyAlignment="1" applyProtection="1">
      <alignment vertical="center"/>
    </xf>
    <xf numFmtId="43" fontId="6" fillId="0" borderId="28" xfId="5" applyFont="1" applyBorder="1" applyAlignment="1" applyProtection="1">
      <alignment horizontal="center" vertical="center"/>
    </xf>
    <xf numFmtId="44" fontId="6" fillId="0" borderId="28" xfId="1" applyFont="1" applyBorder="1" applyAlignment="1" applyProtection="1">
      <alignment horizontal="center" vertical="center"/>
    </xf>
    <xf numFmtId="0" fontId="6" fillId="0" borderId="29" xfId="0" applyFont="1" applyBorder="1" applyAlignment="1" applyProtection="1">
      <alignment horizontal="center" vertical="center"/>
    </xf>
    <xf numFmtId="0" fontId="16" fillId="0" borderId="0" xfId="0" applyFont="1" applyAlignment="1">
      <alignment vertical="center"/>
    </xf>
    <xf numFmtId="0" fontId="6" fillId="0" borderId="0" xfId="0" applyFont="1" applyAlignment="1">
      <alignment vertical="center"/>
    </xf>
    <xf numFmtId="0" fontId="6" fillId="6" borderId="0" xfId="0" applyFont="1" applyFill="1" applyAlignment="1">
      <alignment vertical="center"/>
    </xf>
    <xf numFmtId="0" fontId="6" fillId="0" borderId="3" xfId="0" applyFont="1" applyBorder="1" applyAlignment="1">
      <alignment vertical="center"/>
    </xf>
    <xf numFmtId="0" fontId="9" fillId="0" borderId="0" xfId="0" applyFont="1" applyAlignment="1">
      <alignment vertical="center"/>
    </xf>
    <xf numFmtId="0" fontId="16" fillId="0" borderId="0" xfId="0" applyFont="1"/>
    <xf numFmtId="0" fontId="6" fillId="0" borderId="0" xfId="0" applyFont="1"/>
    <xf numFmtId="0" fontId="6" fillId="0" borderId="0" xfId="0" applyFont="1" applyBorder="1" applyAlignment="1">
      <alignment horizontal="center" vertical="center"/>
    </xf>
    <xf numFmtId="0" fontId="16" fillId="0" borderId="0" xfId="0" applyFont="1" applyBorder="1" applyAlignment="1">
      <alignment horizontal="center" vertical="center"/>
    </xf>
    <xf numFmtId="0" fontId="9" fillId="0" borderId="0" xfId="0" applyFont="1" applyBorder="1" applyAlignment="1">
      <alignment vertical="center" wrapText="1"/>
    </xf>
    <xf numFmtId="0" fontId="9"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6" fillId="6" borderId="0" xfId="0" applyFont="1" applyFill="1" applyBorder="1" applyAlignment="1">
      <alignment horizontal="center" vertical="center"/>
    </xf>
    <xf numFmtId="43" fontId="6" fillId="0" borderId="0" xfId="0" applyNumberFormat="1" applyFont="1" applyBorder="1" applyAlignment="1">
      <alignment horizontal="center" vertical="center"/>
    </xf>
    <xf numFmtId="43" fontId="16" fillId="0" borderId="0" xfId="0" applyNumberFormat="1" applyFont="1" applyBorder="1" applyAlignment="1">
      <alignment horizontal="center" vertical="center"/>
    </xf>
    <xf numFmtId="10" fontId="11" fillId="6" borderId="0" xfId="3" applyNumberFormat="1" applyFont="1" applyFill="1" applyBorder="1" applyAlignment="1" applyProtection="1">
      <alignment horizontal="center" vertical="center"/>
    </xf>
    <xf numFmtId="0" fontId="6" fillId="7" borderId="0" xfId="0" applyFont="1" applyFill="1" applyBorder="1" applyAlignment="1">
      <alignment horizontal="center" vertical="center"/>
    </xf>
    <xf numFmtId="0" fontId="6" fillId="5" borderId="0" xfId="0" applyFont="1" applyFill="1" applyBorder="1" applyAlignment="1">
      <alignment horizontal="center" vertical="center"/>
    </xf>
    <xf numFmtId="43" fontId="6" fillId="6"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pplyProtection="1">
      <alignment horizontal="center" vertical="center" wrapText="1"/>
      <protection locked="0"/>
    </xf>
    <xf numFmtId="0" fontId="9" fillId="0" borderId="0" xfId="0" applyFont="1" applyBorder="1" applyAlignment="1">
      <alignment horizontal="center" vertical="center"/>
    </xf>
    <xf numFmtId="43" fontId="9" fillId="0" borderId="0" xfId="0" applyNumberFormat="1" applyFont="1" applyBorder="1" applyAlignment="1">
      <alignment horizontal="center" vertical="center"/>
    </xf>
    <xf numFmtId="0" fontId="6" fillId="0" borderId="0" xfId="0" applyFont="1" applyBorder="1" applyAlignment="1">
      <alignment horizontal="center"/>
    </xf>
    <xf numFmtId="0" fontId="22" fillId="7" borderId="30" xfId="0" applyFont="1" applyFill="1" applyBorder="1" applyAlignment="1" applyProtection="1">
      <alignment horizontal="center" vertical="center"/>
    </xf>
    <xf numFmtId="0" fontId="9" fillId="7" borderId="31" xfId="0" applyFont="1" applyFill="1" applyBorder="1" applyAlignment="1" applyProtection="1">
      <alignment horizontal="center" vertical="center"/>
    </xf>
    <xf numFmtId="0" fontId="9" fillId="7" borderId="9" xfId="0" applyFont="1" applyFill="1" applyBorder="1" applyAlignment="1" applyProtection="1">
      <alignment vertical="center"/>
    </xf>
    <xf numFmtId="0" fontId="9" fillId="7" borderId="10" xfId="0" applyFont="1" applyFill="1" applyBorder="1" applyAlignment="1" applyProtection="1">
      <alignment vertical="center"/>
    </xf>
    <xf numFmtId="0" fontId="9" fillId="7" borderId="20" xfId="0" applyFont="1" applyFill="1" applyBorder="1" applyAlignment="1" applyProtection="1">
      <alignment vertical="center"/>
    </xf>
    <xf numFmtId="0" fontId="9" fillId="0" borderId="32" xfId="0" applyFont="1" applyBorder="1" applyAlignment="1" applyProtection="1">
      <alignment horizontal="center" vertical="center"/>
    </xf>
    <xf numFmtId="0" fontId="9" fillId="0" borderId="33" xfId="0" applyFont="1" applyBorder="1" applyAlignment="1" applyProtection="1">
      <alignment horizontal="center" vertical="center" wrapText="1"/>
    </xf>
    <xf numFmtId="43" fontId="9" fillId="0" borderId="33" xfId="5" applyFont="1" applyBorder="1" applyAlignment="1" applyProtection="1">
      <alignment horizontal="center" vertical="center" wrapText="1"/>
    </xf>
    <xf numFmtId="44" fontId="9" fillId="0" borderId="33" xfId="1" applyFont="1" applyBorder="1" applyAlignment="1" applyProtection="1">
      <alignment horizontal="center" vertical="center" wrapText="1"/>
    </xf>
    <xf numFmtId="0" fontId="9" fillId="0" borderId="34" xfId="0" applyFont="1" applyBorder="1" applyAlignment="1" applyProtection="1">
      <alignment horizontal="center" vertical="center" wrapText="1"/>
    </xf>
    <xf numFmtId="0" fontId="25" fillId="0" borderId="0" xfId="0" applyFont="1" applyAlignment="1">
      <alignment horizontal="left"/>
    </xf>
    <xf numFmtId="43" fontId="16" fillId="0" borderId="0" xfId="0" applyNumberFormat="1" applyFont="1" applyAlignment="1">
      <alignment horizontal="center" vertical="center"/>
    </xf>
    <xf numFmtId="0" fontId="6" fillId="0" borderId="0" xfId="0" applyFont="1" applyAlignment="1">
      <alignment horizontal="right" vertical="center"/>
    </xf>
    <xf numFmtId="0" fontId="16" fillId="0" borderId="0" xfId="0" applyFont="1" applyAlignment="1">
      <alignment horizontal="center" vertical="center"/>
    </xf>
    <xf numFmtId="0" fontId="16" fillId="0" borderId="0" xfId="0" applyFont="1" applyAlignment="1">
      <alignment horizontal="center"/>
    </xf>
    <xf numFmtId="0" fontId="6" fillId="8" borderId="0" xfId="0" applyFont="1" applyFill="1" applyAlignment="1" applyProtection="1">
      <alignment vertical="center"/>
    </xf>
    <xf numFmtId="0" fontId="6" fillId="8" borderId="21" xfId="0" applyFont="1" applyFill="1" applyBorder="1" applyAlignment="1" applyProtection="1">
      <alignment horizontal="center" vertical="center"/>
    </xf>
    <xf numFmtId="0" fontId="6" fillId="8" borderId="4" xfId="0" applyFont="1" applyFill="1" applyBorder="1" applyAlignment="1" applyProtection="1">
      <alignment horizontal="center" vertical="center"/>
    </xf>
    <xf numFmtId="0" fontId="6" fillId="8" borderId="5" xfId="0" applyFont="1" applyFill="1" applyBorder="1" applyAlignment="1" applyProtection="1">
      <alignment vertical="center"/>
    </xf>
    <xf numFmtId="0" fontId="6" fillId="8" borderId="6" xfId="0" applyFont="1" applyFill="1" applyBorder="1" applyAlignment="1" applyProtection="1">
      <alignment vertical="center"/>
    </xf>
    <xf numFmtId="0" fontId="6" fillId="8" borderId="7" xfId="0" applyFont="1" applyFill="1" applyBorder="1" applyAlignment="1" applyProtection="1">
      <alignment vertical="center"/>
    </xf>
    <xf numFmtId="0" fontId="6" fillId="8" borderId="4" xfId="0" applyFont="1" applyFill="1" applyBorder="1" applyAlignment="1" applyProtection="1">
      <alignment horizontal="center" vertical="center"/>
      <protection locked="0"/>
    </xf>
    <xf numFmtId="43" fontId="6" fillId="8" borderId="4" xfId="5" applyFont="1" applyFill="1" applyBorder="1" applyAlignment="1" applyProtection="1">
      <alignment horizontal="center" vertical="center"/>
      <protection locked="0"/>
    </xf>
    <xf numFmtId="43" fontId="6" fillId="8" borderId="4" xfId="5" applyFont="1" applyFill="1" applyBorder="1" applyAlignment="1" applyProtection="1">
      <alignment horizontal="right" vertical="center"/>
      <protection locked="0"/>
    </xf>
    <xf numFmtId="44" fontId="6" fillId="8" borderId="4" xfId="1" applyFont="1" applyFill="1" applyBorder="1" applyAlignment="1" applyProtection="1">
      <alignment horizontal="right" vertical="center"/>
    </xf>
    <xf numFmtId="0" fontId="6" fillId="8" borderId="22" xfId="0" applyFont="1" applyFill="1" applyBorder="1" applyAlignment="1" applyProtection="1">
      <alignment horizontal="center" vertical="center"/>
    </xf>
    <xf numFmtId="0" fontId="6" fillId="8" borderId="0" xfId="0" applyFont="1" applyFill="1" applyBorder="1" applyAlignment="1">
      <alignment horizontal="center" vertical="center"/>
    </xf>
    <xf numFmtId="43" fontId="6" fillId="8" borderId="0" xfId="0" applyNumberFormat="1" applyFont="1" applyFill="1" applyBorder="1" applyAlignment="1">
      <alignment horizontal="center" vertical="center"/>
    </xf>
    <xf numFmtId="43" fontId="16" fillId="8" borderId="0" xfId="0" applyNumberFormat="1" applyFont="1" applyFill="1" applyAlignment="1">
      <alignment horizontal="center" vertical="center"/>
    </xf>
    <xf numFmtId="0" fontId="16" fillId="8" borderId="0" xfId="0" applyFont="1" applyFill="1" applyAlignment="1">
      <alignment vertical="center"/>
    </xf>
    <xf numFmtId="0" fontId="6" fillId="8" borderId="0" xfId="0" applyFont="1" applyFill="1" applyAlignment="1">
      <alignment vertical="center"/>
    </xf>
    <xf numFmtId="4" fontId="7" fillId="9" borderId="0" xfId="0" applyNumberFormat="1" applyFont="1" applyFill="1" applyAlignment="1">
      <alignment horizontal="right"/>
    </xf>
    <xf numFmtId="4" fontId="0" fillId="9" borderId="0" xfId="0" applyNumberFormat="1" applyFill="1"/>
    <xf numFmtId="4" fontId="0" fillId="0" borderId="0" xfId="0" applyNumberFormat="1"/>
    <xf numFmtId="0" fontId="8" fillId="0" borderId="0" xfId="0" applyFont="1" applyAlignment="1">
      <alignment horizontal="left" wrapText="1"/>
    </xf>
    <xf numFmtId="0" fontId="21" fillId="0" borderId="0" xfId="2" applyFont="1" applyAlignment="1">
      <alignment horizontal="left" wrapText="1"/>
    </xf>
    <xf numFmtId="0" fontId="6" fillId="0" borderId="4"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wrapText="1"/>
    </xf>
    <xf numFmtId="0" fontId="6" fillId="0" borderId="6" xfId="0" applyFont="1" applyFill="1" applyBorder="1" applyAlignment="1" applyProtection="1">
      <alignment horizontal="left" vertical="center" wrapText="1"/>
    </xf>
    <xf numFmtId="0" fontId="6" fillId="0" borderId="7"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xf>
    <xf numFmtId="0" fontId="9" fillId="0" borderId="6" xfId="0" applyFont="1" applyFill="1" applyBorder="1" applyAlignment="1" applyProtection="1">
      <alignment horizontal="left" vertical="center"/>
    </xf>
    <xf numFmtId="0" fontId="9" fillId="0" borderId="7" xfId="0" applyFont="1" applyFill="1" applyBorder="1" applyAlignment="1" applyProtection="1">
      <alignment horizontal="left" vertical="center"/>
    </xf>
    <xf numFmtId="0" fontId="6" fillId="0" borderId="5" xfId="0" applyFont="1" applyFill="1" applyBorder="1" applyAlignment="1" applyProtection="1">
      <alignment horizontal="left" vertical="center"/>
      <protection locked="0"/>
    </xf>
    <xf numFmtId="0" fontId="6" fillId="0" borderId="6" xfId="0" applyFont="1" applyFill="1" applyBorder="1" applyAlignment="1" applyProtection="1">
      <alignment horizontal="left" vertical="center"/>
      <protection locked="0"/>
    </xf>
    <xf numFmtId="0" fontId="6" fillId="0" borderId="7" xfId="0" applyFont="1" applyFill="1" applyBorder="1" applyAlignment="1" applyProtection="1">
      <alignment horizontal="left" vertical="center"/>
      <protection locked="0"/>
    </xf>
    <xf numFmtId="0" fontId="9" fillId="0" borderId="33" xfId="0" applyFont="1" applyBorder="1" applyAlignment="1" applyProtection="1">
      <alignment horizontal="center" vertical="center"/>
    </xf>
    <xf numFmtId="0" fontId="9" fillId="0" borderId="4" xfId="0" applyFont="1" applyFill="1" applyBorder="1" applyAlignment="1" applyProtection="1">
      <alignment horizontal="left" vertical="center" wrapText="1"/>
    </xf>
    <xf numFmtId="0" fontId="6" fillId="0" borderId="5" xfId="0" applyFont="1" applyFill="1" applyBorder="1" applyAlignment="1" applyProtection="1">
      <alignment horizontal="left" vertical="center"/>
    </xf>
    <xf numFmtId="0" fontId="6" fillId="0" borderId="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9" fillId="7" borderId="5" xfId="0" applyFont="1" applyFill="1" applyBorder="1" applyAlignment="1" applyProtection="1">
      <alignment horizontal="left" vertical="center"/>
    </xf>
    <xf numFmtId="0" fontId="9" fillId="7" borderId="6" xfId="0" applyFont="1" applyFill="1" applyBorder="1" applyAlignment="1" applyProtection="1">
      <alignment horizontal="left" vertical="center"/>
    </xf>
    <xf numFmtId="0" fontId="9" fillId="7" borderId="7" xfId="0" applyFont="1" applyFill="1" applyBorder="1" applyAlignment="1" applyProtection="1">
      <alignment horizontal="left" vertical="center"/>
    </xf>
    <xf numFmtId="0" fontId="9" fillId="6" borderId="5" xfId="0" applyFont="1" applyFill="1" applyBorder="1" applyAlignment="1" applyProtection="1">
      <alignment horizontal="left" vertical="center"/>
    </xf>
    <xf numFmtId="0" fontId="9" fillId="6" borderId="6" xfId="0" applyFont="1" applyFill="1" applyBorder="1" applyAlignment="1" applyProtection="1">
      <alignment horizontal="left" vertical="center"/>
    </xf>
    <xf numFmtId="0" fontId="9" fillId="6" borderId="7" xfId="0" applyFont="1" applyFill="1" applyBorder="1" applyAlignment="1" applyProtection="1">
      <alignment horizontal="left" vertical="center"/>
    </xf>
    <xf numFmtId="0" fontId="6" fillId="6" borderId="4" xfId="0" applyFont="1" applyFill="1" applyBorder="1" applyAlignment="1" applyProtection="1">
      <alignment horizontal="left" vertical="center" wrapText="1"/>
    </xf>
    <xf numFmtId="0" fontId="6" fillId="6" borderId="5" xfId="0" applyFont="1" applyFill="1" applyBorder="1" applyAlignment="1" applyProtection="1">
      <alignment horizontal="center" vertical="center"/>
    </xf>
    <xf numFmtId="0" fontId="6" fillId="6" borderId="6"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6" fillId="0" borderId="6" xfId="0" applyFont="1" applyFill="1" applyBorder="1" applyAlignment="1" applyProtection="1">
      <alignment horizontal="left" vertical="center" wrapText="1"/>
      <protection locked="0"/>
    </xf>
    <xf numFmtId="0" fontId="6" fillId="0" borderId="7" xfId="0" applyFont="1" applyFill="1" applyBorder="1" applyAlignment="1" applyProtection="1">
      <alignment horizontal="left" vertical="center" wrapText="1"/>
      <protection locked="0"/>
    </xf>
    <xf numFmtId="0" fontId="10" fillId="0" borderId="16"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10" xfId="0" applyFont="1" applyBorder="1" applyAlignment="1" applyProtection="1">
      <alignment horizontal="center" vertical="center"/>
    </xf>
    <xf numFmtId="0" fontId="10" fillId="0" borderId="17" xfId="0" applyFont="1" applyBorder="1" applyAlignment="1" applyProtection="1">
      <alignment horizontal="center" vertical="center"/>
    </xf>
    <xf numFmtId="0" fontId="10" fillId="0" borderId="19" xfId="0" applyFont="1" applyBorder="1" applyAlignment="1" applyProtection="1">
      <alignment horizontal="center" vertical="center"/>
    </xf>
    <xf numFmtId="0" fontId="10" fillId="0" borderId="20" xfId="0" applyFont="1" applyBorder="1" applyAlignment="1" applyProtection="1">
      <alignment horizontal="center" vertical="center"/>
    </xf>
    <xf numFmtId="0" fontId="9" fillId="0" borderId="5" xfId="0" applyFont="1" applyFill="1" applyBorder="1" applyAlignment="1" applyProtection="1">
      <alignment horizontal="left" vertical="center" wrapText="1"/>
    </xf>
    <xf numFmtId="0" fontId="9" fillId="0" borderId="6" xfId="0" applyFont="1" applyFill="1" applyBorder="1" applyAlignment="1" applyProtection="1">
      <alignment horizontal="left" vertical="center" wrapText="1"/>
    </xf>
    <xf numFmtId="0" fontId="9" fillId="0" borderId="7" xfId="0" applyFont="1" applyFill="1" applyBorder="1" applyAlignment="1" applyProtection="1">
      <alignment horizontal="left" vertical="center" wrapText="1"/>
    </xf>
    <xf numFmtId="0" fontId="9" fillId="0" borderId="5" xfId="0" applyFont="1" applyBorder="1" applyAlignment="1" applyProtection="1">
      <alignment horizontal="left" vertical="center"/>
    </xf>
    <xf numFmtId="0" fontId="9" fillId="0" borderId="6" xfId="0" applyFont="1" applyBorder="1" applyAlignment="1" applyProtection="1">
      <alignment horizontal="left" vertical="center"/>
    </xf>
    <xf numFmtId="0" fontId="9" fillId="0" borderId="7" xfId="0" applyFont="1" applyBorder="1" applyAlignment="1" applyProtection="1">
      <alignment horizontal="left" vertical="center"/>
    </xf>
    <xf numFmtId="0" fontId="20" fillId="0" borderId="5" xfId="0" applyFont="1" applyFill="1" applyBorder="1" applyAlignment="1" applyProtection="1">
      <alignment horizontal="left" vertical="center" wrapText="1"/>
    </xf>
    <xf numFmtId="0" fontId="20" fillId="0" borderId="6" xfId="0" applyFont="1" applyFill="1" applyBorder="1" applyAlignment="1" applyProtection="1">
      <alignment horizontal="left" vertical="center" wrapText="1"/>
    </xf>
    <xf numFmtId="0" fontId="20" fillId="0" borderId="7" xfId="0" applyFont="1" applyFill="1" applyBorder="1" applyAlignment="1" applyProtection="1">
      <alignment horizontal="left" vertical="center" wrapTex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9"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top" wrapText="1"/>
      <protection locked="0"/>
    </xf>
    <xf numFmtId="0" fontId="6" fillId="0" borderId="6" xfId="0" applyFont="1" applyFill="1" applyBorder="1" applyAlignment="1" applyProtection="1">
      <alignment horizontal="left" vertical="top" wrapText="1"/>
      <protection locked="0"/>
    </xf>
    <xf numFmtId="0" fontId="6" fillId="0" borderId="7" xfId="0" applyFont="1" applyFill="1" applyBorder="1" applyAlignment="1" applyProtection="1">
      <alignment horizontal="left" vertical="top" wrapText="1"/>
      <protection locked="0"/>
    </xf>
    <xf numFmtId="0" fontId="6" fillId="6" borderId="5" xfId="0" applyFont="1" applyFill="1" applyBorder="1" applyAlignment="1" applyProtection="1">
      <alignment horizontal="left" vertical="center"/>
    </xf>
    <xf numFmtId="0" fontId="6" fillId="6" borderId="6" xfId="0" applyFont="1" applyFill="1" applyBorder="1" applyAlignment="1" applyProtection="1">
      <alignment horizontal="left" vertical="center"/>
    </xf>
    <xf numFmtId="0" fontId="6" fillId="6" borderId="7" xfId="0" applyFont="1" applyFill="1" applyBorder="1" applyAlignment="1" applyProtection="1">
      <alignment horizontal="left" vertical="center"/>
    </xf>
    <xf numFmtId="0" fontId="6" fillId="8" borderId="5" xfId="0" applyFont="1" applyFill="1" applyBorder="1" applyAlignment="1" applyProtection="1">
      <alignment horizontal="left" vertical="center" wrapText="1"/>
    </xf>
    <xf numFmtId="0" fontId="6" fillId="8" borderId="6" xfId="0" applyFont="1" applyFill="1" applyBorder="1" applyAlignment="1" applyProtection="1">
      <alignment horizontal="left" vertical="center" wrapText="1"/>
    </xf>
    <xf numFmtId="0" fontId="6" fillId="8" borderId="7" xfId="0" applyFont="1" applyFill="1" applyBorder="1" applyAlignment="1" applyProtection="1">
      <alignment horizontal="left" vertical="center" wrapText="1"/>
    </xf>
    <xf numFmtId="0" fontId="13" fillId="2" borderId="0" xfId="0" applyFont="1" applyFill="1" applyBorder="1" applyAlignment="1" applyProtection="1">
      <alignment horizontal="center"/>
      <protection locked="0"/>
    </xf>
    <xf numFmtId="165" fontId="13" fillId="2" borderId="0" xfId="0" applyNumberFormat="1" applyFont="1" applyFill="1" applyBorder="1" applyAlignment="1" applyProtection="1">
      <alignment horizontal="center"/>
      <protection locked="0"/>
    </xf>
    <xf numFmtId="0" fontId="6" fillId="0" borderId="0" xfId="0" applyFont="1" applyBorder="1" applyAlignment="1" applyProtection="1">
      <alignment horizontal="center" vertical="center"/>
    </xf>
    <xf numFmtId="43" fontId="6" fillId="0" borderId="0" xfId="5" applyFont="1" applyBorder="1" applyAlignment="1" applyProtection="1">
      <alignment horizontal="center" vertical="center"/>
    </xf>
    <xf numFmtId="0" fontId="9" fillId="0" borderId="5" xfId="0" applyFont="1" applyFill="1" applyBorder="1" applyAlignment="1" applyProtection="1">
      <alignment horizontal="left" vertical="center"/>
      <protection locked="0"/>
    </xf>
    <xf numFmtId="0" fontId="9" fillId="0" borderId="6" xfId="0" applyFont="1" applyFill="1" applyBorder="1" applyAlignment="1" applyProtection="1">
      <alignment horizontal="left" vertical="center"/>
      <protection locked="0"/>
    </xf>
    <xf numFmtId="0" fontId="9" fillId="0" borderId="7" xfId="0" applyFont="1" applyFill="1" applyBorder="1" applyAlignment="1" applyProtection="1">
      <alignment horizontal="left" vertical="center"/>
      <protection locked="0"/>
    </xf>
    <xf numFmtId="0" fontId="20" fillId="0" borderId="4" xfId="0" applyFont="1" applyFill="1" applyBorder="1" applyAlignment="1" applyProtection="1">
      <alignment horizontal="left" vertical="center" wrapText="1"/>
    </xf>
    <xf numFmtId="0" fontId="9" fillId="7" borderId="9" xfId="0" applyFont="1" applyFill="1" applyBorder="1" applyAlignment="1" applyProtection="1">
      <alignment horizontal="left" vertical="center"/>
    </xf>
    <xf numFmtId="0" fontId="9" fillId="7" borderId="10" xfId="0" applyFont="1" applyFill="1" applyBorder="1" applyAlignment="1" applyProtection="1">
      <alignment horizontal="left" vertical="center"/>
    </xf>
    <xf numFmtId="0" fontId="9" fillId="7" borderId="11" xfId="0" applyFont="1" applyFill="1" applyBorder="1" applyAlignment="1" applyProtection="1">
      <alignment horizontal="left" vertical="center"/>
    </xf>
    <xf numFmtId="0" fontId="9" fillId="0" borderId="5" xfId="0" applyFont="1" applyFill="1" applyBorder="1" applyAlignment="1" applyProtection="1">
      <alignment horizontal="center" vertical="center"/>
    </xf>
    <xf numFmtId="0" fontId="9" fillId="0" borderId="6" xfId="0" applyFont="1" applyFill="1" applyBorder="1" applyAlignment="1" applyProtection="1">
      <alignment horizontal="center" vertical="center"/>
    </xf>
    <xf numFmtId="0" fontId="9" fillId="0" borderId="7" xfId="0" applyFont="1" applyFill="1" applyBorder="1" applyAlignment="1" applyProtection="1">
      <alignment horizontal="center" vertical="center"/>
    </xf>
    <xf numFmtId="0" fontId="9" fillId="0" borderId="4" xfId="0" applyFont="1" applyFill="1" applyBorder="1" applyAlignment="1" applyProtection="1">
      <alignment horizontal="left" vertical="center"/>
    </xf>
    <xf numFmtId="0" fontId="6" fillId="0" borderId="8" xfId="0" applyFont="1" applyFill="1" applyBorder="1" applyAlignment="1" applyProtection="1">
      <alignment horizontal="left" vertical="center" wrapText="1"/>
    </xf>
    <xf numFmtId="0" fontId="9" fillId="0" borderId="5" xfId="0" applyFont="1" applyFill="1" applyBorder="1" applyAlignment="1" applyProtection="1">
      <alignment horizontal="left" vertical="center" wrapText="1"/>
      <protection locked="0"/>
    </xf>
    <xf numFmtId="0" fontId="9" fillId="0" borderId="6"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locked="0"/>
    </xf>
    <xf numFmtId="0" fontId="6" fillId="6" borderId="5" xfId="0" applyFont="1" applyFill="1" applyBorder="1" applyAlignment="1" applyProtection="1">
      <alignment horizontal="center" vertical="center"/>
      <protection locked="0"/>
    </xf>
    <xf numFmtId="0" fontId="6" fillId="6" borderId="6" xfId="0" applyFont="1" applyFill="1" applyBorder="1" applyAlignment="1" applyProtection="1">
      <alignment horizontal="center" vertical="center"/>
      <protection locked="0"/>
    </xf>
    <xf numFmtId="0" fontId="6" fillId="6" borderId="7" xfId="0" applyFont="1" applyFill="1" applyBorder="1" applyAlignment="1" applyProtection="1">
      <alignment horizontal="center" vertical="center"/>
      <protection locked="0"/>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4" fillId="4" borderId="0" xfId="0" applyFont="1" applyFill="1" applyBorder="1" applyAlignment="1" applyProtection="1">
      <alignment horizontal="center" vertical="center"/>
    </xf>
    <xf numFmtId="0" fontId="4" fillId="4" borderId="0" xfId="0" applyFont="1" applyFill="1" applyBorder="1" applyAlignment="1" applyProtection="1">
      <alignment horizontal="center" vertical="center" wrapText="1"/>
    </xf>
  </cellXfs>
  <cellStyles count="8">
    <cellStyle name="Moeda" xfId="1" builtinId="4"/>
    <cellStyle name="Moeda 2" xfId="6" xr:uid="{00000000-0005-0000-0000-000031000000}"/>
    <cellStyle name="Normal" xfId="0" builtinId="0"/>
    <cellStyle name="Normal 2" xfId="2" xr:uid="{00000000-0005-0000-0000-000002000000}"/>
    <cellStyle name="Porcentagem" xfId="3" builtinId="5"/>
    <cellStyle name="Porcentagem 2" xfId="4" xr:uid="{00000000-0005-0000-0000-000004000000}"/>
    <cellStyle name="Vírgula" xfId="5" builtinId="3"/>
    <cellStyle name="Vírgula 2" xfId="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93593</xdr:colOff>
      <xdr:row>0</xdr:row>
      <xdr:rowOff>26090</xdr:rowOff>
    </xdr:from>
    <xdr:to>
      <xdr:col>3</xdr:col>
      <xdr:colOff>573156</xdr:colOff>
      <xdr:row>2</xdr:row>
      <xdr:rowOff>92765</xdr:rowOff>
    </xdr:to>
    <xdr:pic>
      <xdr:nvPicPr>
        <xdr:cNvPr id="38067" name="Picture 741" descr="logoSinapi2009">
          <a:extLst>
            <a:ext uri="{FF2B5EF4-FFF2-40B4-BE49-F238E27FC236}">
              <a16:creationId xmlns:a16="http://schemas.microsoft.com/office/drawing/2014/main" id="{47DC6132-95E5-4ABA-82E2-D54EF05B3D7F}"/>
            </a:ext>
          </a:extLst>
        </xdr:cNvPr>
        <xdr:cNvPicPr>
          <a:picLocks noChangeAspect="1" noChangeArrowheads="1"/>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68136" y="26090"/>
          <a:ext cx="1564585" cy="3979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3</xdr:col>
      <xdr:colOff>95250</xdr:colOff>
      <xdr:row>3</xdr:row>
      <xdr:rowOff>28575</xdr:rowOff>
    </xdr:to>
    <xdr:pic>
      <xdr:nvPicPr>
        <xdr:cNvPr id="36034" name="Picture 741" descr="logoSinapi2009">
          <a:extLst>
            <a:ext uri="{FF2B5EF4-FFF2-40B4-BE49-F238E27FC236}">
              <a16:creationId xmlns:a16="http://schemas.microsoft.com/office/drawing/2014/main" id="{03A7184D-1EC8-456A-B310-4876A9E1AA32}"/>
            </a:ext>
          </a:extLst>
        </xdr:cNvPr>
        <xdr:cNvPicPr>
          <a:picLocks noChangeAspect="1" noChangeArrowheads="1"/>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95250" y="9525"/>
          <a:ext cx="1552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7559"/>
  <sheetViews>
    <sheetView zoomScale="70" zoomScaleNormal="70" workbookViewId="0">
      <selection activeCell="G6" sqref="G6:M7553"/>
    </sheetView>
  </sheetViews>
  <sheetFormatPr defaultRowHeight="15" x14ac:dyDescent="0.25"/>
  <cols>
    <col min="1" max="1" width="39" customWidth="1"/>
    <col min="2" max="3" width="3.5703125" customWidth="1"/>
    <col min="4" max="4" width="7" customWidth="1"/>
    <col min="5" max="6" width="3.5703125" customWidth="1"/>
    <col min="7" max="7" width="24.85546875" style="6" bestFit="1" customWidth="1"/>
    <col min="8" max="8" width="48.7109375" customWidth="1"/>
    <col min="9" max="9" width="8.140625" customWidth="1"/>
    <col min="10" max="10" width="7.28515625" customWidth="1"/>
    <col min="11" max="11" width="21.140625" customWidth="1"/>
    <col min="12" max="12" width="13.140625" customWidth="1"/>
  </cols>
  <sheetData>
    <row r="1" spans="1:15" s="8" customFormat="1" ht="14.45" customHeight="1" x14ac:dyDescent="0.25">
      <c r="A1" s="302" t="s">
        <v>14889</v>
      </c>
      <c r="B1" s="302"/>
      <c r="C1" s="302"/>
      <c r="D1" s="302"/>
      <c r="E1" s="302"/>
      <c r="F1" s="302"/>
      <c r="G1" s="302"/>
      <c r="H1" s="302"/>
      <c r="I1" s="302"/>
      <c r="J1" s="302"/>
      <c r="K1" s="302"/>
      <c r="L1" s="302"/>
      <c r="M1" s="302"/>
    </row>
    <row r="2" spans="1:15" s="8" customFormat="1" ht="14.45" customHeight="1" x14ac:dyDescent="0.25">
      <c r="A2" s="301" t="s">
        <v>14890</v>
      </c>
      <c r="B2" s="301"/>
      <c r="C2" s="301"/>
      <c r="D2" s="301"/>
      <c r="E2" s="301"/>
      <c r="F2" s="301"/>
      <c r="G2" s="301"/>
      <c r="H2" s="301"/>
      <c r="I2" s="301"/>
      <c r="J2" s="301"/>
      <c r="K2" s="301"/>
      <c r="L2" s="301"/>
      <c r="M2" s="301"/>
      <c r="O2" s="12"/>
    </row>
    <row r="3" spans="1:15" s="8" customFormat="1" ht="14.45" customHeight="1" x14ac:dyDescent="0.25">
      <c r="A3" s="301" t="s">
        <v>14891</v>
      </c>
      <c r="B3" s="301"/>
      <c r="C3" s="301"/>
      <c r="D3" s="301"/>
      <c r="E3" s="301"/>
      <c r="F3" s="301"/>
      <c r="G3" s="301"/>
      <c r="H3" s="301"/>
      <c r="I3" s="301"/>
      <c r="J3" s="301"/>
      <c r="K3" s="301"/>
      <c r="L3" s="301"/>
      <c r="M3" s="301"/>
      <c r="O3" s="12"/>
    </row>
    <row r="4" spans="1:15" s="8" customFormat="1" x14ac:dyDescent="0.25">
      <c r="A4" s="12"/>
      <c r="B4" s="12"/>
      <c r="C4" s="12"/>
      <c r="D4" s="12"/>
      <c r="E4" s="12"/>
      <c r="F4" s="12"/>
      <c r="G4" s="9"/>
      <c r="H4" s="12"/>
      <c r="I4" s="12"/>
      <c r="J4" s="12"/>
      <c r="K4" s="12"/>
      <c r="L4" s="12"/>
      <c r="M4" s="12"/>
      <c r="O4" s="12"/>
    </row>
    <row r="5" spans="1:15" s="11" customFormat="1" ht="28.5" customHeight="1" x14ac:dyDescent="0.25">
      <c r="A5" s="55" t="s">
        <v>149</v>
      </c>
      <c r="B5" s="10" t="s">
        <v>150</v>
      </c>
      <c r="C5" s="10" t="s">
        <v>151</v>
      </c>
      <c r="D5" s="10" t="s">
        <v>152</v>
      </c>
      <c r="E5" s="10" t="s">
        <v>153</v>
      </c>
      <c r="F5" s="10" t="s">
        <v>154</v>
      </c>
      <c r="G5" s="10" t="s">
        <v>155</v>
      </c>
      <c r="H5" s="10" t="s">
        <v>156</v>
      </c>
      <c r="I5" s="10" t="s">
        <v>157</v>
      </c>
      <c r="J5" s="10" t="s">
        <v>158</v>
      </c>
      <c r="K5" s="10" t="s">
        <v>159</v>
      </c>
      <c r="L5" s="10" t="s">
        <v>160</v>
      </c>
      <c r="O5" s="12">
        <v>1</v>
      </c>
    </row>
    <row r="6" spans="1:15" s="7" customFormat="1" ht="26.25" customHeight="1" x14ac:dyDescent="0.25">
      <c r="A6" s="277" t="s">
        <v>161</v>
      </c>
      <c r="B6" s="277" t="s">
        <v>162</v>
      </c>
      <c r="C6" s="277" t="s">
        <v>163</v>
      </c>
      <c r="D6" s="277" t="s">
        <v>14102</v>
      </c>
      <c r="E6" s="168"/>
      <c r="F6" s="55"/>
      <c r="G6" s="169">
        <v>97141</v>
      </c>
      <c r="H6" s="170" t="s">
        <v>164</v>
      </c>
      <c r="I6" s="170" t="s">
        <v>165</v>
      </c>
      <c r="J6" s="170" t="s">
        <v>166</v>
      </c>
      <c r="K6" s="171">
        <v>8.7899999999999991</v>
      </c>
      <c r="L6" s="170" t="s">
        <v>167</v>
      </c>
      <c r="M6" s="172"/>
      <c r="N6" s="172"/>
      <c r="O6" s="173"/>
    </row>
    <row r="7" spans="1:15" x14ac:dyDescent="0.25">
      <c r="A7" s="277" t="s">
        <v>161</v>
      </c>
      <c r="B7" s="277" t="s">
        <v>162</v>
      </c>
      <c r="C7" s="277" t="s">
        <v>163</v>
      </c>
      <c r="D7" s="277" t="s">
        <v>14102</v>
      </c>
      <c r="E7" s="168"/>
      <c r="F7" s="55"/>
      <c r="G7" s="169">
        <v>97142</v>
      </c>
      <c r="H7" s="170" t="s">
        <v>168</v>
      </c>
      <c r="I7" s="170" t="s">
        <v>165</v>
      </c>
      <c r="J7" s="170" t="s">
        <v>166</v>
      </c>
      <c r="K7" s="171">
        <v>9.76</v>
      </c>
      <c r="L7" s="170" t="s">
        <v>167</v>
      </c>
      <c r="M7" s="172"/>
      <c r="N7" s="172"/>
      <c r="O7" s="173"/>
    </row>
    <row r="8" spans="1:15" x14ac:dyDescent="0.25">
      <c r="A8" s="277" t="s">
        <v>161</v>
      </c>
      <c r="B8" s="277" t="s">
        <v>162</v>
      </c>
      <c r="C8" s="277" t="s">
        <v>163</v>
      </c>
      <c r="D8" s="277" t="s">
        <v>14102</v>
      </c>
      <c r="E8" s="168"/>
      <c r="F8" s="55"/>
      <c r="G8" s="169">
        <v>97143</v>
      </c>
      <c r="H8" s="170" t="s">
        <v>169</v>
      </c>
      <c r="I8" s="170" t="s">
        <v>165</v>
      </c>
      <c r="J8" s="170" t="s">
        <v>166</v>
      </c>
      <c r="K8" s="171">
        <v>12.16</v>
      </c>
      <c r="L8" s="170" t="s">
        <v>167</v>
      </c>
      <c r="M8" s="172"/>
      <c r="N8" s="172"/>
      <c r="O8" s="173"/>
    </row>
    <row r="9" spans="1:15" x14ac:dyDescent="0.25">
      <c r="A9" s="277" t="s">
        <v>161</v>
      </c>
      <c r="B9" s="277" t="s">
        <v>162</v>
      </c>
      <c r="C9" s="277" t="s">
        <v>163</v>
      </c>
      <c r="D9" s="277" t="s">
        <v>14102</v>
      </c>
      <c r="E9" s="168"/>
      <c r="F9" s="55"/>
      <c r="G9" s="169">
        <v>97144</v>
      </c>
      <c r="H9" s="170" t="s">
        <v>170</v>
      </c>
      <c r="I9" s="170" t="s">
        <v>165</v>
      </c>
      <c r="J9" s="170" t="s">
        <v>166</v>
      </c>
      <c r="K9" s="171">
        <v>14.56</v>
      </c>
      <c r="L9" s="170" t="s">
        <v>167</v>
      </c>
      <c r="M9" s="172"/>
      <c r="N9" s="172"/>
      <c r="O9" s="173"/>
    </row>
    <row r="10" spans="1:15" x14ac:dyDescent="0.25">
      <c r="A10" s="277" t="s">
        <v>161</v>
      </c>
      <c r="B10" s="277" t="s">
        <v>162</v>
      </c>
      <c r="C10" s="277" t="s">
        <v>163</v>
      </c>
      <c r="D10" s="277" t="s">
        <v>14102</v>
      </c>
      <c r="E10" s="168"/>
      <c r="F10" s="55"/>
      <c r="G10" s="169">
        <v>97145</v>
      </c>
      <c r="H10" s="170" t="s">
        <v>171</v>
      </c>
      <c r="I10" s="170" t="s">
        <v>165</v>
      </c>
      <c r="J10" s="170" t="s">
        <v>166</v>
      </c>
      <c r="K10" s="171">
        <v>16.98</v>
      </c>
      <c r="L10" s="170" t="s">
        <v>167</v>
      </c>
      <c r="M10" s="172"/>
      <c r="N10" s="172"/>
      <c r="O10" s="173"/>
    </row>
    <row r="11" spans="1:15" x14ac:dyDescent="0.25">
      <c r="A11" s="277" t="s">
        <v>161</v>
      </c>
      <c r="B11" s="277" t="s">
        <v>162</v>
      </c>
      <c r="C11" s="277" t="s">
        <v>163</v>
      </c>
      <c r="D11" s="277" t="s">
        <v>14102</v>
      </c>
      <c r="E11" s="168"/>
      <c r="F11" s="55"/>
      <c r="G11" s="169">
        <v>97146</v>
      </c>
      <c r="H11" s="170" t="s">
        <v>172</v>
      </c>
      <c r="I11" s="170" t="s">
        <v>165</v>
      </c>
      <c r="J11" s="170" t="s">
        <v>166</v>
      </c>
      <c r="K11" s="171">
        <v>19.41</v>
      </c>
      <c r="L11" s="170" t="s">
        <v>167</v>
      </c>
      <c r="M11" s="172"/>
      <c r="N11" s="172"/>
      <c r="O11" s="173"/>
    </row>
    <row r="12" spans="1:15" x14ac:dyDescent="0.25">
      <c r="A12" s="277" t="s">
        <v>161</v>
      </c>
      <c r="B12" s="277" t="s">
        <v>162</v>
      </c>
      <c r="C12" s="277" t="s">
        <v>163</v>
      </c>
      <c r="D12" s="277" t="s">
        <v>14102</v>
      </c>
      <c r="E12" s="168"/>
      <c r="F12" s="55"/>
      <c r="G12" s="169">
        <v>97147</v>
      </c>
      <c r="H12" s="170" t="s">
        <v>173</v>
      </c>
      <c r="I12" s="170" t="s">
        <v>165</v>
      </c>
      <c r="J12" s="170" t="s">
        <v>166</v>
      </c>
      <c r="K12" s="171">
        <v>21.83</v>
      </c>
      <c r="L12" s="170" t="s">
        <v>167</v>
      </c>
      <c r="M12" s="172"/>
      <c r="N12" s="172"/>
      <c r="O12" s="173"/>
    </row>
    <row r="13" spans="1:15" x14ac:dyDescent="0.25">
      <c r="A13" s="277" t="s">
        <v>161</v>
      </c>
      <c r="B13" s="277" t="s">
        <v>162</v>
      </c>
      <c r="C13" s="277" t="s">
        <v>163</v>
      </c>
      <c r="D13" s="277" t="s">
        <v>14102</v>
      </c>
      <c r="E13" s="168"/>
      <c r="F13" s="55"/>
      <c r="G13" s="169">
        <v>97148</v>
      </c>
      <c r="H13" s="170" t="s">
        <v>174</v>
      </c>
      <c r="I13" s="170" t="s">
        <v>165</v>
      </c>
      <c r="J13" s="170" t="s">
        <v>166</v>
      </c>
      <c r="K13" s="171">
        <v>24.26</v>
      </c>
      <c r="L13" s="170" t="s">
        <v>167</v>
      </c>
      <c r="M13" s="172"/>
      <c r="N13" s="172"/>
      <c r="O13" s="173"/>
    </row>
    <row r="14" spans="1:15" x14ac:dyDescent="0.25">
      <c r="A14" s="277" t="s">
        <v>161</v>
      </c>
      <c r="B14" s="277" t="s">
        <v>162</v>
      </c>
      <c r="C14" s="277" t="s">
        <v>163</v>
      </c>
      <c r="D14" s="277" t="s">
        <v>14102</v>
      </c>
      <c r="E14" s="168"/>
      <c r="F14" s="55"/>
      <c r="G14" s="169">
        <v>97149</v>
      </c>
      <c r="H14" s="170" t="s">
        <v>175</v>
      </c>
      <c r="I14" s="170" t="s">
        <v>165</v>
      </c>
      <c r="J14" s="170" t="s">
        <v>166</v>
      </c>
      <c r="K14" s="171">
        <v>26.72</v>
      </c>
      <c r="L14" s="170" t="s">
        <v>167</v>
      </c>
      <c r="M14" s="172"/>
      <c r="N14" s="172"/>
      <c r="O14" s="173"/>
    </row>
    <row r="15" spans="1:15" x14ac:dyDescent="0.25">
      <c r="A15" s="277" t="s">
        <v>161</v>
      </c>
      <c r="B15" s="277" t="s">
        <v>162</v>
      </c>
      <c r="C15" s="277" t="s">
        <v>163</v>
      </c>
      <c r="D15" s="277" t="s">
        <v>14102</v>
      </c>
      <c r="E15" s="168"/>
      <c r="F15" s="55"/>
      <c r="G15" s="169">
        <v>97150</v>
      </c>
      <c r="H15" s="170" t="s">
        <v>176</v>
      </c>
      <c r="I15" s="170" t="s">
        <v>165</v>
      </c>
      <c r="J15" s="170" t="s">
        <v>166</v>
      </c>
      <c r="K15" s="171">
        <v>34.83</v>
      </c>
      <c r="L15" s="170" t="s">
        <v>167</v>
      </c>
      <c r="M15" s="172"/>
      <c r="N15" s="172"/>
      <c r="O15" s="173"/>
    </row>
    <row r="16" spans="1:15" x14ac:dyDescent="0.25">
      <c r="A16" s="277" t="s">
        <v>161</v>
      </c>
      <c r="B16" s="277" t="s">
        <v>162</v>
      </c>
      <c r="C16" s="277" t="s">
        <v>163</v>
      </c>
      <c r="D16" s="277" t="s">
        <v>14102</v>
      </c>
      <c r="E16" s="168"/>
      <c r="F16" s="55"/>
      <c r="G16" s="169">
        <v>97151</v>
      </c>
      <c r="H16" s="170" t="s">
        <v>177</v>
      </c>
      <c r="I16" s="170" t="s">
        <v>165</v>
      </c>
      <c r="J16" s="170" t="s">
        <v>166</v>
      </c>
      <c r="K16" s="171">
        <v>40.54</v>
      </c>
      <c r="L16" s="170" t="s">
        <v>167</v>
      </c>
      <c r="M16" s="172"/>
      <c r="N16" s="172"/>
      <c r="O16" s="173"/>
    </row>
    <row r="17" spans="1:15" x14ac:dyDescent="0.25">
      <c r="A17" s="277" t="s">
        <v>161</v>
      </c>
      <c r="B17" s="277" t="s">
        <v>162</v>
      </c>
      <c r="C17" s="277" t="s">
        <v>163</v>
      </c>
      <c r="D17" s="277" t="s">
        <v>14102</v>
      </c>
      <c r="E17" s="168"/>
      <c r="F17" s="55"/>
      <c r="G17" s="169">
        <v>97152</v>
      </c>
      <c r="H17" s="170" t="s">
        <v>178</v>
      </c>
      <c r="I17" s="170" t="s">
        <v>165</v>
      </c>
      <c r="J17" s="170" t="s">
        <v>166</v>
      </c>
      <c r="K17" s="171">
        <v>45.99</v>
      </c>
      <c r="L17" s="170" t="s">
        <v>167</v>
      </c>
      <c r="M17" s="172"/>
      <c r="N17" s="172"/>
      <c r="O17" s="173"/>
    </row>
    <row r="18" spans="1:15" x14ac:dyDescent="0.25">
      <c r="A18" s="277" t="s">
        <v>161</v>
      </c>
      <c r="B18" s="277" t="s">
        <v>162</v>
      </c>
      <c r="C18" s="277" t="s">
        <v>163</v>
      </c>
      <c r="D18" s="277" t="s">
        <v>14102</v>
      </c>
      <c r="E18" s="168"/>
      <c r="F18" s="55"/>
      <c r="G18" s="169">
        <v>97153</v>
      </c>
      <c r="H18" s="170" t="s">
        <v>179</v>
      </c>
      <c r="I18" s="170" t="s">
        <v>165</v>
      </c>
      <c r="J18" s="170" t="s">
        <v>166</v>
      </c>
      <c r="K18" s="171">
        <v>51.59</v>
      </c>
      <c r="L18" s="170" t="s">
        <v>167</v>
      </c>
      <c r="M18" s="172"/>
      <c r="N18" s="172"/>
      <c r="O18" s="173"/>
    </row>
    <row r="19" spans="1:15" x14ac:dyDescent="0.25">
      <c r="A19" s="277" t="s">
        <v>161</v>
      </c>
      <c r="B19" s="277" t="s">
        <v>162</v>
      </c>
      <c r="C19" s="277" t="s">
        <v>163</v>
      </c>
      <c r="D19" s="277" t="s">
        <v>14102</v>
      </c>
      <c r="E19" s="168"/>
      <c r="F19" s="55"/>
      <c r="G19" s="169">
        <v>97154</v>
      </c>
      <c r="H19" s="170" t="s">
        <v>180</v>
      </c>
      <c r="I19" s="170" t="s">
        <v>165</v>
      </c>
      <c r="J19" s="170" t="s">
        <v>166</v>
      </c>
      <c r="K19" s="171">
        <v>57.22</v>
      </c>
      <c r="L19" s="170" t="s">
        <v>167</v>
      </c>
      <c r="M19" s="172"/>
      <c r="N19" s="172"/>
      <c r="O19" s="173"/>
    </row>
    <row r="20" spans="1:15" x14ac:dyDescent="0.25">
      <c r="A20" s="277" t="s">
        <v>161</v>
      </c>
      <c r="B20" s="277" t="s">
        <v>162</v>
      </c>
      <c r="C20" s="277" t="s">
        <v>163</v>
      </c>
      <c r="D20" s="277" t="s">
        <v>14102</v>
      </c>
      <c r="E20" s="168"/>
      <c r="F20" s="55"/>
      <c r="G20" s="169">
        <v>97155</v>
      </c>
      <c r="H20" s="170" t="s">
        <v>181</v>
      </c>
      <c r="I20" s="170" t="s">
        <v>165</v>
      </c>
      <c r="J20" s="170" t="s">
        <v>166</v>
      </c>
      <c r="K20" s="171">
        <v>62.87</v>
      </c>
      <c r="L20" s="170" t="s">
        <v>167</v>
      </c>
      <c r="M20" s="172"/>
      <c r="N20" s="172"/>
      <c r="O20" s="173"/>
    </row>
    <row r="21" spans="1:15" x14ac:dyDescent="0.25">
      <c r="A21" s="277" t="s">
        <v>161</v>
      </c>
      <c r="B21" s="277" t="s">
        <v>162</v>
      </c>
      <c r="C21" s="277" t="s">
        <v>163</v>
      </c>
      <c r="D21" s="277" t="s">
        <v>14102</v>
      </c>
      <c r="E21" s="168"/>
      <c r="F21" s="55"/>
      <c r="G21" s="169">
        <v>97156</v>
      </c>
      <c r="H21" s="170" t="s">
        <v>182</v>
      </c>
      <c r="I21" s="170" t="s">
        <v>165</v>
      </c>
      <c r="J21" s="170" t="s">
        <v>166</v>
      </c>
      <c r="K21" s="171">
        <v>74.59</v>
      </c>
      <c r="L21" s="170" t="s">
        <v>167</v>
      </c>
      <c r="M21" s="172"/>
      <c r="N21" s="172"/>
      <c r="O21" s="173"/>
    </row>
    <row r="22" spans="1:15" x14ac:dyDescent="0.25">
      <c r="A22" s="277" t="s">
        <v>161</v>
      </c>
      <c r="B22" s="277" t="s">
        <v>162</v>
      </c>
      <c r="C22" s="277" t="s">
        <v>163</v>
      </c>
      <c r="D22" s="277" t="s">
        <v>14102</v>
      </c>
      <c r="E22" s="168"/>
      <c r="F22" s="55"/>
      <c r="G22" s="169">
        <v>97157</v>
      </c>
      <c r="H22" s="170" t="s">
        <v>183</v>
      </c>
      <c r="I22" s="170" t="s">
        <v>165</v>
      </c>
      <c r="J22" s="170" t="s">
        <v>166</v>
      </c>
      <c r="K22" s="171">
        <v>5.27</v>
      </c>
      <c r="L22" s="170" t="s">
        <v>167</v>
      </c>
      <c r="M22" s="172"/>
      <c r="N22" s="172"/>
      <c r="O22" s="173"/>
    </row>
    <row r="23" spans="1:15" x14ac:dyDescent="0.25">
      <c r="A23" s="277" t="s">
        <v>161</v>
      </c>
      <c r="B23" s="277" t="s">
        <v>162</v>
      </c>
      <c r="C23" s="277" t="s">
        <v>163</v>
      </c>
      <c r="D23" s="277" t="s">
        <v>14102</v>
      </c>
      <c r="E23" s="168"/>
      <c r="F23" s="55"/>
      <c r="G23" s="169">
        <v>97158</v>
      </c>
      <c r="H23" s="170" t="s">
        <v>184</v>
      </c>
      <c r="I23" s="170" t="s">
        <v>165</v>
      </c>
      <c r="J23" s="170" t="s">
        <v>166</v>
      </c>
      <c r="K23" s="171">
        <v>5.86</v>
      </c>
      <c r="L23" s="170" t="s">
        <v>167</v>
      </c>
      <c r="M23" s="172"/>
      <c r="N23" s="172"/>
      <c r="O23" s="173"/>
    </row>
    <row r="24" spans="1:15" x14ac:dyDescent="0.25">
      <c r="A24" s="277" t="s">
        <v>161</v>
      </c>
      <c r="B24" s="277" t="s">
        <v>162</v>
      </c>
      <c r="C24" s="277" t="s">
        <v>163</v>
      </c>
      <c r="D24" s="277" t="s">
        <v>14102</v>
      </c>
      <c r="E24" s="168"/>
      <c r="F24" s="55"/>
      <c r="G24" s="169">
        <v>97159</v>
      </c>
      <c r="H24" s="170" t="s">
        <v>185</v>
      </c>
      <c r="I24" s="170" t="s">
        <v>165</v>
      </c>
      <c r="J24" s="170" t="s">
        <v>166</v>
      </c>
      <c r="K24" s="171">
        <v>7.33</v>
      </c>
      <c r="L24" s="170" t="s">
        <v>167</v>
      </c>
      <c r="M24" s="172"/>
      <c r="N24" s="172"/>
      <c r="O24" s="173"/>
    </row>
    <row r="25" spans="1:15" x14ac:dyDescent="0.25">
      <c r="A25" s="277" t="s">
        <v>161</v>
      </c>
      <c r="B25" s="277" t="s">
        <v>162</v>
      </c>
      <c r="C25" s="277" t="s">
        <v>163</v>
      </c>
      <c r="D25" s="277" t="s">
        <v>14102</v>
      </c>
      <c r="E25" s="168"/>
      <c r="F25" s="55"/>
      <c r="G25" s="169">
        <v>97160</v>
      </c>
      <c r="H25" s="170" t="s">
        <v>186</v>
      </c>
      <c r="I25" s="170" t="s">
        <v>165</v>
      </c>
      <c r="J25" s="170" t="s">
        <v>166</v>
      </c>
      <c r="K25" s="171">
        <v>8.76</v>
      </c>
      <c r="L25" s="170" t="s">
        <v>167</v>
      </c>
      <c r="M25" s="172"/>
      <c r="N25" s="172"/>
      <c r="O25" s="173"/>
    </row>
    <row r="26" spans="1:15" x14ac:dyDescent="0.25">
      <c r="A26" s="277" t="s">
        <v>161</v>
      </c>
      <c r="B26" s="277" t="s">
        <v>162</v>
      </c>
      <c r="C26" s="277" t="s">
        <v>163</v>
      </c>
      <c r="D26" s="277" t="s">
        <v>14102</v>
      </c>
      <c r="E26" s="168"/>
      <c r="F26" s="55"/>
      <c r="G26" s="169">
        <v>97161</v>
      </c>
      <c r="H26" s="170" t="s">
        <v>187</v>
      </c>
      <c r="I26" s="170" t="s">
        <v>165</v>
      </c>
      <c r="J26" s="170" t="s">
        <v>166</v>
      </c>
      <c r="K26" s="171">
        <v>10.27</v>
      </c>
      <c r="L26" s="170" t="s">
        <v>167</v>
      </c>
      <c r="M26" s="172"/>
      <c r="N26" s="172"/>
      <c r="O26" s="173"/>
    </row>
    <row r="27" spans="1:15" x14ac:dyDescent="0.25">
      <c r="A27" s="277" t="s">
        <v>161</v>
      </c>
      <c r="B27" s="277" t="s">
        <v>162</v>
      </c>
      <c r="C27" s="277" t="s">
        <v>163</v>
      </c>
      <c r="D27" s="277" t="s">
        <v>14102</v>
      </c>
      <c r="E27" s="168"/>
      <c r="F27" s="55"/>
      <c r="G27" s="169">
        <v>97162</v>
      </c>
      <c r="H27" s="170" t="s">
        <v>188</v>
      </c>
      <c r="I27" s="170" t="s">
        <v>165</v>
      </c>
      <c r="J27" s="170" t="s">
        <v>166</v>
      </c>
      <c r="K27" s="171">
        <v>11.74</v>
      </c>
      <c r="L27" s="170" t="s">
        <v>167</v>
      </c>
      <c r="M27" s="172"/>
      <c r="N27" s="172"/>
      <c r="O27" s="173"/>
    </row>
    <row r="28" spans="1:15" x14ac:dyDescent="0.25">
      <c r="A28" s="277" t="s">
        <v>161</v>
      </c>
      <c r="B28" s="277" t="s">
        <v>162</v>
      </c>
      <c r="C28" s="277" t="s">
        <v>163</v>
      </c>
      <c r="D28" s="277" t="s">
        <v>14102</v>
      </c>
      <c r="E28" s="168"/>
      <c r="F28" s="55"/>
      <c r="G28" s="169">
        <v>97163</v>
      </c>
      <c r="H28" s="170" t="s">
        <v>189</v>
      </c>
      <c r="I28" s="170" t="s">
        <v>165</v>
      </c>
      <c r="J28" s="170" t="s">
        <v>166</v>
      </c>
      <c r="K28" s="171">
        <v>13.23</v>
      </c>
      <c r="L28" s="170" t="s">
        <v>167</v>
      </c>
      <c r="M28" s="172"/>
      <c r="N28" s="172"/>
      <c r="O28" s="173"/>
    </row>
    <row r="29" spans="1:15" x14ac:dyDescent="0.25">
      <c r="A29" s="277" t="s">
        <v>161</v>
      </c>
      <c r="B29" s="277" t="s">
        <v>162</v>
      </c>
      <c r="C29" s="277" t="s">
        <v>163</v>
      </c>
      <c r="D29" s="277" t="s">
        <v>14102</v>
      </c>
      <c r="E29" s="168"/>
      <c r="F29" s="55"/>
      <c r="G29" s="169">
        <v>97164</v>
      </c>
      <c r="H29" s="170" t="s">
        <v>190</v>
      </c>
      <c r="I29" s="170" t="s">
        <v>165</v>
      </c>
      <c r="J29" s="170" t="s">
        <v>166</v>
      </c>
      <c r="K29" s="171">
        <v>14.71</v>
      </c>
      <c r="L29" s="170" t="s">
        <v>167</v>
      </c>
      <c r="M29" s="172"/>
      <c r="N29" s="172"/>
      <c r="O29" s="173"/>
    </row>
    <row r="30" spans="1:15" x14ac:dyDescent="0.25">
      <c r="A30" s="277" t="s">
        <v>161</v>
      </c>
      <c r="B30" s="277" t="s">
        <v>162</v>
      </c>
      <c r="C30" s="277" t="s">
        <v>163</v>
      </c>
      <c r="D30" s="277" t="s">
        <v>14102</v>
      </c>
      <c r="E30" s="168"/>
      <c r="F30" s="55"/>
      <c r="G30" s="169">
        <v>97165</v>
      </c>
      <c r="H30" s="170" t="s">
        <v>191</v>
      </c>
      <c r="I30" s="170" t="s">
        <v>165</v>
      </c>
      <c r="J30" s="170" t="s">
        <v>166</v>
      </c>
      <c r="K30" s="171">
        <v>16.21</v>
      </c>
      <c r="L30" s="170" t="s">
        <v>167</v>
      </c>
      <c r="M30" s="172"/>
      <c r="N30" s="172"/>
      <c r="O30" s="173"/>
    </row>
    <row r="31" spans="1:15" x14ac:dyDescent="0.25">
      <c r="A31" s="277" t="s">
        <v>161</v>
      </c>
      <c r="B31" s="277" t="s">
        <v>162</v>
      </c>
      <c r="C31" s="277" t="s">
        <v>163</v>
      </c>
      <c r="D31" s="277" t="s">
        <v>14102</v>
      </c>
      <c r="E31" s="168"/>
      <c r="F31" s="55"/>
      <c r="G31" s="169">
        <v>97166</v>
      </c>
      <c r="H31" s="170" t="s">
        <v>192</v>
      </c>
      <c r="I31" s="170" t="s">
        <v>165</v>
      </c>
      <c r="J31" s="170" t="s">
        <v>166</v>
      </c>
      <c r="K31" s="171">
        <v>21.1</v>
      </c>
      <c r="L31" s="170" t="s">
        <v>167</v>
      </c>
      <c r="M31" s="172"/>
      <c r="N31" s="172"/>
      <c r="O31" s="173"/>
    </row>
    <row r="32" spans="1:15" x14ac:dyDescent="0.25">
      <c r="A32" s="277" t="s">
        <v>161</v>
      </c>
      <c r="B32" s="277" t="s">
        <v>162</v>
      </c>
      <c r="C32" s="277" t="s">
        <v>163</v>
      </c>
      <c r="D32" s="277" t="s">
        <v>14102</v>
      </c>
      <c r="E32" s="168"/>
      <c r="F32" s="55"/>
      <c r="G32" s="169">
        <v>97167</v>
      </c>
      <c r="H32" s="170" t="s">
        <v>193</v>
      </c>
      <c r="I32" s="170" t="s">
        <v>165</v>
      </c>
      <c r="J32" s="170" t="s">
        <v>166</v>
      </c>
      <c r="K32" s="171">
        <v>24.6</v>
      </c>
      <c r="L32" s="170" t="s">
        <v>167</v>
      </c>
      <c r="M32" s="172"/>
      <c r="N32" s="172"/>
      <c r="O32" s="173"/>
    </row>
    <row r="33" spans="1:15" x14ac:dyDescent="0.25">
      <c r="A33" s="277" t="s">
        <v>161</v>
      </c>
      <c r="B33" s="277" t="s">
        <v>162</v>
      </c>
      <c r="C33" s="277" t="s">
        <v>163</v>
      </c>
      <c r="D33" s="277" t="s">
        <v>14102</v>
      </c>
      <c r="E33" s="168"/>
      <c r="F33" s="55"/>
      <c r="G33" s="169">
        <v>97168</v>
      </c>
      <c r="H33" s="170" t="s">
        <v>194</v>
      </c>
      <c r="I33" s="170" t="s">
        <v>165</v>
      </c>
      <c r="J33" s="170" t="s">
        <v>166</v>
      </c>
      <c r="K33" s="171">
        <v>27.83</v>
      </c>
      <c r="L33" s="170" t="s">
        <v>167</v>
      </c>
      <c r="M33" s="172"/>
      <c r="N33" s="172"/>
      <c r="O33" s="173"/>
    </row>
    <row r="34" spans="1:15" x14ac:dyDescent="0.25">
      <c r="A34" s="277" t="s">
        <v>161</v>
      </c>
      <c r="B34" s="277" t="s">
        <v>162</v>
      </c>
      <c r="C34" s="277" t="s">
        <v>163</v>
      </c>
      <c r="D34" s="277" t="s">
        <v>14102</v>
      </c>
      <c r="E34" s="168"/>
      <c r="F34" s="55"/>
      <c r="G34" s="169">
        <v>97169</v>
      </c>
      <c r="H34" s="170" t="s">
        <v>195</v>
      </c>
      <c r="I34" s="170" t="s">
        <v>165</v>
      </c>
      <c r="J34" s="170" t="s">
        <v>166</v>
      </c>
      <c r="K34" s="171">
        <v>31.21</v>
      </c>
      <c r="L34" s="170" t="s">
        <v>167</v>
      </c>
      <c r="M34" s="172"/>
      <c r="N34" s="172"/>
      <c r="O34" s="173"/>
    </row>
    <row r="35" spans="1:15" x14ac:dyDescent="0.25">
      <c r="A35" s="277" t="s">
        <v>161</v>
      </c>
      <c r="B35" s="277" t="s">
        <v>162</v>
      </c>
      <c r="C35" s="277" t="s">
        <v>163</v>
      </c>
      <c r="D35" s="277" t="s">
        <v>14102</v>
      </c>
      <c r="E35" s="168"/>
      <c r="F35" s="55"/>
      <c r="G35" s="170">
        <v>97170</v>
      </c>
      <c r="H35" s="170" t="s">
        <v>196</v>
      </c>
      <c r="I35" s="170" t="s">
        <v>165</v>
      </c>
      <c r="J35" s="170" t="s">
        <v>166</v>
      </c>
      <c r="K35" s="171">
        <v>34.64</v>
      </c>
      <c r="L35" s="170" t="s">
        <v>167</v>
      </c>
      <c r="M35" s="172"/>
      <c r="N35" s="172"/>
      <c r="O35" s="173"/>
    </row>
    <row r="36" spans="1:15" x14ac:dyDescent="0.25">
      <c r="A36" s="277" t="s">
        <v>161</v>
      </c>
      <c r="B36" s="277" t="s">
        <v>162</v>
      </c>
      <c r="C36" s="277" t="s">
        <v>163</v>
      </c>
      <c r="D36" s="277" t="s">
        <v>14102</v>
      </c>
      <c r="E36" s="168"/>
      <c r="F36" s="55"/>
      <c r="G36" s="170">
        <v>97171</v>
      </c>
      <c r="H36" s="170" t="s">
        <v>197</v>
      </c>
      <c r="I36" s="170" t="s">
        <v>165</v>
      </c>
      <c r="J36" s="170" t="s">
        <v>166</v>
      </c>
      <c r="K36" s="171">
        <v>38.08</v>
      </c>
      <c r="L36" s="170" t="s">
        <v>167</v>
      </c>
      <c r="M36" s="172"/>
      <c r="N36" s="172"/>
      <c r="O36" s="173"/>
    </row>
    <row r="37" spans="1:15" x14ac:dyDescent="0.25">
      <c r="A37" s="277" t="s">
        <v>161</v>
      </c>
      <c r="B37" s="277" t="s">
        <v>162</v>
      </c>
      <c r="C37" s="277" t="s">
        <v>163</v>
      </c>
      <c r="D37" s="277" t="s">
        <v>14102</v>
      </c>
      <c r="E37" s="168"/>
      <c r="F37" s="55"/>
      <c r="G37" s="169">
        <v>97172</v>
      </c>
      <c r="H37" s="170" t="s">
        <v>198</v>
      </c>
      <c r="I37" s="170" t="s">
        <v>165</v>
      </c>
      <c r="J37" s="170" t="s">
        <v>166</v>
      </c>
      <c r="K37" s="171">
        <v>45.39</v>
      </c>
      <c r="L37" s="170" t="s">
        <v>167</v>
      </c>
      <c r="M37" s="172"/>
      <c r="N37" s="172"/>
      <c r="O37" s="173"/>
    </row>
    <row r="38" spans="1:15" x14ac:dyDescent="0.25">
      <c r="A38" s="277" t="s">
        <v>161</v>
      </c>
      <c r="B38" s="277" t="s">
        <v>162</v>
      </c>
      <c r="C38" s="277" t="s">
        <v>199</v>
      </c>
      <c r="D38" s="277" t="s">
        <v>14103</v>
      </c>
      <c r="E38" s="168"/>
      <c r="F38" s="55"/>
      <c r="G38" s="169">
        <v>97173</v>
      </c>
      <c r="H38" s="170" t="s">
        <v>16743</v>
      </c>
      <c r="I38" s="170" t="s">
        <v>165</v>
      </c>
      <c r="J38" s="170" t="s">
        <v>166</v>
      </c>
      <c r="K38" s="171">
        <v>46.04</v>
      </c>
      <c r="L38" s="170" t="s">
        <v>167</v>
      </c>
      <c r="M38" s="172"/>
      <c r="N38" s="172"/>
      <c r="O38" s="173"/>
    </row>
    <row r="39" spans="1:15" x14ac:dyDescent="0.25">
      <c r="A39" s="277" t="s">
        <v>161</v>
      </c>
      <c r="B39" s="277" t="s">
        <v>162</v>
      </c>
      <c r="C39" s="277" t="s">
        <v>199</v>
      </c>
      <c r="D39" s="277" t="s">
        <v>14103</v>
      </c>
      <c r="E39" s="168"/>
      <c r="F39" s="55"/>
      <c r="G39" s="169">
        <v>97174</v>
      </c>
      <c r="H39" s="170" t="s">
        <v>16744</v>
      </c>
      <c r="I39" s="170" t="s">
        <v>165</v>
      </c>
      <c r="J39" s="170" t="s">
        <v>166</v>
      </c>
      <c r="K39" s="171">
        <v>53.38</v>
      </c>
      <c r="L39" s="170" t="s">
        <v>167</v>
      </c>
      <c r="M39" s="172"/>
      <c r="N39" s="172"/>
      <c r="O39" s="173"/>
    </row>
    <row r="40" spans="1:15" x14ac:dyDescent="0.25">
      <c r="A40" s="277" t="s">
        <v>161</v>
      </c>
      <c r="B40" s="277" t="s">
        <v>162</v>
      </c>
      <c r="C40" s="277" t="s">
        <v>199</v>
      </c>
      <c r="D40" s="277" t="s">
        <v>14103</v>
      </c>
      <c r="E40" s="168"/>
      <c r="F40" s="55"/>
      <c r="G40" s="169">
        <v>97175</v>
      </c>
      <c r="H40" s="170" t="s">
        <v>16745</v>
      </c>
      <c r="I40" s="170" t="s">
        <v>165</v>
      </c>
      <c r="J40" s="170" t="s">
        <v>166</v>
      </c>
      <c r="K40" s="171">
        <v>60.74</v>
      </c>
      <c r="L40" s="170" t="s">
        <v>167</v>
      </c>
      <c r="M40" s="172"/>
      <c r="N40" s="172"/>
      <c r="O40" s="173"/>
    </row>
    <row r="41" spans="1:15" x14ac:dyDescent="0.25">
      <c r="A41" s="277" t="s">
        <v>161</v>
      </c>
      <c r="B41" s="277" t="s">
        <v>162</v>
      </c>
      <c r="C41" s="277" t="s">
        <v>199</v>
      </c>
      <c r="D41" s="277" t="s">
        <v>14103</v>
      </c>
      <c r="E41" s="168"/>
      <c r="F41" s="55"/>
      <c r="G41" s="170">
        <v>97176</v>
      </c>
      <c r="H41" s="170" t="s">
        <v>16746</v>
      </c>
      <c r="I41" s="170" t="s">
        <v>165</v>
      </c>
      <c r="J41" s="170" t="s">
        <v>166</v>
      </c>
      <c r="K41" s="171">
        <v>68.069999999999993</v>
      </c>
      <c r="L41" s="170" t="s">
        <v>167</v>
      </c>
      <c r="M41" s="172"/>
      <c r="N41" s="172"/>
      <c r="O41" s="173"/>
    </row>
    <row r="42" spans="1:15" x14ac:dyDescent="0.25">
      <c r="A42" s="277" t="s">
        <v>161</v>
      </c>
      <c r="B42" s="277" t="s">
        <v>162</v>
      </c>
      <c r="C42" s="277" t="s">
        <v>199</v>
      </c>
      <c r="D42" s="277" t="s">
        <v>14103</v>
      </c>
      <c r="E42" s="168"/>
      <c r="F42" s="55"/>
      <c r="G42" s="169">
        <v>97177</v>
      </c>
      <c r="H42" s="170" t="s">
        <v>16747</v>
      </c>
      <c r="I42" s="170" t="s">
        <v>165</v>
      </c>
      <c r="J42" s="170" t="s">
        <v>166</v>
      </c>
      <c r="K42" s="171">
        <v>82.78</v>
      </c>
      <c r="L42" s="170" t="s">
        <v>167</v>
      </c>
      <c r="M42" s="172"/>
      <c r="N42" s="172"/>
      <c r="O42" s="173"/>
    </row>
    <row r="43" spans="1:15" x14ac:dyDescent="0.25">
      <c r="A43" s="277" t="s">
        <v>161</v>
      </c>
      <c r="B43" s="277" t="s">
        <v>162</v>
      </c>
      <c r="C43" s="277" t="s">
        <v>199</v>
      </c>
      <c r="D43" s="277" t="s">
        <v>14103</v>
      </c>
      <c r="E43" s="168"/>
      <c r="F43" s="55"/>
      <c r="G43" s="169">
        <v>97178</v>
      </c>
      <c r="H43" s="170" t="s">
        <v>16748</v>
      </c>
      <c r="I43" s="170" t="s">
        <v>165</v>
      </c>
      <c r="J43" s="170" t="s">
        <v>166</v>
      </c>
      <c r="K43" s="171">
        <v>97.47</v>
      </c>
      <c r="L43" s="170" t="s">
        <v>167</v>
      </c>
      <c r="M43" s="172"/>
      <c r="N43" s="172"/>
      <c r="O43" s="173"/>
    </row>
    <row r="44" spans="1:15" x14ac:dyDescent="0.25">
      <c r="A44" s="277" t="s">
        <v>161</v>
      </c>
      <c r="B44" s="277" t="s">
        <v>162</v>
      </c>
      <c r="C44" s="277" t="s">
        <v>199</v>
      </c>
      <c r="D44" s="277" t="s">
        <v>14103</v>
      </c>
      <c r="E44" s="168"/>
      <c r="F44" s="55"/>
      <c r="G44" s="169">
        <v>97179</v>
      </c>
      <c r="H44" s="170" t="s">
        <v>16749</v>
      </c>
      <c r="I44" s="170" t="s">
        <v>165</v>
      </c>
      <c r="J44" s="170" t="s">
        <v>166</v>
      </c>
      <c r="K44" s="171">
        <v>112.17</v>
      </c>
      <c r="L44" s="170" t="s">
        <v>167</v>
      </c>
      <c r="M44" s="172"/>
      <c r="N44" s="172"/>
      <c r="O44" s="173"/>
    </row>
    <row r="45" spans="1:15" x14ac:dyDescent="0.25">
      <c r="A45" s="277" t="s">
        <v>161</v>
      </c>
      <c r="B45" s="277" t="s">
        <v>162</v>
      </c>
      <c r="C45" s="277" t="s">
        <v>199</v>
      </c>
      <c r="D45" s="277" t="s">
        <v>14103</v>
      </c>
      <c r="E45" s="168"/>
      <c r="F45" s="55"/>
      <c r="G45" s="169">
        <v>97180</v>
      </c>
      <c r="H45" s="170" t="s">
        <v>16750</v>
      </c>
      <c r="I45" s="170" t="s">
        <v>165</v>
      </c>
      <c r="J45" s="170" t="s">
        <v>166</v>
      </c>
      <c r="K45" s="171">
        <v>126.85</v>
      </c>
      <c r="L45" s="170" t="s">
        <v>167</v>
      </c>
      <c r="M45" s="172"/>
      <c r="N45" s="172"/>
      <c r="O45" s="173"/>
    </row>
    <row r="46" spans="1:15" x14ac:dyDescent="0.25">
      <c r="A46" s="277" t="s">
        <v>161</v>
      </c>
      <c r="B46" s="277" t="s">
        <v>162</v>
      </c>
      <c r="C46" s="277" t="s">
        <v>199</v>
      </c>
      <c r="D46" s="277" t="s">
        <v>14103</v>
      </c>
      <c r="E46" s="168"/>
      <c r="F46" s="55"/>
      <c r="G46" s="169">
        <v>97181</v>
      </c>
      <c r="H46" s="170" t="s">
        <v>16751</v>
      </c>
      <c r="I46" s="170" t="s">
        <v>165</v>
      </c>
      <c r="J46" s="170" t="s">
        <v>166</v>
      </c>
      <c r="K46" s="171">
        <v>146.51</v>
      </c>
      <c r="L46" s="170" t="s">
        <v>167</v>
      </c>
      <c r="M46" s="172"/>
      <c r="N46" s="172"/>
      <c r="O46" s="173"/>
    </row>
    <row r="47" spans="1:15" x14ac:dyDescent="0.25">
      <c r="A47" s="277" t="s">
        <v>161</v>
      </c>
      <c r="B47" s="277" t="s">
        <v>162</v>
      </c>
      <c r="C47" s="277" t="s">
        <v>199</v>
      </c>
      <c r="D47" s="277" t="s">
        <v>14103</v>
      </c>
      <c r="E47" s="168"/>
      <c r="F47" s="55"/>
      <c r="G47" s="169">
        <v>97182</v>
      </c>
      <c r="H47" s="170" t="s">
        <v>16752</v>
      </c>
      <c r="I47" s="170" t="s">
        <v>165</v>
      </c>
      <c r="J47" s="170" t="s">
        <v>166</v>
      </c>
      <c r="K47" s="171">
        <v>161.72999999999999</v>
      </c>
      <c r="L47" s="170" t="s">
        <v>167</v>
      </c>
      <c r="M47" s="172"/>
      <c r="N47" s="172"/>
      <c r="O47" s="173"/>
    </row>
    <row r="48" spans="1:15" x14ac:dyDescent="0.25">
      <c r="A48" s="277" t="s">
        <v>161</v>
      </c>
      <c r="B48" s="277" t="s">
        <v>162</v>
      </c>
      <c r="C48" s="277" t="s">
        <v>199</v>
      </c>
      <c r="D48" s="277" t="s">
        <v>14103</v>
      </c>
      <c r="E48" s="168"/>
      <c r="F48" s="55"/>
      <c r="G48" s="169">
        <v>97183</v>
      </c>
      <c r="H48" s="170" t="s">
        <v>16753</v>
      </c>
      <c r="I48" s="170" t="s">
        <v>165</v>
      </c>
      <c r="J48" s="170" t="s">
        <v>166</v>
      </c>
      <c r="K48" s="171">
        <v>38.06</v>
      </c>
      <c r="L48" s="170" t="s">
        <v>167</v>
      </c>
      <c r="M48" s="172"/>
      <c r="N48" s="172"/>
      <c r="O48" s="173"/>
    </row>
    <row r="49" spans="1:15" x14ac:dyDescent="0.25">
      <c r="A49" s="277" t="s">
        <v>161</v>
      </c>
      <c r="B49" s="277" t="s">
        <v>162</v>
      </c>
      <c r="C49" s="277" t="s">
        <v>199</v>
      </c>
      <c r="D49" s="277" t="s">
        <v>14103</v>
      </c>
      <c r="E49" s="168"/>
      <c r="F49" s="55"/>
      <c r="G49" s="169">
        <v>97184</v>
      </c>
      <c r="H49" s="170" t="s">
        <v>16754</v>
      </c>
      <c r="I49" s="170" t="s">
        <v>165</v>
      </c>
      <c r="J49" s="170" t="s">
        <v>166</v>
      </c>
      <c r="K49" s="171">
        <v>44.2</v>
      </c>
      <c r="L49" s="170" t="s">
        <v>167</v>
      </c>
      <c r="M49" s="172"/>
      <c r="N49" s="172"/>
      <c r="O49" s="173"/>
    </row>
    <row r="50" spans="1:15" x14ac:dyDescent="0.25">
      <c r="A50" s="277" t="s">
        <v>161</v>
      </c>
      <c r="B50" s="277" t="s">
        <v>162</v>
      </c>
      <c r="C50" s="277" t="s">
        <v>199</v>
      </c>
      <c r="D50" s="277" t="s">
        <v>14103</v>
      </c>
      <c r="E50" s="168"/>
      <c r="F50" s="55"/>
      <c r="G50" s="169">
        <v>97185</v>
      </c>
      <c r="H50" s="170" t="s">
        <v>16755</v>
      </c>
      <c r="I50" s="170" t="s">
        <v>165</v>
      </c>
      <c r="J50" s="170" t="s">
        <v>166</v>
      </c>
      <c r="K50" s="171">
        <v>50.36</v>
      </c>
      <c r="L50" s="170" t="s">
        <v>167</v>
      </c>
      <c r="M50" s="172"/>
      <c r="N50" s="172"/>
      <c r="O50" s="173"/>
    </row>
    <row r="51" spans="1:15" x14ac:dyDescent="0.25">
      <c r="A51" s="277" t="s">
        <v>161</v>
      </c>
      <c r="B51" s="277" t="s">
        <v>162</v>
      </c>
      <c r="C51" s="277" t="s">
        <v>199</v>
      </c>
      <c r="D51" s="277" t="s">
        <v>14103</v>
      </c>
      <c r="E51" s="168"/>
      <c r="F51" s="55"/>
      <c r="G51" s="169">
        <v>97186</v>
      </c>
      <c r="H51" s="170" t="s">
        <v>16756</v>
      </c>
      <c r="I51" s="170" t="s">
        <v>165</v>
      </c>
      <c r="J51" s="170" t="s">
        <v>166</v>
      </c>
      <c r="K51" s="171">
        <v>56.5</v>
      </c>
      <c r="L51" s="170" t="s">
        <v>167</v>
      </c>
      <c r="M51" s="172"/>
      <c r="N51" s="172"/>
      <c r="O51" s="173"/>
    </row>
    <row r="52" spans="1:15" x14ac:dyDescent="0.25">
      <c r="A52" s="277" t="s">
        <v>161</v>
      </c>
      <c r="B52" s="277" t="s">
        <v>162</v>
      </c>
      <c r="C52" s="277" t="s">
        <v>199</v>
      </c>
      <c r="D52" s="277" t="s">
        <v>14103</v>
      </c>
      <c r="E52" s="168"/>
      <c r="F52" s="55"/>
      <c r="G52" s="169">
        <v>97187</v>
      </c>
      <c r="H52" s="170" t="s">
        <v>200</v>
      </c>
      <c r="I52" s="170" t="s">
        <v>165</v>
      </c>
      <c r="J52" s="170" t="s">
        <v>166</v>
      </c>
      <c r="K52" s="171">
        <v>68.8</v>
      </c>
      <c r="L52" s="170" t="s">
        <v>167</v>
      </c>
      <c r="M52" s="172"/>
      <c r="N52" s="172"/>
      <c r="O52" s="173"/>
    </row>
    <row r="53" spans="1:15" x14ac:dyDescent="0.25">
      <c r="A53" s="277" t="s">
        <v>161</v>
      </c>
      <c r="B53" s="277" t="s">
        <v>162</v>
      </c>
      <c r="C53" s="277" t="s">
        <v>199</v>
      </c>
      <c r="D53" s="277" t="s">
        <v>14103</v>
      </c>
      <c r="E53" s="168"/>
      <c r="F53" s="55"/>
      <c r="G53" s="169">
        <v>97188</v>
      </c>
      <c r="H53" s="170" t="s">
        <v>16757</v>
      </c>
      <c r="I53" s="170" t="s">
        <v>165</v>
      </c>
      <c r="J53" s="170" t="s">
        <v>166</v>
      </c>
      <c r="K53" s="171">
        <v>81.09</v>
      </c>
      <c r="L53" s="170" t="s">
        <v>167</v>
      </c>
      <c r="M53" s="172"/>
      <c r="N53" s="172"/>
      <c r="O53" s="173"/>
    </row>
    <row r="54" spans="1:15" x14ac:dyDescent="0.25">
      <c r="A54" s="277" t="s">
        <v>161</v>
      </c>
      <c r="B54" s="277" t="s">
        <v>162</v>
      </c>
      <c r="C54" s="277" t="s">
        <v>199</v>
      </c>
      <c r="D54" s="277" t="s">
        <v>14103</v>
      </c>
      <c r="E54" s="168"/>
      <c r="F54" s="55"/>
      <c r="G54" s="169">
        <v>97189</v>
      </c>
      <c r="H54" s="170" t="s">
        <v>16758</v>
      </c>
      <c r="I54" s="170" t="s">
        <v>165</v>
      </c>
      <c r="J54" s="170" t="s">
        <v>166</v>
      </c>
      <c r="K54" s="171">
        <v>93.39</v>
      </c>
      <c r="L54" s="170" t="s">
        <v>167</v>
      </c>
      <c r="M54" s="172"/>
      <c r="N54" s="172"/>
      <c r="O54" s="173"/>
    </row>
    <row r="55" spans="1:15" x14ac:dyDescent="0.25">
      <c r="A55" s="277" t="s">
        <v>161</v>
      </c>
      <c r="B55" s="277" t="s">
        <v>162</v>
      </c>
      <c r="C55" s="277" t="s">
        <v>199</v>
      </c>
      <c r="D55" s="277" t="s">
        <v>14103</v>
      </c>
      <c r="E55" s="168"/>
      <c r="F55" s="55"/>
      <c r="G55" s="169">
        <v>97190</v>
      </c>
      <c r="H55" s="170" t="s">
        <v>16759</v>
      </c>
      <c r="I55" s="170" t="s">
        <v>165</v>
      </c>
      <c r="J55" s="170" t="s">
        <v>166</v>
      </c>
      <c r="K55" s="171">
        <v>105.67</v>
      </c>
      <c r="L55" s="170" t="s">
        <v>167</v>
      </c>
      <c r="M55" s="172"/>
      <c r="N55" s="172"/>
      <c r="O55" s="173"/>
    </row>
    <row r="56" spans="1:15" x14ac:dyDescent="0.25">
      <c r="A56" s="277" t="s">
        <v>161</v>
      </c>
      <c r="B56" s="277" t="s">
        <v>162</v>
      </c>
      <c r="C56" s="277" t="s">
        <v>199</v>
      </c>
      <c r="D56" s="277" t="s">
        <v>14103</v>
      </c>
      <c r="E56" s="168"/>
      <c r="F56" s="55"/>
      <c r="G56" s="169">
        <v>97191</v>
      </c>
      <c r="H56" s="170" t="s">
        <v>16760</v>
      </c>
      <c r="I56" s="170" t="s">
        <v>165</v>
      </c>
      <c r="J56" s="170" t="s">
        <v>166</v>
      </c>
      <c r="K56" s="171">
        <v>121.53</v>
      </c>
      <c r="L56" s="170" t="s">
        <v>167</v>
      </c>
      <c r="M56" s="172"/>
      <c r="N56" s="172"/>
      <c r="O56" s="173"/>
    </row>
    <row r="57" spans="1:15" x14ac:dyDescent="0.25">
      <c r="A57" s="277" t="s">
        <v>161</v>
      </c>
      <c r="B57" s="277" t="s">
        <v>162</v>
      </c>
      <c r="C57" s="277" t="s">
        <v>199</v>
      </c>
      <c r="D57" s="277" t="s">
        <v>14103</v>
      </c>
      <c r="E57" s="168"/>
      <c r="F57" s="55"/>
      <c r="G57" s="169">
        <v>97192</v>
      </c>
      <c r="H57" s="170" t="s">
        <v>16761</v>
      </c>
      <c r="I57" s="170" t="s">
        <v>165</v>
      </c>
      <c r="J57" s="170" t="s">
        <v>166</v>
      </c>
      <c r="K57" s="171">
        <v>134.21</v>
      </c>
      <c r="L57" s="170" t="s">
        <v>167</v>
      </c>
      <c r="M57" s="172"/>
      <c r="N57" s="172"/>
      <c r="O57" s="173"/>
    </row>
    <row r="58" spans="1:15" x14ac:dyDescent="0.25">
      <c r="A58" s="277" t="s">
        <v>161</v>
      </c>
      <c r="B58" s="277" t="s">
        <v>162</v>
      </c>
      <c r="C58" s="277" t="s">
        <v>201</v>
      </c>
      <c r="D58" s="277" t="s">
        <v>14104</v>
      </c>
      <c r="E58" s="168"/>
      <c r="F58" s="55"/>
      <c r="G58" s="169">
        <v>90694</v>
      </c>
      <c r="H58" s="170" t="s">
        <v>2695</v>
      </c>
      <c r="I58" s="170" t="s">
        <v>165</v>
      </c>
      <c r="J58" s="170" t="s">
        <v>166</v>
      </c>
      <c r="K58" s="171">
        <v>46.21</v>
      </c>
      <c r="L58" s="170" t="s">
        <v>167</v>
      </c>
      <c r="M58" s="172"/>
      <c r="N58" s="172"/>
      <c r="O58" s="173"/>
    </row>
    <row r="59" spans="1:15" x14ac:dyDescent="0.25">
      <c r="A59" s="277" t="s">
        <v>161</v>
      </c>
      <c r="B59" s="277" t="s">
        <v>162</v>
      </c>
      <c r="C59" s="277" t="s">
        <v>201</v>
      </c>
      <c r="D59" s="277" t="s">
        <v>14104</v>
      </c>
      <c r="E59" s="168"/>
      <c r="F59" s="55"/>
      <c r="G59" s="169">
        <v>90695</v>
      </c>
      <c r="H59" s="170" t="s">
        <v>2696</v>
      </c>
      <c r="I59" s="170" t="s">
        <v>165</v>
      </c>
      <c r="J59" s="170" t="s">
        <v>166</v>
      </c>
      <c r="K59" s="171">
        <v>87.98</v>
      </c>
      <c r="L59" s="170" t="s">
        <v>167</v>
      </c>
      <c r="M59" s="172"/>
      <c r="N59" s="172"/>
      <c r="O59" s="173"/>
    </row>
    <row r="60" spans="1:15" x14ac:dyDescent="0.25">
      <c r="A60" s="277" t="s">
        <v>161</v>
      </c>
      <c r="B60" s="277" t="s">
        <v>162</v>
      </c>
      <c r="C60" s="277" t="s">
        <v>201</v>
      </c>
      <c r="D60" s="277" t="s">
        <v>14104</v>
      </c>
      <c r="E60" s="168"/>
      <c r="F60" s="55"/>
      <c r="G60" s="169">
        <v>90696</v>
      </c>
      <c r="H60" s="170" t="s">
        <v>2697</v>
      </c>
      <c r="I60" s="170" t="s">
        <v>165</v>
      </c>
      <c r="J60" s="170" t="s">
        <v>166</v>
      </c>
      <c r="K60" s="171">
        <v>147.11000000000001</v>
      </c>
      <c r="L60" s="170" t="s">
        <v>167</v>
      </c>
      <c r="M60" s="172"/>
      <c r="N60" s="172"/>
      <c r="O60" s="173"/>
    </row>
    <row r="61" spans="1:15" x14ac:dyDescent="0.25">
      <c r="A61" s="277" t="s">
        <v>161</v>
      </c>
      <c r="B61" s="277" t="s">
        <v>162</v>
      </c>
      <c r="C61" s="277" t="s">
        <v>201</v>
      </c>
      <c r="D61" s="277" t="s">
        <v>14104</v>
      </c>
      <c r="E61" s="168"/>
      <c r="F61" s="55"/>
      <c r="G61" s="169">
        <v>90697</v>
      </c>
      <c r="H61" s="170" t="s">
        <v>2698</v>
      </c>
      <c r="I61" s="170" t="s">
        <v>165</v>
      </c>
      <c r="J61" s="170" t="s">
        <v>166</v>
      </c>
      <c r="K61" s="171">
        <v>228.36</v>
      </c>
      <c r="L61" s="170" t="s">
        <v>167</v>
      </c>
      <c r="M61" s="172"/>
      <c r="N61" s="172"/>
      <c r="O61" s="173"/>
    </row>
    <row r="62" spans="1:15" x14ac:dyDescent="0.25">
      <c r="A62" s="277" t="s">
        <v>161</v>
      </c>
      <c r="B62" s="277" t="s">
        <v>162</v>
      </c>
      <c r="C62" s="277" t="s">
        <v>201</v>
      </c>
      <c r="D62" s="277" t="s">
        <v>14104</v>
      </c>
      <c r="E62" s="168"/>
      <c r="F62" s="55"/>
      <c r="G62" s="169">
        <v>90698</v>
      </c>
      <c r="H62" s="170" t="s">
        <v>2699</v>
      </c>
      <c r="I62" s="170" t="s">
        <v>165</v>
      </c>
      <c r="J62" s="170" t="s">
        <v>166</v>
      </c>
      <c r="K62" s="171">
        <v>349.18</v>
      </c>
      <c r="L62" s="170" t="s">
        <v>167</v>
      </c>
      <c r="M62" s="172"/>
      <c r="N62" s="172"/>
      <c r="O62" s="173"/>
    </row>
    <row r="63" spans="1:15" x14ac:dyDescent="0.25">
      <c r="A63" s="277" t="s">
        <v>161</v>
      </c>
      <c r="B63" s="277" t="s">
        <v>162</v>
      </c>
      <c r="C63" s="277" t="s">
        <v>201</v>
      </c>
      <c r="D63" s="277" t="s">
        <v>14104</v>
      </c>
      <c r="E63" s="168"/>
      <c r="F63" s="55"/>
      <c r="G63" s="169">
        <v>90699</v>
      </c>
      <c r="H63" s="170" t="s">
        <v>2700</v>
      </c>
      <c r="I63" s="170" t="s">
        <v>165</v>
      </c>
      <c r="J63" s="170" t="s">
        <v>166</v>
      </c>
      <c r="K63" s="171">
        <v>491.59</v>
      </c>
      <c r="L63" s="170" t="s">
        <v>167</v>
      </c>
      <c r="M63" s="172"/>
      <c r="N63" s="172"/>
      <c r="O63" s="173"/>
    </row>
    <row r="64" spans="1:15" x14ac:dyDescent="0.25">
      <c r="A64" s="277" t="s">
        <v>161</v>
      </c>
      <c r="B64" s="277" t="s">
        <v>162</v>
      </c>
      <c r="C64" s="277" t="s">
        <v>201</v>
      </c>
      <c r="D64" s="277" t="s">
        <v>14104</v>
      </c>
      <c r="E64" s="168"/>
      <c r="F64" s="55"/>
      <c r="G64" s="169">
        <v>90700</v>
      </c>
      <c r="H64" s="170" t="s">
        <v>2701</v>
      </c>
      <c r="I64" s="170" t="s">
        <v>165</v>
      </c>
      <c r="J64" s="170" t="s">
        <v>166</v>
      </c>
      <c r="K64" s="171">
        <v>574.49</v>
      </c>
      <c r="L64" s="170" t="s">
        <v>167</v>
      </c>
      <c r="M64" s="172"/>
      <c r="N64" s="172"/>
      <c r="O64" s="173"/>
    </row>
    <row r="65" spans="1:15" x14ac:dyDescent="0.25">
      <c r="A65" s="277" t="s">
        <v>161</v>
      </c>
      <c r="B65" s="277" t="s">
        <v>162</v>
      </c>
      <c r="C65" s="277" t="s">
        <v>201</v>
      </c>
      <c r="D65" s="277" t="s">
        <v>14104</v>
      </c>
      <c r="E65" s="168"/>
      <c r="F65" s="55"/>
      <c r="G65" s="170">
        <v>90701</v>
      </c>
      <c r="H65" s="170" t="s">
        <v>2702</v>
      </c>
      <c r="I65" s="170" t="s">
        <v>165</v>
      </c>
      <c r="J65" s="170" t="s">
        <v>166</v>
      </c>
      <c r="K65" s="171">
        <v>69.069999999999993</v>
      </c>
      <c r="L65" s="170" t="s">
        <v>167</v>
      </c>
      <c r="M65" s="172"/>
      <c r="N65" s="172"/>
      <c r="O65" s="173"/>
    </row>
    <row r="66" spans="1:15" x14ac:dyDescent="0.25">
      <c r="A66" s="277" t="s">
        <v>161</v>
      </c>
      <c r="B66" s="277" t="s">
        <v>162</v>
      </c>
      <c r="C66" s="277" t="s">
        <v>201</v>
      </c>
      <c r="D66" s="277" t="s">
        <v>14104</v>
      </c>
      <c r="E66" s="168"/>
      <c r="F66" s="55"/>
      <c r="G66" s="169">
        <v>90702</v>
      </c>
      <c r="H66" s="170" t="s">
        <v>2703</v>
      </c>
      <c r="I66" s="170" t="s">
        <v>165</v>
      </c>
      <c r="J66" s="170" t="s">
        <v>166</v>
      </c>
      <c r="K66" s="171">
        <v>114.48</v>
      </c>
      <c r="L66" s="170" t="s">
        <v>167</v>
      </c>
      <c r="M66" s="172"/>
      <c r="N66" s="172"/>
      <c r="O66" s="173"/>
    </row>
    <row r="67" spans="1:15" x14ac:dyDescent="0.25">
      <c r="A67" s="277" t="s">
        <v>161</v>
      </c>
      <c r="B67" s="277" t="s">
        <v>162</v>
      </c>
      <c r="C67" s="277" t="s">
        <v>201</v>
      </c>
      <c r="D67" s="277" t="s">
        <v>14104</v>
      </c>
      <c r="E67" s="168"/>
      <c r="F67" s="55"/>
      <c r="G67" s="170">
        <v>90703</v>
      </c>
      <c r="H67" s="170" t="s">
        <v>2704</v>
      </c>
      <c r="I67" s="170" t="s">
        <v>165</v>
      </c>
      <c r="J67" s="170" t="s">
        <v>166</v>
      </c>
      <c r="K67" s="171">
        <v>179.53</v>
      </c>
      <c r="L67" s="170" t="s">
        <v>167</v>
      </c>
      <c r="M67" s="172"/>
      <c r="N67" s="172"/>
      <c r="O67" s="173"/>
    </row>
    <row r="68" spans="1:15" x14ac:dyDescent="0.25">
      <c r="A68" s="277" t="s">
        <v>161</v>
      </c>
      <c r="B68" s="277" t="s">
        <v>162</v>
      </c>
      <c r="C68" s="277" t="s">
        <v>201</v>
      </c>
      <c r="D68" s="277" t="s">
        <v>14104</v>
      </c>
      <c r="E68" s="168"/>
      <c r="F68" s="55"/>
      <c r="G68" s="169">
        <v>90704</v>
      </c>
      <c r="H68" s="170" t="s">
        <v>2705</v>
      </c>
      <c r="I68" s="170" t="s">
        <v>165</v>
      </c>
      <c r="J68" s="170" t="s">
        <v>166</v>
      </c>
      <c r="K68" s="171">
        <v>267.06</v>
      </c>
      <c r="L68" s="170" t="s">
        <v>167</v>
      </c>
      <c r="M68" s="172"/>
      <c r="N68" s="172"/>
      <c r="O68" s="173"/>
    </row>
    <row r="69" spans="1:15" x14ac:dyDescent="0.25">
      <c r="A69" s="277" t="s">
        <v>161</v>
      </c>
      <c r="B69" s="277" t="s">
        <v>162</v>
      </c>
      <c r="C69" s="277" t="s">
        <v>201</v>
      </c>
      <c r="D69" s="277" t="s">
        <v>14104</v>
      </c>
      <c r="E69" s="168"/>
      <c r="F69" s="55"/>
      <c r="G69" s="169">
        <v>90705</v>
      </c>
      <c r="H69" s="170" t="s">
        <v>2706</v>
      </c>
      <c r="I69" s="170" t="s">
        <v>165</v>
      </c>
      <c r="J69" s="170" t="s">
        <v>166</v>
      </c>
      <c r="K69" s="171">
        <v>348.93</v>
      </c>
      <c r="L69" s="170" t="s">
        <v>167</v>
      </c>
      <c r="M69" s="172"/>
      <c r="N69" s="172"/>
      <c r="O69" s="173"/>
    </row>
    <row r="70" spans="1:15" x14ac:dyDescent="0.25">
      <c r="A70" s="277" t="s">
        <v>161</v>
      </c>
      <c r="B70" s="277" t="s">
        <v>162</v>
      </c>
      <c r="C70" s="277" t="s">
        <v>201</v>
      </c>
      <c r="D70" s="277" t="s">
        <v>14104</v>
      </c>
      <c r="E70" s="168"/>
      <c r="F70" s="55"/>
      <c r="G70" s="169">
        <v>90706</v>
      </c>
      <c r="H70" s="170" t="s">
        <v>2707</v>
      </c>
      <c r="I70" s="170" t="s">
        <v>165</v>
      </c>
      <c r="J70" s="170" t="s">
        <v>166</v>
      </c>
      <c r="K70" s="171">
        <v>462.99</v>
      </c>
      <c r="L70" s="170" t="s">
        <v>167</v>
      </c>
      <c r="M70" s="172"/>
      <c r="N70" s="172"/>
      <c r="O70" s="173"/>
    </row>
    <row r="71" spans="1:15" x14ac:dyDescent="0.25">
      <c r="A71" s="277" t="s">
        <v>161</v>
      </c>
      <c r="B71" s="277" t="s">
        <v>162</v>
      </c>
      <c r="C71" s="277" t="s">
        <v>201</v>
      </c>
      <c r="D71" s="277" t="s">
        <v>14104</v>
      </c>
      <c r="E71" s="168"/>
      <c r="F71" s="55"/>
      <c r="G71" s="169">
        <v>90708</v>
      </c>
      <c r="H71" s="170" t="s">
        <v>2708</v>
      </c>
      <c r="I71" s="170" t="s">
        <v>165</v>
      </c>
      <c r="J71" s="170" t="s">
        <v>166</v>
      </c>
      <c r="K71" s="298">
        <v>1079.8900000000001</v>
      </c>
      <c r="L71" s="170" t="s">
        <v>167</v>
      </c>
      <c r="M71" s="172"/>
      <c r="N71" s="172"/>
      <c r="O71" s="173"/>
    </row>
    <row r="72" spans="1:15" x14ac:dyDescent="0.25">
      <c r="A72" s="277" t="s">
        <v>161</v>
      </c>
      <c r="B72" s="277" t="s">
        <v>162</v>
      </c>
      <c r="C72" s="277" t="s">
        <v>201</v>
      </c>
      <c r="D72" s="277" t="s">
        <v>14104</v>
      </c>
      <c r="E72" s="168"/>
      <c r="F72" s="55"/>
      <c r="G72" s="169">
        <v>90724</v>
      </c>
      <c r="H72" s="170" t="s">
        <v>2709</v>
      </c>
      <c r="I72" s="170" t="s">
        <v>203</v>
      </c>
      <c r="J72" s="170" t="s">
        <v>166</v>
      </c>
      <c r="K72" s="171">
        <v>23.14</v>
      </c>
      <c r="L72" s="170" t="s">
        <v>167</v>
      </c>
      <c r="M72" s="172"/>
      <c r="N72" s="172"/>
      <c r="O72" s="173"/>
    </row>
    <row r="73" spans="1:15" x14ac:dyDescent="0.25">
      <c r="A73" s="277" t="s">
        <v>161</v>
      </c>
      <c r="B73" s="277" t="s">
        <v>162</v>
      </c>
      <c r="C73" s="277" t="s">
        <v>201</v>
      </c>
      <c r="D73" s="277" t="s">
        <v>14104</v>
      </c>
      <c r="E73" s="168"/>
      <c r="F73" s="55"/>
      <c r="G73" s="169">
        <v>90725</v>
      </c>
      <c r="H73" s="170" t="s">
        <v>2710</v>
      </c>
      <c r="I73" s="170" t="s">
        <v>203</v>
      </c>
      <c r="J73" s="170" t="s">
        <v>166</v>
      </c>
      <c r="K73" s="171">
        <v>28.49</v>
      </c>
      <c r="L73" s="170" t="s">
        <v>167</v>
      </c>
      <c r="M73" s="172"/>
      <c r="N73" s="172"/>
      <c r="O73" s="173"/>
    </row>
    <row r="74" spans="1:15" x14ac:dyDescent="0.25">
      <c r="A74" s="277" t="s">
        <v>161</v>
      </c>
      <c r="B74" s="277" t="s">
        <v>162</v>
      </c>
      <c r="C74" s="277" t="s">
        <v>201</v>
      </c>
      <c r="D74" s="277" t="s">
        <v>14104</v>
      </c>
      <c r="E74" s="168"/>
      <c r="F74" s="55"/>
      <c r="G74" s="169">
        <v>90726</v>
      </c>
      <c r="H74" s="170" t="s">
        <v>2711</v>
      </c>
      <c r="I74" s="170" t="s">
        <v>203</v>
      </c>
      <c r="J74" s="170" t="s">
        <v>166</v>
      </c>
      <c r="K74" s="171">
        <v>33.9</v>
      </c>
      <c r="L74" s="170" t="s">
        <v>167</v>
      </c>
      <c r="M74" s="172"/>
      <c r="N74" s="172"/>
      <c r="O74" s="173"/>
    </row>
    <row r="75" spans="1:15" x14ac:dyDescent="0.25">
      <c r="A75" s="277" t="s">
        <v>161</v>
      </c>
      <c r="B75" s="277" t="s">
        <v>162</v>
      </c>
      <c r="C75" s="277" t="s">
        <v>201</v>
      </c>
      <c r="D75" s="277" t="s">
        <v>14104</v>
      </c>
      <c r="E75" s="168"/>
      <c r="F75" s="55"/>
      <c r="G75" s="169">
        <v>90727</v>
      </c>
      <c r="H75" s="170" t="s">
        <v>2712</v>
      </c>
      <c r="I75" s="170" t="s">
        <v>203</v>
      </c>
      <c r="J75" s="170" t="s">
        <v>166</v>
      </c>
      <c r="K75" s="171">
        <v>39.270000000000003</v>
      </c>
      <c r="L75" s="170" t="s">
        <v>167</v>
      </c>
      <c r="M75" s="172"/>
      <c r="N75" s="172"/>
      <c r="O75" s="173"/>
    </row>
    <row r="76" spans="1:15" x14ac:dyDescent="0.25">
      <c r="A76" s="277" t="s">
        <v>161</v>
      </c>
      <c r="B76" s="277" t="s">
        <v>162</v>
      </c>
      <c r="C76" s="277" t="s">
        <v>201</v>
      </c>
      <c r="D76" s="277" t="s">
        <v>14104</v>
      </c>
      <c r="E76" s="168"/>
      <c r="F76" s="55"/>
      <c r="G76" s="169">
        <v>90728</v>
      </c>
      <c r="H76" s="170" t="s">
        <v>2713</v>
      </c>
      <c r="I76" s="170" t="s">
        <v>203</v>
      </c>
      <c r="J76" s="170" t="s">
        <v>166</v>
      </c>
      <c r="K76" s="171">
        <v>44.62</v>
      </c>
      <c r="L76" s="170" t="s">
        <v>167</v>
      </c>
      <c r="M76" s="172"/>
      <c r="N76" s="172"/>
      <c r="O76" s="173"/>
    </row>
    <row r="77" spans="1:15" x14ac:dyDescent="0.25">
      <c r="A77" s="277" t="s">
        <v>161</v>
      </c>
      <c r="B77" s="277" t="s">
        <v>162</v>
      </c>
      <c r="C77" s="277" t="s">
        <v>201</v>
      </c>
      <c r="D77" s="277" t="s">
        <v>14104</v>
      </c>
      <c r="E77" s="168"/>
      <c r="F77" s="55"/>
      <c r="G77" s="169">
        <v>90729</v>
      </c>
      <c r="H77" s="170" t="s">
        <v>2714</v>
      </c>
      <c r="I77" s="170" t="s">
        <v>203</v>
      </c>
      <c r="J77" s="170" t="s">
        <v>166</v>
      </c>
      <c r="K77" s="171">
        <v>49.97</v>
      </c>
      <c r="L77" s="170" t="s">
        <v>167</v>
      </c>
      <c r="M77" s="172"/>
      <c r="N77" s="172"/>
      <c r="O77" s="173"/>
    </row>
    <row r="78" spans="1:15" x14ac:dyDescent="0.25">
      <c r="A78" s="277" t="s">
        <v>161</v>
      </c>
      <c r="B78" s="277" t="s">
        <v>162</v>
      </c>
      <c r="C78" s="277" t="s">
        <v>201</v>
      </c>
      <c r="D78" s="277" t="s">
        <v>14104</v>
      </c>
      <c r="E78" s="168"/>
      <c r="F78" s="55"/>
      <c r="G78" s="170">
        <v>90730</v>
      </c>
      <c r="H78" s="170" t="s">
        <v>2715</v>
      </c>
      <c r="I78" s="170" t="s">
        <v>203</v>
      </c>
      <c r="J78" s="170" t="s">
        <v>166</v>
      </c>
      <c r="K78" s="171">
        <v>55.33</v>
      </c>
      <c r="L78" s="170" t="s">
        <v>167</v>
      </c>
      <c r="M78" s="172"/>
      <c r="N78" s="172"/>
      <c r="O78" s="173"/>
    </row>
    <row r="79" spans="1:15" x14ac:dyDescent="0.25">
      <c r="A79" s="277" t="s">
        <v>161</v>
      </c>
      <c r="B79" s="277" t="s">
        <v>162</v>
      </c>
      <c r="C79" s="277" t="s">
        <v>201</v>
      </c>
      <c r="D79" s="277" t="s">
        <v>14104</v>
      </c>
      <c r="E79" s="168"/>
      <c r="F79" s="55"/>
      <c r="G79" s="170">
        <v>90731</v>
      </c>
      <c r="H79" s="170" t="s">
        <v>2716</v>
      </c>
      <c r="I79" s="170" t="s">
        <v>203</v>
      </c>
      <c r="J79" s="170" t="s">
        <v>166</v>
      </c>
      <c r="K79" s="171">
        <v>60.68</v>
      </c>
      <c r="L79" s="170" t="s">
        <v>167</v>
      </c>
      <c r="M79" s="172"/>
      <c r="N79" s="172"/>
      <c r="O79" s="173"/>
    </row>
    <row r="80" spans="1:15" x14ac:dyDescent="0.25">
      <c r="A80" s="277" t="s">
        <v>161</v>
      </c>
      <c r="B80" s="277" t="s">
        <v>162</v>
      </c>
      <c r="C80" s="277" t="s">
        <v>201</v>
      </c>
      <c r="D80" s="277" t="s">
        <v>14104</v>
      </c>
      <c r="E80" s="168"/>
      <c r="F80" s="55"/>
      <c r="G80" s="170">
        <v>90732</v>
      </c>
      <c r="H80" s="170" t="s">
        <v>2717</v>
      </c>
      <c r="I80" s="170" t="s">
        <v>203</v>
      </c>
      <c r="J80" s="170" t="s">
        <v>166</v>
      </c>
      <c r="K80" s="171">
        <v>76.75</v>
      </c>
      <c r="L80" s="170" t="s">
        <v>167</v>
      </c>
      <c r="M80" s="172"/>
      <c r="N80" s="172"/>
      <c r="O80" s="173"/>
    </row>
    <row r="81" spans="1:15" x14ac:dyDescent="0.25">
      <c r="A81" s="277" t="s">
        <v>161</v>
      </c>
      <c r="B81" s="277" t="s">
        <v>162</v>
      </c>
      <c r="C81" s="277" t="s">
        <v>201</v>
      </c>
      <c r="D81" s="277" t="s">
        <v>14104</v>
      </c>
      <c r="E81" s="168"/>
      <c r="F81" s="55"/>
      <c r="G81" s="169">
        <v>90733</v>
      </c>
      <c r="H81" s="170" t="s">
        <v>2718</v>
      </c>
      <c r="I81" s="170" t="s">
        <v>165</v>
      </c>
      <c r="J81" s="170" t="s">
        <v>166</v>
      </c>
      <c r="K81" s="171">
        <v>3.23</v>
      </c>
      <c r="L81" s="170" t="s">
        <v>167</v>
      </c>
      <c r="M81" s="172"/>
      <c r="N81" s="172"/>
      <c r="O81" s="173"/>
    </row>
    <row r="82" spans="1:15" x14ac:dyDescent="0.25">
      <c r="A82" s="277" t="s">
        <v>161</v>
      </c>
      <c r="B82" s="277" t="s">
        <v>162</v>
      </c>
      <c r="C82" s="277" t="s">
        <v>201</v>
      </c>
      <c r="D82" s="277" t="s">
        <v>14104</v>
      </c>
      <c r="E82" s="168"/>
      <c r="F82" s="55"/>
      <c r="G82" s="169">
        <v>90734</v>
      </c>
      <c r="H82" s="170" t="s">
        <v>2719</v>
      </c>
      <c r="I82" s="170" t="s">
        <v>165</v>
      </c>
      <c r="J82" s="170" t="s">
        <v>166</v>
      </c>
      <c r="K82" s="171">
        <v>3.83</v>
      </c>
      <c r="L82" s="170" t="s">
        <v>167</v>
      </c>
      <c r="M82" s="172"/>
      <c r="N82" s="172"/>
      <c r="O82" s="173"/>
    </row>
    <row r="83" spans="1:15" x14ac:dyDescent="0.25">
      <c r="A83" s="277" t="s">
        <v>161</v>
      </c>
      <c r="B83" s="277" t="s">
        <v>162</v>
      </c>
      <c r="C83" s="277" t="s">
        <v>201</v>
      </c>
      <c r="D83" s="277" t="s">
        <v>14104</v>
      </c>
      <c r="E83" s="168"/>
      <c r="F83" s="55"/>
      <c r="G83" s="169">
        <v>90735</v>
      </c>
      <c r="H83" s="170" t="s">
        <v>2720</v>
      </c>
      <c r="I83" s="170" t="s">
        <v>165</v>
      </c>
      <c r="J83" s="170" t="s">
        <v>166</v>
      </c>
      <c r="K83" s="171">
        <v>4.42</v>
      </c>
      <c r="L83" s="170" t="s">
        <v>167</v>
      </c>
      <c r="M83" s="172"/>
      <c r="N83" s="172"/>
      <c r="O83" s="173"/>
    </row>
    <row r="84" spans="1:15" x14ac:dyDescent="0.25">
      <c r="A84" s="277" t="s">
        <v>161</v>
      </c>
      <c r="B84" s="277" t="s">
        <v>162</v>
      </c>
      <c r="C84" s="277" t="s">
        <v>201</v>
      </c>
      <c r="D84" s="277" t="s">
        <v>14104</v>
      </c>
      <c r="E84" s="168"/>
      <c r="F84" s="55"/>
      <c r="G84" s="169">
        <v>90736</v>
      </c>
      <c r="H84" s="170" t="s">
        <v>2721</v>
      </c>
      <c r="I84" s="170" t="s">
        <v>165</v>
      </c>
      <c r="J84" s="170" t="s">
        <v>166</v>
      </c>
      <c r="K84" s="171">
        <v>5.0199999999999996</v>
      </c>
      <c r="L84" s="170" t="s">
        <v>167</v>
      </c>
      <c r="M84" s="172"/>
      <c r="N84" s="172"/>
      <c r="O84" s="173"/>
    </row>
    <row r="85" spans="1:15" x14ac:dyDescent="0.25">
      <c r="A85" s="277" t="s">
        <v>161</v>
      </c>
      <c r="B85" s="277" t="s">
        <v>162</v>
      </c>
      <c r="C85" s="277" t="s">
        <v>201</v>
      </c>
      <c r="D85" s="277" t="s">
        <v>14104</v>
      </c>
      <c r="E85" s="168"/>
      <c r="F85" s="55"/>
      <c r="G85" s="169">
        <v>90737</v>
      </c>
      <c r="H85" s="170" t="s">
        <v>2722</v>
      </c>
      <c r="I85" s="170" t="s">
        <v>165</v>
      </c>
      <c r="J85" s="170" t="s">
        <v>166</v>
      </c>
      <c r="K85" s="171">
        <v>5.62</v>
      </c>
      <c r="L85" s="170" t="s">
        <v>167</v>
      </c>
      <c r="M85" s="172"/>
      <c r="N85" s="172"/>
      <c r="O85" s="173"/>
    </row>
    <row r="86" spans="1:15" x14ac:dyDescent="0.25">
      <c r="A86" s="277" t="s">
        <v>161</v>
      </c>
      <c r="B86" s="277" t="s">
        <v>162</v>
      </c>
      <c r="C86" s="277" t="s">
        <v>201</v>
      </c>
      <c r="D86" s="277" t="s">
        <v>14104</v>
      </c>
      <c r="E86" s="168"/>
      <c r="F86" s="55"/>
      <c r="G86" s="169">
        <v>90738</v>
      </c>
      <c r="H86" s="170" t="s">
        <v>2723</v>
      </c>
      <c r="I86" s="170" t="s">
        <v>165</v>
      </c>
      <c r="J86" s="170" t="s">
        <v>166</v>
      </c>
      <c r="K86" s="171">
        <v>6.23</v>
      </c>
      <c r="L86" s="170" t="s">
        <v>167</v>
      </c>
      <c r="M86" s="172"/>
      <c r="N86" s="172"/>
      <c r="O86" s="173"/>
    </row>
    <row r="87" spans="1:15" x14ac:dyDescent="0.25">
      <c r="A87" s="277" t="s">
        <v>161</v>
      </c>
      <c r="B87" s="277" t="s">
        <v>162</v>
      </c>
      <c r="C87" s="277" t="s">
        <v>201</v>
      </c>
      <c r="D87" s="277" t="s">
        <v>14104</v>
      </c>
      <c r="E87" s="168"/>
      <c r="F87" s="55"/>
      <c r="G87" s="169">
        <v>90739</v>
      </c>
      <c r="H87" s="170" t="s">
        <v>2724</v>
      </c>
      <c r="I87" s="170" t="s">
        <v>165</v>
      </c>
      <c r="J87" s="170" t="s">
        <v>166</v>
      </c>
      <c r="K87" s="171">
        <v>9.24</v>
      </c>
      <c r="L87" s="170" t="s">
        <v>167</v>
      </c>
      <c r="M87" s="172"/>
      <c r="N87" s="172"/>
      <c r="O87" s="173"/>
    </row>
    <row r="88" spans="1:15" x14ac:dyDescent="0.25">
      <c r="A88" s="277" t="s">
        <v>161</v>
      </c>
      <c r="B88" s="277" t="s">
        <v>162</v>
      </c>
      <c r="C88" s="277" t="s">
        <v>201</v>
      </c>
      <c r="D88" s="277" t="s">
        <v>14104</v>
      </c>
      <c r="E88" s="168"/>
      <c r="F88" s="55"/>
      <c r="G88" s="169">
        <v>90740</v>
      </c>
      <c r="H88" s="170" t="s">
        <v>2725</v>
      </c>
      <c r="I88" s="170" t="s">
        <v>165</v>
      </c>
      <c r="J88" s="170" t="s">
        <v>166</v>
      </c>
      <c r="K88" s="171">
        <v>4.2699999999999996</v>
      </c>
      <c r="L88" s="170" t="s">
        <v>167</v>
      </c>
      <c r="M88" s="172"/>
      <c r="N88" s="172"/>
      <c r="O88" s="173"/>
    </row>
    <row r="89" spans="1:15" x14ac:dyDescent="0.25">
      <c r="A89" s="277" t="s">
        <v>161</v>
      </c>
      <c r="B89" s="277" t="s">
        <v>162</v>
      </c>
      <c r="C89" s="277" t="s">
        <v>201</v>
      </c>
      <c r="D89" s="277" t="s">
        <v>14104</v>
      </c>
      <c r="E89" s="168"/>
      <c r="F89" s="55"/>
      <c r="G89" s="170">
        <v>90741</v>
      </c>
      <c r="H89" s="170" t="s">
        <v>2726</v>
      </c>
      <c r="I89" s="170" t="s">
        <v>165</v>
      </c>
      <c r="J89" s="170" t="s">
        <v>166</v>
      </c>
      <c r="K89" s="171">
        <v>4.8600000000000003</v>
      </c>
      <c r="L89" s="170" t="s">
        <v>167</v>
      </c>
      <c r="M89" s="172"/>
      <c r="N89" s="172"/>
      <c r="O89" s="173"/>
    </row>
    <row r="90" spans="1:15" x14ac:dyDescent="0.25">
      <c r="A90" s="277" t="s">
        <v>161</v>
      </c>
      <c r="B90" s="277" t="s">
        <v>162</v>
      </c>
      <c r="C90" s="277" t="s">
        <v>201</v>
      </c>
      <c r="D90" s="277" t="s">
        <v>14104</v>
      </c>
      <c r="E90" s="168"/>
      <c r="F90" s="55"/>
      <c r="G90" s="170">
        <v>90742</v>
      </c>
      <c r="H90" s="170" t="s">
        <v>2727</v>
      </c>
      <c r="I90" s="170" t="s">
        <v>165</v>
      </c>
      <c r="J90" s="170" t="s">
        <v>166</v>
      </c>
      <c r="K90" s="171">
        <v>5.46</v>
      </c>
      <c r="L90" s="170" t="s">
        <v>167</v>
      </c>
      <c r="M90" s="172"/>
      <c r="N90" s="172"/>
      <c r="O90" s="173"/>
    </row>
    <row r="91" spans="1:15" x14ac:dyDescent="0.25">
      <c r="A91" s="277" t="s">
        <v>161</v>
      </c>
      <c r="B91" s="277" t="s">
        <v>162</v>
      </c>
      <c r="C91" s="277" t="s">
        <v>201</v>
      </c>
      <c r="D91" s="277" t="s">
        <v>14104</v>
      </c>
      <c r="E91" s="168"/>
      <c r="F91" s="55"/>
      <c r="G91" s="169">
        <v>90743</v>
      </c>
      <c r="H91" s="170" t="s">
        <v>2728</v>
      </c>
      <c r="I91" s="170" t="s">
        <v>165</v>
      </c>
      <c r="J91" s="170" t="s">
        <v>166</v>
      </c>
      <c r="K91" s="171">
        <v>6.06</v>
      </c>
      <c r="L91" s="170" t="s">
        <v>167</v>
      </c>
      <c r="M91" s="172"/>
      <c r="N91" s="172"/>
      <c r="O91" s="173"/>
    </row>
    <row r="92" spans="1:15" x14ac:dyDescent="0.25">
      <c r="A92" s="277" t="s">
        <v>161</v>
      </c>
      <c r="B92" s="277" t="s">
        <v>162</v>
      </c>
      <c r="C92" s="277" t="s">
        <v>201</v>
      </c>
      <c r="D92" s="277" t="s">
        <v>14104</v>
      </c>
      <c r="E92" s="168"/>
      <c r="F92" s="55"/>
      <c r="G92" s="170">
        <v>90744</v>
      </c>
      <c r="H92" s="170" t="s">
        <v>2729</v>
      </c>
      <c r="I92" s="170" t="s">
        <v>165</v>
      </c>
      <c r="J92" s="170" t="s">
        <v>166</v>
      </c>
      <c r="K92" s="171">
        <v>6.66</v>
      </c>
      <c r="L92" s="170" t="s">
        <v>167</v>
      </c>
      <c r="M92" s="172"/>
      <c r="N92" s="172"/>
      <c r="O92" s="173"/>
    </row>
    <row r="93" spans="1:15" x14ac:dyDescent="0.25">
      <c r="A93" s="277" t="s">
        <v>161</v>
      </c>
      <c r="B93" s="277" t="s">
        <v>162</v>
      </c>
      <c r="C93" s="277" t="s">
        <v>201</v>
      </c>
      <c r="D93" s="277" t="s">
        <v>14104</v>
      </c>
      <c r="E93" s="168"/>
      <c r="F93" s="55"/>
      <c r="G93" s="170">
        <v>90745</v>
      </c>
      <c r="H93" s="170" t="s">
        <v>2730</v>
      </c>
      <c r="I93" s="170" t="s">
        <v>165</v>
      </c>
      <c r="J93" s="170" t="s">
        <v>166</v>
      </c>
      <c r="K93" s="171">
        <v>10.32</v>
      </c>
      <c r="L93" s="170" t="s">
        <v>167</v>
      </c>
      <c r="M93" s="172"/>
      <c r="N93" s="172"/>
      <c r="O93" s="173"/>
    </row>
    <row r="94" spans="1:15" x14ac:dyDescent="0.25">
      <c r="A94" s="277" t="s">
        <v>161</v>
      </c>
      <c r="B94" s="277" t="s">
        <v>162</v>
      </c>
      <c r="C94" s="277" t="s">
        <v>201</v>
      </c>
      <c r="D94" s="277" t="s">
        <v>14104</v>
      </c>
      <c r="E94" s="168"/>
      <c r="F94" s="55"/>
      <c r="G94" s="169">
        <v>90746</v>
      </c>
      <c r="H94" s="170" t="s">
        <v>2731</v>
      </c>
      <c r="I94" s="170" t="s">
        <v>165</v>
      </c>
      <c r="J94" s="170" t="s">
        <v>166</v>
      </c>
      <c r="K94" s="171">
        <v>3.5</v>
      </c>
      <c r="L94" s="170" t="s">
        <v>167</v>
      </c>
      <c r="M94" s="172"/>
      <c r="N94" s="172"/>
      <c r="O94" s="173"/>
    </row>
    <row r="95" spans="1:15" x14ac:dyDescent="0.25">
      <c r="A95" s="277" t="s">
        <v>161</v>
      </c>
      <c r="B95" s="277" t="s">
        <v>162</v>
      </c>
      <c r="C95" s="277" t="s">
        <v>201</v>
      </c>
      <c r="D95" s="277" t="s">
        <v>14104</v>
      </c>
      <c r="E95" s="168"/>
      <c r="F95" s="55"/>
      <c r="G95" s="169">
        <v>90747</v>
      </c>
      <c r="H95" s="170" t="s">
        <v>2732</v>
      </c>
      <c r="I95" s="170" t="s">
        <v>165</v>
      </c>
      <c r="J95" s="170" t="s">
        <v>166</v>
      </c>
      <c r="K95" s="171">
        <v>17.87</v>
      </c>
      <c r="L95" s="170" t="s">
        <v>167</v>
      </c>
      <c r="M95" s="172"/>
      <c r="N95" s="172"/>
      <c r="O95" s="173"/>
    </row>
    <row r="96" spans="1:15" x14ac:dyDescent="0.25">
      <c r="A96" s="277" t="s">
        <v>161</v>
      </c>
      <c r="B96" s="277" t="s">
        <v>162</v>
      </c>
      <c r="C96" s="277" t="s">
        <v>201</v>
      </c>
      <c r="D96" s="277" t="s">
        <v>14104</v>
      </c>
      <c r="E96" s="168"/>
      <c r="F96" s="55"/>
      <c r="G96" s="169">
        <v>94869</v>
      </c>
      <c r="H96" s="170" t="s">
        <v>2733</v>
      </c>
      <c r="I96" s="170" t="s">
        <v>165</v>
      </c>
      <c r="J96" s="170" t="s">
        <v>166</v>
      </c>
      <c r="K96" s="171">
        <v>190.81</v>
      </c>
      <c r="L96" s="170" t="s">
        <v>167</v>
      </c>
      <c r="M96" s="172"/>
      <c r="N96" s="172"/>
      <c r="O96" s="173"/>
    </row>
    <row r="97" spans="1:15" x14ac:dyDescent="0.25">
      <c r="A97" s="277" t="s">
        <v>161</v>
      </c>
      <c r="B97" s="277" t="s">
        <v>162</v>
      </c>
      <c r="C97" s="277" t="s">
        <v>201</v>
      </c>
      <c r="D97" s="277" t="s">
        <v>14104</v>
      </c>
      <c r="E97" s="168"/>
      <c r="F97" s="55"/>
      <c r="G97" s="169">
        <v>94870</v>
      </c>
      <c r="H97" s="170" t="s">
        <v>2734</v>
      </c>
      <c r="I97" s="170" t="s">
        <v>165</v>
      </c>
      <c r="J97" s="170" t="s">
        <v>166</v>
      </c>
      <c r="K97" s="171">
        <v>1.93</v>
      </c>
      <c r="L97" s="170" t="s">
        <v>167</v>
      </c>
      <c r="M97" s="172"/>
      <c r="N97" s="172"/>
      <c r="O97" s="173"/>
    </row>
    <row r="98" spans="1:15" x14ac:dyDescent="0.25">
      <c r="A98" s="277" t="s">
        <v>161</v>
      </c>
      <c r="B98" s="277" t="s">
        <v>162</v>
      </c>
      <c r="C98" s="277" t="s">
        <v>201</v>
      </c>
      <c r="D98" s="277" t="s">
        <v>14104</v>
      </c>
      <c r="E98" s="168"/>
      <c r="F98" s="55"/>
      <c r="G98" s="169">
        <v>94871</v>
      </c>
      <c r="H98" s="170" t="s">
        <v>2735</v>
      </c>
      <c r="I98" s="170" t="s">
        <v>165</v>
      </c>
      <c r="J98" s="170" t="s">
        <v>166</v>
      </c>
      <c r="K98" s="171">
        <v>298.61</v>
      </c>
      <c r="L98" s="170" t="s">
        <v>167</v>
      </c>
      <c r="M98" s="172"/>
      <c r="N98" s="172"/>
      <c r="O98" s="173"/>
    </row>
    <row r="99" spans="1:15" x14ac:dyDescent="0.25">
      <c r="A99" s="277" t="s">
        <v>161</v>
      </c>
      <c r="B99" s="277" t="s">
        <v>162</v>
      </c>
      <c r="C99" s="277" t="s">
        <v>201</v>
      </c>
      <c r="D99" s="277" t="s">
        <v>14104</v>
      </c>
      <c r="E99" s="168"/>
      <c r="F99" s="55"/>
      <c r="G99" s="169">
        <v>94872</v>
      </c>
      <c r="H99" s="170" t="s">
        <v>2736</v>
      </c>
      <c r="I99" s="170" t="s">
        <v>165</v>
      </c>
      <c r="J99" s="170" t="s">
        <v>166</v>
      </c>
      <c r="K99" s="171">
        <v>2.69</v>
      </c>
      <c r="L99" s="170" t="s">
        <v>167</v>
      </c>
      <c r="M99" s="172"/>
      <c r="N99" s="172"/>
      <c r="O99" s="173"/>
    </row>
    <row r="100" spans="1:15" x14ac:dyDescent="0.25">
      <c r="A100" s="277" t="s">
        <v>161</v>
      </c>
      <c r="B100" s="277" t="s">
        <v>162</v>
      </c>
      <c r="C100" s="277" t="s">
        <v>201</v>
      </c>
      <c r="D100" s="277" t="s">
        <v>14104</v>
      </c>
      <c r="E100" s="168"/>
      <c r="F100" s="55"/>
      <c r="G100" s="169">
        <v>94875</v>
      </c>
      <c r="H100" s="170" t="s">
        <v>2737</v>
      </c>
      <c r="I100" s="170" t="s">
        <v>165</v>
      </c>
      <c r="J100" s="170" t="s">
        <v>166</v>
      </c>
      <c r="K100" s="298">
        <v>1754.24</v>
      </c>
      <c r="L100" s="170" t="s">
        <v>167</v>
      </c>
      <c r="M100" s="172"/>
      <c r="N100" s="172"/>
      <c r="O100" s="173"/>
    </row>
    <row r="101" spans="1:15" x14ac:dyDescent="0.25">
      <c r="A101" s="277" t="s">
        <v>161</v>
      </c>
      <c r="B101" s="277" t="s">
        <v>162</v>
      </c>
      <c r="C101" s="277" t="s">
        <v>201</v>
      </c>
      <c r="D101" s="277" t="s">
        <v>14104</v>
      </c>
      <c r="E101" s="168"/>
      <c r="F101" s="55"/>
      <c r="G101" s="169">
        <v>94876</v>
      </c>
      <c r="H101" s="170" t="s">
        <v>2738</v>
      </c>
      <c r="I101" s="170" t="s">
        <v>165</v>
      </c>
      <c r="J101" s="170" t="s">
        <v>166</v>
      </c>
      <c r="K101" s="171">
        <v>30.04</v>
      </c>
      <c r="L101" s="170" t="s">
        <v>167</v>
      </c>
      <c r="M101" s="172"/>
      <c r="N101" s="172"/>
      <c r="O101" s="173"/>
    </row>
    <row r="102" spans="1:15" x14ac:dyDescent="0.25">
      <c r="A102" s="277" t="s">
        <v>161</v>
      </c>
      <c r="B102" s="277" t="s">
        <v>162</v>
      </c>
      <c r="C102" s="277" t="s">
        <v>201</v>
      </c>
      <c r="D102" s="277" t="s">
        <v>14104</v>
      </c>
      <c r="E102" s="168"/>
      <c r="F102" s="55"/>
      <c r="G102" s="169">
        <v>94878</v>
      </c>
      <c r="H102" s="170" t="s">
        <v>4141</v>
      </c>
      <c r="I102" s="170" t="s">
        <v>165</v>
      </c>
      <c r="J102" s="170" t="s">
        <v>166</v>
      </c>
      <c r="K102" s="171">
        <v>34.729999999999997</v>
      </c>
      <c r="L102" s="170" t="s">
        <v>167</v>
      </c>
      <c r="M102" s="172"/>
      <c r="N102" s="172"/>
      <c r="O102" s="173"/>
    </row>
    <row r="103" spans="1:15" x14ac:dyDescent="0.25">
      <c r="A103" s="277" t="s">
        <v>161</v>
      </c>
      <c r="B103" s="277" t="s">
        <v>162</v>
      </c>
      <c r="C103" s="277" t="s">
        <v>201</v>
      </c>
      <c r="D103" s="277" t="s">
        <v>14104</v>
      </c>
      <c r="E103" s="168"/>
      <c r="F103" s="55"/>
      <c r="G103" s="169">
        <v>94879</v>
      </c>
      <c r="H103" s="170" t="s">
        <v>4142</v>
      </c>
      <c r="I103" s="170" t="s">
        <v>165</v>
      </c>
      <c r="J103" s="170" t="s">
        <v>166</v>
      </c>
      <c r="K103" s="298">
        <v>2700.93</v>
      </c>
      <c r="L103" s="170" t="s">
        <v>167</v>
      </c>
      <c r="M103" s="172"/>
      <c r="N103" s="172"/>
      <c r="O103" s="173"/>
    </row>
    <row r="104" spans="1:15" x14ac:dyDescent="0.25">
      <c r="A104" s="277" t="s">
        <v>161</v>
      </c>
      <c r="B104" s="277" t="s">
        <v>162</v>
      </c>
      <c r="C104" s="277" t="s">
        <v>201</v>
      </c>
      <c r="D104" s="277" t="s">
        <v>14104</v>
      </c>
      <c r="E104" s="168"/>
      <c r="F104" s="55"/>
      <c r="G104" s="169">
        <v>94880</v>
      </c>
      <c r="H104" s="170" t="s">
        <v>4143</v>
      </c>
      <c r="I104" s="170" t="s">
        <v>165</v>
      </c>
      <c r="J104" s="170" t="s">
        <v>166</v>
      </c>
      <c r="K104" s="171">
        <v>44.83</v>
      </c>
      <c r="L104" s="170" t="s">
        <v>167</v>
      </c>
      <c r="M104" s="172"/>
      <c r="N104" s="172"/>
      <c r="O104" s="173"/>
    </row>
    <row r="105" spans="1:15" x14ac:dyDescent="0.25">
      <c r="A105" s="277" t="s">
        <v>161</v>
      </c>
      <c r="B105" s="277" t="s">
        <v>162</v>
      </c>
      <c r="C105" s="277" t="s">
        <v>201</v>
      </c>
      <c r="D105" s="277" t="s">
        <v>14104</v>
      </c>
      <c r="E105" s="168"/>
      <c r="F105" s="55"/>
      <c r="G105" s="169">
        <v>94881</v>
      </c>
      <c r="H105" s="170" t="s">
        <v>4144</v>
      </c>
      <c r="I105" s="170" t="s">
        <v>165</v>
      </c>
      <c r="J105" s="170" t="s">
        <v>166</v>
      </c>
      <c r="K105" s="298">
        <v>3722.97</v>
      </c>
      <c r="L105" s="170" t="s">
        <v>167</v>
      </c>
      <c r="M105" s="172"/>
      <c r="N105" s="172"/>
      <c r="O105" s="173"/>
    </row>
    <row r="106" spans="1:15" x14ac:dyDescent="0.25">
      <c r="A106" s="277" t="s">
        <v>161</v>
      </c>
      <c r="B106" s="277" t="s">
        <v>162</v>
      </c>
      <c r="C106" s="277" t="s">
        <v>201</v>
      </c>
      <c r="D106" s="277" t="s">
        <v>14104</v>
      </c>
      <c r="E106" s="168"/>
      <c r="F106" s="55"/>
      <c r="G106" s="169">
        <v>94882</v>
      </c>
      <c r="H106" s="170" t="s">
        <v>4145</v>
      </c>
      <c r="I106" s="170" t="s">
        <v>165</v>
      </c>
      <c r="J106" s="170" t="s">
        <v>166</v>
      </c>
      <c r="K106" s="171">
        <v>52.08</v>
      </c>
      <c r="L106" s="170" t="s">
        <v>167</v>
      </c>
      <c r="M106" s="172"/>
      <c r="N106" s="172"/>
      <c r="O106" s="173"/>
    </row>
    <row r="107" spans="1:15" x14ac:dyDescent="0.25">
      <c r="A107" s="277" t="s">
        <v>161</v>
      </c>
      <c r="B107" s="277" t="s">
        <v>162</v>
      </c>
      <c r="C107" s="277" t="s">
        <v>201</v>
      </c>
      <c r="D107" s="277" t="s">
        <v>14104</v>
      </c>
      <c r="E107" s="168"/>
      <c r="F107" s="55"/>
      <c r="G107" s="169">
        <v>94884</v>
      </c>
      <c r="H107" s="170" t="s">
        <v>4146</v>
      </c>
      <c r="I107" s="170" t="s">
        <v>165</v>
      </c>
      <c r="J107" s="170" t="s">
        <v>166</v>
      </c>
      <c r="K107" s="171">
        <v>66.760000000000005</v>
      </c>
      <c r="L107" s="170" t="s">
        <v>167</v>
      </c>
      <c r="M107" s="172"/>
      <c r="N107" s="172"/>
      <c r="O107" s="173"/>
    </row>
    <row r="108" spans="1:15" x14ac:dyDescent="0.25">
      <c r="A108" s="277" t="s">
        <v>161</v>
      </c>
      <c r="B108" s="277" t="s">
        <v>162</v>
      </c>
      <c r="C108" s="277" t="s">
        <v>201</v>
      </c>
      <c r="D108" s="277" t="s">
        <v>14104</v>
      </c>
      <c r="E108" s="168"/>
      <c r="F108" s="55"/>
      <c r="G108" s="169">
        <v>97121</v>
      </c>
      <c r="H108" s="170" t="s">
        <v>204</v>
      </c>
      <c r="I108" s="170" t="s">
        <v>165</v>
      </c>
      <c r="J108" s="170" t="s">
        <v>166</v>
      </c>
      <c r="K108" s="171">
        <v>1.95</v>
      </c>
      <c r="L108" s="170" t="s">
        <v>167</v>
      </c>
      <c r="M108" s="172"/>
      <c r="N108" s="172"/>
      <c r="O108" s="173"/>
    </row>
    <row r="109" spans="1:15" x14ac:dyDescent="0.25">
      <c r="A109" s="277" t="s">
        <v>161</v>
      </c>
      <c r="B109" s="277" t="s">
        <v>162</v>
      </c>
      <c r="C109" s="277" t="s">
        <v>201</v>
      </c>
      <c r="D109" s="277" t="s">
        <v>14104</v>
      </c>
      <c r="E109" s="168"/>
      <c r="F109" s="55"/>
      <c r="G109" s="169">
        <v>97122</v>
      </c>
      <c r="H109" s="170" t="s">
        <v>205</v>
      </c>
      <c r="I109" s="170" t="s">
        <v>165</v>
      </c>
      <c r="J109" s="170" t="s">
        <v>166</v>
      </c>
      <c r="K109" s="171">
        <v>2.71</v>
      </c>
      <c r="L109" s="170" t="s">
        <v>167</v>
      </c>
      <c r="M109" s="172"/>
      <c r="N109" s="172"/>
      <c r="O109" s="173"/>
    </row>
    <row r="110" spans="1:15" x14ac:dyDescent="0.25">
      <c r="A110" s="277" t="s">
        <v>161</v>
      </c>
      <c r="B110" s="277" t="s">
        <v>162</v>
      </c>
      <c r="C110" s="277" t="s">
        <v>201</v>
      </c>
      <c r="D110" s="277" t="s">
        <v>14104</v>
      </c>
      <c r="E110" s="168"/>
      <c r="F110" s="55"/>
      <c r="G110" s="169">
        <v>97123</v>
      </c>
      <c r="H110" s="170" t="s">
        <v>206</v>
      </c>
      <c r="I110" s="170" t="s">
        <v>165</v>
      </c>
      <c r="J110" s="170" t="s">
        <v>166</v>
      </c>
      <c r="K110" s="171">
        <v>3.44</v>
      </c>
      <c r="L110" s="170" t="s">
        <v>167</v>
      </c>
      <c r="M110" s="172"/>
      <c r="N110" s="172"/>
      <c r="O110" s="173"/>
    </row>
    <row r="111" spans="1:15" x14ac:dyDescent="0.25">
      <c r="A111" s="277" t="s">
        <v>161</v>
      </c>
      <c r="B111" s="277" t="s">
        <v>162</v>
      </c>
      <c r="C111" s="277" t="s">
        <v>201</v>
      </c>
      <c r="D111" s="277" t="s">
        <v>14104</v>
      </c>
      <c r="E111" s="168"/>
      <c r="F111" s="55"/>
      <c r="G111" s="169">
        <v>97124</v>
      </c>
      <c r="H111" s="170" t="s">
        <v>207</v>
      </c>
      <c r="I111" s="170" t="s">
        <v>165</v>
      </c>
      <c r="J111" s="170" t="s">
        <v>166</v>
      </c>
      <c r="K111" s="171">
        <v>0.87</v>
      </c>
      <c r="L111" s="170" t="s">
        <v>167</v>
      </c>
      <c r="M111" s="172"/>
      <c r="N111" s="172"/>
      <c r="O111" s="173"/>
    </row>
    <row r="112" spans="1:15" x14ac:dyDescent="0.25">
      <c r="A112" s="277" t="s">
        <v>161</v>
      </c>
      <c r="B112" s="277" t="s">
        <v>162</v>
      </c>
      <c r="C112" s="277" t="s">
        <v>201</v>
      </c>
      <c r="D112" s="277" t="s">
        <v>14104</v>
      </c>
      <c r="E112" s="168"/>
      <c r="F112" s="55"/>
      <c r="G112" s="169">
        <v>97125</v>
      </c>
      <c r="H112" s="170" t="s">
        <v>208</v>
      </c>
      <c r="I112" s="170" t="s">
        <v>165</v>
      </c>
      <c r="J112" s="170" t="s">
        <v>166</v>
      </c>
      <c r="K112" s="171">
        <v>1.23</v>
      </c>
      <c r="L112" s="170" t="s">
        <v>167</v>
      </c>
      <c r="M112" s="172"/>
      <c r="N112" s="172"/>
      <c r="O112" s="173"/>
    </row>
    <row r="113" spans="1:15" x14ac:dyDescent="0.25">
      <c r="A113" s="277" t="s">
        <v>161</v>
      </c>
      <c r="B113" s="277" t="s">
        <v>162</v>
      </c>
      <c r="C113" s="277" t="s">
        <v>201</v>
      </c>
      <c r="D113" s="277" t="s">
        <v>14104</v>
      </c>
      <c r="E113" s="168"/>
      <c r="F113" s="55"/>
      <c r="G113" s="169">
        <v>97126</v>
      </c>
      <c r="H113" s="170" t="s">
        <v>209</v>
      </c>
      <c r="I113" s="170" t="s">
        <v>165</v>
      </c>
      <c r="J113" s="170" t="s">
        <v>166</v>
      </c>
      <c r="K113" s="171">
        <v>1.58</v>
      </c>
      <c r="L113" s="170" t="s">
        <v>167</v>
      </c>
      <c r="M113" s="172"/>
      <c r="N113" s="172"/>
      <c r="O113" s="173"/>
    </row>
    <row r="114" spans="1:15" x14ac:dyDescent="0.25">
      <c r="A114" s="277" t="s">
        <v>161</v>
      </c>
      <c r="B114" s="277" t="s">
        <v>162</v>
      </c>
      <c r="C114" s="277" t="s">
        <v>201</v>
      </c>
      <c r="D114" s="277" t="s">
        <v>14104</v>
      </c>
      <c r="E114" s="168"/>
      <c r="F114" s="55"/>
      <c r="G114" s="170">
        <v>102264</v>
      </c>
      <c r="H114" s="170" t="s">
        <v>2739</v>
      </c>
      <c r="I114" s="170" t="s">
        <v>165</v>
      </c>
      <c r="J114" s="170" t="s">
        <v>166</v>
      </c>
      <c r="K114" s="171">
        <v>19.920000000000002</v>
      </c>
      <c r="L114" s="170" t="s">
        <v>167</v>
      </c>
      <c r="M114" s="172"/>
      <c r="N114" s="172"/>
      <c r="O114" s="173"/>
    </row>
    <row r="115" spans="1:15" x14ac:dyDescent="0.25">
      <c r="A115" s="277" t="s">
        <v>161</v>
      </c>
      <c r="B115" s="277" t="s">
        <v>162</v>
      </c>
      <c r="C115" s="277" t="s">
        <v>201</v>
      </c>
      <c r="D115" s="277" t="s">
        <v>14104</v>
      </c>
      <c r="E115" s="168"/>
      <c r="F115" s="55"/>
      <c r="G115" s="169">
        <v>102265</v>
      </c>
      <c r="H115" s="170" t="s">
        <v>2740</v>
      </c>
      <c r="I115" s="170" t="s">
        <v>203</v>
      </c>
      <c r="J115" s="170" t="s">
        <v>166</v>
      </c>
      <c r="K115" s="171">
        <v>98.18</v>
      </c>
      <c r="L115" s="170" t="s">
        <v>167</v>
      </c>
      <c r="M115" s="172"/>
      <c r="N115" s="172"/>
      <c r="O115" s="173"/>
    </row>
    <row r="116" spans="1:15" x14ac:dyDescent="0.25">
      <c r="A116" s="277" t="s">
        <v>161</v>
      </c>
      <c r="B116" s="277" t="s">
        <v>162</v>
      </c>
      <c r="C116" s="277" t="s">
        <v>201</v>
      </c>
      <c r="D116" s="277" t="s">
        <v>14104</v>
      </c>
      <c r="E116" s="168"/>
      <c r="F116" s="55"/>
      <c r="G116" s="169">
        <v>102266</v>
      </c>
      <c r="H116" s="170" t="s">
        <v>2741</v>
      </c>
      <c r="I116" s="170" t="s">
        <v>203</v>
      </c>
      <c r="J116" s="170" t="s">
        <v>166</v>
      </c>
      <c r="K116" s="171">
        <v>108.87</v>
      </c>
      <c r="L116" s="170" t="s">
        <v>167</v>
      </c>
      <c r="M116" s="172"/>
      <c r="N116" s="172"/>
      <c r="O116" s="173"/>
    </row>
    <row r="117" spans="1:15" x14ac:dyDescent="0.25">
      <c r="A117" s="277" t="s">
        <v>161</v>
      </c>
      <c r="B117" s="277" t="s">
        <v>162</v>
      </c>
      <c r="C117" s="277" t="s">
        <v>201</v>
      </c>
      <c r="D117" s="277" t="s">
        <v>14104</v>
      </c>
      <c r="E117" s="168"/>
      <c r="F117" s="55"/>
      <c r="G117" s="169">
        <v>102267</v>
      </c>
      <c r="H117" s="170" t="s">
        <v>2742</v>
      </c>
      <c r="I117" s="170" t="s">
        <v>203</v>
      </c>
      <c r="J117" s="170" t="s">
        <v>166</v>
      </c>
      <c r="K117" s="171">
        <v>125.01</v>
      </c>
      <c r="L117" s="170" t="s">
        <v>167</v>
      </c>
      <c r="M117" s="172"/>
      <c r="N117" s="172"/>
      <c r="O117" s="173"/>
    </row>
    <row r="118" spans="1:15" x14ac:dyDescent="0.25">
      <c r="A118" s="277" t="s">
        <v>161</v>
      </c>
      <c r="B118" s="277" t="s">
        <v>162</v>
      </c>
      <c r="C118" s="277" t="s">
        <v>201</v>
      </c>
      <c r="D118" s="277" t="s">
        <v>14104</v>
      </c>
      <c r="E118" s="168"/>
      <c r="F118" s="55"/>
      <c r="G118" s="169">
        <v>102268</v>
      </c>
      <c r="H118" s="170" t="s">
        <v>2743</v>
      </c>
      <c r="I118" s="170" t="s">
        <v>203</v>
      </c>
      <c r="J118" s="170" t="s">
        <v>166</v>
      </c>
      <c r="K118" s="171">
        <v>141.07</v>
      </c>
      <c r="L118" s="170" t="s">
        <v>167</v>
      </c>
      <c r="M118" s="172"/>
      <c r="N118" s="172"/>
      <c r="O118" s="173"/>
    </row>
    <row r="119" spans="1:15" x14ac:dyDescent="0.25">
      <c r="A119" s="277" t="s">
        <v>161</v>
      </c>
      <c r="B119" s="277" t="s">
        <v>162</v>
      </c>
      <c r="C119" s="277" t="s">
        <v>201</v>
      </c>
      <c r="D119" s="277" t="s">
        <v>14104</v>
      </c>
      <c r="E119" s="168"/>
      <c r="F119" s="55"/>
      <c r="G119" s="169">
        <v>102269</v>
      </c>
      <c r="H119" s="170" t="s">
        <v>2744</v>
      </c>
      <c r="I119" s="170" t="s">
        <v>203</v>
      </c>
      <c r="J119" s="170" t="s">
        <v>166</v>
      </c>
      <c r="K119" s="171">
        <v>173.2</v>
      </c>
      <c r="L119" s="170" t="s">
        <v>167</v>
      </c>
      <c r="M119" s="172"/>
      <c r="N119" s="172"/>
      <c r="O119" s="173"/>
    </row>
    <row r="120" spans="1:15" x14ac:dyDescent="0.25">
      <c r="A120" s="277" t="s">
        <v>161</v>
      </c>
      <c r="B120" s="277" t="s">
        <v>162</v>
      </c>
      <c r="C120" s="277" t="s">
        <v>210</v>
      </c>
      <c r="D120" s="277" t="s">
        <v>14105</v>
      </c>
      <c r="E120" s="168"/>
      <c r="F120" s="55"/>
      <c r="G120" s="169">
        <v>92833</v>
      </c>
      <c r="H120" s="170" t="s">
        <v>16762</v>
      </c>
      <c r="I120" s="170" t="s">
        <v>165</v>
      </c>
      <c r="J120" s="170" t="s">
        <v>166</v>
      </c>
      <c r="K120" s="171">
        <v>211.05</v>
      </c>
      <c r="L120" s="170" t="s">
        <v>167</v>
      </c>
      <c r="M120" s="172"/>
      <c r="N120" s="172"/>
      <c r="O120" s="173"/>
    </row>
    <row r="121" spans="1:15" x14ac:dyDescent="0.25">
      <c r="A121" s="277" t="s">
        <v>161</v>
      </c>
      <c r="B121" s="277" t="s">
        <v>162</v>
      </c>
      <c r="C121" s="277" t="s">
        <v>210</v>
      </c>
      <c r="D121" s="277" t="s">
        <v>14105</v>
      </c>
      <c r="E121" s="168"/>
      <c r="F121" s="55"/>
      <c r="G121" s="169">
        <v>92834</v>
      </c>
      <c r="H121" s="170" t="s">
        <v>16763</v>
      </c>
      <c r="I121" s="170" t="s">
        <v>165</v>
      </c>
      <c r="J121" s="170" t="s">
        <v>166</v>
      </c>
      <c r="K121" s="171">
        <v>20.34</v>
      </c>
      <c r="L121" s="170" t="s">
        <v>167</v>
      </c>
      <c r="M121" s="172"/>
      <c r="N121" s="172"/>
      <c r="O121" s="173"/>
    </row>
    <row r="122" spans="1:15" x14ac:dyDescent="0.25">
      <c r="A122" s="277" t="s">
        <v>161</v>
      </c>
      <c r="B122" s="277" t="s">
        <v>162</v>
      </c>
      <c r="C122" s="277" t="s">
        <v>210</v>
      </c>
      <c r="D122" s="277" t="s">
        <v>14105</v>
      </c>
      <c r="E122" s="168"/>
      <c r="F122" s="55"/>
      <c r="G122" s="169">
        <v>92835</v>
      </c>
      <c r="H122" s="170" t="s">
        <v>16764</v>
      </c>
      <c r="I122" s="170" t="s">
        <v>165</v>
      </c>
      <c r="J122" s="170" t="s">
        <v>166</v>
      </c>
      <c r="K122" s="171">
        <v>222.56</v>
      </c>
      <c r="L122" s="170" t="s">
        <v>167</v>
      </c>
      <c r="M122" s="172"/>
      <c r="N122" s="172"/>
      <c r="O122" s="173"/>
    </row>
    <row r="123" spans="1:15" x14ac:dyDescent="0.25">
      <c r="A123" s="277" t="s">
        <v>161</v>
      </c>
      <c r="B123" s="277" t="s">
        <v>162</v>
      </c>
      <c r="C123" s="277" t="s">
        <v>210</v>
      </c>
      <c r="D123" s="277" t="s">
        <v>14105</v>
      </c>
      <c r="E123" s="168"/>
      <c r="F123" s="55"/>
      <c r="G123" s="169">
        <v>92836</v>
      </c>
      <c r="H123" s="170" t="s">
        <v>16765</v>
      </c>
      <c r="I123" s="170" t="s">
        <v>165</v>
      </c>
      <c r="J123" s="170" t="s">
        <v>166</v>
      </c>
      <c r="K123" s="171">
        <v>26.96</v>
      </c>
      <c r="L123" s="170" t="s">
        <v>167</v>
      </c>
      <c r="M123" s="172"/>
      <c r="N123" s="172"/>
      <c r="O123" s="173"/>
    </row>
    <row r="124" spans="1:15" x14ac:dyDescent="0.25">
      <c r="A124" s="277" t="s">
        <v>161</v>
      </c>
      <c r="B124" s="277" t="s">
        <v>162</v>
      </c>
      <c r="C124" s="277" t="s">
        <v>210</v>
      </c>
      <c r="D124" s="277" t="s">
        <v>14105</v>
      </c>
      <c r="E124" s="168"/>
      <c r="F124" s="55"/>
      <c r="G124" s="169">
        <v>92837</v>
      </c>
      <c r="H124" s="170" t="s">
        <v>16766</v>
      </c>
      <c r="I124" s="170" t="s">
        <v>165</v>
      </c>
      <c r="J124" s="170" t="s">
        <v>166</v>
      </c>
      <c r="K124" s="171">
        <v>395.78</v>
      </c>
      <c r="L124" s="170" t="s">
        <v>167</v>
      </c>
      <c r="M124" s="172"/>
      <c r="N124" s="172"/>
      <c r="O124" s="173"/>
    </row>
    <row r="125" spans="1:15" x14ac:dyDescent="0.25">
      <c r="A125" s="277" t="s">
        <v>161</v>
      </c>
      <c r="B125" s="277" t="s">
        <v>162</v>
      </c>
      <c r="C125" s="277" t="s">
        <v>210</v>
      </c>
      <c r="D125" s="277" t="s">
        <v>14105</v>
      </c>
      <c r="E125" s="168"/>
      <c r="F125" s="55"/>
      <c r="G125" s="169">
        <v>92838</v>
      </c>
      <c r="H125" s="170" t="s">
        <v>16767</v>
      </c>
      <c r="I125" s="170" t="s">
        <v>165</v>
      </c>
      <c r="J125" s="170" t="s">
        <v>166</v>
      </c>
      <c r="K125" s="171">
        <v>33.9</v>
      </c>
      <c r="L125" s="170" t="s">
        <v>167</v>
      </c>
      <c r="M125" s="172"/>
      <c r="N125" s="172"/>
      <c r="O125" s="173"/>
    </row>
    <row r="126" spans="1:15" x14ac:dyDescent="0.25">
      <c r="A126" s="277" t="s">
        <v>161</v>
      </c>
      <c r="B126" s="277" t="s">
        <v>162</v>
      </c>
      <c r="C126" s="277" t="s">
        <v>210</v>
      </c>
      <c r="D126" s="277" t="s">
        <v>14105</v>
      </c>
      <c r="E126" s="168"/>
      <c r="F126" s="55"/>
      <c r="G126" s="169">
        <v>92839</v>
      </c>
      <c r="H126" s="170" t="s">
        <v>16768</v>
      </c>
      <c r="I126" s="170" t="s">
        <v>165</v>
      </c>
      <c r="J126" s="170" t="s">
        <v>166</v>
      </c>
      <c r="K126" s="171">
        <v>485.19</v>
      </c>
      <c r="L126" s="170" t="s">
        <v>167</v>
      </c>
      <c r="M126" s="172"/>
      <c r="N126" s="172"/>
      <c r="O126" s="173"/>
    </row>
    <row r="127" spans="1:15" x14ac:dyDescent="0.25">
      <c r="A127" s="277" t="s">
        <v>161</v>
      </c>
      <c r="B127" s="277" t="s">
        <v>162</v>
      </c>
      <c r="C127" s="277" t="s">
        <v>210</v>
      </c>
      <c r="D127" s="277" t="s">
        <v>14105</v>
      </c>
      <c r="E127" s="168"/>
      <c r="F127" s="55"/>
      <c r="G127" s="169">
        <v>92840</v>
      </c>
      <c r="H127" s="170" t="s">
        <v>16769</v>
      </c>
      <c r="I127" s="170" t="s">
        <v>165</v>
      </c>
      <c r="J127" s="170" t="s">
        <v>166</v>
      </c>
      <c r="K127" s="171">
        <v>41.16</v>
      </c>
      <c r="L127" s="170" t="s">
        <v>167</v>
      </c>
      <c r="M127" s="172"/>
      <c r="N127" s="172"/>
      <c r="O127" s="173"/>
    </row>
    <row r="128" spans="1:15" x14ac:dyDescent="0.25">
      <c r="A128" s="277" t="s">
        <v>161</v>
      </c>
      <c r="B128" s="277" t="s">
        <v>162</v>
      </c>
      <c r="C128" s="277" t="s">
        <v>210</v>
      </c>
      <c r="D128" s="277" t="s">
        <v>14105</v>
      </c>
      <c r="E128" s="168"/>
      <c r="F128" s="55"/>
      <c r="G128" s="169">
        <v>92841</v>
      </c>
      <c r="H128" s="170" t="s">
        <v>16770</v>
      </c>
      <c r="I128" s="170" t="s">
        <v>165</v>
      </c>
      <c r="J128" s="170" t="s">
        <v>166</v>
      </c>
      <c r="K128" s="171">
        <v>631.49</v>
      </c>
      <c r="L128" s="170" t="s">
        <v>167</v>
      </c>
      <c r="M128" s="172"/>
      <c r="N128" s="172"/>
      <c r="O128" s="173"/>
    </row>
    <row r="129" spans="1:15" x14ac:dyDescent="0.25">
      <c r="A129" s="277" t="s">
        <v>161</v>
      </c>
      <c r="B129" s="277" t="s">
        <v>162</v>
      </c>
      <c r="C129" s="277" t="s">
        <v>210</v>
      </c>
      <c r="D129" s="277" t="s">
        <v>14105</v>
      </c>
      <c r="E129" s="168"/>
      <c r="F129" s="55"/>
      <c r="G129" s="169">
        <v>92842</v>
      </c>
      <c r="H129" s="170" t="s">
        <v>16771</v>
      </c>
      <c r="I129" s="170" t="s">
        <v>165</v>
      </c>
      <c r="J129" s="170" t="s">
        <v>166</v>
      </c>
      <c r="K129" s="171">
        <v>51.5</v>
      </c>
      <c r="L129" s="170" t="s">
        <v>167</v>
      </c>
      <c r="M129" s="172"/>
      <c r="N129" s="172"/>
      <c r="O129" s="173"/>
    </row>
    <row r="130" spans="1:15" x14ac:dyDescent="0.25">
      <c r="A130" s="277" t="s">
        <v>161</v>
      </c>
      <c r="B130" s="277" t="s">
        <v>162</v>
      </c>
      <c r="C130" s="277" t="s">
        <v>210</v>
      </c>
      <c r="D130" s="277" t="s">
        <v>14105</v>
      </c>
      <c r="E130" s="168"/>
      <c r="F130" s="55"/>
      <c r="G130" s="169">
        <v>92843</v>
      </c>
      <c r="H130" s="170" t="s">
        <v>16772</v>
      </c>
      <c r="I130" s="170" t="s">
        <v>165</v>
      </c>
      <c r="J130" s="170" t="s">
        <v>166</v>
      </c>
      <c r="K130" s="171">
        <v>653.92999999999995</v>
      </c>
      <c r="L130" s="170" t="s">
        <v>167</v>
      </c>
      <c r="M130" s="172"/>
      <c r="N130" s="172"/>
      <c r="O130" s="173"/>
    </row>
    <row r="131" spans="1:15" x14ac:dyDescent="0.25">
      <c r="A131" s="277" t="s">
        <v>161</v>
      </c>
      <c r="B131" s="277" t="s">
        <v>162</v>
      </c>
      <c r="C131" s="277" t="s">
        <v>210</v>
      </c>
      <c r="D131" s="277" t="s">
        <v>14105</v>
      </c>
      <c r="E131" s="168"/>
      <c r="F131" s="55"/>
      <c r="G131" s="169">
        <v>92844</v>
      </c>
      <c r="H131" s="170" t="s">
        <v>16773</v>
      </c>
      <c r="I131" s="170" t="s">
        <v>165</v>
      </c>
      <c r="J131" s="170" t="s">
        <v>166</v>
      </c>
      <c r="K131" s="171">
        <v>61.13</v>
      </c>
      <c r="L131" s="170" t="s">
        <v>167</v>
      </c>
      <c r="M131" s="172"/>
      <c r="N131" s="172"/>
      <c r="O131" s="173"/>
    </row>
    <row r="132" spans="1:15" x14ac:dyDescent="0.25">
      <c r="A132" s="277" t="s">
        <v>161</v>
      </c>
      <c r="B132" s="277" t="s">
        <v>162</v>
      </c>
      <c r="C132" s="277" t="s">
        <v>210</v>
      </c>
      <c r="D132" s="277" t="s">
        <v>14105</v>
      </c>
      <c r="E132" s="168"/>
      <c r="F132" s="55"/>
      <c r="G132" s="169">
        <v>92845</v>
      </c>
      <c r="H132" s="170" t="s">
        <v>16774</v>
      </c>
      <c r="I132" s="170" t="s">
        <v>165</v>
      </c>
      <c r="J132" s="170" t="s">
        <v>166</v>
      </c>
      <c r="K132" s="171">
        <v>968.92</v>
      </c>
      <c r="L132" s="170" t="s">
        <v>167</v>
      </c>
      <c r="M132" s="172"/>
      <c r="N132" s="172"/>
      <c r="O132" s="173"/>
    </row>
    <row r="133" spans="1:15" x14ac:dyDescent="0.25">
      <c r="A133" s="277" t="s">
        <v>161</v>
      </c>
      <c r="B133" s="277" t="s">
        <v>162</v>
      </c>
      <c r="C133" s="277" t="s">
        <v>210</v>
      </c>
      <c r="D133" s="277" t="s">
        <v>14105</v>
      </c>
      <c r="E133" s="168"/>
      <c r="F133" s="55"/>
      <c r="G133" s="169">
        <v>92846</v>
      </c>
      <c r="H133" s="170" t="s">
        <v>16775</v>
      </c>
      <c r="I133" s="170" t="s">
        <v>165</v>
      </c>
      <c r="J133" s="170" t="s">
        <v>166</v>
      </c>
      <c r="K133" s="171">
        <v>70.09</v>
      </c>
      <c r="L133" s="170" t="s">
        <v>167</v>
      </c>
      <c r="M133" s="172"/>
      <c r="N133" s="172"/>
      <c r="O133" s="173"/>
    </row>
    <row r="134" spans="1:15" x14ac:dyDescent="0.25">
      <c r="A134" s="277" t="s">
        <v>161</v>
      </c>
      <c r="B134" s="277" t="s">
        <v>162</v>
      </c>
      <c r="C134" s="277" t="s">
        <v>210</v>
      </c>
      <c r="D134" s="277" t="s">
        <v>14105</v>
      </c>
      <c r="E134" s="168"/>
      <c r="F134" s="55"/>
      <c r="G134" s="169">
        <v>92847</v>
      </c>
      <c r="H134" s="170" t="s">
        <v>16776</v>
      </c>
      <c r="I134" s="170" t="s">
        <v>165</v>
      </c>
      <c r="J134" s="170" t="s">
        <v>166</v>
      </c>
      <c r="K134" s="171">
        <v>994.01</v>
      </c>
      <c r="L134" s="170" t="s">
        <v>167</v>
      </c>
      <c r="M134" s="172"/>
      <c r="N134" s="172"/>
      <c r="O134" s="173"/>
    </row>
    <row r="135" spans="1:15" x14ac:dyDescent="0.25">
      <c r="A135" s="277" t="s">
        <v>161</v>
      </c>
      <c r="B135" s="277" t="s">
        <v>162</v>
      </c>
      <c r="C135" s="277" t="s">
        <v>210</v>
      </c>
      <c r="D135" s="277" t="s">
        <v>14105</v>
      </c>
      <c r="E135" s="168"/>
      <c r="F135" s="55"/>
      <c r="G135" s="169">
        <v>92848</v>
      </c>
      <c r="H135" s="170" t="s">
        <v>16777</v>
      </c>
      <c r="I135" s="170" t="s">
        <v>165</v>
      </c>
      <c r="J135" s="170" t="s">
        <v>166</v>
      </c>
      <c r="K135" s="171">
        <v>82.46</v>
      </c>
      <c r="L135" s="170" t="s">
        <v>167</v>
      </c>
      <c r="M135" s="172"/>
      <c r="N135" s="172"/>
      <c r="O135" s="173"/>
    </row>
    <row r="136" spans="1:15" x14ac:dyDescent="0.25">
      <c r="A136" s="277" t="s">
        <v>161</v>
      </c>
      <c r="B136" s="277" t="s">
        <v>162</v>
      </c>
      <c r="C136" s="277" t="s">
        <v>210</v>
      </c>
      <c r="D136" s="277" t="s">
        <v>14105</v>
      </c>
      <c r="E136" s="168"/>
      <c r="F136" s="55"/>
      <c r="G136" s="169">
        <v>92849</v>
      </c>
      <c r="H136" s="170" t="s">
        <v>16778</v>
      </c>
      <c r="I136" s="170" t="s">
        <v>165</v>
      </c>
      <c r="J136" s="170" t="s">
        <v>166</v>
      </c>
      <c r="K136" s="171">
        <v>213.62</v>
      </c>
      <c r="L136" s="170" t="s">
        <v>167</v>
      </c>
      <c r="M136" s="172"/>
      <c r="N136" s="172"/>
      <c r="O136" s="173"/>
    </row>
    <row r="137" spans="1:15" x14ac:dyDescent="0.25">
      <c r="A137" s="277" t="s">
        <v>161</v>
      </c>
      <c r="B137" s="277" t="s">
        <v>162</v>
      </c>
      <c r="C137" s="277" t="s">
        <v>210</v>
      </c>
      <c r="D137" s="277" t="s">
        <v>14105</v>
      </c>
      <c r="E137" s="168"/>
      <c r="F137" s="55"/>
      <c r="G137" s="169">
        <v>92850</v>
      </c>
      <c r="H137" s="170" t="s">
        <v>16779</v>
      </c>
      <c r="I137" s="170" t="s">
        <v>165</v>
      </c>
      <c r="J137" s="170" t="s">
        <v>166</v>
      </c>
      <c r="K137" s="171">
        <v>22.91</v>
      </c>
      <c r="L137" s="170" t="s">
        <v>167</v>
      </c>
      <c r="M137" s="172"/>
      <c r="N137" s="172"/>
      <c r="O137" s="173"/>
    </row>
    <row r="138" spans="1:15" x14ac:dyDescent="0.25">
      <c r="A138" s="277" t="s">
        <v>161</v>
      </c>
      <c r="B138" s="277" t="s">
        <v>162</v>
      </c>
      <c r="C138" s="277" t="s">
        <v>210</v>
      </c>
      <c r="D138" s="277" t="s">
        <v>14105</v>
      </c>
      <c r="E138" s="168"/>
      <c r="F138" s="55"/>
      <c r="G138" s="169">
        <v>92851</v>
      </c>
      <c r="H138" s="170" t="s">
        <v>16780</v>
      </c>
      <c r="I138" s="170" t="s">
        <v>165</v>
      </c>
      <c r="J138" s="170" t="s">
        <v>166</v>
      </c>
      <c r="K138" s="171">
        <v>226.2</v>
      </c>
      <c r="L138" s="170" t="s">
        <v>167</v>
      </c>
      <c r="M138" s="172"/>
      <c r="N138" s="172"/>
      <c r="O138" s="173"/>
    </row>
    <row r="139" spans="1:15" x14ac:dyDescent="0.25">
      <c r="A139" s="277" t="s">
        <v>161</v>
      </c>
      <c r="B139" s="277" t="s">
        <v>162</v>
      </c>
      <c r="C139" s="277" t="s">
        <v>210</v>
      </c>
      <c r="D139" s="277" t="s">
        <v>14105</v>
      </c>
      <c r="E139" s="168"/>
      <c r="F139" s="55"/>
      <c r="G139" s="169">
        <v>92852</v>
      </c>
      <c r="H139" s="170" t="s">
        <v>16781</v>
      </c>
      <c r="I139" s="170" t="s">
        <v>165</v>
      </c>
      <c r="J139" s="170" t="s">
        <v>166</v>
      </c>
      <c r="K139" s="171">
        <v>30.6</v>
      </c>
      <c r="L139" s="170" t="s">
        <v>167</v>
      </c>
      <c r="M139" s="172"/>
      <c r="N139" s="172"/>
      <c r="O139" s="173"/>
    </row>
    <row r="140" spans="1:15" x14ac:dyDescent="0.25">
      <c r="A140" s="277" t="s">
        <v>161</v>
      </c>
      <c r="B140" s="277" t="s">
        <v>162</v>
      </c>
      <c r="C140" s="277" t="s">
        <v>210</v>
      </c>
      <c r="D140" s="277" t="s">
        <v>14105</v>
      </c>
      <c r="E140" s="168"/>
      <c r="F140" s="55"/>
      <c r="G140" s="169">
        <v>92853</v>
      </c>
      <c r="H140" s="170" t="s">
        <v>16782</v>
      </c>
      <c r="I140" s="170" t="s">
        <v>165</v>
      </c>
      <c r="J140" s="170" t="s">
        <v>166</v>
      </c>
      <c r="K140" s="171">
        <v>400.53</v>
      </c>
      <c r="L140" s="170" t="s">
        <v>167</v>
      </c>
      <c r="M140" s="172"/>
      <c r="N140" s="172"/>
      <c r="O140" s="173"/>
    </row>
    <row r="141" spans="1:15" x14ac:dyDescent="0.25">
      <c r="A141" s="277" t="s">
        <v>161</v>
      </c>
      <c r="B141" s="277" t="s">
        <v>162</v>
      </c>
      <c r="C141" s="277" t="s">
        <v>210</v>
      </c>
      <c r="D141" s="277" t="s">
        <v>14105</v>
      </c>
      <c r="E141" s="168"/>
      <c r="F141" s="55"/>
      <c r="G141" s="169">
        <v>92854</v>
      </c>
      <c r="H141" s="170" t="s">
        <v>16783</v>
      </c>
      <c r="I141" s="170" t="s">
        <v>165</v>
      </c>
      <c r="J141" s="170" t="s">
        <v>166</v>
      </c>
      <c r="K141" s="171">
        <v>38.65</v>
      </c>
      <c r="L141" s="170" t="s">
        <v>167</v>
      </c>
      <c r="M141" s="172"/>
      <c r="N141" s="172"/>
      <c r="O141" s="173"/>
    </row>
    <row r="142" spans="1:15" x14ac:dyDescent="0.25">
      <c r="A142" s="277" t="s">
        <v>161</v>
      </c>
      <c r="B142" s="277" t="s">
        <v>162</v>
      </c>
      <c r="C142" s="277" t="s">
        <v>210</v>
      </c>
      <c r="D142" s="277" t="s">
        <v>14105</v>
      </c>
      <c r="E142" s="168"/>
      <c r="F142" s="55"/>
      <c r="G142" s="169">
        <v>92855</v>
      </c>
      <c r="H142" s="170" t="s">
        <v>16784</v>
      </c>
      <c r="I142" s="170" t="s">
        <v>165</v>
      </c>
      <c r="J142" s="170" t="s">
        <v>166</v>
      </c>
      <c r="K142" s="171">
        <v>491.01</v>
      </c>
      <c r="L142" s="170" t="s">
        <v>167</v>
      </c>
      <c r="M142" s="172"/>
      <c r="N142" s="172"/>
      <c r="O142" s="173"/>
    </row>
    <row r="143" spans="1:15" x14ac:dyDescent="0.25">
      <c r="A143" s="277" t="s">
        <v>161</v>
      </c>
      <c r="B143" s="277" t="s">
        <v>162</v>
      </c>
      <c r="C143" s="277" t="s">
        <v>210</v>
      </c>
      <c r="D143" s="277" t="s">
        <v>14105</v>
      </c>
      <c r="E143" s="168"/>
      <c r="F143" s="55"/>
      <c r="G143" s="169">
        <v>92856</v>
      </c>
      <c r="H143" s="170" t="s">
        <v>16785</v>
      </c>
      <c r="I143" s="170" t="s">
        <v>165</v>
      </c>
      <c r="J143" s="170" t="s">
        <v>166</v>
      </c>
      <c r="K143" s="171">
        <v>46.98</v>
      </c>
      <c r="L143" s="170" t="s">
        <v>167</v>
      </c>
      <c r="M143" s="172"/>
      <c r="N143" s="172"/>
      <c r="O143" s="173"/>
    </row>
    <row r="144" spans="1:15" x14ac:dyDescent="0.25">
      <c r="A144" s="277" t="s">
        <v>161</v>
      </c>
      <c r="B144" s="277" t="s">
        <v>162</v>
      </c>
      <c r="C144" s="277" t="s">
        <v>210</v>
      </c>
      <c r="D144" s="277" t="s">
        <v>14105</v>
      </c>
      <c r="E144" s="168"/>
      <c r="F144" s="55"/>
      <c r="G144" s="169">
        <v>92857</v>
      </c>
      <c r="H144" s="170" t="s">
        <v>16786</v>
      </c>
      <c r="I144" s="170" t="s">
        <v>165</v>
      </c>
      <c r="J144" s="170" t="s">
        <v>166</v>
      </c>
      <c r="K144" s="171">
        <v>638.42999999999995</v>
      </c>
      <c r="L144" s="170" t="s">
        <v>167</v>
      </c>
      <c r="M144" s="172"/>
      <c r="N144" s="172"/>
      <c r="O144" s="173"/>
    </row>
    <row r="145" spans="1:15" x14ac:dyDescent="0.25">
      <c r="A145" s="277" t="s">
        <v>161</v>
      </c>
      <c r="B145" s="277" t="s">
        <v>162</v>
      </c>
      <c r="C145" s="277" t="s">
        <v>210</v>
      </c>
      <c r="D145" s="277" t="s">
        <v>14105</v>
      </c>
      <c r="E145" s="168"/>
      <c r="F145" s="55"/>
      <c r="G145" s="169">
        <v>92858</v>
      </c>
      <c r="H145" s="170" t="s">
        <v>16787</v>
      </c>
      <c r="I145" s="170" t="s">
        <v>165</v>
      </c>
      <c r="J145" s="170" t="s">
        <v>166</v>
      </c>
      <c r="K145" s="171">
        <v>58.44</v>
      </c>
      <c r="L145" s="170" t="s">
        <v>167</v>
      </c>
      <c r="M145" s="172"/>
      <c r="N145" s="172"/>
      <c r="O145" s="173"/>
    </row>
    <row r="146" spans="1:15" x14ac:dyDescent="0.25">
      <c r="A146" s="277" t="s">
        <v>161</v>
      </c>
      <c r="B146" s="277" t="s">
        <v>162</v>
      </c>
      <c r="C146" s="277" t="s">
        <v>210</v>
      </c>
      <c r="D146" s="277" t="s">
        <v>14105</v>
      </c>
      <c r="E146" s="168"/>
      <c r="F146" s="55"/>
      <c r="G146" s="169">
        <v>92859</v>
      </c>
      <c r="H146" s="170" t="s">
        <v>16788</v>
      </c>
      <c r="I146" s="170" t="s">
        <v>165</v>
      </c>
      <c r="J146" s="170" t="s">
        <v>166</v>
      </c>
      <c r="K146" s="171">
        <v>661.98</v>
      </c>
      <c r="L146" s="170" t="s">
        <v>167</v>
      </c>
      <c r="M146" s="172"/>
      <c r="N146" s="172"/>
      <c r="O146" s="173"/>
    </row>
    <row r="147" spans="1:15" x14ac:dyDescent="0.25">
      <c r="A147" s="277" t="s">
        <v>161</v>
      </c>
      <c r="B147" s="277" t="s">
        <v>162</v>
      </c>
      <c r="C147" s="277" t="s">
        <v>210</v>
      </c>
      <c r="D147" s="277" t="s">
        <v>14105</v>
      </c>
      <c r="E147" s="168"/>
      <c r="F147" s="55"/>
      <c r="G147" s="169">
        <v>92860</v>
      </c>
      <c r="H147" s="170" t="s">
        <v>16789</v>
      </c>
      <c r="I147" s="170" t="s">
        <v>165</v>
      </c>
      <c r="J147" s="170" t="s">
        <v>166</v>
      </c>
      <c r="K147" s="171">
        <v>69.180000000000007</v>
      </c>
      <c r="L147" s="170" t="s">
        <v>167</v>
      </c>
      <c r="M147" s="172"/>
      <c r="N147" s="172"/>
      <c r="O147" s="173"/>
    </row>
    <row r="148" spans="1:15" x14ac:dyDescent="0.25">
      <c r="A148" s="277" t="s">
        <v>161</v>
      </c>
      <c r="B148" s="277" t="s">
        <v>162</v>
      </c>
      <c r="C148" s="277" t="s">
        <v>210</v>
      </c>
      <c r="D148" s="277" t="s">
        <v>14105</v>
      </c>
      <c r="E148" s="168"/>
      <c r="F148" s="55"/>
      <c r="G148" s="169">
        <v>92861</v>
      </c>
      <c r="H148" s="170" t="s">
        <v>16790</v>
      </c>
      <c r="I148" s="170" t="s">
        <v>165</v>
      </c>
      <c r="J148" s="170" t="s">
        <v>166</v>
      </c>
      <c r="K148" s="171">
        <v>978.03</v>
      </c>
      <c r="L148" s="170" t="s">
        <v>167</v>
      </c>
      <c r="M148" s="172"/>
      <c r="N148" s="172"/>
      <c r="O148" s="173"/>
    </row>
    <row r="149" spans="1:15" x14ac:dyDescent="0.25">
      <c r="A149" s="277" t="s">
        <v>161</v>
      </c>
      <c r="B149" s="277" t="s">
        <v>162</v>
      </c>
      <c r="C149" s="277" t="s">
        <v>210</v>
      </c>
      <c r="D149" s="277" t="s">
        <v>14105</v>
      </c>
      <c r="E149" s="168"/>
      <c r="F149" s="55"/>
      <c r="G149" s="169">
        <v>92862</v>
      </c>
      <c r="H149" s="170" t="s">
        <v>16791</v>
      </c>
      <c r="I149" s="170" t="s">
        <v>165</v>
      </c>
      <c r="J149" s="170" t="s">
        <v>166</v>
      </c>
      <c r="K149" s="171">
        <v>79.2</v>
      </c>
      <c r="L149" s="170" t="s">
        <v>167</v>
      </c>
      <c r="M149" s="172"/>
      <c r="N149" s="172"/>
      <c r="O149" s="173"/>
    </row>
    <row r="150" spans="1:15" x14ac:dyDescent="0.25">
      <c r="A150" s="277" t="s">
        <v>161</v>
      </c>
      <c r="B150" s="277" t="s">
        <v>162</v>
      </c>
      <c r="C150" s="277" t="s">
        <v>210</v>
      </c>
      <c r="D150" s="277" t="s">
        <v>14105</v>
      </c>
      <c r="E150" s="168"/>
      <c r="F150" s="55"/>
      <c r="G150" s="169">
        <v>92863</v>
      </c>
      <c r="H150" s="170" t="s">
        <v>16792</v>
      </c>
      <c r="I150" s="170" t="s">
        <v>165</v>
      </c>
      <c r="J150" s="170" t="s">
        <v>166</v>
      </c>
      <c r="K150" s="298">
        <v>1004.22</v>
      </c>
      <c r="L150" s="170" t="s">
        <v>167</v>
      </c>
      <c r="M150" s="172"/>
      <c r="N150" s="172"/>
      <c r="O150" s="173"/>
    </row>
    <row r="151" spans="1:15" x14ac:dyDescent="0.25">
      <c r="A151" s="277" t="s">
        <v>161</v>
      </c>
      <c r="B151" s="277" t="s">
        <v>162</v>
      </c>
      <c r="C151" s="277" t="s">
        <v>210</v>
      </c>
      <c r="D151" s="277" t="s">
        <v>14105</v>
      </c>
      <c r="E151" s="168"/>
      <c r="F151" s="55"/>
      <c r="G151" s="169">
        <v>92864</v>
      </c>
      <c r="H151" s="170" t="s">
        <v>16793</v>
      </c>
      <c r="I151" s="170" t="s">
        <v>165</v>
      </c>
      <c r="J151" s="170" t="s">
        <v>166</v>
      </c>
      <c r="K151" s="171">
        <v>92.67</v>
      </c>
      <c r="L151" s="170" t="s">
        <v>167</v>
      </c>
      <c r="M151" s="172"/>
      <c r="N151" s="172"/>
      <c r="O151" s="173"/>
    </row>
    <row r="152" spans="1:15" x14ac:dyDescent="0.25">
      <c r="A152" s="277" t="s">
        <v>161</v>
      </c>
      <c r="B152" s="277" t="s">
        <v>162</v>
      </c>
      <c r="C152" s="277" t="s">
        <v>211</v>
      </c>
      <c r="D152" s="277" t="s">
        <v>14106</v>
      </c>
      <c r="E152" s="168"/>
      <c r="F152" s="55"/>
      <c r="G152" s="169">
        <v>92210</v>
      </c>
      <c r="H152" s="170" t="s">
        <v>16794</v>
      </c>
      <c r="I152" s="170" t="s">
        <v>165</v>
      </c>
      <c r="J152" s="170" t="s">
        <v>166</v>
      </c>
      <c r="K152" s="171">
        <v>155.88</v>
      </c>
      <c r="L152" s="170" t="s">
        <v>167</v>
      </c>
      <c r="M152" s="172"/>
      <c r="N152" s="172"/>
      <c r="O152" s="173"/>
    </row>
    <row r="153" spans="1:15" x14ac:dyDescent="0.25">
      <c r="A153" s="277" t="s">
        <v>161</v>
      </c>
      <c r="B153" s="277" t="s">
        <v>162</v>
      </c>
      <c r="C153" s="277" t="s">
        <v>211</v>
      </c>
      <c r="D153" s="277" t="s">
        <v>14106</v>
      </c>
      <c r="E153" s="168"/>
      <c r="F153" s="55"/>
      <c r="G153" s="169">
        <v>92211</v>
      </c>
      <c r="H153" s="170" t="s">
        <v>16795</v>
      </c>
      <c r="I153" s="170" t="s">
        <v>165</v>
      </c>
      <c r="J153" s="170" t="s">
        <v>166</v>
      </c>
      <c r="K153" s="171">
        <v>189.71</v>
      </c>
      <c r="L153" s="170" t="s">
        <v>167</v>
      </c>
      <c r="M153" s="172"/>
      <c r="N153" s="172"/>
      <c r="O153" s="173"/>
    </row>
    <row r="154" spans="1:15" x14ac:dyDescent="0.25">
      <c r="A154" s="277" t="s">
        <v>161</v>
      </c>
      <c r="B154" s="277" t="s">
        <v>162</v>
      </c>
      <c r="C154" s="277" t="s">
        <v>211</v>
      </c>
      <c r="D154" s="277" t="s">
        <v>14106</v>
      </c>
      <c r="E154" s="168"/>
      <c r="F154" s="55"/>
      <c r="G154" s="169">
        <v>92212</v>
      </c>
      <c r="H154" s="170" t="s">
        <v>16796</v>
      </c>
      <c r="I154" s="170" t="s">
        <v>165</v>
      </c>
      <c r="J154" s="170" t="s">
        <v>166</v>
      </c>
      <c r="K154" s="171">
        <v>289.29000000000002</v>
      </c>
      <c r="L154" s="170" t="s">
        <v>167</v>
      </c>
      <c r="M154" s="172"/>
      <c r="N154" s="172"/>
      <c r="O154" s="173"/>
    </row>
    <row r="155" spans="1:15" x14ac:dyDescent="0.25">
      <c r="A155" s="277" t="s">
        <v>161</v>
      </c>
      <c r="B155" s="277" t="s">
        <v>162</v>
      </c>
      <c r="C155" s="277" t="s">
        <v>211</v>
      </c>
      <c r="D155" s="277" t="s">
        <v>14106</v>
      </c>
      <c r="E155" s="168"/>
      <c r="F155" s="55"/>
      <c r="G155" s="169">
        <v>92213</v>
      </c>
      <c r="H155" s="170" t="s">
        <v>16797</v>
      </c>
      <c r="I155" s="170" t="s">
        <v>165</v>
      </c>
      <c r="J155" s="170" t="s">
        <v>166</v>
      </c>
      <c r="K155" s="171">
        <v>384.63</v>
      </c>
      <c r="L155" s="170" t="s">
        <v>167</v>
      </c>
      <c r="M155" s="172"/>
      <c r="N155" s="172"/>
      <c r="O155" s="173"/>
    </row>
    <row r="156" spans="1:15" x14ac:dyDescent="0.25">
      <c r="A156" s="277" t="s">
        <v>161</v>
      </c>
      <c r="B156" s="277" t="s">
        <v>162</v>
      </c>
      <c r="C156" s="277" t="s">
        <v>211</v>
      </c>
      <c r="D156" s="277" t="s">
        <v>14106</v>
      </c>
      <c r="E156" s="168"/>
      <c r="F156" s="55"/>
      <c r="G156" s="169">
        <v>92214</v>
      </c>
      <c r="H156" s="170" t="s">
        <v>16798</v>
      </c>
      <c r="I156" s="170" t="s">
        <v>165</v>
      </c>
      <c r="J156" s="170" t="s">
        <v>166</v>
      </c>
      <c r="K156" s="171">
        <v>465.77</v>
      </c>
      <c r="L156" s="170" t="s">
        <v>167</v>
      </c>
      <c r="M156" s="172"/>
      <c r="N156" s="172"/>
      <c r="O156" s="173"/>
    </row>
    <row r="157" spans="1:15" x14ac:dyDescent="0.25">
      <c r="A157" s="277" t="s">
        <v>161</v>
      </c>
      <c r="B157" s="277" t="s">
        <v>162</v>
      </c>
      <c r="C157" s="277" t="s">
        <v>211</v>
      </c>
      <c r="D157" s="277" t="s">
        <v>14106</v>
      </c>
      <c r="E157" s="168"/>
      <c r="F157" s="55"/>
      <c r="G157" s="169">
        <v>92215</v>
      </c>
      <c r="H157" s="170" t="s">
        <v>16799</v>
      </c>
      <c r="I157" s="170" t="s">
        <v>165</v>
      </c>
      <c r="J157" s="170" t="s">
        <v>166</v>
      </c>
      <c r="K157" s="171">
        <v>534.84</v>
      </c>
      <c r="L157" s="170" t="s">
        <v>167</v>
      </c>
      <c r="M157" s="172"/>
      <c r="N157" s="172"/>
      <c r="O157" s="173"/>
    </row>
    <row r="158" spans="1:15" x14ac:dyDescent="0.25">
      <c r="A158" s="277" t="s">
        <v>161</v>
      </c>
      <c r="B158" s="277" t="s">
        <v>162</v>
      </c>
      <c r="C158" s="277" t="s">
        <v>211</v>
      </c>
      <c r="D158" s="277" t="s">
        <v>14106</v>
      </c>
      <c r="E158" s="168"/>
      <c r="F158" s="55"/>
      <c r="G158" s="169">
        <v>92216</v>
      </c>
      <c r="H158" s="170" t="s">
        <v>16800</v>
      </c>
      <c r="I158" s="170" t="s">
        <v>165</v>
      </c>
      <c r="J158" s="170" t="s">
        <v>166</v>
      </c>
      <c r="K158" s="171">
        <v>555.24</v>
      </c>
      <c r="L158" s="170" t="s">
        <v>167</v>
      </c>
      <c r="M158" s="172"/>
      <c r="N158" s="172"/>
      <c r="O158" s="173"/>
    </row>
    <row r="159" spans="1:15" x14ac:dyDescent="0.25">
      <c r="A159" s="277" t="s">
        <v>161</v>
      </c>
      <c r="B159" s="277" t="s">
        <v>162</v>
      </c>
      <c r="C159" s="277" t="s">
        <v>211</v>
      </c>
      <c r="D159" s="277" t="s">
        <v>14106</v>
      </c>
      <c r="E159" s="168"/>
      <c r="F159" s="55"/>
      <c r="G159" s="169">
        <v>92219</v>
      </c>
      <c r="H159" s="170" t="s">
        <v>16801</v>
      </c>
      <c r="I159" s="170" t="s">
        <v>165</v>
      </c>
      <c r="J159" s="170" t="s">
        <v>166</v>
      </c>
      <c r="K159" s="171">
        <v>159.54</v>
      </c>
      <c r="L159" s="170" t="s">
        <v>167</v>
      </c>
      <c r="M159" s="172"/>
      <c r="N159" s="172"/>
      <c r="O159" s="173"/>
    </row>
    <row r="160" spans="1:15" x14ac:dyDescent="0.25">
      <c r="A160" s="277" t="s">
        <v>161</v>
      </c>
      <c r="B160" s="277" t="s">
        <v>162</v>
      </c>
      <c r="C160" s="277" t="s">
        <v>211</v>
      </c>
      <c r="D160" s="277" t="s">
        <v>14106</v>
      </c>
      <c r="E160" s="168"/>
      <c r="F160" s="55"/>
      <c r="G160" s="169">
        <v>92220</v>
      </c>
      <c r="H160" s="170" t="s">
        <v>16802</v>
      </c>
      <c r="I160" s="170" t="s">
        <v>165</v>
      </c>
      <c r="J160" s="170" t="s">
        <v>166</v>
      </c>
      <c r="K160" s="171">
        <v>194.46</v>
      </c>
      <c r="L160" s="170" t="s">
        <v>167</v>
      </c>
      <c r="M160" s="172"/>
      <c r="N160" s="172"/>
      <c r="O160" s="173"/>
    </row>
    <row r="161" spans="1:15" x14ac:dyDescent="0.25">
      <c r="A161" s="277" t="s">
        <v>161</v>
      </c>
      <c r="B161" s="277" t="s">
        <v>162</v>
      </c>
      <c r="C161" s="277" t="s">
        <v>211</v>
      </c>
      <c r="D161" s="277" t="s">
        <v>14106</v>
      </c>
      <c r="E161" s="168"/>
      <c r="F161" s="55"/>
      <c r="G161" s="169">
        <v>92221</v>
      </c>
      <c r="H161" s="170" t="s">
        <v>16803</v>
      </c>
      <c r="I161" s="170" t="s">
        <v>165</v>
      </c>
      <c r="J161" s="170" t="s">
        <v>166</v>
      </c>
      <c r="K161" s="171">
        <v>295.12</v>
      </c>
      <c r="L161" s="170" t="s">
        <v>167</v>
      </c>
      <c r="M161" s="172"/>
      <c r="N161" s="172"/>
      <c r="O161" s="173"/>
    </row>
    <row r="162" spans="1:15" x14ac:dyDescent="0.25">
      <c r="A162" s="277" t="s">
        <v>161</v>
      </c>
      <c r="B162" s="277" t="s">
        <v>162</v>
      </c>
      <c r="C162" s="277" t="s">
        <v>211</v>
      </c>
      <c r="D162" s="277" t="s">
        <v>14106</v>
      </c>
      <c r="E162" s="168"/>
      <c r="F162" s="55"/>
      <c r="G162" s="169">
        <v>92222</v>
      </c>
      <c r="H162" s="170" t="s">
        <v>16804</v>
      </c>
      <c r="I162" s="170" t="s">
        <v>165</v>
      </c>
      <c r="J162" s="170" t="s">
        <v>166</v>
      </c>
      <c r="K162" s="171">
        <v>391.55</v>
      </c>
      <c r="L162" s="170" t="s">
        <v>167</v>
      </c>
      <c r="M162" s="172"/>
      <c r="N162" s="172"/>
      <c r="O162" s="173"/>
    </row>
    <row r="163" spans="1:15" x14ac:dyDescent="0.25">
      <c r="A163" s="277" t="s">
        <v>161</v>
      </c>
      <c r="B163" s="277" t="s">
        <v>162</v>
      </c>
      <c r="C163" s="277" t="s">
        <v>211</v>
      </c>
      <c r="D163" s="277" t="s">
        <v>14106</v>
      </c>
      <c r="E163" s="168"/>
      <c r="F163" s="55"/>
      <c r="G163" s="169">
        <v>92223</v>
      </c>
      <c r="H163" s="170" t="s">
        <v>16805</v>
      </c>
      <c r="I163" s="170" t="s">
        <v>165</v>
      </c>
      <c r="J163" s="170" t="s">
        <v>166</v>
      </c>
      <c r="K163" s="171">
        <v>473.78</v>
      </c>
      <c r="L163" s="170" t="s">
        <v>167</v>
      </c>
      <c r="M163" s="172"/>
      <c r="N163" s="172"/>
      <c r="O163" s="173"/>
    </row>
    <row r="164" spans="1:15" x14ac:dyDescent="0.25">
      <c r="A164" s="277" t="s">
        <v>161</v>
      </c>
      <c r="B164" s="277" t="s">
        <v>162</v>
      </c>
      <c r="C164" s="277" t="s">
        <v>211</v>
      </c>
      <c r="D164" s="277" t="s">
        <v>14106</v>
      </c>
      <c r="E164" s="168"/>
      <c r="F164" s="55"/>
      <c r="G164" s="169">
        <v>92224</v>
      </c>
      <c r="H164" s="170" t="s">
        <v>16806</v>
      </c>
      <c r="I164" s="170" t="s">
        <v>165</v>
      </c>
      <c r="J164" s="170" t="s">
        <v>166</v>
      </c>
      <c r="K164" s="171">
        <v>543.98</v>
      </c>
      <c r="L164" s="170" t="s">
        <v>167</v>
      </c>
      <c r="M164" s="172"/>
      <c r="N164" s="172"/>
      <c r="O164" s="173"/>
    </row>
    <row r="165" spans="1:15" x14ac:dyDescent="0.25">
      <c r="A165" s="277" t="s">
        <v>161</v>
      </c>
      <c r="B165" s="277" t="s">
        <v>162</v>
      </c>
      <c r="C165" s="277" t="s">
        <v>211</v>
      </c>
      <c r="D165" s="277" t="s">
        <v>14106</v>
      </c>
      <c r="E165" s="168"/>
      <c r="F165" s="55"/>
      <c r="G165" s="169">
        <v>92226</v>
      </c>
      <c r="H165" s="170" t="s">
        <v>16807</v>
      </c>
      <c r="I165" s="170" t="s">
        <v>165</v>
      </c>
      <c r="J165" s="170" t="s">
        <v>166</v>
      </c>
      <c r="K165" s="171">
        <v>565.46</v>
      </c>
      <c r="L165" s="170" t="s">
        <v>167</v>
      </c>
      <c r="M165" s="172"/>
      <c r="N165" s="172"/>
      <c r="O165" s="173"/>
    </row>
    <row r="166" spans="1:15" x14ac:dyDescent="0.25">
      <c r="A166" s="277" t="s">
        <v>161</v>
      </c>
      <c r="B166" s="277" t="s">
        <v>162</v>
      </c>
      <c r="C166" s="277" t="s">
        <v>211</v>
      </c>
      <c r="D166" s="277" t="s">
        <v>14106</v>
      </c>
      <c r="E166" s="168"/>
      <c r="F166" s="55"/>
      <c r="G166" s="169">
        <v>92808</v>
      </c>
      <c r="H166" s="170" t="s">
        <v>16808</v>
      </c>
      <c r="I166" s="170" t="s">
        <v>165</v>
      </c>
      <c r="J166" s="170" t="s">
        <v>166</v>
      </c>
      <c r="K166" s="171">
        <v>25.58</v>
      </c>
      <c r="L166" s="170" t="s">
        <v>167</v>
      </c>
      <c r="M166" s="172"/>
      <c r="N166" s="172"/>
      <c r="O166" s="173"/>
    </row>
    <row r="167" spans="1:15" x14ac:dyDescent="0.25">
      <c r="A167" s="277" t="s">
        <v>161</v>
      </c>
      <c r="B167" s="277" t="s">
        <v>162</v>
      </c>
      <c r="C167" s="277" t="s">
        <v>211</v>
      </c>
      <c r="D167" s="277" t="s">
        <v>14106</v>
      </c>
      <c r="E167" s="168"/>
      <c r="F167" s="55"/>
      <c r="G167" s="169">
        <v>92809</v>
      </c>
      <c r="H167" s="170" t="s">
        <v>16809</v>
      </c>
      <c r="I167" s="170" t="s">
        <v>165</v>
      </c>
      <c r="J167" s="170" t="s">
        <v>166</v>
      </c>
      <c r="K167" s="171">
        <v>35.590000000000003</v>
      </c>
      <c r="L167" s="170" t="s">
        <v>167</v>
      </c>
      <c r="M167" s="172"/>
      <c r="N167" s="172"/>
      <c r="O167" s="173"/>
    </row>
    <row r="168" spans="1:15" x14ac:dyDescent="0.25">
      <c r="A168" s="277" t="s">
        <v>161</v>
      </c>
      <c r="B168" s="277" t="s">
        <v>162</v>
      </c>
      <c r="C168" s="277" t="s">
        <v>211</v>
      </c>
      <c r="D168" s="277" t="s">
        <v>14106</v>
      </c>
      <c r="E168" s="168"/>
      <c r="F168" s="55"/>
      <c r="G168" s="169">
        <v>92810</v>
      </c>
      <c r="H168" s="170" t="s">
        <v>16810</v>
      </c>
      <c r="I168" s="170" t="s">
        <v>165</v>
      </c>
      <c r="J168" s="170" t="s">
        <v>166</v>
      </c>
      <c r="K168" s="171">
        <v>45.95</v>
      </c>
      <c r="L168" s="170" t="s">
        <v>167</v>
      </c>
      <c r="M168" s="172"/>
      <c r="N168" s="172"/>
      <c r="O168" s="173"/>
    </row>
    <row r="169" spans="1:15" x14ac:dyDescent="0.25">
      <c r="A169" s="277" t="s">
        <v>161</v>
      </c>
      <c r="B169" s="277" t="s">
        <v>162</v>
      </c>
      <c r="C169" s="277" t="s">
        <v>211</v>
      </c>
      <c r="D169" s="277" t="s">
        <v>14106</v>
      </c>
      <c r="E169" s="168"/>
      <c r="F169" s="55"/>
      <c r="G169" s="169">
        <v>92811</v>
      </c>
      <c r="H169" s="170" t="s">
        <v>16811</v>
      </c>
      <c r="I169" s="170" t="s">
        <v>165</v>
      </c>
      <c r="J169" s="170" t="s">
        <v>166</v>
      </c>
      <c r="K169" s="171">
        <v>56.51</v>
      </c>
      <c r="L169" s="170" t="s">
        <v>167</v>
      </c>
      <c r="M169" s="172"/>
      <c r="N169" s="172"/>
      <c r="O169" s="173"/>
    </row>
    <row r="170" spans="1:15" x14ac:dyDescent="0.25">
      <c r="A170" s="277" t="s">
        <v>161</v>
      </c>
      <c r="B170" s="277" t="s">
        <v>162</v>
      </c>
      <c r="C170" s="277" t="s">
        <v>211</v>
      </c>
      <c r="D170" s="277" t="s">
        <v>14106</v>
      </c>
      <c r="E170" s="168"/>
      <c r="F170" s="55"/>
      <c r="G170" s="169">
        <v>92812</v>
      </c>
      <c r="H170" s="170" t="s">
        <v>16812</v>
      </c>
      <c r="I170" s="170" t="s">
        <v>165</v>
      </c>
      <c r="J170" s="170" t="s">
        <v>166</v>
      </c>
      <c r="K170" s="171">
        <v>67.349999999999994</v>
      </c>
      <c r="L170" s="170" t="s">
        <v>167</v>
      </c>
      <c r="M170" s="172"/>
      <c r="N170" s="172"/>
      <c r="O170" s="173"/>
    </row>
    <row r="171" spans="1:15" x14ac:dyDescent="0.25">
      <c r="A171" s="277" t="s">
        <v>161</v>
      </c>
      <c r="B171" s="277" t="s">
        <v>162</v>
      </c>
      <c r="C171" s="277" t="s">
        <v>211</v>
      </c>
      <c r="D171" s="277" t="s">
        <v>14106</v>
      </c>
      <c r="E171" s="168"/>
      <c r="F171" s="55"/>
      <c r="G171" s="169">
        <v>92813</v>
      </c>
      <c r="H171" s="170" t="s">
        <v>16813</v>
      </c>
      <c r="I171" s="170" t="s">
        <v>165</v>
      </c>
      <c r="J171" s="170" t="s">
        <v>166</v>
      </c>
      <c r="K171" s="171">
        <v>78.459999999999994</v>
      </c>
      <c r="L171" s="170" t="s">
        <v>167</v>
      </c>
      <c r="M171" s="172"/>
      <c r="N171" s="172"/>
      <c r="O171" s="173"/>
    </row>
    <row r="172" spans="1:15" x14ac:dyDescent="0.25">
      <c r="A172" s="277" t="s">
        <v>161</v>
      </c>
      <c r="B172" s="277" t="s">
        <v>162</v>
      </c>
      <c r="C172" s="277" t="s">
        <v>211</v>
      </c>
      <c r="D172" s="277" t="s">
        <v>14106</v>
      </c>
      <c r="E172" s="168"/>
      <c r="F172" s="55"/>
      <c r="G172" s="169">
        <v>92814</v>
      </c>
      <c r="H172" s="170" t="s">
        <v>16814</v>
      </c>
      <c r="I172" s="170" t="s">
        <v>165</v>
      </c>
      <c r="J172" s="170" t="s">
        <v>166</v>
      </c>
      <c r="K172" s="171">
        <v>89.83</v>
      </c>
      <c r="L172" s="170" t="s">
        <v>167</v>
      </c>
      <c r="M172" s="172"/>
      <c r="N172" s="172"/>
      <c r="O172" s="173"/>
    </row>
    <row r="173" spans="1:15" x14ac:dyDescent="0.25">
      <c r="A173" s="277" t="s">
        <v>161</v>
      </c>
      <c r="B173" s="277" t="s">
        <v>162</v>
      </c>
      <c r="C173" s="277" t="s">
        <v>211</v>
      </c>
      <c r="D173" s="277" t="s">
        <v>14106</v>
      </c>
      <c r="E173" s="168"/>
      <c r="F173" s="55"/>
      <c r="G173" s="169">
        <v>92815</v>
      </c>
      <c r="H173" s="170" t="s">
        <v>16815</v>
      </c>
      <c r="I173" s="170" t="s">
        <v>165</v>
      </c>
      <c r="J173" s="170" t="s">
        <v>166</v>
      </c>
      <c r="K173" s="171">
        <v>101.43</v>
      </c>
      <c r="L173" s="170" t="s">
        <v>167</v>
      </c>
      <c r="M173" s="172"/>
      <c r="N173" s="172"/>
      <c r="O173" s="173"/>
    </row>
    <row r="174" spans="1:15" x14ac:dyDescent="0.25">
      <c r="A174" s="277" t="s">
        <v>161</v>
      </c>
      <c r="B174" s="277" t="s">
        <v>162</v>
      </c>
      <c r="C174" s="277" t="s">
        <v>211</v>
      </c>
      <c r="D174" s="277" t="s">
        <v>14106</v>
      </c>
      <c r="E174" s="168"/>
      <c r="F174" s="55"/>
      <c r="G174" s="169">
        <v>92816</v>
      </c>
      <c r="H174" s="170" t="s">
        <v>16816</v>
      </c>
      <c r="I174" s="170" t="s">
        <v>165</v>
      </c>
      <c r="J174" s="170" t="s">
        <v>166</v>
      </c>
      <c r="K174" s="171">
        <v>803.24</v>
      </c>
      <c r="L174" s="170" t="s">
        <v>167</v>
      </c>
      <c r="M174" s="172"/>
      <c r="N174" s="172"/>
      <c r="O174" s="173"/>
    </row>
    <row r="175" spans="1:15" x14ac:dyDescent="0.25">
      <c r="A175" s="277" t="s">
        <v>161</v>
      </c>
      <c r="B175" s="277" t="s">
        <v>162</v>
      </c>
      <c r="C175" s="277" t="s">
        <v>211</v>
      </c>
      <c r="D175" s="277" t="s">
        <v>14106</v>
      </c>
      <c r="E175" s="168"/>
      <c r="F175" s="55"/>
      <c r="G175" s="169">
        <v>92817</v>
      </c>
      <c r="H175" s="170" t="s">
        <v>16817</v>
      </c>
      <c r="I175" s="170" t="s">
        <v>165</v>
      </c>
      <c r="J175" s="170" t="s">
        <v>166</v>
      </c>
      <c r="K175" s="171">
        <v>125.45</v>
      </c>
      <c r="L175" s="170" t="s">
        <v>167</v>
      </c>
      <c r="M175" s="172"/>
      <c r="N175" s="172"/>
      <c r="O175" s="173"/>
    </row>
    <row r="176" spans="1:15" x14ac:dyDescent="0.25">
      <c r="A176" s="277" t="s">
        <v>161</v>
      </c>
      <c r="B176" s="277" t="s">
        <v>162</v>
      </c>
      <c r="C176" s="277" t="s">
        <v>211</v>
      </c>
      <c r="D176" s="277" t="s">
        <v>14106</v>
      </c>
      <c r="E176" s="168"/>
      <c r="F176" s="55"/>
      <c r="G176" s="169">
        <v>92818</v>
      </c>
      <c r="H176" s="170" t="s">
        <v>16818</v>
      </c>
      <c r="I176" s="170" t="s">
        <v>165</v>
      </c>
      <c r="J176" s="170" t="s">
        <v>166</v>
      </c>
      <c r="K176" s="298">
        <v>1145.3699999999999</v>
      </c>
      <c r="L176" s="170" t="s">
        <v>167</v>
      </c>
      <c r="M176" s="172"/>
      <c r="N176" s="172"/>
      <c r="O176" s="173"/>
    </row>
    <row r="177" spans="1:15" x14ac:dyDescent="0.25">
      <c r="A177" s="277" t="s">
        <v>161</v>
      </c>
      <c r="B177" s="277" t="s">
        <v>162</v>
      </c>
      <c r="C177" s="277" t="s">
        <v>211</v>
      </c>
      <c r="D177" s="277" t="s">
        <v>14106</v>
      </c>
      <c r="E177" s="168"/>
      <c r="F177" s="55"/>
      <c r="G177" s="169">
        <v>92819</v>
      </c>
      <c r="H177" s="170" t="s">
        <v>16819</v>
      </c>
      <c r="I177" s="170" t="s">
        <v>165</v>
      </c>
      <c r="J177" s="170" t="s">
        <v>166</v>
      </c>
      <c r="K177" s="171">
        <v>163.4</v>
      </c>
      <c r="L177" s="170" t="s">
        <v>167</v>
      </c>
      <c r="M177" s="172"/>
      <c r="N177" s="172"/>
      <c r="O177" s="173"/>
    </row>
    <row r="178" spans="1:15" x14ac:dyDescent="0.25">
      <c r="A178" s="277" t="s">
        <v>161</v>
      </c>
      <c r="B178" s="277" t="s">
        <v>162</v>
      </c>
      <c r="C178" s="277" t="s">
        <v>211</v>
      </c>
      <c r="D178" s="277" t="s">
        <v>14106</v>
      </c>
      <c r="E178" s="168"/>
      <c r="F178" s="55"/>
      <c r="G178" s="169">
        <v>92820</v>
      </c>
      <c r="H178" s="170" t="s">
        <v>16820</v>
      </c>
      <c r="I178" s="170" t="s">
        <v>165</v>
      </c>
      <c r="J178" s="170" t="s">
        <v>166</v>
      </c>
      <c r="K178" s="171">
        <v>28.16</v>
      </c>
      <c r="L178" s="170" t="s">
        <v>167</v>
      </c>
      <c r="M178" s="172"/>
      <c r="N178" s="172"/>
      <c r="O178" s="173"/>
    </row>
    <row r="179" spans="1:15" x14ac:dyDescent="0.25">
      <c r="A179" s="277" t="s">
        <v>161</v>
      </c>
      <c r="B179" s="277" t="s">
        <v>162</v>
      </c>
      <c r="C179" s="277" t="s">
        <v>211</v>
      </c>
      <c r="D179" s="277" t="s">
        <v>14106</v>
      </c>
      <c r="E179" s="168"/>
      <c r="F179" s="55"/>
      <c r="G179" s="169">
        <v>92821</v>
      </c>
      <c r="H179" s="170" t="s">
        <v>16821</v>
      </c>
      <c r="I179" s="170" t="s">
        <v>165</v>
      </c>
      <c r="J179" s="170" t="s">
        <v>166</v>
      </c>
      <c r="K179" s="171">
        <v>39.25</v>
      </c>
      <c r="L179" s="170" t="s">
        <v>167</v>
      </c>
      <c r="M179" s="172"/>
      <c r="N179" s="172"/>
      <c r="O179" s="173"/>
    </row>
    <row r="180" spans="1:15" x14ac:dyDescent="0.25">
      <c r="A180" s="277" t="s">
        <v>161</v>
      </c>
      <c r="B180" s="277" t="s">
        <v>162</v>
      </c>
      <c r="C180" s="277" t="s">
        <v>211</v>
      </c>
      <c r="D180" s="277" t="s">
        <v>14106</v>
      </c>
      <c r="E180" s="168"/>
      <c r="F180" s="55"/>
      <c r="G180" s="169">
        <v>92822</v>
      </c>
      <c r="H180" s="170" t="s">
        <v>16822</v>
      </c>
      <c r="I180" s="170" t="s">
        <v>165</v>
      </c>
      <c r="J180" s="170" t="s">
        <v>166</v>
      </c>
      <c r="K180" s="171">
        <v>50.7</v>
      </c>
      <c r="L180" s="170" t="s">
        <v>167</v>
      </c>
      <c r="M180" s="172"/>
      <c r="N180" s="172"/>
      <c r="O180" s="173"/>
    </row>
    <row r="181" spans="1:15" x14ac:dyDescent="0.25">
      <c r="A181" s="277" t="s">
        <v>161</v>
      </c>
      <c r="B181" s="277" t="s">
        <v>162</v>
      </c>
      <c r="C181" s="277" t="s">
        <v>211</v>
      </c>
      <c r="D181" s="277" t="s">
        <v>14106</v>
      </c>
      <c r="E181" s="168"/>
      <c r="F181" s="55"/>
      <c r="G181" s="169">
        <v>92824</v>
      </c>
      <c r="H181" s="170" t="s">
        <v>16823</v>
      </c>
      <c r="I181" s="170" t="s">
        <v>165</v>
      </c>
      <c r="J181" s="170" t="s">
        <v>166</v>
      </c>
      <c r="K181" s="171">
        <v>62.34</v>
      </c>
      <c r="L181" s="170" t="s">
        <v>167</v>
      </c>
      <c r="M181" s="172"/>
      <c r="N181" s="172"/>
      <c r="O181" s="173"/>
    </row>
    <row r="182" spans="1:15" x14ac:dyDescent="0.25">
      <c r="A182" s="277" t="s">
        <v>161</v>
      </c>
      <c r="B182" s="277" t="s">
        <v>162</v>
      </c>
      <c r="C182" s="277" t="s">
        <v>211</v>
      </c>
      <c r="D182" s="277" t="s">
        <v>14106</v>
      </c>
      <c r="E182" s="168"/>
      <c r="F182" s="55"/>
      <c r="G182" s="169">
        <v>92825</v>
      </c>
      <c r="H182" s="170" t="s">
        <v>16824</v>
      </c>
      <c r="I182" s="170" t="s">
        <v>165</v>
      </c>
      <c r="J182" s="170" t="s">
        <v>166</v>
      </c>
      <c r="K182" s="171">
        <v>74.27</v>
      </c>
      <c r="L182" s="170" t="s">
        <v>167</v>
      </c>
      <c r="M182" s="172"/>
      <c r="N182" s="172"/>
      <c r="O182" s="173"/>
    </row>
    <row r="183" spans="1:15" x14ac:dyDescent="0.25">
      <c r="A183" s="277" t="s">
        <v>161</v>
      </c>
      <c r="B183" s="277" t="s">
        <v>162</v>
      </c>
      <c r="C183" s="277" t="s">
        <v>211</v>
      </c>
      <c r="D183" s="277" t="s">
        <v>14106</v>
      </c>
      <c r="E183" s="168"/>
      <c r="F183" s="55"/>
      <c r="G183" s="169">
        <v>92826</v>
      </c>
      <c r="H183" s="170" t="s">
        <v>16825</v>
      </c>
      <c r="I183" s="170" t="s">
        <v>165</v>
      </c>
      <c r="J183" s="170" t="s">
        <v>166</v>
      </c>
      <c r="K183" s="171">
        <v>86.47</v>
      </c>
      <c r="L183" s="170" t="s">
        <v>167</v>
      </c>
      <c r="M183" s="172"/>
      <c r="N183" s="172"/>
      <c r="O183" s="173"/>
    </row>
    <row r="184" spans="1:15" x14ac:dyDescent="0.25">
      <c r="A184" s="277" t="s">
        <v>161</v>
      </c>
      <c r="B184" s="277" t="s">
        <v>162</v>
      </c>
      <c r="C184" s="277" t="s">
        <v>211</v>
      </c>
      <c r="D184" s="277" t="s">
        <v>14106</v>
      </c>
      <c r="E184" s="168"/>
      <c r="F184" s="55"/>
      <c r="G184" s="169">
        <v>92827</v>
      </c>
      <c r="H184" s="170" t="s">
        <v>16826</v>
      </c>
      <c r="I184" s="170" t="s">
        <v>165</v>
      </c>
      <c r="J184" s="170" t="s">
        <v>166</v>
      </c>
      <c r="K184" s="171">
        <v>98.97</v>
      </c>
      <c r="L184" s="170" t="s">
        <v>167</v>
      </c>
      <c r="M184" s="172"/>
      <c r="N184" s="172"/>
      <c r="O184" s="173"/>
    </row>
    <row r="185" spans="1:15" x14ac:dyDescent="0.25">
      <c r="A185" s="277" t="s">
        <v>161</v>
      </c>
      <c r="B185" s="277" t="s">
        <v>162</v>
      </c>
      <c r="C185" s="277" t="s">
        <v>211</v>
      </c>
      <c r="D185" s="277" t="s">
        <v>14106</v>
      </c>
      <c r="E185" s="168"/>
      <c r="F185" s="55"/>
      <c r="G185" s="169">
        <v>92828</v>
      </c>
      <c r="H185" s="170" t="s">
        <v>16827</v>
      </c>
      <c r="I185" s="170" t="s">
        <v>165</v>
      </c>
      <c r="J185" s="170" t="s">
        <v>166</v>
      </c>
      <c r="K185" s="171">
        <v>111.65</v>
      </c>
      <c r="L185" s="170" t="s">
        <v>167</v>
      </c>
      <c r="M185" s="172"/>
      <c r="N185" s="172"/>
      <c r="O185" s="173"/>
    </row>
    <row r="186" spans="1:15" x14ac:dyDescent="0.25">
      <c r="A186" s="277" t="s">
        <v>161</v>
      </c>
      <c r="B186" s="277" t="s">
        <v>162</v>
      </c>
      <c r="C186" s="277" t="s">
        <v>211</v>
      </c>
      <c r="D186" s="277" t="s">
        <v>14106</v>
      </c>
      <c r="E186" s="168"/>
      <c r="F186" s="55"/>
      <c r="G186" s="169">
        <v>92829</v>
      </c>
      <c r="H186" s="170" t="s">
        <v>16828</v>
      </c>
      <c r="I186" s="170" t="s">
        <v>165</v>
      </c>
      <c r="J186" s="170" t="s">
        <v>166</v>
      </c>
      <c r="K186" s="171">
        <v>815.65</v>
      </c>
      <c r="L186" s="170" t="s">
        <v>167</v>
      </c>
      <c r="M186" s="172"/>
      <c r="N186" s="172"/>
      <c r="O186" s="173"/>
    </row>
    <row r="187" spans="1:15" x14ac:dyDescent="0.25">
      <c r="A187" s="277" t="s">
        <v>161</v>
      </c>
      <c r="B187" s="277" t="s">
        <v>162</v>
      </c>
      <c r="C187" s="277" t="s">
        <v>211</v>
      </c>
      <c r="D187" s="277" t="s">
        <v>14106</v>
      </c>
      <c r="E187" s="168"/>
      <c r="F187" s="55"/>
      <c r="G187" s="169">
        <v>92830</v>
      </c>
      <c r="H187" s="170" t="s">
        <v>16829</v>
      </c>
      <c r="I187" s="170" t="s">
        <v>165</v>
      </c>
      <c r="J187" s="170" t="s">
        <v>166</v>
      </c>
      <c r="K187" s="171">
        <v>137.86000000000001</v>
      </c>
      <c r="L187" s="170" t="s">
        <v>167</v>
      </c>
      <c r="M187" s="172"/>
      <c r="N187" s="172"/>
      <c r="O187" s="173"/>
    </row>
    <row r="188" spans="1:15" x14ac:dyDescent="0.25">
      <c r="A188" s="277" t="s">
        <v>161</v>
      </c>
      <c r="B188" s="277" t="s">
        <v>162</v>
      </c>
      <c r="C188" s="277" t="s">
        <v>211</v>
      </c>
      <c r="D188" s="277" t="s">
        <v>14106</v>
      </c>
      <c r="E188" s="168"/>
      <c r="F188" s="55"/>
      <c r="G188" s="169">
        <v>92831</v>
      </c>
      <c r="H188" s="170" t="s">
        <v>16830</v>
      </c>
      <c r="I188" s="170" t="s">
        <v>165</v>
      </c>
      <c r="J188" s="170" t="s">
        <v>166</v>
      </c>
      <c r="K188" s="298">
        <v>1161.05</v>
      </c>
      <c r="L188" s="170" t="s">
        <v>167</v>
      </c>
      <c r="M188" s="172"/>
      <c r="N188" s="172"/>
      <c r="O188" s="173"/>
    </row>
    <row r="189" spans="1:15" x14ac:dyDescent="0.25">
      <c r="A189" s="277" t="s">
        <v>161</v>
      </c>
      <c r="B189" s="277" t="s">
        <v>162</v>
      </c>
      <c r="C189" s="277" t="s">
        <v>211</v>
      </c>
      <c r="D189" s="277" t="s">
        <v>14106</v>
      </c>
      <c r="E189" s="168"/>
      <c r="F189" s="55"/>
      <c r="G189" s="169">
        <v>92832</v>
      </c>
      <c r="H189" s="170" t="s">
        <v>16831</v>
      </c>
      <c r="I189" s="170" t="s">
        <v>165</v>
      </c>
      <c r="J189" s="170" t="s">
        <v>166</v>
      </c>
      <c r="K189" s="171">
        <v>179.08</v>
      </c>
      <c r="L189" s="170" t="s">
        <v>167</v>
      </c>
      <c r="M189" s="172"/>
      <c r="N189" s="172"/>
      <c r="O189" s="173"/>
    </row>
    <row r="190" spans="1:15" x14ac:dyDescent="0.25">
      <c r="A190" s="277" t="s">
        <v>161</v>
      </c>
      <c r="B190" s="277" t="s">
        <v>162</v>
      </c>
      <c r="C190" s="277" t="s">
        <v>211</v>
      </c>
      <c r="D190" s="277" t="s">
        <v>14106</v>
      </c>
      <c r="E190" s="168"/>
      <c r="F190" s="55"/>
      <c r="G190" s="169">
        <v>95565</v>
      </c>
      <c r="H190" s="170" t="s">
        <v>16832</v>
      </c>
      <c r="I190" s="170" t="s">
        <v>165</v>
      </c>
      <c r="J190" s="170" t="s">
        <v>166</v>
      </c>
      <c r="K190" s="171">
        <v>132.18</v>
      </c>
      <c r="L190" s="170" t="s">
        <v>167</v>
      </c>
      <c r="M190" s="172"/>
      <c r="N190" s="172"/>
      <c r="O190" s="173"/>
    </row>
    <row r="191" spans="1:15" x14ac:dyDescent="0.25">
      <c r="A191" s="277" t="s">
        <v>161</v>
      </c>
      <c r="B191" s="277" t="s">
        <v>162</v>
      </c>
      <c r="C191" s="277" t="s">
        <v>211</v>
      </c>
      <c r="D191" s="277" t="s">
        <v>14106</v>
      </c>
      <c r="E191" s="168"/>
      <c r="F191" s="55"/>
      <c r="G191" s="169">
        <v>95566</v>
      </c>
      <c r="H191" s="170" t="s">
        <v>16833</v>
      </c>
      <c r="I191" s="170" t="s">
        <v>165</v>
      </c>
      <c r="J191" s="170" t="s">
        <v>166</v>
      </c>
      <c r="K191" s="171">
        <v>134.76</v>
      </c>
      <c r="L191" s="170" t="s">
        <v>167</v>
      </c>
      <c r="M191" s="172"/>
      <c r="N191" s="172"/>
      <c r="O191" s="173"/>
    </row>
    <row r="192" spans="1:15" x14ac:dyDescent="0.25">
      <c r="A192" s="277" t="s">
        <v>161</v>
      </c>
      <c r="B192" s="277" t="s">
        <v>162</v>
      </c>
      <c r="C192" s="277" t="s">
        <v>211</v>
      </c>
      <c r="D192" s="277" t="s">
        <v>14106</v>
      </c>
      <c r="E192" s="168"/>
      <c r="F192" s="55"/>
      <c r="G192" s="169">
        <v>95567</v>
      </c>
      <c r="H192" s="170" t="s">
        <v>16834</v>
      </c>
      <c r="I192" s="170" t="s">
        <v>165</v>
      </c>
      <c r="J192" s="170" t="s">
        <v>166</v>
      </c>
      <c r="K192" s="171">
        <v>83.26</v>
      </c>
      <c r="L192" s="170" t="s">
        <v>167</v>
      </c>
      <c r="M192" s="172"/>
      <c r="N192" s="172"/>
      <c r="O192" s="173"/>
    </row>
    <row r="193" spans="1:15" x14ac:dyDescent="0.25">
      <c r="A193" s="277" t="s">
        <v>161</v>
      </c>
      <c r="B193" s="277" t="s">
        <v>162</v>
      </c>
      <c r="C193" s="277" t="s">
        <v>211</v>
      </c>
      <c r="D193" s="277" t="s">
        <v>14106</v>
      </c>
      <c r="E193" s="168"/>
      <c r="F193" s="55"/>
      <c r="G193" s="169">
        <v>95568</v>
      </c>
      <c r="H193" s="170" t="s">
        <v>16835</v>
      </c>
      <c r="I193" s="170" t="s">
        <v>165</v>
      </c>
      <c r="J193" s="170" t="s">
        <v>166</v>
      </c>
      <c r="K193" s="171">
        <v>103.74</v>
      </c>
      <c r="L193" s="170" t="s">
        <v>167</v>
      </c>
      <c r="M193" s="172"/>
      <c r="N193" s="172"/>
      <c r="O193" s="173"/>
    </row>
    <row r="194" spans="1:15" x14ac:dyDescent="0.25">
      <c r="A194" s="277" t="s">
        <v>161</v>
      </c>
      <c r="B194" s="277" t="s">
        <v>162</v>
      </c>
      <c r="C194" s="277" t="s">
        <v>211</v>
      </c>
      <c r="D194" s="277" t="s">
        <v>14106</v>
      </c>
      <c r="E194" s="168"/>
      <c r="F194" s="55"/>
      <c r="G194" s="169">
        <v>95569</v>
      </c>
      <c r="H194" s="170" t="s">
        <v>16836</v>
      </c>
      <c r="I194" s="170" t="s">
        <v>165</v>
      </c>
      <c r="J194" s="170" t="s">
        <v>166</v>
      </c>
      <c r="K194" s="171">
        <v>147.38999999999999</v>
      </c>
      <c r="L194" s="170" t="s">
        <v>167</v>
      </c>
      <c r="M194" s="172"/>
      <c r="N194" s="172"/>
      <c r="O194" s="173"/>
    </row>
    <row r="195" spans="1:15" x14ac:dyDescent="0.25">
      <c r="A195" s="277" t="s">
        <v>161</v>
      </c>
      <c r="B195" s="277" t="s">
        <v>162</v>
      </c>
      <c r="C195" s="277" t="s">
        <v>211</v>
      </c>
      <c r="D195" s="277" t="s">
        <v>14106</v>
      </c>
      <c r="E195" s="168"/>
      <c r="F195" s="55"/>
      <c r="G195" s="169">
        <v>95570</v>
      </c>
      <c r="H195" s="170" t="s">
        <v>16837</v>
      </c>
      <c r="I195" s="170" t="s">
        <v>165</v>
      </c>
      <c r="J195" s="170" t="s">
        <v>166</v>
      </c>
      <c r="K195" s="171">
        <v>85.84</v>
      </c>
      <c r="L195" s="170" t="s">
        <v>167</v>
      </c>
      <c r="M195" s="172"/>
      <c r="N195" s="172"/>
      <c r="O195" s="173"/>
    </row>
    <row r="196" spans="1:15" x14ac:dyDescent="0.25">
      <c r="A196" s="277" t="s">
        <v>161</v>
      </c>
      <c r="B196" s="277" t="s">
        <v>162</v>
      </c>
      <c r="C196" s="277" t="s">
        <v>211</v>
      </c>
      <c r="D196" s="277" t="s">
        <v>14106</v>
      </c>
      <c r="E196" s="168"/>
      <c r="F196" s="55"/>
      <c r="G196" s="169">
        <v>95571</v>
      </c>
      <c r="H196" s="170" t="s">
        <v>16838</v>
      </c>
      <c r="I196" s="170" t="s">
        <v>165</v>
      </c>
      <c r="J196" s="170" t="s">
        <v>166</v>
      </c>
      <c r="K196" s="171">
        <v>107.4</v>
      </c>
      <c r="L196" s="170" t="s">
        <v>167</v>
      </c>
      <c r="M196" s="172"/>
      <c r="N196" s="172"/>
      <c r="O196" s="173"/>
    </row>
    <row r="197" spans="1:15" x14ac:dyDescent="0.25">
      <c r="A197" s="277" t="s">
        <v>161</v>
      </c>
      <c r="B197" s="277" t="s">
        <v>162</v>
      </c>
      <c r="C197" s="277" t="s">
        <v>211</v>
      </c>
      <c r="D197" s="277" t="s">
        <v>14106</v>
      </c>
      <c r="E197" s="168"/>
      <c r="F197" s="55"/>
      <c r="G197" s="169">
        <v>95572</v>
      </c>
      <c r="H197" s="170" t="s">
        <v>16839</v>
      </c>
      <c r="I197" s="170" t="s">
        <v>165</v>
      </c>
      <c r="J197" s="170" t="s">
        <v>166</v>
      </c>
      <c r="K197" s="171">
        <v>152.13999999999999</v>
      </c>
      <c r="L197" s="170" t="s">
        <v>167</v>
      </c>
      <c r="M197" s="172"/>
      <c r="N197" s="172"/>
      <c r="O197" s="173"/>
    </row>
    <row r="198" spans="1:15" x14ac:dyDescent="0.25">
      <c r="A198" s="277" t="s">
        <v>161</v>
      </c>
      <c r="B198" s="277" t="s">
        <v>162</v>
      </c>
      <c r="C198" s="277" t="s">
        <v>213</v>
      </c>
      <c r="D198" s="277" t="s">
        <v>14107</v>
      </c>
      <c r="E198" s="168"/>
      <c r="F198" s="55"/>
      <c r="G198" s="169">
        <v>97127</v>
      </c>
      <c r="H198" s="170" t="s">
        <v>214</v>
      </c>
      <c r="I198" s="170" t="s">
        <v>165</v>
      </c>
      <c r="J198" s="170" t="s">
        <v>166</v>
      </c>
      <c r="K198" s="171">
        <v>4.93</v>
      </c>
      <c r="L198" s="170" t="s">
        <v>167</v>
      </c>
      <c r="M198" s="172"/>
      <c r="N198" s="172"/>
      <c r="O198" s="173"/>
    </row>
    <row r="199" spans="1:15" x14ac:dyDescent="0.25">
      <c r="A199" s="277" t="s">
        <v>161</v>
      </c>
      <c r="B199" s="277" t="s">
        <v>162</v>
      </c>
      <c r="C199" s="277" t="s">
        <v>213</v>
      </c>
      <c r="D199" s="277" t="s">
        <v>14107</v>
      </c>
      <c r="E199" s="168"/>
      <c r="F199" s="55"/>
      <c r="G199" s="169">
        <v>97128</v>
      </c>
      <c r="H199" s="170" t="s">
        <v>215</v>
      </c>
      <c r="I199" s="170" t="s">
        <v>165</v>
      </c>
      <c r="J199" s="170" t="s">
        <v>166</v>
      </c>
      <c r="K199" s="171">
        <v>10.54</v>
      </c>
      <c r="L199" s="170" t="s">
        <v>167</v>
      </c>
      <c r="M199" s="172"/>
      <c r="N199" s="172"/>
      <c r="O199" s="173"/>
    </row>
    <row r="200" spans="1:15" x14ac:dyDescent="0.25">
      <c r="A200" s="277" t="s">
        <v>161</v>
      </c>
      <c r="B200" s="277" t="s">
        <v>162</v>
      </c>
      <c r="C200" s="277" t="s">
        <v>213</v>
      </c>
      <c r="D200" s="277" t="s">
        <v>14107</v>
      </c>
      <c r="E200" s="168"/>
      <c r="F200" s="55"/>
      <c r="G200" s="169">
        <v>97129</v>
      </c>
      <c r="H200" s="170" t="s">
        <v>216</v>
      </c>
      <c r="I200" s="170" t="s">
        <v>165</v>
      </c>
      <c r="J200" s="170" t="s">
        <v>166</v>
      </c>
      <c r="K200" s="171">
        <v>12.97</v>
      </c>
      <c r="L200" s="170" t="s">
        <v>167</v>
      </c>
      <c r="M200" s="172"/>
      <c r="N200" s="172"/>
      <c r="O200" s="173"/>
    </row>
    <row r="201" spans="1:15" x14ac:dyDescent="0.25">
      <c r="A201" s="277" t="s">
        <v>161</v>
      </c>
      <c r="B201" s="277" t="s">
        <v>162</v>
      </c>
      <c r="C201" s="277" t="s">
        <v>213</v>
      </c>
      <c r="D201" s="277" t="s">
        <v>14107</v>
      </c>
      <c r="E201" s="168"/>
      <c r="F201" s="55"/>
      <c r="G201" s="169">
        <v>97130</v>
      </c>
      <c r="H201" s="170" t="s">
        <v>217</v>
      </c>
      <c r="I201" s="170" t="s">
        <v>165</v>
      </c>
      <c r="J201" s="170" t="s">
        <v>166</v>
      </c>
      <c r="K201" s="171">
        <v>15.39</v>
      </c>
      <c r="L201" s="170" t="s">
        <v>167</v>
      </c>
      <c r="M201" s="172"/>
      <c r="N201" s="172"/>
      <c r="O201" s="173"/>
    </row>
    <row r="202" spans="1:15" x14ac:dyDescent="0.25">
      <c r="A202" s="277" t="s">
        <v>161</v>
      </c>
      <c r="B202" s="277" t="s">
        <v>162</v>
      </c>
      <c r="C202" s="277" t="s">
        <v>213</v>
      </c>
      <c r="D202" s="277" t="s">
        <v>14107</v>
      </c>
      <c r="E202" s="168"/>
      <c r="F202" s="55"/>
      <c r="G202" s="169">
        <v>97131</v>
      </c>
      <c r="H202" s="170" t="s">
        <v>218</v>
      </c>
      <c r="I202" s="170" t="s">
        <v>165</v>
      </c>
      <c r="J202" s="170" t="s">
        <v>166</v>
      </c>
      <c r="K202" s="171">
        <v>17.809999999999999</v>
      </c>
      <c r="L202" s="170" t="s">
        <v>167</v>
      </c>
      <c r="M202" s="172"/>
      <c r="N202" s="172"/>
      <c r="O202" s="173"/>
    </row>
    <row r="203" spans="1:15" x14ac:dyDescent="0.25">
      <c r="A203" s="277" t="s">
        <v>161</v>
      </c>
      <c r="B203" s="277" t="s">
        <v>162</v>
      </c>
      <c r="C203" s="277" t="s">
        <v>213</v>
      </c>
      <c r="D203" s="277" t="s">
        <v>14107</v>
      </c>
      <c r="E203" s="168"/>
      <c r="F203" s="55"/>
      <c r="G203" s="169">
        <v>97132</v>
      </c>
      <c r="H203" s="170" t="s">
        <v>219</v>
      </c>
      <c r="I203" s="170" t="s">
        <v>165</v>
      </c>
      <c r="J203" s="170" t="s">
        <v>166</v>
      </c>
      <c r="K203" s="171">
        <v>20.2</v>
      </c>
      <c r="L203" s="170" t="s">
        <v>167</v>
      </c>
      <c r="M203" s="172"/>
      <c r="N203" s="172"/>
      <c r="O203" s="173"/>
    </row>
    <row r="204" spans="1:15" x14ac:dyDescent="0.25">
      <c r="A204" s="277" t="s">
        <v>161</v>
      </c>
      <c r="B204" s="277" t="s">
        <v>162</v>
      </c>
      <c r="C204" s="277" t="s">
        <v>213</v>
      </c>
      <c r="D204" s="277" t="s">
        <v>14107</v>
      </c>
      <c r="E204" s="168"/>
      <c r="F204" s="55"/>
      <c r="G204" s="169">
        <v>97133</v>
      </c>
      <c r="H204" s="170" t="s">
        <v>220</v>
      </c>
      <c r="I204" s="170" t="s">
        <v>165</v>
      </c>
      <c r="J204" s="170" t="s">
        <v>166</v>
      </c>
      <c r="K204" s="171">
        <v>25.07</v>
      </c>
      <c r="L204" s="170" t="s">
        <v>167</v>
      </c>
      <c r="M204" s="172"/>
      <c r="N204" s="172"/>
      <c r="O204" s="173"/>
    </row>
    <row r="205" spans="1:15" x14ac:dyDescent="0.25">
      <c r="A205" s="277" t="s">
        <v>161</v>
      </c>
      <c r="B205" s="277" t="s">
        <v>162</v>
      </c>
      <c r="C205" s="277" t="s">
        <v>213</v>
      </c>
      <c r="D205" s="277" t="s">
        <v>14107</v>
      </c>
      <c r="E205" s="168"/>
      <c r="F205" s="55"/>
      <c r="G205" s="170">
        <v>97134</v>
      </c>
      <c r="H205" s="170" t="s">
        <v>221</v>
      </c>
      <c r="I205" s="170" t="s">
        <v>165</v>
      </c>
      <c r="J205" s="170" t="s">
        <v>166</v>
      </c>
      <c r="K205" s="171">
        <v>2.2799999999999998</v>
      </c>
      <c r="L205" s="170" t="s">
        <v>167</v>
      </c>
      <c r="M205" s="172"/>
      <c r="N205" s="172"/>
      <c r="O205" s="173"/>
    </row>
    <row r="206" spans="1:15" x14ac:dyDescent="0.25">
      <c r="A206" s="277" t="s">
        <v>161</v>
      </c>
      <c r="B206" s="277" t="s">
        <v>162</v>
      </c>
      <c r="C206" s="277" t="s">
        <v>213</v>
      </c>
      <c r="D206" s="277" t="s">
        <v>14107</v>
      </c>
      <c r="E206" s="168"/>
      <c r="F206" s="55"/>
      <c r="G206" s="169">
        <v>97135</v>
      </c>
      <c r="H206" s="170" t="s">
        <v>222</v>
      </c>
      <c r="I206" s="170" t="s">
        <v>165</v>
      </c>
      <c r="J206" s="170" t="s">
        <v>166</v>
      </c>
      <c r="K206" s="171">
        <v>5.39</v>
      </c>
      <c r="L206" s="170" t="s">
        <v>167</v>
      </c>
      <c r="M206" s="172"/>
      <c r="N206" s="172"/>
      <c r="O206" s="173"/>
    </row>
    <row r="207" spans="1:15" x14ac:dyDescent="0.25">
      <c r="A207" s="277" t="s">
        <v>161</v>
      </c>
      <c r="B207" s="277" t="s">
        <v>162</v>
      </c>
      <c r="C207" s="277" t="s">
        <v>213</v>
      </c>
      <c r="D207" s="277" t="s">
        <v>14107</v>
      </c>
      <c r="E207" s="168"/>
      <c r="F207" s="55"/>
      <c r="G207" s="169">
        <v>97136</v>
      </c>
      <c r="H207" s="170" t="s">
        <v>223</v>
      </c>
      <c r="I207" s="170" t="s">
        <v>165</v>
      </c>
      <c r="J207" s="170" t="s">
        <v>166</v>
      </c>
      <c r="K207" s="171">
        <v>6.63</v>
      </c>
      <c r="L207" s="170" t="s">
        <v>167</v>
      </c>
      <c r="M207" s="172"/>
      <c r="N207" s="172"/>
      <c r="O207" s="173"/>
    </row>
    <row r="208" spans="1:15" x14ac:dyDescent="0.25">
      <c r="A208" s="277" t="s">
        <v>161</v>
      </c>
      <c r="B208" s="277" t="s">
        <v>162</v>
      </c>
      <c r="C208" s="277" t="s">
        <v>213</v>
      </c>
      <c r="D208" s="277" t="s">
        <v>14107</v>
      </c>
      <c r="E208" s="168"/>
      <c r="F208" s="55"/>
      <c r="G208" s="169">
        <v>97137</v>
      </c>
      <c r="H208" s="170" t="s">
        <v>224</v>
      </c>
      <c r="I208" s="170" t="s">
        <v>165</v>
      </c>
      <c r="J208" s="170" t="s">
        <v>166</v>
      </c>
      <c r="K208" s="171">
        <v>7.89</v>
      </c>
      <c r="L208" s="170" t="s">
        <v>167</v>
      </c>
      <c r="M208" s="172"/>
      <c r="N208" s="172"/>
      <c r="O208" s="173"/>
    </row>
    <row r="209" spans="1:15" x14ac:dyDescent="0.25">
      <c r="A209" s="277" t="s">
        <v>161</v>
      </c>
      <c r="B209" s="277" t="s">
        <v>162</v>
      </c>
      <c r="C209" s="277" t="s">
        <v>213</v>
      </c>
      <c r="D209" s="277" t="s">
        <v>14107</v>
      </c>
      <c r="E209" s="168"/>
      <c r="F209" s="55"/>
      <c r="G209" s="169">
        <v>97138</v>
      </c>
      <c r="H209" s="170" t="s">
        <v>225</v>
      </c>
      <c r="I209" s="170" t="s">
        <v>165</v>
      </c>
      <c r="J209" s="170" t="s">
        <v>166</v>
      </c>
      <c r="K209" s="171">
        <v>9.1300000000000008</v>
      </c>
      <c r="L209" s="170" t="s">
        <v>167</v>
      </c>
      <c r="M209" s="172"/>
      <c r="N209" s="172"/>
      <c r="O209" s="173"/>
    </row>
    <row r="210" spans="1:15" x14ac:dyDescent="0.25">
      <c r="A210" s="277" t="s">
        <v>161</v>
      </c>
      <c r="B210" s="277" t="s">
        <v>162</v>
      </c>
      <c r="C210" s="277" t="s">
        <v>213</v>
      </c>
      <c r="D210" s="277" t="s">
        <v>14107</v>
      </c>
      <c r="E210" s="168"/>
      <c r="F210" s="55"/>
      <c r="G210" s="169">
        <v>97139</v>
      </c>
      <c r="H210" s="170" t="s">
        <v>226</v>
      </c>
      <c r="I210" s="170" t="s">
        <v>165</v>
      </c>
      <c r="J210" s="170" t="s">
        <v>166</v>
      </c>
      <c r="K210" s="171">
        <v>10.35</v>
      </c>
      <c r="L210" s="170" t="s">
        <v>167</v>
      </c>
      <c r="M210" s="172"/>
      <c r="N210" s="172"/>
      <c r="O210" s="173"/>
    </row>
    <row r="211" spans="1:15" x14ac:dyDescent="0.25">
      <c r="A211" s="277" t="s">
        <v>161</v>
      </c>
      <c r="B211" s="277" t="s">
        <v>162</v>
      </c>
      <c r="C211" s="277" t="s">
        <v>213</v>
      </c>
      <c r="D211" s="277" t="s">
        <v>14107</v>
      </c>
      <c r="E211" s="168"/>
      <c r="F211" s="55"/>
      <c r="G211" s="169">
        <v>97140</v>
      </c>
      <c r="H211" s="170" t="s">
        <v>227</v>
      </c>
      <c r="I211" s="170" t="s">
        <v>165</v>
      </c>
      <c r="J211" s="170" t="s">
        <v>166</v>
      </c>
      <c r="K211" s="171">
        <v>12.85</v>
      </c>
      <c r="L211" s="170" t="s">
        <v>167</v>
      </c>
      <c r="M211" s="172"/>
      <c r="N211" s="172"/>
      <c r="O211" s="173"/>
    </row>
    <row r="212" spans="1:15" x14ac:dyDescent="0.25">
      <c r="A212" s="277" t="s">
        <v>161</v>
      </c>
      <c r="B212" s="277" t="s">
        <v>162</v>
      </c>
      <c r="C212" s="277" t="s">
        <v>4136</v>
      </c>
      <c r="D212" s="277" t="s">
        <v>14108</v>
      </c>
      <c r="E212" s="168"/>
      <c r="F212" s="55"/>
      <c r="G212" s="169">
        <v>103089</v>
      </c>
      <c r="H212" s="170" t="s">
        <v>4147</v>
      </c>
      <c r="I212" s="170" t="s">
        <v>165</v>
      </c>
      <c r="J212" s="170" t="s">
        <v>166</v>
      </c>
      <c r="K212" s="171">
        <v>11.89</v>
      </c>
      <c r="L212" s="170" t="s">
        <v>167</v>
      </c>
      <c r="M212" s="172"/>
      <c r="N212" s="172"/>
      <c r="O212" s="173"/>
    </row>
    <row r="213" spans="1:15" x14ac:dyDescent="0.25">
      <c r="A213" s="277" t="s">
        <v>161</v>
      </c>
      <c r="B213" s="277" t="s">
        <v>162</v>
      </c>
      <c r="C213" s="277" t="s">
        <v>4136</v>
      </c>
      <c r="D213" s="277" t="s">
        <v>14108</v>
      </c>
      <c r="E213" s="168"/>
      <c r="F213" s="55"/>
      <c r="G213" s="169">
        <v>103090</v>
      </c>
      <c r="H213" s="170" t="s">
        <v>4148</v>
      </c>
      <c r="I213" s="170" t="s">
        <v>165</v>
      </c>
      <c r="J213" s="170" t="s">
        <v>166</v>
      </c>
      <c r="K213" s="171">
        <v>14.2</v>
      </c>
      <c r="L213" s="170" t="s">
        <v>167</v>
      </c>
      <c r="M213" s="172"/>
      <c r="N213" s="172"/>
      <c r="O213" s="173"/>
    </row>
    <row r="214" spans="1:15" x14ac:dyDescent="0.25">
      <c r="A214" s="277" t="s">
        <v>161</v>
      </c>
      <c r="B214" s="277" t="s">
        <v>162</v>
      </c>
      <c r="C214" s="277" t="s">
        <v>4136</v>
      </c>
      <c r="D214" s="277" t="s">
        <v>14108</v>
      </c>
      <c r="E214" s="168"/>
      <c r="F214" s="55"/>
      <c r="G214" s="170">
        <v>103091</v>
      </c>
      <c r="H214" s="170" t="s">
        <v>4149</v>
      </c>
      <c r="I214" s="170" t="s">
        <v>165</v>
      </c>
      <c r="J214" s="170" t="s">
        <v>166</v>
      </c>
      <c r="K214" s="171">
        <v>20</v>
      </c>
      <c r="L214" s="170" t="s">
        <v>167</v>
      </c>
      <c r="M214" s="172"/>
      <c r="N214" s="172"/>
      <c r="O214" s="173"/>
    </row>
    <row r="215" spans="1:15" x14ac:dyDescent="0.25">
      <c r="A215" s="277" t="s">
        <v>161</v>
      </c>
      <c r="B215" s="277" t="s">
        <v>162</v>
      </c>
      <c r="C215" s="277" t="s">
        <v>4136</v>
      </c>
      <c r="D215" s="277" t="s">
        <v>14108</v>
      </c>
      <c r="E215" s="168"/>
      <c r="F215" s="55"/>
      <c r="G215" s="170">
        <v>103092</v>
      </c>
      <c r="H215" s="170" t="s">
        <v>4150</v>
      </c>
      <c r="I215" s="170" t="s">
        <v>165</v>
      </c>
      <c r="J215" s="170" t="s">
        <v>166</v>
      </c>
      <c r="K215" s="171">
        <v>25.79</v>
      </c>
      <c r="L215" s="170" t="s">
        <v>167</v>
      </c>
      <c r="M215" s="172"/>
      <c r="N215" s="172"/>
      <c r="O215" s="173"/>
    </row>
    <row r="216" spans="1:15" x14ac:dyDescent="0.25">
      <c r="A216" s="277" t="s">
        <v>161</v>
      </c>
      <c r="B216" s="277" t="s">
        <v>162</v>
      </c>
      <c r="C216" s="277" t="s">
        <v>4136</v>
      </c>
      <c r="D216" s="277" t="s">
        <v>14108</v>
      </c>
      <c r="E216" s="168"/>
      <c r="F216" s="55"/>
      <c r="G216" s="169">
        <v>103093</v>
      </c>
      <c r="H216" s="170" t="s">
        <v>4151</v>
      </c>
      <c r="I216" s="170" t="s">
        <v>165</v>
      </c>
      <c r="J216" s="170" t="s">
        <v>166</v>
      </c>
      <c r="K216" s="171">
        <v>39.42</v>
      </c>
      <c r="L216" s="170" t="s">
        <v>167</v>
      </c>
      <c r="M216" s="172"/>
      <c r="N216" s="172"/>
      <c r="O216" s="173"/>
    </row>
    <row r="217" spans="1:15" x14ac:dyDescent="0.25">
      <c r="A217" s="277" t="s">
        <v>161</v>
      </c>
      <c r="B217" s="277" t="s">
        <v>162</v>
      </c>
      <c r="C217" s="277" t="s">
        <v>4136</v>
      </c>
      <c r="D217" s="277" t="s">
        <v>14108</v>
      </c>
      <c r="E217" s="168"/>
      <c r="F217" s="55"/>
      <c r="G217" s="169">
        <v>103094</v>
      </c>
      <c r="H217" s="170" t="s">
        <v>4152</v>
      </c>
      <c r="I217" s="170" t="s">
        <v>165</v>
      </c>
      <c r="J217" s="170" t="s">
        <v>166</v>
      </c>
      <c r="K217" s="171">
        <v>45.23</v>
      </c>
      <c r="L217" s="170" t="s">
        <v>167</v>
      </c>
      <c r="M217" s="172"/>
      <c r="N217" s="172"/>
      <c r="O217" s="173"/>
    </row>
    <row r="218" spans="1:15" x14ac:dyDescent="0.25">
      <c r="A218" s="277" t="s">
        <v>161</v>
      </c>
      <c r="B218" s="277" t="s">
        <v>162</v>
      </c>
      <c r="C218" s="277" t="s">
        <v>4136</v>
      </c>
      <c r="D218" s="277" t="s">
        <v>14108</v>
      </c>
      <c r="E218" s="168"/>
      <c r="F218" s="55"/>
      <c r="G218" s="169">
        <v>103095</v>
      </c>
      <c r="H218" s="170" t="s">
        <v>4153</v>
      </c>
      <c r="I218" s="170" t="s">
        <v>165</v>
      </c>
      <c r="J218" s="170" t="s">
        <v>166</v>
      </c>
      <c r="K218" s="171">
        <v>58.86</v>
      </c>
      <c r="L218" s="170" t="s">
        <v>167</v>
      </c>
      <c r="M218" s="172"/>
      <c r="N218" s="172"/>
      <c r="O218" s="173"/>
    </row>
    <row r="219" spans="1:15" x14ac:dyDescent="0.25">
      <c r="A219" s="277" t="s">
        <v>161</v>
      </c>
      <c r="B219" s="277" t="s">
        <v>162</v>
      </c>
      <c r="C219" s="277" t="s">
        <v>4136</v>
      </c>
      <c r="D219" s="277" t="s">
        <v>14108</v>
      </c>
      <c r="E219" s="168"/>
      <c r="F219" s="55"/>
      <c r="G219" s="169">
        <v>103096</v>
      </c>
      <c r="H219" s="170" t="s">
        <v>4154</v>
      </c>
      <c r="I219" s="170" t="s">
        <v>165</v>
      </c>
      <c r="J219" s="170" t="s">
        <v>166</v>
      </c>
      <c r="K219" s="171">
        <v>64.680000000000007</v>
      </c>
      <c r="L219" s="170" t="s">
        <v>167</v>
      </c>
      <c r="M219" s="172"/>
      <c r="N219" s="172"/>
      <c r="O219" s="173"/>
    </row>
    <row r="220" spans="1:15" x14ac:dyDescent="0.25">
      <c r="A220" s="277" t="s">
        <v>161</v>
      </c>
      <c r="B220" s="277" t="s">
        <v>162</v>
      </c>
      <c r="C220" s="277" t="s">
        <v>4136</v>
      </c>
      <c r="D220" s="277" t="s">
        <v>14108</v>
      </c>
      <c r="E220" s="168"/>
      <c r="F220" s="55"/>
      <c r="G220" s="169">
        <v>103097</v>
      </c>
      <c r="H220" s="170" t="s">
        <v>4155</v>
      </c>
      <c r="I220" s="170" t="s">
        <v>165</v>
      </c>
      <c r="J220" s="170" t="s">
        <v>166</v>
      </c>
      <c r="K220" s="171">
        <v>78.3</v>
      </c>
      <c r="L220" s="170" t="s">
        <v>167</v>
      </c>
      <c r="M220" s="172"/>
      <c r="N220" s="172"/>
      <c r="O220" s="173"/>
    </row>
    <row r="221" spans="1:15" x14ac:dyDescent="0.25">
      <c r="A221" s="277" t="s">
        <v>161</v>
      </c>
      <c r="B221" s="277" t="s">
        <v>162</v>
      </c>
      <c r="C221" s="277" t="s">
        <v>4136</v>
      </c>
      <c r="D221" s="277" t="s">
        <v>14108</v>
      </c>
      <c r="E221" s="168"/>
      <c r="F221" s="55"/>
      <c r="G221" s="169">
        <v>103098</v>
      </c>
      <c r="H221" s="170" t="s">
        <v>4156</v>
      </c>
      <c r="I221" s="170" t="s">
        <v>165</v>
      </c>
      <c r="J221" s="170" t="s">
        <v>166</v>
      </c>
      <c r="K221" s="171">
        <v>84.1</v>
      </c>
      <c r="L221" s="170" t="s">
        <v>167</v>
      </c>
      <c r="M221" s="172"/>
      <c r="N221" s="172"/>
      <c r="O221" s="173"/>
    </row>
    <row r="222" spans="1:15" x14ac:dyDescent="0.25">
      <c r="A222" s="277" t="s">
        <v>161</v>
      </c>
      <c r="B222" s="277" t="s">
        <v>162</v>
      </c>
      <c r="C222" s="277" t="s">
        <v>4136</v>
      </c>
      <c r="D222" s="277" t="s">
        <v>14108</v>
      </c>
      <c r="E222" s="168"/>
      <c r="F222" s="55"/>
      <c r="G222" s="169">
        <v>103099</v>
      </c>
      <c r="H222" s="170" t="s">
        <v>4157</v>
      </c>
      <c r="I222" s="170" t="s">
        <v>165</v>
      </c>
      <c r="J222" s="170" t="s">
        <v>166</v>
      </c>
      <c r="K222" s="171">
        <v>95.69</v>
      </c>
      <c r="L222" s="170" t="s">
        <v>167</v>
      </c>
      <c r="M222" s="172"/>
      <c r="N222" s="172"/>
      <c r="O222" s="173"/>
    </row>
    <row r="223" spans="1:15" x14ac:dyDescent="0.25">
      <c r="A223" s="277" t="s">
        <v>161</v>
      </c>
      <c r="B223" s="277" t="s">
        <v>162</v>
      </c>
      <c r="C223" s="277" t="s">
        <v>4136</v>
      </c>
      <c r="D223" s="277" t="s">
        <v>14108</v>
      </c>
      <c r="E223" s="168"/>
      <c r="F223" s="55"/>
      <c r="G223" s="169">
        <v>103100</v>
      </c>
      <c r="H223" s="170" t="s">
        <v>4158</v>
      </c>
      <c r="I223" s="170" t="s">
        <v>165</v>
      </c>
      <c r="J223" s="170" t="s">
        <v>166</v>
      </c>
      <c r="K223" s="171">
        <v>102.12</v>
      </c>
      <c r="L223" s="170" t="s">
        <v>167</v>
      </c>
      <c r="M223" s="172"/>
      <c r="N223" s="172"/>
      <c r="O223" s="173"/>
    </row>
    <row r="224" spans="1:15" x14ac:dyDescent="0.25">
      <c r="A224" s="277" t="s">
        <v>161</v>
      </c>
      <c r="B224" s="277" t="s">
        <v>162</v>
      </c>
      <c r="C224" s="277" t="s">
        <v>4136</v>
      </c>
      <c r="D224" s="277" t="s">
        <v>14108</v>
      </c>
      <c r="E224" s="168"/>
      <c r="F224" s="55"/>
      <c r="G224" s="170">
        <v>103101</v>
      </c>
      <c r="H224" s="170" t="s">
        <v>4159</v>
      </c>
      <c r="I224" s="170" t="s">
        <v>165</v>
      </c>
      <c r="J224" s="170" t="s">
        <v>166</v>
      </c>
      <c r="K224" s="171">
        <v>112.48</v>
      </c>
      <c r="L224" s="170" t="s">
        <v>167</v>
      </c>
      <c r="M224" s="172"/>
      <c r="N224" s="172"/>
      <c r="O224" s="173"/>
    </row>
    <row r="225" spans="1:15" x14ac:dyDescent="0.25">
      <c r="A225" s="277" t="s">
        <v>161</v>
      </c>
      <c r="B225" s="277" t="s">
        <v>162</v>
      </c>
      <c r="C225" s="277" t="s">
        <v>4136</v>
      </c>
      <c r="D225" s="277" t="s">
        <v>14108</v>
      </c>
      <c r="E225" s="168"/>
      <c r="F225" s="55"/>
      <c r="G225" s="169">
        <v>103102</v>
      </c>
      <c r="H225" s="170" t="s">
        <v>4160</v>
      </c>
      <c r="I225" s="170" t="s">
        <v>165</v>
      </c>
      <c r="J225" s="170" t="s">
        <v>166</v>
      </c>
      <c r="K225" s="171">
        <v>129.54</v>
      </c>
      <c r="L225" s="170" t="s">
        <v>167</v>
      </c>
      <c r="M225" s="172"/>
      <c r="N225" s="172"/>
      <c r="O225" s="173"/>
    </row>
    <row r="226" spans="1:15" x14ac:dyDescent="0.25">
      <c r="A226" s="277" t="s">
        <v>161</v>
      </c>
      <c r="B226" s="277" t="s">
        <v>162</v>
      </c>
      <c r="C226" s="277" t="s">
        <v>4136</v>
      </c>
      <c r="D226" s="277" t="s">
        <v>14108</v>
      </c>
      <c r="E226" s="168"/>
      <c r="F226" s="55"/>
      <c r="G226" s="169">
        <v>103103</v>
      </c>
      <c r="H226" s="170" t="s">
        <v>4161</v>
      </c>
      <c r="I226" s="170" t="s">
        <v>165</v>
      </c>
      <c r="J226" s="170" t="s">
        <v>166</v>
      </c>
      <c r="K226" s="171">
        <v>139.91999999999999</v>
      </c>
      <c r="L226" s="170" t="s">
        <v>167</v>
      </c>
      <c r="M226" s="172"/>
      <c r="N226" s="172"/>
      <c r="O226" s="173"/>
    </row>
    <row r="227" spans="1:15" x14ac:dyDescent="0.25">
      <c r="A227" s="277" t="s">
        <v>161</v>
      </c>
      <c r="B227" s="277" t="s">
        <v>162</v>
      </c>
      <c r="C227" s="277" t="s">
        <v>4136</v>
      </c>
      <c r="D227" s="277" t="s">
        <v>14108</v>
      </c>
      <c r="E227" s="168"/>
      <c r="F227" s="55"/>
      <c r="G227" s="169">
        <v>103104</v>
      </c>
      <c r="H227" s="170" t="s">
        <v>4162</v>
      </c>
      <c r="I227" s="170" t="s">
        <v>165</v>
      </c>
      <c r="J227" s="170" t="s">
        <v>166</v>
      </c>
      <c r="K227" s="171">
        <v>167.32</v>
      </c>
      <c r="L227" s="170" t="s">
        <v>167</v>
      </c>
      <c r="M227" s="172"/>
      <c r="N227" s="172"/>
      <c r="O227" s="173"/>
    </row>
    <row r="228" spans="1:15" x14ac:dyDescent="0.25">
      <c r="A228" s="277" t="s">
        <v>161</v>
      </c>
      <c r="B228" s="277" t="s">
        <v>162</v>
      </c>
      <c r="C228" s="277" t="s">
        <v>4136</v>
      </c>
      <c r="D228" s="277" t="s">
        <v>14108</v>
      </c>
      <c r="E228" s="168"/>
      <c r="F228" s="55"/>
      <c r="G228" s="170">
        <v>103105</v>
      </c>
      <c r="H228" s="170" t="s">
        <v>4163</v>
      </c>
      <c r="I228" s="170" t="s">
        <v>203</v>
      </c>
      <c r="J228" s="170" t="s">
        <v>166</v>
      </c>
      <c r="K228" s="171">
        <v>49.76</v>
      </c>
      <c r="L228" s="170" t="s">
        <v>167</v>
      </c>
      <c r="M228" s="172"/>
      <c r="N228" s="172"/>
      <c r="O228" s="173"/>
    </row>
    <row r="229" spans="1:15" x14ac:dyDescent="0.25">
      <c r="A229" s="277" t="s">
        <v>161</v>
      </c>
      <c r="B229" s="277" t="s">
        <v>162</v>
      </c>
      <c r="C229" s="277" t="s">
        <v>4136</v>
      </c>
      <c r="D229" s="277" t="s">
        <v>14108</v>
      </c>
      <c r="E229" s="168"/>
      <c r="F229" s="55"/>
      <c r="G229" s="169">
        <v>103106</v>
      </c>
      <c r="H229" s="170" t="s">
        <v>4164</v>
      </c>
      <c r="I229" s="170" t="s">
        <v>203</v>
      </c>
      <c r="J229" s="170" t="s">
        <v>166</v>
      </c>
      <c r="K229" s="171">
        <v>59.44</v>
      </c>
      <c r="L229" s="170" t="s">
        <v>167</v>
      </c>
      <c r="M229" s="172"/>
      <c r="N229" s="172"/>
      <c r="O229" s="173"/>
    </row>
    <row r="230" spans="1:15" x14ac:dyDescent="0.25">
      <c r="A230" s="277" t="s">
        <v>161</v>
      </c>
      <c r="B230" s="277" t="s">
        <v>162</v>
      </c>
      <c r="C230" s="277" t="s">
        <v>4136</v>
      </c>
      <c r="D230" s="277" t="s">
        <v>14108</v>
      </c>
      <c r="E230" s="168"/>
      <c r="F230" s="55"/>
      <c r="G230" s="169">
        <v>103107</v>
      </c>
      <c r="H230" s="170" t="s">
        <v>4165</v>
      </c>
      <c r="I230" s="170" t="s">
        <v>203</v>
      </c>
      <c r="J230" s="170" t="s">
        <v>166</v>
      </c>
      <c r="K230" s="171">
        <v>83.65</v>
      </c>
      <c r="L230" s="170" t="s">
        <v>167</v>
      </c>
      <c r="M230" s="172"/>
      <c r="N230" s="172"/>
      <c r="O230" s="173"/>
    </row>
    <row r="231" spans="1:15" x14ac:dyDescent="0.25">
      <c r="A231" s="277" t="s">
        <v>161</v>
      </c>
      <c r="B231" s="277" t="s">
        <v>162</v>
      </c>
      <c r="C231" s="277" t="s">
        <v>4136</v>
      </c>
      <c r="D231" s="277" t="s">
        <v>14108</v>
      </c>
      <c r="E231" s="168"/>
      <c r="F231" s="55"/>
      <c r="G231" s="169">
        <v>103108</v>
      </c>
      <c r="H231" s="170" t="s">
        <v>4166</v>
      </c>
      <c r="I231" s="170" t="s">
        <v>203</v>
      </c>
      <c r="J231" s="170" t="s">
        <v>166</v>
      </c>
      <c r="K231" s="171">
        <v>107.85</v>
      </c>
      <c r="L231" s="170" t="s">
        <v>167</v>
      </c>
      <c r="M231" s="172"/>
      <c r="N231" s="172"/>
      <c r="O231" s="173"/>
    </row>
    <row r="232" spans="1:15" x14ac:dyDescent="0.25">
      <c r="A232" s="277" t="s">
        <v>161</v>
      </c>
      <c r="B232" s="277" t="s">
        <v>162</v>
      </c>
      <c r="C232" s="277" t="s">
        <v>4136</v>
      </c>
      <c r="D232" s="277" t="s">
        <v>14108</v>
      </c>
      <c r="E232" s="168"/>
      <c r="F232" s="55"/>
      <c r="G232" s="170">
        <v>103109</v>
      </c>
      <c r="H232" s="170" t="s">
        <v>4167</v>
      </c>
      <c r="I232" s="170" t="s">
        <v>203</v>
      </c>
      <c r="J232" s="170" t="s">
        <v>166</v>
      </c>
      <c r="K232" s="171">
        <v>177.54</v>
      </c>
      <c r="L232" s="170" t="s">
        <v>167</v>
      </c>
      <c r="M232" s="172"/>
      <c r="N232" s="172"/>
      <c r="O232" s="173"/>
    </row>
    <row r="233" spans="1:15" x14ac:dyDescent="0.25">
      <c r="A233" s="277" t="s">
        <v>161</v>
      </c>
      <c r="B233" s="277" t="s">
        <v>162</v>
      </c>
      <c r="C233" s="277" t="s">
        <v>4136</v>
      </c>
      <c r="D233" s="277" t="s">
        <v>14108</v>
      </c>
      <c r="E233" s="168"/>
      <c r="F233" s="55"/>
      <c r="G233" s="169">
        <v>103110</v>
      </c>
      <c r="H233" s="170" t="s">
        <v>4168</v>
      </c>
      <c r="I233" s="170" t="s">
        <v>203</v>
      </c>
      <c r="J233" s="170" t="s">
        <v>166</v>
      </c>
      <c r="K233" s="171">
        <v>201.74</v>
      </c>
      <c r="L233" s="170" t="s">
        <v>167</v>
      </c>
      <c r="M233" s="172"/>
      <c r="N233" s="172"/>
      <c r="O233" s="173"/>
    </row>
    <row r="234" spans="1:15" x14ac:dyDescent="0.25">
      <c r="A234" s="277" t="s">
        <v>161</v>
      </c>
      <c r="B234" s="277" t="s">
        <v>162</v>
      </c>
      <c r="C234" s="277" t="s">
        <v>4136</v>
      </c>
      <c r="D234" s="277" t="s">
        <v>14108</v>
      </c>
      <c r="E234" s="168"/>
      <c r="F234" s="55"/>
      <c r="G234" s="169">
        <v>103111</v>
      </c>
      <c r="H234" s="170" t="s">
        <v>4169</v>
      </c>
      <c r="I234" s="170" t="s">
        <v>203</v>
      </c>
      <c r="J234" s="170" t="s">
        <v>166</v>
      </c>
      <c r="K234" s="171">
        <v>271.43</v>
      </c>
      <c r="L234" s="170" t="s">
        <v>167</v>
      </c>
      <c r="M234" s="172"/>
      <c r="N234" s="172"/>
      <c r="O234" s="173"/>
    </row>
    <row r="235" spans="1:15" x14ac:dyDescent="0.25">
      <c r="A235" s="277" t="s">
        <v>161</v>
      </c>
      <c r="B235" s="277" t="s">
        <v>162</v>
      </c>
      <c r="C235" s="277" t="s">
        <v>4136</v>
      </c>
      <c r="D235" s="277" t="s">
        <v>14108</v>
      </c>
      <c r="E235" s="168"/>
      <c r="F235" s="55"/>
      <c r="G235" s="169">
        <v>103112</v>
      </c>
      <c r="H235" s="170" t="s">
        <v>4170</v>
      </c>
      <c r="I235" s="170" t="s">
        <v>203</v>
      </c>
      <c r="J235" s="170" t="s">
        <v>166</v>
      </c>
      <c r="K235" s="171">
        <v>295.64</v>
      </c>
      <c r="L235" s="170" t="s">
        <v>167</v>
      </c>
      <c r="M235" s="172"/>
      <c r="N235" s="172"/>
      <c r="O235" s="173"/>
    </row>
    <row r="236" spans="1:15" x14ac:dyDescent="0.25">
      <c r="A236" s="277" t="s">
        <v>161</v>
      </c>
      <c r="B236" s="277" t="s">
        <v>162</v>
      </c>
      <c r="C236" s="277" t="s">
        <v>4136</v>
      </c>
      <c r="D236" s="277" t="s">
        <v>14108</v>
      </c>
      <c r="E236" s="168"/>
      <c r="F236" s="55"/>
      <c r="G236" s="169">
        <v>103113</v>
      </c>
      <c r="H236" s="170" t="s">
        <v>4171</v>
      </c>
      <c r="I236" s="170" t="s">
        <v>203</v>
      </c>
      <c r="J236" s="170" t="s">
        <v>166</v>
      </c>
      <c r="K236" s="171">
        <v>365.31</v>
      </c>
      <c r="L236" s="170" t="s">
        <v>167</v>
      </c>
      <c r="M236" s="172"/>
      <c r="N236" s="172"/>
      <c r="O236" s="173"/>
    </row>
    <row r="237" spans="1:15" x14ac:dyDescent="0.25">
      <c r="A237" s="277" t="s">
        <v>161</v>
      </c>
      <c r="B237" s="277" t="s">
        <v>162</v>
      </c>
      <c r="C237" s="277" t="s">
        <v>4136</v>
      </c>
      <c r="D237" s="277" t="s">
        <v>14108</v>
      </c>
      <c r="E237" s="168"/>
      <c r="F237" s="55"/>
      <c r="G237" s="169">
        <v>103114</v>
      </c>
      <c r="H237" s="170" t="s">
        <v>4172</v>
      </c>
      <c r="I237" s="170" t="s">
        <v>203</v>
      </c>
      <c r="J237" s="170" t="s">
        <v>166</v>
      </c>
      <c r="K237" s="171">
        <v>389.52</v>
      </c>
      <c r="L237" s="170" t="s">
        <v>167</v>
      </c>
      <c r="M237" s="172"/>
      <c r="N237" s="172"/>
      <c r="O237" s="173"/>
    </row>
    <row r="238" spans="1:15" x14ac:dyDescent="0.25">
      <c r="A238" s="277" t="s">
        <v>161</v>
      </c>
      <c r="B238" s="277" t="s">
        <v>162</v>
      </c>
      <c r="C238" s="277" t="s">
        <v>4136</v>
      </c>
      <c r="D238" s="277" t="s">
        <v>14108</v>
      </c>
      <c r="E238" s="168"/>
      <c r="F238" s="55"/>
      <c r="G238" s="169">
        <v>103115</v>
      </c>
      <c r="H238" s="170" t="s">
        <v>4173</v>
      </c>
      <c r="I238" s="170" t="s">
        <v>203</v>
      </c>
      <c r="J238" s="170" t="s">
        <v>166</v>
      </c>
      <c r="K238" s="171">
        <v>437.93</v>
      </c>
      <c r="L238" s="170" t="s">
        <v>167</v>
      </c>
      <c r="M238" s="172"/>
      <c r="N238" s="172"/>
      <c r="O238" s="173"/>
    </row>
    <row r="239" spans="1:15" x14ac:dyDescent="0.25">
      <c r="A239" s="277" t="s">
        <v>161</v>
      </c>
      <c r="B239" s="277" t="s">
        <v>162</v>
      </c>
      <c r="C239" s="277" t="s">
        <v>4136</v>
      </c>
      <c r="D239" s="277" t="s">
        <v>14108</v>
      </c>
      <c r="E239" s="168"/>
      <c r="F239" s="55"/>
      <c r="G239" s="169">
        <v>103116</v>
      </c>
      <c r="H239" s="170" t="s">
        <v>4174</v>
      </c>
      <c r="I239" s="170" t="s">
        <v>203</v>
      </c>
      <c r="J239" s="170" t="s">
        <v>166</v>
      </c>
      <c r="K239" s="171">
        <v>531.82000000000005</v>
      </c>
      <c r="L239" s="170" t="s">
        <v>167</v>
      </c>
      <c r="M239" s="172"/>
      <c r="N239" s="172"/>
      <c r="O239" s="173"/>
    </row>
    <row r="240" spans="1:15" x14ac:dyDescent="0.25">
      <c r="A240" s="277" t="s">
        <v>161</v>
      </c>
      <c r="B240" s="277" t="s">
        <v>162</v>
      </c>
      <c r="C240" s="277" t="s">
        <v>4136</v>
      </c>
      <c r="D240" s="277" t="s">
        <v>14108</v>
      </c>
      <c r="E240" s="168"/>
      <c r="F240" s="55"/>
      <c r="G240" s="169">
        <v>103117</v>
      </c>
      <c r="H240" s="170" t="s">
        <v>4175</v>
      </c>
      <c r="I240" s="170" t="s">
        <v>203</v>
      </c>
      <c r="J240" s="170" t="s">
        <v>166</v>
      </c>
      <c r="K240" s="171">
        <v>580.25</v>
      </c>
      <c r="L240" s="170" t="s">
        <v>167</v>
      </c>
      <c r="M240" s="172"/>
      <c r="N240" s="172"/>
      <c r="O240" s="173"/>
    </row>
    <row r="241" spans="1:15" x14ac:dyDescent="0.25">
      <c r="A241" s="277" t="s">
        <v>161</v>
      </c>
      <c r="B241" s="277" t="s">
        <v>162</v>
      </c>
      <c r="C241" s="277" t="s">
        <v>4136</v>
      </c>
      <c r="D241" s="277" t="s">
        <v>14108</v>
      </c>
      <c r="E241" s="168"/>
      <c r="F241" s="55"/>
      <c r="G241" s="169">
        <v>103118</v>
      </c>
      <c r="H241" s="170" t="s">
        <v>4176</v>
      </c>
      <c r="I241" s="170" t="s">
        <v>203</v>
      </c>
      <c r="J241" s="170" t="s">
        <v>166</v>
      </c>
      <c r="K241" s="171">
        <v>674.13</v>
      </c>
      <c r="L241" s="170" t="s">
        <v>167</v>
      </c>
      <c r="M241" s="172"/>
      <c r="N241" s="172"/>
      <c r="O241" s="173"/>
    </row>
    <row r="242" spans="1:15" x14ac:dyDescent="0.25">
      <c r="A242" s="277" t="s">
        <v>161</v>
      </c>
      <c r="B242" s="277" t="s">
        <v>162</v>
      </c>
      <c r="C242" s="277" t="s">
        <v>4136</v>
      </c>
      <c r="D242" s="277" t="s">
        <v>14108</v>
      </c>
      <c r="E242" s="168"/>
      <c r="F242" s="55"/>
      <c r="G242" s="169">
        <v>103119</v>
      </c>
      <c r="H242" s="170" t="s">
        <v>4177</v>
      </c>
      <c r="I242" s="170" t="s">
        <v>203</v>
      </c>
      <c r="J242" s="170" t="s">
        <v>166</v>
      </c>
      <c r="K242" s="171">
        <v>722.55</v>
      </c>
      <c r="L242" s="170" t="s">
        <v>167</v>
      </c>
      <c r="M242" s="172"/>
      <c r="N242" s="172"/>
      <c r="O242" s="173"/>
    </row>
    <row r="243" spans="1:15" x14ac:dyDescent="0.25">
      <c r="A243" s="277" t="s">
        <v>161</v>
      </c>
      <c r="B243" s="277" t="s">
        <v>162</v>
      </c>
      <c r="C243" s="277" t="s">
        <v>4136</v>
      </c>
      <c r="D243" s="277" t="s">
        <v>14108</v>
      </c>
      <c r="E243" s="168"/>
      <c r="F243" s="55"/>
      <c r="G243" s="169">
        <v>103120</v>
      </c>
      <c r="H243" s="170" t="s">
        <v>4178</v>
      </c>
      <c r="I243" s="170" t="s">
        <v>203</v>
      </c>
      <c r="J243" s="170" t="s">
        <v>166</v>
      </c>
      <c r="K243" s="171">
        <v>864.85</v>
      </c>
      <c r="L243" s="170" t="s">
        <v>167</v>
      </c>
      <c r="M243" s="172"/>
      <c r="N243" s="172"/>
      <c r="O243" s="173"/>
    </row>
    <row r="244" spans="1:15" x14ac:dyDescent="0.25">
      <c r="A244" s="277" t="s">
        <v>161</v>
      </c>
      <c r="B244" s="277" t="s">
        <v>162</v>
      </c>
      <c r="C244" s="277" t="s">
        <v>4136</v>
      </c>
      <c r="D244" s="277" t="s">
        <v>14108</v>
      </c>
      <c r="E244" s="168"/>
      <c r="F244" s="55"/>
      <c r="G244" s="169">
        <v>103121</v>
      </c>
      <c r="H244" s="170" t="s">
        <v>4179</v>
      </c>
      <c r="I244" s="170" t="s">
        <v>203</v>
      </c>
      <c r="J244" s="170" t="s">
        <v>166</v>
      </c>
      <c r="K244" s="171">
        <v>65.430000000000007</v>
      </c>
      <c r="L244" s="170" t="s">
        <v>167</v>
      </c>
      <c r="M244" s="172"/>
      <c r="N244" s="172"/>
      <c r="O244" s="173"/>
    </row>
    <row r="245" spans="1:15" x14ac:dyDescent="0.25">
      <c r="A245" s="277" t="s">
        <v>161</v>
      </c>
      <c r="B245" s="277" t="s">
        <v>162</v>
      </c>
      <c r="C245" s="277" t="s">
        <v>4136</v>
      </c>
      <c r="D245" s="277" t="s">
        <v>14108</v>
      </c>
      <c r="E245" s="168"/>
      <c r="F245" s="55"/>
      <c r="G245" s="169">
        <v>103122</v>
      </c>
      <c r="H245" s="170" t="s">
        <v>4180</v>
      </c>
      <c r="I245" s="170" t="s">
        <v>203</v>
      </c>
      <c r="J245" s="170" t="s">
        <v>166</v>
      </c>
      <c r="K245" s="171">
        <v>79.95</v>
      </c>
      <c r="L245" s="170" t="s">
        <v>167</v>
      </c>
      <c r="M245" s="172"/>
      <c r="N245" s="172"/>
      <c r="O245" s="173"/>
    </row>
    <row r="246" spans="1:15" x14ac:dyDescent="0.25">
      <c r="A246" s="277" t="s">
        <v>161</v>
      </c>
      <c r="B246" s="277" t="s">
        <v>162</v>
      </c>
      <c r="C246" s="277" t="s">
        <v>4136</v>
      </c>
      <c r="D246" s="277" t="s">
        <v>14108</v>
      </c>
      <c r="E246" s="168"/>
      <c r="F246" s="55"/>
      <c r="G246" s="169">
        <v>103123</v>
      </c>
      <c r="H246" s="170" t="s">
        <v>4181</v>
      </c>
      <c r="I246" s="170" t="s">
        <v>203</v>
      </c>
      <c r="J246" s="170" t="s">
        <v>166</v>
      </c>
      <c r="K246" s="171">
        <v>116.26</v>
      </c>
      <c r="L246" s="170" t="s">
        <v>167</v>
      </c>
      <c r="M246" s="172"/>
      <c r="N246" s="172"/>
      <c r="O246" s="173"/>
    </row>
    <row r="247" spans="1:15" x14ac:dyDescent="0.25">
      <c r="A247" s="277" t="s">
        <v>161</v>
      </c>
      <c r="B247" s="277" t="s">
        <v>162</v>
      </c>
      <c r="C247" s="277" t="s">
        <v>4136</v>
      </c>
      <c r="D247" s="277" t="s">
        <v>14108</v>
      </c>
      <c r="E247" s="168"/>
      <c r="F247" s="55"/>
      <c r="G247" s="169">
        <v>103124</v>
      </c>
      <c r="H247" s="170" t="s">
        <v>4182</v>
      </c>
      <c r="I247" s="170" t="s">
        <v>203</v>
      </c>
      <c r="J247" s="170" t="s">
        <v>166</v>
      </c>
      <c r="K247" s="171">
        <v>152.56</v>
      </c>
      <c r="L247" s="170" t="s">
        <v>167</v>
      </c>
      <c r="M247" s="172"/>
      <c r="N247" s="172"/>
      <c r="O247" s="173"/>
    </row>
    <row r="248" spans="1:15" x14ac:dyDescent="0.25">
      <c r="A248" s="277" t="s">
        <v>161</v>
      </c>
      <c r="B248" s="277" t="s">
        <v>162</v>
      </c>
      <c r="C248" s="277" t="s">
        <v>4136</v>
      </c>
      <c r="D248" s="277" t="s">
        <v>14108</v>
      </c>
      <c r="E248" s="168"/>
      <c r="F248" s="55"/>
      <c r="G248" s="169">
        <v>103125</v>
      </c>
      <c r="H248" s="170" t="s">
        <v>4183</v>
      </c>
      <c r="I248" s="170" t="s">
        <v>203</v>
      </c>
      <c r="J248" s="170" t="s">
        <v>166</v>
      </c>
      <c r="K248" s="171">
        <v>257.10000000000002</v>
      </c>
      <c r="L248" s="170" t="s">
        <v>167</v>
      </c>
      <c r="M248" s="172"/>
      <c r="N248" s="172"/>
      <c r="O248" s="173"/>
    </row>
    <row r="249" spans="1:15" x14ac:dyDescent="0.25">
      <c r="A249" s="277" t="s">
        <v>161</v>
      </c>
      <c r="B249" s="277" t="s">
        <v>162</v>
      </c>
      <c r="C249" s="277" t="s">
        <v>4136</v>
      </c>
      <c r="D249" s="277" t="s">
        <v>14108</v>
      </c>
      <c r="E249" s="168"/>
      <c r="F249" s="55"/>
      <c r="G249" s="169">
        <v>103126</v>
      </c>
      <c r="H249" s="170" t="s">
        <v>4184</v>
      </c>
      <c r="I249" s="170" t="s">
        <v>203</v>
      </c>
      <c r="J249" s="170" t="s">
        <v>166</v>
      </c>
      <c r="K249" s="171">
        <v>293.39999999999998</v>
      </c>
      <c r="L249" s="170" t="s">
        <v>167</v>
      </c>
      <c r="M249" s="172"/>
      <c r="N249" s="172"/>
      <c r="O249" s="173"/>
    </row>
    <row r="250" spans="1:15" x14ac:dyDescent="0.25">
      <c r="A250" s="277" t="s">
        <v>161</v>
      </c>
      <c r="B250" s="277" t="s">
        <v>162</v>
      </c>
      <c r="C250" s="277" t="s">
        <v>4136</v>
      </c>
      <c r="D250" s="277" t="s">
        <v>14108</v>
      </c>
      <c r="E250" s="168"/>
      <c r="F250" s="55"/>
      <c r="G250" s="169">
        <v>103127</v>
      </c>
      <c r="H250" s="170" t="s">
        <v>4185</v>
      </c>
      <c r="I250" s="170" t="s">
        <v>203</v>
      </c>
      <c r="J250" s="170" t="s">
        <v>166</v>
      </c>
      <c r="K250" s="171">
        <v>397.95</v>
      </c>
      <c r="L250" s="170" t="s">
        <v>167</v>
      </c>
      <c r="M250" s="172"/>
      <c r="N250" s="172"/>
      <c r="O250" s="173"/>
    </row>
    <row r="251" spans="1:15" x14ac:dyDescent="0.25">
      <c r="A251" s="277" t="s">
        <v>161</v>
      </c>
      <c r="B251" s="277" t="s">
        <v>162</v>
      </c>
      <c r="C251" s="277" t="s">
        <v>4136</v>
      </c>
      <c r="D251" s="277" t="s">
        <v>14108</v>
      </c>
      <c r="E251" s="168"/>
      <c r="F251" s="55"/>
      <c r="G251" s="169">
        <v>103128</v>
      </c>
      <c r="H251" s="170" t="s">
        <v>4186</v>
      </c>
      <c r="I251" s="170" t="s">
        <v>203</v>
      </c>
      <c r="J251" s="170" t="s">
        <v>166</v>
      </c>
      <c r="K251" s="171">
        <v>434.25</v>
      </c>
      <c r="L251" s="170" t="s">
        <v>167</v>
      </c>
      <c r="M251" s="172"/>
      <c r="N251" s="172"/>
      <c r="O251" s="173"/>
    </row>
    <row r="252" spans="1:15" x14ac:dyDescent="0.25">
      <c r="A252" s="277" t="s">
        <v>161</v>
      </c>
      <c r="B252" s="277" t="s">
        <v>162</v>
      </c>
      <c r="C252" s="277" t="s">
        <v>4136</v>
      </c>
      <c r="D252" s="277" t="s">
        <v>14108</v>
      </c>
      <c r="E252" s="168"/>
      <c r="F252" s="55"/>
      <c r="G252" s="169">
        <v>103129</v>
      </c>
      <c r="H252" s="170" t="s">
        <v>4187</v>
      </c>
      <c r="I252" s="170" t="s">
        <v>203</v>
      </c>
      <c r="J252" s="170" t="s">
        <v>166</v>
      </c>
      <c r="K252" s="171">
        <v>538.79</v>
      </c>
      <c r="L252" s="170" t="s">
        <v>167</v>
      </c>
      <c r="M252" s="172"/>
      <c r="N252" s="172"/>
      <c r="O252" s="173"/>
    </row>
    <row r="253" spans="1:15" x14ac:dyDescent="0.25">
      <c r="A253" s="277" t="s">
        <v>161</v>
      </c>
      <c r="B253" s="277" t="s">
        <v>162</v>
      </c>
      <c r="C253" s="277" t="s">
        <v>4136</v>
      </c>
      <c r="D253" s="277" t="s">
        <v>14108</v>
      </c>
      <c r="E253" s="168"/>
      <c r="F253" s="55"/>
      <c r="G253" s="169">
        <v>103130</v>
      </c>
      <c r="H253" s="170" t="s">
        <v>4188</v>
      </c>
      <c r="I253" s="170" t="s">
        <v>203</v>
      </c>
      <c r="J253" s="170" t="s">
        <v>166</v>
      </c>
      <c r="K253" s="171">
        <v>575.08000000000004</v>
      </c>
      <c r="L253" s="170" t="s">
        <v>167</v>
      </c>
      <c r="M253" s="172"/>
      <c r="N253" s="172"/>
      <c r="O253" s="173"/>
    </row>
    <row r="254" spans="1:15" x14ac:dyDescent="0.25">
      <c r="A254" s="277" t="s">
        <v>161</v>
      </c>
      <c r="B254" s="277" t="s">
        <v>162</v>
      </c>
      <c r="C254" s="277" t="s">
        <v>4136</v>
      </c>
      <c r="D254" s="277" t="s">
        <v>14108</v>
      </c>
      <c r="E254" s="168"/>
      <c r="F254" s="55"/>
      <c r="G254" s="169">
        <v>103131</v>
      </c>
      <c r="H254" s="170" t="s">
        <v>4189</v>
      </c>
      <c r="I254" s="170" t="s">
        <v>203</v>
      </c>
      <c r="J254" s="170" t="s">
        <v>166</v>
      </c>
      <c r="K254" s="171">
        <v>647.71</v>
      </c>
      <c r="L254" s="170" t="s">
        <v>167</v>
      </c>
      <c r="M254" s="172"/>
      <c r="N254" s="172"/>
      <c r="O254" s="173"/>
    </row>
    <row r="255" spans="1:15" x14ac:dyDescent="0.25">
      <c r="A255" s="277" t="s">
        <v>161</v>
      </c>
      <c r="B255" s="277" t="s">
        <v>162</v>
      </c>
      <c r="C255" s="277" t="s">
        <v>4136</v>
      </c>
      <c r="D255" s="277" t="s">
        <v>14108</v>
      </c>
      <c r="E255" s="168"/>
      <c r="F255" s="55"/>
      <c r="G255" s="169">
        <v>103132</v>
      </c>
      <c r="H255" s="170" t="s">
        <v>4190</v>
      </c>
      <c r="I255" s="170" t="s">
        <v>203</v>
      </c>
      <c r="J255" s="170" t="s">
        <v>166</v>
      </c>
      <c r="K255" s="171">
        <v>788.53</v>
      </c>
      <c r="L255" s="170" t="s">
        <v>167</v>
      </c>
      <c r="M255" s="172"/>
      <c r="N255" s="172"/>
      <c r="O255" s="173"/>
    </row>
    <row r="256" spans="1:15" x14ac:dyDescent="0.25">
      <c r="A256" s="277" t="s">
        <v>161</v>
      </c>
      <c r="B256" s="277" t="s">
        <v>162</v>
      </c>
      <c r="C256" s="277" t="s">
        <v>4136</v>
      </c>
      <c r="D256" s="277" t="s">
        <v>14108</v>
      </c>
      <c r="E256" s="168"/>
      <c r="F256" s="55"/>
      <c r="G256" s="169">
        <v>103133</v>
      </c>
      <c r="H256" s="170" t="s">
        <v>4191</v>
      </c>
      <c r="I256" s="170" t="s">
        <v>203</v>
      </c>
      <c r="J256" s="170" t="s">
        <v>166</v>
      </c>
      <c r="K256" s="171">
        <v>861.15</v>
      </c>
      <c r="L256" s="170" t="s">
        <v>167</v>
      </c>
      <c r="M256" s="172"/>
      <c r="N256" s="172"/>
      <c r="O256" s="173"/>
    </row>
    <row r="257" spans="1:15" x14ac:dyDescent="0.25">
      <c r="A257" s="277" t="s">
        <v>161</v>
      </c>
      <c r="B257" s="277" t="s">
        <v>162</v>
      </c>
      <c r="C257" s="277" t="s">
        <v>4136</v>
      </c>
      <c r="D257" s="277" t="s">
        <v>14108</v>
      </c>
      <c r="E257" s="168"/>
      <c r="F257" s="55"/>
      <c r="G257" s="169">
        <v>103134</v>
      </c>
      <c r="H257" s="170" t="s">
        <v>4192</v>
      </c>
      <c r="I257" s="170" t="s">
        <v>203</v>
      </c>
      <c r="J257" s="170" t="s">
        <v>166</v>
      </c>
      <c r="K257" s="298">
        <v>1001.98</v>
      </c>
      <c r="L257" s="170" t="s">
        <v>167</v>
      </c>
      <c r="M257" s="172"/>
      <c r="N257" s="172"/>
      <c r="O257" s="173"/>
    </row>
    <row r="258" spans="1:15" x14ac:dyDescent="0.25">
      <c r="A258" s="277" t="s">
        <v>161</v>
      </c>
      <c r="B258" s="277" t="s">
        <v>162</v>
      </c>
      <c r="C258" s="277" t="s">
        <v>4136</v>
      </c>
      <c r="D258" s="277" t="s">
        <v>14108</v>
      </c>
      <c r="E258" s="168"/>
      <c r="F258" s="55"/>
      <c r="G258" s="169">
        <v>103135</v>
      </c>
      <c r="H258" s="170" t="s">
        <v>4193</v>
      </c>
      <c r="I258" s="170" t="s">
        <v>203</v>
      </c>
      <c r="J258" s="170" t="s">
        <v>166</v>
      </c>
      <c r="K258" s="298">
        <v>1074.6099999999999</v>
      </c>
      <c r="L258" s="170" t="s">
        <v>167</v>
      </c>
      <c r="M258" s="172"/>
      <c r="N258" s="172"/>
      <c r="O258" s="173"/>
    </row>
    <row r="259" spans="1:15" x14ac:dyDescent="0.25">
      <c r="A259" s="277" t="s">
        <v>161</v>
      </c>
      <c r="B259" s="277" t="s">
        <v>162</v>
      </c>
      <c r="C259" s="277" t="s">
        <v>4136</v>
      </c>
      <c r="D259" s="277" t="s">
        <v>14108</v>
      </c>
      <c r="E259" s="168"/>
      <c r="F259" s="55"/>
      <c r="G259" s="169">
        <v>103136</v>
      </c>
      <c r="H259" s="170" t="s">
        <v>4194</v>
      </c>
      <c r="I259" s="170" t="s">
        <v>203</v>
      </c>
      <c r="J259" s="170" t="s">
        <v>166</v>
      </c>
      <c r="K259" s="298">
        <v>1288.07</v>
      </c>
      <c r="L259" s="170" t="s">
        <v>167</v>
      </c>
      <c r="M259" s="172"/>
      <c r="N259" s="172"/>
      <c r="O259" s="173"/>
    </row>
    <row r="260" spans="1:15" x14ac:dyDescent="0.25">
      <c r="A260" s="277" t="s">
        <v>161</v>
      </c>
      <c r="B260" s="277" t="s">
        <v>162</v>
      </c>
      <c r="C260" s="277" t="s">
        <v>4136</v>
      </c>
      <c r="D260" s="277" t="s">
        <v>14108</v>
      </c>
      <c r="E260" s="168"/>
      <c r="F260" s="55"/>
      <c r="G260" s="169">
        <v>103137</v>
      </c>
      <c r="H260" s="170" t="s">
        <v>4195</v>
      </c>
      <c r="I260" s="170" t="s">
        <v>203</v>
      </c>
      <c r="J260" s="170" t="s">
        <v>166</v>
      </c>
      <c r="K260" s="171">
        <v>34.11</v>
      </c>
      <c r="L260" s="170" t="s">
        <v>167</v>
      </c>
      <c r="M260" s="172"/>
      <c r="N260" s="172"/>
      <c r="O260" s="173"/>
    </row>
    <row r="261" spans="1:15" x14ac:dyDescent="0.25">
      <c r="A261" s="277" t="s">
        <v>161</v>
      </c>
      <c r="B261" s="277" t="s">
        <v>162</v>
      </c>
      <c r="C261" s="277" t="s">
        <v>4136</v>
      </c>
      <c r="D261" s="277" t="s">
        <v>14108</v>
      </c>
      <c r="E261" s="168"/>
      <c r="F261" s="55"/>
      <c r="G261" s="169">
        <v>103138</v>
      </c>
      <c r="H261" s="170" t="s">
        <v>4196</v>
      </c>
      <c r="I261" s="170" t="s">
        <v>203</v>
      </c>
      <c r="J261" s="170" t="s">
        <v>166</v>
      </c>
      <c r="K261" s="171">
        <v>38.94</v>
      </c>
      <c r="L261" s="170" t="s">
        <v>167</v>
      </c>
      <c r="M261" s="172"/>
      <c r="N261" s="172"/>
      <c r="O261" s="173"/>
    </row>
    <row r="262" spans="1:15" x14ac:dyDescent="0.25">
      <c r="A262" s="277" t="s">
        <v>161</v>
      </c>
      <c r="B262" s="277" t="s">
        <v>162</v>
      </c>
      <c r="C262" s="277" t="s">
        <v>4136</v>
      </c>
      <c r="D262" s="277" t="s">
        <v>14108</v>
      </c>
      <c r="E262" s="168"/>
      <c r="F262" s="55"/>
      <c r="G262" s="169">
        <v>103139</v>
      </c>
      <c r="H262" s="170" t="s">
        <v>4197</v>
      </c>
      <c r="I262" s="170" t="s">
        <v>203</v>
      </c>
      <c r="J262" s="170" t="s">
        <v>166</v>
      </c>
      <c r="K262" s="171">
        <v>51.05</v>
      </c>
      <c r="L262" s="170" t="s">
        <v>167</v>
      </c>
      <c r="M262" s="172"/>
      <c r="N262" s="172"/>
      <c r="O262" s="173"/>
    </row>
    <row r="263" spans="1:15" x14ac:dyDescent="0.25">
      <c r="A263" s="277" t="s">
        <v>161</v>
      </c>
      <c r="B263" s="277" t="s">
        <v>162</v>
      </c>
      <c r="C263" s="277" t="s">
        <v>4136</v>
      </c>
      <c r="D263" s="277" t="s">
        <v>14108</v>
      </c>
      <c r="E263" s="168"/>
      <c r="F263" s="55"/>
      <c r="G263" s="169">
        <v>103140</v>
      </c>
      <c r="H263" s="170" t="s">
        <v>4198</v>
      </c>
      <c r="I263" s="170" t="s">
        <v>203</v>
      </c>
      <c r="J263" s="170" t="s">
        <v>166</v>
      </c>
      <c r="K263" s="171">
        <v>63.13</v>
      </c>
      <c r="L263" s="170" t="s">
        <v>167</v>
      </c>
      <c r="M263" s="172"/>
      <c r="N263" s="172"/>
      <c r="O263" s="173"/>
    </row>
    <row r="264" spans="1:15" x14ac:dyDescent="0.25">
      <c r="A264" s="277" t="s">
        <v>161</v>
      </c>
      <c r="B264" s="277" t="s">
        <v>162</v>
      </c>
      <c r="C264" s="277" t="s">
        <v>4136</v>
      </c>
      <c r="D264" s="277" t="s">
        <v>14108</v>
      </c>
      <c r="E264" s="168"/>
      <c r="F264" s="55"/>
      <c r="G264" s="169">
        <v>103141</v>
      </c>
      <c r="H264" s="170" t="s">
        <v>4199</v>
      </c>
      <c r="I264" s="170" t="s">
        <v>203</v>
      </c>
      <c r="J264" s="170" t="s">
        <v>166</v>
      </c>
      <c r="K264" s="171">
        <v>98</v>
      </c>
      <c r="L264" s="170" t="s">
        <v>167</v>
      </c>
      <c r="M264" s="172"/>
      <c r="N264" s="172"/>
      <c r="O264" s="173"/>
    </row>
    <row r="265" spans="1:15" x14ac:dyDescent="0.25">
      <c r="A265" s="277" t="s">
        <v>161</v>
      </c>
      <c r="B265" s="277" t="s">
        <v>162</v>
      </c>
      <c r="C265" s="277" t="s">
        <v>4136</v>
      </c>
      <c r="D265" s="277" t="s">
        <v>14108</v>
      </c>
      <c r="E265" s="168"/>
      <c r="F265" s="55"/>
      <c r="G265" s="169">
        <v>103142</v>
      </c>
      <c r="H265" s="170" t="s">
        <v>4200</v>
      </c>
      <c r="I265" s="170" t="s">
        <v>203</v>
      </c>
      <c r="J265" s="170" t="s">
        <v>166</v>
      </c>
      <c r="K265" s="171">
        <v>110.09</v>
      </c>
      <c r="L265" s="170" t="s">
        <v>167</v>
      </c>
      <c r="M265" s="172"/>
      <c r="N265" s="172"/>
      <c r="O265" s="173"/>
    </row>
    <row r="266" spans="1:15" x14ac:dyDescent="0.25">
      <c r="A266" s="277" t="s">
        <v>161</v>
      </c>
      <c r="B266" s="277" t="s">
        <v>162</v>
      </c>
      <c r="C266" s="277" t="s">
        <v>4136</v>
      </c>
      <c r="D266" s="277" t="s">
        <v>14108</v>
      </c>
      <c r="E266" s="168"/>
      <c r="F266" s="55"/>
      <c r="G266" s="169">
        <v>103143</v>
      </c>
      <c r="H266" s="170" t="s">
        <v>4201</v>
      </c>
      <c r="I266" s="170" t="s">
        <v>203</v>
      </c>
      <c r="J266" s="170" t="s">
        <v>166</v>
      </c>
      <c r="K266" s="171">
        <v>144.94</v>
      </c>
      <c r="L266" s="170" t="s">
        <v>167</v>
      </c>
      <c r="M266" s="172"/>
      <c r="N266" s="172"/>
      <c r="O266" s="173"/>
    </row>
    <row r="267" spans="1:15" x14ac:dyDescent="0.25">
      <c r="A267" s="277" t="s">
        <v>161</v>
      </c>
      <c r="B267" s="277" t="s">
        <v>162</v>
      </c>
      <c r="C267" s="277" t="s">
        <v>4136</v>
      </c>
      <c r="D267" s="277" t="s">
        <v>14108</v>
      </c>
      <c r="E267" s="168"/>
      <c r="F267" s="55"/>
      <c r="G267" s="169">
        <v>103144</v>
      </c>
      <c r="H267" s="170" t="s">
        <v>4202</v>
      </c>
      <c r="I267" s="170" t="s">
        <v>203</v>
      </c>
      <c r="J267" s="170" t="s">
        <v>166</v>
      </c>
      <c r="K267" s="171">
        <v>157.03</v>
      </c>
      <c r="L267" s="170" t="s">
        <v>167</v>
      </c>
      <c r="M267" s="172"/>
      <c r="N267" s="172"/>
      <c r="O267" s="173"/>
    </row>
    <row r="268" spans="1:15" x14ac:dyDescent="0.25">
      <c r="A268" s="277" t="s">
        <v>161</v>
      </c>
      <c r="B268" s="277" t="s">
        <v>162</v>
      </c>
      <c r="C268" s="277" t="s">
        <v>4136</v>
      </c>
      <c r="D268" s="277" t="s">
        <v>14108</v>
      </c>
      <c r="E268" s="168"/>
      <c r="F268" s="55"/>
      <c r="G268" s="169">
        <v>103145</v>
      </c>
      <c r="H268" s="170" t="s">
        <v>4203</v>
      </c>
      <c r="I268" s="170" t="s">
        <v>203</v>
      </c>
      <c r="J268" s="170" t="s">
        <v>166</v>
      </c>
      <c r="K268" s="171">
        <v>191.88</v>
      </c>
      <c r="L268" s="170" t="s">
        <v>167</v>
      </c>
      <c r="M268" s="172"/>
      <c r="N268" s="172"/>
      <c r="O268" s="173"/>
    </row>
    <row r="269" spans="1:15" x14ac:dyDescent="0.25">
      <c r="A269" s="277" t="s">
        <v>161</v>
      </c>
      <c r="B269" s="277" t="s">
        <v>162</v>
      </c>
      <c r="C269" s="277" t="s">
        <v>4136</v>
      </c>
      <c r="D269" s="277" t="s">
        <v>14108</v>
      </c>
      <c r="E269" s="168"/>
      <c r="F269" s="55"/>
      <c r="G269" s="169">
        <v>103146</v>
      </c>
      <c r="H269" s="170" t="s">
        <v>4204</v>
      </c>
      <c r="I269" s="170" t="s">
        <v>203</v>
      </c>
      <c r="J269" s="170" t="s">
        <v>166</v>
      </c>
      <c r="K269" s="171">
        <v>203.97</v>
      </c>
      <c r="L269" s="170" t="s">
        <v>167</v>
      </c>
      <c r="M269" s="172"/>
      <c r="N269" s="172"/>
      <c r="O269" s="173"/>
    </row>
    <row r="270" spans="1:15" x14ac:dyDescent="0.25">
      <c r="A270" s="277" t="s">
        <v>161</v>
      </c>
      <c r="B270" s="277" t="s">
        <v>162</v>
      </c>
      <c r="C270" s="277" t="s">
        <v>4136</v>
      </c>
      <c r="D270" s="277" t="s">
        <v>14108</v>
      </c>
      <c r="E270" s="168"/>
      <c r="F270" s="55"/>
      <c r="G270" s="169">
        <v>103147</v>
      </c>
      <c r="H270" s="170" t="s">
        <v>4205</v>
      </c>
      <c r="I270" s="170" t="s">
        <v>203</v>
      </c>
      <c r="J270" s="170" t="s">
        <v>166</v>
      </c>
      <c r="K270" s="171">
        <v>228.19</v>
      </c>
      <c r="L270" s="170" t="s">
        <v>167</v>
      </c>
      <c r="M270" s="172"/>
      <c r="N270" s="172"/>
      <c r="O270" s="173"/>
    </row>
    <row r="271" spans="1:15" x14ac:dyDescent="0.25">
      <c r="A271" s="277" t="s">
        <v>161</v>
      </c>
      <c r="B271" s="277" t="s">
        <v>162</v>
      </c>
      <c r="C271" s="277" t="s">
        <v>4136</v>
      </c>
      <c r="D271" s="277" t="s">
        <v>14108</v>
      </c>
      <c r="E271" s="168"/>
      <c r="F271" s="55"/>
      <c r="G271" s="169">
        <v>103148</v>
      </c>
      <c r="H271" s="170" t="s">
        <v>4206</v>
      </c>
      <c r="I271" s="170" t="s">
        <v>203</v>
      </c>
      <c r="J271" s="170" t="s">
        <v>166</v>
      </c>
      <c r="K271" s="171">
        <v>275.12</v>
      </c>
      <c r="L271" s="170" t="s">
        <v>167</v>
      </c>
      <c r="M271" s="172"/>
      <c r="N271" s="172"/>
      <c r="O271" s="173"/>
    </row>
    <row r="272" spans="1:15" x14ac:dyDescent="0.25">
      <c r="A272" s="277" t="s">
        <v>161</v>
      </c>
      <c r="B272" s="277" t="s">
        <v>162</v>
      </c>
      <c r="C272" s="277" t="s">
        <v>4136</v>
      </c>
      <c r="D272" s="277" t="s">
        <v>14108</v>
      </c>
      <c r="E272" s="168"/>
      <c r="F272" s="55"/>
      <c r="G272" s="169">
        <v>103149</v>
      </c>
      <c r="H272" s="170" t="s">
        <v>4207</v>
      </c>
      <c r="I272" s="170" t="s">
        <v>203</v>
      </c>
      <c r="J272" s="170" t="s">
        <v>166</v>
      </c>
      <c r="K272" s="171">
        <v>299.33999999999997</v>
      </c>
      <c r="L272" s="170" t="s">
        <v>167</v>
      </c>
      <c r="M272" s="172"/>
      <c r="N272" s="172"/>
      <c r="O272" s="173"/>
    </row>
    <row r="273" spans="1:15" x14ac:dyDescent="0.25">
      <c r="A273" s="277" t="s">
        <v>161</v>
      </c>
      <c r="B273" s="277" t="s">
        <v>162</v>
      </c>
      <c r="C273" s="277" t="s">
        <v>4136</v>
      </c>
      <c r="D273" s="277" t="s">
        <v>14108</v>
      </c>
      <c r="E273" s="168"/>
      <c r="F273" s="55"/>
      <c r="G273" s="169">
        <v>103150</v>
      </c>
      <c r="H273" s="170" t="s">
        <v>4208</v>
      </c>
      <c r="I273" s="170" t="s">
        <v>203</v>
      </c>
      <c r="J273" s="170" t="s">
        <v>166</v>
      </c>
      <c r="K273" s="171">
        <v>346.23</v>
      </c>
      <c r="L273" s="170" t="s">
        <v>167</v>
      </c>
      <c r="M273" s="172"/>
      <c r="N273" s="172"/>
      <c r="O273" s="173"/>
    </row>
    <row r="274" spans="1:15" x14ac:dyDescent="0.25">
      <c r="A274" s="277" t="s">
        <v>161</v>
      </c>
      <c r="B274" s="277" t="s">
        <v>162</v>
      </c>
      <c r="C274" s="277" t="s">
        <v>4136</v>
      </c>
      <c r="D274" s="277" t="s">
        <v>14108</v>
      </c>
      <c r="E274" s="168"/>
      <c r="F274" s="55"/>
      <c r="G274" s="169">
        <v>103151</v>
      </c>
      <c r="H274" s="170" t="s">
        <v>4209</v>
      </c>
      <c r="I274" s="170" t="s">
        <v>203</v>
      </c>
      <c r="J274" s="170" t="s">
        <v>166</v>
      </c>
      <c r="K274" s="171">
        <v>370.49</v>
      </c>
      <c r="L274" s="170" t="s">
        <v>167</v>
      </c>
      <c r="M274" s="172"/>
      <c r="N274" s="172"/>
      <c r="O274" s="173"/>
    </row>
    <row r="275" spans="1:15" x14ac:dyDescent="0.25">
      <c r="A275" s="277" t="s">
        <v>161</v>
      </c>
      <c r="B275" s="277" t="s">
        <v>162</v>
      </c>
      <c r="C275" s="277" t="s">
        <v>4136</v>
      </c>
      <c r="D275" s="277" t="s">
        <v>14108</v>
      </c>
      <c r="E275" s="168"/>
      <c r="F275" s="55"/>
      <c r="G275" s="169">
        <v>103152</v>
      </c>
      <c r="H275" s="170" t="s">
        <v>4210</v>
      </c>
      <c r="I275" s="170" t="s">
        <v>203</v>
      </c>
      <c r="J275" s="170" t="s">
        <v>166</v>
      </c>
      <c r="K275" s="171">
        <v>441.64</v>
      </c>
      <c r="L275" s="170" t="s">
        <v>167</v>
      </c>
      <c r="M275" s="172"/>
      <c r="N275" s="172"/>
      <c r="O275" s="173"/>
    </row>
    <row r="276" spans="1:15" x14ac:dyDescent="0.25">
      <c r="A276" s="277" t="s">
        <v>161</v>
      </c>
      <c r="B276" s="277" t="s">
        <v>162</v>
      </c>
      <c r="C276" s="277" t="s">
        <v>4137</v>
      </c>
      <c r="D276" s="277" t="s">
        <v>14109</v>
      </c>
      <c r="E276" s="168"/>
      <c r="F276" s="55"/>
      <c r="G276" s="169">
        <v>103372</v>
      </c>
      <c r="H276" s="170" t="s">
        <v>4211</v>
      </c>
      <c r="I276" s="170" t="s">
        <v>165</v>
      </c>
      <c r="J276" s="170" t="s">
        <v>166</v>
      </c>
      <c r="K276" s="171">
        <v>5</v>
      </c>
      <c r="L276" s="170" t="s">
        <v>167</v>
      </c>
      <c r="M276" s="172"/>
      <c r="N276" s="172"/>
      <c r="O276" s="173"/>
    </row>
    <row r="277" spans="1:15" x14ac:dyDescent="0.25">
      <c r="A277" s="277" t="s">
        <v>161</v>
      </c>
      <c r="B277" s="277" t="s">
        <v>162</v>
      </c>
      <c r="C277" s="277" t="s">
        <v>4137</v>
      </c>
      <c r="D277" s="277" t="s">
        <v>14109</v>
      </c>
      <c r="E277" s="168"/>
      <c r="F277" s="55"/>
      <c r="G277" s="169">
        <v>103373</v>
      </c>
      <c r="H277" s="170" t="s">
        <v>4212</v>
      </c>
      <c r="I277" s="170" t="s">
        <v>165</v>
      </c>
      <c r="J277" s="170" t="s">
        <v>166</v>
      </c>
      <c r="K277" s="171">
        <v>9.7899999999999991</v>
      </c>
      <c r="L277" s="170" t="s">
        <v>167</v>
      </c>
      <c r="M277" s="172"/>
      <c r="N277" s="172"/>
      <c r="O277" s="173"/>
    </row>
    <row r="278" spans="1:15" x14ac:dyDescent="0.25">
      <c r="A278" s="277" t="s">
        <v>161</v>
      </c>
      <c r="B278" s="277" t="s">
        <v>162</v>
      </c>
      <c r="C278" s="277" t="s">
        <v>4137</v>
      </c>
      <c r="D278" s="277" t="s">
        <v>14109</v>
      </c>
      <c r="E278" s="168"/>
      <c r="F278" s="55"/>
      <c r="G278" s="169">
        <v>103376</v>
      </c>
      <c r="H278" s="170" t="s">
        <v>4213</v>
      </c>
      <c r="I278" s="170" t="s">
        <v>165</v>
      </c>
      <c r="J278" s="170" t="s">
        <v>166</v>
      </c>
      <c r="K278" s="171">
        <v>116.33</v>
      </c>
      <c r="L278" s="170" t="s">
        <v>167</v>
      </c>
      <c r="M278" s="172"/>
      <c r="N278" s="172"/>
      <c r="O278" s="173"/>
    </row>
    <row r="279" spans="1:15" x14ac:dyDescent="0.25">
      <c r="A279" s="277" t="s">
        <v>161</v>
      </c>
      <c r="B279" s="277" t="s">
        <v>162</v>
      </c>
      <c r="C279" s="277" t="s">
        <v>4137</v>
      </c>
      <c r="D279" s="277" t="s">
        <v>14109</v>
      </c>
      <c r="E279" s="168"/>
      <c r="F279" s="55"/>
      <c r="G279" s="169">
        <v>103377</v>
      </c>
      <c r="H279" s="170" t="s">
        <v>4214</v>
      </c>
      <c r="I279" s="170" t="s">
        <v>165</v>
      </c>
      <c r="J279" s="170" t="s">
        <v>166</v>
      </c>
      <c r="K279" s="171">
        <v>248.86</v>
      </c>
      <c r="L279" s="170" t="s">
        <v>167</v>
      </c>
      <c r="M279" s="172"/>
      <c r="N279" s="172"/>
      <c r="O279" s="173"/>
    </row>
    <row r="280" spans="1:15" x14ac:dyDescent="0.25">
      <c r="A280" s="277" t="s">
        <v>161</v>
      </c>
      <c r="B280" s="277" t="s">
        <v>162</v>
      </c>
      <c r="C280" s="277" t="s">
        <v>4137</v>
      </c>
      <c r="D280" s="277" t="s">
        <v>14109</v>
      </c>
      <c r="E280" s="168"/>
      <c r="F280" s="55"/>
      <c r="G280" s="169">
        <v>103379</v>
      </c>
      <c r="H280" s="170" t="s">
        <v>4215</v>
      </c>
      <c r="I280" s="170" t="s">
        <v>165</v>
      </c>
      <c r="J280" s="170" t="s">
        <v>166</v>
      </c>
      <c r="K280" s="171">
        <v>387.41</v>
      </c>
      <c r="L280" s="170" t="s">
        <v>167</v>
      </c>
      <c r="M280" s="172"/>
      <c r="N280" s="172"/>
      <c r="O280" s="173"/>
    </row>
    <row r="281" spans="1:15" x14ac:dyDescent="0.25">
      <c r="A281" s="277" t="s">
        <v>161</v>
      </c>
      <c r="B281" s="277" t="s">
        <v>162</v>
      </c>
      <c r="C281" s="277" t="s">
        <v>4137</v>
      </c>
      <c r="D281" s="277" t="s">
        <v>14109</v>
      </c>
      <c r="E281" s="168"/>
      <c r="F281" s="55"/>
      <c r="G281" s="169">
        <v>103383</v>
      </c>
      <c r="H281" s="170" t="s">
        <v>4216</v>
      </c>
      <c r="I281" s="170" t="s">
        <v>165</v>
      </c>
      <c r="J281" s="170" t="s">
        <v>166</v>
      </c>
      <c r="K281" s="171">
        <v>950.05</v>
      </c>
      <c r="L281" s="170" t="s">
        <v>167</v>
      </c>
      <c r="M281" s="172"/>
      <c r="N281" s="172"/>
      <c r="O281" s="173"/>
    </row>
    <row r="282" spans="1:15" x14ac:dyDescent="0.25">
      <c r="A282" s="277" t="s">
        <v>161</v>
      </c>
      <c r="B282" s="277" t="s">
        <v>162</v>
      </c>
      <c r="C282" s="277" t="s">
        <v>4137</v>
      </c>
      <c r="D282" s="277" t="s">
        <v>14109</v>
      </c>
      <c r="E282" s="168"/>
      <c r="F282" s="55"/>
      <c r="G282" s="169">
        <v>103385</v>
      </c>
      <c r="H282" s="170" t="s">
        <v>4217</v>
      </c>
      <c r="I282" s="170" t="s">
        <v>165</v>
      </c>
      <c r="J282" s="170" t="s">
        <v>166</v>
      </c>
      <c r="K282" s="298">
        <v>1532.06</v>
      </c>
      <c r="L282" s="170" t="s">
        <v>167</v>
      </c>
      <c r="M282" s="172"/>
      <c r="N282" s="172"/>
      <c r="O282" s="173"/>
    </row>
    <row r="283" spans="1:15" x14ac:dyDescent="0.25">
      <c r="A283" s="277" t="s">
        <v>161</v>
      </c>
      <c r="B283" s="277" t="s">
        <v>162</v>
      </c>
      <c r="C283" s="277" t="s">
        <v>4137</v>
      </c>
      <c r="D283" s="277" t="s">
        <v>14109</v>
      </c>
      <c r="E283" s="168"/>
      <c r="F283" s="55"/>
      <c r="G283" s="170">
        <v>103387</v>
      </c>
      <c r="H283" s="170" t="s">
        <v>4218</v>
      </c>
      <c r="I283" s="170" t="s">
        <v>165</v>
      </c>
      <c r="J283" s="170" t="s">
        <v>166</v>
      </c>
      <c r="K283" s="298">
        <v>2687.46</v>
      </c>
      <c r="L283" s="170" t="s">
        <v>167</v>
      </c>
      <c r="M283" s="172"/>
      <c r="N283" s="172"/>
      <c r="O283" s="173"/>
    </row>
    <row r="284" spans="1:15" x14ac:dyDescent="0.25">
      <c r="A284" s="277" t="s">
        <v>161</v>
      </c>
      <c r="B284" s="277" t="s">
        <v>162</v>
      </c>
      <c r="C284" s="277" t="s">
        <v>4137</v>
      </c>
      <c r="D284" s="277" t="s">
        <v>14109</v>
      </c>
      <c r="E284" s="168"/>
      <c r="F284" s="55"/>
      <c r="G284" s="170">
        <v>103389</v>
      </c>
      <c r="H284" s="170" t="s">
        <v>4219</v>
      </c>
      <c r="I284" s="170" t="s">
        <v>165</v>
      </c>
      <c r="J284" s="170" t="s">
        <v>166</v>
      </c>
      <c r="K284" s="298">
        <v>3996.64</v>
      </c>
      <c r="L284" s="170" t="s">
        <v>167</v>
      </c>
      <c r="M284" s="172"/>
      <c r="N284" s="172"/>
      <c r="O284" s="173"/>
    </row>
    <row r="285" spans="1:15" x14ac:dyDescent="0.25">
      <c r="A285" s="277" t="s">
        <v>161</v>
      </c>
      <c r="B285" s="277" t="s">
        <v>162</v>
      </c>
      <c r="C285" s="277" t="s">
        <v>4137</v>
      </c>
      <c r="D285" s="277" t="s">
        <v>14109</v>
      </c>
      <c r="E285" s="168"/>
      <c r="F285" s="55"/>
      <c r="G285" s="169">
        <v>103391</v>
      </c>
      <c r="H285" s="170" t="s">
        <v>4220</v>
      </c>
      <c r="I285" s="170" t="s">
        <v>165</v>
      </c>
      <c r="J285" s="170" t="s">
        <v>166</v>
      </c>
      <c r="K285" s="298">
        <v>2635.56</v>
      </c>
      <c r="L285" s="170" t="s">
        <v>167</v>
      </c>
      <c r="M285" s="172"/>
      <c r="N285" s="172"/>
      <c r="O285" s="173"/>
    </row>
    <row r="286" spans="1:15" x14ac:dyDescent="0.25">
      <c r="A286" s="277" t="s">
        <v>161</v>
      </c>
      <c r="B286" s="277" t="s">
        <v>162</v>
      </c>
      <c r="C286" s="277" t="s">
        <v>4137</v>
      </c>
      <c r="D286" s="277" t="s">
        <v>14109</v>
      </c>
      <c r="E286" s="168"/>
      <c r="F286" s="55"/>
      <c r="G286" s="169">
        <v>103392</v>
      </c>
      <c r="H286" s="170" t="s">
        <v>4221</v>
      </c>
      <c r="I286" s="170" t="s">
        <v>165</v>
      </c>
      <c r="J286" s="170" t="s">
        <v>166</v>
      </c>
      <c r="K286" s="298">
        <v>4305.45</v>
      </c>
      <c r="L286" s="170" t="s">
        <v>167</v>
      </c>
      <c r="M286" s="172"/>
      <c r="N286" s="172"/>
      <c r="O286" s="173"/>
    </row>
    <row r="287" spans="1:15" x14ac:dyDescent="0.25">
      <c r="A287" s="277" t="s">
        <v>161</v>
      </c>
      <c r="B287" s="277" t="s">
        <v>162</v>
      </c>
      <c r="C287" s="277" t="s">
        <v>4137</v>
      </c>
      <c r="D287" s="277" t="s">
        <v>14109</v>
      </c>
      <c r="E287" s="168"/>
      <c r="F287" s="55"/>
      <c r="G287" s="169">
        <v>103393</v>
      </c>
      <c r="H287" s="170" t="s">
        <v>4222</v>
      </c>
      <c r="I287" s="170" t="s">
        <v>165</v>
      </c>
      <c r="J287" s="170" t="s">
        <v>166</v>
      </c>
      <c r="K287" s="298">
        <v>4748.9799999999996</v>
      </c>
      <c r="L287" s="170" t="s">
        <v>167</v>
      </c>
      <c r="M287" s="172"/>
      <c r="N287" s="172"/>
      <c r="O287" s="173"/>
    </row>
    <row r="288" spans="1:15" x14ac:dyDescent="0.25">
      <c r="A288" s="277" t="s">
        <v>161</v>
      </c>
      <c r="B288" s="277" t="s">
        <v>162</v>
      </c>
      <c r="C288" s="277" t="s">
        <v>4137</v>
      </c>
      <c r="D288" s="277" t="s">
        <v>14109</v>
      </c>
      <c r="E288" s="168"/>
      <c r="F288" s="55"/>
      <c r="G288" s="169">
        <v>103397</v>
      </c>
      <c r="H288" s="170" t="s">
        <v>4223</v>
      </c>
      <c r="I288" s="170" t="s">
        <v>203</v>
      </c>
      <c r="J288" s="170" t="s">
        <v>166</v>
      </c>
      <c r="K288" s="171">
        <v>3.77</v>
      </c>
      <c r="L288" s="170" t="s">
        <v>167</v>
      </c>
      <c r="M288" s="172"/>
      <c r="N288" s="172"/>
      <c r="O288" s="173"/>
    </row>
    <row r="289" spans="1:15" x14ac:dyDescent="0.25">
      <c r="A289" s="277" t="s">
        <v>161</v>
      </c>
      <c r="B289" s="277" t="s">
        <v>162</v>
      </c>
      <c r="C289" s="277" t="s">
        <v>4137</v>
      </c>
      <c r="D289" s="277" t="s">
        <v>14109</v>
      </c>
      <c r="E289" s="168"/>
      <c r="F289" s="55"/>
      <c r="G289" s="169">
        <v>103398</v>
      </c>
      <c r="H289" s="170" t="s">
        <v>4224</v>
      </c>
      <c r="I289" s="170" t="s">
        <v>203</v>
      </c>
      <c r="J289" s="170" t="s">
        <v>166</v>
      </c>
      <c r="K289" s="171">
        <v>6.03</v>
      </c>
      <c r="L289" s="170" t="s">
        <v>167</v>
      </c>
      <c r="M289" s="172"/>
      <c r="N289" s="172"/>
      <c r="O289" s="173"/>
    </row>
    <row r="290" spans="1:15" x14ac:dyDescent="0.25">
      <c r="A290" s="277" t="s">
        <v>161</v>
      </c>
      <c r="B290" s="277" t="s">
        <v>162</v>
      </c>
      <c r="C290" s="277" t="s">
        <v>4137</v>
      </c>
      <c r="D290" s="277" t="s">
        <v>14109</v>
      </c>
      <c r="E290" s="168"/>
      <c r="F290" s="55"/>
      <c r="G290" s="169">
        <v>103399</v>
      </c>
      <c r="H290" s="170" t="s">
        <v>4225</v>
      </c>
      <c r="I290" s="170" t="s">
        <v>203</v>
      </c>
      <c r="J290" s="170" t="s">
        <v>166</v>
      </c>
      <c r="K290" s="171">
        <v>11.89</v>
      </c>
      <c r="L290" s="170" t="s">
        <v>167</v>
      </c>
      <c r="M290" s="172"/>
      <c r="N290" s="172"/>
      <c r="O290" s="173"/>
    </row>
    <row r="291" spans="1:15" x14ac:dyDescent="0.25">
      <c r="A291" s="277" t="s">
        <v>161</v>
      </c>
      <c r="B291" s="277" t="s">
        <v>162</v>
      </c>
      <c r="C291" s="277" t="s">
        <v>4137</v>
      </c>
      <c r="D291" s="277" t="s">
        <v>14109</v>
      </c>
      <c r="E291" s="168"/>
      <c r="F291" s="55"/>
      <c r="G291" s="170">
        <v>103400</v>
      </c>
      <c r="H291" s="170" t="s">
        <v>4226</v>
      </c>
      <c r="I291" s="170" t="s">
        <v>203</v>
      </c>
      <c r="J291" s="170" t="s">
        <v>166</v>
      </c>
      <c r="K291" s="171">
        <v>17</v>
      </c>
      <c r="L291" s="170" t="s">
        <v>167</v>
      </c>
      <c r="M291" s="172"/>
      <c r="N291" s="172"/>
      <c r="O291" s="173"/>
    </row>
    <row r="292" spans="1:15" x14ac:dyDescent="0.25">
      <c r="A292" s="277" t="s">
        <v>161</v>
      </c>
      <c r="B292" s="277" t="s">
        <v>162</v>
      </c>
      <c r="C292" s="277" t="s">
        <v>4137</v>
      </c>
      <c r="D292" s="277" t="s">
        <v>14109</v>
      </c>
      <c r="E292" s="168"/>
      <c r="F292" s="55"/>
      <c r="G292" s="169">
        <v>103401</v>
      </c>
      <c r="H292" s="170" t="s">
        <v>4227</v>
      </c>
      <c r="I292" s="170" t="s">
        <v>203</v>
      </c>
      <c r="J292" s="170" t="s">
        <v>166</v>
      </c>
      <c r="K292" s="171">
        <v>20.78</v>
      </c>
      <c r="L292" s="170" t="s">
        <v>167</v>
      </c>
      <c r="M292" s="172"/>
      <c r="N292" s="172"/>
      <c r="O292" s="173"/>
    </row>
    <row r="293" spans="1:15" x14ac:dyDescent="0.25">
      <c r="A293" s="277" t="s">
        <v>161</v>
      </c>
      <c r="B293" s="277" t="s">
        <v>162</v>
      </c>
      <c r="C293" s="277" t="s">
        <v>4137</v>
      </c>
      <c r="D293" s="277" t="s">
        <v>14109</v>
      </c>
      <c r="E293" s="168"/>
      <c r="F293" s="55"/>
      <c r="G293" s="169">
        <v>103402</v>
      </c>
      <c r="H293" s="170" t="s">
        <v>4228</v>
      </c>
      <c r="I293" s="170" t="s">
        <v>203</v>
      </c>
      <c r="J293" s="170" t="s">
        <v>166</v>
      </c>
      <c r="K293" s="171">
        <v>30.23</v>
      </c>
      <c r="L293" s="170" t="s">
        <v>167</v>
      </c>
      <c r="M293" s="172"/>
      <c r="N293" s="172"/>
      <c r="O293" s="173"/>
    </row>
    <row r="294" spans="1:15" x14ac:dyDescent="0.25">
      <c r="A294" s="277" t="s">
        <v>161</v>
      </c>
      <c r="B294" s="277" t="s">
        <v>162</v>
      </c>
      <c r="C294" s="277" t="s">
        <v>4137</v>
      </c>
      <c r="D294" s="277" t="s">
        <v>14109</v>
      </c>
      <c r="E294" s="168"/>
      <c r="F294" s="55"/>
      <c r="G294" s="169">
        <v>103403</v>
      </c>
      <c r="H294" s="170" t="s">
        <v>4229</v>
      </c>
      <c r="I294" s="170" t="s">
        <v>203</v>
      </c>
      <c r="J294" s="170" t="s">
        <v>166</v>
      </c>
      <c r="K294" s="171">
        <v>34.020000000000003</v>
      </c>
      <c r="L294" s="170" t="s">
        <v>167</v>
      </c>
      <c r="M294" s="172"/>
      <c r="N294" s="172"/>
      <c r="O294" s="173"/>
    </row>
    <row r="295" spans="1:15" x14ac:dyDescent="0.25">
      <c r="A295" s="277" t="s">
        <v>161</v>
      </c>
      <c r="B295" s="277" t="s">
        <v>162</v>
      </c>
      <c r="C295" s="277" t="s">
        <v>4137</v>
      </c>
      <c r="D295" s="277" t="s">
        <v>14109</v>
      </c>
      <c r="E295" s="168"/>
      <c r="F295" s="55"/>
      <c r="G295" s="169">
        <v>103404</v>
      </c>
      <c r="H295" s="170" t="s">
        <v>4230</v>
      </c>
      <c r="I295" s="170" t="s">
        <v>203</v>
      </c>
      <c r="J295" s="170" t="s">
        <v>166</v>
      </c>
      <c r="K295" s="171">
        <v>37.79</v>
      </c>
      <c r="L295" s="170" t="s">
        <v>167</v>
      </c>
      <c r="M295" s="172"/>
      <c r="N295" s="172"/>
      <c r="O295" s="173"/>
    </row>
    <row r="296" spans="1:15" x14ac:dyDescent="0.25">
      <c r="A296" s="277" t="s">
        <v>161</v>
      </c>
      <c r="B296" s="277" t="s">
        <v>162</v>
      </c>
      <c r="C296" s="277" t="s">
        <v>4137</v>
      </c>
      <c r="D296" s="277" t="s">
        <v>14109</v>
      </c>
      <c r="E296" s="168"/>
      <c r="F296" s="55"/>
      <c r="G296" s="169">
        <v>103405</v>
      </c>
      <c r="H296" s="170" t="s">
        <v>4231</v>
      </c>
      <c r="I296" s="170" t="s">
        <v>203</v>
      </c>
      <c r="J296" s="170" t="s">
        <v>166</v>
      </c>
      <c r="K296" s="171">
        <v>42.51</v>
      </c>
      <c r="L296" s="170" t="s">
        <v>167</v>
      </c>
      <c r="M296" s="172"/>
      <c r="N296" s="172"/>
      <c r="O296" s="173"/>
    </row>
    <row r="297" spans="1:15" x14ac:dyDescent="0.25">
      <c r="A297" s="277" t="s">
        <v>161</v>
      </c>
      <c r="B297" s="277" t="s">
        <v>162</v>
      </c>
      <c r="C297" s="277" t="s">
        <v>4137</v>
      </c>
      <c r="D297" s="277" t="s">
        <v>14109</v>
      </c>
      <c r="E297" s="168"/>
      <c r="F297" s="55"/>
      <c r="G297" s="169">
        <v>103406</v>
      </c>
      <c r="H297" s="170" t="s">
        <v>4232</v>
      </c>
      <c r="I297" s="170" t="s">
        <v>203</v>
      </c>
      <c r="J297" s="170" t="s">
        <v>166</v>
      </c>
      <c r="K297" s="171">
        <v>47.24</v>
      </c>
      <c r="L297" s="170" t="s">
        <v>167</v>
      </c>
      <c r="M297" s="172"/>
      <c r="N297" s="172"/>
      <c r="O297" s="173"/>
    </row>
    <row r="298" spans="1:15" x14ac:dyDescent="0.25">
      <c r="A298" s="277" t="s">
        <v>161</v>
      </c>
      <c r="B298" s="277" t="s">
        <v>162</v>
      </c>
      <c r="C298" s="277" t="s">
        <v>4137</v>
      </c>
      <c r="D298" s="277" t="s">
        <v>14109</v>
      </c>
      <c r="E298" s="168"/>
      <c r="F298" s="55"/>
      <c r="G298" s="169">
        <v>103407</v>
      </c>
      <c r="H298" s="170" t="s">
        <v>4233</v>
      </c>
      <c r="I298" s="170" t="s">
        <v>203</v>
      </c>
      <c r="J298" s="170" t="s">
        <v>166</v>
      </c>
      <c r="K298" s="171">
        <v>52.91</v>
      </c>
      <c r="L298" s="170" t="s">
        <v>167</v>
      </c>
      <c r="M298" s="172"/>
      <c r="N298" s="172"/>
      <c r="O298" s="173"/>
    </row>
    <row r="299" spans="1:15" x14ac:dyDescent="0.25">
      <c r="A299" s="277" t="s">
        <v>161</v>
      </c>
      <c r="B299" s="277" t="s">
        <v>162</v>
      </c>
      <c r="C299" s="277" t="s">
        <v>4137</v>
      </c>
      <c r="D299" s="277" t="s">
        <v>14109</v>
      </c>
      <c r="E299" s="168"/>
      <c r="F299" s="55"/>
      <c r="G299" s="169">
        <v>103408</v>
      </c>
      <c r="H299" s="170" t="s">
        <v>4234</v>
      </c>
      <c r="I299" s="170" t="s">
        <v>203</v>
      </c>
      <c r="J299" s="170" t="s">
        <v>166</v>
      </c>
      <c r="K299" s="171">
        <v>59.52</v>
      </c>
      <c r="L299" s="170" t="s">
        <v>167</v>
      </c>
      <c r="M299" s="172"/>
      <c r="N299" s="172"/>
      <c r="O299" s="173"/>
    </row>
    <row r="300" spans="1:15" x14ac:dyDescent="0.25">
      <c r="A300" s="277" t="s">
        <v>161</v>
      </c>
      <c r="B300" s="277" t="s">
        <v>162</v>
      </c>
      <c r="C300" s="277" t="s">
        <v>4137</v>
      </c>
      <c r="D300" s="277" t="s">
        <v>14109</v>
      </c>
      <c r="E300" s="168"/>
      <c r="F300" s="55"/>
      <c r="G300" s="169">
        <v>103409</v>
      </c>
      <c r="H300" s="170" t="s">
        <v>4235</v>
      </c>
      <c r="I300" s="170" t="s">
        <v>203</v>
      </c>
      <c r="J300" s="170" t="s">
        <v>166</v>
      </c>
      <c r="K300" s="171">
        <v>67.09</v>
      </c>
      <c r="L300" s="170" t="s">
        <v>167</v>
      </c>
      <c r="M300" s="172"/>
      <c r="N300" s="172"/>
      <c r="O300" s="173"/>
    </row>
    <row r="301" spans="1:15" x14ac:dyDescent="0.25">
      <c r="A301" s="277" t="s">
        <v>161</v>
      </c>
      <c r="B301" s="277" t="s">
        <v>162</v>
      </c>
      <c r="C301" s="277" t="s">
        <v>4137</v>
      </c>
      <c r="D301" s="277" t="s">
        <v>14109</v>
      </c>
      <c r="E301" s="168"/>
      <c r="F301" s="55"/>
      <c r="G301" s="169">
        <v>103410</v>
      </c>
      <c r="H301" s="170" t="s">
        <v>4236</v>
      </c>
      <c r="I301" s="170" t="s">
        <v>203</v>
      </c>
      <c r="J301" s="170" t="s">
        <v>166</v>
      </c>
      <c r="K301" s="171">
        <v>75.59</v>
      </c>
      <c r="L301" s="170" t="s">
        <v>167</v>
      </c>
      <c r="M301" s="172"/>
      <c r="N301" s="172"/>
      <c r="O301" s="173"/>
    </row>
    <row r="302" spans="1:15" x14ac:dyDescent="0.25">
      <c r="A302" s="277" t="s">
        <v>161</v>
      </c>
      <c r="B302" s="277" t="s">
        <v>162</v>
      </c>
      <c r="C302" s="277" t="s">
        <v>4137</v>
      </c>
      <c r="D302" s="277" t="s">
        <v>14109</v>
      </c>
      <c r="E302" s="168"/>
      <c r="F302" s="55"/>
      <c r="G302" s="169">
        <v>103411</v>
      </c>
      <c r="H302" s="170" t="s">
        <v>4237</v>
      </c>
      <c r="I302" s="170" t="s">
        <v>203</v>
      </c>
      <c r="J302" s="170" t="s">
        <v>166</v>
      </c>
      <c r="K302" s="171">
        <v>7.55</v>
      </c>
      <c r="L302" s="170" t="s">
        <v>167</v>
      </c>
      <c r="M302" s="172"/>
      <c r="N302" s="172"/>
      <c r="O302" s="173"/>
    </row>
    <row r="303" spans="1:15" x14ac:dyDescent="0.25">
      <c r="A303" s="277" t="s">
        <v>161</v>
      </c>
      <c r="B303" s="277" t="s">
        <v>162</v>
      </c>
      <c r="C303" s="277" t="s">
        <v>4137</v>
      </c>
      <c r="D303" s="277" t="s">
        <v>14109</v>
      </c>
      <c r="E303" s="168"/>
      <c r="F303" s="55"/>
      <c r="G303" s="169">
        <v>103412</v>
      </c>
      <c r="H303" s="170" t="s">
        <v>4238</v>
      </c>
      <c r="I303" s="170" t="s">
        <v>203</v>
      </c>
      <c r="J303" s="170" t="s">
        <v>166</v>
      </c>
      <c r="K303" s="171">
        <v>12.08</v>
      </c>
      <c r="L303" s="170" t="s">
        <v>167</v>
      </c>
      <c r="M303" s="172"/>
      <c r="N303" s="172"/>
      <c r="O303" s="173"/>
    </row>
    <row r="304" spans="1:15" x14ac:dyDescent="0.25">
      <c r="A304" s="277" t="s">
        <v>161</v>
      </c>
      <c r="B304" s="277" t="s">
        <v>162</v>
      </c>
      <c r="C304" s="277" t="s">
        <v>4137</v>
      </c>
      <c r="D304" s="277" t="s">
        <v>14109</v>
      </c>
      <c r="E304" s="168"/>
      <c r="F304" s="55"/>
      <c r="G304" s="169">
        <v>103413</v>
      </c>
      <c r="H304" s="170" t="s">
        <v>4239</v>
      </c>
      <c r="I304" s="170" t="s">
        <v>203</v>
      </c>
      <c r="J304" s="170" t="s">
        <v>166</v>
      </c>
      <c r="K304" s="171">
        <v>23.8</v>
      </c>
      <c r="L304" s="170" t="s">
        <v>167</v>
      </c>
      <c r="M304" s="172"/>
      <c r="N304" s="172"/>
      <c r="O304" s="173"/>
    </row>
    <row r="305" spans="1:15" x14ac:dyDescent="0.25">
      <c r="A305" s="277" t="s">
        <v>161</v>
      </c>
      <c r="B305" s="277" t="s">
        <v>162</v>
      </c>
      <c r="C305" s="277" t="s">
        <v>4137</v>
      </c>
      <c r="D305" s="277" t="s">
        <v>14109</v>
      </c>
      <c r="E305" s="168"/>
      <c r="F305" s="55"/>
      <c r="G305" s="169">
        <v>103414</v>
      </c>
      <c r="H305" s="170" t="s">
        <v>4240</v>
      </c>
      <c r="I305" s="170" t="s">
        <v>203</v>
      </c>
      <c r="J305" s="170" t="s">
        <v>166</v>
      </c>
      <c r="K305" s="171">
        <v>34.020000000000003</v>
      </c>
      <c r="L305" s="170" t="s">
        <v>167</v>
      </c>
      <c r="M305" s="172"/>
      <c r="N305" s="172"/>
      <c r="O305" s="173"/>
    </row>
    <row r="306" spans="1:15" x14ac:dyDescent="0.25">
      <c r="A306" s="277" t="s">
        <v>161</v>
      </c>
      <c r="B306" s="277" t="s">
        <v>162</v>
      </c>
      <c r="C306" s="277" t="s">
        <v>4137</v>
      </c>
      <c r="D306" s="277" t="s">
        <v>14109</v>
      </c>
      <c r="E306" s="168"/>
      <c r="F306" s="55"/>
      <c r="G306" s="169">
        <v>103415</v>
      </c>
      <c r="H306" s="170" t="s">
        <v>4241</v>
      </c>
      <c r="I306" s="170" t="s">
        <v>203</v>
      </c>
      <c r="J306" s="170" t="s">
        <v>166</v>
      </c>
      <c r="K306" s="171">
        <v>41.57</v>
      </c>
      <c r="L306" s="170" t="s">
        <v>167</v>
      </c>
      <c r="M306" s="172"/>
      <c r="N306" s="172"/>
      <c r="O306" s="173"/>
    </row>
    <row r="307" spans="1:15" x14ac:dyDescent="0.25">
      <c r="A307" s="277" t="s">
        <v>161</v>
      </c>
      <c r="B307" s="277" t="s">
        <v>162</v>
      </c>
      <c r="C307" s="277" t="s">
        <v>4137</v>
      </c>
      <c r="D307" s="277" t="s">
        <v>14109</v>
      </c>
      <c r="E307" s="168"/>
      <c r="F307" s="55"/>
      <c r="G307" s="169">
        <v>103416</v>
      </c>
      <c r="H307" s="170" t="s">
        <v>4242</v>
      </c>
      <c r="I307" s="170" t="s">
        <v>203</v>
      </c>
      <c r="J307" s="170" t="s">
        <v>166</v>
      </c>
      <c r="K307" s="171">
        <v>60.47</v>
      </c>
      <c r="L307" s="170" t="s">
        <v>167</v>
      </c>
      <c r="M307" s="172"/>
      <c r="N307" s="172"/>
      <c r="O307" s="173"/>
    </row>
    <row r="308" spans="1:15" x14ac:dyDescent="0.25">
      <c r="A308" s="277" t="s">
        <v>161</v>
      </c>
      <c r="B308" s="277" t="s">
        <v>162</v>
      </c>
      <c r="C308" s="277" t="s">
        <v>4137</v>
      </c>
      <c r="D308" s="277" t="s">
        <v>14109</v>
      </c>
      <c r="E308" s="168"/>
      <c r="F308" s="55"/>
      <c r="G308" s="169">
        <v>103417</v>
      </c>
      <c r="H308" s="170" t="s">
        <v>4243</v>
      </c>
      <c r="I308" s="170" t="s">
        <v>203</v>
      </c>
      <c r="J308" s="170" t="s">
        <v>166</v>
      </c>
      <c r="K308" s="171">
        <v>68.03</v>
      </c>
      <c r="L308" s="170" t="s">
        <v>167</v>
      </c>
      <c r="M308" s="172"/>
      <c r="N308" s="172"/>
      <c r="O308" s="173"/>
    </row>
    <row r="309" spans="1:15" x14ac:dyDescent="0.25">
      <c r="A309" s="277" t="s">
        <v>161</v>
      </c>
      <c r="B309" s="277" t="s">
        <v>162</v>
      </c>
      <c r="C309" s="277" t="s">
        <v>4137</v>
      </c>
      <c r="D309" s="277" t="s">
        <v>14109</v>
      </c>
      <c r="E309" s="168"/>
      <c r="F309" s="55"/>
      <c r="G309" s="169">
        <v>103418</v>
      </c>
      <c r="H309" s="170" t="s">
        <v>4244</v>
      </c>
      <c r="I309" s="170" t="s">
        <v>203</v>
      </c>
      <c r="J309" s="170" t="s">
        <v>166</v>
      </c>
      <c r="K309" s="171">
        <v>75.59</v>
      </c>
      <c r="L309" s="170" t="s">
        <v>167</v>
      </c>
      <c r="M309" s="172"/>
      <c r="N309" s="172"/>
      <c r="O309" s="173"/>
    </row>
    <row r="310" spans="1:15" x14ac:dyDescent="0.25">
      <c r="A310" s="277" t="s">
        <v>161</v>
      </c>
      <c r="B310" s="277" t="s">
        <v>162</v>
      </c>
      <c r="C310" s="277" t="s">
        <v>4137</v>
      </c>
      <c r="D310" s="277" t="s">
        <v>14109</v>
      </c>
      <c r="E310" s="168"/>
      <c r="F310" s="55"/>
      <c r="G310" s="169">
        <v>103419</v>
      </c>
      <c r="H310" s="170" t="s">
        <v>4245</v>
      </c>
      <c r="I310" s="170" t="s">
        <v>203</v>
      </c>
      <c r="J310" s="170" t="s">
        <v>166</v>
      </c>
      <c r="K310" s="171">
        <v>85.04</v>
      </c>
      <c r="L310" s="170" t="s">
        <v>167</v>
      </c>
      <c r="M310" s="172"/>
      <c r="N310" s="172"/>
      <c r="O310" s="173"/>
    </row>
    <row r="311" spans="1:15" x14ac:dyDescent="0.25">
      <c r="A311" s="277" t="s">
        <v>161</v>
      </c>
      <c r="B311" s="277" t="s">
        <v>162</v>
      </c>
      <c r="C311" s="277" t="s">
        <v>4137</v>
      </c>
      <c r="D311" s="277" t="s">
        <v>14109</v>
      </c>
      <c r="E311" s="168"/>
      <c r="F311" s="55"/>
      <c r="G311" s="169">
        <v>103420</v>
      </c>
      <c r="H311" s="170" t="s">
        <v>4246</v>
      </c>
      <c r="I311" s="170" t="s">
        <v>203</v>
      </c>
      <c r="J311" s="170" t="s">
        <v>166</v>
      </c>
      <c r="K311" s="171">
        <v>94.49</v>
      </c>
      <c r="L311" s="170" t="s">
        <v>167</v>
      </c>
      <c r="M311" s="172"/>
      <c r="N311" s="172"/>
      <c r="O311" s="173"/>
    </row>
    <row r="312" spans="1:15" x14ac:dyDescent="0.25">
      <c r="A312" s="277" t="s">
        <v>161</v>
      </c>
      <c r="B312" s="277" t="s">
        <v>162</v>
      </c>
      <c r="C312" s="277" t="s">
        <v>4137</v>
      </c>
      <c r="D312" s="277" t="s">
        <v>14109</v>
      </c>
      <c r="E312" s="168"/>
      <c r="F312" s="55"/>
      <c r="G312" s="169">
        <v>103421</v>
      </c>
      <c r="H312" s="170" t="s">
        <v>4247</v>
      </c>
      <c r="I312" s="170" t="s">
        <v>203</v>
      </c>
      <c r="J312" s="170" t="s">
        <v>166</v>
      </c>
      <c r="K312" s="171">
        <v>105.83</v>
      </c>
      <c r="L312" s="170" t="s">
        <v>167</v>
      </c>
      <c r="M312" s="172"/>
      <c r="N312" s="172"/>
      <c r="O312" s="173"/>
    </row>
    <row r="313" spans="1:15" x14ac:dyDescent="0.25">
      <c r="A313" s="277" t="s">
        <v>161</v>
      </c>
      <c r="B313" s="277" t="s">
        <v>162</v>
      </c>
      <c r="C313" s="277" t="s">
        <v>4137</v>
      </c>
      <c r="D313" s="277" t="s">
        <v>14109</v>
      </c>
      <c r="E313" s="168"/>
      <c r="F313" s="55"/>
      <c r="G313" s="169">
        <v>103422</v>
      </c>
      <c r="H313" s="170" t="s">
        <v>4248</v>
      </c>
      <c r="I313" s="170" t="s">
        <v>203</v>
      </c>
      <c r="J313" s="170" t="s">
        <v>166</v>
      </c>
      <c r="K313" s="171">
        <v>119.06</v>
      </c>
      <c r="L313" s="170" t="s">
        <v>167</v>
      </c>
      <c r="M313" s="172"/>
      <c r="N313" s="172"/>
      <c r="O313" s="173"/>
    </row>
    <row r="314" spans="1:15" x14ac:dyDescent="0.25">
      <c r="A314" s="277" t="s">
        <v>161</v>
      </c>
      <c r="B314" s="277" t="s">
        <v>162</v>
      </c>
      <c r="C314" s="277" t="s">
        <v>4137</v>
      </c>
      <c r="D314" s="277" t="s">
        <v>14109</v>
      </c>
      <c r="E314" s="168"/>
      <c r="F314" s="55"/>
      <c r="G314" s="169">
        <v>103423</v>
      </c>
      <c r="H314" s="170" t="s">
        <v>4249</v>
      </c>
      <c r="I314" s="170" t="s">
        <v>203</v>
      </c>
      <c r="J314" s="170" t="s">
        <v>166</v>
      </c>
      <c r="K314" s="171">
        <v>134.18</v>
      </c>
      <c r="L314" s="170" t="s">
        <v>167</v>
      </c>
      <c r="M314" s="172"/>
      <c r="N314" s="172"/>
      <c r="O314" s="173"/>
    </row>
    <row r="315" spans="1:15" x14ac:dyDescent="0.25">
      <c r="A315" s="277" t="s">
        <v>161</v>
      </c>
      <c r="B315" s="277" t="s">
        <v>162</v>
      </c>
      <c r="C315" s="277" t="s">
        <v>4137</v>
      </c>
      <c r="D315" s="277" t="s">
        <v>14109</v>
      </c>
      <c r="E315" s="168"/>
      <c r="F315" s="55"/>
      <c r="G315" s="169">
        <v>103424</v>
      </c>
      <c r="H315" s="170" t="s">
        <v>4250</v>
      </c>
      <c r="I315" s="170" t="s">
        <v>203</v>
      </c>
      <c r="J315" s="170" t="s">
        <v>166</v>
      </c>
      <c r="K315" s="171">
        <v>151.19</v>
      </c>
      <c r="L315" s="170" t="s">
        <v>167</v>
      </c>
      <c r="M315" s="172"/>
      <c r="N315" s="172"/>
      <c r="O315" s="173"/>
    </row>
    <row r="316" spans="1:15" x14ac:dyDescent="0.25">
      <c r="A316" s="277" t="s">
        <v>161</v>
      </c>
      <c r="B316" s="277" t="s">
        <v>162</v>
      </c>
      <c r="C316" s="277" t="s">
        <v>4137</v>
      </c>
      <c r="D316" s="277" t="s">
        <v>14109</v>
      </c>
      <c r="E316" s="168"/>
      <c r="F316" s="55"/>
      <c r="G316" s="169">
        <v>103425</v>
      </c>
      <c r="H316" s="170" t="s">
        <v>4251</v>
      </c>
      <c r="I316" s="170" t="s">
        <v>203</v>
      </c>
      <c r="J316" s="170" t="s">
        <v>166</v>
      </c>
      <c r="K316" s="171">
        <v>14.6</v>
      </c>
      <c r="L316" s="170" t="s">
        <v>167</v>
      </c>
      <c r="M316" s="172"/>
      <c r="N316" s="172"/>
      <c r="O316" s="173"/>
    </row>
    <row r="317" spans="1:15" x14ac:dyDescent="0.25">
      <c r="A317" s="277" t="s">
        <v>161</v>
      </c>
      <c r="B317" s="277" t="s">
        <v>162</v>
      </c>
      <c r="C317" s="277" t="s">
        <v>4137</v>
      </c>
      <c r="D317" s="277" t="s">
        <v>14109</v>
      </c>
      <c r="E317" s="168"/>
      <c r="F317" s="55"/>
      <c r="G317" s="169">
        <v>103426</v>
      </c>
      <c r="H317" s="170" t="s">
        <v>4252</v>
      </c>
      <c r="I317" s="170" t="s">
        <v>203</v>
      </c>
      <c r="J317" s="170" t="s">
        <v>166</v>
      </c>
      <c r="K317" s="171">
        <v>17.7</v>
      </c>
      <c r="L317" s="170" t="s">
        <v>167</v>
      </c>
      <c r="M317" s="172"/>
      <c r="N317" s="172"/>
      <c r="O317" s="173"/>
    </row>
    <row r="318" spans="1:15" x14ac:dyDescent="0.25">
      <c r="A318" s="277" t="s">
        <v>161</v>
      </c>
      <c r="B318" s="277" t="s">
        <v>162</v>
      </c>
      <c r="C318" s="277" t="s">
        <v>4137</v>
      </c>
      <c r="D318" s="277" t="s">
        <v>14109</v>
      </c>
      <c r="E318" s="168"/>
      <c r="F318" s="55"/>
      <c r="G318" s="169">
        <v>103427</v>
      </c>
      <c r="H318" s="170" t="s">
        <v>4253</v>
      </c>
      <c r="I318" s="170" t="s">
        <v>203</v>
      </c>
      <c r="J318" s="170" t="s">
        <v>166</v>
      </c>
      <c r="K318" s="171">
        <v>35.46</v>
      </c>
      <c r="L318" s="170" t="s">
        <v>167</v>
      </c>
      <c r="M318" s="172"/>
      <c r="N318" s="172"/>
      <c r="O318" s="173"/>
    </row>
    <row r="319" spans="1:15" x14ac:dyDescent="0.25">
      <c r="A319" s="277" t="s">
        <v>161</v>
      </c>
      <c r="B319" s="277" t="s">
        <v>162</v>
      </c>
      <c r="C319" s="277" t="s">
        <v>4137</v>
      </c>
      <c r="D319" s="277" t="s">
        <v>14109</v>
      </c>
      <c r="E319" s="168"/>
      <c r="F319" s="55"/>
      <c r="G319" s="169">
        <v>103428</v>
      </c>
      <c r="H319" s="170" t="s">
        <v>4254</v>
      </c>
      <c r="I319" s="170" t="s">
        <v>203</v>
      </c>
      <c r="J319" s="170" t="s">
        <v>166</v>
      </c>
      <c r="K319" s="171">
        <v>231.58</v>
      </c>
      <c r="L319" s="170" t="s">
        <v>167</v>
      </c>
      <c r="M319" s="172"/>
      <c r="N319" s="172"/>
      <c r="O319" s="173"/>
    </row>
    <row r="320" spans="1:15" x14ac:dyDescent="0.25">
      <c r="A320" s="277" t="s">
        <v>161</v>
      </c>
      <c r="B320" s="277" t="s">
        <v>162</v>
      </c>
      <c r="C320" s="277" t="s">
        <v>4137</v>
      </c>
      <c r="D320" s="277" t="s">
        <v>14109</v>
      </c>
      <c r="E320" s="168"/>
      <c r="F320" s="55"/>
      <c r="G320" s="169">
        <v>103429</v>
      </c>
      <c r="H320" s="170" t="s">
        <v>4255</v>
      </c>
      <c r="I320" s="170" t="s">
        <v>203</v>
      </c>
      <c r="J320" s="170" t="s">
        <v>166</v>
      </c>
      <c r="K320" s="298">
        <v>2526.2199999999998</v>
      </c>
      <c r="L320" s="170" t="s">
        <v>167</v>
      </c>
      <c r="M320" s="172"/>
      <c r="N320" s="172"/>
      <c r="O320" s="173"/>
    </row>
    <row r="321" spans="1:15" x14ac:dyDescent="0.25">
      <c r="A321" s="277" t="s">
        <v>161</v>
      </c>
      <c r="B321" s="277" t="s">
        <v>162</v>
      </c>
      <c r="C321" s="277" t="s">
        <v>4137</v>
      </c>
      <c r="D321" s="277" t="s">
        <v>14109</v>
      </c>
      <c r="E321" s="168"/>
      <c r="F321" s="55"/>
      <c r="G321" s="169">
        <v>103430</v>
      </c>
      <c r="H321" s="170" t="s">
        <v>4256</v>
      </c>
      <c r="I321" s="170" t="s">
        <v>203</v>
      </c>
      <c r="J321" s="170" t="s">
        <v>166</v>
      </c>
      <c r="K321" s="171">
        <v>31.11</v>
      </c>
      <c r="L321" s="170" t="s">
        <v>167</v>
      </c>
      <c r="M321" s="172"/>
      <c r="N321" s="172"/>
      <c r="O321" s="173"/>
    </row>
    <row r="322" spans="1:15" x14ac:dyDescent="0.25">
      <c r="A322" s="277" t="s">
        <v>161</v>
      </c>
      <c r="B322" s="277" t="s">
        <v>162</v>
      </c>
      <c r="C322" s="277" t="s">
        <v>4137</v>
      </c>
      <c r="D322" s="277" t="s">
        <v>14109</v>
      </c>
      <c r="E322" s="168"/>
      <c r="F322" s="55"/>
      <c r="G322" s="169">
        <v>103431</v>
      </c>
      <c r="H322" s="170" t="s">
        <v>4257</v>
      </c>
      <c r="I322" s="170" t="s">
        <v>203</v>
      </c>
      <c r="J322" s="170" t="s">
        <v>166</v>
      </c>
      <c r="K322" s="171">
        <v>54.71</v>
      </c>
      <c r="L322" s="170" t="s">
        <v>167</v>
      </c>
      <c r="M322" s="172"/>
      <c r="N322" s="172"/>
      <c r="O322" s="173"/>
    </row>
    <row r="323" spans="1:15" x14ac:dyDescent="0.25">
      <c r="A323" s="277" t="s">
        <v>161</v>
      </c>
      <c r="B323" s="277" t="s">
        <v>162</v>
      </c>
      <c r="C323" s="277" t="s">
        <v>4137</v>
      </c>
      <c r="D323" s="277" t="s">
        <v>14109</v>
      </c>
      <c r="E323" s="168"/>
      <c r="F323" s="55"/>
      <c r="G323" s="169">
        <v>103432</v>
      </c>
      <c r="H323" s="170" t="s">
        <v>4258</v>
      </c>
      <c r="I323" s="170" t="s">
        <v>203</v>
      </c>
      <c r="J323" s="170" t="s">
        <v>166</v>
      </c>
      <c r="K323" s="298">
        <v>1433.48</v>
      </c>
      <c r="L323" s="170" t="s">
        <v>167</v>
      </c>
      <c r="M323" s="172"/>
      <c r="N323" s="172"/>
      <c r="O323" s="173"/>
    </row>
    <row r="324" spans="1:15" x14ac:dyDescent="0.25">
      <c r="A324" s="277" t="s">
        <v>161</v>
      </c>
      <c r="B324" s="277" t="s">
        <v>162</v>
      </c>
      <c r="C324" s="277" t="s">
        <v>4137</v>
      </c>
      <c r="D324" s="277" t="s">
        <v>14109</v>
      </c>
      <c r="E324" s="168"/>
      <c r="F324" s="55"/>
      <c r="G324" s="169">
        <v>103433</v>
      </c>
      <c r="H324" s="170" t="s">
        <v>4259</v>
      </c>
      <c r="I324" s="170" t="s">
        <v>203</v>
      </c>
      <c r="J324" s="170" t="s">
        <v>166</v>
      </c>
      <c r="K324" s="171">
        <v>30.52</v>
      </c>
      <c r="L324" s="170" t="s">
        <v>167</v>
      </c>
      <c r="M324" s="172"/>
      <c r="N324" s="172"/>
      <c r="O324" s="173"/>
    </row>
    <row r="325" spans="1:15" x14ac:dyDescent="0.25">
      <c r="A325" s="277" t="s">
        <v>161</v>
      </c>
      <c r="B325" s="277" t="s">
        <v>162</v>
      </c>
      <c r="C325" s="277" t="s">
        <v>4137</v>
      </c>
      <c r="D325" s="277" t="s">
        <v>14109</v>
      </c>
      <c r="E325" s="168"/>
      <c r="F325" s="55"/>
      <c r="G325" s="169">
        <v>103434</v>
      </c>
      <c r="H325" s="170" t="s">
        <v>4260</v>
      </c>
      <c r="I325" s="170" t="s">
        <v>203</v>
      </c>
      <c r="J325" s="170" t="s">
        <v>166</v>
      </c>
      <c r="K325" s="171">
        <v>42.32</v>
      </c>
      <c r="L325" s="170" t="s">
        <v>167</v>
      </c>
      <c r="M325" s="172"/>
      <c r="N325" s="172"/>
      <c r="O325" s="173"/>
    </row>
    <row r="326" spans="1:15" x14ac:dyDescent="0.25">
      <c r="A326" s="277" t="s">
        <v>161</v>
      </c>
      <c r="B326" s="277" t="s">
        <v>162</v>
      </c>
      <c r="C326" s="277" t="s">
        <v>4137</v>
      </c>
      <c r="D326" s="277" t="s">
        <v>14109</v>
      </c>
      <c r="E326" s="168"/>
      <c r="F326" s="55"/>
      <c r="G326" s="169">
        <v>103435</v>
      </c>
      <c r="H326" s="170" t="s">
        <v>4261</v>
      </c>
      <c r="I326" s="170" t="s">
        <v>203</v>
      </c>
      <c r="J326" s="170" t="s">
        <v>166</v>
      </c>
      <c r="K326" s="171">
        <v>78.83</v>
      </c>
      <c r="L326" s="170" t="s">
        <v>167</v>
      </c>
      <c r="M326" s="172"/>
      <c r="N326" s="172"/>
      <c r="O326" s="173"/>
    </row>
    <row r="327" spans="1:15" x14ac:dyDescent="0.25">
      <c r="A327" s="277" t="s">
        <v>161</v>
      </c>
      <c r="B327" s="277" t="s">
        <v>162</v>
      </c>
      <c r="C327" s="277" t="s">
        <v>4137</v>
      </c>
      <c r="D327" s="277" t="s">
        <v>14109</v>
      </c>
      <c r="E327" s="168"/>
      <c r="F327" s="55"/>
      <c r="G327" s="169">
        <v>103436</v>
      </c>
      <c r="H327" s="170" t="s">
        <v>4262</v>
      </c>
      <c r="I327" s="170" t="s">
        <v>203</v>
      </c>
      <c r="J327" s="170" t="s">
        <v>166</v>
      </c>
      <c r="K327" s="298">
        <v>2028.23</v>
      </c>
      <c r="L327" s="170" t="s">
        <v>167</v>
      </c>
      <c r="M327" s="172"/>
      <c r="N327" s="172"/>
      <c r="O327" s="173"/>
    </row>
    <row r="328" spans="1:15" x14ac:dyDescent="0.25">
      <c r="A328" s="277" t="s">
        <v>161</v>
      </c>
      <c r="B328" s="277" t="s">
        <v>162</v>
      </c>
      <c r="C328" s="277" t="s">
        <v>4137</v>
      </c>
      <c r="D328" s="277" t="s">
        <v>14109</v>
      </c>
      <c r="E328" s="168"/>
      <c r="F328" s="55"/>
      <c r="G328" s="169">
        <v>103437</v>
      </c>
      <c r="H328" s="170" t="s">
        <v>4263</v>
      </c>
      <c r="I328" s="170" t="s">
        <v>203</v>
      </c>
      <c r="J328" s="170" t="s">
        <v>166</v>
      </c>
      <c r="K328" s="171">
        <v>163.44999999999999</v>
      </c>
      <c r="L328" s="170" t="s">
        <v>167</v>
      </c>
      <c r="M328" s="172"/>
      <c r="N328" s="172"/>
      <c r="O328" s="173"/>
    </row>
    <row r="329" spans="1:15" x14ac:dyDescent="0.25">
      <c r="A329" s="277" t="s">
        <v>161</v>
      </c>
      <c r="B329" s="277" t="s">
        <v>162</v>
      </c>
      <c r="C329" s="277" t="s">
        <v>4137</v>
      </c>
      <c r="D329" s="277" t="s">
        <v>14109</v>
      </c>
      <c r="E329" s="168"/>
      <c r="F329" s="55"/>
      <c r="G329" s="169">
        <v>103438</v>
      </c>
      <c r="H329" s="170" t="s">
        <v>4264</v>
      </c>
      <c r="I329" s="170" t="s">
        <v>203</v>
      </c>
      <c r="J329" s="170" t="s">
        <v>166</v>
      </c>
      <c r="K329" s="171">
        <v>163.44999999999999</v>
      </c>
      <c r="L329" s="170" t="s">
        <v>167</v>
      </c>
      <c r="M329" s="172"/>
      <c r="N329" s="172"/>
      <c r="O329" s="173"/>
    </row>
    <row r="330" spans="1:15" x14ac:dyDescent="0.25">
      <c r="A330" s="277" t="s">
        <v>161</v>
      </c>
      <c r="B330" s="277" t="s">
        <v>162</v>
      </c>
      <c r="C330" s="277" t="s">
        <v>4137</v>
      </c>
      <c r="D330" s="277" t="s">
        <v>14109</v>
      </c>
      <c r="E330" s="168"/>
      <c r="F330" s="55"/>
      <c r="G330" s="169">
        <v>103439</v>
      </c>
      <c r="H330" s="170" t="s">
        <v>4265</v>
      </c>
      <c r="I330" s="170" t="s">
        <v>203</v>
      </c>
      <c r="J330" s="170" t="s">
        <v>166</v>
      </c>
      <c r="K330" s="171">
        <v>192</v>
      </c>
      <c r="L330" s="170" t="s">
        <v>167</v>
      </c>
      <c r="M330" s="172"/>
      <c r="N330" s="172"/>
      <c r="O330" s="173"/>
    </row>
    <row r="331" spans="1:15" x14ac:dyDescent="0.25">
      <c r="A331" s="277" t="s">
        <v>161</v>
      </c>
      <c r="B331" s="277" t="s">
        <v>162</v>
      </c>
      <c r="C331" s="277" t="s">
        <v>4137</v>
      </c>
      <c r="D331" s="277" t="s">
        <v>14109</v>
      </c>
      <c r="E331" s="168"/>
      <c r="F331" s="55"/>
      <c r="G331" s="169">
        <v>103440</v>
      </c>
      <c r="H331" s="170" t="s">
        <v>4266</v>
      </c>
      <c r="I331" s="170" t="s">
        <v>203</v>
      </c>
      <c r="J331" s="170" t="s">
        <v>166</v>
      </c>
      <c r="K331" s="171">
        <v>371.25</v>
      </c>
      <c r="L331" s="170" t="s">
        <v>167</v>
      </c>
      <c r="M331" s="172"/>
      <c r="N331" s="172"/>
      <c r="O331" s="173"/>
    </row>
    <row r="332" spans="1:15" x14ac:dyDescent="0.25">
      <c r="A332" s="277" t="s">
        <v>161</v>
      </c>
      <c r="B332" s="277" t="s">
        <v>162</v>
      </c>
      <c r="C332" s="277" t="s">
        <v>4137</v>
      </c>
      <c r="D332" s="277" t="s">
        <v>14109</v>
      </c>
      <c r="E332" s="168"/>
      <c r="F332" s="55"/>
      <c r="G332" s="169">
        <v>103441</v>
      </c>
      <c r="H332" s="170" t="s">
        <v>4267</v>
      </c>
      <c r="I332" s="170" t="s">
        <v>203</v>
      </c>
      <c r="J332" s="170" t="s">
        <v>166</v>
      </c>
      <c r="K332" s="171">
        <v>375.88</v>
      </c>
      <c r="L332" s="170" t="s">
        <v>167</v>
      </c>
      <c r="M332" s="172"/>
      <c r="N332" s="172"/>
      <c r="O332" s="173"/>
    </row>
    <row r="333" spans="1:15" x14ac:dyDescent="0.25">
      <c r="A333" s="277" t="s">
        <v>161</v>
      </c>
      <c r="B333" s="277" t="s">
        <v>162</v>
      </c>
      <c r="C333" s="277" t="s">
        <v>4137</v>
      </c>
      <c r="D333" s="277" t="s">
        <v>14109</v>
      </c>
      <c r="E333" s="168"/>
      <c r="F333" s="55"/>
      <c r="G333" s="169">
        <v>103442</v>
      </c>
      <c r="H333" s="170" t="s">
        <v>4268</v>
      </c>
      <c r="I333" s="170" t="s">
        <v>203</v>
      </c>
      <c r="J333" s="170" t="s">
        <v>166</v>
      </c>
      <c r="K333" s="171">
        <v>487.49</v>
      </c>
      <c r="L333" s="170" t="s">
        <v>167</v>
      </c>
      <c r="M333" s="172"/>
      <c r="N333" s="172"/>
      <c r="O333" s="173"/>
    </row>
    <row r="334" spans="1:15" x14ac:dyDescent="0.25">
      <c r="A334" s="277" t="s">
        <v>228</v>
      </c>
      <c r="B334" s="277" t="s">
        <v>229</v>
      </c>
      <c r="C334" s="277" t="s">
        <v>230</v>
      </c>
      <c r="D334" s="277" t="s">
        <v>14110</v>
      </c>
      <c r="E334" s="168"/>
      <c r="F334" s="55"/>
      <c r="G334" s="169">
        <v>98441</v>
      </c>
      <c r="H334" s="170" t="s">
        <v>16840</v>
      </c>
      <c r="I334" s="170" t="s">
        <v>231</v>
      </c>
      <c r="J334" s="170" t="s">
        <v>166</v>
      </c>
      <c r="K334" s="171">
        <v>107.32</v>
      </c>
      <c r="L334" s="170" t="s">
        <v>167</v>
      </c>
      <c r="M334" s="172"/>
      <c r="N334" s="172"/>
      <c r="O334" s="173"/>
    </row>
    <row r="335" spans="1:15" x14ac:dyDescent="0.25">
      <c r="A335" s="277" t="s">
        <v>228</v>
      </c>
      <c r="B335" s="277" t="s">
        <v>229</v>
      </c>
      <c r="C335" s="277" t="s">
        <v>230</v>
      </c>
      <c r="D335" s="277" t="s">
        <v>14110</v>
      </c>
      <c r="E335" s="168"/>
      <c r="F335" s="55"/>
      <c r="G335" s="169">
        <v>98443</v>
      </c>
      <c r="H335" s="170" t="s">
        <v>16841</v>
      </c>
      <c r="I335" s="170" t="s">
        <v>231</v>
      </c>
      <c r="J335" s="170" t="s">
        <v>166</v>
      </c>
      <c r="K335" s="171">
        <v>87.52</v>
      </c>
      <c r="L335" s="170" t="s">
        <v>167</v>
      </c>
      <c r="M335" s="172"/>
      <c r="N335" s="172"/>
      <c r="O335" s="173"/>
    </row>
    <row r="336" spans="1:15" x14ac:dyDescent="0.25">
      <c r="A336" s="277" t="s">
        <v>228</v>
      </c>
      <c r="B336" s="277" t="s">
        <v>229</v>
      </c>
      <c r="C336" s="277" t="s">
        <v>230</v>
      </c>
      <c r="D336" s="277" t="s">
        <v>14110</v>
      </c>
      <c r="E336" s="168"/>
      <c r="F336" s="55"/>
      <c r="G336" s="169">
        <v>98445</v>
      </c>
      <c r="H336" s="170" t="s">
        <v>16842</v>
      </c>
      <c r="I336" s="170" t="s">
        <v>231</v>
      </c>
      <c r="J336" s="170" t="s">
        <v>166</v>
      </c>
      <c r="K336" s="171">
        <v>122.55</v>
      </c>
      <c r="L336" s="170" t="s">
        <v>167</v>
      </c>
      <c r="M336" s="172"/>
      <c r="N336" s="172"/>
      <c r="O336" s="173"/>
    </row>
    <row r="337" spans="1:15" x14ac:dyDescent="0.25">
      <c r="A337" s="277" t="s">
        <v>228</v>
      </c>
      <c r="B337" s="277" t="s">
        <v>229</v>
      </c>
      <c r="C337" s="277" t="s">
        <v>230</v>
      </c>
      <c r="D337" s="277" t="s">
        <v>14110</v>
      </c>
      <c r="E337" s="168"/>
      <c r="F337" s="55"/>
      <c r="G337" s="169">
        <v>98446</v>
      </c>
      <c r="H337" s="170" t="s">
        <v>16843</v>
      </c>
      <c r="I337" s="170" t="s">
        <v>231</v>
      </c>
      <c r="J337" s="170" t="s">
        <v>166</v>
      </c>
      <c r="K337" s="171">
        <v>150.97999999999999</v>
      </c>
      <c r="L337" s="170" t="s">
        <v>167</v>
      </c>
      <c r="M337" s="172"/>
      <c r="N337" s="172"/>
      <c r="O337" s="173"/>
    </row>
    <row r="338" spans="1:15" x14ac:dyDescent="0.25">
      <c r="A338" s="277" t="s">
        <v>228</v>
      </c>
      <c r="B338" s="277" t="s">
        <v>229</v>
      </c>
      <c r="C338" s="277" t="s">
        <v>230</v>
      </c>
      <c r="D338" s="277" t="s">
        <v>14110</v>
      </c>
      <c r="E338" s="168"/>
      <c r="F338" s="55"/>
      <c r="G338" s="169">
        <v>98447</v>
      </c>
      <c r="H338" s="170" t="s">
        <v>16844</v>
      </c>
      <c r="I338" s="170" t="s">
        <v>231</v>
      </c>
      <c r="J338" s="170" t="s">
        <v>166</v>
      </c>
      <c r="K338" s="171">
        <v>99.39</v>
      </c>
      <c r="L338" s="170" t="s">
        <v>167</v>
      </c>
      <c r="M338" s="172"/>
      <c r="N338" s="172"/>
      <c r="O338" s="173"/>
    </row>
    <row r="339" spans="1:15" x14ac:dyDescent="0.25">
      <c r="A339" s="277" t="s">
        <v>228</v>
      </c>
      <c r="B339" s="277" t="s">
        <v>229</v>
      </c>
      <c r="C339" s="277" t="s">
        <v>230</v>
      </c>
      <c r="D339" s="277" t="s">
        <v>14110</v>
      </c>
      <c r="E339" s="168"/>
      <c r="F339" s="55"/>
      <c r="G339" s="169">
        <v>98448</v>
      </c>
      <c r="H339" s="170" t="s">
        <v>16845</v>
      </c>
      <c r="I339" s="170" t="s">
        <v>231</v>
      </c>
      <c r="J339" s="170" t="s">
        <v>166</v>
      </c>
      <c r="K339" s="171">
        <v>121.82</v>
      </c>
      <c r="L339" s="170" t="s">
        <v>167</v>
      </c>
      <c r="M339" s="172"/>
      <c r="N339" s="172"/>
      <c r="O339" s="173"/>
    </row>
    <row r="340" spans="1:15" x14ac:dyDescent="0.25">
      <c r="A340" s="277" t="s">
        <v>228</v>
      </c>
      <c r="B340" s="277" t="s">
        <v>229</v>
      </c>
      <c r="C340" s="277" t="s">
        <v>230</v>
      </c>
      <c r="D340" s="277" t="s">
        <v>14110</v>
      </c>
      <c r="E340" s="168"/>
      <c r="F340" s="55"/>
      <c r="G340" s="169">
        <v>98449</v>
      </c>
      <c r="H340" s="170" t="s">
        <v>16846</v>
      </c>
      <c r="I340" s="170" t="s">
        <v>231</v>
      </c>
      <c r="J340" s="170" t="s">
        <v>166</v>
      </c>
      <c r="K340" s="171">
        <v>163.02000000000001</v>
      </c>
      <c r="L340" s="170" t="s">
        <v>167</v>
      </c>
      <c r="M340" s="172"/>
      <c r="N340" s="172"/>
      <c r="O340" s="173"/>
    </row>
    <row r="341" spans="1:15" x14ac:dyDescent="0.25">
      <c r="A341" s="277" t="s">
        <v>228</v>
      </c>
      <c r="B341" s="277" t="s">
        <v>229</v>
      </c>
      <c r="C341" s="277" t="s">
        <v>230</v>
      </c>
      <c r="D341" s="277" t="s">
        <v>14110</v>
      </c>
      <c r="E341" s="168"/>
      <c r="F341" s="55"/>
      <c r="G341" s="169">
        <v>98451</v>
      </c>
      <c r="H341" s="170" t="s">
        <v>16847</v>
      </c>
      <c r="I341" s="170" t="s">
        <v>231</v>
      </c>
      <c r="J341" s="170" t="s">
        <v>166</v>
      </c>
      <c r="K341" s="171">
        <v>140.51</v>
      </c>
      <c r="L341" s="170" t="s">
        <v>167</v>
      </c>
      <c r="M341" s="172"/>
      <c r="N341" s="172"/>
      <c r="O341" s="173"/>
    </row>
    <row r="342" spans="1:15" x14ac:dyDescent="0.25">
      <c r="A342" s="277" t="s">
        <v>228</v>
      </c>
      <c r="B342" s="277" t="s">
        <v>229</v>
      </c>
      <c r="C342" s="277" t="s">
        <v>230</v>
      </c>
      <c r="D342" s="277" t="s">
        <v>14110</v>
      </c>
      <c r="E342" s="168"/>
      <c r="F342" s="55"/>
      <c r="G342" s="169">
        <v>98452</v>
      </c>
      <c r="H342" s="170" t="s">
        <v>232</v>
      </c>
      <c r="I342" s="170" t="s">
        <v>231</v>
      </c>
      <c r="J342" s="170" t="s">
        <v>166</v>
      </c>
      <c r="K342" s="171">
        <v>169.45</v>
      </c>
      <c r="L342" s="170" t="s">
        <v>167</v>
      </c>
      <c r="M342" s="172"/>
      <c r="N342" s="172"/>
      <c r="O342" s="173"/>
    </row>
    <row r="343" spans="1:15" x14ac:dyDescent="0.25">
      <c r="A343" s="277" t="s">
        <v>228</v>
      </c>
      <c r="B343" s="277" t="s">
        <v>229</v>
      </c>
      <c r="C343" s="277" t="s">
        <v>230</v>
      </c>
      <c r="D343" s="277" t="s">
        <v>14110</v>
      </c>
      <c r="E343" s="168"/>
      <c r="F343" s="55"/>
      <c r="G343" s="169">
        <v>98453</v>
      </c>
      <c r="H343" s="170" t="s">
        <v>16848</v>
      </c>
      <c r="I343" s="170" t="s">
        <v>231</v>
      </c>
      <c r="J343" s="170" t="s">
        <v>166</v>
      </c>
      <c r="K343" s="171">
        <v>182.08</v>
      </c>
      <c r="L343" s="170" t="s">
        <v>167</v>
      </c>
      <c r="M343" s="172"/>
      <c r="N343" s="172"/>
      <c r="O343" s="173"/>
    </row>
    <row r="344" spans="1:15" x14ac:dyDescent="0.25">
      <c r="A344" s="277" t="s">
        <v>228</v>
      </c>
      <c r="B344" s="277" t="s">
        <v>229</v>
      </c>
      <c r="C344" s="277" t="s">
        <v>230</v>
      </c>
      <c r="D344" s="277" t="s">
        <v>14110</v>
      </c>
      <c r="E344" s="168"/>
      <c r="F344" s="55"/>
      <c r="G344" s="169">
        <v>98454</v>
      </c>
      <c r="H344" s="170" t="s">
        <v>16849</v>
      </c>
      <c r="I344" s="170" t="s">
        <v>231</v>
      </c>
      <c r="J344" s="170" t="s">
        <v>166</v>
      </c>
      <c r="K344" s="171">
        <v>217.9</v>
      </c>
      <c r="L344" s="170" t="s">
        <v>167</v>
      </c>
      <c r="M344" s="172"/>
      <c r="N344" s="172"/>
      <c r="O344" s="173"/>
    </row>
    <row r="345" spans="1:15" x14ac:dyDescent="0.25">
      <c r="A345" s="277" t="s">
        <v>228</v>
      </c>
      <c r="B345" s="277" t="s">
        <v>229</v>
      </c>
      <c r="C345" s="277" t="s">
        <v>230</v>
      </c>
      <c r="D345" s="277" t="s">
        <v>14110</v>
      </c>
      <c r="E345" s="168"/>
      <c r="F345" s="55"/>
      <c r="G345" s="169">
        <v>98455</v>
      </c>
      <c r="H345" s="170" t="s">
        <v>16850</v>
      </c>
      <c r="I345" s="170" t="s">
        <v>231</v>
      </c>
      <c r="J345" s="170" t="s">
        <v>166</v>
      </c>
      <c r="K345" s="171">
        <v>155.44</v>
      </c>
      <c r="L345" s="170" t="s">
        <v>167</v>
      </c>
      <c r="M345" s="172"/>
      <c r="N345" s="172"/>
      <c r="O345" s="173"/>
    </row>
    <row r="346" spans="1:15" x14ac:dyDescent="0.25">
      <c r="A346" s="277" t="s">
        <v>228</v>
      </c>
      <c r="B346" s="277" t="s">
        <v>229</v>
      </c>
      <c r="C346" s="277" t="s">
        <v>230</v>
      </c>
      <c r="D346" s="277" t="s">
        <v>14110</v>
      </c>
      <c r="E346" s="168"/>
      <c r="F346" s="55"/>
      <c r="G346" s="169">
        <v>98456</v>
      </c>
      <c r="H346" s="170" t="s">
        <v>16851</v>
      </c>
      <c r="I346" s="170" t="s">
        <v>231</v>
      </c>
      <c r="J346" s="170" t="s">
        <v>166</v>
      </c>
      <c r="K346" s="171">
        <v>185.63</v>
      </c>
      <c r="L346" s="170" t="s">
        <v>167</v>
      </c>
      <c r="M346" s="172"/>
      <c r="N346" s="172"/>
      <c r="O346" s="173"/>
    </row>
    <row r="347" spans="1:15" x14ac:dyDescent="0.25">
      <c r="A347" s="277" t="s">
        <v>228</v>
      </c>
      <c r="B347" s="277" t="s">
        <v>229</v>
      </c>
      <c r="C347" s="277" t="s">
        <v>230</v>
      </c>
      <c r="D347" s="277" t="s">
        <v>14110</v>
      </c>
      <c r="E347" s="168"/>
      <c r="F347" s="55"/>
      <c r="G347" s="169">
        <v>98458</v>
      </c>
      <c r="H347" s="170" t="s">
        <v>16852</v>
      </c>
      <c r="I347" s="170" t="s">
        <v>231</v>
      </c>
      <c r="J347" s="170" t="s">
        <v>166</v>
      </c>
      <c r="K347" s="171">
        <v>106.82</v>
      </c>
      <c r="L347" s="170" t="s">
        <v>167</v>
      </c>
      <c r="M347" s="172"/>
      <c r="N347" s="172"/>
      <c r="O347" s="173"/>
    </row>
    <row r="348" spans="1:15" x14ac:dyDescent="0.25">
      <c r="A348" s="277" t="s">
        <v>228</v>
      </c>
      <c r="B348" s="277" t="s">
        <v>229</v>
      </c>
      <c r="C348" s="277" t="s">
        <v>230</v>
      </c>
      <c r="D348" s="277" t="s">
        <v>14110</v>
      </c>
      <c r="E348" s="168"/>
      <c r="F348" s="55"/>
      <c r="G348" s="169">
        <v>98459</v>
      </c>
      <c r="H348" s="170" t="s">
        <v>16853</v>
      </c>
      <c r="I348" s="170" t="s">
        <v>231</v>
      </c>
      <c r="J348" s="170" t="s">
        <v>166</v>
      </c>
      <c r="K348" s="171">
        <v>77.739999999999995</v>
      </c>
      <c r="L348" s="170" t="s">
        <v>167</v>
      </c>
      <c r="M348" s="172"/>
      <c r="N348" s="172"/>
      <c r="O348" s="173"/>
    </row>
    <row r="349" spans="1:15" x14ac:dyDescent="0.25">
      <c r="A349" s="277" t="s">
        <v>228</v>
      </c>
      <c r="B349" s="277" t="s">
        <v>229</v>
      </c>
      <c r="C349" s="277" t="s">
        <v>230</v>
      </c>
      <c r="D349" s="277" t="s">
        <v>14110</v>
      </c>
      <c r="E349" s="168"/>
      <c r="F349" s="55"/>
      <c r="G349" s="169">
        <v>98460</v>
      </c>
      <c r="H349" s="170" t="s">
        <v>16854</v>
      </c>
      <c r="I349" s="170" t="s">
        <v>231</v>
      </c>
      <c r="J349" s="170" t="s">
        <v>166</v>
      </c>
      <c r="K349" s="171">
        <v>61.83</v>
      </c>
      <c r="L349" s="170" t="s">
        <v>167</v>
      </c>
      <c r="M349" s="172"/>
      <c r="N349" s="172"/>
      <c r="O349" s="173"/>
    </row>
    <row r="350" spans="1:15" x14ac:dyDescent="0.25">
      <c r="A350" s="277" t="s">
        <v>228</v>
      </c>
      <c r="B350" s="277" t="s">
        <v>229</v>
      </c>
      <c r="C350" s="277" t="s">
        <v>230</v>
      </c>
      <c r="D350" s="277" t="s">
        <v>14110</v>
      </c>
      <c r="E350" s="168"/>
      <c r="F350" s="55"/>
      <c r="G350" s="169">
        <v>98461</v>
      </c>
      <c r="H350" s="170" t="s">
        <v>16855</v>
      </c>
      <c r="I350" s="170" t="s">
        <v>203</v>
      </c>
      <c r="J350" s="170" t="s">
        <v>166</v>
      </c>
      <c r="K350" s="298">
        <v>6475.84</v>
      </c>
      <c r="L350" s="170" t="s">
        <v>167</v>
      </c>
      <c r="M350" s="172"/>
      <c r="N350" s="172"/>
      <c r="O350" s="173"/>
    </row>
    <row r="351" spans="1:15" x14ac:dyDescent="0.25">
      <c r="A351" s="277" t="s">
        <v>228</v>
      </c>
      <c r="B351" s="277" t="s">
        <v>229</v>
      </c>
      <c r="C351" s="277" t="s">
        <v>230</v>
      </c>
      <c r="D351" s="277" t="s">
        <v>14110</v>
      </c>
      <c r="E351" s="168"/>
      <c r="F351" s="55"/>
      <c r="G351" s="169">
        <v>98462</v>
      </c>
      <c r="H351" s="170" t="s">
        <v>16856</v>
      </c>
      <c r="I351" s="170" t="s">
        <v>203</v>
      </c>
      <c r="J351" s="170" t="s">
        <v>166</v>
      </c>
      <c r="K351" s="298">
        <v>11227.61</v>
      </c>
      <c r="L351" s="170" t="s">
        <v>167</v>
      </c>
      <c r="M351" s="172"/>
      <c r="N351" s="172"/>
      <c r="O351" s="173"/>
    </row>
    <row r="352" spans="1:15" x14ac:dyDescent="0.25">
      <c r="A352" s="277" t="s">
        <v>228</v>
      </c>
      <c r="B352" s="277" t="s">
        <v>229</v>
      </c>
      <c r="C352" s="277" t="s">
        <v>230</v>
      </c>
      <c r="D352" s="277" t="s">
        <v>14110</v>
      </c>
      <c r="E352" s="168"/>
      <c r="F352" s="55"/>
      <c r="G352" s="169">
        <v>105113</v>
      </c>
      <c r="H352" s="170" t="s">
        <v>16857</v>
      </c>
      <c r="I352" s="170" t="s">
        <v>203</v>
      </c>
      <c r="J352" s="170" t="s">
        <v>166</v>
      </c>
      <c r="K352" s="298">
        <v>8614.83</v>
      </c>
      <c r="L352" s="170" t="s">
        <v>167</v>
      </c>
      <c r="M352" s="172"/>
      <c r="N352" s="172"/>
      <c r="O352" s="173"/>
    </row>
    <row r="353" spans="1:15" x14ac:dyDescent="0.25">
      <c r="A353" s="277" t="s">
        <v>228</v>
      </c>
      <c r="B353" s="277" t="s">
        <v>229</v>
      </c>
      <c r="C353" s="277" t="s">
        <v>230</v>
      </c>
      <c r="D353" s="277" t="s">
        <v>14110</v>
      </c>
      <c r="E353" s="168"/>
      <c r="F353" s="55"/>
      <c r="G353" s="169">
        <v>105114</v>
      </c>
      <c r="H353" s="170" t="s">
        <v>16858</v>
      </c>
      <c r="I353" s="170" t="s">
        <v>966</v>
      </c>
      <c r="J353" s="170" t="s">
        <v>202</v>
      </c>
      <c r="K353" s="298">
        <v>1719.65</v>
      </c>
      <c r="L353" s="170" t="s">
        <v>167</v>
      </c>
      <c r="M353" s="172"/>
      <c r="N353" s="172"/>
      <c r="O353" s="173"/>
    </row>
    <row r="354" spans="1:15" x14ac:dyDescent="0.25">
      <c r="A354" s="277" t="s">
        <v>228</v>
      </c>
      <c r="B354" s="277" t="s">
        <v>229</v>
      </c>
      <c r="C354" s="277" t="s">
        <v>230</v>
      </c>
      <c r="D354" s="277" t="s">
        <v>14110</v>
      </c>
      <c r="E354" s="168"/>
      <c r="F354" s="55"/>
      <c r="G354" s="169">
        <v>105115</v>
      </c>
      <c r="H354" s="170" t="s">
        <v>16859</v>
      </c>
      <c r="I354" s="170" t="s">
        <v>203</v>
      </c>
      <c r="J354" s="170" t="s">
        <v>166</v>
      </c>
      <c r="K354" s="171">
        <v>126.38</v>
      </c>
      <c r="L354" s="170" t="s">
        <v>167</v>
      </c>
      <c r="M354" s="172"/>
      <c r="N354" s="172"/>
      <c r="O354" s="173"/>
    </row>
    <row r="355" spans="1:15" x14ac:dyDescent="0.25">
      <c r="A355" s="277" t="s">
        <v>228</v>
      </c>
      <c r="B355" s="277" t="s">
        <v>229</v>
      </c>
      <c r="C355" s="277" t="s">
        <v>230</v>
      </c>
      <c r="D355" s="277" t="s">
        <v>14110</v>
      </c>
      <c r="E355" s="168"/>
      <c r="F355" s="55"/>
      <c r="G355" s="169">
        <v>105116</v>
      </c>
      <c r="H355" s="170" t="s">
        <v>16860</v>
      </c>
      <c r="I355" s="170" t="s">
        <v>203</v>
      </c>
      <c r="J355" s="170" t="s">
        <v>166</v>
      </c>
      <c r="K355" s="171">
        <v>11.4</v>
      </c>
      <c r="L355" s="170" t="s">
        <v>167</v>
      </c>
      <c r="M355" s="172"/>
      <c r="N355" s="172"/>
      <c r="O355" s="173"/>
    </row>
    <row r="356" spans="1:15" x14ac:dyDescent="0.25">
      <c r="A356" s="277" t="s">
        <v>228</v>
      </c>
      <c r="B356" s="277" t="s">
        <v>229</v>
      </c>
      <c r="C356" s="277" t="s">
        <v>230</v>
      </c>
      <c r="D356" s="277" t="s">
        <v>14110</v>
      </c>
      <c r="E356" s="168"/>
      <c r="F356" s="55"/>
      <c r="G356" s="169">
        <v>105126</v>
      </c>
      <c r="H356" s="170" t="s">
        <v>16861</v>
      </c>
      <c r="I356" s="170" t="s">
        <v>165</v>
      </c>
      <c r="J356" s="170" t="s">
        <v>166</v>
      </c>
      <c r="K356" s="171">
        <v>28.75</v>
      </c>
      <c r="L356" s="170" t="s">
        <v>167</v>
      </c>
      <c r="M356" s="172"/>
      <c r="N356" s="172"/>
      <c r="O356" s="173"/>
    </row>
    <row r="357" spans="1:15" x14ac:dyDescent="0.25">
      <c r="A357" s="277" t="s">
        <v>228</v>
      </c>
      <c r="B357" s="277" t="s">
        <v>229</v>
      </c>
      <c r="C357" s="277" t="s">
        <v>230</v>
      </c>
      <c r="D357" s="277" t="s">
        <v>14110</v>
      </c>
      <c r="E357" s="168"/>
      <c r="F357" s="55"/>
      <c r="G357" s="169">
        <v>105127</v>
      </c>
      <c r="H357" s="170" t="s">
        <v>16862</v>
      </c>
      <c r="I357" s="170" t="s">
        <v>165</v>
      </c>
      <c r="J357" s="170" t="s">
        <v>166</v>
      </c>
      <c r="K357" s="171">
        <v>27.44</v>
      </c>
      <c r="L357" s="170" t="s">
        <v>167</v>
      </c>
      <c r="M357" s="172"/>
      <c r="N357" s="172"/>
      <c r="O357" s="173"/>
    </row>
    <row r="358" spans="1:15" x14ac:dyDescent="0.25">
      <c r="A358" s="277" t="s">
        <v>228</v>
      </c>
      <c r="B358" s="277" t="s">
        <v>229</v>
      </c>
      <c r="C358" s="277" t="s">
        <v>230</v>
      </c>
      <c r="D358" s="277" t="s">
        <v>14110</v>
      </c>
      <c r="E358" s="168"/>
      <c r="F358" s="55"/>
      <c r="G358" s="169">
        <v>105128</v>
      </c>
      <c r="H358" s="170" t="s">
        <v>16863</v>
      </c>
      <c r="I358" s="170" t="s">
        <v>165</v>
      </c>
      <c r="J358" s="170" t="s">
        <v>166</v>
      </c>
      <c r="K358" s="171">
        <v>85.49</v>
      </c>
      <c r="L358" s="170" t="s">
        <v>167</v>
      </c>
      <c r="M358" s="172"/>
      <c r="N358" s="172"/>
      <c r="O358" s="173"/>
    </row>
    <row r="359" spans="1:15" x14ac:dyDescent="0.25">
      <c r="A359" s="277" t="s">
        <v>228</v>
      </c>
      <c r="B359" s="277" t="s">
        <v>229</v>
      </c>
      <c r="C359" s="277" t="s">
        <v>230</v>
      </c>
      <c r="D359" s="277" t="s">
        <v>14110</v>
      </c>
      <c r="E359" s="168"/>
      <c r="F359" s="55"/>
      <c r="G359" s="169">
        <v>105130</v>
      </c>
      <c r="H359" s="170" t="s">
        <v>16864</v>
      </c>
      <c r="I359" s="170" t="s">
        <v>165</v>
      </c>
      <c r="J359" s="170" t="s">
        <v>166</v>
      </c>
      <c r="K359" s="171">
        <v>26.08</v>
      </c>
      <c r="L359" s="170" t="s">
        <v>167</v>
      </c>
      <c r="M359" s="172"/>
      <c r="N359" s="172"/>
      <c r="O359" s="173"/>
    </row>
    <row r="360" spans="1:15" x14ac:dyDescent="0.25">
      <c r="A360" s="277" t="s">
        <v>234</v>
      </c>
      <c r="B360" s="277" t="s">
        <v>235</v>
      </c>
      <c r="C360" s="277" t="s">
        <v>236</v>
      </c>
      <c r="D360" s="277" t="s">
        <v>14111</v>
      </c>
      <c r="E360" s="168"/>
      <c r="F360" s="55"/>
      <c r="G360" s="169">
        <v>5631</v>
      </c>
      <c r="H360" s="170" t="s">
        <v>237</v>
      </c>
      <c r="I360" s="170" t="s">
        <v>238</v>
      </c>
      <c r="J360" s="170" t="s">
        <v>263</v>
      </c>
      <c r="K360" s="171">
        <v>228.6</v>
      </c>
      <c r="L360" s="170" t="s">
        <v>167</v>
      </c>
      <c r="M360" s="172"/>
      <c r="N360" s="172"/>
      <c r="O360" s="173"/>
    </row>
    <row r="361" spans="1:15" x14ac:dyDescent="0.25">
      <c r="A361" s="277" t="s">
        <v>234</v>
      </c>
      <c r="B361" s="277" t="s">
        <v>235</v>
      </c>
      <c r="C361" s="277" t="s">
        <v>236</v>
      </c>
      <c r="D361" s="277" t="s">
        <v>14111</v>
      </c>
      <c r="E361" s="168"/>
      <c r="F361" s="55"/>
      <c r="G361" s="169">
        <v>5678</v>
      </c>
      <c r="H361" s="170" t="s">
        <v>239</v>
      </c>
      <c r="I361" s="170" t="s">
        <v>238</v>
      </c>
      <c r="J361" s="170" t="s">
        <v>166</v>
      </c>
      <c r="K361" s="171">
        <v>151.47999999999999</v>
      </c>
      <c r="L361" s="170" t="s">
        <v>167</v>
      </c>
      <c r="M361" s="172"/>
      <c r="N361" s="172"/>
      <c r="O361" s="173"/>
    </row>
    <row r="362" spans="1:15" x14ac:dyDescent="0.25">
      <c r="A362" s="277" t="s">
        <v>234</v>
      </c>
      <c r="B362" s="277" t="s">
        <v>235</v>
      </c>
      <c r="C362" s="277" t="s">
        <v>236</v>
      </c>
      <c r="D362" s="277" t="s">
        <v>14111</v>
      </c>
      <c r="E362" s="168"/>
      <c r="F362" s="55"/>
      <c r="G362" s="169">
        <v>5680</v>
      </c>
      <c r="H362" s="170" t="s">
        <v>240</v>
      </c>
      <c r="I362" s="170" t="s">
        <v>238</v>
      </c>
      <c r="J362" s="170" t="s">
        <v>166</v>
      </c>
      <c r="K362" s="171">
        <v>139.16999999999999</v>
      </c>
      <c r="L362" s="170" t="s">
        <v>167</v>
      </c>
      <c r="M362" s="172"/>
      <c r="N362" s="172"/>
      <c r="O362" s="173"/>
    </row>
    <row r="363" spans="1:15" x14ac:dyDescent="0.25">
      <c r="A363" s="277" t="s">
        <v>234</v>
      </c>
      <c r="B363" s="277" t="s">
        <v>235</v>
      </c>
      <c r="C363" s="277" t="s">
        <v>236</v>
      </c>
      <c r="D363" s="277" t="s">
        <v>14111</v>
      </c>
      <c r="E363" s="168"/>
      <c r="F363" s="55"/>
      <c r="G363" s="169">
        <v>5684</v>
      </c>
      <c r="H363" s="170" t="s">
        <v>241</v>
      </c>
      <c r="I363" s="170" t="s">
        <v>238</v>
      </c>
      <c r="J363" s="170" t="s">
        <v>202</v>
      </c>
      <c r="K363" s="171">
        <v>172.3</v>
      </c>
      <c r="L363" s="170" t="s">
        <v>167</v>
      </c>
      <c r="M363" s="172"/>
      <c r="N363" s="172"/>
      <c r="O363" s="173"/>
    </row>
    <row r="364" spans="1:15" x14ac:dyDescent="0.25">
      <c r="A364" s="277" t="s">
        <v>234</v>
      </c>
      <c r="B364" s="277" t="s">
        <v>235</v>
      </c>
      <c r="C364" s="277" t="s">
        <v>236</v>
      </c>
      <c r="D364" s="277" t="s">
        <v>14111</v>
      </c>
      <c r="E364" s="168"/>
      <c r="F364" s="55"/>
      <c r="G364" s="169">
        <v>5689</v>
      </c>
      <c r="H364" s="170" t="s">
        <v>242</v>
      </c>
      <c r="I364" s="170" t="s">
        <v>238</v>
      </c>
      <c r="J364" s="170" t="s">
        <v>166</v>
      </c>
      <c r="K364" s="171">
        <v>6.96</v>
      </c>
      <c r="L364" s="170" t="s">
        <v>167</v>
      </c>
      <c r="M364" s="172"/>
      <c r="N364" s="172"/>
      <c r="O364" s="173"/>
    </row>
    <row r="365" spans="1:15" x14ac:dyDescent="0.25">
      <c r="A365" s="277" t="s">
        <v>234</v>
      </c>
      <c r="B365" s="277" t="s">
        <v>235</v>
      </c>
      <c r="C365" s="277" t="s">
        <v>236</v>
      </c>
      <c r="D365" s="277" t="s">
        <v>14111</v>
      </c>
      <c r="E365" s="168"/>
      <c r="F365" s="55"/>
      <c r="G365" s="169">
        <v>5795</v>
      </c>
      <c r="H365" s="170" t="s">
        <v>243</v>
      </c>
      <c r="I365" s="170" t="s">
        <v>238</v>
      </c>
      <c r="J365" s="170" t="s">
        <v>166</v>
      </c>
      <c r="K365" s="171">
        <v>36.85</v>
      </c>
      <c r="L365" s="170" t="s">
        <v>167</v>
      </c>
      <c r="M365" s="172"/>
      <c r="N365" s="172"/>
      <c r="O365" s="173"/>
    </row>
    <row r="366" spans="1:15" x14ac:dyDescent="0.25">
      <c r="A366" s="277" t="s">
        <v>234</v>
      </c>
      <c r="B366" s="277" t="s">
        <v>235</v>
      </c>
      <c r="C366" s="277" t="s">
        <v>236</v>
      </c>
      <c r="D366" s="277" t="s">
        <v>14111</v>
      </c>
      <c r="E366" s="168"/>
      <c r="F366" s="55"/>
      <c r="G366" s="169">
        <v>5811</v>
      </c>
      <c r="H366" s="170" t="s">
        <v>244</v>
      </c>
      <c r="I366" s="170" t="s">
        <v>238</v>
      </c>
      <c r="J366" s="170" t="s">
        <v>166</v>
      </c>
      <c r="K366" s="171">
        <v>206.7</v>
      </c>
      <c r="L366" s="170" t="s">
        <v>167</v>
      </c>
      <c r="M366" s="172"/>
      <c r="N366" s="172"/>
      <c r="O366" s="173"/>
    </row>
    <row r="367" spans="1:15" x14ac:dyDescent="0.25">
      <c r="A367" s="277" t="s">
        <v>234</v>
      </c>
      <c r="B367" s="277" t="s">
        <v>235</v>
      </c>
      <c r="C367" s="277" t="s">
        <v>236</v>
      </c>
      <c r="D367" s="277" t="s">
        <v>14111</v>
      </c>
      <c r="E367" s="168"/>
      <c r="F367" s="55"/>
      <c r="G367" s="169">
        <v>5823</v>
      </c>
      <c r="H367" s="170" t="s">
        <v>245</v>
      </c>
      <c r="I367" s="170" t="s">
        <v>238</v>
      </c>
      <c r="J367" s="170" t="s">
        <v>202</v>
      </c>
      <c r="K367" s="171">
        <v>239.93</v>
      </c>
      <c r="L367" s="170" t="s">
        <v>167</v>
      </c>
      <c r="M367" s="172"/>
      <c r="N367" s="172"/>
      <c r="O367" s="173"/>
    </row>
    <row r="368" spans="1:15" x14ac:dyDescent="0.25">
      <c r="A368" s="277" t="s">
        <v>234</v>
      </c>
      <c r="B368" s="277" t="s">
        <v>235</v>
      </c>
      <c r="C368" s="277" t="s">
        <v>236</v>
      </c>
      <c r="D368" s="277" t="s">
        <v>14111</v>
      </c>
      <c r="E368" s="168"/>
      <c r="F368" s="55"/>
      <c r="G368" s="169">
        <v>5824</v>
      </c>
      <c r="H368" s="170" t="s">
        <v>246</v>
      </c>
      <c r="I368" s="170" t="s">
        <v>238</v>
      </c>
      <c r="J368" s="170" t="s">
        <v>166</v>
      </c>
      <c r="K368" s="171">
        <v>217.38</v>
      </c>
      <c r="L368" s="170" t="s">
        <v>167</v>
      </c>
      <c r="M368" s="172"/>
      <c r="N368" s="172"/>
      <c r="O368" s="173"/>
    </row>
    <row r="369" spans="1:15" x14ac:dyDescent="0.25">
      <c r="A369" s="277" t="s">
        <v>234</v>
      </c>
      <c r="B369" s="277" t="s">
        <v>235</v>
      </c>
      <c r="C369" s="277" t="s">
        <v>236</v>
      </c>
      <c r="D369" s="277" t="s">
        <v>14111</v>
      </c>
      <c r="E369" s="168"/>
      <c r="F369" s="55"/>
      <c r="G369" s="169">
        <v>5835</v>
      </c>
      <c r="H369" s="170" t="s">
        <v>247</v>
      </c>
      <c r="I369" s="170" t="s">
        <v>238</v>
      </c>
      <c r="J369" s="170" t="s">
        <v>202</v>
      </c>
      <c r="K369" s="171">
        <v>355.35</v>
      </c>
      <c r="L369" s="170" t="s">
        <v>167</v>
      </c>
      <c r="M369" s="172"/>
      <c r="N369" s="172"/>
      <c r="O369" s="173"/>
    </row>
    <row r="370" spans="1:15" x14ac:dyDescent="0.25">
      <c r="A370" s="277" t="s">
        <v>234</v>
      </c>
      <c r="B370" s="277" t="s">
        <v>235</v>
      </c>
      <c r="C370" s="277" t="s">
        <v>236</v>
      </c>
      <c r="D370" s="277" t="s">
        <v>14111</v>
      </c>
      <c r="E370" s="168"/>
      <c r="F370" s="55"/>
      <c r="G370" s="169">
        <v>5839</v>
      </c>
      <c r="H370" s="170" t="s">
        <v>248</v>
      </c>
      <c r="I370" s="170" t="s">
        <v>238</v>
      </c>
      <c r="J370" s="170" t="s">
        <v>166</v>
      </c>
      <c r="K370" s="171">
        <v>10.27</v>
      </c>
      <c r="L370" s="170" t="s">
        <v>167</v>
      </c>
      <c r="M370" s="172"/>
      <c r="N370" s="172"/>
      <c r="O370" s="173"/>
    </row>
    <row r="371" spans="1:15" x14ac:dyDescent="0.25">
      <c r="A371" s="277" t="s">
        <v>234</v>
      </c>
      <c r="B371" s="277" t="s">
        <v>235</v>
      </c>
      <c r="C371" s="277" t="s">
        <v>236</v>
      </c>
      <c r="D371" s="277" t="s">
        <v>14111</v>
      </c>
      <c r="E371" s="168"/>
      <c r="F371" s="55"/>
      <c r="G371" s="169">
        <v>5843</v>
      </c>
      <c r="H371" s="170" t="s">
        <v>249</v>
      </c>
      <c r="I371" s="170" t="s">
        <v>238</v>
      </c>
      <c r="J371" s="170" t="s">
        <v>166</v>
      </c>
      <c r="K371" s="171">
        <v>184.62</v>
      </c>
      <c r="L371" s="170" t="s">
        <v>167</v>
      </c>
      <c r="M371" s="172"/>
      <c r="N371" s="172"/>
      <c r="O371" s="173"/>
    </row>
    <row r="372" spans="1:15" x14ac:dyDescent="0.25">
      <c r="A372" s="277" t="s">
        <v>234</v>
      </c>
      <c r="B372" s="277" t="s">
        <v>235</v>
      </c>
      <c r="C372" s="277" t="s">
        <v>236</v>
      </c>
      <c r="D372" s="277" t="s">
        <v>14111</v>
      </c>
      <c r="E372" s="168"/>
      <c r="F372" s="55"/>
      <c r="G372" s="169">
        <v>5847</v>
      </c>
      <c r="H372" s="170" t="s">
        <v>250</v>
      </c>
      <c r="I372" s="170" t="s">
        <v>238</v>
      </c>
      <c r="J372" s="170" t="s">
        <v>166</v>
      </c>
      <c r="K372" s="171">
        <v>281.05</v>
      </c>
      <c r="L372" s="170" t="s">
        <v>167</v>
      </c>
      <c r="M372" s="172"/>
      <c r="N372" s="172"/>
      <c r="O372" s="173"/>
    </row>
    <row r="373" spans="1:15" x14ac:dyDescent="0.25">
      <c r="A373" s="277" t="s">
        <v>234</v>
      </c>
      <c r="B373" s="277" t="s">
        <v>235</v>
      </c>
      <c r="C373" s="277" t="s">
        <v>236</v>
      </c>
      <c r="D373" s="277" t="s">
        <v>14111</v>
      </c>
      <c r="E373" s="168"/>
      <c r="F373" s="55"/>
      <c r="G373" s="169">
        <v>5851</v>
      </c>
      <c r="H373" s="170" t="s">
        <v>251</v>
      </c>
      <c r="I373" s="170" t="s">
        <v>238</v>
      </c>
      <c r="J373" s="170" t="s">
        <v>166</v>
      </c>
      <c r="K373" s="171">
        <v>269.56</v>
      </c>
      <c r="L373" s="170" t="s">
        <v>167</v>
      </c>
      <c r="M373" s="172"/>
      <c r="N373" s="172"/>
      <c r="O373" s="173"/>
    </row>
    <row r="374" spans="1:15" x14ac:dyDescent="0.25">
      <c r="A374" s="277" t="s">
        <v>234</v>
      </c>
      <c r="B374" s="277" t="s">
        <v>235</v>
      </c>
      <c r="C374" s="277" t="s">
        <v>236</v>
      </c>
      <c r="D374" s="277" t="s">
        <v>14111</v>
      </c>
      <c r="E374" s="168"/>
      <c r="F374" s="55"/>
      <c r="G374" s="169">
        <v>5855</v>
      </c>
      <c r="H374" s="170" t="s">
        <v>252</v>
      </c>
      <c r="I374" s="170" t="s">
        <v>238</v>
      </c>
      <c r="J374" s="170" t="s">
        <v>166</v>
      </c>
      <c r="K374" s="171">
        <v>706.21</v>
      </c>
      <c r="L374" s="170" t="s">
        <v>167</v>
      </c>
      <c r="M374" s="172"/>
      <c r="N374" s="172"/>
      <c r="O374" s="173"/>
    </row>
    <row r="375" spans="1:15" x14ac:dyDescent="0.25">
      <c r="A375" s="277" t="s">
        <v>234</v>
      </c>
      <c r="B375" s="277" t="s">
        <v>235</v>
      </c>
      <c r="C375" s="277" t="s">
        <v>236</v>
      </c>
      <c r="D375" s="277" t="s">
        <v>14111</v>
      </c>
      <c r="E375" s="168"/>
      <c r="F375" s="55"/>
      <c r="G375" s="169">
        <v>5863</v>
      </c>
      <c r="H375" s="170" t="s">
        <v>253</v>
      </c>
      <c r="I375" s="170" t="s">
        <v>238</v>
      </c>
      <c r="J375" s="170" t="s">
        <v>202</v>
      </c>
      <c r="K375" s="171">
        <v>25.02</v>
      </c>
      <c r="L375" s="170" t="s">
        <v>167</v>
      </c>
      <c r="M375" s="172"/>
      <c r="N375" s="172"/>
      <c r="O375" s="173"/>
    </row>
    <row r="376" spans="1:15" x14ac:dyDescent="0.25">
      <c r="A376" s="277" t="s">
        <v>234</v>
      </c>
      <c r="B376" s="277" t="s">
        <v>235</v>
      </c>
      <c r="C376" s="277" t="s">
        <v>236</v>
      </c>
      <c r="D376" s="277" t="s">
        <v>14111</v>
      </c>
      <c r="E376" s="168"/>
      <c r="F376" s="55"/>
      <c r="G376" s="169">
        <v>5867</v>
      </c>
      <c r="H376" s="170" t="s">
        <v>254</v>
      </c>
      <c r="I376" s="170" t="s">
        <v>238</v>
      </c>
      <c r="J376" s="170" t="s">
        <v>202</v>
      </c>
      <c r="K376" s="171">
        <v>175.17</v>
      </c>
      <c r="L376" s="170" t="s">
        <v>167</v>
      </c>
      <c r="M376" s="172"/>
      <c r="N376" s="172"/>
      <c r="O376" s="173"/>
    </row>
    <row r="377" spans="1:15" x14ac:dyDescent="0.25">
      <c r="A377" s="277" t="s">
        <v>234</v>
      </c>
      <c r="B377" s="277" t="s">
        <v>235</v>
      </c>
      <c r="C377" s="277" t="s">
        <v>236</v>
      </c>
      <c r="D377" s="277" t="s">
        <v>14111</v>
      </c>
      <c r="E377" s="168"/>
      <c r="F377" s="55"/>
      <c r="G377" s="169">
        <v>5875</v>
      </c>
      <c r="H377" s="170" t="s">
        <v>255</v>
      </c>
      <c r="I377" s="170" t="s">
        <v>238</v>
      </c>
      <c r="J377" s="170" t="s">
        <v>263</v>
      </c>
      <c r="K377" s="171">
        <v>140.06</v>
      </c>
      <c r="L377" s="170" t="s">
        <v>167</v>
      </c>
      <c r="M377" s="172"/>
      <c r="N377" s="172"/>
      <c r="O377" s="173"/>
    </row>
    <row r="378" spans="1:15" x14ac:dyDescent="0.25">
      <c r="A378" s="277" t="s">
        <v>234</v>
      </c>
      <c r="B378" s="277" t="s">
        <v>235</v>
      </c>
      <c r="C378" s="277" t="s">
        <v>236</v>
      </c>
      <c r="D378" s="277" t="s">
        <v>14111</v>
      </c>
      <c r="E378" s="168"/>
      <c r="F378" s="55"/>
      <c r="G378" s="169">
        <v>5879</v>
      </c>
      <c r="H378" s="170" t="s">
        <v>256</v>
      </c>
      <c r="I378" s="170" t="s">
        <v>238</v>
      </c>
      <c r="J378" s="170" t="s">
        <v>202</v>
      </c>
      <c r="K378" s="171">
        <v>158.15</v>
      </c>
      <c r="L378" s="170" t="s">
        <v>167</v>
      </c>
      <c r="M378" s="172"/>
      <c r="N378" s="172"/>
      <c r="O378" s="173"/>
    </row>
    <row r="379" spans="1:15" x14ac:dyDescent="0.25">
      <c r="A379" s="277" t="s">
        <v>234</v>
      </c>
      <c r="B379" s="277" t="s">
        <v>235</v>
      </c>
      <c r="C379" s="277" t="s">
        <v>236</v>
      </c>
      <c r="D379" s="277" t="s">
        <v>14111</v>
      </c>
      <c r="E379" s="168"/>
      <c r="F379" s="55"/>
      <c r="G379" s="169">
        <v>5882</v>
      </c>
      <c r="H379" s="170" t="s">
        <v>257</v>
      </c>
      <c r="I379" s="170" t="s">
        <v>238</v>
      </c>
      <c r="J379" s="170" t="s">
        <v>202</v>
      </c>
      <c r="K379" s="171">
        <v>124.57</v>
      </c>
      <c r="L379" s="170" t="s">
        <v>167</v>
      </c>
      <c r="M379" s="172"/>
      <c r="N379" s="172"/>
      <c r="O379" s="173"/>
    </row>
    <row r="380" spans="1:15" x14ac:dyDescent="0.25">
      <c r="A380" s="277" t="s">
        <v>234</v>
      </c>
      <c r="B380" s="277" t="s">
        <v>235</v>
      </c>
      <c r="C380" s="277" t="s">
        <v>236</v>
      </c>
      <c r="D380" s="277" t="s">
        <v>14111</v>
      </c>
      <c r="E380" s="168"/>
      <c r="F380" s="55"/>
      <c r="G380" s="169">
        <v>5890</v>
      </c>
      <c r="H380" s="170" t="s">
        <v>258</v>
      </c>
      <c r="I380" s="170" t="s">
        <v>238</v>
      </c>
      <c r="J380" s="170" t="s">
        <v>166</v>
      </c>
      <c r="K380" s="171">
        <v>203.4</v>
      </c>
      <c r="L380" s="170" t="s">
        <v>167</v>
      </c>
      <c r="M380" s="172"/>
      <c r="N380" s="172"/>
      <c r="O380" s="173"/>
    </row>
    <row r="381" spans="1:15" x14ac:dyDescent="0.25">
      <c r="A381" s="277" t="s">
        <v>234</v>
      </c>
      <c r="B381" s="277" t="s">
        <v>235</v>
      </c>
      <c r="C381" s="277" t="s">
        <v>236</v>
      </c>
      <c r="D381" s="277" t="s">
        <v>14111</v>
      </c>
      <c r="E381" s="168"/>
      <c r="F381" s="55"/>
      <c r="G381" s="169">
        <v>5894</v>
      </c>
      <c r="H381" s="170" t="s">
        <v>259</v>
      </c>
      <c r="I381" s="170" t="s">
        <v>238</v>
      </c>
      <c r="J381" s="170" t="s">
        <v>166</v>
      </c>
      <c r="K381" s="171">
        <v>212.07</v>
      </c>
      <c r="L381" s="170" t="s">
        <v>167</v>
      </c>
      <c r="M381" s="172"/>
      <c r="N381" s="172"/>
      <c r="O381" s="173"/>
    </row>
    <row r="382" spans="1:15" x14ac:dyDescent="0.25">
      <c r="A382" s="277" t="s">
        <v>234</v>
      </c>
      <c r="B382" s="277" t="s">
        <v>235</v>
      </c>
      <c r="C382" s="277" t="s">
        <v>236</v>
      </c>
      <c r="D382" s="277" t="s">
        <v>14111</v>
      </c>
      <c r="E382" s="168"/>
      <c r="F382" s="55"/>
      <c r="G382" s="169">
        <v>5901</v>
      </c>
      <c r="H382" s="170" t="s">
        <v>260</v>
      </c>
      <c r="I382" s="170" t="s">
        <v>238</v>
      </c>
      <c r="J382" s="170" t="s">
        <v>202</v>
      </c>
      <c r="K382" s="171">
        <v>317.18</v>
      </c>
      <c r="L382" s="170" t="s">
        <v>167</v>
      </c>
      <c r="M382" s="172"/>
      <c r="N382" s="172"/>
      <c r="O382" s="173"/>
    </row>
    <row r="383" spans="1:15" x14ac:dyDescent="0.25">
      <c r="A383" s="277" t="s">
        <v>234</v>
      </c>
      <c r="B383" s="277" t="s">
        <v>235</v>
      </c>
      <c r="C383" s="277" t="s">
        <v>236</v>
      </c>
      <c r="D383" s="277" t="s">
        <v>14111</v>
      </c>
      <c r="E383" s="168"/>
      <c r="F383" s="55"/>
      <c r="G383" s="169">
        <v>5909</v>
      </c>
      <c r="H383" s="170" t="s">
        <v>261</v>
      </c>
      <c r="I383" s="170" t="s">
        <v>238</v>
      </c>
      <c r="J383" s="170" t="s">
        <v>202</v>
      </c>
      <c r="K383" s="171">
        <v>35</v>
      </c>
      <c r="L383" s="170" t="s">
        <v>167</v>
      </c>
      <c r="M383" s="172"/>
      <c r="N383" s="172"/>
      <c r="O383" s="173"/>
    </row>
    <row r="384" spans="1:15" x14ac:dyDescent="0.25">
      <c r="A384" s="277" t="s">
        <v>234</v>
      </c>
      <c r="B384" s="277" t="s">
        <v>235</v>
      </c>
      <c r="C384" s="277" t="s">
        <v>236</v>
      </c>
      <c r="D384" s="277" t="s">
        <v>14111</v>
      </c>
      <c r="E384" s="168"/>
      <c r="F384" s="55"/>
      <c r="G384" s="169">
        <v>5921</v>
      </c>
      <c r="H384" s="170" t="s">
        <v>262</v>
      </c>
      <c r="I384" s="170" t="s">
        <v>238</v>
      </c>
      <c r="J384" s="170" t="s">
        <v>263</v>
      </c>
      <c r="K384" s="171">
        <v>5.45</v>
      </c>
      <c r="L384" s="170" t="s">
        <v>167</v>
      </c>
      <c r="M384" s="172"/>
      <c r="N384" s="172"/>
      <c r="O384" s="173"/>
    </row>
    <row r="385" spans="1:15" x14ac:dyDescent="0.25">
      <c r="A385" s="277" t="s">
        <v>234</v>
      </c>
      <c r="B385" s="277" t="s">
        <v>235</v>
      </c>
      <c r="C385" s="277" t="s">
        <v>236</v>
      </c>
      <c r="D385" s="277" t="s">
        <v>14111</v>
      </c>
      <c r="E385" s="168"/>
      <c r="F385" s="55"/>
      <c r="G385" s="169">
        <v>5928</v>
      </c>
      <c r="H385" s="170" t="s">
        <v>264</v>
      </c>
      <c r="I385" s="170" t="s">
        <v>238</v>
      </c>
      <c r="J385" s="170" t="s">
        <v>166</v>
      </c>
      <c r="K385" s="171">
        <v>277.45</v>
      </c>
      <c r="L385" s="170" t="s">
        <v>167</v>
      </c>
      <c r="M385" s="172"/>
      <c r="N385" s="172"/>
      <c r="O385" s="173"/>
    </row>
    <row r="386" spans="1:15" x14ac:dyDescent="0.25">
      <c r="A386" s="277" t="s">
        <v>234</v>
      </c>
      <c r="B386" s="277" t="s">
        <v>235</v>
      </c>
      <c r="C386" s="277" t="s">
        <v>236</v>
      </c>
      <c r="D386" s="277" t="s">
        <v>14111</v>
      </c>
      <c r="E386" s="168"/>
      <c r="F386" s="55"/>
      <c r="G386" s="169">
        <v>5932</v>
      </c>
      <c r="H386" s="170" t="s">
        <v>265</v>
      </c>
      <c r="I386" s="170" t="s">
        <v>238</v>
      </c>
      <c r="J386" s="170" t="s">
        <v>166</v>
      </c>
      <c r="K386" s="171">
        <v>268.45</v>
      </c>
      <c r="L386" s="170" t="s">
        <v>167</v>
      </c>
      <c r="M386" s="172"/>
      <c r="N386" s="172"/>
      <c r="O386" s="173"/>
    </row>
    <row r="387" spans="1:15" x14ac:dyDescent="0.25">
      <c r="A387" s="277" t="s">
        <v>234</v>
      </c>
      <c r="B387" s="277" t="s">
        <v>235</v>
      </c>
      <c r="C387" s="277" t="s">
        <v>236</v>
      </c>
      <c r="D387" s="277" t="s">
        <v>14111</v>
      </c>
      <c r="E387" s="168"/>
      <c r="F387" s="55"/>
      <c r="G387" s="169">
        <v>5940</v>
      </c>
      <c r="H387" s="170" t="s">
        <v>266</v>
      </c>
      <c r="I387" s="170" t="s">
        <v>238</v>
      </c>
      <c r="J387" s="170" t="s">
        <v>166</v>
      </c>
      <c r="K387" s="171">
        <v>195.55</v>
      </c>
      <c r="L387" s="170" t="s">
        <v>167</v>
      </c>
      <c r="M387" s="172"/>
      <c r="N387" s="172"/>
      <c r="O387" s="173"/>
    </row>
    <row r="388" spans="1:15" x14ac:dyDescent="0.25">
      <c r="A388" s="277" t="s">
        <v>234</v>
      </c>
      <c r="B388" s="277" t="s">
        <v>235</v>
      </c>
      <c r="C388" s="277" t="s">
        <v>236</v>
      </c>
      <c r="D388" s="277" t="s">
        <v>14111</v>
      </c>
      <c r="E388" s="168"/>
      <c r="F388" s="55"/>
      <c r="G388" s="169">
        <v>5944</v>
      </c>
      <c r="H388" s="170" t="s">
        <v>267</v>
      </c>
      <c r="I388" s="170" t="s">
        <v>238</v>
      </c>
      <c r="J388" s="170" t="s">
        <v>166</v>
      </c>
      <c r="K388" s="171">
        <v>235.73</v>
      </c>
      <c r="L388" s="170" t="s">
        <v>167</v>
      </c>
      <c r="M388" s="172"/>
      <c r="N388" s="172"/>
      <c r="O388" s="173"/>
    </row>
    <row r="389" spans="1:15" x14ac:dyDescent="0.25">
      <c r="A389" s="277" t="s">
        <v>234</v>
      </c>
      <c r="B389" s="277" t="s">
        <v>235</v>
      </c>
      <c r="C389" s="277" t="s">
        <v>236</v>
      </c>
      <c r="D389" s="277" t="s">
        <v>14111</v>
      </c>
      <c r="E389" s="168"/>
      <c r="F389" s="55"/>
      <c r="G389" s="169">
        <v>5953</v>
      </c>
      <c r="H389" s="170" t="s">
        <v>268</v>
      </c>
      <c r="I389" s="170" t="s">
        <v>238</v>
      </c>
      <c r="J389" s="170" t="s">
        <v>202</v>
      </c>
      <c r="K389" s="171">
        <v>59.41</v>
      </c>
      <c r="L389" s="170" t="s">
        <v>167</v>
      </c>
      <c r="M389" s="172"/>
      <c r="N389" s="172"/>
      <c r="O389" s="173"/>
    </row>
    <row r="390" spans="1:15" x14ac:dyDescent="0.25">
      <c r="A390" s="277" t="s">
        <v>234</v>
      </c>
      <c r="B390" s="277" t="s">
        <v>235</v>
      </c>
      <c r="C390" s="277" t="s">
        <v>236</v>
      </c>
      <c r="D390" s="277" t="s">
        <v>14111</v>
      </c>
      <c r="E390" s="168"/>
      <c r="F390" s="55"/>
      <c r="G390" s="169">
        <v>6259</v>
      </c>
      <c r="H390" s="170" t="s">
        <v>269</v>
      </c>
      <c r="I390" s="170" t="s">
        <v>238</v>
      </c>
      <c r="J390" s="170" t="s">
        <v>202</v>
      </c>
      <c r="K390" s="171">
        <v>254.81</v>
      </c>
      <c r="L390" s="170" t="s">
        <v>167</v>
      </c>
      <c r="M390" s="172"/>
      <c r="N390" s="172"/>
      <c r="O390" s="173"/>
    </row>
    <row r="391" spans="1:15" x14ac:dyDescent="0.25">
      <c r="A391" s="277" t="s">
        <v>234</v>
      </c>
      <c r="B391" s="277" t="s">
        <v>235</v>
      </c>
      <c r="C391" s="277" t="s">
        <v>236</v>
      </c>
      <c r="D391" s="277" t="s">
        <v>14111</v>
      </c>
      <c r="E391" s="168"/>
      <c r="F391" s="55"/>
      <c r="G391" s="169">
        <v>6879</v>
      </c>
      <c r="H391" s="170" t="s">
        <v>270</v>
      </c>
      <c r="I391" s="170" t="s">
        <v>238</v>
      </c>
      <c r="J391" s="170" t="s">
        <v>202</v>
      </c>
      <c r="K391" s="171">
        <v>226.18</v>
      </c>
      <c r="L391" s="170" t="s">
        <v>167</v>
      </c>
      <c r="M391" s="172"/>
      <c r="N391" s="172"/>
      <c r="O391" s="173"/>
    </row>
    <row r="392" spans="1:15" x14ac:dyDescent="0.25">
      <c r="A392" s="277" t="s">
        <v>234</v>
      </c>
      <c r="B392" s="277" t="s">
        <v>235</v>
      </c>
      <c r="C392" s="277" t="s">
        <v>236</v>
      </c>
      <c r="D392" s="277" t="s">
        <v>14111</v>
      </c>
      <c r="E392" s="168"/>
      <c r="F392" s="55"/>
      <c r="G392" s="169">
        <v>7030</v>
      </c>
      <c r="H392" s="170" t="s">
        <v>6611</v>
      </c>
      <c r="I392" s="170" t="s">
        <v>238</v>
      </c>
      <c r="J392" s="170" t="s">
        <v>202</v>
      </c>
      <c r="K392" s="171">
        <v>264.45</v>
      </c>
      <c r="L392" s="170" t="s">
        <v>167</v>
      </c>
      <c r="M392" s="172"/>
      <c r="N392" s="172"/>
      <c r="O392" s="173"/>
    </row>
    <row r="393" spans="1:15" x14ac:dyDescent="0.25">
      <c r="A393" s="277" t="s">
        <v>234</v>
      </c>
      <c r="B393" s="277" t="s">
        <v>235</v>
      </c>
      <c r="C393" s="277" t="s">
        <v>236</v>
      </c>
      <c r="D393" s="277" t="s">
        <v>14111</v>
      </c>
      <c r="E393" s="168"/>
      <c r="F393" s="55"/>
      <c r="G393" s="169">
        <v>7042</v>
      </c>
      <c r="H393" s="170" t="s">
        <v>271</v>
      </c>
      <c r="I393" s="170" t="s">
        <v>238</v>
      </c>
      <c r="J393" s="170" t="s">
        <v>166</v>
      </c>
      <c r="K393" s="171">
        <v>23.65</v>
      </c>
      <c r="L393" s="170" t="s">
        <v>167</v>
      </c>
      <c r="M393" s="172"/>
      <c r="N393" s="172"/>
      <c r="O393" s="173"/>
    </row>
    <row r="394" spans="1:15" x14ac:dyDescent="0.25">
      <c r="A394" s="277" t="s">
        <v>234</v>
      </c>
      <c r="B394" s="277" t="s">
        <v>235</v>
      </c>
      <c r="C394" s="277" t="s">
        <v>236</v>
      </c>
      <c r="D394" s="277" t="s">
        <v>14111</v>
      </c>
      <c r="E394" s="168"/>
      <c r="F394" s="55"/>
      <c r="G394" s="169">
        <v>7049</v>
      </c>
      <c r="H394" s="170" t="s">
        <v>272</v>
      </c>
      <c r="I394" s="170" t="s">
        <v>238</v>
      </c>
      <c r="J394" s="170" t="s">
        <v>202</v>
      </c>
      <c r="K394" s="171">
        <v>236.09</v>
      </c>
      <c r="L394" s="170" t="s">
        <v>167</v>
      </c>
      <c r="M394" s="172"/>
      <c r="N394" s="172"/>
      <c r="O394" s="173"/>
    </row>
    <row r="395" spans="1:15" x14ac:dyDescent="0.25">
      <c r="A395" s="277" t="s">
        <v>234</v>
      </c>
      <c r="B395" s="277" t="s">
        <v>235</v>
      </c>
      <c r="C395" s="277" t="s">
        <v>236</v>
      </c>
      <c r="D395" s="277" t="s">
        <v>14111</v>
      </c>
      <c r="E395" s="168"/>
      <c r="F395" s="55"/>
      <c r="G395" s="169">
        <v>67826</v>
      </c>
      <c r="H395" s="170" t="s">
        <v>273</v>
      </c>
      <c r="I395" s="170" t="s">
        <v>238</v>
      </c>
      <c r="J395" s="170" t="s">
        <v>166</v>
      </c>
      <c r="K395" s="171">
        <v>189.9</v>
      </c>
      <c r="L395" s="170" t="s">
        <v>167</v>
      </c>
      <c r="M395" s="172"/>
      <c r="N395" s="172"/>
      <c r="O395" s="173"/>
    </row>
    <row r="396" spans="1:15" x14ac:dyDescent="0.25">
      <c r="A396" s="277" t="s">
        <v>234</v>
      </c>
      <c r="B396" s="277" t="s">
        <v>235</v>
      </c>
      <c r="C396" s="277" t="s">
        <v>236</v>
      </c>
      <c r="D396" s="277" t="s">
        <v>14111</v>
      </c>
      <c r="E396" s="168"/>
      <c r="F396" s="55"/>
      <c r="G396" s="169">
        <v>73417</v>
      </c>
      <c r="H396" s="170" t="s">
        <v>274</v>
      </c>
      <c r="I396" s="170" t="s">
        <v>238</v>
      </c>
      <c r="J396" s="170" t="s">
        <v>202</v>
      </c>
      <c r="K396" s="171">
        <v>189.17</v>
      </c>
      <c r="L396" s="170" t="s">
        <v>167</v>
      </c>
      <c r="M396" s="172"/>
      <c r="N396" s="172"/>
      <c r="O396" s="173"/>
    </row>
    <row r="397" spans="1:15" x14ac:dyDescent="0.25">
      <c r="A397" s="277" t="s">
        <v>234</v>
      </c>
      <c r="B397" s="277" t="s">
        <v>235</v>
      </c>
      <c r="C397" s="277" t="s">
        <v>236</v>
      </c>
      <c r="D397" s="277" t="s">
        <v>14111</v>
      </c>
      <c r="E397" s="168"/>
      <c r="F397" s="55"/>
      <c r="G397" s="169">
        <v>73436</v>
      </c>
      <c r="H397" s="170" t="s">
        <v>275</v>
      </c>
      <c r="I397" s="170" t="s">
        <v>238</v>
      </c>
      <c r="J397" s="170" t="s">
        <v>202</v>
      </c>
      <c r="K397" s="171">
        <v>175.66</v>
      </c>
      <c r="L397" s="170" t="s">
        <v>167</v>
      </c>
      <c r="M397" s="172"/>
      <c r="N397" s="172"/>
      <c r="O397" s="173"/>
    </row>
    <row r="398" spans="1:15" x14ac:dyDescent="0.25">
      <c r="A398" s="277" t="s">
        <v>234</v>
      </c>
      <c r="B398" s="277" t="s">
        <v>235</v>
      </c>
      <c r="C398" s="277" t="s">
        <v>236</v>
      </c>
      <c r="D398" s="277" t="s">
        <v>14111</v>
      </c>
      <c r="E398" s="168"/>
      <c r="F398" s="55"/>
      <c r="G398" s="169">
        <v>73467</v>
      </c>
      <c r="H398" s="170" t="s">
        <v>276</v>
      </c>
      <c r="I398" s="170" t="s">
        <v>238</v>
      </c>
      <c r="J398" s="170" t="s">
        <v>166</v>
      </c>
      <c r="K398" s="171">
        <v>248.52</v>
      </c>
      <c r="L398" s="170" t="s">
        <v>167</v>
      </c>
      <c r="M398" s="172"/>
      <c r="N398" s="172"/>
      <c r="O398" s="173"/>
    </row>
    <row r="399" spans="1:15" x14ac:dyDescent="0.25">
      <c r="A399" s="277" t="s">
        <v>234</v>
      </c>
      <c r="B399" s="277" t="s">
        <v>235</v>
      </c>
      <c r="C399" s="277" t="s">
        <v>236</v>
      </c>
      <c r="D399" s="277" t="s">
        <v>14111</v>
      </c>
      <c r="E399" s="168"/>
      <c r="F399" s="55"/>
      <c r="G399" s="170">
        <v>73536</v>
      </c>
      <c r="H399" s="170" t="s">
        <v>277</v>
      </c>
      <c r="I399" s="170" t="s">
        <v>238</v>
      </c>
      <c r="J399" s="170" t="s">
        <v>166</v>
      </c>
      <c r="K399" s="171">
        <v>20.010000000000002</v>
      </c>
      <c r="L399" s="170" t="s">
        <v>167</v>
      </c>
      <c r="M399" s="172"/>
      <c r="N399" s="172"/>
      <c r="O399" s="173"/>
    </row>
    <row r="400" spans="1:15" x14ac:dyDescent="0.25">
      <c r="A400" s="277" t="s">
        <v>234</v>
      </c>
      <c r="B400" s="277" t="s">
        <v>235</v>
      </c>
      <c r="C400" s="277" t="s">
        <v>236</v>
      </c>
      <c r="D400" s="277" t="s">
        <v>14111</v>
      </c>
      <c r="E400" s="168"/>
      <c r="F400" s="55"/>
      <c r="G400" s="169">
        <v>83362</v>
      </c>
      <c r="H400" s="170" t="s">
        <v>6612</v>
      </c>
      <c r="I400" s="170" t="s">
        <v>238</v>
      </c>
      <c r="J400" s="170" t="s">
        <v>202</v>
      </c>
      <c r="K400" s="171">
        <v>274.19</v>
      </c>
      <c r="L400" s="170" t="s">
        <v>167</v>
      </c>
      <c r="M400" s="172"/>
      <c r="N400" s="172"/>
      <c r="O400" s="173"/>
    </row>
    <row r="401" spans="1:15" x14ac:dyDescent="0.25">
      <c r="A401" s="277" t="s">
        <v>234</v>
      </c>
      <c r="B401" s="277" t="s">
        <v>235</v>
      </c>
      <c r="C401" s="277" t="s">
        <v>236</v>
      </c>
      <c r="D401" s="277" t="s">
        <v>14111</v>
      </c>
      <c r="E401" s="168"/>
      <c r="F401" s="55"/>
      <c r="G401" s="170">
        <v>83765</v>
      </c>
      <c r="H401" s="170" t="s">
        <v>278</v>
      </c>
      <c r="I401" s="170" t="s">
        <v>238</v>
      </c>
      <c r="J401" s="170" t="s">
        <v>202</v>
      </c>
      <c r="K401" s="171">
        <v>103.21</v>
      </c>
      <c r="L401" s="170" t="s">
        <v>167</v>
      </c>
      <c r="M401" s="172"/>
      <c r="N401" s="172"/>
      <c r="O401" s="173"/>
    </row>
    <row r="402" spans="1:15" x14ac:dyDescent="0.25">
      <c r="A402" s="277" t="s">
        <v>234</v>
      </c>
      <c r="B402" s="277" t="s">
        <v>235</v>
      </c>
      <c r="C402" s="277" t="s">
        <v>236</v>
      </c>
      <c r="D402" s="277" t="s">
        <v>14111</v>
      </c>
      <c r="E402" s="168"/>
      <c r="F402" s="55"/>
      <c r="G402" s="169">
        <v>87445</v>
      </c>
      <c r="H402" s="170" t="s">
        <v>6613</v>
      </c>
      <c r="I402" s="170" t="s">
        <v>238</v>
      </c>
      <c r="J402" s="170" t="s">
        <v>166</v>
      </c>
      <c r="K402" s="171">
        <v>5.16</v>
      </c>
      <c r="L402" s="170" t="s">
        <v>167</v>
      </c>
      <c r="M402" s="172"/>
      <c r="N402" s="172"/>
      <c r="O402" s="173"/>
    </row>
    <row r="403" spans="1:15" x14ac:dyDescent="0.25">
      <c r="A403" s="277" t="s">
        <v>234</v>
      </c>
      <c r="B403" s="277" t="s">
        <v>235</v>
      </c>
      <c r="C403" s="277" t="s">
        <v>236</v>
      </c>
      <c r="D403" s="277" t="s">
        <v>14111</v>
      </c>
      <c r="E403" s="168"/>
      <c r="F403" s="55"/>
      <c r="G403" s="169">
        <v>88386</v>
      </c>
      <c r="H403" s="170" t="s">
        <v>6614</v>
      </c>
      <c r="I403" s="170" t="s">
        <v>238</v>
      </c>
      <c r="J403" s="170" t="s">
        <v>166</v>
      </c>
      <c r="K403" s="171">
        <v>4.46</v>
      </c>
      <c r="L403" s="170" t="s">
        <v>167</v>
      </c>
      <c r="M403" s="172"/>
      <c r="N403" s="172"/>
      <c r="O403" s="173"/>
    </row>
    <row r="404" spans="1:15" x14ac:dyDescent="0.25">
      <c r="A404" s="277" t="s">
        <v>234</v>
      </c>
      <c r="B404" s="277" t="s">
        <v>235</v>
      </c>
      <c r="C404" s="277" t="s">
        <v>236</v>
      </c>
      <c r="D404" s="277" t="s">
        <v>14111</v>
      </c>
      <c r="E404" s="168"/>
      <c r="F404" s="55"/>
      <c r="G404" s="169">
        <v>88393</v>
      </c>
      <c r="H404" s="170" t="s">
        <v>6615</v>
      </c>
      <c r="I404" s="170" t="s">
        <v>238</v>
      </c>
      <c r="J404" s="170" t="s">
        <v>166</v>
      </c>
      <c r="K404" s="171">
        <v>6.13</v>
      </c>
      <c r="L404" s="170" t="s">
        <v>167</v>
      </c>
      <c r="M404" s="172"/>
      <c r="N404" s="172"/>
      <c r="O404" s="173"/>
    </row>
    <row r="405" spans="1:15" x14ac:dyDescent="0.25">
      <c r="A405" s="277" t="s">
        <v>234</v>
      </c>
      <c r="B405" s="277" t="s">
        <v>235</v>
      </c>
      <c r="C405" s="277" t="s">
        <v>236</v>
      </c>
      <c r="D405" s="277" t="s">
        <v>14111</v>
      </c>
      <c r="E405" s="168"/>
      <c r="F405" s="55"/>
      <c r="G405" s="169">
        <v>88399</v>
      </c>
      <c r="H405" s="170" t="s">
        <v>6616</v>
      </c>
      <c r="I405" s="170" t="s">
        <v>238</v>
      </c>
      <c r="J405" s="170" t="s">
        <v>166</v>
      </c>
      <c r="K405" s="171">
        <v>3.3</v>
      </c>
      <c r="L405" s="170" t="s">
        <v>167</v>
      </c>
      <c r="M405" s="172"/>
      <c r="N405" s="172"/>
      <c r="O405" s="173"/>
    </row>
    <row r="406" spans="1:15" x14ac:dyDescent="0.25">
      <c r="A406" s="277" t="s">
        <v>234</v>
      </c>
      <c r="B406" s="277" t="s">
        <v>235</v>
      </c>
      <c r="C406" s="277" t="s">
        <v>236</v>
      </c>
      <c r="D406" s="277" t="s">
        <v>14111</v>
      </c>
      <c r="E406" s="168"/>
      <c r="F406" s="55"/>
      <c r="G406" s="169">
        <v>88418</v>
      </c>
      <c r="H406" s="170" t="s">
        <v>279</v>
      </c>
      <c r="I406" s="170" t="s">
        <v>238</v>
      </c>
      <c r="J406" s="170" t="s">
        <v>166</v>
      </c>
      <c r="K406" s="171">
        <v>13.18</v>
      </c>
      <c r="L406" s="170" t="s">
        <v>167</v>
      </c>
      <c r="M406" s="172"/>
      <c r="N406" s="172"/>
      <c r="O406" s="173"/>
    </row>
    <row r="407" spans="1:15" x14ac:dyDescent="0.25">
      <c r="A407" s="277" t="s">
        <v>234</v>
      </c>
      <c r="B407" s="277" t="s">
        <v>235</v>
      </c>
      <c r="C407" s="277" t="s">
        <v>236</v>
      </c>
      <c r="D407" s="277" t="s">
        <v>14111</v>
      </c>
      <c r="E407" s="168"/>
      <c r="F407" s="55"/>
      <c r="G407" s="169">
        <v>88433</v>
      </c>
      <c r="H407" s="170" t="s">
        <v>280</v>
      </c>
      <c r="I407" s="170" t="s">
        <v>238</v>
      </c>
      <c r="J407" s="170" t="s">
        <v>166</v>
      </c>
      <c r="K407" s="171">
        <v>17.170000000000002</v>
      </c>
      <c r="L407" s="170" t="s">
        <v>167</v>
      </c>
      <c r="M407" s="172"/>
      <c r="N407" s="172"/>
      <c r="O407" s="173"/>
    </row>
    <row r="408" spans="1:15" x14ac:dyDescent="0.25">
      <c r="A408" s="277" t="s">
        <v>234</v>
      </c>
      <c r="B408" s="277" t="s">
        <v>235</v>
      </c>
      <c r="C408" s="277" t="s">
        <v>236</v>
      </c>
      <c r="D408" s="277" t="s">
        <v>14111</v>
      </c>
      <c r="E408" s="168"/>
      <c r="F408" s="55"/>
      <c r="G408" s="169">
        <v>88830</v>
      </c>
      <c r="H408" s="170" t="s">
        <v>6617</v>
      </c>
      <c r="I408" s="170" t="s">
        <v>238</v>
      </c>
      <c r="J408" s="170" t="s">
        <v>166</v>
      </c>
      <c r="K408" s="171">
        <v>1.74</v>
      </c>
      <c r="L408" s="170" t="s">
        <v>167</v>
      </c>
      <c r="M408" s="172"/>
      <c r="N408" s="172"/>
      <c r="O408" s="173"/>
    </row>
    <row r="409" spans="1:15" x14ac:dyDescent="0.25">
      <c r="A409" s="277" t="s">
        <v>234</v>
      </c>
      <c r="B409" s="277" t="s">
        <v>235</v>
      </c>
      <c r="C409" s="277" t="s">
        <v>236</v>
      </c>
      <c r="D409" s="277" t="s">
        <v>14111</v>
      </c>
      <c r="E409" s="168"/>
      <c r="F409" s="55"/>
      <c r="G409" s="169">
        <v>88843</v>
      </c>
      <c r="H409" s="170" t="s">
        <v>281</v>
      </c>
      <c r="I409" s="170" t="s">
        <v>238</v>
      </c>
      <c r="J409" s="170" t="s">
        <v>166</v>
      </c>
      <c r="K409" s="171">
        <v>227.47</v>
      </c>
      <c r="L409" s="170" t="s">
        <v>167</v>
      </c>
      <c r="M409" s="172"/>
      <c r="N409" s="172"/>
      <c r="O409" s="173"/>
    </row>
    <row r="410" spans="1:15" x14ac:dyDescent="0.25">
      <c r="A410" s="277" t="s">
        <v>234</v>
      </c>
      <c r="B410" s="277" t="s">
        <v>235</v>
      </c>
      <c r="C410" s="277" t="s">
        <v>236</v>
      </c>
      <c r="D410" s="277" t="s">
        <v>14111</v>
      </c>
      <c r="E410" s="168"/>
      <c r="F410" s="55"/>
      <c r="G410" s="169">
        <v>88907</v>
      </c>
      <c r="H410" s="170" t="s">
        <v>282</v>
      </c>
      <c r="I410" s="170" t="s">
        <v>238</v>
      </c>
      <c r="J410" s="170" t="s">
        <v>166</v>
      </c>
      <c r="K410" s="171">
        <v>268.20999999999998</v>
      </c>
      <c r="L410" s="170" t="s">
        <v>167</v>
      </c>
      <c r="M410" s="172"/>
      <c r="N410" s="172"/>
      <c r="O410" s="173"/>
    </row>
    <row r="411" spans="1:15" x14ac:dyDescent="0.25">
      <c r="A411" s="277" t="s">
        <v>234</v>
      </c>
      <c r="B411" s="277" t="s">
        <v>235</v>
      </c>
      <c r="C411" s="277" t="s">
        <v>236</v>
      </c>
      <c r="D411" s="277" t="s">
        <v>14111</v>
      </c>
      <c r="E411" s="168"/>
      <c r="F411" s="55"/>
      <c r="G411" s="169">
        <v>89021</v>
      </c>
      <c r="H411" s="170" t="s">
        <v>16865</v>
      </c>
      <c r="I411" s="170" t="s">
        <v>238</v>
      </c>
      <c r="J411" s="170" t="s">
        <v>166</v>
      </c>
      <c r="K411" s="171">
        <v>2.73</v>
      </c>
      <c r="L411" s="170" t="s">
        <v>167</v>
      </c>
      <c r="M411" s="172"/>
      <c r="N411" s="172"/>
      <c r="O411" s="173"/>
    </row>
    <row r="412" spans="1:15" x14ac:dyDescent="0.25">
      <c r="A412" s="277" t="s">
        <v>234</v>
      </c>
      <c r="B412" s="277" t="s">
        <v>235</v>
      </c>
      <c r="C412" s="277" t="s">
        <v>236</v>
      </c>
      <c r="D412" s="277" t="s">
        <v>14111</v>
      </c>
      <c r="E412" s="168"/>
      <c r="F412" s="55"/>
      <c r="G412" s="169">
        <v>89028</v>
      </c>
      <c r="H412" s="170" t="s">
        <v>6618</v>
      </c>
      <c r="I412" s="170" t="s">
        <v>238</v>
      </c>
      <c r="J412" s="170" t="s">
        <v>202</v>
      </c>
      <c r="K412" s="171">
        <v>177.99</v>
      </c>
      <c r="L412" s="170" t="s">
        <v>167</v>
      </c>
      <c r="M412" s="172"/>
      <c r="N412" s="172"/>
      <c r="O412" s="173"/>
    </row>
    <row r="413" spans="1:15" x14ac:dyDescent="0.25">
      <c r="A413" s="277" t="s">
        <v>234</v>
      </c>
      <c r="B413" s="277" t="s">
        <v>235</v>
      </c>
      <c r="C413" s="277" t="s">
        <v>236</v>
      </c>
      <c r="D413" s="277" t="s">
        <v>14111</v>
      </c>
      <c r="E413" s="168"/>
      <c r="F413" s="55"/>
      <c r="G413" s="169">
        <v>89032</v>
      </c>
      <c r="H413" s="170" t="s">
        <v>283</v>
      </c>
      <c r="I413" s="170" t="s">
        <v>238</v>
      </c>
      <c r="J413" s="170" t="s">
        <v>166</v>
      </c>
      <c r="K413" s="171">
        <v>207.03</v>
      </c>
      <c r="L413" s="170" t="s">
        <v>167</v>
      </c>
      <c r="M413" s="172"/>
      <c r="N413" s="172"/>
      <c r="O413" s="173"/>
    </row>
    <row r="414" spans="1:15" x14ac:dyDescent="0.25">
      <c r="A414" s="277" t="s">
        <v>234</v>
      </c>
      <c r="B414" s="277" t="s">
        <v>235</v>
      </c>
      <c r="C414" s="277" t="s">
        <v>236</v>
      </c>
      <c r="D414" s="277" t="s">
        <v>14111</v>
      </c>
      <c r="E414" s="168"/>
      <c r="F414" s="55"/>
      <c r="G414" s="169">
        <v>89035</v>
      </c>
      <c r="H414" s="170" t="s">
        <v>284</v>
      </c>
      <c r="I414" s="170" t="s">
        <v>238</v>
      </c>
      <c r="J414" s="170" t="s">
        <v>166</v>
      </c>
      <c r="K414" s="171">
        <v>142.13</v>
      </c>
      <c r="L414" s="170" t="s">
        <v>167</v>
      </c>
      <c r="M414" s="172"/>
      <c r="N414" s="172"/>
      <c r="O414" s="173"/>
    </row>
    <row r="415" spans="1:15" x14ac:dyDescent="0.25">
      <c r="A415" s="277" t="s">
        <v>234</v>
      </c>
      <c r="B415" s="277" t="s">
        <v>235</v>
      </c>
      <c r="C415" s="277" t="s">
        <v>236</v>
      </c>
      <c r="D415" s="277" t="s">
        <v>14111</v>
      </c>
      <c r="E415" s="168"/>
      <c r="F415" s="55"/>
      <c r="G415" s="169">
        <v>89225</v>
      </c>
      <c r="H415" s="170" t="s">
        <v>6619</v>
      </c>
      <c r="I415" s="170" t="s">
        <v>238</v>
      </c>
      <c r="J415" s="170" t="s">
        <v>166</v>
      </c>
      <c r="K415" s="171">
        <v>4.9000000000000004</v>
      </c>
      <c r="L415" s="170" t="s">
        <v>167</v>
      </c>
      <c r="M415" s="172"/>
      <c r="N415" s="172"/>
      <c r="O415" s="173"/>
    </row>
    <row r="416" spans="1:15" x14ac:dyDescent="0.25">
      <c r="A416" s="277" t="s">
        <v>234</v>
      </c>
      <c r="B416" s="277" t="s">
        <v>235</v>
      </c>
      <c r="C416" s="277" t="s">
        <v>236</v>
      </c>
      <c r="D416" s="277" t="s">
        <v>14111</v>
      </c>
      <c r="E416" s="168"/>
      <c r="F416" s="55"/>
      <c r="G416" s="169">
        <v>89234</v>
      </c>
      <c r="H416" s="170" t="s">
        <v>285</v>
      </c>
      <c r="I416" s="170" t="s">
        <v>238</v>
      </c>
      <c r="J416" s="170" t="s">
        <v>202</v>
      </c>
      <c r="K416" s="171">
        <v>536.38</v>
      </c>
      <c r="L416" s="170" t="s">
        <v>167</v>
      </c>
      <c r="M416" s="172"/>
      <c r="N416" s="172"/>
      <c r="O416" s="173"/>
    </row>
    <row r="417" spans="1:15" x14ac:dyDescent="0.25">
      <c r="A417" s="277" t="s">
        <v>234</v>
      </c>
      <c r="B417" s="277" t="s">
        <v>235</v>
      </c>
      <c r="C417" s="277" t="s">
        <v>236</v>
      </c>
      <c r="D417" s="277" t="s">
        <v>14111</v>
      </c>
      <c r="E417" s="168"/>
      <c r="F417" s="55"/>
      <c r="G417" s="169">
        <v>89242</v>
      </c>
      <c r="H417" s="170" t="s">
        <v>286</v>
      </c>
      <c r="I417" s="170" t="s">
        <v>238</v>
      </c>
      <c r="J417" s="170" t="s">
        <v>202</v>
      </c>
      <c r="K417" s="298">
        <v>1251.1400000000001</v>
      </c>
      <c r="L417" s="170" t="s">
        <v>167</v>
      </c>
      <c r="M417" s="172"/>
      <c r="N417" s="172"/>
      <c r="O417" s="173"/>
    </row>
    <row r="418" spans="1:15" x14ac:dyDescent="0.25">
      <c r="A418" s="277" t="s">
        <v>234</v>
      </c>
      <c r="B418" s="277" t="s">
        <v>235</v>
      </c>
      <c r="C418" s="277" t="s">
        <v>236</v>
      </c>
      <c r="D418" s="277" t="s">
        <v>14111</v>
      </c>
      <c r="E418" s="168"/>
      <c r="F418" s="55"/>
      <c r="G418" s="169">
        <v>89250</v>
      </c>
      <c r="H418" s="170" t="s">
        <v>287</v>
      </c>
      <c r="I418" s="170" t="s">
        <v>238</v>
      </c>
      <c r="J418" s="170" t="s">
        <v>202</v>
      </c>
      <c r="K418" s="298">
        <v>1085.1199999999999</v>
      </c>
      <c r="L418" s="170" t="s">
        <v>167</v>
      </c>
      <c r="M418" s="172"/>
      <c r="N418" s="172"/>
      <c r="O418" s="173"/>
    </row>
    <row r="419" spans="1:15" x14ac:dyDescent="0.25">
      <c r="A419" s="277" t="s">
        <v>234</v>
      </c>
      <c r="B419" s="277" t="s">
        <v>235</v>
      </c>
      <c r="C419" s="277" t="s">
        <v>236</v>
      </c>
      <c r="D419" s="277" t="s">
        <v>14111</v>
      </c>
      <c r="E419" s="168"/>
      <c r="F419" s="55"/>
      <c r="G419" s="169">
        <v>89257</v>
      </c>
      <c r="H419" s="170" t="s">
        <v>288</v>
      </c>
      <c r="I419" s="170" t="s">
        <v>238</v>
      </c>
      <c r="J419" s="170" t="s">
        <v>202</v>
      </c>
      <c r="K419" s="171">
        <v>309.98</v>
      </c>
      <c r="L419" s="170" t="s">
        <v>167</v>
      </c>
      <c r="M419" s="172"/>
      <c r="N419" s="172"/>
      <c r="O419" s="173"/>
    </row>
    <row r="420" spans="1:15" x14ac:dyDescent="0.25">
      <c r="A420" s="277" t="s">
        <v>234</v>
      </c>
      <c r="B420" s="277" t="s">
        <v>235</v>
      </c>
      <c r="C420" s="277" t="s">
        <v>236</v>
      </c>
      <c r="D420" s="277" t="s">
        <v>14111</v>
      </c>
      <c r="E420" s="168"/>
      <c r="F420" s="55"/>
      <c r="G420" s="169">
        <v>89272</v>
      </c>
      <c r="H420" s="170" t="s">
        <v>289</v>
      </c>
      <c r="I420" s="170" t="s">
        <v>238</v>
      </c>
      <c r="J420" s="170" t="s">
        <v>166</v>
      </c>
      <c r="K420" s="171">
        <v>229.93</v>
      </c>
      <c r="L420" s="170" t="s">
        <v>167</v>
      </c>
      <c r="M420" s="172"/>
      <c r="N420" s="172"/>
      <c r="O420" s="173"/>
    </row>
    <row r="421" spans="1:15" x14ac:dyDescent="0.25">
      <c r="A421" s="277" t="s">
        <v>234</v>
      </c>
      <c r="B421" s="277" t="s">
        <v>235</v>
      </c>
      <c r="C421" s="277" t="s">
        <v>236</v>
      </c>
      <c r="D421" s="277" t="s">
        <v>14111</v>
      </c>
      <c r="E421" s="168"/>
      <c r="F421" s="55"/>
      <c r="G421" s="169">
        <v>89278</v>
      </c>
      <c r="H421" s="170" t="s">
        <v>6620</v>
      </c>
      <c r="I421" s="170" t="s">
        <v>238</v>
      </c>
      <c r="J421" s="170" t="s">
        <v>166</v>
      </c>
      <c r="K421" s="171">
        <v>11.97</v>
      </c>
      <c r="L421" s="170" t="s">
        <v>167</v>
      </c>
      <c r="M421" s="172"/>
      <c r="N421" s="172"/>
      <c r="O421" s="173"/>
    </row>
    <row r="422" spans="1:15" x14ac:dyDescent="0.25">
      <c r="A422" s="277" t="s">
        <v>234</v>
      </c>
      <c r="B422" s="277" t="s">
        <v>235</v>
      </c>
      <c r="C422" s="277" t="s">
        <v>236</v>
      </c>
      <c r="D422" s="277" t="s">
        <v>14111</v>
      </c>
      <c r="E422" s="168"/>
      <c r="F422" s="55"/>
      <c r="G422" s="169">
        <v>89843</v>
      </c>
      <c r="H422" s="170" t="s">
        <v>290</v>
      </c>
      <c r="I422" s="170" t="s">
        <v>238</v>
      </c>
      <c r="J422" s="170" t="s">
        <v>166</v>
      </c>
      <c r="K422" s="171">
        <v>229.15</v>
      </c>
      <c r="L422" s="170" t="s">
        <v>167</v>
      </c>
      <c r="M422" s="172"/>
      <c r="N422" s="172"/>
      <c r="O422" s="173"/>
    </row>
    <row r="423" spans="1:15" x14ac:dyDescent="0.25">
      <c r="A423" s="277" t="s">
        <v>234</v>
      </c>
      <c r="B423" s="277" t="s">
        <v>235</v>
      </c>
      <c r="C423" s="277" t="s">
        <v>236</v>
      </c>
      <c r="D423" s="277" t="s">
        <v>14111</v>
      </c>
      <c r="E423" s="168"/>
      <c r="F423" s="55"/>
      <c r="G423" s="169">
        <v>89876</v>
      </c>
      <c r="H423" s="170" t="s">
        <v>291</v>
      </c>
      <c r="I423" s="170" t="s">
        <v>238</v>
      </c>
      <c r="J423" s="170" t="s">
        <v>166</v>
      </c>
      <c r="K423" s="171">
        <v>345.71</v>
      </c>
      <c r="L423" s="170" t="s">
        <v>167</v>
      </c>
      <c r="M423" s="172"/>
      <c r="N423" s="172"/>
      <c r="O423" s="173"/>
    </row>
    <row r="424" spans="1:15" x14ac:dyDescent="0.25">
      <c r="A424" s="277" t="s">
        <v>234</v>
      </c>
      <c r="B424" s="277" t="s">
        <v>235</v>
      </c>
      <c r="C424" s="277" t="s">
        <v>236</v>
      </c>
      <c r="D424" s="277" t="s">
        <v>14111</v>
      </c>
      <c r="E424" s="168"/>
      <c r="F424" s="55"/>
      <c r="G424" s="169">
        <v>89883</v>
      </c>
      <c r="H424" s="170" t="s">
        <v>292</v>
      </c>
      <c r="I424" s="170" t="s">
        <v>238</v>
      </c>
      <c r="J424" s="170" t="s">
        <v>166</v>
      </c>
      <c r="K424" s="171">
        <v>381.55</v>
      </c>
      <c r="L424" s="170" t="s">
        <v>167</v>
      </c>
      <c r="M424" s="172"/>
      <c r="N424" s="172"/>
      <c r="O424" s="173"/>
    </row>
    <row r="425" spans="1:15" x14ac:dyDescent="0.25">
      <c r="A425" s="277" t="s">
        <v>234</v>
      </c>
      <c r="B425" s="277" t="s">
        <v>235</v>
      </c>
      <c r="C425" s="277" t="s">
        <v>236</v>
      </c>
      <c r="D425" s="277" t="s">
        <v>14111</v>
      </c>
      <c r="E425" s="168"/>
      <c r="F425" s="55"/>
      <c r="G425" s="169">
        <v>90586</v>
      </c>
      <c r="H425" s="170" t="s">
        <v>293</v>
      </c>
      <c r="I425" s="170" t="s">
        <v>238</v>
      </c>
      <c r="J425" s="170" t="s">
        <v>202</v>
      </c>
      <c r="K425" s="171">
        <v>1.25</v>
      </c>
      <c r="L425" s="170" t="s">
        <v>167</v>
      </c>
      <c r="M425" s="172"/>
      <c r="N425" s="172"/>
      <c r="O425" s="173"/>
    </row>
    <row r="426" spans="1:15" x14ac:dyDescent="0.25">
      <c r="A426" s="277" t="s">
        <v>234</v>
      </c>
      <c r="B426" s="277" t="s">
        <v>235</v>
      </c>
      <c r="C426" s="277" t="s">
        <v>236</v>
      </c>
      <c r="D426" s="277" t="s">
        <v>14111</v>
      </c>
      <c r="E426" s="168"/>
      <c r="F426" s="55"/>
      <c r="G426" s="169">
        <v>90625</v>
      </c>
      <c r="H426" s="170" t="s">
        <v>294</v>
      </c>
      <c r="I426" s="170" t="s">
        <v>238</v>
      </c>
      <c r="J426" s="170" t="s">
        <v>166</v>
      </c>
      <c r="K426" s="171">
        <v>8.39</v>
      </c>
      <c r="L426" s="170" t="s">
        <v>167</v>
      </c>
      <c r="M426" s="172"/>
      <c r="N426" s="172"/>
      <c r="O426" s="173"/>
    </row>
    <row r="427" spans="1:15" x14ac:dyDescent="0.25">
      <c r="A427" s="277" t="s">
        <v>234</v>
      </c>
      <c r="B427" s="277" t="s">
        <v>235</v>
      </c>
      <c r="C427" s="277" t="s">
        <v>236</v>
      </c>
      <c r="D427" s="277" t="s">
        <v>14111</v>
      </c>
      <c r="E427" s="168"/>
      <c r="F427" s="55"/>
      <c r="G427" s="169">
        <v>90631</v>
      </c>
      <c r="H427" s="170" t="s">
        <v>295</v>
      </c>
      <c r="I427" s="170" t="s">
        <v>238</v>
      </c>
      <c r="J427" s="170" t="s">
        <v>166</v>
      </c>
      <c r="K427" s="171">
        <v>171.24</v>
      </c>
      <c r="L427" s="170" t="s">
        <v>167</v>
      </c>
      <c r="M427" s="172"/>
      <c r="N427" s="172"/>
      <c r="O427" s="173"/>
    </row>
    <row r="428" spans="1:15" x14ac:dyDescent="0.25">
      <c r="A428" s="277" t="s">
        <v>234</v>
      </c>
      <c r="B428" s="277" t="s">
        <v>235</v>
      </c>
      <c r="C428" s="277" t="s">
        <v>236</v>
      </c>
      <c r="D428" s="277" t="s">
        <v>14111</v>
      </c>
      <c r="E428" s="168"/>
      <c r="F428" s="55"/>
      <c r="G428" s="169">
        <v>90637</v>
      </c>
      <c r="H428" s="170" t="s">
        <v>296</v>
      </c>
      <c r="I428" s="170" t="s">
        <v>238</v>
      </c>
      <c r="J428" s="170" t="s">
        <v>166</v>
      </c>
      <c r="K428" s="171">
        <v>14.17</v>
      </c>
      <c r="L428" s="170" t="s">
        <v>167</v>
      </c>
      <c r="M428" s="172"/>
      <c r="N428" s="172"/>
      <c r="O428" s="173"/>
    </row>
    <row r="429" spans="1:15" x14ac:dyDescent="0.25">
      <c r="A429" s="277" t="s">
        <v>234</v>
      </c>
      <c r="B429" s="277" t="s">
        <v>235</v>
      </c>
      <c r="C429" s="277" t="s">
        <v>236</v>
      </c>
      <c r="D429" s="277" t="s">
        <v>14111</v>
      </c>
      <c r="E429" s="168"/>
      <c r="F429" s="55"/>
      <c r="G429" s="169">
        <v>90643</v>
      </c>
      <c r="H429" s="170" t="s">
        <v>297</v>
      </c>
      <c r="I429" s="170" t="s">
        <v>238</v>
      </c>
      <c r="J429" s="170" t="s">
        <v>166</v>
      </c>
      <c r="K429" s="171">
        <v>25.6</v>
      </c>
      <c r="L429" s="170" t="s">
        <v>167</v>
      </c>
      <c r="M429" s="172"/>
      <c r="N429" s="172"/>
      <c r="O429" s="173"/>
    </row>
    <row r="430" spans="1:15" x14ac:dyDescent="0.25">
      <c r="A430" s="277" t="s">
        <v>234</v>
      </c>
      <c r="B430" s="277" t="s">
        <v>235</v>
      </c>
      <c r="C430" s="277" t="s">
        <v>236</v>
      </c>
      <c r="D430" s="277" t="s">
        <v>14111</v>
      </c>
      <c r="E430" s="168"/>
      <c r="F430" s="55"/>
      <c r="G430" s="169">
        <v>90650</v>
      </c>
      <c r="H430" s="170" t="s">
        <v>298</v>
      </c>
      <c r="I430" s="170" t="s">
        <v>238</v>
      </c>
      <c r="J430" s="170" t="s">
        <v>166</v>
      </c>
      <c r="K430" s="171">
        <v>10.08</v>
      </c>
      <c r="L430" s="170" t="s">
        <v>167</v>
      </c>
      <c r="M430" s="172"/>
      <c r="N430" s="172"/>
      <c r="O430" s="173"/>
    </row>
    <row r="431" spans="1:15" x14ac:dyDescent="0.25">
      <c r="A431" s="277" t="s">
        <v>234</v>
      </c>
      <c r="B431" s="277" t="s">
        <v>235</v>
      </c>
      <c r="C431" s="277" t="s">
        <v>236</v>
      </c>
      <c r="D431" s="277" t="s">
        <v>14111</v>
      </c>
      <c r="E431" s="168"/>
      <c r="F431" s="55"/>
      <c r="G431" s="169">
        <v>90656</v>
      </c>
      <c r="H431" s="170" t="s">
        <v>299</v>
      </c>
      <c r="I431" s="170" t="s">
        <v>238</v>
      </c>
      <c r="J431" s="170" t="s">
        <v>166</v>
      </c>
      <c r="K431" s="171">
        <v>14.04</v>
      </c>
      <c r="L431" s="170" t="s">
        <v>167</v>
      </c>
      <c r="M431" s="172"/>
      <c r="N431" s="172"/>
      <c r="O431" s="173"/>
    </row>
    <row r="432" spans="1:15" x14ac:dyDescent="0.25">
      <c r="A432" s="277" t="s">
        <v>234</v>
      </c>
      <c r="B432" s="277" t="s">
        <v>235</v>
      </c>
      <c r="C432" s="277" t="s">
        <v>236</v>
      </c>
      <c r="D432" s="277" t="s">
        <v>14111</v>
      </c>
      <c r="E432" s="168"/>
      <c r="F432" s="55"/>
      <c r="G432" s="169">
        <v>90662</v>
      </c>
      <c r="H432" s="170" t="s">
        <v>300</v>
      </c>
      <c r="I432" s="170" t="s">
        <v>238</v>
      </c>
      <c r="J432" s="170" t="s">
        <v>166</v>
      </c>
      <c r="K432" s="171">
        <v>14.65</v>
      </c>
      <c r="L432" s="170" t="s">
        <v>167</v>
      </c>
      <c r="M432" s="172"/>
      <c r="N432" s="172"/>
      <c r="O432" s="173"/>
    </row>
    <row r="433" spans="1:15" x14ac:dyDescent="0.25">
      <c r="A433" s="277" t="s">
        <v>234</v>
      </c>
      <c r="B433" s="277" t="s">
        <v>235</v>
      </c>
      <c r="C433" s="277" t="s">
        <v>236</v>
      </c>
      <c r="D433" s="277" t="s">
        <v>14111</v>
      </c>
      <c r="E433" s="168"/>
      <c r="F433" s="55"/>
      <c r="G433" s="169">
        <v>90668</v>
      </c>
      <c r="H433" s="170" t="s">
        <v>6621</v>
      </c>
      <c r="I433" s="170" t="s">
        <v>238</v>
      </c>
      <c r="J433" s="170" t="s">
        <v>202</v>
      </c>
      <c r="K433" s="171">
        <v>32.53</v>
      </c>
      <c r="L433" s="170" t="s">
        <v>167</v>
      </c>
      <c r="M433" s="172"/>
      <c r="N433" s="172"/>
      <c r="O433" s="173"/>
    </row>
    <row r="434" spans="1:15" x14ac:dyDescent="0.25">
      <c r="A434" s="277" t="s">
        <v>234</v>
      </c>
      <c r="B434" s="277" t="s">
        <v>235</v>
      </c>
      <c r="C434" s="277" t="s">
        <v>236</v>
      </c>
      <c r="D434" s="277" t="s">
        <v>14111</v>
      </c>
      <c r="E434" s="168"/>
      <c r="F434" s="55"/>
      <c r="G434" s="169">
        <v>90674</v>
      </c>
      <c r="H434" s="170" t="s">
        <v>301</v>
      </c>
      <c r="I434" s="170" t="s">
        <v>238</v>
      </c>
      <c r="J434" s="170" t="s">
        <v>166</v>
      </c>
      <c r="K434" s="171">
        <v>759.61</v>
      </c>
      <c r="L434" s="170" t="s">
        <v>167</v>
      </c>
      <c r="M434" s="172"/>
      <c r="N434" s="172"/>
      <c r="O434" s="173"/>
    </row>
    <row r="435" spans="1:15" x14ac:dyDescent="0.25">
      <c r="A435" s="277" t="s">
        <v>234</v>
      </c>
      <c r="B435" s="277" t="s">
        <v>235</v>
      </c>
      <c r="C435" s="277" t="s">
        <v>236</v>
      </c>
      <c r="D435" s="277" t="s">
        <v>14111</v>
      </c>
      <c r="E435" s="168"/>
      <c r="F435" s="55"/>
      <c r="G435" s="169">
        <v>90680</v>
      </c>
      <c r="H435" s="170" t="s">
        <v>302</v>
      </c>
      <c r="I435" s="170" t="s">
        <v>238</v>
      </c>
      <c r="J435" s="170" t="s">
        <v>166</v>
      </c>
      <c r="K435" s="171">
        <v>452.05</v>
      </c>
      <c r="L435" s="170" t="s">
        <v>167</v>
      </c>
      <c r="M435" s="172"/>
      <c r="N435" s="172"/>
      <c r="O435" s="173"/>
    </row>
    <row r="436" spans="1:15" x14ac:dyDescent="0.25">
      <c r="A436" s="277" t="s">
        <v>234</v>
      </c>
      <c r="B436" s="277" t="s">
        <v>235</v>
      </c>
      <c r="C436" s="277" t="s">
        <v>236</v>
      </c>
      <c r="D436" s="277" t="s">
        <v>14111</v>
      </c>
      <c r="E436" s="168"/>
      <c r="F436" s="55"/>
      <c r="G436" s="169">
        <v>90686</v>
      </c>
      <c r="H436" s="170" t="s">
        <v>6622</v>
      </c>
      <c r="I436" s="170" t="s">
        <v>238</v>
      </c>
      <c r="J436" s="170" t="s">
        <v>202</v>
      </c>
      <c r="K436" s="171">
        <v>170.14</v>
      </c>
      <c r="L436" s="170" t="s">
        <v>167</v>
      </c>
      <c r="M436" s="172"/>
      <c r="N436" s="172"/>
      <c r="O436" s="173"/>
    </row>
    <row r="437" spans="1:15" x14ac:dyDescent="0.25">
      <c r="A437" s="277" t="s">
        <v>234</v>
      </c>
      <c r="B437" s="277" t="s">
        <v>235</v>
      </c>
      <c r="C437" s="277" t="s">
        <v>236</v>
      </c>
      <c r="D437" s="277" t="s">
        <v>14111</v>
      </c>
      <c r="E437" s="168"/>
      <c r="F437" s="55"/>
      <c r="G437" s="169">
        <v>90692</v>
      </c>
      <c r="H437" s="170" t="s">
        <v>303</v>
      </c>
      <c r="I437" s="170" t="s">
        <v>238</v>
      </c>
      <c r="J437" s="170" t="s">
        <v>166</v>
      </c>
      <c r="K437" s="171">
        <v>141.4</v>
      </c>
      <c r="L437" s="170" t="s">
        <v>167</v>
      </c>
      <c r="M437" s="172"/>
      <c r="N437" s="172"/>
      <c r="O437" s="173"/>
    </row>
    <row r="438" spans="1:15" x14ac:dyDescent="0.25">
      <c r="A438" s="277" t="s">
        <v>234</v>
      </c>
      <c r="B438" s="277" t="s">
        <v>235</v>
      </c>
      <c r="C438" s="277" t="s">
        <v>236</v>
      </c>
      <c r="D438" s="277" t="s">
        <v>14111</v>
      </c>
      <c r="E438" s="168"/>
      <c r="F438" s="55"/>
      <c r="G438" s="169">
        <v>90964</v>
      </c>
      <c r="H438" s="170" t="s">
        <v>304</v>
      </c>
      <c r="I438" s="170" t="s">
        <v>238</v>
      </c>
      <c r="J438" s="170" t="s">
        <v>202</v>
      </c>
      <c r="K438" s="171">
        <v>32.020000000000003</v>
      </c>
      <c r="L438" s="170" t="s">
        <v>167</v>
      </c>
      <c r="M438" s="172"/>
      <c r="N438" s="172"/>
      <c r="O438" s="173"/>
    </row>
    <row r="439" spans="1:15" x14ac:dyDescent="0.25">
      <c r="A439" s="277" t="s">
        <v>234</v>
      </c>
      <c r="B439" s="277" t="s">
        <v>235</v>
      </c>
      <c r="C439" s="277" t="s">
        <v>236</v>
      </c>
      <c r="D439" s="277" t="s">
        <v>14111</v>
      </c>
      <c r="E439" s="168"/>
      <c r="F439" s="55"/>
      <c r="G439" s="169">
        <v>90972</v>
      </c>
      <c r="H439" s="170" t="s">
        <v>305</v>
      </c>
      <c r="I439" s="170" t="s">
        <v>238</v>
      </c>
      <c r="J439" s="170" t="s">
        <v>202</v>
      </c>
      <c r="K439" s="171">
        <v>77.069999999999993</v>
      </c>
      <c r="L439" s="170" t="s">
        <v>167</v>
      </c>
      <c r="M439" s="172"/>
      <c r="N439" s="172"/>
      <c r="O439" s="173"/>
    </row>
    <row r="440" spans="1:15" x14ac:dyDescent="0.25">
      <c r="A440" s="277" t="s">
        <v>234</v>
      </c>
      <c r="B440" s="277" t="s">
        <v>235</v>
      </c>
      <c r="C440" s="277" t="s">
        <v>236</v>
      </c>
      <c r="D440" s="277" t="s">
        <v>14111</v>
      </c>
      <c r="E440" s="168"/>
      <c r="F440" s="55"/>
      <c r="G440" s="169">
        <v>90979</v>
      </c>
      <c r="H440" s="170" t="s">
        <v>306</v>
      </c>
      <c r="I440" s="170" t="s">
        <v>238</v>
      </c>
      <c r="J440" s="170" t="s">
        <v>202</v>
      </c>
      <c r="K440" s="171">
        <v>199.04</v>
      </c>
      <c r="L440" s="170" t="s">
        <v>167</v>
      </c>
      <c r="M440" s="172"/>
      <c r="N440" s="172"/>
      <c r="O440" s="173"/>
    </row>
    <row r="441" spans="1:15" x14ac:dyDescent="0.25">
      <c r="A441" s="277" t="s">
        <v>234</v>
      </c>
      <c r="B441" s="277" t="s">
        <v>235</v>
      </c>
      <c r="C441" s="277" t="s">
        <v>236</v>
      </c>
      <c r="D441" s="277" t="s">
        <v>14111</v>
      </c>
      <c r="E441" s="168"/>
      <c r="F441" s="55"/>
      <c r="G441" s="169">
        <v>90991</v>
      </c>
      <c r="H441" s="170" t="s">
        <v>307</v>
      </c>
      <c r="I441" s="170" t="s">
        <v>238</v>
      </c>
      <c r="J441" s="170" t="s">
        <v>166</v>
      </c>
      <c r="K441" s="171">
        <v>222.09</v>
      </c>
      <c r="L441" s="170" t="s">
        <v>167</v>
      </c>
      <c r="M441" s="172"/>
      <c r="N441" s="172"/>
      <c r="O441" s="173"/>
    </row>
    <row r="442" spans="1:15" x14ac:dyDescent="0.25">
      <c r="A442" s="277" t="s">
        <v>234</v>
      </c>
      <c r="B442" s="277" t="s">
        <v>235</v>
      </c>
      <c r="C442" s="277" t="s">
        <v>236</v>
      </c>
      <c r="D442" s="277" t="s">
        <v>14111</v>
      </c>
      <c r="E442" s="168"/>
      <c r="F442" s="55"/>
      <c r="G442" s="169">
        <v>90999</v>
      </c>
      <c r="H442" s="170" t="s">
        <v>308</v>
      </c>
      <c r="I442" s="170" t="s">
        <v>238</v>
      </c>
      <c r="J442" s="170" t="s">
        <v>202</v>
      </c>
      <c r="K442" s="171">
        <v>101.71</v>
      </c>
      <c r="L442" s="170" t="s">
        <v>167</v>
      </c>
      <c r="M442" s="172"/>
      <c r="N442" s="172"/>
      <c r="O442" s="173"/>
    </row>
    <row r="443" spans="1:15" x14ac:dyDescent="0.25">
      <c r="A443" s="277" t="s">
        <v>234</v>
      </c>
      <c r="B443" s="277" t="s">
        <v>235</v>
      </c>
      <c r="C443" s="277" t="s">
        <v>236</v>
      </c>
      <c r="D443" s="277" t="s">
        <v>14111</v>
      </c>
      <c r="E443" s="168"/>
      <c r="F443" s="55"/>
      <c r="G443" s="169">
        <v>91031</v>
      </c>
      <c r="H443" s="170" t="s">
        <v>309</v>
      </c>
      <c r="I443" s="170" t="s">
        <v>238</v>
      </c>
      <c r="J443" s="170" t="s">
        <v>166</v>
      </c>
      <c r="K443" s="171">
        <v>260.47000000000003</v>
      </c>
      <c r="L443" s="170" t="s">
        <v>167</v>
      </c>
      <c r="M443" s="172"/>
      <c r="N443" s="172"/>
      <c r="O443" s="173"/>
    </row>
    <row r="444" spans="1:15" x14ac:dyDescent="0.25">
      <c r="A444" s="277" t="s">
        <v>234</v>
      </c>
      <c r="B444" s="277" t="s">
        <v>235</v>
      </c>
      <c r="C444" s="277" t="s">
        <v>236</v>
      </c>
      <c r="D444" s="277" t="s">
        <v>14111</v>
      </c>
      <c r="E444" s="168"/>
      <c r="F444" s="55"/>
      <c r="G444" s="169">
        <v>91277</v>
      </c>
      <c r="H444" s="170" t="s">
        <v>310</v>
      </c>
      <c r="I444" s="170" t="s">
        <v>238</v>
      </c>
      <c r="J444" s="170" t="s">
        <v>166</v>
      </c>
      <c r="K444" s="171">
        <v>9.6199999999999992</v>
      </c>
      <c r="L444" s="170" t="s">
        <v>167</v>
      </c>
      <c r="M444" s="172"/>
      <c r="N444" s="172"/>
      <c r="O444" s="173"/>
    </row>
    <row r="445" spans="1:15" x14ac:dyDescent="0.25">
      <c r="A445" s="277" t="s">
        <v>234</v>
      </c>
      <c r="B445" s="277" t="s">
        <v>235</v>
      </c>
      <c r="C445" s="277" t="s">
        <v>236</v>
      </c>
      <c r="D445" s="277" t="s">
        <v>14111</v>
      </c>
      <c r="E445" s="168"/>
      <c r="F445" s="55"/>
      <c r="G445" s="169">
        <v>91283</v>
      </c>
      <c r="H445" s="170" t="s">
        <v>311</v>
      </c>
      <c r="I445" s="170" t="s">
        <v>238</v>
      </c>
      <c r="J445" s="170" t="s">
        <v>166</v>
      </c>
      <c r="K445" s="171">
        <v>10.34</v>
      </c>
      <c r="L445" s="170" t="s">
        <v>167</v>
      </c>
      <c r="M445" s="172"/>
      <c r="N445" s="172"/>
      <c r="O445" s="173"/>
    </row>
    <row r="446" spans="1:15" x14ac:dyDescent="0.25">
      <c r="A446" s="277" t="s">
        <v>234</v>
      </c>
      <c r="B446" s="277" t="s">
        <v>235</v>
      </c>
      <c r="C446" s="277" t="s">
        <v>236</v>
      </c>
      <c r="D446" s="277" t="s">
        <v>14111</v>
      </c>
      <c r="E446" s="168"/>
      <c r="F446" s="55"/>
      <c r="G446" s="169">
        <v>91386</v>
      </c>
      <c r="H446" s="170" t="s">
        <v>312</v>
      </c>
      <c r="I446" s="170" t="s">
        <v>238</v>
      </c>
      <c r="J446" s="170" t="s">
        <v>166</v>
      </c>
      <c r="K446" s="171">
        <v>271.45999999999998</v>
      </c>
      <c r="L446" s="170" t="s">
        <v>167</v>
      </c>
      <c r="M446" s="172"/>
      <c r="N446" s="172"/>
      <c r="O446" s="173"/>
    </row>
    <row r="447" spans="1:15" x14ac:dyDescent="0.25">
      <c r="A447" s="277" t="s">
        <v>234</v>
      </c>
      <c r="B447" s="277" t="s">
        <v>235</v>
      </c>
      <c r="C447" s="277" t="s">
        <v>236</v>
      </c>
      <c r="D447" s="277" t="s">
        <v>14111</v>
      </c>
      <c r="E447" s="168"/>
      <c r="F447" s="55"/>
      <c r="G447" s="169">
        <v>91533</v>
      </c>
      <c r="H447" s="170" t="s">
        <v>313</v>
      </c>
      <c r="I447" s="170" t="s">
        <v>238</v>
      </c>
      <c r="J447" s="170" t="s">
        <v>166</v>
      </c>
      <c r="K447" s="171">
        <v>46.59</v>
      </c>
      <c r="L447" s="170" t="s">
        <v>167</v>
      </c>
      <c r="M447" s="172"/>
      <c r="N447" s="172"/>
      <c r="O447" s="173"/>
    </row>
    <row r="448" spans="1:15" x14ac:dyDescent="0.25">
      <c r="A448" s="277" t="s">
        <v>234</v>
      </c>
      <c r="B448" s="277" t="s">
        <v>235</v>
      </c>
      <c r="C448" s="277" t="s">
        <v>236</v>
      </c>
      <c r="D448" s="277" t="s">
        <v>14111</v>
      </c>
      <c r="E448" s="168"/>
      <c r="F448" s="55"/>
      <c r="G448" s="169">
        <v>91634</v>
      </c>
      <c r="H448" s="170" t="s">
        <v>314</v>
      </c>
      <c r="I448" s="170" t="s">
        <v>238</v>
      </c>
      <c r="J448" s="170" t="s">
        <v>166</v>
      </c>
      <c r="K448" s="171">
        <v>235.68</v>
      </c>
      <c r="L448" s="170" t="s">
        <v>167</v>
      </c>
      <c r="M448" s="172"/>
      <c r="N448" s="172"/>
      <c r="O448" s="173"/>
    </row>
    <row r="449" spans="1:15" x14ac:dyDescent="0.25">
      <c r="A449" s="277" t="s">
        <v>234</v>
      </c>
      <c r="B449" s="277" t="s">
        <v>235</v>
      </c>
      <c r="C449" s="277" t="s">
        <v>236</v>
      </c>
      <c r="D449" s="277" t="s">
        <v>14111</v>
      </c>
      <c r="E449" s="168"/>
      <c r="F449" s="55"/>
      <c r="G449" s="169">
        <v>91645</v>
      </c>
      <c r="H449" s="170" t="s">
        <v>315</v>
      </c>
      <c r="I449" s="170" t="s">
        <v>238</v>
      </c>
      <c r="J449" s="170" t="s">
        <v>202</v>
      </c>
      <c r="K449" s="171">
        <v>481.64</v>
      </c>
      <c r="L449" s="170" t="s">
        <v>167</v>
      </c>
      <c r="M449" s="172"/>
      <c r="N449" s="172"/>
      <c r="O449" s="173"/>
    </row>
    <row r="450" spans="1:15" x14ac:dyDescent="0.25">
      <c r="A450" s="277" t="s">
        <v>234</v>
      </c>
      <c r="B450" s="277" t="s">
        <v>235</v>
      </c>
      <c r="C450" s="277" t="s">
        <v>236</v>
      </c>
      <c r="D450" s="277" t="s">
        <v>14111</v>
      </c>
      <c r="E450" s="168"/>
      <c r="F450" s="55"/>
      <c r="G450" s="169">
        <v>91692</v>
      </c>
      <c r="H450" s="170" t="s">
        <v>316</v>
      </c>
      <c r="I450" s="170" t="s">
        <v>238</v>
      </c>
      <c r="J450" s="170" t="s">
        <v>166</v>
      </c>
      <c r="K450" s="171">
        <v>39.92</v>
      </c>
      <c r="L450" s="170" t="s">
        <v>167</v>
      </c>
      <c r="M450" s="172"/>
      <c r="N450" s="172"/>
      <c r="O450" s="173"/>
    </row>
    <row r="451" spans="1:15" x14ac:dyDescent="0.25">
      <c r="A451" s="277" t="s">
        <v>234</v>
      </c>
      <c r="B451" s="277" t="s">
        <v>235</v>
      </c>
      <c r="C451" s="277" t="s">
        <v>236</v>
      </c>
      <c r="D451" s="277" t="s">
        <v>14111</v>
      </c>
      <c r="E451" s="168"/>
      <c r="F451" s="55"/>
      <c r="G451" s="169">
        <v>92043</v>
      </c>
      <c r="H451" s="170" t="s">
        <v>317</v>
      </c>
      <c r="I451" s="170" t="s">
        <v>238</v>
      </c>
      <c r="J451" s="170" t="s">
        <v>202</v>
      </c>
      <c r="K451" s="171">
        <v>13.19</v>
      </c>
      <c r="L451" s="170" t="s">
        <v>167</v>
      </c>
      <c r="M451" s="172"/>
      <c r="N451" s="172"/>
      <c r="O451" s="173"/>
    </row>
    <row r="452" spans="1:15" x14ac:dyDescent="0.25">
      <c r="A452" s="277" t="s">
        <v>234</v>
      </c>
      <c r="B452" s="277" t="s">
        <v>235</v>
      </c>
      <c r="C452" s="277" t="s">
        <v>236</v>
      </c>
      <c r="D452" s="277" t="s">
        <v>14111</v>
      </c>
      <c r="E452" s="168"/>
      <c r="F452" s="55"/>
      <c r="G452" s="169">
        <v>92106</v>
      </c>
      <c r="H452" s="170" t="s">
        <v>6623</v>
      </c>
      <c r="I452" s="170" t="s">
        <v>238</v>
      </c>
      <c r="J452" s="170" t="s">
        <v>202</v>
      </c>
      <c r="K452" s="171">
        <v>337.81</v>
      </c>
      <c r="L452" s="170" t="s">
        <v>167</v>
      </c>
      <c r="M452" s="172"/>
      <c r="N452" s="172"/>
      <c r="O452" s="173"/>
    </row>
    <row r="453" spans="1:15" x14ac:dyDescent="0.25">
      <c r="A453" s="277" t="s">
        <v>234</v>
      </c>
      <c r="B453" s="277" t="s">
        <v>235</v>
      </c>
      <c r="C453" s="277" t="s">
        <v>236</v>
      </c>
      <c r="D453" s="277" t="s">
        <v>14111</v>
      </c>
      <c r="E453" s="168"/>
      <c r="F453" s="55"/>
      <c r="G453" s="169">
        <v>92112</v>
      </c>
      <c r="H453" s="170" t="s">
        <v>6624</v>
      </c>
      <c r="I453" s="170" t="s">
        <v>238</v>
      </c>
      <c r="J453" s="170" t="s">
        <v>166</v>
      </c>
      <c r="K453" s="171">
        <v>3.2</v>
      </c>
      <c r="L453" s="170" t="s">
        <v>167</v>
      </c>
      <c r="M453" s="172"/>
      <c r="N453" s="172"/>
      <c r="O453" s="173"/>
    </row>
    <row r="454" spans="1:15" x14ac:dyDescent="0.25">
      <c r="A454" s="277" t="s">
        <v>234</v>
      </c>
      <c r="B454" s="277" t="s">
        <v>235</v>
      </c>
      <c r="C454" s="277" t="s">
        <v>236</v>
      </c>
      <c r="D454" s="277" t="s">
        <v>14111</v>
      </c>
      <c r="E454" s="168"/>
      <c r="F454" s="55"/>
      <c r="G454" s="169">
        <v>92118</v>
      </c>
      <c r="H454" s="170" t="s">
        <v>6625</v>
      </c>
      <c r="I454" s="170" t="s">
        <v>238</v>
      </c>
      <c r="J454" s="170" t="s">
        <v>166</v>
      </c>
      <c r="K454" s="171">
        <v>0.41</v>
      </c>
      <c r="L454" s="170" t="s">
        <v>167</v>
      </c>
      <c r="M454" s="172"/>
      <c r="N454" s="172"/>
      <c r="O454" s="173"/>
    </row>
    <row r="455" spans="1:15" x14ac:dyDescent="0.25">
      <c r="A455" s="277" t="s">
        <v>234</v>
      </c>
      <c r="B455" s="277" t="s">
        <v>235</v>
      </c>
      <c r="C455" s="277" t="s">
        <v>236</v>
      </c>
      <c r="D455" s="277" t="s">
        <v>14111</v>
      </c>
      <c r="E455" s="168"/>
      <c r="F455" s="55"/>
      <c r="G455" s="170">
        <v>92138</v>
      </c>
      <c r="H455" s="170" t="s">
        <v>318</v>
      </c>
      <c r="I455" s="170" t="s">
        <v>238</v>
      </c>
      <c r="J455" s="170" t="s">
        <v>166</v>
      </c>
      <c r="K455" s="171">
        <v>94.08</v>
      </c>
      <c r="L455" s="170" t="s">
        <v>167</v>
      </c>
      <c r="M455" s="172"/>
      <c r="N455" s="172"/>
      <c r="O455" s="173"/>
    </row>
    <row r="456" spans="1:15" x14ac:dyDescent="0.25">
      <c r="A456" s="277" t="s">
        <v>234</v>
      </c>
      <c r="B456" s="277" t="s">
        <v>235</v>
      </c>
      <c r="C456" s="277" t="s">
        <v>236</v>
      </c>
      <c r="D456" s="277" t="s">
        <v>14111</v>
      </c>
      <c r="E456" s="168"/>
      <c r="F456" s="55"/>
      <c r="G456" s="169">
        <v>92145</v>
      </c>
      <c r="H456" s="170" t="s">
        <v>319</v>
      </c>
      <c r="I456" s="170" t="s">
        <v>238</v>
      </c>
      <c r="J456" s="170" t="s">
        <v>166</v>
      </c>
      <c r="K456" s="171">
        <v>75.28</v>
      </c>
      <c r="L456" s="170" t="s">
        <v>167</v>
      </c>
      <c r="M456" s="172"/>
      <c r="N456" s="172"/>
      <c r="O456" s="173"/>
    </row>
    <row r="457" spans="1:15" x14ac:dyDescent="0.25">
      <c r="A457" s="277" t="s">
        <v>234</v>
      </c>
      <c r="B457" s="277" t="s">
        <v>235</v>
      </c>
      <c r="C457" s="277" t="s">
        <v>236</v>
      </c>
      <c r="D457" s="277" t="s">
        <v>14111</v>
      </c>
      <c r="E457" s="168"/>
      <c r="F457" s="55"/>
      <c r="G457" s="169">
        <v>92242</v>
      </c>
      <c r="H457" s="170" t="s">
        <v>320</v>
      </c>
      <c r="I457" s="170" t="s">
        <v>238</v>
      </c>
      <c r="J457" s="170" t="s">
        <v>202</v>
      </c>
      <c r="K457" s="171">
        <v>415.15</v>
      </c>
      <c r="L457" s="170" t="s">
        <v>167</v>
      </c>
      <c r="M457" s="172"/>
      <c r="N457" s="172"/>
      <c r="O457" s="173"/>
    </row>
    <row r="458" spans="1:15" x14ac:dyDescent="0.25">
      <c r="A458" s="277" t="s">
        <v>234</v>
      </c>
      <c r="B458" s="277" t="s">
        <v>235</v>
      </c>
      <c r="C458" s="277" t="s">
        <v>236</v>
      </c>
      <c r="D458" s="277" t="s">
        <v>14111</v>
      </c>
      <c r="E458" s="168"/>
      <c r="F458" s="55"/>
      <c r="G458" s="169">
        <v>92716</v>
      </c>
      <c r="H458" s="170" t="s">
        <v>6626</v>
      </c>
      <c r="I458" s="170" t="s">
        <v>238</v>
      </c>
      <c r="J458" s="170" t="s">
        <v>166</v>
      </c>
      <c r="K458" s="171">
        <v>99.41</v>
      </c>
      <c r="L458" s="170" t="s">
        <v>167</v>
      </c>
      <c r="M458" s="172"/>
      <c r="N458" s="172"/>
      <c r="O458" s="173"/>
    </row>
    <row r="459" spans="1:15" x14ac:dyDescent="0.25">
      <c r="A459" s="277" t="s">
        <v>234</v>
      </c>
      <c r="B459" s="277" t="s">
        <v>235</v>
      </c>
      <c r="C459" s="277" t="s">
        <v>236</v>
      </c>
      <c r="D459" s="277" t="s">
        <v>14111</v>
      </c>
      <c r="E459" s="168"/>
      <c r="F459" s="55"/>
      <c r="G459" s="170">
        <v>92960</v>
      </c>
      <c r="H459" s="170" t="s">
        <v>321</v>
      </c>
      <c r="I459" s="170" t="s">
        <v>238</v>
      </c>
      <c r="J459" s="170" t="s">
        <v>202</v>
      </c>
      <c r="K459" s="171">
        <v>19.14</v>
      </c>
      <c r="L459" s="170" t="s">
        <v>167</v>
      </c>
      <c r="M459" s="172"/>
      <c r="N459" s="172"/>
      <c r="O459" s="173"/>
    </row>
    <row r="460" spans="1:15" x14ac:dyDescent="0.25">
      <c r="A460" s="277" t="s">
        <v>234</v>
      </c>
      <c r="B460" s="277" t="s">
        <v>235</v>
      </c>
      <c r="C460" s="277" t="s">
        <v>236</v>
      </c>
      <c r="D460" s="277" t="s">
        <v>14111</v>
      </c>
      <c r="E460" s="168"/>
      <c r="F460" s="55"/>
      <c r="G460" s="170">
        <v>92966</v>
      </c>
      <c r="H460" s="170" t="s">
        <v>322</v>
      </c>
      <c r="I460" s="170" t="s">
        <v>238</v>
      </c>
      <c r="J460" s="170" t="s">
        <v>166</v>
      </c>
      <c r="K460" s="171">
        <v>36.97</v>
      </c>
      <c r="L460" s="170" t="s">
        <v>167</v>
      </c>
      <c r="M460" s="172"/>
      <c r="N460" s="172"/>
      <c r="O460" s="173"/>
    </row>
    <row r="461" spans="1:15" x14ac:dyDescent="0.25">
      <c r="A461" s="277" t="s">
        <v>234</v>
      </c>
      <c r="B461" s="277" t="s">
        <v>235</v>
      </c>
      <c r="C461" s="277" t="s">
        <v>236</v>
      </c>
      <c r="D461" s="277" t="s">
        <v>14111</v>
      </c>
      <c r="E461" s="168"/>
      <c r="F461" s="55"/>
      <c r="G461" s="169">
        <v>93224</v>
      </c>
      <c r="H461" s="170" t="s">
        <v>323</v>
      </c>
      <c r="I461" s="170" t="s">
        <v>238</v>
      </c>
      <c r="J461" s="170" t="s">
        <v>166</v>
      </c>
      <c r="K461" s="298">
        <v>1130.4000000000001</v>
      </c>
      <c r="L461" s="170" t="s">
        <v>167</v>
      </c>
      <c r="M461" s="172"/>
      <c r="N461" s="172"/>
      <c r="O461" s="173"/>
    </row>
    <row r="462" spans="1:15" x14ac:dyDescent="0.25">
      <c r="A462" s="277" t="s">
        <v>234</v>
      </c>
      <c r="B462" s="277" t="s">
        <v>235</v>
      </c>
      <c r="C462" s="277" t="s">
        <v>236</v>
      </c>
      <c r="D462" s="277" t="s">
        <v>14111</v>
      </c>
      <c r="E462" s="168"/>
      <c r="F462" s="55"/>
      <c r="G462" s="169">
        <v>93233</v>
      </c>
      <c r="H462" s="170" t="s">
        <v>324</v>
      </c>
      <c r="I462" s="170" t="s">
        <v>238</v>
      </c>
      <c r="J462" s="170" t="s">
        <v>166</v>
      </c>
      <c r="K462" s="171">
        <v>5.29</v>
      </c>
      <c r="L462" s="170" t="s">
        <v>167</v>
      </c>
      <c r="M462" s="172"/>
      <c r="N462" s="172"/>
      <c r="O462" s="173"/>
    </row>
    <row r="463" spans="1:15" x14ac:dyDescent="0.25">
      <c r="A463" s="277" t="s">
        <v>234</v>
      </c>
      <c r="B463" s="277" t="s">
        <v>235</v>
      </c>
      <c r="C463" s="277" t="s">
        <v>236</v>
      </c>
      <c r="D463" s="277" t="s">
        <v>14111</v>
      </c>
      <c r="E463" s="168"/>
      <c r="F463" s="55"/>
      <c r="G463" s="169">
        <v>93272</v>
      </c>
      <c r="H463" s="170" t="s">
        <v>6627</v>
      </c>
      <c r="I463" s="170" t="s">
        <v>238</v>
      </c>
      <c r="J463" s="170" t="s">
        <v>166</v>
      </c>
      <c r="K463" s="171">
        <v>123.85</v>
      </c>
      <c r="L463" s="170" t="s">
        <v>167</v>
      </c>
      <c r="M463" s="172"/>
      <c r="N463" s="172"/>
      <c r="O463" s="173"/>
    </row>
    <row r="464" spans="1:15" x14ac:dyDescent="0.25">
      <c r="A464" s="277" t="s">
        <v>234</v>
      </c>
      <c r="B464" s="277" t="s">
        <v>235</v>
      </c>
      <c r="C464" s="277" t="s">
        <v>236</v>
      </c>
      <c r="D464" s="277" t="s">
        <v>14111</v>
      </c>
      <c r="E464" s="168"/>
      <c r="F464" s="55"/>
      <c r="G464" s="169">
        <v>93281</v>
      </c>
      <c r="H464" s="170" t="s">
        <v>325</v>
      </c>
      <c r="I464" s="170" t="s">
        <v>238</v>
      </c>
      <c r="J464" s="170" t="s">
        <v>166</v>
      </c>
      <c r="K464" s="171">
        <v>34.93</v>
      </c>
      <c r="L464" s="170" t="s">
        <v>167</v>
      </c>
      <c r="M464" s="172"/>
      <c r="N464" s="172"/>
      <c r="O464" s="173"/>
    </row>
    <row r="465" spans="1:15" x14ac:dyDescent="0.25">
      <c r="A465" s="277" t="s">
        <v>234</v>
      </c>
      <c r="B465" s="277" t="s">
        <v>235</v>
      </c>
      <c r="C465" s="277" t="s">
        <v>236</v>
      </c>
      <c r="D465" s="277" t="s">
        <v>14111</v>
      </c>
      <c r="E465" s="168"/>
      <c r="F465" s="55"/>
      <c r="G465" s="169">
        <v>93287</v>
      </c>
      <c r="H465" s="170" t="s">
        <v>326</v>
      </c>
      <c r="I465" s="170" t="s">
        <v>238</v>
      </c>
      <c r="J465" s="170" t="s">
        <v>166</v>
      </c>
      <c r="K465" s="171">
        <v>350.9</v>
      </c>
      <c r="L465" s="170" t="s">
        <v>167</v>
      </c>
      <c r="M465" s="172"/>
      <c r="N465" s="172"/>
      <c r="O465" s="173"/>
    </row>
    <row r="466" spans="1:15" x14ac:dyDescent="0.25">
      <c r="A466" s="277" t="s">
        <v>234</v>
      </c>
      <c r="B466" s="277" t="s">
        <v>235</v>
      </c>
      <c r="C466" s="277" t="s">
        <v>236</v>
      </c>
      <c r="D466" s="277" t="s">
        <v>14111</v>
      </c>
      <c r="E466" s="168"/>
      <c r="F466" s="55"/>
      <c r="G466" s="169">
        <v>93402</v>
      </c>
      <c r="H466" s="170" t="s">
        <v>327</v>
      </c>
      <c r="I466" s="170" t="s">
        <v>238</v>
      </c>
      <c r="J466" s="170" t="s">
        <v>166</v>
      </c>
      <c r="K466" s="171">
        <v>271.86</v>
      </c>
      <c r="L466" s="170" t="s">
        <v>167</v>
      </c>
      <c r="M466" s="172"/>
      <c r="N466" s="172"/>
      <c r="O466" s="173"/>
    </row>
    <row r="467" spans="1:15" x14ac:dyDescent="0.25">
      <c r="A467" s="277" t="s">
        <v>234</v>
      </c>
      <c r="B467" s="277" t="s">
        <v>235</v>
      </c>
      <c r="C467" s="277" t="s">
        <v>236</v>
      </c>
      <c r="D467" s="277" t="s">
        <v>14111</v>
      </c>
      <c r="E467" s="168"/>
      <c r="F467" s="55"/>
      <c r="G467" s="169">
        <v>93408</v>
      </c>
      <c r="H467" s="170" t="s">
        <v>16866</v>
      </c>
      <c r="I467" s="170" t="s">
        <v>238</v>
      </c>
      <c r="J467" s="170" t="s">
        <v>202</v>
      </c>
      <c r="K467" s="171">
        <v>97.94</v>
      </c>
      <c r="L467" s="170" t="s">
        <v>167</v>
      </c>
      <c r="M467" s="172"/>
      <c r="N467" s="172"/>
      <c r="O467" s="173"/>
    </row>
    <row r="468" spans="1:15" x14ac:dyDescent="0.25">
      <c r="A468" s="277" t="s">
        <v>234</v>
      </c>
      <c r="B468" s="277" t="s">
        <v>235</v>
      </c>
      <c r="C468" s="277" t="s">
        <v>236</v>
      </c>
      <c r="D468" s="277" t="s">
        <v>14111</v>
      </c>
      <c r="E468" s="168"/>
      <c r="F468" s="55"/>
      <c r="G468" s="169">
        <v>93415</v>
      </c>
      <c r="H468" s="170" t="s">
        <v>328</v>
      </c>
      <c r="I468" s="170" t="s">
        <v>238</v>
      </c>
      <c r="J468" s="170" t="s">
        <v>202</v>
      </c>
      <c r="K468" s="171">
        <v>14.87</v>
      </c>
      <c r="L468" s="170" t="s">
        <v>167</v>
      </c>
      <c r="M468" s="172"/>
      <c r="N468" s="172"/>
      <c r="O468" s="173"/>
    </row>
    <row r="469" spans="1:15" x14ac:dyDescent="0.25">
      <c r="A469" s="277" t="s">
        <v>234</v>
      </c>
      <c r="B469" s="277" t="s">
        <v>235</v>
      </c>
      <c r="C469" s="277" t="s">
        <v>236</v>
      </c>
      <c r="D469" s="277" t="s">
        <v>14111</v>
      </c>
      <c r="E469" s="168"/>
      <c r="F469" s="55"/>
      <c r="G469" s="169">
        <v>93421</v>
      </c>
      <c r="H469" s="170" t="s">
        <v>329</v>
      </c>
      <c r="I469" s="170" t="s">
        <v>238</v>
      </c>
      <c r="J469" s="170" t="s">
        <v>202</v>
      </c>
      <c r="K469" s="171">
        <v>76.209999999999994</v>
      </c>
      <c r="L469" s="170" t="s">
        <v>167</v>
      </c>
      <c r="M469" s="172"/>
      <c r="N469" s="172"/>
      <c r="O469" s="173"/>
    </row>
    <row r="470" spans="1:15" x14ac:dyDescent="0.25">
      <c r="A470" s="277" t="s">
        <v>234</v>
      </c>
      <c r="B470" s="277" t="s">
        <v>235</v>
      </c>
      <c r="C470" s="277" t="s">
        <v>236</v>
      </c>
      <c r="D470" s="277" t="s">
        <v>14111</v>
      </c>
      <c r="E470" s="168"/>
      <c r="F470" s="55"/>
      <c r="G470" s="169">
        <v>93427</v>
      </c>
      <c r="H470" s="170" t="s">
        <v>330</v>
      </c>
      <c r="I470" s="170" t="s">
        <v>238</v>
      </c>
      <c r="J470" s="170" t="s">
        <v>202</v>
      </c>
      <c r="K470" s="171">
        <v>172.34</v>
      </c>
      <c r="L470" s="170" t="s">
        <v>167</v>
      </c>
      <c r="M470" s="172"/>
      <c r="N470" s="172"/>
      <c r="O470" s="173"/>
    </row>
    <row r="471" spans="1:15" x14ac:dyDescent="0.25">
      <c r="A471" s="277" t="s">
        <v>234</v>
      </c>
      <c r="B471" s="277" t="s">
        <v>235</v>
      </c>
      <c r="C471" s="277" t="s">
        <v>236</v>
      </c>
      <c r="D471" s="277" t="s">
        <v>14111</v>
      </c>
      <c r="E471" s="168"/>
      <c r="F471" s="55"/>
      <c r="G471" s="169">
        <v>93433</v>
      </c>
      <c r="H471" s="170" t="s">
        <v>6628</v>
      </c>
      <c r="I471" s="170" t="s">
        <v>238</v>
      </c>
      <c r="J471" s="170" t="s">
        <v>202</v>
      </c>
      <c r="K471" s="298">
        <v>2637.45</v>
      </c>
      <c r="L471" s="170" t="s">
        <v>167</v>
      </c>
      <c r="M471" s="172"/>
      <c r="N471" s="172"/>
      <c r="O471" s="173"/>
    </row>
    <row r="472" spans="1:15" x14ac:dyDescent="0.25">
      <c r="A472" s="277" t="s">
        <v>234</v>
      </c>
      <c r="B472" s="277" t="s">
        <v>235</v>
      </c>
      <c r="C472" s="277" t="s">
        <v>236</v>
      </c>
      <c r="D472" s="277" t="s">
        <v>14111</v>
      </c>
      <c r="E472" s="168"/>
      <c r="F472" s="55"/>
      <c r="G472" s="169">
        <v>93439</v>
      </c>
      <c r="H472" s="170" t="s">
        <v>6629</v>
      </c>
      <c r="I472" s="170" t="s">
        <v>238</v>
      </c>
      <c r="J472" s="170" t="s">
        <v>202</v>
      </c>
      <c r="K472" s="171">
        <v>273.52</v>
      </c>
      <c r="L472" s="170" t="s">
        <v>167</v>
      </c>
      <c r="M472" s="172"/>
      <c r="N472" s="172"/>
      <c r="O472" s="173"/>
    </row>
    <row r="473" spans="1:15" x14ac:dyDescent="0.25">
      <c r="A473" s="277" t="s">
        <v>234</v>
      </c>
      <c r="B473" s="277" t="s">
        <v>235</v>
      </c>
      <c r="C473" s="277" t="s">
        <v>236</v>
      </c>
      <c r="D473" s="277" t="s">
        <v>14111</v>
      </c>
      <c r="E473" s="168"/>
      <c r="F473" s="55"/>
      <c r="G473" s="169">
        <v>95121</v>
      </c>
      <c r="H473" s="170" t="s">
        <v>331</v>
      </c>
      <c r="I473" s="170" t="s">
        <v>238</v>
      </c>
      <c r="J473" s="170" t="s">
        <v>202</v>
      </c>
      <c r="K473" s="171">
        <v>363.13</v>
      </c>
      <c r="L473" s="170" t="s">
        <v>167</v>
      </c>
      <c r="M473" s="172"/>
      <c r="N473" s="172"/>
      <c r="O473" s="173"/>
    </row>
    <row r="474" spans="1:15" x14ac:dyDescent="0.25">
      <c r="A474" s="277" t="s">
        <v>234</v>
      </c>
      <c r="B474" s="277" t="s">
        <v>235</v>
      </c>
      <c r="C474" s="277" t="s">
        <v>236</v>
      </c>
      <c r="D474" s="277" t="s">
        <v>14111</v>
      </c>
      <c r="E474" s="168"/>
      <c r="F474" s="55"/>
      <c r="G474" s="169">
        <v>95127</v>
      </c>
      <c r="H474" s="170" t="s">
        <v>332</v>
      </c>
      <c r="I474" s="170" t="s">
        <v>238</v>
      </c>
      <c r="J474" s="170" t="s">
        <v>202</v>
      </c>
      <c r="K474" s="171">
        <v>226.71</v>
      </c>
      <c r="L474" s="170" t="s">
        <v>167</v>
      </c>
      <c r="M474" s="172"/>
      <c r="N474" s="172"/>
      <c r="O474" s="173"/>
    </row>
    <row r="475" spans="1:15" x14ac:dyDescent="0.25">
      <c r="A475" s="277" t="s">
        <v>234</v>
      </c>
      <c r="B475" s="277" t="s">
        <v>235</v>
      </c>
      <c r="C475" s="277" t="s">
        <v>236</v>
      </c>
      <c r="D475" s="277" t="s">
        <v>14111</v>
      </c>
      <c r="E475" s="168"/>
      <c r="F475" s="55"/>
      <c r="G475" s="169">
        <v>95133</v>
      </c>
      <c r="H475" s="170" t="s">
        <v>333</v>
      </c>
      <c r="I475" s="170" t="s">
        <v>238</v>
      </c>
      <c r="J475" s="170" t="s">
        <v>202</v>
      </c>
      <c r="K475" s="171">
        <v>192.9</v>
      </c>
      <c r="L475" s="170" t="s">
        <v>167</v>
      </c>
      <c r="M475" s="172"/>
      <c r="N475" s="172"/>
      <c r="O475" s="173"/>
    </row>
    <row r="476" spans="1:15" x14ac:dyDescent="0.25">
      <c r="A476" s="277" t="s">
        <v>234</v>
      </c>
      <c r="B476" s="277" t="s">
        <v>235</v>
      </c>
      <c r="C476" s="277" t="s">
        <v>236</v>
      </c>
      <c r="D476" s="277" t="s">
        <v>14111</v>
      </c>
      <c r="E476" s="168"/>
      <c r="F476" s="55"/>
      <c r="G476" s="169">
        <v>95139</v>
      </c>
      <c r="H476" s="170" t="s">
        <v>334</v>
      </c>
      <c r="I476" s="170" t="s">
        <v>238</v>
      </c>
      <c r="J476" s="170" t="s">
        <v>263</v>
      </c>
      <c r="K476" s="171">
        <v>0.06</v>
      </c>
      <c r="L476" s="170" t="s">
        <v>167</v>
      </c>
      <c r="M476" s="172"/>
      <c r="N476" s="172"/>
      <c r="O476" s="173"/>
    </row>
    <row r="477" spans="1:15" x14ac:dyDescent="0.25">
      <c r="A477" s="277" t="s">
        <v>234</v>
      </c>
      <c r="B477" s="277" t="s">
        <v>235</v>
      </c>
      <c r="C477" s="277" t="s">
        <v>236</v>
      </c>
      <c r="D477" s="277" t="s">
        <v>14111</v>
      </c>
      <c r="E477" s="168"/>
      <c r="F477" s="55"/>
      <c r="G477" s="169">
        <v>95212</v>
      </c>
      <c r="H477" s="170" t="s">
        <v>6630</v>
      </c>
      <c r="I477" s="170" t="s">
        <v>238</v>
      </c>
      <c r="J477" s="170" t="s">
        <v>166</v>
      </c>
      <c r="K477" s="171">
        <v>133.44999999999999</v>
      </c>
      <c r="L477" s="170" t="s">
        <v>167</v>
      </c>
      <c r="M477" s="172"/>
      <c r="N477" s="172"/>
      <c r="O477" s="173"/>
    </row>
    <row r="478" spans="1:15" x14ac:dyDescent="0.25">
      <c r="A478" s="277" t="s">
        <v>234</v>
      </c>
      <c r="B478" s="277" t="s">
        <v>235</v>
      </c>
      <c r="C478" s="277" t="s">
        <v>236</v>
      </c>
      <c r="D478" s="277" t="s">
        <v>14111</v>
      </c>
      <c r="E478" s="168"/>
      <c r="F478" s="55"/>
      <c r="G478" s="169">
        <v>95258</v>
      </c>
      <c r="H478" s="170" t="s">
        <v>335</v>
      </c>
      <c r="I478" s="170" t="s">
        <v>238</v>
      </c>
      <c r="J478" s="170" t="s">
        <v>166</v>
      </c>
      <c r="K478" s="171">
        <v>36.36</v>
      </c>
      <c r="L478" s="170" t="s">
        <v>167</v>
      </c>
      <c r="M478" s="172"/>
      <c r="N478" s="172"/>
      <c r="O478" s="173"/>
    </row>
    <row r="479" spans="1:15" x14ac:dyDescent="0.25">
      <c r="A479" s="277" t="s">
        <v>234</v>
      </c>
      <c r="B479" s="277" t="s">
        <v>235</v>
      </c>
      <c r="C479" s="277" t="s">
        <v>236</v>
      </c>
      <c r="D479" s="277" t="s">
        <v>14111</v>
      </c>
      <c r="E479" s="168"/>
      <c r="F479" s="55"/>
      <c r="G479" s="169">
        <v>95264</v>
      </c>
      <c r="H479" s="170" t="s">
        <v>336</v>
      </c>
      <c r="I479" s="170" t="s">
        <v>238</v>
      </c>
      <c r="J479" s="170" t="s">
        <v>263</v>
      </c>
      <c r="K479" s="171">
        <v>6.16</v>
      </c>
      <c r="L479" s="170" t="s">
        <v>167</v>
      </c>
      <c r="M479" s="172"/>
      <c r="N479" s="172"/>
      <c r="O479" s="173"/>
    </row>
    <row r="480" spans="1:15" x14ac:dyDescent="0.25">
      <c r="A480" s="277" t="s">
        <v>234</v>
      </c>
      <c r="B480" s="277" t="s">
        <v>235</v>
      </c>
      <c r="C480" s="277" t="s">
        <v>236</v>
      </c>
      <c r="D480" s="277" t="s">
        <v>14111</v>
      </c>
      <c r="E480" s="168"/>
      <c r="F480" s="55"/>
      <c r="G480" s="169">
        <v>95270</v>
      </c>
      <c r="H480" s="170" t="s">
        <v>337</v>
      </c>
      <c r="I480" s="170" t="s">
        <v>238</v>
      </c>
      <c r="J480" s="170" t="s">
        <v>202</v>
      </c>
      <c r="K480" s="171">
        <v>9.1199999999999992</v>
      </c>
      <c r="L480" s="170" t="s">
        <v>167</v>
      </c>
      <c r="M480" s="172"/>
      <c r="N480" s="172"/>
      <c r="O480" s="173"/>
    </row>
    <row r="481" spans="1:15" x14ac:dyDescent="0.25">
      <c r="A481" s="277" t="s">
        <v>234</v>
      </c>
      <c r="B481" s="277" t="s">
        <v>235</v>
      </c>
      <c r="C481" s="277" t="s">
        <v>236</v>
      </c>
      <c r="D481" s="277" t="s">
        <v>14111</v>
      </c>
      <c r="E481" s="168"/>
      <c r="F481" s="55"/>
      <c r="G481" s="169">
        <v>95276</v>
      </c>
      <c r="H481" s="170" t="s">
        <v>6631</v>
      </c>
      <c r="I481" s="170" t="s">
        <v>238</v>
      </c>
      <c r="J481" s="170" t="s">
        <v>202</v>
      </c>
      <c r="K481" s="171">
        <v>2.98</v>
      </c>
      <c r="L481" s="170" t="s">
        <v>167</v>
      </c>
      <c r="M481" s="172"/>
      <c r="N481" s="172"/>
      <c r="O481" s="173"/>
    </row>
    <row r="482" spans="1:15" x14ac:dyDescent="0.25">
      <c r="A482" s="277" t="s">
        <v>234</v>
      </c>
      <c r="B482" s="277" t="s">
        <v>235</v>
      </c>
      <c r="C482" s="277" t="s">
        <v>236</v>
      </c>
      <c r="D482" s="277" t="s">
        <v>14111</v>
      </c>
      <c r="E482" s="168"/>
      <c r="F482" s="55"/>
      <c r="G482" s="169">
        <v>95282</v>
      </c>
      <c r="H482" s="170" t="s">
        <v>6632</v>
      </c>
      <c r="I482" s="170" t="s">
        <v>238</v>
      </c>
      <c r="J482" s="170" t="s">
        <v>202</v>
      </c>
      <c r="K482" s="171">
        <v>9.26</v>
      </c>
      <c r="L482" s="170" t="s">
        <v>167</v>
      </c>
      <c r="M482" s="172"/>
      <c r="N482" s="172"/>
      <c r="O482" s="173"/>
    </row>
    <row r="483" spans="1:15" x14ac:dyDescent="0.25">
      <c r="A483" s="277" t="s">
        <v>234</v>
      </c>
      <c r="B483" s="277" t="s">
        <v>235</v>
      </c>
      <c r="C483" s="277" t="s">
        <v>236</v>
      </c>
      <c r="D483" s="277" t="s">
        <v>14111</v>
      </c>
      <c r="E483" s="168"/>
      <c r="F483" s="55"/>
      <c r="G483" s="169">
        <v>95620</v>
      </c>
      <c r="H483" s="170" t="s">
        <v>338</v>
      </c>
      <c r="I483" s="170" t="s">
        <v>238</v>
      </c>
      <c r="J483" s="170" t="s">
        <v>166</v>
      </c>
      <c r="K483" s="171">
        <v>35.68</v>
      </c>
      <c r="L483" s="170" t="s">
        <v>167</v>
      </c>
      <c r="M483" s="172"/>
      <c r="N483" s="172"/>
      <c r="O483" s="173"/>
    </row>
    <row r="484" spans="1:15" x14ac:dyDescent="0.25">
      <c r="A484" s="277" t="s">
        <v>234</v>
      </c>
      <c r="B484" s="277" t="s">
        <v>235</v>
      </c>
      <c r="C484" s="277" t="s">
        <v>236</v>
      </c>
      <c r="D484" s="277" t="s">
        <v>14111</v>
      </c>
      <c r="E484" s="168"/>
      <c r="F484" s="55"/>
      <c r="G484" s="169">
        <v>95631</v>
      </c>
      <c r="H484" s="170" t="s">
        <v>339</v>
      </c>
      <c r="I484" s="170" t="s">
        <v>238</v>
      </c>
      <c r="J484" s="170" t="s">
        <v>202</v>
      </c>
      <c r="K484" s="171">
        <v>245.1</v>
      </c>
      <c r="L484" s="170" t="s">
        <v>167</v>
      </c>
      <c r="M484" s="172"/>
      <c r="N484" s="172"/>
      <c r="O484" s="173"/>
    </row>
    <row r="485" spans="1:15" x14ac:dyDescent="0.25">
      <c r="A485" s="277" t="s">
        <v>234</v>
      </c>
      <c r="B485" s="277" t="s">
        <v>235</v>
      </c>
      <c r="C485" s="277" t="s">
        <v>236</v>
      </c>
      <c r="D485" s="277" t="s">
        <v>14111</v>
      </c>
      <c r="E485" s="168"/>
      <c r="F485" s="55"/>
      <c r="G485" s="169">
        <v>95702</v>
      </c>
      <c r="H485" s="170" t="s">
        <v>340</v>
      </c>
      <c r="I485" s="170" t="s">
        <v>238</v>
      </c>
      <c r="J485" s="170" t="s">
        <v>166</v>
      </c>
      <c r="K485" s="171">
        <v>53.95</v>
      </c>
      <c r="L485" s="170" t="s">
        <v>167</v>
      </c>
      <c r="M485" s="172"/>
      <c r="N485" s="172"/>
      <c r="O485" s="173"/>
    </row>
    <row r="486" spans="1:15" x14ac:dyDescent="0.25">
      <c r="A486" s="277" t="s">
        <v>234</v>
      </c>
      <c r="B486" s="277" t="s">
        <v>235</v>
      </c>
      <c r="C486" s="277" t="s">
        <v>236</v>
      </c>
      <c r="D486" s="277" t="s">
        <v>14111</v>
      </c>
      <c r="E486" s="168"/>
      <c r="F486" s="55"/>
      <c r="G486" s="169">
        <v>95708</v>
      </c>
      <c r="H486" s="170" t="s">
        <v>16867</v>
      </c>
      <c r="I486" s="170" t="s">
        <v>238</v>
      </c>
      <c r="J486" s="170" t="s">
        <v>166</v>
      </c>
      <c r="K486" s="171">
        <v>168</v>
      </c>
      <c r="L486" s="170" t="s">
        <v>167</v>
      </c>
      <c r="M486" s="172"/>
      <c r="N486" s="172"/>
      <c r="O486" s="173"/>
    </row>
    <row r="487" spans="1:15" x14ac:dyDescent="0.25">
      <c r="A487" s="277" t="s">
        <v>234</v>
      </c>
      <c r="B487" s="277" t="s">
        <v>235</v>
      </c>
      <c r="C487" s="277" t="s">
        <v>236</v>
      </c>
      <c r="D487" s="277" t="s">
        <v>14111</v>
      </c>
      <c r="E487" s="168"/>
      <c r="F487" s="55"/>
      <c r="G487" s="169">
        <v>95714</v>
      </c>
      <c r="H487" s="170" t="s">
        <v>341</v>
      </c>
      <c r="I487" s="170" t="s">
        <v>238</v>
      </c>
      <c r="J487" s="170" t="s">
        <v>166</v>
      </c>
      <c r="K487" s="171">
        <v>275.95</v>
      </c>
      <c r="L487" s="170" t="s">
        <v>167</v>
      </c>
      <c r="M487" s="172"/>
      <c r="N487" s="172"/>
      <c r="O487" s="173"/>
    </row>
    <row r="488" spans="1:15" x14ac:dyDescent="0.25">
      <c r="A488" s="277" t="s">
        <v>234</v>
      </c>
      <c r="B488" s="277" t="s">
        <v>235</v>
      </c>
      <c r="C488" s="277" t="s">
        <v>236</v>
      </c>
      <c r="D488" s="277" t="s">
        <v>14111</v>
      </c>
      <c r="E488" s="168"/>
      <c r="F488" s="55"/>
      <c r="G488" s="169">
        <v>95720</v>
      </c>
      <c r="H488" s="170" t="s">
        <v>342</v>
      </c>
      <c r="I488" s="170" t="s">
        <v>238</v>
      </c>
      <c r="J488" s="170" t="s">
        <v>166</v>
      </c>
      <c r="K488" s="171">
        <v>270.3</v>
      </c>
      <c r="L488" s="170" t="s">
        <v>167</v>
      </c>
      <c r="M488" s="172"/>
      <c r="N488" s="172"/>
      <c r="O488" s="173"/>
    </row>
    <row r="489" spans="1:15" x14ac:dyDescent="0.25">
      <c r="A489" s="277" t="s">
        <v>234</v>
      </c>
      <c r="B489" s="277" t="s">
        <v>235</v>
      </c>
      <c r="C489" s="277" t="s">
        <v>236</v>
      </c>
      <c r="D489" s="277" t="s">
        <v>14111</v>
      </c>
      <c r="E489" s="168"/>
      <c r="F489" s="55"/>
      <c r="G489" s="169">
        <v>95872</v>
      </c>
      <c r="H489" s="170" t="s">
        <v>343</v>
      </c>
      <c r="I489" s="170" t="s">
        <v>238</v>
      </c>
      <c r="J489" s="170" t="s">
        <v>202</v>
      </c>
      <c r="K489" s="171">
        <v>292.10000000000002</v>
      </c>
      <c r="L489" s="170" t="s">
        <v>167</v>
      </c>
      <c r="M489" s="172"/>
      <c r="N489" s="172"/>
      <c r="O489" s="173"/>
    </row>
    <row r="490" spans="1:15" x14ac:dyDescent="0.25">
      <c r="A490" s="277" t="s">
        <v>234</v>
      </c>
      <c r="B490" s="277" t="s">
        <v>235</v>
      </c>
      <c r="C490" s="277" t="s">
        <v>236</v>
      </c>
      <c r="D490" s="277" t="s">
        <v>14111</v>
      </c>
      <c r="E490" s="168"/>
      <c r="F490" s="55"/>
      <c r="G490" s="169">
        <v>96013</v>
      </c>
      <c r="H490" s="170" t="s">
        <v>344</v>
      </c>
      <c r="I490" s="170" t="s">
        <v>238</v>
      </c>
      <c r="J490" s="170" t="s">
        <v>166</v>
      </c>
      <c r="K490" s="171">
        <v>193.76</v>
      </c>
      <c r="L490" s="170" t="s">
        <v>167</v>
      </c>
      <c r="M490" s="172"/>
      <c r="N490" s="172"/>
      <c r="O490" s="173"/>
    </row>
    <row r="491" spans="1:15" x14ac:dyDescent="0.25">
      <c r="A491" s="277" t="s">
        <v>234</v>
      </c>
      <c r="B491" s="277" t="s">
        <v>235</v>
      </c>
      <c r="C491" s="277" t="s">
        <v>236</v>
      </c>
      <c r="D491" s="277" t="s">
        <v>14111</v>
      </c>
      <c r="E491" s="168"/>
      <c r="F491" s="55"/>
      <c r="G491" s="169">
        <v>96020</v>
      </c>
      <c r="H491" s="170" t="s">
        <v>345</v>
      </c>
      <c r="I491" s="170" t="s">
        <v>238</v>
      </c>
      <c r="J491" s="170" t="s">
        <v>166</v>
      </c>
      <c r="K491" s="171">
        <v>193.24</v>
      </c>
      <c r="L491" s="170" t="s">
        <v>167</v>
      </c>
      <c r="M491" s="172"/>
      <c r="N491" s="172"/>
      <c r="O491" s="173"/>
    </row>
    <row r="492" spans="1:15" x14ac:dyDescent="0.25">
      <c r="A492" s="277" t="s">
        <v>234</v>
      </c>
      <c r="B492" s="277" t="s">
        <v>235</v>
      </c>
      <c r="C492" s="277" t="s">
        <v>236</v>
      </c>
      <c r="D492" s="277" t="s">
        <v>14111</v>
      </c>
      <c r="E492" s="168"/>
      <c r="F492" s="55"/>
      <c r="G492" s="169">
        <v>96028</v>
      </c>
      <c r="H492" s="170" t="s">
        <v>346</v>
      </c>
      <c r="I492" s="170" t="s">
        <v>238</v>
      </c>
      <c r="J492" s="170" t="s">
        <v>166</v>
      </c>
      <c r="K492" s="171">
        <v>150.79</v>
      </c>
      <c r="L492" s="170" t="s">
        <v>167</v>
      </c>
      <c r="M492" s="172"/>
      <c r="N492" s="172"/>
      <c r="O492" s="173"/>
    </row>
    <row r="493" spans="1:15" x14ac:dyDescent="0.25">
      <c r="A493" s="277" t="s">
        <v>234</v>
      </c>
      <c r="B493" s="277" t="s">
        <v>235</v>
      </c>
      <c r="C493" s="277" t="s">
        <v>236</v>
      </c>
      <c r="D493" s="277" t="s">
        <v>14111</v>
      </c>
      <c r="E493" s="168"/>
      <c r="F493" s="55"/>
      <c r="G493" s="169">
        <v>96035</v>
      </c>
      <c r="H493" s="170" t="s">
        <v>347</v>
      </c>
      <c r="I493" s="170" t="s">
        <v>238</v>
      </c>
      <c r="J493" s="170" t="s">
        <v>202</v>
      </c>
      <c r="K493" s="171">
        <v>281.89999999999998</v>
      </c>
      <c r="L493" s="170" t="s">
        <v>167</v>
      </c>
      <c r="M493" s="172"/>
      <c r="N493" s="172"/>
      <c r="O493" s="173"/>
    </row>
    <row r="494" spans="1:15" x14ac:dyDescent="0.25">
      <c r="A494" s="277" t="s">
        <v>234</v>
      </c>
      <c r="B494" s="277" t="s">
        <v>235</v>
      </c>
      <c r="C494" s="277" t="s">
        <v>236</v>
      </c>
      <c r="D494" s="277" t="s">
        <v>14111</v>
      </c>
      <c r="E494" s="168"/>
      <c r="F494" s="55"/>
      <c r="G494" s="169">
        <v>96157</v>
      </c>
      <c r="H494" s="170" t="s">
        <v>348</v>
      </c>
      <c r="I494" s="170" t="s">
        <v>238</v>
      </c>
      <c r="J494" s="170" t="s">
        <v>166</v>
      </c>
      <c r="K494" s="171">
        <v>151.31</v>
      </c>
      <c r="L494" s="170" t="s">
        <v>167</v>
      </c>
      <c r="M494" s="172"/>
      <c r="N494" s="172"/>
      <c r="O494" s="173"/>
    </row>
    <row r="495" spans="1:15" x14ac:dyDescent="0.25">
      <c r="A495" s="277" t="s">
        <v>234</v>
      </c>
      <c r="B495" s="277" t="s">
        <v>235</v>
      </c>
      <c r="C495" s="277" t="s">
        <v>236</v>
      </c>
      <c r="D495" s="277" t="s">
        <v>14111</v>
      </c>
      <c r="E495" s="168"/>
      <c r="F495" s="55"/>
      <c r="G495" s="169">
        <v>96158</v>
      </c>
      <c r="H495" s="170" t="s">
        <v>349</v>
      </c>
      <c r="I495" s="170" t="s">
        <v>238</v>
      </c>
      <c r="J495" s="170" t="s">
        <v>166</v>
      </c>
      <c r="K495" s="171">
        <v>155.62</v>
      </c>
      <c r="L495" s="170" t="s">
        <v>167</v>
      </c>
      <c r="M495" s="172"/>
      <c r="N495" s="172"/>
      <c r="O495" s="173"/>
    </row>
    <row r="496" spans="1:15" x14ac:dyDescent="0.25">
      <c r="A496" s="277" t="s">
        <v>234</v>
      </c>
      <c r="B496" s="277" t="s">
        <v>235</v>
      </c>
      <c r="C496" s="277" t="s">
        <v>236</v>
      </c>
      <c r="D496" s="277" t="s">
        <v>14111</v>
      </c>
      <c r="E496" s="168"/>
      <c r="F496" s="55"/>
      <c r="G496" s="169">
        <v>96245</v>
      </c>
      <c r="H496" s="170" t="s">
        <v>350</v>
      </c>
      <c r="I496" s="170" t="s">
        <v>238</v>
      </c>
      <c r="J496" s="170" t="s">
        <v>166</v>
      </c>
      <c r="K496" s="171">
        <v>121.77</v>
      </c>
      <c r="L496" s="170" t="s">
        <v>167</v>
      </c>
      <c r="M496" s="172"/>
      <c r="N496" s="172"/>
      <c r="O496" s="173"/>
    </row>
    <row r="497" spans="1:15" x14ac:dyDescent="0.25">
      <c r="A497" s="277" t="s">
        <v>234</v>
      </c>
      <c r="B497" s="277" t="s">
        <v>235</v>
      </c>
      <c r="C497" s="277" t="s">
        <v>236</v>
      </c>
      <c r="D497" s="277" t="s">
        <v>14111</v>
      </c>
      <c r="E497" s="168"/>
      <c r="F497" s="55"/>
      <c r="G497" s="169">
        <v>96463</v>
      </c>
      <c r="H497" s="170" t="s">
        <v>351</v>
      </c>
      <c r="I497" s="170" t="s">
        <v>238</v>
      </c>
      <c r="J497" s="170" t="s">
        <v>202</v>
      </c>
      <c r="K497" s="171">
        <v>233.56</v>
      </c>
      <c r="L497" s="170" t="s">
        <v>167</v>
      </c>
      <c r="M497" s="172"/>
      <c r="N497" s="172"/>
      <c r="O497" s="173"/>
    </row>
    <row r="498" spans="1:15" x14ac:dyDescent="0.25">
      <c r="A498" s="277" t="s">
        <v>234</v>
      </c>
      <c r="B498" s="277" t="s">
        <v>235</v>
      </c>
      <c r="C498" s="277" t="s">
        <v>236</v>
      </c>
      <c r="D498" s="277" t="s">
        <v>14111</v>
      </c>
      <c r="E498" s="168"/>
      <c r="F498" s="55"/>
      <c r="G498" s="169">
        <v>98764</v>
      </c>
      <c r="H498" s="170" t="s">
        <v>352</v>
      </c>
      <c r="I498" s="170" t="s">
        <v>238</v>
      </c>
      <c r="J498" s="170" t="s">
        <v>166</v>
      </c>
      <c r="K498" s="171">
        <v>4.04</v>
      </c>
      <c r="L498" s="170" t="s">
        <v>167</v>
      </c>
      <c r="M498" s="172"/>
      <c r="N498" s="172"/>
      <c r="O498" s="173"/>
    </row>
    <row r="499" spans="1:15" x14ac:dyDescent="0.25">
      <c r="A499" s="277" t="s">
        <v>234</v>
      </c>
      <c r="B499" s="277" t="s">
        <v>235</v>
      </c>
      <c r="C499" s="277" t="s">
        <v>236</v>
      </c>
      <c r="D499" s="277" t="s">
        <v>14111</v>
      </c>
      <c r="E499" s="168"/>
      <c r="F499" s="55"/>
      <c r="G499" s="169">
        <v>99833</v>
      </c>
      <c r="H499" s="170" t="s">
        <v>6633</v>
      </c>
      <c r="I499" s="170" t="s">
        <v>238</v>
      </c>
      <c r="J499" s="170" t="s">
        <v>166</v>
      </c>
      <c r="K499" s="171">
        <v>1.93</v>
      </c>
      <c r="L499" s="170" t="s">
        <v>167</v>
      </c>
      <c r="M499" s="172"/>
      <c r="N499" s="172"/>
      <c r="O499" s="173"/>
    </row>
    <row r="500" spans="1:15" x14ac:dyDescent="0.25">
      <c r="A500" s="277" t="s">
        <v>234</v>
      </c>
      <c r="B500" s="277" t="s">
        <v>235</v>
      </c>
      <c r="C500" s="277" t="s">
        <v>236</v>
      </c>
      <c r="D500" s="277" t="s">
        <v>14111</v>
      </c>
      <c r="E500" s="168"/>
      <c r="F500" s="55"/>
      <c r="G500" s="169">
        <v>100641</v>
      </c>
      <c r="H500" s="170" t="s">
        <v>1840</v>
      </c>
      <c r="I500" s="170" t="s">
        <v>238</v>
      </c>
      <c r="J500" s="170" t="s">
        <v>202</v>
      </c>
      <c r="K500" s="298">
        <v>4777.49</v>
      </c>
      <c r="L500" s="170" t="s">
        <v>167</v>
      </c>
      <c r="M500" s="172"/>
      <c r="N500" s="172"/>
      <c r="O500" s="173"/>
    </row>
    <row r="501" spans="1:15" x14ac:dyDescent="0.25">
      <c r="A501" s="277" t="s">
        <v>234</v>
      </c>
      <c r="B501" s="277" t="s">
        <v>235</v>
      </c>
      <c r="C501" s="277" t="s">
        <v>236</v>
      </c>
      <c r="D501" s="277" t="s">
        <v>14111</v>
      </c>
      <c r="E501" s="168"/>
      <c r="F501" s="55"/>
      <c r="G501" s="170">
        <v>100647</v>
      </c>
      <c r="H501" s="170" t="s">
        <v>1841</v>
      </c>
      <c r="I501" s="170" t="s">
        <v>238</v>
      </c>
      <c r="J501" s="170" t="s">
        <v>202</v>
      </c>
      <c r="K501" s="298">
        <v>6494.15</v>
      </c>
      <c r="L501" s="170" t="s">
        <v>167</v>
      </c>
      <c r="M501" s="172"/>
      <c r="N501" s="172"/>
      <c r="O501" s="173"/>
    </row>
    <row r="502" spans="1:15" x14ac:dyDescent="0.25">
      <c r="A502" s="277" t="s">
        <v>234</v>
      </c>
      <c r="B502" s="277" t="s">
        <v>235</v>
      </c>
      <c r="C502" s="277" t="s">
        <v>236</v>
      </c>
      <c r="D502" s="277" t="s">
        <v>14111</v>
      </c>
      <c r="E502" s="168"/>
      <c r="F502" s="55"/>
      <c r="G502" s="169">
        <v>102275</v>
      </c>
      <c r="H502" s="170" t="s">
        <v>2745</v>
      </c>
      <c r="I502" s="170" t="s">
        <v>238</v>
      </c>
      <c r="J502" s="170" t="s">
        <v>166</v>
      </c>
      <c r="K502" s="171">
        <v>35.869999999999997</v>
      </c>
      <c r="L502" s="170" t="s">
        <v>167</v>
      </c>
      <c r="M502" s="172"/>
      <c r="N502" s="172"/>
      <c r="O502" s="173"/>
    </row>
    <row r="503" spans="1:15" x14ac:dyDescent="0.25">
      <c r="A503" s="277" t="s">
        <v>234</v>
      </c>
      <c r="B503" s="277" t="s">
        <v>235</v>
      </c>
      <c r="C503" s="277" t="s">
        <v>236</v>
      </c>
      <c r="D503" s="277" t="s">
        <v>14111</v>
      </c>
      <c r="E503" s="168"/>
      <c r="F503" s="55"/>
      <c r="G503" s="169">
        <v>104091</v>
      </c>
      <c r="H503" s="170" t="s">
        <v>5281</v>
      </c>
      <c r="I503" s="170" t="s">
        <v>238</v>
      </c>
      <c r="J503" s="170" t="s">
        <v>166</v>
      </c>
      <c r="K503" s="171">
        <v>0.72</v>
      </c>
      <c r="L503" s="170" t="s">
        <v>167</v>
      </c>
      <c r="M503" s="172"/>
      <c r="N503" s="172"/>
      <c r="O503" s="173"/>
    </row>
    <row r="504" spans="1:15" x14ac:dyDescent="0.25">
      <c r="A504" s="277" t="s">
        <v>234</v>
      </c>
      <c r="B504" s="277" t="s">
        <v>235</v>
      </c>
      <c r="C504" s="277" t="s">
        <v>236</v>
      </c>
      <c r="D504" s="277" t="s">
        <v>14111</v>
      </c>
      <c r="E504" s="168"/>
      <c r="F504" s="55"/>
      <c r="G504" s="169">
        <v>104097</v>
      </c>
      <c r="H504" s="170" t="s">
        <v>5282</v>
      </c>
      <c r="I504" s="170" t="s">
        <v>238</v>
      </c>
      <c r="J504" s="170" t="s">
        <v>166</v>
      </c>
      <c r="K504" s="171">
        <v>1.01</v>
      </c>
      <c r="L504" s="170" t="s">
        <v>167</v>
      </c>
      <c r="M504" s="172"/>
      <c r="N504" s="172"/>
      <c r="O504" s="173"/>
    </row>
    <row r="505" spans="1:15" x14ac:dyDescent="0.25">
      <c r="A505" s="277" t="s">
        <v>234</v>
      </c>
      <c r="B505" s="277" t="s">
        <v>235</v>
      </c>
      <c r="C505" s="277" t="s">
        <v>353</v>
      </c>
      <c r="D505" s="277" t="s">
        <v>14112</v>
      </c>
      <c r="E505" s="168"/>
      <c r="F505" s="55"/>
      <c r="G505" s="169">
        <v>5632</v>
      </c>
      <c r="H505" s="170" t="s">
        <v>354</v>
      </c>
      <c r="I505" s="170" t="s">
        <v>355</v>
      </c>
      <c r="J505" s="170" t="s">
        <v>263</v>
      </c>
      <c r="K505" s="171">
        <v>101.01</v>
      </c>
      <c r="L505" s="170" t="s">
        <v>167</v>
      </c>
      <c r="M505" s="172"/>
      <c r="N505" s="172"/>
      <c r="O505" s="173"/>
    </row>
    <row r="506" spans="1:15" x14ac:dyDescent="0.25">
      <c r="A506" s="277" t="s">
        <v>234</v>
      </c>
      <c r="B506" s="277" t="s">
        <v>235</v>
      </c>
      <c r="C506" s="277" t="s">
        <v>353</v>
      </c>
      <c r="D506" s="277" t="s">
        <v>14112</v>
      </c>
      <c r="E506" s="168"/>
      <c r="F506" s="55"/>
      <c r="G506" s="169">
        <v>5679</v>
      </c>
      <c r="H506" s="170" t="s">
        <v>356</v>
      </c>
      <c r="I506" s="170" t="s">
        <v>355</v>
      </c>
      <c r="J506" s="170" t="s">
        <v>166</v>
      </c>
      <c r="K506" s="171">
        <v>68.88</v>
      </c>
      <c r="L506" s="170" t="s">
        <v>167</v>
      </c>
      <c r="M506" s="172"/>
      <c r="N506" s="172"/>
      <c r="O506" s="173"/>
    </row>
    <row r="507" spans="1:15" x14ac:dyDescent="0.25">
      <c r="A507" s="277" t="s">
        <v>234</v>
      </c>
      <c r="B507" s="277" t="s">
        <v>235</v>
      </c>
      <c r="C507" s="277" t="s">
        <v>353</v>
      </c>
      <c r="D507" s="277" t="s">
        <v>14112</v>
      </c>
      <c r="E507" s="168"/>
      <c r="F507" s="55"/>
      <c r="G507" s="169">
        <v>5681</v>
      </c>
      <c r="H507" s="170" t="s">
        <v>357</v>
      </c>
      <c r="I507" s="170" t="s">
        <v>355</v>
      </c>
      <c r="J507" s="170" t="s">
        <v>166</v>
      </c>
      <c r="K507" s="171">
        <v>65.27</v>
      </c>
      <c r="L507" s="170" t="s">
        <v>167</v>
      </c>
      <c r="M507" s="172"/>
      <c r="N507" s="172"/>
      <c r="O507" s="173"/>
    </row>
    <row r="508" spans="1:15" x14ac:dyDescent="0.25">
      <c r="A508" s="277" t="s">
        <v>234</v>
      </c>
      <c r="B508" s="277" t="s">
        <v>235</v>
      </c>
      <c r="C508" s="277" t="s">
        <v>353</v>
      </c>
      <c r="D508" s="277" t="s">
        <v>14112</v>
      </c>
      <c r="E508" s="168"/>
      <c r="F508" s="55"/>
      <c r="G508" s="169">
        <v>5685</v>
      </c>
      <c r="H508" s="170" t="s">
        <v>358</v>
      </c>
      <c r="I508" s="170" t="s">
        <v>355</v>
      </c>
      <c r="J508" s="170" t="s">
        <v>202</v>
      </c>
      <c r="K508" s="171">
        <v>74.78</v>
      </c>
      <c r="L508" s="170" t="s">
        <v>167</v>
      </c>
      <c r="M508" s="172"/>
      <c r="N508" s="172"/>
      <c r="O508" s="173"/>
    </row>
    <row r="509" spans="1:15" x14ac:dyDescent="0.25">
      <c r="A509" s="277" t="s">
        <v>234</v>
      </c>
      <c r="B509" s="277" t="s">
        <v>235</v>
      </c>
      <c r="C509" s="277" t="s">
        <v>353</v>
      </c>
      <c r="D509" s="277" t="s">
        <v>14112</v>
      </c>
      <c r="E509" s="168"/>
      <c r="F509" s="55"/>
      <c r="G509" s="169">
        <v>5690</v>
      </c>
      <c r="H509" s="170" t="s">
        <v>16868</v>
      </c>
      <c r="I509" s="170" t="s">
        <v>355</v>
      </c>
      <c r="J509" s="170" t="s">
        <v>166</v>
      </c>
      <c r="K509" s="171">
        <v>4.51</v>
      </c>
      <c r="L509" s="170" t="s">
        <v>167</v>
      </c>
      <c r="M509" s="172"/>
      <c r="N509" s="172"/>
      <c r="O509" s="173"/>
    </row>
    <row r="510" spans="1:15" x14ac:dyDescent="0.25">
      <c r="A510" s="277" t="s">
        <v>234</v>
      </c>
      <c r="B510" s="277" t="s">
        <v>235</v>
      </c>
      <c r="C510" s="277" t="s">
        <v>353</v>
      </c>
      <c r="D510" s="277" t="s">
        <v>14112</v>
      </c>
      <c r="E510" s="168"/>
      <c r="F510" s="55"/>
      <c r="G510" s="169">
        <v>5806</v>
      </c>
      <c r="H510" s="170" t="s">
        <v>359</v>
      </c>
      <c r="I510" s="170" t="s">
        <v>355</v>
      </c>
      <c r="J510" s="170" t="s">
        <v>166</v>
      </c>
      <c r="K510" s="171">
        <v>0.27</v>
      </c>
      <c r="L510" s="170" t="s">
        <v>167</v>
      </c>
      <c r="M510" s="172"/>
      <c r="N510" s="172"/>
      <c r="O510" s="173"/>
    </row>
    <row r="511" spans="1:15" x14ac:dyDescent="0.25">
      <c r="A511" s="277" t="s">
        <v>234</v>
      </c>
      <c r="B511" s="277" t="s">
        <v>235</v>
      </c>
      <c r="C511" s="277" t="s">
        <v>353</v>
      </c>
      <c r="D511" s="277" t="s">
        <v>14112</v>
      </c>
      <c r="E511" s="168"/>
      <c r="F511" s="55"/>
      <c r="G511" s="169">
        <v>5826</v>
      </c>
      <c r="H511" s="170" t="s">
        <v>360</v>
      </c>
      <c r="I511" s="170" t="s">
        <v>355</v>
      </c>
      <c r="J511" s="170" t="s">
        <v>166</v>
      </c>
      <c r="K511" s="171">
        <v>61.94</v>
      </c>
      <c r="L511" s="170" t="s">
        <v>167</v>
      </c>
      <c r="M511" s="172"/>
      <c r="N511" s="172"/>
      <c r="O511" s="173"/>
    </row>
    <row r="512" spans="1:15" x14ac:dyDescent="0.25">
      <c r="A512" s="277" t="s">
        <v>234</v>
      </c>
      <c r="B512" s="277" t="s">
        <v>235</v>
      </c>
      <c r="C512" s="277" t="s">
        <v>353</v>
      </c>
      <c r="D512" s="277" t="s">
        <v>14112</v>
      </c>
      <c r="E512" s="168"/>
      <c r="F512" s="55"/>
      <c r="G512" s="169">
        <v>5829</v>
      </c>
      <c r="H512" s="170" t="s">
        <v>361</v>
      </c>
      <c r="I512" s="170" t="s">
        <v>355</v>
      </c>
      <c r="J512" s="170" t="s">
        <v>202</v>
      </c>
      <c r="K512" s="171">
        <v>184.08</v>
      </c>
      <c r="L512" s="170" t="s">
        <v>167</v>
      </c>
      <c r="M512" s="172"/>
      <c r="N512" s="172"/>
      <c r="O512" s="173"/>
    </row>
    <row r="513" spans="1:15" x14ac:dyDescent="0.25">
      <c r="A513" s="277" t="s">
        <v>234</v>
      </c>
      <c r="B513" s="277" t="s">
        <v>235</v>
      </c>
      <c r="C513" s="277" t="s">
        <v>353</v>
      </c>
      <c r="D513" s="277" t="s">
        <v>14112</v>
      </c>
      <c r="E513" s="168"/>
      <c r="F513" s="55"/>
      <c r="G513" s="169">
        <v>5837</v>
      </c>
      <c r="H513" s="170" t="s">
        <v>362</v>
      </c>
      <c r="I513" s="170" t="s">
        <v>355</v>
      </c>
      <c r="J513" s="170" t="s">
        <v>202</v>
      </c>
      <c r="K513" s="171">
        <v>143.68</v>
      </c>
      <c r="L513" s="170" t="s">
        <v>167</v>
      </c>
      <c r="M513" s="172"/>
      <c r="N513" s="172"/>
      <c r="O513" s="173"/>
    </row>
    <row r="514" spans="1:15" x14ac:dyDescent="0.25">
      <c r="A514" s="277" t="s">
        <v>234</v>
      </c>
      <c r="B514" s="277" t="s">
        <v>235</v>
      </c>
      <c r="C514" s="277" t="s">
        <v>353</v>
      </c>
      <c r="D514" s="277" t="s">
        <v>14112</v>
      </c>
      <c r="E514" s="168"/>
      <c r="F514" s="55"/>
      <c r="G514" s="169">
        <v>5841</v>
      </c>
      <c r="H514" s="170" t="s">
        <v>363</v>
      </c>
      <c r="I514" s="170" t="s">
        <v>355</v>
      </c>
      <c r="J514" s="170" t="s">
        <v>166</v>
      </c>
      <c r="K514" s="171">
        <v>5.16</v>
      </c>
      <c r="L514" s="170" t="s">
        <v>167</v>
      </c>
      <c r="M514" s="172"/>
      <c r="N514" s="172"/>
      <c r="O514" s="173"/>
    </row>
    <row r="515" spans="1:15" x14ac:dyDescent="0.25">
      <c r="A515" s="277" t="s">
        <v>234</v>
      </c>
      <c r="B515" s="277" t="s">
        <v>235</v>
      </c>
      <c r="C515" s="277" t="s">
        <v>353</v>
      </c>
      <c r="D515" s="277" t="s">
        <v>14112</v>
      </c>
      <c r="E515" s="168"/>
      <c r="F515" s="55"/>
      <c r="G515" s="169">
        <v>5845</v>
      </c>
      <c r="H515" s="170" t="s">
        <v>364</v>
      </c>
      <c r="I515" s="170" t="s">
        <v>355</v>
      </c>
      <c r="J515" s="170" t="s">
        <v>166</v>
      </c>
      <c r="K515" s="171">
        <v>65.819999999999993</v>
      </c>
      <c r="L515" s="170" t="s">
        <v>167</v>
      </c>
      <c r="M515" s="172"/>
      <c r="N515" s="172"/>
      <c r="O515" s="173"/>
    </row>
    <row r="516" spans="1:15" x14ac:dyDescent="0.25">
      <c r="A516" s="277" t="s">
        <v>234</v>
      </c>
      <c r="B516" s="277" t="s">
        <v>235</v>
      </c>
      <c r="C516" s="277" t="s">
        <v>353</v>
      </c>
      <c r="D516" s="277" t="s">
        <v>14112</v>
      </c>
      <c r="E516" s="168"/>
      <c r="F516" s="55"/>
      <c r="G516" s="169">
        <v>5849</v>
      </c>
      <c r="H516" s="170" t="s">
        <v>365</v>
      </c>
      <c r="I516" s="170" t="s">
        <v>355</v>
      </c>
      <c r="J516" s="170" t="s">
        <v>166</v>
      </c>
      <c r="K516" s="171">
        <v>100.02</v>
      </c>
      <c r="L516" s="170" t="s">
        <v>167</v>
      </c>
      <c r="M516" s="172"/>
      <c r="N516" s="172"/>
      <c r="O516" s="173"/>
    </row>
    <row r="517" spans="1:15" x14ac:dyDescent="0.25">
      <c r="A517" s="277" t="s">
        <v>234</v>
      </c>
      <c r="B517" s="277" t="s">
        <v>235</v>
      </c>
      <c r="C517" s="277" t="s">
        <v>353</v>
      </c>
      <c r="D517" s="277" t="s">
        <v>14112</v>
      </c>
      <c r="E517" s="168"/>
      <c r="F517" s="55"/>
      <c r="G517" s="169">
        <v>5853</v>
      </c>
      <c r="H517" s="170" t="s">
        <v>366</v>
      </c>
      <c r="I517" s="170" t="s">
        <v>355</v>
      </c>
      <c r="J517" s="170" t="s">
        <v>166</v>
      </c>
      <c r="K517" s="171">
        <v>100.39</v>
      </c>
      <c r="L517" s="170" t="s">
        <v>167</v>
      </c>
      <c r="M517" s="172"/>
      <c r="N517" s="172"/>
      <c r="O517" s="173"/>
    </row>
    <row r="518" spans="1:15" x14ac:dyDescent="0.25">
      <c r="A518" s="277" t="s">
        <v>234</v>
      </c>
      <c r="B518" s="277" t="s">
        <v>235</v>
      </c>
      <c r="C518" s="277" t="s">
        <v>353</v>
      </c>
      <c r="D518" s="277" t="s">
        <v>14112</v>
      </c>
      <c r="E518" s="168"/>
      <c r="F518" s="55"/>
      <c r="G518" s="169">
        <v>5857</v>
      </c>
      <c r="H518" s="170" t="s">
        <v>367</v>
      </c>
      <c r="I518" s="170" t="s">
        <v>355</v>
      </c>
      <c r="J518" s="170" t="s">
        <v>166</v>
      </c>
      <c r="K518" s="171">
        <v>241.08</v>
      </c>
      <c r="L518" s="170" t="s">
        <v>167</v>
      </c>
      <c r="M518" s="172"/>
      <c r="N518" s="172"/>
      <c r="O518" s="173"/>
    </row>
    <row r="519" spans="1:15" x14ac:dyDescent="0.25">
      <c r="A519" s="277" t="s">
        <v>234</v>
      </c>
      <c r="B519" s="277" t="s">
        <v>235</v>
      </c>
      <c r="C519" s="277" t="s">
        <v>353</v>
      </c>
      <c r="D519" s="277" t="s">
        <v>14112</v>
      </c>
      <c r="E519" s="168"/>
      <c r="F519" s="55"/>
      <c r="G519" s="169">
        <v>5865</v>
      </c>
      <c r="H519" s="170" t="s">
        <v>368</v>
      </c>
      <c r="I519" s="170" t="s">
        <v>355</v>
      </c>
      <c r="J519" s="170" t="s">
        <v>202</v>
      </c>
      <c r="K519" s="171">
        <v>12.59</v>
      </c>
      <c r="L519" s="170" t="s">
        <v>167</v>
      </c>
      <c r="M519" s="172"/>
      <c r="N519" s="172"/>
      <c r="O519" s="173"/>
    </row>
    <row r="520" spans="1:15" x14ac:dyDescent="0.25">
      <c r="A520" s="277" t="s">
        <v>234</v>
      </c>
      <c r="B520" s="277" t="s">
        <v>235</v>
      </c>
      <c r="C520" s="277" t="s">
        <v>353</v>
      </c>
      <c r="D520" s="277" t="s">
        <v>14112</v>
      </c>
      <c r="E520" s="168"/>
      <c r="F520" s="55"/>
      <c r="G520" s="169">
        <v>5869</v>
      </c>
      <c r="H520" s="170" t="s">
        <v>369</v>
      </c>
      <c r="I520" s="170" t="s">
        <v>355</v>
      </c>
      <c r="J520" s="170" t="s">
        <v>202</v>
      </c>
      <c r="K520" s="171">
        <v>84.31</v>
      </c>
      <c r="L520" s="170" t="s">
        <v>167</v>
      </c>
      <c r="M520" s="172"/>
      <c r="N520" s="172"/>
      <c r="O520" s="173"/>
    </row>
    <row r="521" spans="1:15" x14ac:dyDescent="0.25">
      <c r="A521" s="277" t="s">
        <v>234</v>
      </c>
      <c r="B521" s="277" t="s">
        <v>235</v>
      </c>
      <c r="C521" s="277" t="s">
        <v>353</v>
      </c>
      <c r="D521" s="277" t="s">
        <v>14112</v>
      </c>
      <c r="E521" s="168"/>
      <c r="F521" s="55"/>
      <c r="G521" s="169">
        <v>5877</v>
      </c>
      <c r="H521" s="170" t="s">
        <v>370</v>
      </c>
      <c r="I521" s="170" t="s">
        <v>355</v>
      </c>
      <c r="J521" s="170" t="s">
        <v>263</v>
      </c>
      <c r="K521" s="171">
        <v>67.73</v>
      </c>
      <c r="L521" s="170" t="s">
        <v>167</v>
      </c>
      <c r="M521" s="172"/>
      <c r="N521" s="172"/>
      <c r="O521" s="173"/>
    </row>
    <row r="522" spans="1:15" x14ac:dyDescent="0.25">
      <c r="A522" s="277" t="s">
        <v>234</v>
      </c>
      <c r="B522" s="277" t="s">
        <v>235</v>
      </c>
      <c r="C522" s="277" t="s">
        <v>353</v>
      </c>
      <c r="D522" s="277" t="s">
        <v>14112</v>
      </c>
      <c r="E522" s="168"/>
      <c r="F522" s="55"/>
      <c r="G522" s="169">
        <v>5881</v>
      </c>
      <c r="H522" s="170" t="s">
        <v>371</v>
      </c>
      <c r="I522" s="170" t="s">
        <v>355</v>
      </c>
      <c r="J522" s="170" t="s">
        <v>202</v>
      </c>
      <c r="K522" s="171">
        <v>90.08</v>
      </c>
      <c r="L522" s="170" t="s">
        <v>167</v>
      </c>
      <c r="M522" s="172"/>
      <c r="N522" s="172"/>
      <c r="O522" s="173"/>
    </row>
    <row r="523" spans="1:15" x14ac:dyDescent="0.25">
      <c r="A523" s="277" t="s">
        <v>234</v>
      </c>
      <c r="B523" s="277" t="s">
        <v>235</v>
      </c>
      <c r="C523" s="277" t="s">
        <v>353</v>
      </c>
      <c r="D523" s="277" t="s">
        <v>14112</v>
      </c>
      <c r="E523" s="168"/>
      <c r="F523" s="55"/>
      <c r="G523" s="169">
        <v>5884</v>
      </c>
      <c r="H523" s="170" t="s">
        <v>372</v>
      </c>
      <c r="I523" s="170" t="s">
        <v>355</v>
      </c>
      <c r="J523" s="170" t="s">
        <v>202</v>
      </c>
      <c r="K523" s="171">
        <v>54.6</v>
      </c>
      <c r="L523" s="170" t="s">
        <v>167</v>
      </c>
      <c r="M523" s="172"/>
      <c r="N523" s="172"/>
      <c r="O523" s="173"/>
    </row>
    <row r="524" spans="1:15" x14ac:dyDescent="0.25">
      <c r="A524" s="277" t="s">
        <v>234</v>
      </c>
      <c r="B524" s="277" t="s">
        <v>235</v>
      </c>
      <c r="C524" s="277" t="s">
        <v>353</v>
      </c>
      <c r="D524" s="277" t="s">
        <v>14112</v>
      </c>
      <c r="E524" s="168"/>
      <c r="F524" s="55"/>
      <c r="G524" s="169">
        <v>5892</v>
      </c>
      <c r="H524" s="170" t="s">
        <v>373</v>
      </c>
      <c r="I524" s="170" t="s">
        <v>355</v>
      </c>
      <c r="J524" s="170" t="s">
        <v>166</v>
      </c>
      <c r="K524" s="171">
        <v>56.31</v>
      </c>
      <c r="L524" s="170" t="s">
        <v>167</v>
      </c>
      <c r="M524" s="172"/>
      <c r="N524" s="172"/>
      <c r="O524" s="173"/>
    </row>
    <row r="525" spans="1:15" x14ac:dyDescent="0.25">
      <c r="A525" s="277" t="s">
        <v>234</v>
      </c>
      <c r="B525" s="277" t="s">
        <v>235</v>
      </c>
      <c r="C525" s="277" t="s">
        <v>353</v>
      </c>
      <c r="D525" s="277" t="s">
        <v>14112</v>
      </c>
      <c r="E525" s="168"/>
      <c r="F525" s="55"/>
      <c r="G525" s="169">
        <v>5896</v>
      </c>
      <c r="H525" s="170" t="s">
        <v>374</v>
      </c>
      <c r="I525" s="170" t="s">
        <v>355</v>
      </c>
      <c r="J525" s="170" t="s">
        <v>166</v>
      </c>
      <c r="K525" s="171">
        <v>59.17</v>
      </c>
      <c r="L525" s="170" t="s">
        <v>167</v>
      </c>
      <c r="M525" s="172"/>
      <c r="N525" s="172"/>
      <c r="O525" s="173"/>
    </row>
    <row r="526" spans="1:15" x14ac:dyDescent="0.25">
      <c r="A526" s="277" t="s">
        <v>234</v>
      </c>
      <c r="B526" s="277" t="s">
        <v>235</v>
      </c>
      <c r="C526" s="277" t="s">
        <v>353</v>
      </c>
      <c r="D526" s="277" t="s">
        <v>14112</v>
      </c>
      <c r="E526" s="168"/>
      <c r="F526" s="55"/>
      <c r="G526" s="169">
        <v>5903</v>
      </c>
      <c r="H526" s="170" t="s">
        <v>375</v>
      </c>
      <c r="I526" s="170" t="s">
        <v>355</v>
      </c>
      <c r="J526" s="170" t="s">
        <v>202</v>
      </c>
      <c r="K526" s="171">
        <v>73.77</v>
      </c>
      <c r="L526" s="170" t="s">
        <v>167</v>
      </c>
      <c r="M526" s="172"/>
      <c r="N526" s="172"/>
      <c r="O526" s="173"/>
    </row>
    <row r="527" spans="1:15" x14ac:dyDescent="0.25">
      <c r="A527" s="277" t="s">
        <v>234</v>
      </c>
      <c r="B527" s="277" t="s">
        <v>235</v>
      </c>
      <c r="C527" s="277" t="s">
        <v>353</v>
      </c>
      <c r="D527" s="277" t="s">
        <v>14112</v>
      </c>
      <c r="E527" s="168"/>
      <c r="F527" s="55"/>
      <c r="G527" s="169">
        <v>5911</v>
      </c>
      <c r="H527" s="170" t="s">
        <v>376</v>
      </c>
      <c r="I527" s="170" t="s">
        <v>355</v>
      </c>
      <c r="J527" s="170" t="s">
        <v>202</v>
      </c>
      <c r="K527" s="171">
        <v>27.64</v>
      </c>
      <c r="L527" s="170" t="s">
        <v>167</v>
      </c>
      <c r="M527" s="172"/>
      <c r="N527" s="172"/>
      <c r="O527" s="173"/>
    </row>
    <row r="528" spans="1:15" x14ac:dyDescent="0.25">
      <c r="A528" s="277" t="s">
        <v>234</v>
      </c>
      <c r="B528" s="277" t="s">
        <v>235</v>
      </c>
      <c r="C528" s="277" t="s">
        <v>353</v>
      </c>
      <c r="D528" s="277" t="s">
        <v>14112</v>
      </c>
      <c r="E528" s="168"/>
      <c r="F528" s="55"/>
      <c r="G528" s="169">
        <v>5923</v>
      </c>
      <c r="H528" s="170" t="s">
        <v>377</v>
      </c>
      <c r="I528" s="170" t="s">
        <v>355</v>
      </c>
      <c r="J528" s="170" t="s">
        <v>263</v>
      </c>
      <c r="K528" s="171">
        <v>3.53</v>
      </c>
      <c r="L528" s="170" t="s">
        <v>167</v>
      </c>
      <c r="M528" s="172"/>
      <c r="N528" s="172"/>
      <c r="O528" s="173"/>
    </row>
    <row r="529" spans="1:15" x14ac:dyDescent="0.25">
      <c r="A529" s="277" t="s">
        <v>234</v>
      </c>
      <c r="B529" s="277" t="s">
        <v>235</v>
      </c>
      <c r="C529" s="277" t="s">
        <v>353</v>
      </c>
      <c r="D529" s="277" t="s">
        <v>14112</v>
      </c>
      <c r="E529" s="168"/>
      <c r="F529" s="55"/>
      <c r="G529" s="169">
        <v>5930</v>
      </c>
      <c r="H529" s="170" t="s">
        <v>378</v>
      </c>
      <c r="I529" s="170" t="s">
        <v>355</v>
      </c>
      <c r="J529" s="170" t="s">
        <v>166</v>
      </c>
      <c r="K529" s="171">
        <v>74.25</v>
      </c>
      <c r="L529" s="170" t="s">
        <v>167</v>
      </c>
      <c r="M529" s="172"/>
      <c r="N529" s="172"/>
      <c r="O529" s="173"/>
    </row>
    <row r="530" spans="1:15" x14ac:dyDescent="0.25">
      <c r="A530" s="277" t="s">
        <v>234</v>
      </c>
      <c r="B530" s="277" t="s">
        <v>235</v>
      </c>
      <c r="C530" s="277" t="s">
        <v>353</v>
      </c>
      <c r="D530" s="277" t="s">
        <v>14112</v>
      </c>
      <c r="E530" s="168"/>
      <c r="F530" s="55"/>
      <c r="G530" s="169">
        <v>5934</v>
      </c>
      <c r="H530" s="170" t="s">
        <v>379</v>
      </c>
      <c r="I530" s="170" t="s">
        <v>355</v>
      </c>
      <c r="J530" s="170" t="s">
        <v>166</v>
      </c>
      <c r="K530" s="171">
        <v>113.13</v>
      </c>
      <c r="L530" s="170" t="s">
        <v>167</v>
      </c>
      <c r="M530" s="172"/>
      <c r="N530" s="172"/>
      <c r="O530" s="173"/>
    </row>
    <row r="531" spans="1:15" x14ac:dyDescent="0.25">
      <c r="A531" s="277" t="s">
        <v>234</v>
      </c>
      <c r="B531" s="277" t="s">
        <v>235</v>
      </c>
      <c r="C531" s="277" t="s">
        <v>353</v>
      </c>
      <c r="D531" s="277" t="s">
        <v>14112</v>
      </c>
      <c r="E531" s="168"/>
      <c r="F531" s="55"/>
      <c r="G531" s="169">
        <v>5942</v>
      </c>
      <c r="H531" s="170" t="s">
        <v>380</v>
      </c>
      <c r="I531" s="170" t="s">
        <v>355</v>
      </c>
      <c r="J531" s="170" t="s">
        <v>166</v>
      </c>
      <c r="K531" s="171">
        <v>85.48</v>
      </c>
      <c r="L531" s="170" t="s">
        <v>167</v>
      </c>
      <c r="M531" s="172"/>
      <c r="N531" s="172"/>
      <c r="O531" s="173"/>
    </row>
    <row r="532" spans="1:15" x14ac:dyDescent="0.25">
      <c r="A532" s="277" t="s">
        <v>234</v>
      </c>
      <c r="B532" s="277" t="s">
        <v>235</v>
      </c>
      <c r="C532" s="277" t="s">
        <v>353</v>
      </c>
      <c r="D532" s="277" t="s">
        <v>14112</v>
      </c>
      <c r="E532" s="168"/>
      <c r="F532" s="55"/>
      <c r="G532" s="169">
        <v>5946</v>
      </c>
      <c r="H532" s="170" t="s">
        <v>381</v>
      </c>
      <c r="I532" s="170" t="s">
        <v>355</v>
      </c>
      <c r="J532" s="170" t="s">
        <v>166</v>
      </c>
      <c r="K532" s="171">
        <v>103.26</v>
      </c>
      <c r="L532" s="170" t="s">
        <v>167</v>
      </c>
      <c r="M532" s="172"/>
      <c r="N532" s="172"/>
      <c r="O532" s="173"/>
    </row>
    <row r="533" spans="1:15" x14ac:dyDescent="0.25">
      <c r="A533" s="277" t="s">
        <v>234</v>
      </c>
      <c r="B533" s="277" t="s">
        <v>235</v>
      </c>
      <c r="C533" s="277" t="s">
        <v>353</v>
      </c>
      <c r="D533" s="277" t="s">
        <v>14112</v>
      </c>
      <c r="E533" s="168"/>
      <c r="F533" s="55"/>
      <c r="G533" s="170">
        <v>5952</v>
      </c>
      <c r="H533" s="170" t="s">
        <v>382</v>
      </c>
      <c r="I533" s="170" t="s">
        <v>355</v>
      </c>
      <c r="J533" s="170" t="s">
        <v>166</v>
      </c>
      <c r="K533" s="171">
        <v>34.68</v>
      </c>
      <c r="L533" s="170" t="s">
        <v>167</v>
      </c>
      <c r="M533" s="172"/>
      <c r="N533" s="172"/>
      <c r="O533" s="173"/>
    </row>
    <row r="534" spans="1:15" x14ac:dyDescent="0.25">
      <c r="A534" s="277" t="s">
        <v>234</v>
      </c>
      <c r="B534" s="277" t="s">
        <v>235</v>
      </c>
      <c r="C534" s="277" t="s">
        <v>353</v>
      </c>
      <c r="D534" s="277" t="s">
        <v>14112</v>
      </c>
      <c r="E534" s="168"/>
      <c r="F534" s="55"/>
      <c r="G534" s="169">
        <v>5954</v>
      </c>
      <c r="H534" s="170" t="s">
        <v>383</v>
      </c>
      <c r="I534" s="170" t="s">
        <v>355</v>
      </c>
      <c r="J534" s="170" t="s">
        <v>202</v>
      </c>
      <c r="K534" s="171">
        <v>6.5</v>
      </c>
      <c r="L534" s="170" t="s">
        <v>167</v>
      </c>
      <c r="M534" s="172"/>
      <c r="N534" s="172"/>
      <c r="O534" s="173"/>
    </row>
    <row r="535" spans="1:15" x14ac:dyDescent="0.25">
      <c r="A535" s="277" t="s">
        <v>234</v>
      </c>
      <c r="B535" s="277" t="s">
        <v>235</v>
      </c>
      <c r="C535" s="277" t="s">
        <v>353</v>
      </c>
      <c r="D535" s="277" t="s">
        <v>14112</v>
      </c>
      <c r="E535" s="168"/>
      <c r="F535" s="55"/>
      <c r="G535" s="169">
        <v>5961</v>
      </c>
      <c r="H535" s="170" t="s">
        <v>384</v>
      </c>
      <c r="I535" s="170" t="s">
        <v>355</v>
      </c>
      <c r="J535" s="170" t="s">
        <v>166</v>
      </c>
      <c r="K535" s="171">
        <v>64.349999999999994</v>
      </c>
      <c r="L535" s="170" t="s">
        <v>167</v>
      </c>
      <c r="M535" s="172"/>
      <c r="N535" s="172"/>
      <c r="O535" s="173"/>
    </row>
    <row r="536" spans="1:15" x14ac:dyDescent="0.25">
      <c r="A536" s="277" t="s">
        <v>234</v>
      </c>
      <c r="B536" s="277" t="s">
        <v>235</v>
      </c>
      <c r="C536" s="277" t="s">
        <v>353</v>
      </c>
      <c r="D536" s="277" t="s">
        <v>14112</v>
      </c>
      <c r="E536" s="168"/>
      <c r="F536" s="55"/>
      <c r="G536" s="169">
        <v>6260</v>
      </c>
      <c r="H536" s="170" t="s">
        <v>385</v>
      </c>
      <c r="I536" s="170" t="s">
        <v>355</v>
      </c>
      <c r="J536" s="170" t="s">
        <v>202</v>
      </c>
      <c r="K536" s="171">
        <v>60.59</v>
      </c>
      <c r="L536" s="170" t="s">
        <v>167</v>
      </c>
      <c r="M536" s="172"/>
      <c r="N536" s="172"/>
      <c r="O536" s="173"/>
    </row>
    <row r="537" spans="1:15" x14ac:dyDescent="0.25">
      <c r="A537" s="277" t="s">
        <v>234</v>
      </c>
      <c r="B537" s="277" t="s">
        <v>235</v>
      </c>
      <c r="C537" s="277" t="s">
        <v>353</v>
      </c>
      <c r="D537" s="277" t="s">
        <v>14112</v>
      </c>
      <c r="E537" s="168"/>
      <c r="F537" s="55"/>
      <c r="G537" s="169">
        <v>6880</v>
      </c>
      <c r="H537" s="170" t="s">
        <v>386</v>
      </c>
      <c r="I537" s="170" t="s">
        <v>355</v>
      </c>
      <c r="J537" s="170" t="s">
        <v>202</v>
      </c>
      <c r="K537" s="171">
        <v>98.28</v>
      </c>
      <c r="L537" s="170" t="s">
        <v>167</v>
      </c>
      <c r="M537" s="172"/>
      <c r="N537" s="172"/>
      <c r="O537" s="173"/>
    </row>
    <row r="538" spans="1:15" x14ac:dyDescent="0.25">
      <c r="A538" s="277" t="s">
        <v>234</v>
      </c>
      <c r="B538" s="277" t="s">
        <v>235</v>
      </c>
      <c r="C538" s="277" t="s">
        <v>353</v>
      </c>
      <c r="D538" s="277" t="s">
        <v>14112</v>
      </c>
      <c r="E538" s="168"/>
      <c r="F538" s="55"/>
      <c r="G538" s="169">
        <v>7031</v>
      </c>
      <c r="H538" s="170" t="s">
        <v>6634</v>
      </c>
      <c r="I538" s="170" t="s">
        <v>355</v>
      </c>
      <c r="J538" s="170" t="s">
        <v>202</v>
      </c>
      <c r="K538" s="171">
        <v>5.86</v>
      </c>
      <c r="L538" s="170" t="s">
        <v>167</v>
      </c>
      <c r="M538" s="172"/>
      <c r="N538" s="172"/>
      <c r="O538" s="173"/>
    </row>
    <row r="539" spans="1:15" x14ac:dyDescent="0.25">
      <c r="A539" s="277" t="s">
        <v>234</v>
      </c>
      <c r="B539" s="277" t="s">
        <v>235</v>
      </c>
      <c r="C539" s="277" t="s">
        <v>353</v>
      </c>
      <c r="D539" s="277" t="s">
        <v>14112</v>
      </c>
      <c r="E539" s="168"/>
      <c r="F539" s="55"/>
      <c r="G539" s="169">
        <v>7043</v>
      </c>
      <c r="H539" s="170" t="s">
        <v>387</v>
      </c>
      <c r="I539" s="170" t="s">
        <v>355</v>
      </c>
      <c r="J539" s="170" t="s">
        <v>166</v>
      </c>
      <c r="K539" s="171">
        <v>0.33</v>
      </c>
      <c r="L539" s="170" t="s">
        <v>167</v>
      </c>
      <c r="M539" s="172"/>
      <c r="N539" s="172"/>
      <c r="O539" s="173"/>
    </row>
    <row r="540" spans="1:15" x14ac:dyDescent="0.25">
      <c r="A540" s="277" t="s">
        <v>234</v>
      </c>
      <c r="B540" s="277" t="s">
        <v>235</v>
      </c>
      <c r="C540" s="277" t="s">
        <v>353</v>
      </c>
      <c r="D540" s="277" t="s">
        <v>14112</v>
      </c>
      <c r="E540" s="168"/>
      <c r="F540" s="55"/>
      <c r="G540" s="169">
        <v>7050</v>
      </c>
      <c r="H540" s="170" t="s">
        <v>388</v>
      </c>
      <c r="I540" s="170" t="s">
        <v>355</v>
      </c>
      <c r="J540" s="170" t="s">
        <v>202</v>
      </c>
      <c r="K540" s="171">
        <v>90.99</v>
      </c>
      <c r="L540" s="170" t="s">
        <v>167</v>
      </c>
      <c r="M540" s="172"/>
      <c r="N540" s="172"/>
      <c r="O540" s="173"/>
    </row>
    <row r="541" spans="1:15" x14ac:dyDescent="0.25">
      <c r="A541" s="277" t="s">
        <v>234</v>
      </c>
      <c r="B541" s="277" t="s">
        <v>235</v>
      </c>
      <c r="C541" s="277" t="s">
        <v>353</v>
      </c>
      <c r="D541" s="277" t="s">
        <v>14112</v>
      </c>
      <c r="E541" s="168"/>
      <c r="F541" s="55"/>
      <c r="G541" s="169">
        <v>67827</v>
      </c>
      <c r="H541" s="170" t="s">
        <v>389</v>
      </c>
      <c r="I541" s="170" t="s">
        <v>355</v>
      </c>
      <c r="J541" s="170" t="s">
        <v>166</v>
      </c>
      <c r="K541" s="171">
        <v>65.63</v>
      </c>
      <c r="L541" s="170" t="s">
        <v>167</v>
      </c>
      <c r="M541" s="172"/>
      <c r="N541" s="172"/>
      <c r="O541" s="173"/>
    </row>
    <row r="542" spans="1:15" x14ac:dyDescent="0.25">
      <c r="A542" s="277" t="s">
        <v>234</v>
      </c>
      <c r="B542" s="277" t="s">
        <v>235</v>
      </c>
      <c r="C542" s="277" t="s">
        <v>353</v>
      </c>
      <c r="D542" s="277" t="s">
        <v>14112</v>
      </c>
      <c r="E542" s="168"/>
      <c r="F542" s="55"/>
      <c r="G542" s="169">
        <v>73395</v>
      </c>
      <c r="H542" s="170" t="s">
        <v>390</v>
      </c>
      <c r="I542" s="170" t="s">
        <v>355</v>
      </c>
      <c r="J542" s="170" t="s">
        <v>202</v>
      </c>
      <c r="K542" s="171">
        <v>9.67</v>
      </c>
      <c r="L542" s="170" t="s">
        <v>167</v>
      </c>
      <c r="M542" s="172"/>
      <c r="N542" s="172"/>
      <c r="O542" s="173"/>
    </row>
    <row r="543" spans="1:15" x14ac:dyDescent="0.25">
      <c r="A543" s="277" t="s">
        <v>234</v>
      </c>
      <c r="B543" s="277" t="s">
        <v>235</v>
      </c>
      <c r="C543" s="277" t="s">
        <v>353</v>
      </c>
      <c r="D543" s="277" t="s">
        <v>14112</v>
      </c>
      <c r="E543" s="168"/>
      <c r="F543" s="55"/>
      <c r="G543" s="169">
        <v>83766</v>
      </c>
      <c r="H543" s="170" t="s">
        <v>391</v>
      </c>
      <c r="I543" s="170" t="s">
        <v>355</v>
      </c>
      <c r="J543" s="170" t="s">
        <v>202</v>
      </c>
      <c r="K543" s="171">
        <v>45.21</v>
      </c>
      <c r="L543" s="170" t="s">
        <v>167</v>
      </c>
      <c r="M543" s="172"/>
      <c r="N543" s="172"/>
      <c r="O543" s="173"/>
    </row>
    <row r="544" spans="1:15" x14ac:dyDescent="0.25">
      <c r="A544" s="277" t="s">
        <v>234</v>
      </c>
      <c r="B544" s="277" t="s">
        <v>235</v>
      </c>
      <c r="C544" s="277" t="s">
        <v>353</v>
      </c>
      <c r="D544" s="277" t="s">
        <v>14112</v>
      </c>
      <c r="E544" s="168"/>
      <c r="F544" s="55"/>
      <c r="G544" s="169">
        <v>84013</v>
      </c>
      <c r="H544" s="170" t="s">
        <v>392</v>
      </c>
      <c r="I544" s="170" t="s">
        <v>355</v>
      </c>
      <c r="J544" s="170" t="s">
        <v>166</v>
      </c>
      <c r="K544" s="171">
        <v>98.03</v>
      </c>
      <c r="L544" s="170" t="s">
        <v>167</v>
      </c>
      <c r="M544" s="172"/>
      <c r="N544" s="172"/>
      <c r="O544" s="173"/>
    </row>
    <row r="545" spans="1:15" x14ac:dyDescent="0.25">
      <c r="A545" s="277" t="s">
        <v>234</v>
      </c>
      <c r="B545" s="277" t="s">
        <v>235</v>
      </c>
      <c r="C545" s="277" t="s">
        <v>353</v>
      </c>
      <c r="D545" s="277" t="s">
        <v>14112</v>
      </c>
      <c r="E545" s="168"/>
      <c r="F545" s="55"/>
      <c r="G545" s="169">
        <v>87446</v>
      </c>
      <c r="H545" s="170" t="s">
        <v>6635</v>
      </c>
      <c r="I545" s="170" t="s">
        <v>355</v>
      </c>
      <c r="J545" s="170" t="s">
        <v>166</v>
      </c>
      <c r="K545" s="171">
        <v>0.47</v>
      </c>
      <c r="L545" s="170" t="s">
        <v>167</v>
      </c>
      <c r="M545" s="172"/>
      <c r="N545" s="172"/>
      <c r="O545" s="173"/>
    </row>
    <row r="546" spans="1:15" x14ac:dyDescent="0.25">
      <c r="A546" s="277" t="s">
        <v>234</v>
      </c>
      <c r="B546" s="277" t="s">
        <v>235</v>
      </c>
      <c r="C546" s="277" t="s">
        <v>353</v>
      </c>
      <c r="D546" s="277" t="s">
        <v>14112</v>
      </c>
      <c r="E546" s="168"/>
      <c r="F546" s="55"/>
      <c r="G546" s="169">
        <v>88392</v>
      </c>
      <c r="H546" s="170" t="s">
        <v>6636</v>
      </c>
      <c r="I546" s="170" t="s">
        <v>355</v>
      </c>
      <c r="J546" s="170" t="s">
        <v>166</v>
      </c>
      <c r="K546" s="171">
        <v>0.93</v>
      </c>
      <c r="L546" s="170" t="s">
        <v>167</v>
      </c>
      <c r="M546" s="172"/>
      <c r="N546" s="172"/>
      <c r="O546" s="173"/>
    </row>
    <row r="547" spans="1:15" x14ac:dyDescent="0.25">
      <c r="A547" s="277" t="s">
        <v>234</v>
      </c>
      <c r="B547" s="277" t="s">
        <v>235</v>
      </c>
      <c r="C547" s="277" t="s">
        <v>353</v>
      </c>
      <c r="D547" s="277" t="s">
        <v>14112</v>
      </c>
      <c r="E547" s="168"/>
      <c r="F547" s="55"/>
      <c r="G547" s="169">
        <v>88398</v>
      </c>
      <c r="H547" s="170" t="s">
        <v>6637</v>
      </c>
      <c r="I547" s="170" t="s">
        <v>355</v>
      </c>
      <c r="J547" s="170" t="s">
        <v>166</v>
      </c>
      <c r="K547" s="171">
        <v>1.1100000000000001</v>
      </c>
      <c r="L547" s="170" t="s">
        <v>167</v>
      </c>
      <c r="M547" s="172"/>
      <c r="N547" s="172"/>
      <c r="O547" s="173"/>
    </row>
    <row r="548" spans="1:15" x14ac:dyDescent="0.25">
      <c r="A548" s="277" t="s">
        <v>234</v>
      </c>
      <c r="B548" s="277" t="s">
        <v>235</v>
      </c>
      <c r="C548" s="277" t="s">
        <v>353</v>
      </c>
      <c r="D548" s="277" t="s">
        <v>14112</v>
      </c>
      <c r="E548" s="168"/>
      <c r="F548" s="55"/>
      <c r="G548" s="169">
        <v>88404</v>
      </c>
      <c r="H548" s="170" t="s">
        <v>6638</v>
      </c>
      <c r="I548" s="170" t="s">
        <v>355</v>
      </c>
      <c r="J548" s="170" t="s">
        <v>166</v>
      </c>
      <c r="K548" s="171">
        <v>0.88</v>
      </c>
      <c r="L548" s="170" t="s">
        <v>167</v>
      </c>
      <c r="M548" s="172"/>
      <c r="N548" s="172"/>
      <c r="O548" s="173"/>
    </row>
    <row r="549" spans="1:15" x14ac:dyDescent="0.25">
      <c r="A549" s="277" t="s">
        <v>234</v>
      </c>
      <c r="B549" s="277" t="s">
        <v>235</v>
      </c>
      <c r="C549" s="277" t="s">
        <v>353</v>
      </c>
      <c r="D549" s="277" t="s">
        <v>14112</v>
      </c>
      <c r="E549" s="168"/>
      <c r="F549" s="55"/>
      <c r="G549" s="169">
        <v>88430</v>
      </c>
      <c r="H549" s="170" t="s">
        <v>393</v>
      </c>
      <c r="I549" s="170" t="s">
        <v>355</v>
      </c>
      <c r="J549" s="170" t="s">
        <v>166</v>
      </c>
      <c r="K549" s="171">
        <v>6.09</v>
      </c>
      <c r="L549" s="170" t="s">
        <v>167</v>
      </c>
      <c r="M549" s="172"/>
      <c r="N549" s="172"/>
      <c r="O549" s="173"/>
    </row>
    <row r="550" spans="1:15" x14ac:dyDescent="0.25">
      <c r="A550" s="277" t="s">
        <v>234</v>
      </c>
      <c r="B550" s="277" t="s">
        <v>235</v>
      </c>
      <c r="C550" s="277" t="s">
        <v>353</v>
      </c>
      <c r="D550" s="277" t="s">
        <v>14112</v>
      </c>
      <c r="E550" s="168"/>
      <c r="F550" s="55"/>
      <c r="G550" s="169">
        <v>88438</v>
      </c>
      <c r="H550" s="170" t="s">
        <v>394</v>
      </c>
      <c r="I550" s="170" t="s">
        <v>355</v>
      </c>
      <c r="J550" s="170" t="s">
        <v>166</v>
      </c>
      <c r="K550" s="171">
        <v>8.07</v>
      </c>
      <c r="L550" s="170" t="s">
        <v>167</v>
      </c>
      <c r="M550" s="172"/>
      <c r="N550" s="172"/>
      <c r="O550" s="173"/>
    </row>
    <row r="551" spans="1:15" x14ac:dyDescent="0.25">
      <c r="A551" s="277" t="s">
        <v>234</v>
      </c>
      <c r="B551" s="277" t="s">
        <v>235</v>
      </c>
      <c r="C551" s="277" t="s">
        <v>353</v>
      </c>
      <c r="D551" s="277" t="s">
        <v>14112</v>
      </c>
      <c r="E551" s="168"/>
      <c r="F551" s="55"/>
      <c r="G551" s="169">
        <v>88831</v>
      </c>
      <c r="H551" s="170" t="s">
        <v>6639</v>
      </c>
      <c r="I551" s="170" t="s">
        <v>355</v>
      </c>
      <c r="J551" s="170" t="s">
        <v>263</v>
      </c>
      <c r="K551" s="171">
        <v>0.35</v>
      </c>
      <c r="L551" s="170" t="s">
        <v>167</v>
      </c>
      <c r="M551" s="172"/>
      <c r="N551" s="172"/>
      <c r="O551" s="173"/>
    </row>
    <row r="552" spans="1:15" x14ac:dyDescent="0.25">
      <c r="A552" s="277" t="s">
        <v>234</v>
      </c>
      <c r="B552" s="277" t="s">
        <v>235</v>
      </c>
      <c r="C552" s="277" t="s">
        <v>353</v>
      </c>
      <c r="D552" s="277" t="s">
        <v>14112</v>
      </c>
      <c r="E552" s="168"/>
      <c r="F552" s="55"/>
      <c r="G552" s="169">
        <v>88844</v>
      </c>
      <c r="H552" s="170" t="s">
        <v>395</v>
      </c>
      <c r="I552" s="170" t="s">
        <v>355</v>
      </c>
      <c r="J552" s="170" t="s">
        <v>166</v>
      </c>
      <c r="K552" s="171">
        <v>88.48</v>
      </c>
      <c r="L552" s="170" t="s">
        <v>167</v>
      </c>
      <c r="M552" s="172"/>
      <c r="N552" s="172"/>
      <c r="O552" s="173"/>
    </row>
    <row r="553" spans="1:15" x14ac:dyDescent="0.25">
      <c r="A553" s="277" t="s">
        <v>234</v>
      </c>
      <c r="B553" s="277" t="s">
        <v>235</v>
      </c>
      <c r="C553" s="277" t="s">
        <v>353</v>
      </c>
      <c r="D553" s="277" t="s">
        <v>14112</v>
      </c>
      <c r="E553" s="168"/>
      <c r="F553" s="55"/>
      <c r="G553" s="169">
        <v>88908</v>
      </c>
      <c r="H553" s="170" t="s">
        <v>396</v>
      </c>
      <c r="I553" s="170" t="s">
        <v>355</v>
      </c>
      <c r="J553" s="170" t="s">
        <v>166</v>
      </c>
      <c r="K553" s="171">
        <v>108.29</v>
      </c>
      <c r="L553" s="170" t="s">
        <v>167</v>
      </c>
      <c r="M553" s="172"/>
      <c r="N553" s="172"/>
      <c r="O553" s="173"/>
    </row>
    <row r="554" spans="1:15" x14ac:dyDescent="0.25">
      <c r="A554" s="277" t="s">
        <v>234</v>
      </c>
      <c r="B554" s="277" t="s">
        <v>235</v>
      </c>
      <c r="C554" s="277" t="s">
        <v>353</v>
      </c>
      <c r="D554" s="277" t="s">
        <v>14112</v>
      </c>
      <c r="E554" s="168"/>
      <c r="F554" s="55"/>
      <c r="G554" s="169">
        <v>89022</v>
      </c>
      <c r="H554" s="170" t="s">
        <v>16869</v>
      </c>
      <c r="I554" s="170" t="s">
        <v>355</v>
      </c>
      <c r="J554" s="170" t="s">
        <v>166</v>
      </c>
      <c r="K554" s="171">
        <v>0.57999999999999996</v>
      </c>
      <c r="L554" s="170" t="s">
        <v>167</v>
      </c>
      <c r="M554" s="172"/>
      <c r="N554" s="172"/>
      <c r="O554" s="173"/>
    </row>
    <row r="555" spans="1:15" x14ac:dyDescent="0.25">
      <c r="A555" s="277" t="s">
        <v>234</v>
      </c>
      <c r="B555" s="277" t="s">
        <v>235</v>
      </c>
      <c r="C555" s="277" t="s">
        <v>353</v>
      </c>
      <c r="D555" s="277" t="s">
        <v>14112</v>
      </c>
      <c r="E555" s="168"/>
      <c r="F555" s="55"/>
      <c r="G555" s="169">
        <v>89027</v>
      </c>
      <c r="H555" s="170" t="s">
        <v>6640</v>
      </c>
      <c r="I555" s="170" t="s">
        <v>355</v>
      </c>
      <c r="J555" s="170" t="s">
        <v>202</v>
      </c>
      <c r="K555" s="171">
        <v>4.76</v>
      </c>
      <c r="L555" s="170" t="s">
        <v>167</v>
      </c>
      <c r="M555" s="172"/>
      <c r="N555" s="172"/>
      <c r="O555" s="173"/>
    </row>
    <row r="556" spans="1:15" x14ac:dyDescent="0.25">
      <c r="A556" s="277" t="s">
        <v>234</v>
      </c>
      <c r="B556" s="277" t="s">
        <v>235</v>
      </c>
      <c r="C556" s="277" t="s">
        <v>353</v>
      </c>
      <c r="D556" s="277" t="s">
        <v>14112</v>
      </c>
      <c r="E556" s="168"/>
      <c r="F556" s="55"/>
      <c r="G556" s="169">
        <v>89031</v>
      </c>
      <c r="H556" s="170" t="s">
        <v>397</v>
      </c>
      <c r="I556" s="170" t="s">
        <v>355</v>
      </c>
      <c r="J556" s="170" t="s">
        <v>166</v>
      </c>
      <c r="K556" s="171">
        <v>86.26</v>
      </c>
      <c r="L556" s="170" t="s">
        <v>167</v>
      </c>
      <c r="M556" s="172"/>
      <c r="N556" s="172"/>
      <c r="O556" s="173"/>
    </row>
    <row r="557" spans="1:15" x14ac:dyDescent="0.25">
      <c r="A557" s="277" t="s">
        <v>234</v>
      </c>
      <c r="B557" s="277" t="s">
        <v>235</v>
      </c>
      <c r="C557" s="277" t="s">
        <v>353</v>
      </c>
      <c r="D557" s="277" t="s">
        <v>14112</v>
      </c>
      <c r="E557" s="168"/>
      <c r="F557" s="55"/>
      <c r="G557" s="169">
        <v>89036</v>
      </c>
      <c r="H557" s="170" t="s">
        <v>398</v>
      </c>
      <c r="I557" s="170" t="s">
        <v>355</v>
      </c>
      <c r="J557" s="170" t="s">
        <v>166</v>
      </c>
      <c r="K557" s="171">
        <v>58.51</v>
      </c>
      <c r="L557" s="170" t="s">
        <v>167</v>
      </c>
      <c r="M557" s="172"/>
      <c r="N557" s="172"/>
      <c r="O557" s="173"/>
    </row>
    <row r="558" spans="1:15" x14ac:dyDescent="0.25">
      <c r="A558" s="277" t="s">
        <v>234</v>
      </c>
      <c r="B558" s="277" t="s">
        <v>235</v>
      </c>
      <c r="C558" s="277" t="s">
        <v>353</v>
      </c>
      <c r="D558" s="277" t="s">
        <v>14112</v>
      </c>
      <c r="E558" s="168"/>
      <c r="F558" s="55"/>
      <c r="G558" s="169">
        <v>89218</v>
      </c>
      <c r="H558" s="170" t="s">
        <v>399</v>
      </c>
      <c r="I558" s="170" t="s">
        <v>355</v>
      </c>
      <c r="J558" s="170" t="s">
        <v>166</v>
      </c>
      <c r="K558" s="171">
        <v>111.51</v>
      </c>
      <c r="L558" s="170" t="s">
        <v>167</v>
      </c>
      <c r="M558" s="172"/>
      <c r="N558" s="172"/>
      <c r="O558" s="173"/>
    </row>
    <row r="559" spans="1:15" x14ac:dyDescent="0.25">
      <c r="A559" s="277" t="s">
        <v>234</v>
      </c>
      <c r="B559" s="277" t="s">
        <v>235</v>
      </c>
      <c r="C559" s="277" t="s">
        <v>353</v>
      </c>
      <c r="D559" s="277" t="s">
        <v>14112</v>
      </c>
      <c r="E559" s="168"/>
      <c r="F559" s="55"/>
      <c r="G559" s="169">
        <v>89226</v>
      </c>
      <c r="H559" s="170" t="s">
        <v>6641</v>
      </c>
      <c r="I559" s="170" t="s">
        <v>355</v>
      </c>
      <c r="J559" s="170" t="s">
        <v>166</v>
      </c>
      <c r="K559" s="171">
        <v>1.43</v>
      </c>
      <c r="L559" s="170" t="s">
        <v>167</v>
      </c>
      <c r="M559" s="172"/>
      <c r="N559" s="172"/>
      <c r="O559" s="173"/>
    </row>
    <row r="560" spans="1:15" x14ac:dyDescent="0.25">
      <c r="A560" s="277" t="s">
        <v>234</v>
      </c>
      <c r="B560" s="277" t="s">
        <v>235</v>
      </c>
      <c r="C560" s="277" t="s">
        <v>353</v>
      </c>
      <c r="D560" s="277" t="s">
        <v>14112</v>
      </c>
      <c r="E560" s="168"/>
      <c r="F560" s="55"/>
      <c r="G560" s="169">
        <v>89235</v>
      </c>
      <c r="H560" s="170" t="s">
        <v>400</v>
      </c>
      <c r="I560" s="170" t="s">
        <v>355</v>
      </c>
      <c r="J560" s="170" t="s">
        <v>202</v>
      </c>
      <c r="K560" s="171">
        <v>179.86</v>
      </c>
      <c r="L560" s="170" t="s">
        <v>167</v>
      </c>
      <c r="M560" s="172"/>
      <c r="N560" s="172"/>
      <c r="O560" s="173"/>
    </row>
    <row r="561" spans="1:15" x14ac:dyDescent="0.25">
      <c r="A561" s="277" t="s">
        <v>234</v>
      </c>
      <c r="B561" s="277" t="s">
        <v>235</v>
      </c>
      <c r="C561" s="277" t="s">
        <v>353</v>
      </c>
      <c r="D561" s="277" t="s">
        <v>14112</v>
      </c>
      <c r="E561" s="168"/>
      <c r="F561" s="55"/>
      <c r="G561" s="169">
        <v>89243</v>
      </c>
      <c r="H561" s="170" t="s">
        <v>401</v>
      </c>
      <c r="I561" s="170" t="s">
        <v>355</v>
      </c>
      <c r="J561" s="170" t="s">
        <v>202</v>
      </c>
      <c r="K561" s="171">
        <v>367.46</v>
      </c>
      <c r="L561" s="170" t="s">
        <v>167</v>
      </c>
      <c r="M561" s="172"/>
      <c r="N561" s="172"/>
      <c r="O561" s="173"/>
    </row>
    <row r="562" spans="1:15" x14ac:dyDescent="0.25">
      <c r="A562" s="277" t="s">
        <v>234</v>
      </c>
      <c r="B562" s="277" t="s">
        <v>235</v>
      </c>
      <c r="C562" s="277" t="s">
        <v>353</v>
      </c>
      <c r="D562" s="277" t="s">
        <v>14112</v>
      </c>
      <c r="E562" s="168"/>
      <c r="F562" s="55"/>
      <c r="G562" s="169">
        <v>89251</v>
      </c>
      <c r="H562" s="170" t="s">
        <v>402</v>
      </c>
      <c r="I562" s="170" t="s">
        <v>355</v>
      </c>
      <c r="J562" s="170" t="s">
        <v>202</v>
      </c>
      <c r="K562" s="171">
        <v>324.45999999999998</v>
      </c>
      <c r="L562" s="170" t="s">
        <v>167</v>
      </c>
      <c r="M562" s="172"/>
      <c r="N562" s="172"/>
      <c r="O562" s="173"/>
    </row>
    <row r="563" spans="1:15" x14ac:dyDescent="0.25">
      <c r="A563" s="277" t="s">
        <v>234</v>
      </c>
      <c r="B563" s="277" t="s">
        <v>235</v>
      </c>
      <c r="C563" s="277" t="s">
        <v>353</v>
      </c>
      <c r="D563" s="277" t="s">
        <v>14112</v>
      </c>
      <c r="E563" s="168"/>
      <c r="F563" s="55"/>
      <c r="G563" s="169">
        <v>89258</v>
      </c>
      <c r="H563" s="170" t="s">
        <v>403</v>
      </c>
      <c r="I563" s="170" t="s">
        <v>355</v>
      </c>
      <c r="J563" s="170" t="s">
        <v>202</v>
      </c>
      <c r="K563" s="171">
        <v>124.87</v>
      </c>
      <c r="L563" s="170" t="s">
        <v>167</v>
      </c>
      <c r="M563" s="172"/>
      <c r="N563" s="172"/>
      <c r="O563" s="173"/>
    </row>
    <row r="564" spans="1:15" x14ac:dyDescent="0.25">
      <c r="A564" s="277" t="s">
        <v>234</v>
      </c>
      <c r="B564" s="277" t="s">
        <v>235</v>
      </c>
      <c r="C564" s="277" t="s">
        <v>353</v>
      </c>
      <c r="D564" s="277" t="s">
        <v>14112</v>
      </c>
      <c r="E564" s="168"/>
      <c r="F564" s="55"/>
      <c r="G564" s="169">
        <v>89273</v>
      </c>
      <c r="H564" s="170" t="s">
        <v>404</v>
      </c>
      <c r="I564" s="170" t="s">
        <v>355</v>
      </c>
      <c r="J564" s="170" t="s">
        <v>166</v>
      </c>
      <c r="K564" s="171">
        <v>123.57</v>
      </c>
      <c r="L564" s="170" t="s">
        <v>167</v>
      </c>
      <c r="M564" s="172"/>
      <c r="N564" s="172"/>
      <c r="O564" s="173"/>
    </row>
    <row r="565" spans="1:15" x14ac:dyDescent="0.25">
      <c r="A565" s="277" t="s">
        <v>234</v>
      </c>
      <c r="B565" s="277" t="s">
        <v>235</v>
      </c>
      <c r="C565" s="277" t="s">
        <v>353</v>
      </c>
      <c r="D565" s="277" t="s">
        <v>14112</v>
      </c>
      <c r="E565" s="168"/>
      <c r="F565" s="55"/>
      <c r="G565" s="169">
        <v>89279</v>
      </c>
      <c r="H565" s="170" t="s">
        <v>6642</v>
      </c>
      <c r="I565" s="170" t="s">
        <v>355</v>
      </c>
      <c r="J565" s="170" t="s">
        <v>166</v>
      </c>
      <c r="K565" s="171">
        <v>1.74</v>
      </c>
      <c r="L565" s="170" t="s">
        <v>167</v>
      </c>
      <c r="M565" s="172"/>
      <c r="N565" s="172"/>
      <c r="O565" s="173"/>
    </row>
    <row r="566" spans="1:15" x14ac:dyDescent="0.25">
      <c r="A566" s="277" t="s">
        <v>234</v>
      </c>
      <c r="B566" s="277" t="s">
        <v>235</v>
      </c>
      <c r="C566" s="277" t="s">
        <v>353</v>
      </c>
      <c r="D566" s="277" t="s">
        <v>14112</v>
      </c>
      <c r="E566" s="168"/>
      <c r="F566" s="55"/>
      <c r="G566" s="169">
        <v>89877</v>
      </c>
      <c r="H566" s="170" t="s">
        <v>405</v>
      </c>
      <c r="I566" s="170" t="s">
        <v>355</v>
      </c>
      <c r="J566" s="170" t="s">
        <v>166</v>
      </c>
      <c r="K566" s="171">
        <v>95.12</v>
      </c>
      <c r="L566" s="170" t="s">
        <v>167</v>
      </c>
      <c r="M566" s="172"/>
      <c r="N566" s="172"/>
      <c r="O566" s="173"/>
    </row>
    <row r="567" spans="1:15" x14ac:dyDescent="0.25">
      <c r="A567" s="277" t="s">
        <v>234</v>
      </c>
      <c r="B567" s="277" t="s">
        <v>235</v>
      </c>
      <c r="C567" s="277" t="s">
        <v>353</v>
      </c>
      <c r="D567" s="277" t="s">
        <v>14112</v>
      </c>
      <c r="E567" s="168"/>
      <c r="F567" s="55"/>
      <c r="G567" s="169">
        <v>89884</v>
      </c>
      <c r="H567" s="170" t="s">
        <v>406</v>
      </c>
      <c r="I567" s="170" t="s">
        <v>355</v>
      </c>
      <c r="J567" s="170" t="s">
        <v>166</v>
      </c>
      <c r="K567" s="171">
        <v>99.52</v>
      </c>
      <c r="L567" s="170" t="s">
        <v>167</v>
      </c>
      <c r="M567" s="172"/>
      <c r="N567" s="172"/>
      <c r="O567" s="173"/>
    </row>
    <row r="568" spans="1:15" x14ac:dyDescent="0.25">
      <c r="A568" s="277" t="s">
        <v>234</v>
      </c>
      <c r="B568" s="277" t="s">
        <v>235</v>
      </c>
      <c r="C568" s="277" t="s">
        <v>353</v>
      </c>
      <c r="D568" s="277" t="s">
        <v>14112</v>
      </c>
      <c r="E568" s="168"/>
      <c r="F568" s="55"/>
      <c r="G568" s="169">
        <v>90587</v>
      </c>
      <c r="H568" s="170" t="s">
        <v>407</v>
      </c>
      <c r="I568" s="170" t="s">
        <v>355</v>
      </c>
      <c r="J568" s="170" t="s">
        <v>202</v>
      </c>
      <c r="K568" s="171">
        <v>0.49</v>
      </c>
      <c r="L568" s="170" t="s">
        <v>167</v>
      </c>
      <c r="M568" s="172"/>
      <c r="N568" s="172"/>
      <c r="O568" s="173"/>
    </row>
    <row r="569" spans="1:15" x14ac:dyDescent="0.25">
      <c r="A569" s="277" t="s">
        <v>234</v>
      </c>
      <c r="B569" s="277" t="s">
        <v>235</v>
      </c>
      <c r="C569" s="277" t="s">
        <v>353</v>
      </c>
      <c r="D569" s="277" t="s">
        <v>14112</v>
      </c>
      <c r="E569" s="168"/>
      <c r="F569" s="55"/>
      <c r="G569" s="169">
        <v>90626</v>
      </c>
      <c r="H569" s="170" t="s">
        <v>408</v>
      </c>
      <c r="I569" s="170" t="s">
        <v>355</v>
      </c>
      <c r="J569" s="170" t="s">
        <v>166</v>
      </c>
      <c r="K569" s="171">
        <v>2.84</v>
      </c>
      <c r="L569" s="170" t="s">
        <v>167</v>
      </c>
      <c r="M569" s="172"/>
      <c r="N569" s="172"/>
      <c r="O569" s="173"/>
    </row>
    <row r="570" spans="1:15" x14ac:dyDescent="0.25">
      <c r="A570" s="277" t="s">
        <v>234</v>
      </c>
      <c r="B570" s="277" t="s">
        <v>235</v>
      </c>
      <c r="C570" s="277" t="s">
        <v>353</v>
      </c>
      <c r="D570" s="277" t="s">
        <v>14112</v>
      </c>
      <c r="E570" s="168"/>
      <c r="F570" s="55"/>
      <c r="G570" s="169">
        <v>90632</v>
      </c>
      <c r="H570" s="170" t="s">
        <v>409</v>
      </c>
      <c r="I570" s="170" t="s">
        <v>355</v>
      </c>
      <c r="J570" s="170" t="s">
        <v>166</v>
      </c>
      <c r="K570" s="171">
        <v>104.72</v>
      </c>
      <c r="L570" s="170" t="s">
        <v>167</v>
      </c>
      <c r="M570" s="172"/>
      <c r="N570" s="172"/>
      <c r="O570" s="173"/>
    </row>
    <row r="571" spans="1:15" x14ac:dyDescent="0.25">
      <c r="A571" s="277" t="s">
        <v>234</v>
      </c>
      <c r="B571" s="277" t="s">
        <v>235</v>
      </c>
      <c r="C571" s="277" t="s">
        <v>353</v>
      </c>
      <c r="D571" s="277" t="s">
        <v>14112</v>
      </c>
      <c r="E571" s="168"/>
      <c r="F571" s="55"/>
      <c r="G571" s="169">
        <v>90638</v>
      </c>
      <c r="H571" s="170" t="s">
        <v>410</v>
      </c>
      <c r="I571" s="170" t="s">
        <v>355</v>
      </c>
      <c r="J571" s="170" t="s">
        <v>166</v>
      </c>
      <c r="K571" s="171">
        <v>4.6900000000000004</v>
      </c>
      <c r="L571" s="170" t="s">
        <v>167</v>
      </c>
      <c r="M571" s="172"/>
      <c r="N571" s="172"/>
      <c r="O571" s="173"/>
    </row>
    <row r="572" spans="1:15" x14ac:dyDescent="0.25">
      <c r="A572" s="277" t="s">
        <v>234</v>
      </c>
      <c r="B572" s="277" t="s">
        <v>235</v>
      </c>
      <c r="C572" s="277" t="s">
        <v>353</v>
      </c>
      <c r="D572" s="277" t="s">
        <v>14112</v>
      </c>
      <c r="E572" s="168"/>
      <c r="F572" s="55"/>
      <c r="G572" s="169">
        <v>90644</v>
      </c>
      <c r="H572" s="170" t="s">
        <v>411</v>
      </c>
      <c r="I572" s="170" t="s">
        <v>355</v>
      </c>
      <c r="J572" s="170" t="s">
        <v>166</v>
      </c>
      <c r="K572" s="171">
        <v>6.99</v>
      </c>
      <c r="L572" s="170" t="s">
        <v>167</v>
      </c>
      <c r="M572" s="172"/>
      <c r="N572" s="172"/>
      <c r="O572" s="173"/>
    </row>
    <row r="573" spans="1:15" x14ac:dyDescent="0.25">
      <c r="A573" s="277" t="s">
        <v>234</v>
      </c>
      <c r="B573" s="277" t="s">
        <v>235</v>
      </c>
      <c r="C573" s="277" t="s">
        <v>353</v>
      </c>
      <c r="D573" s="277" t="s">
        <v>14112</v>
      </c>
      <c r="E573" s="168"/>
      <c r="F573" s="55"/>
      <c r="G573" s="169">
        <v>90651</v>
      </c>
      <c r="H573" s="170" t="s">
        <v>412</v>
      </c>
      <c r="I573" s="170" t="s">
        <v>355</v>
      </c>
      <c r="J573" s="170" t="s">
        <v>166</v>
      </c>
      <c r="K573" s="171">
        <v>0.96</v>
      </c>
      <c r="L573" s="170" t="s">
        <v>167</v>
      </c>
      <c r="M573" s="172"/>
      <c r="N573" s="172"/>
      <c r="O573" s="173"/>
    </row>
    <row r="574" spans="1:15" x14ac:dyDescent="0.25">
      <c r="A574" s="277" t="s">
        <v>234</v>
      </c>
      <c r="B574" s="277" t="s">
        <v>235</v>
      </c>
      <c r="C574" s="277" t="s">
        <v>353</v>
      </c>
      <c r="D574" s="277" t="s">
        <v>14112</v>
      </c>
      <c r="E574" s="168"/>
      <c r="F574" s="55"/>
      <c r="G574" s="169">
        <v>90657</v>
      </c>
      <c r="H574" s="170" t="s">
        <v>413</v>
      </c>
      <c r="I574" s="170" t="s">
        <v>355</v>
      </c>
      <c r="J574" s="170" t="s">
        <v>166</v>
      </c>
      <c r="K574" s="171">
        <v>4.55</v>
      </c>
      <c r="L574" s="170" t="s">
        <v>167</v>
      </c>
      <c r="M574" s="172"/>
      <c r="N574" s="172"/>
      <c r="O574" s="173"/>
    </row>
    <row r="575" spans="1:15" x14ac:dyDescent="0.25">
      <c r="A575" s="277" t="s">
        <v>234</v>
      </c>
      <c r="B575" s="277" t="s">
        <v>235</v>
      </c>
      <c r="C575" s="277" t="s">
        <v>353</v>
      </c>
      <c r="D575" s="277" t="s">
        <v>14112</v>
      </c>
      <c r="E575" s="168"/>
      <c r="F575" s="55"/>
      <c r="G575" s="169">
        <v>90663</v>
      </c>
      <c r="H575" s="170" t="s">
        <v>414</v>
      </c>
      <c r="I575" s="170" t="s">
        <v>355</v>
      </c>
      <c r="J575" s="170" t="s">
        <v>166</v>
      </c>
      <c r="K575" s="171">
        <v>4.87</v>
      </c>
      <c r="L575" s="170" t="s">
        <v>167</v>
      </c>
      <c r="M575" s="172"/>
      <c r="N575" s="172"/>
      <c r="O575" s="173"/>
    </row>
    <row r="576" spans="1:15" x14ac:dyDescent="0.25">
      <c r="A576" s="277" t="s">
        <v>234</v>
      </c>
      <c r="B576" s="277" t="s">
        <v>235</v>
      </c>
      <c r="C576" s="277" t="s">
        <v>353</v>
      </c>
      <c r="D576" s="277" t="s">
        <v>14112</v>
      </c>
      <c r="E576" s="168"/>
      <c r="F576" s="55"/>
      <c r="G576" s="169">
        <v>90669</v>
      </c>
      <c r="H576" s="170" t="s">
        <v>6643</v>
      </c>
      <c r="I576" s="170" t="s">
        <v>355</v>
      </c>
      <c r="J576" s="170" t="s">
        <v>202</v>
      </c>
      <c r="K576" s="171">
        <v>8.73</v>
      </c>
      <c r="L576" s="170" t="s">
        <v>167</v>
      </c>
      <c r="M576" s="172"/>
      <c r="N576" s="172"/>
      <c r="O576" s="173"/>
    </row>
    <row r="577" spans="1:15" x14ac:dyDescent="0.25">
      <c r="A577" s="277" t="s">
        <v>234</v>
      </c>
      <c r="B577" s="277" t="s">
        <v>235</v>
      </c>
      <c r="C577" s="277" t="s">
        <v>353</v>
      </c>
      <c r="D577" s="277" t="s">
        <v>14112</v>
      </c>
      <c r="E577" s="168"/>
      <c r="F577" s="55"/>
      <c r="G577" s="169">
        <v>90675</v>
      </c>
      <c r="H577" s="170" t="s">
        <v>415</v>
      </c>
      <c r="I577" s="170" t="s">
        <v>355</v>
      </c>
      <c r="J577" s="170" t="s">
        <v>166</v>
      </c>
      <c r="K577" s="171">
        <v>342.14</v>
      </c>
      <c r="L577" s="170" t="s">
        <v>167</v>
      </c>
      <c r="M577" s="172"/>
      <c r="N577" s="172"/>
      <c r="O577" s="173"/>
    </row>
    <row r="578" spans="1:15" x14ac:dyDescent="0.25">
      <c r="A578" s="277" t="s">
        <v>234</v>
      </c>
      <c r="B578" s="277" t="s">
        <v>235</v>
      </c>
      <c r="C578" s="277" t="s">
        <v>353</v>
      </c>
      <c r="D578" s="277" t="s">
        <v>14112</v>
      </c>
      <c r="E578" s="168"/>
      <c r="F578" s="55"/>
      <c r="G578" s="169">
        <v>90681</v>
      </c>
      <c r="H578" s="170" t="s">
        <v>416</v>
      </c>
      <c r="I578" s="170" t="s">
        <v>355</v>
      </c>
      <c r="J578" s="170" t="s">
        <v>166</v>
      </c>
      <c r="K578" s="171">
        <v>202.2</v>
      </c>
      <c r="L578" s="170" t="s">
        <v>167</v>
      </c>
      <c r="M578" s="172"/>
      <c r="N578" s="172"/>
      <c r="O578" s="173"/>
    </row>
    <row r="579" spans="1:15" x14ac:dyDescent="0.25">
      <c r="A579" s="277" t="s">
        <v>234</v>
      </c>
      <c r="B579" s="277" t="s">
        <v>235</v>
      </c>
      <c r="C579" s="277" t="s">
        <v>353</v>
      </c>
      <c r="D579" s="277" t="s">
        <v>14112</v>
      </c>
      <c r="E579" s="168"/>
      <c r="F579" s="55"/>
      <c r="G579" s="169">
        <v>90687</v>
      </c>
      <c r="H579" s="170" t="s">
        <v>6644</v>
      </c>
      <c r="I579" s="170" t="s">
        <v>355</v>
      </c>
      <c r="J579" s="170" t="s">
        <v>202</v>
      </c>
      <c r="K579" s="171">
        <v>77.98</v>
      </c>
      <c r="L579" s="170" t="s">
        <v>167</v>
      </c>
      <c r="M579" s="172"/>
      <c r="N579" s="172"/>
      <c r="O579" s="173"/>
    </row>
    <row r="580" spans="1:15" x14ac:dyDescent="0.25">
      <c r="A580" s="277" t="s">
        <v>234</v>
      </c>
      <c r="B580" s="277" t="s">
        <v>235</v>
      </c>
      <c r="C580" s="277" t="s">
        <v>353</v>
      </c>
      <c r="D580" s="277" t="s">
        <v>14112</v>
      </c>
      <c r="E580" s="168"/>
      <c r="F580" s="55"/>
      <c r="G580" s="169">
        <v>90693</v>
      </c>
      <c r="H580" s="170" t="s">
        <v>417</v>
      </c>
      <c r="I580" s="170" t="s">
        <v>355</v>
      </c>
      <c r="J580" s="170" t="s">
        <v>166</v>
      </c>
      <c r="K580" s="171">
        <v>70.11</v>
      </c>
      <c r="L580" s="170" t="s">
        <v>167</v>
      </c>
      <c r="M580" s="172"/>
      <c r="N580" s="172"/>
      <c r="O580" s="173"/>
    </row>
    <row r="581" spans="1:15" x14ac:dyDescent="0.25">
      <c r="A581" s="277" t="s">
        <v>234</v>
      </c>
      <c r="B581" s="277" t="s">
        <v>235</v>
      </c>
      <c r="C581" s="277" t="s">
        <v>353</v>
      </c>
      <c r="D581" s="277" t="s">
        <v>14112</v>
      </c>
      <c r="E581" s="168"/>
      <c r="F581" s="55"/>
      <c r="G581" s="169">
        <v>90965</v>
      </c>
      <c r="H581" s="170" t="s">
        <v>418</v>
      </c>
      <c r="I581" s="170" t="s">
        <v>355</v>
      </c>
      <c r="J581" s="170" t="s">
        <v>202</v>
      </c>
      <c r="K581" s="171">
        <v>8.69</v>
      </c>
      <c r="L581" s="170" t="s">
        <v>167</v>
      </c>
      <c r="M581" s="172"/>
      <c r="N581" s="172"/>
      <c r="O581" s="173"/>
    </row>
    <row r="582" spans="1:15" x14ac:dyDescent="0.25">
      <c r="A582" s="277" t="s">
        <v>234</v>
      </c>
      <c r="B582" s="277" t="s">
        <v>235</v>
      </c>
      <c r="C582" s="277" t="s">
        <v>353</v>
      </c>
      <c r="D582" s="277" t="s">
        <v>14112</v>
      </c>
      <c r="E582" s="168"/>
      <c r="F582" s="55"/>
      <c r="G582" s="169">
        <v>90973</v>
      </c>
      <c r="H582" s="170" t="s">
        <v>419</v>
      </c>
      <c r="I582" s="170" t="s">
        <v>355</v>
      </c>
      <c r="J582" s="170" t="s">
        <v>202</v>
      </c>
      <c r="K582" s="171">
        <v>8.7100000000000009</v>
      </c>
      <c r="L582" s="170" t="s">
        <v>167</v>
      </c>
      <c r="M582" s="172"/>
      <c r="N582" s="172"/>
      <c r="O582" s="173"/>
    </row>
    <row r="583" spans="1:15" x14ac:dyDescent="0.25">
      <c r="A583" s="277" t="s">
        <v>234</v>
      </c>
      <c r="B583" s="277" t="s">
        <v>235</v>
      </c>
      <c r="C583" s="277" t="s">
        <v>353</v>
      </c>
      <c r="D583" s="277" t="s">
        <v>14112</v>
      </c>
      <c r="E583" s="168"/>
      <c r="F583" s="55"/>
      <c r="G583" s="169">
        <v>90982</v>
      </c>
      <c r="H583" s="170" t="s">
        <v>420</v>
      </c>
      <c r="I583" s="170" t="s">
        <v>355</v>
      </c>
      <c r="J583" s="170" t="s">
        <v>202</v>
      </c>
      <c r="K583" s="171">
        <v>22.14</v>
      </c>
      <c r="L583" s="170" t="s">
        <v>167</v>
      </c>
      <c r="M583" s="172"/>
      <c r="N583" s="172"/>
      <c r="O583" s="173"/>
    </row>
    <row r="584" spans="1:15" x14ac:dyDescent="0.25">
      <c r="A584" s="277" t="s">
        <v>234</v>
      </c>
      <c r="B584" s="277" t="s">
        <v>235</v>
      </c>
      <c r="C584" s="277" t="s">
        <v>353</v>
      </c>
      <c r="D584" s="277" t="s">
        <v>14112</v>
      </c>
      <c r="E584" s="168"/>
      <c r="F584" s="55"/>
      <c r="G584" s="169">
        <v>91001</v>
      </c>
      <c r="H584" s="170" t="s">
        <v>421</v>
      </c>
      <c r="I584" s="170" t="s">
        <v>355</v>
      </c>
      <c r="J584" s="170" t="s">
        <v>202</v>
      </c>
      <c r="K584" s="171">
        <v>10.33</v>
      </c>
      <c r="L584" s="170" t="s">
        <v>167</v>
      </c>
      <c r="M584" s="172"/>
      <c r="N584" s="172"/>
      <c r="O584" s="173"/>
    </row>
    <row r="585" spans="1:15" x14ac:dyDescent="0.25">
      <c r="A585" s="277" t="s">
        <v>234</v>
      </c>
      <c r="B585" s="277" t="s">
        <v>235</v>
      </c>
      <c r="C585" s="277" t="s">
        <v>353</v>
      </c>
      <c r="D585" s="277" t="s">
        <v>14112</v>
      </c>
      <c r="E585" s="168"/>
      <c r="F585" s="55"/>
      <c r="G585" s="169">
        <v>91032</v>
      </c>
      <c r="H585" s="170" t="s">
        <v>422</v>
      </c>
      <c r="I585" s="170" t="s">
        <v>355</v>
      </c>
      <c r="J585" s="170" t="s">
        <v>166</v>
      </c>
      <c r="K585" s="171">
        <v>67.98</v>
      </c>
      <c r="L585" s="170" t="s">
        <v>167</v>
      </c>
      <c r="M585" s="172"/>
      <c r="N585" s="172"/>
      <c r="O585" s="173"/>
    </row>
    <row r="586" spans="1:15" x14ac:dyDescent="0.25">
      <c r="A586" s="277" t="s">
        <v>234</v>
      </c>
      <c r="B586" s="277" t="s">
        <v>235</v>
      </c>
      <c r="C586" s="277" t="s">
        <v>353</v>
      </c>
      <c r="D586" s="277" t="s">
        <v>14112</v>
      </c>
      <c r="E586" s="168"/>
      <c r="F586" s="55"/>
      <c r="G586" s="169">
        <v>91278</v>
      </c>
      <c r="H586" s="170" t="s">
        <v>423</v>
      </c>
      <c r="I586" s="170" t="s">
        <v>355</v>
      </c>
      <c r="J586" s="170" t="s">
        <v>166</v>
      </c>
      <c r="K586" s="171">
        <v>0.73</v>
      </c>
      <c r="L586" s="170" t="s">
        <v>167</v>
      </c>
      <c r="M586" s="172"/>
      <c r="N586" s="172"/>
      <c r="O586" s="173"/>
    </row>
    <row r="587" spans="1:15" x14ac:dyDescent="0.25">
      <c r="A587" s="277" t="s">
        <v>234</v>
      </c>
      <c r="B587" s="277" t="s">
        <v>235</v>
      </c>
      <c r="C587" s="277" t="s">
        <v>353</v>
      </c>
      <c r="D587" s="277" t="s">
        <v>14112</v>
      </c>
      <c r="E587" s="168"/>
      <c r="F587" s="55"/>
      <c r="G587" s="169">
        <v>91285</v>
      </c>
      <c r="H587" s="170" t="s">
        <v>424</v>
      </c>
      <c r="I587" s="170" t="s">
        <v>355</v>
      </c>
      <c r="J587" s="170" t="s">
        <v>166</v>
      </c>
      <c r="K587" s="171">
        <v>1.05</v>
      </c>
      <c r="L587" s="170" t="s">
        <v>167</v>
      </c>
      <c r="M587" s="172"/>
      <c r="N587" s="172"/>
      <c r="O587" s="173"/>
    </row>
    <row r="588" spans="1:15" x14ac:dyDescent="0.25">
      <c r="A588" s="277" t="s">
        <v>234</v>
      </c>
      <c r="B588" s="277" t="s">
        <v>235</v>
      </c>
      <c r="C588" s="277" t="s">
        <v>353</v>
      </c>
      <c r="D588" s="277" t="s">
        <v>14112</v>
      </c>
      <c r="E588" s="168"/>
      <c r="F588" s="55"/>
      <c r="G588" s="169">
        <v>91387</v>
      </c>
      <c r="H588" s="170" t="s">
        <v>425</v>
      </c>
      <c r="I588" s="170" t="s">
        <v>355</v>
      </c>
      <c r="J588" s="170" t="s">
        <v>166</v>
      </c>
      <c r="K588" s="171">
        <v>75.83</v>
      </c>
      <c r="L588" s="170" t="s">
        <v>167</v>
      </c>
      <c r="M588" s="172"/>
      <c r="N588" s="172"/>
      <c r="O588" s="173"/>
    </row>
    <row r="589" spans="1:15" x14ac:dyDescent="0.25">
      <c r="A589" s="277" t="s">
        <v>234</v>
      </c>
      <c r="B589" s="277" t="s">
        <v>235</v>
      </c>
      <c r="C589" s="277" t="s">
        <v>353</v>
      </c>
      <c r="D589" s="277" t="s">
        <v>14112</v>
      </c>
      <c r="E589" s="168"/>
      <c r="F589" s="55"/>
      <c r="G589" s="169">
        <v>91395</v>
      </c>
      <c r="H589" s="170" t="s">
        <v>426</v>
      </c>
      <c r="I589" s="170" t="s">
        <v>355</v>
      </c>
      <c r="J589" s="170" t="s">
        <v>166</v>
      </c>
      <c r="K589" s="171">
        <v>58.88</v>
      </c>
      <c r="L589" s="170" t="s">
        <v>167</v>
      </c>
      <c r="M589" s="172"/>
      <c r="N589" s="172"/>
      <c r="O589" s="173"/>
    </row>
    <row r="590" spans="1:15" x14ac:dyDescent="0.25">
      <c r="A590" s="277" t="s">
        <v>234</v>
      </c>
      <c r="B590" s="277" t="s">
        <v>235</v>
      </c>
      <c r="C590" s="277" t="s">
        <v>353</v>
      </c>
      <c r="D590" s="277" t="s">
        <v>14112</v>
      </c>
      <c r="E590" s="168"/>
      <c r="F590" s="55"/>
      <c r="G590" s="169">
        <v>91486</v>
      </c>
      <c r="H590" s="170" t="s">
        <v>6645</v>
      </c>
      <c r="I590" s="170" t="s">
        <v>355</v>
      </c>
      <c r="J590" s="170" t="s">
        <v>202</v>
      </c>
      <c r="K590" s="171">
        <v>68.88</v>
      </c>
      <c r="L590" s="170" t="s">
        <v>167</v>
      </c>
      <c r="M590" s="172"/>
      <c r="N590" s="172"/>
      <c r="O590" s="173"/>
    </row>
    <row r="591" spans="1:15" x14ac:dyDescent="0.25">
      <c r="A591" s="277" t="s">
        <v>234</v>
      </c>
      <c r="B591" s="277" t="s">
        <v>235</v>
      </c>
      <c r="C591" s="277" t="s">
        <v>353</v>
      </c>
      <c r="D591" s="277" t="s">
        <v>14112</v>
      </c>
      <c r="E591" s="168"/>
      <c r="F591" s="55"/>
      <c r="G591" s="169">
        <v>91534</v>
      </c>
      <c r="H591" s="170" t="s">
        <v>427</v>
      </c>
      <c r="I591" s="170" t="s">
        <v>355</v>
      </c>
      <c r="J591" s="170" t="s">
        <v>166</v>
      </c>
      <c r="K591" s="171">
        <v>39.67</v>
      </c>
      <c r="L591" s="170" t="s">
        <v>167</v>
      </c>
      <c r="M591" s="172"/>
      <c r="N591" s="172"/>
      <c r="O591" s="173"/>
    </row>
    <row r="592" spans="1:15" x14ac:dyDescent="0.25">
      <c r="A592" s="277" t="s">
        <v>234</v>
      </c>
      <c r="B592" s="277" t="s">
        <v>235</v>
      </c>
      <c r="C592" s="277" t="s">
        <v>353</v>
      </c>
      <c r="D592" s="277" t="s">
        <v>14112</v>
      </c>
      <c r="E592" s="168"/>
      <c r="F592" s="55"/>
      <c r="G592" s="169">
        <v>91635</v>
      </c>
      <c r="H592" s="170" t="s">
        <v>428</v>
      </c>
      <c r="I592" s="170" t="s">
        <v>355</v>
      </c>
      <c r="J592" s="170" t="s">
        <v>166</v>
      </c>
      <c r="K592" s="171">
        <v>65.739999999999995</v>
      </c>
      <c r="L592" s="170" t="s">
        <v>167</v>
      </c>
      <c r="M592" s="172"/>
      <c r="N592" s="172"/>
      <c r="O592" s="173"/>
    </row>
    <row r="593" spans="1:15" x14ac:dyDescent="0.25">
      <c r="A593" s="277" t="s">
        <v>234</v>
      </c>
      <c r="B593" s="277" t="s">
        <v>235</v>
      </c>
      <c r="C593" s="277" t="s">
        <v>353</v>
      </c>
      <c r="D593" s="277" t="s">
        <v>14112</v>
      </c>
      <c r="E593" s="168"/>
      <c r="F593" s="55"/>
      <c r="G593" s="169">
        <v>91646</v>
      </c>
      <c r="H593" s="170" t="s">
        <v>429</v>
      </c>
      <c r="I593" s="170" t="s">
        <v>355</v>
      </c>
      <c r="J593" s="170" t="s">
        <v>202</v>
      </c>
      <c r="K593" s="171">
        <v>103.17</v>
      </c>
      <c r="L593" s="170" t="s">
        <v>167</v>
      </c>
      <c r="M593" s="172"/>
      <c r="N593" s="172"/>
      <c r="O593" s="173"/>
    </row>
    <row r="594" spans="1:15" x14ac:dyDescent="0.25">
      <c r="A594" s="277" t="s">
        <v>234</v>
      </c>
      <c r="B594" s="277" t="s">
        <v>235</v>
      </c>
      <c r="C594" s="277" t="s">
        <v>353</v>
      </c>
      <c r="D594" s="277" t="s">
        <v>14112</v>
      </c>
      <c r="E594" s="168"/>
      <c r="F594" s="55"/>
      <c r="G594" s="169">
        <v>91693</v>
      </c>
      <c r="H594" s="170" t="s">
        <v>430</v>
      </c>
      <c r="I594" s="170" t="s">
        <v>355</v>
      </c>
      <c r="J594" s="170" t="s">
        <v>166</v>
      </c>
      <c r="K594" s="171">
        <v>38.700000000000003</v>
      </c>
      <c r="L594" s="170" t="s">
        <v>167</v>
      </c>
      <c r="M594" s="172"/>
      <c r="N594" s="172"/>
      <c r="O594" s="173"/>
    </row>
    <row r="595" spans="1:15" x14ac:dyDescent="0.25">
      <c r="A595" s="277" t="s">
        <v>234</v>
      </c>
      <c r="B595" s="277" t="s">
        <v>235</v>
      </c>
      <c r="C595" s="277" t="s">
        <v>353</v>
      </c>
      <c r="D595" s="277" t="s">
        <v>14112</v>
      </c>
      <c r="E595" s="168"/>
      <c r="F595" s="55"/>
      <c r="G595" s="169">
        <v>92044</v>
      </c>
      <c r="H595" s="170" t="s">
        <v>431</v>
      </c>
      <c r="I595" s="170" t="s">
        <v>355</v>
      </c>
      <c r="J595" s="170" t="s">
        <v>202</v>
      </c>
      <c r="K595" s="171">
        <v>7.8</v>
      </c>
      <c r="L595" s="170" t="s">
        <v>167</v>
      </c>
      <c r="M595" s="172"/>
      <c r="N595" s="172"/>
      <c r="O595" s="173"/>
    </row>
    <row r="596" spans="1:15" x14ac:dyDescent="0.25">
      <c r="A596" s="277" t="s">
        <v>234</v>
      </c>
      <c r="B596" s="277" t="s">
        <v>235</v>
      </c>
      <c r="C596" s="277" t="s">
        <v>353</v>
      </c>
      <c r="D596" s="277" t="s">
        <v>14112</v>
      </c>
      <c r="E596" s="168"/>
      <c r="F596" s="55"/>
      <c r="G596" s="169">
        <v>92107</v>
      </c>
      <c r="H596" s="170" t="s">
        <v>6646</v>
      </c>
      <c r="I596" s="170" t="s">
        <v>355</v>
      </c>
      <c r="J596" s="170" t="s">
        <v>202</v>
      </c>
      <c r="K596" s="171">
        <v>94.14</v>
      </c>
      <c r="L596" s="170" t="s">
        <v>167</v>
      </c>
      <c r="M596" s="172"/>
      <c r="N596" s="172"/>
      <c r="O596" s="173"/>
    </row>
    <row r="597" spans="1:15" x14ac:dyDescent="0.25">
      <c r="A597" s="277" t="s">
        <v>234</v>
      </c>
      <c r="B597" s="277" t="s">
        <v>235</v>
      </c>
      <c r="C597" s="277" t="s">
        <v>353</v>
      </c>
      <c r="D597" s="277" t="s">
        <v>14112</v>
      </c>
      <c r="E597" s="168"/>
      <c r="F597" s="55"/>
      <c r="G597" s="169">
        <v>92113</v>
      </c>
      <c r="H597" s="170" t="s">
        <v>6647</v>
      </c>
      <c r="I597" s="170" t="s">
        <v>355</v>
      </c>
      <c r="J597" s="170" t="s">
        <v>166</v>
      </c>
      <c r="K597" s="171">
        <v>1.03</v>
      </c>
      <c r="L597" s="170" t="s">
        <v>167</v>
      </c>
      <c r="M597" s="172"/>
      <c r="N597" s="172"/>
      <c r="O597" s="173"/>
    </row>
    <row r="598" spans="1:15" x14ac:dyDescent="0.25">
      <c r="A598" s="277" t="s">
        <v>234</v>
      </c>
      <c r="B598" s="277" t="s">
        <v>235</v>
      </c>
      <c r="C598" s="277" t="s">
        <v>353</v>
      </c>
      <c r="D598" s="277" t="s">
        <v>14112</v>
      </c>
      <c r="E598" s="168"/>
      <c r="F598" s="55"/>
      <c r="G598" s="169">
        <v>92119</v>
      </c>
      <c r="H598" s="170" t="s">
        <v>6648</v>
      </c>
      <c r="I598" s="170" t="s">
        <v>355</v>
      </c>
      <c r="J598" s="170" t="s">
        <v>166</v>
      </c>
      <c r="K598" s="171">
        <v>0.26</v>
      </c>
      <c r="L598" s="170" t="s">
        <v>167</v>
      </c>
      <c r="M598" s="172"/>
      <c r="N598" s="172"/>
      <c r="O598" s="173"/>
    </row>
    <row r="599" spans="1:15" x14ac:dyDescent="0.25">
      <c r="A599" s="277" t="s">
        <v>234</v>
      </c>
      <c r="B599" s="277" t="s">
        <v>235</v>
      </c>
      <c r="C599" s="277" t="s">
        <v>353</v>
      </c>
      <c r="D599" s="277" t="s">
        <v>14112</v>
      </c>
      <c r="E599" s="168"/>
      <c r="F599" s="55"/>
      <c r="G599" s="169">
        <v>92139</v>
      </c>
      <c r="H599" s="170" t="s">
        <v>432</v>
      </c>
      <c r="I599" s="170" t="s">
        <v>355</v>
      </c>
      <c r="J599" s="170" t="s">
        <v>166</v>
      </c>
      <c r="K599" s="171">
        <v>43.17</v>
      </c>
      <c r="L599" s="170" t="s">
        <v>167</v>
      </c>
      <c r="M599" s="172"/>
      <c r="N599" s="172"/>
      <c r="O599" s="173"/>
    </row>
    <row r="600" spans="1:15" x14ac:dyDescent="0.25">
      <c r="A600" s="277" t="s">
        <v>234</v>
      </c>
      <c r="B600" s="277" t="s">
        <v>235</v>
      </c>
      <c r="C600" s="277" t="s">
        <v>353</v>
      </c>
      <c r="D600" s="277" t="s">
        <v>14112</v>
      </c>
      <c r="E600" s="168"/>
      <c r="F600" s="55"/>
      <c r="G600" s="169">
        <v>92146</v>
      </c>
      <c r="H600" s="170" t="s">
        <v>433</v>
      </c>
      <c r="I600" s="170" t="s">
        <v>355</v>
      </c>
      <c r="J600" s="170" t="s">
        <v>166</v>
      </c>
      <c r="K600" s="171">
        <v>31.43</v>
      </c>
      <c r="L600" s="170" t="s">
        <v>167</v>
      </c>
      <c r="M600" s="172"/>
      <c r="N600" s="172"/>
      <c r="O600" s="173"/>
    </row>
    <row r="601" spans="1:15" x14ac:dyDescent="0.25">
      <c r="A601" s="277" t="s">
        <v>234</v>
      </c>
      <c r="B601" s="277" t="s">
        <v>235</v>
      </c>
      <c r="C601" s="277" t="s">
        <v>353</v>
      </c>
      <c r="D601" s="277" t="s">
        <v>14112</v>
      </c>
      <c r="E601" s="168"/>
      <c r="F601" s="55"/>
      <c r="G601" s="169">
        <v>92243</v>
      </c>
      <c r="H601" s="170" t="s">
        <v>434</v>
      </c>
      <c r="I601" s="170" t="s">
        <v>355</v>
      </c>
      <c r="J601" s="170" t="s">
        <v>202</v>
      </c>
      <c r="K601" s="171">
        <v>83.88</v>
      </c>
      <c r="L601" s="170" t="s">
        <v>167</v>
      </c>
      <c r="M601" s="172"/>
      <c r="N601" s="172"/>
      <c r="O601" s="173"/>
    </row>
    <row r="602" spans="1:15" x14ac:dyDescent="0.25">
      <c r="A602" s="277" t="s">
        <v>234</v>
      </c>
      <c r="B602" s="277" t="s">
        <v>235</v>
      </c>
      <c r="C602" s="277" t="s">
        <v>353</v>
      </c>
      <c r="D602" s="277" t="s">
        <v>14112</v>
      </c>
      <c r="E602" s="168"/>
      <c r="F602" s="55"/>
      <c r="G602" s="169">
        <v>92717</v>
      </c>
      <c r="H602" s="170" t="s">
        <v>6649</v>
      </c>
      <c r="I602" s="170" t="s">
        <v>355</v>
      </c>
      <c r="J602" s="170" t="s">
        <v>166</v>
      </c>
      <c r="K602" s="171">
        <v>0.17</v>
      </c>
      <c r="L602" s="170" t="s">
        <v>167</v>
      </c>
      <c r="M602" s="172"/>
      <c r="N602" s="172"/>
      <c r="O602" s="173"/>
    </row>
    <row r="603" spans="1:15" x14ac:dyDescent="0.25">
      <c r="A603" s="277" t="s">
        <v>234</v>
      </c>
      <c r="B603" s="277" t="s">
        <v>235</v>
      </c>
      <c r="C603" s="277" t="s">
        <v>353</v>
      </c>
      <c r="D603" s="277" t="s">
        <v>14112</v>
      </c>
      <c r="E603" s="168"/>
      <c r="F603" s="55"/>
      <c r="G603" s="169">
        <v>92961</v>
      </c>
      <c r="H603" s="170" t="s">
        <v>435</v>
      </c>
      <c r="I603" s="170" t="s">
        <v>355</v>
      </c>
      <c r="J603" s="170" t="s">
        <v>202</v>
      </c>
      <c r="K603" s="171">
        <v>5.29</v>
      </c>
      <c r="L603" s="170" t="s">
        <v>167</v>
      </c>
      <c r="M603" s="172"/>
      <c r="N603" s="172"/>
      <c r="O603" s="173"/>
    </row>
    <row r="604" spans="1:15" x14ac:dyDescent="0.25">
      <c r="A604" s="277" t="s">
        <v>234</v>
      </c>
      <c r="B604" s="277" t="s">
        <v>235</v>
      </c>
      <c r="C604" s="277" t="s">
        <v>353</v>
      </c>
      <c r="D604" s="277" t="s">
        <v>14112</v>
      </c>
      <c r="E604" s="168"/>
      <c r="F604" s="55"/>
      <c r="G604" s="169">
        <v>92967</v>
      </c>
      <c r="H604" s="170" t="s">
        <v>436</v>
      </c>
      <c r="I604" s="170" t="s">
        <v>355</v>
      </c>
      <c r="J604" s="170" t="s">
        <v>166</v>
      </c>
      <c r="K604" s="171">
        <v>34.74</v>
      </c>
      <c r="L604" s="170" t="s">
        <v>167</v>
      </c>
      <c r="M604" s="172"/>
      <c r="N604" s="172"/>
      <c r="O604" s="173"/>
    </row>
    <row r="605" spans="1:15" x14ac:dyDescent="0.25">
      <c r="A605" s="277" t="s">
        <v>234</v>
      </c>
      <c r="B605" s="277" t="s">
        <v>235</v>
      </c>
      <c r="C605" s="277" t="s">
        <v>353</v>
      </c>
      <c r="D605" s="277" t="s">
        <v>14112</v>
      </c>
      <c r="E605" s="168"/>
      <c r="F605" s="55"/>
      <c r="G605" s="170">
        <v>93225</v>
      </c>
      <c r="H605" s="170" t="s">
        <v>437</v>
      </c>
      <c r="I605" s="170" t="s">
        <v>355</v>
      </c>
      <c r="J605" s="170" t="s">
        <v>166</v>
      </c>
      <c r="K605" s="171">
        <v>510.61</v>
      </c>
      <c r="L605" s="170" t="s">
        <v>167</v>
      </c>
      <c r="M605" s="172"/>
      <c r="N605" s="172"/>
      <c r="O605" s="173"/>
    </row>
    <row r="606" spans="1:15" x14ac:dyDescent="0.25">
      <c r="A606" s="277" t="s">
        <v>234</v>
      </c>
      <c r="B606" s="277" t="s">
        <v>235</v>
      </c>
      <c r="C606" s="277" t="s">
        <v>353</v>
      </c>
      <c r="D606" s="277" t="s">
        <v>14112</v>
      </c>
      <c r="E606" s="168"/>
      <c r="F606" s="55"/>
      <c r="G606" s="169">
        <v>93234</v>
      </c>
      <c r="H606" s="170" t="s">
        <v>438</v>
      </c>
      <c r="I606" s="170" t="s">
        <v>355</v>
      </c>
      <c r="J606" s="170" t="s">
        <v>166</v>
      </c>
      <c r="K606" s="171">
        <v>0.46</v>
      </c>
      <c r="L606" s="170" t="s">
        <v>167</v>
      </c>
      <c r="M606" s="172"/>
      <c r="N606" s="172"/>
      <c r="O606" s="173"/>
    </row>
    <row r="607" spans="1:15" x14ac:dyDescent="0.25">
      <c r="A607" s="277" t="s">
        <v>234</v>
      </c>
      <c r="B607" s="277" t="s">
        <v>235</v>
      </c>
      <c r="C607" s="277" t="s">
        <v>353</v>
      </c>
      <c r="D607" s="277" t="s">
        <v>14112</v>
      </c>
      <c r="E607" s="168"/>
      <c r="F607" s="55"/>
      <c r="G607" s="169">
        <v>93244</v>
      </c>
      <c r="H607" s="170" t="s">
        <v>439</v>
      </c>
      <c r="I607" s="170" t="s">
        <v>355</v>
      </c>
      <c r="J607" s="170" t="s">
        <v>202</v>
      </c>
      <c r="K607" s="171">
        <v>76.510000000000005</v>
      </c>
      <c r="L607" s="170" t="s">
        <v>167</v>
      </c>
      <c r="M607" s="172"/>
      <c r="N607" s="172"/>
      <c r="O607" s="173"/>
    </row>
    <row r="608" spans="1:15" x14ac:dyDescent="0.25">
      <c r="A608" s="277" t="s">
        <v>234</v>
      </c>
      <c r="B608" s="277" t="s">
        <v>235</v>
      </c>
      <c r="C608" s="277" t="s">
        <v>353</v>
      </c>
      <c r="D608" s="277" t="s">
        <v>14112</v>
      </c>
      <c r="E608" s="168"/>
      <c r="F608" s="55"/>
      <c r="G608" s="169">
        <v>93274</v>
      </c>
      <c r="H608" s="170" t="s">
        <v>6650</v>
      </c>
      <c r="I608" s="170" t="s">
        <v>355</v>
      </c>
      <c r="J608" s="170" t="s">
        <v>166</v>
      </c>
      <c r="K608" s="171">
        <v>88.25</v>
      </c>
      <c r="L608" s="170" t="s">
        <v>167</v>
      </c>
      <c r="M608" s="172"/>
      <c r="N608" s="172"/>
      <c r="O608" s="173"/>
    </row>
    <row r="609" spans="1:15" x14ac:dyDescent="0.25">
      <c r="A609" s="277" t="s">
        <v>234</v>
      </c>
      <c r="B609" s="277" t="s">
        <v>235</v>
      </c>
      <c r="C609" s="277" t="s">
        <v>353</v>
      </c>
      <c r="D609" s="277" t="s">
        <v>14112</v>
      </c>
      <c r="E609" s="168"/>
      <c r="F609" s="55"/>
      <c r="G609" s="169">
        <v>93282</v>
      </c>
      <c r="H609" s="170" t="s">
        <v>440</v>
      </c>
      <c r="I609" s="170" t="s">
        <v>355</v>
      </c>
      <c r="J609" s="170" t="s">
        <v>166</v>
      </c>
      <c r="K609" s="171">
        <v>34.03</v>
      </c>
      <c r="L609" s="170" t="s">
        <v>167</v>
      </c>
      <c r="M609" s="172"/>
      <c r="N609" s="172"/>
      <c r="O609" s="173"/>
    </row>
    <row r="610" spans="1:15" x14ac:dyDescent="0.25">
      <c r="A610" s="277" t="s">
        <v>234</v>
      </c>
      <c r="B610" s="277" t="s">
        <v>235</v>
      </c>
      <c r="C610" s="277" t="s">
        <v>353</v>
      </c>
      <c r="D610" s="277" t="s">
        <v>14112</v>
      </c>
      <c r="E610" s="168"/>
      <c r="F610" s="55"/>
      <c r="G610" s="169">
        <v>93288</v>
      </c>
      <c r="H610" s="170" t="s">
        <v>441</v>
      </c>
      <c r="I610" s="170" t="s">
        <v>355</v>
      </c>
      <c r="J610" s="170" t="s">
        <v>166</v>
      </c>
      <c r="K610" s="171">
        <v>190.32</v>
      </c>
      <c r="L610" s="170" t="s">
        <v>167</v>
      </c>
      <c r="M610" s="172"/>
      <c r="N610" s="172"/>
      <c r="O610" s="173"/>
    </row>
    <row r="611" spans="1:15" x14ac:dyDescent="0.25">
      <c r="A611" s="277" t="s">
        <v>234</v>
      </c>
      <c r="B611" s="277" t="s">
        <v>235</v>
      </c>
      <c r="C611" s="277" t="s">
        <v>353</v>
      </c>
      <c r="D611" s="277" t="s">
        <v>14112</v>
      </c>
      <c r="E611" s="168"/>
      <c r="F611" s="55"/>
      <c r="G611" s="169">
        <v>93403</v>
      </c>
      <c r="H611" s="170" t="s">
        <v>442</v>
      </c>
      <c r="I611" s="170" t="s">
        <v>355</v>
      </c>
      <c r="J611" s="170" t="s">
        <v>166</v>
      </c>
      <c r="K611" s="171">
        <v>71.33</v>
      </c>
      <c r="L611" s="170" t="s">
        <v>167</v>
      </c>
      <c r="M611" s="172"/>
      <c r="N611" s="172"/>
      <c r="O611" s="173"/>
    </row>
    <row r="612" spans="1:15" x14ac:dyDescent="0.25">
      <c r="A612" s="277" t="s">
        <v>234</v>
      </c>
      <c r="B612" s="277" t="s">
        <v>235</v>
      </c>
      <c r="C612" s="277" t="s">
        <v>353</v>
      </c>
      <c r="D612" s="277" t="s">
        <v>14112</v>
      </c>
      <c r="E612" s="168"/>
      <c r="F612" s="55"/>
      <c r="G612" s="169">
        <v>93409</v>
      </c>
      <c r="H612" s="170" t="s">
        <v>16870</v>
      </c>
      <c r="I612" s="170" t="s">
        <v>355</v>
      </c>
      <c r="J612" s="170" t="s">
        <v>202</v>
      </c>
      <c r="K612" s="171">
        <v>42.04</v>
      </c>
      <c r="L612" s="170" t="s">
        <v>167</v>
      </c>
      <c r="M612" s="172"/>
      <c r="N612" s="172"/>
      <c r="O612" s="173"/>
    </row>
    <row r="613" spans="1:15" x14ac:dyDescent="0.25">
      <c r="A613" s="277" t="s">
        <v>234</v>
      </c>
      <c r="B613" s="277" t="s">
        <v>235</v>
      </c>
      <c r="C613" s="277" t="s">
        <v>353</v>
      </c>
      <c r="D613" s="277" t="s">
        <v>14112</v>
      </c>
      <c r="E613" s="168"/>
      <c r="F613" s="55"/>
      <c r="G613" s="170">
        <v>93416</v>
      </c>
      <c r="H613" s="170" t="s">
        <v>443</v>
      </c>
      <c r="I613" s="170" t="s">
        <v>355</v>
      </c>
      <c r="J613" s="170" t="s">
        <v>202</v>
      </c>
      <c r="K613" s="171">
        <v>0.46</v>
      </c>
      <c r="L613" s="170" t="s">
        <v>167</v>
      </c>
      <c r="M613" s="172"/>
      <c r="N613" s="172"/>
      <c r="O613" s="173"/>
    </row>
    <row r="614" spans="1:15" x14ac:dyDescent="0.25">
      <c r="A614" s="277" t="s">
        <v>234</v>
      </c>
      <c r="B614" s="277" t="s">
        <v>235</v>
      </c>
      <c r="C614" s="277" t="s">
        <v>353</v>
      </c>
      <c r="D614" s="277" t="s">
        <v>14112</v>
      </c>
      <c r="E614" s="168"/>
      <c r="F614" s="55"/>
      <c r="G614" s="169">
        <v>93422</v>
      </c>
      <c r="H614" s="170" t="s">
        <v>444</v>
      </c>
      <c r="I614" s="170" t="s">
        <v>355</v>
      </c>
      <c r="J614" s="170" t="s">
        <v>202</v>
      </c>
      <c r="K614" s="171">
        <v>6.07</v>
      </c>
      <c r="L614" s="170" t="s">
        <v>167</v>
      </c>
      <c r="M614" s="172"/>
      <c r="N614" s="172"/>
      <c r="O614" s="173"/>
    </row>
    <row r="615" spans="1:15" x14ac:dyDescent="0.25">
      <c r="A615" s="277" t="s">
        <v>234</v>
      </c>
      <c r="B615" s="277" t="s">
        <v>235</v>
      </c>
      <c r="C615" s="277" t="s">
        <v>353</v>
      </c>
      <c r="D615" s="277" t="s">
        <v>14112</v>
      </c>
      <c r="E615" s="168"/>
      <c r="F615" s="55"/>
      <c r="G615" s="169">
        <v>93428</v>
      </c>
      <c r="H615" s="170" t="s">
        <v>445</v>
      </c>
      <c r="I615" s="170" t="s">
        <v>355</v>
      </c>
      <c r="J615" s="170" t="s">
        <v>202</v>
      </c>
      <c r="K615" s="171">
        <v>8.6</v>
      </c>
      <c r="L615" s="170" t="s">
        <v>167</v>
      </c>
      <c r="M615" s="172"/>
      <c r="N615" s="172"/>
      <c r="O615" s="173"/>
    </row>
    <row r="616" spans="1:15" x14ac:dyDescent="0.25">
      <c r="A616" s="277" t="s">
        <v>234</v>
      </c>
      <c r="B616" s="277" t="s">
        <v>235</v>
      </c>
      <c r="C616" s="277" t="s">
        <v>353</v>
      </c>
      <c r="D616" s="277" t="s">
        <v>14112</v>
      </c>
      <c r="E616" s="168"/>
      <c r="F616" s="55"/>
      <c r="G616" s="169">
        <v>93434</v>
      </c>
      <c r="H616" s="170" t="s">
        <v>6651</v>
      </c>
      <c r="I616" s="170" t="s">
        <v>355</v>
      </c>
      <c r="J616" s="170" t="s">
        <v>202</v>
      </c>
      <c r="K616" s="171">
        <v>336.04</v>
      </c>
      <c r="L616" s="170" t="s">
        <v>167</v>
      </c>
      <c r="M616" s="172"/>
      <c r="N616" s="172"/>
      <c r="O616" s="173"/>
    </row>
    <row r="617" spans="1:15" x14ac:dyDescent="0.25">
      <c r="A617" s="277" t="s">
        <v>234</v>
      </c>
      <c r="B617" s="277" t="s">
        <v>235</v>
      </c>
      <c r="C617" s="277" t="s">
        <v>353</v>
      </c>
      <c r="D617" s="277" t="s">
        <v>14112</v>
      </c>
      <c r="E617" s="168"/>
      <c r="F617" s="55"/>
      <c r="G617" s="169">
        <v>93440</v>
      </c>
      <c r="H617" s="170" t="s">
        <v>6652</v>
      </c>
      <c r="I617" s="170" t="s">
        <v>355</v>
      </c>
      <c r="J617" s="170" t="s">
        <v>202</v>
      </c>
      <c r="K617" s="171">
        <v>153.44999999999999</v>
      </c>
      <c r="L617" s="170" t="s">
        <v>167</v>
      </c>
      <c r="M617" s="172"/>
      <c r="N617" s="172"/>
      <c r="O617" s="173"/>
    </row>
    <row r="618" spans="1:15" x14ac:dyDescent="0.25">
      <c r="A618" s="277" t="s">
        <v>234</v>
      </c>
      <c r="B618" s="277" t="s">
        <v>235</v>
      </c>
      <c r="C618" s="277" t="s">
        <v>353</v>
      </c>
      <c r="D618" s="277" t="s">
        <v>14112</v>
      </c>
      <c r="E618" s="168"/>
      <c r="F618" s="55"/>
      <c r="G618" s="169">
        <v>95122</v>
      </c>
      <c r="H618" s="170" t="s">
        <v>446</v>
      </c>
      <c r="I618" s="170" t="s">
        <v>355</v>
      </c>
      <c r="J618" s="170" t="s">
        <v>202</v>
      </c>
      <c r="K618" s="171">
        <v>232.69</v>
      </c>
      <c r="L618" s="170" t="s">
        <v>167</v>
      </c>
      <c r="M618" s="172"/>
      <c r="N618" s="172"/>
      <c r="O618" s="173"/>
    </row>
    <row r="619" spans="1:15" x14ac:dyDescent="0.25">
      <c r="A619" s="277" t="s">
        <v>234</v>
      </c>
      <c r="B619" s="277" t="s">
        <v>235</v>
      </c>
      <c r="C619" s="277" t="s">
        <v>353</v>
      </c>
      <c r="D619" s="277" t="s">
        <v>14112</v>
      </c>
      <c r="E619" s="168"/>
      <c r="F619" s="55"/>
      <c r="G619" s="169">
        <v>95128</v>
      </c>
      <c r="H619" s="170" t="s">
        <v>447</v>
      </c>
      <c r="I619" s="170" t="s">
        <v>355</v>
      </c>
      <c r="J619" s="170" t="s">
        <v>202</v>
      </c>
      <c r="K619" s="171">
        <v>61.96</v>
      </c>
      <c r="L619" s="170" t="s">
        <v>167</v>
      </c>
      <c r="M619" s="172"/>
      <c r="N619" s="172"/>
      <c r="O619" s="173"/>
    </row>
    <row r="620" spans="1:15" x14ac:dyDescent="0.25">
      <c r="A620" s="277" t="s">
        <v>234</v>
      </c>
      <c r="B620" s="277" t="s">
        <v>235</v>
      </c>
      <c r="C620" s="277" t="s">
        <v>353</v>
      </c>
      <c r="D620" s="277" t="s">
        <v>14112</v>
      </c>
      <c r="E620" s="168"/>
      <c r="F620" s="55"/>
      <c r="G620" s="169">
        <v>95140</v>
      </c>
      <c r="H620" s="170" t="s">
        <v>448</v>
      </c>
      <c r="I620" s="170" t="s">
        <v>355</v>
      </c>
      <c r="J620" s="170" t="s">
        <v>263</v>
      </c>
      <c r="K620" s="171">
        <v>0.04</v>
      </c>
      <c r="L620" s="170" t="s">
        <v>167</v>
      </c>
      <c r="M620" s="172"/>
      <c r="N620" s="172"/>
      <c r="O620" s="173"/>
    </row>
    <row r="621" spans="1:15" x14ac:dyDescent="0.25">
      <c r="A621" s="277" t="s">
        <v>234</v>
      </c>
      <c r="B621" s="277" t="s">
        <v>235</v>
      </c>
      <c r="C621" s="277" t="s">
        <v>353</v>
      </c>
      <c r="D621" s="277" t="s">
        <v>14112</v>
      </c>
      <c r="E621" s="168"/>
      <c r="F621" s="55"/>
      <c r="G621" s="169">
        <v>95213</v>
      </c>
      <c r="H621" s="170" t="s">
        <v>6653</v>
      </c>
      <c r="I621" s="170" t="s">
        <v>355</v>
      </c>
      <c r="J621" s="170" t="s">
        <v>166</v>
      </c>
      <c r="K621" s="171">
        <v>94.18</v>
      </c>
      <c r="L621" s="170" t="s">
        <v>167</v>
      </c>
      <c r="M621" s="172"/>
      <c r="N621" s="172"/>
      <c r="O621" s="173"/>
    </row>
    <row r="622" spans="1:15" x14ac:dyDescent="0.25">
      <c r="A622" s="277" t="s">
        <v>234</v>
      </c>
      <c r="B622" s="277" t="s">
        <v>235</v>
      </c>
      <c r="C622" s="277" t="s">
        <v>353</v>
      </c>
      <c r="D622" s="277" t="s">
        <v>14112</v>
      </c>
      <c r="E622" s="168"/>
      <c r="F622" s="55"/>
      <c r="G622" s="169">
        <v>95259</v>
      </c>
      <c r="H622" s="170" t="s">
        <v>449</v>
      </c>
      <c r="I622" s="170" t="s">
        <v>355</v>
      </c>
      <c r="J622" s="170" t="s">
        <v>166</v>
      </c>
      <c r="K622" s="171">
        <v>34.44</v>
      </c>
      <c r="L622" s="170" t="s">
        <v>167</v>
      </c>
      <c r="M622" s="172"/>
      <c r="N622" s="172"/>
      <c r="O622" s="173"/>
    </row>
    <row r="623" spans="1:15" x14ac:dyDescent="0.25">
      <c r="A623" s="277" t="s">
        <v>234</v>
      </c>
      <c r="B623" s="277" t="s">
        <v>235</v>
      </c>
      <c r="C623" s="277" t="s">
        <v>353</v>
      </c>
      <c r="D623" s="277" t="s">
        <v>14112</v>
      </c>
      <c r="E623" s="168"/>
      <c r="F623" s="55"/>
      <c r="G623" s="169">
        <v>95265</v>
      </c>
      <c r="H623" s="170" t="s">
        <v>450</v>
      </c>
      <c r="I623" s="170" t="s">
        <v>355</v>
      </c>
      <c r="J623" s="170" t="s">
        <v>263</v>
      </c>
      <c r="K623" s="171">
        <v>0.87</v>
      </c>
      <c r="L623" s="170" t="s">
        <v>167</v>
      </c>
      <c r="M623" s="172"/>
      <c r="N623" s="172"/>
      <c r="O623" s="173"/>
    </row>
    <row r="624" spans="1:15" x14ac:dyDescent="0.25">
      <c r="A624" s="277" t="s">
        <v>234</v>
      </c>
      <c r="B624" s="277" t="s">
        <v>235</v>
      </c>
      <c r="C624" s="277" t="s">
        <v>353</v>
      </c>
      <c r="D624" s="277" t="s">
        <v>14112</v>
      </c>
      <c r="E624" s="168"/>
      <c r="F624" s="55"/>
      <c r="G624" s="169">
        <v>95271</v>
      </c>
      <c r="H624" s="170" t="s">
        <v>451</v>
      </c>
      <c r="I624" s="170" t="s">
        <v>355</v>
      </c>
      <c r="J624" s="170" t="s">
        <v>202</v>
      </c>
      <c r="K624" s="171">
        <v>0.53</v>
      </c>
      <c r="L624" s="170" t="s">
        <v>167</v>
      </c>
      <c r="M624" s="172"/>
      <c r="N624" s="172"/>
      <c r="O624" s="173"/>
    </row>
    <row r="625" spans="1:15" x14ac:dyDescent="0.25">
      <c r="A625" s="277" t="s">
        <v>234</v>
      </c>
      <c r="B625" s="277" t="s">
        <v>235</v>
      </c>
      <c r="C625" s="277" t="s">
        <v>353</v>
      </c>
      <c r="D625" s="277" t="s">
        <v>14112</v>
      </c>
      <c r="E625" s="168"/>
      <c r="F625" s="55"/>
      <c r="G625" s="169">
        <v>95277</v>
      </c>
      <c r="H625" s="170" t="s">
        <v>6654</v>
      </c>
      <c r="I625" s="170" t="s">
        <v>355</v>
      </c>
      <c r="J625" s="170" t="s">
        <v>202</v>
      </c>
      <c r="K625" s="171">
        <v>0.5</v>
      </c>
      <c r="L625" s="170" t="s">
        <v>167</v>
      </c>
      <c r="M625" s="172"/>
      <c r="N625" s="172"/>
      <c r="O625" s="173"/>
    </row>
    <row r="626" spans="1:15" x14ac:dyDescent="0.25">
      <c r="A626" s="277" t="s">
        <v>234</v>
      </c>
      <c r="B626" s="277" t="s">
        <v>235</v>
      </c>
      <c r="C626" s="277" t="s">
        <v>353</v>
      </c>
      <c r="D626" s="277" t="s">
        <v>14112</v>
      </c>
      <c r="E626" s="168"/>
      <c r="F626" s="55"/>
      <c r="G626" s="169">
        <v>95283</v>
      </c>
      <c r="H626" s="170" t="s">
        <v>6655</v>
      </c>
      <c r="I626" s="170" t="s">
        <v>355</v>
      </c>
      <c r="J626" s="170" t="s">
        <v>202</v>
      </c>
      <c r="K626" s="171">
        <v>0.61</v>
      </c>
      <c r="L626" s="170" t="s">
        <v>167</v>
      </c>
      <c r="M626" s="172"/>
      <c r="N626" s="172"/>
      <c r="O626" s="173"/>
    </row>
    <row r="627" spans="1:15" x14ac:dyDescent="0.25">
      <c r="A627" s="277" t="s">
        <v>234</v>
      </c>
      <c r="B627" s="277" t="s">
        <v>235</v>
      </c>
      <c r="C627" s="277" t="s">
        <v>353</v>
      </c>
      <c r="D627" s="277" t="s">
        <v>14112</v>
      </c>
      <c r="E627" s="168"/>
      <c r="F627" s="55"/>
      <c r="G627" s="169">
        <v>95621</v>
      </c>
      <c r="H627" s="170" t="s">
        <v>452</v>
      </c>
      <c r="I627" s="170" t="s">
        <v>355</v>
      </c>
      <c r="J627" s="170" t="s">
        <v>166</v>
      </c>
      <c r="K627" s="171">
        <v>34.1</v>
      </c>
      <c r="L627" s="170" t="s">
        <v>167</v>
      </c>
      <c r="M627" s="172"/>
      <c r="N627" s="172"/>
      <c r="O627" s="173"/>
    </row>
    <row r="628" spans="1:15" x14ac:dyDescent="0.25">
      <c r="A628" s="277" t="s">
        <v>234</v>
      </c>
      <c r="B628" s="277" t="s">
        <v>235</v>
      </c>
      <c r="C628" s="277" t="s">
        <v>353</v>
      </c>
      <c r="D628" s="277" t="s">
        <v>14112</v>
      </c>
      <c r="E628" s="168"/>
      <c r="F628" s="55"/>
      <c r="G628" s="169">
        <v>95632</v>
      </c>
      <c r="H628" s="170" t="s">
        <v>453</v>
      </c>
      <c r="I628" s="170" t="s">
        <v>355</v>
      </c>
      <c r="J628" s="170" t="s">
        <v>202</v>
      </c>
      <c r="K628" s="171">
        <v>95.48</v>
      </c>
      <c r="L628" s="170" t="s">
        <v>167</v>
      </c>
      <c r="M628" s="172"/>
      <c r="N628" s="172"/>
      <c r="O628" s="173"/>
    </row>
    <row r="629" spans="1:15" x14ac:dyDescent="0.25">
      <c r="A629" s="277" t="s">
        <v>234</v>
      </c>
      <c r="B629" s="277" t="s">
        <v>235</v>
      </c>
      <c r="C629" s="277" t="s">
        <v>353</v>
      </c>
      <c r="D629" s="277" t="s">
        <v>14112</v>
      </c>
      <c r="E629" s="168"/>
      <c r="F629" s="55"/>
      <c r="G629" s="169">
        <v>95703</v>
      </c>
      <c r="H629" s="170" t="s">
        <v>454</v>
      </c>
      <c r="I629" s="170" t="s">
        <v>355</v>
      </c>
      <c r="J629" s="170" t="s">
        <v>166</v>
      </c>
      <c r="K629" s="171">
        <v>44.88</v>
      </c>
      <c r="L629" s="170" t="s">
        <v>167</v>
      </c>
      <c r="M629" s="172"/>
      <c r="N629" s="172"/>
      <c r="O629" s="173"/>
    </row>
    <row r="630" spans="1:15" x14ac:dyDescent="0.25">
      <c r="A630" s="277" t="s">
        <v>234</v>
      </c>
      <c r="B630" s="277" t="s">
        <v>235</v>
      </c>
      <c r="C630" s="277" t="s">
        <v>353</v>
      </c>
      <c r="D630" s="277" t="s">
        <v>14112</v>
      </c>
      <c r="E630" s="168"/>
      <c r="F630" s="55"/>
      <c r="G630" s="169">
        <v>95709</v>
      </c>
      <c r="H630" s="170" t="s">
        <v>16871</v>
      </c>
      <c r="I630" s="170" t="s">
        <v>355</v>
      </c>
      <c r="J630" s="170" t="s">
        <v>166</v>
      </c>
      <c r="K630" s="171">
        <v>101.97</v>
      </c>
      <c r="L630" s="170" t="s">
        <v>167</v>
      </c>
      <c r="M630" s="172"/>
      <c r="N630" s="172"/>
      <c r="O630" s="173"/>
    </row>
    <row r="631" spans="1:15" x14ac:dyDescent="0.25">
      <c r="A631" s="277" t="s">
        <v>234</v>
      </c>
      <c r="B631" s="277" t="s">
        <v>235</v>
      </c>
      <c r="C631" s="277" t="s">
        <v>353</v>
      </c>
      <c r="D631" s="277" t="s">
        <v>14112</v>
      </c>
      <c r="E631" s="168"/>
      <c r="F631" s="55"/>
      <c r="G631" s="169">
        <v>95715</v>
      </c>
      <c r="H631" s="170" t="s">
        <v>455</v>
      </c>
      <c r="I631" s="170" t="s">
        <v>355</v>
      </c>
      <c r="J631" s="170" t="s">
        <v>166</v>
      </c>
      <c r="K631" s="171">
        <v>112.18</v>
      </c>
      <c r="L631" s="170" t="s">
        <v>167</v>
      </c>
      <c r="M631" s="172"/>
      <c r="N631" s="172"/>
      <c r="O631" s="173"/>
    </row>
    <row r="632" spans="1:15" x14ac:dyDescent="0.25">
      <c r="A632" s="277" t="s">
        <v>234</v>
      </c>
      <c r="B632" s="277" t="s">
        <v>235</v>
      </c>
      <c r="C632" s="277" t="s">
        <v>353</v>
      </c>
      <c r="D632" s="277" t="s">
        <v>14112</v>
      </c>
      <c r="E632" s="168"/>
      <c r="F632" s="55"/>
      <c r="G632" s="169">
        <v>95721</v>
      </c>
      <c r="H632" s="170" t="s">
        <v>456</v>
      </c>
      <c r="I632" s="170" t="s">
        <v>355</v>
      </c>
      <c r="J632" s="170" t="s">
        <v>166</v>
      </c>
      <c r="K632" s="171">
        <v>109.34</v>
      </c>
      <c r="L632" s="170" t="s">
        <v>167</v>
      </c>
      <c r="M632" s="172"/>
      <c r="N632" s="172"/>
      <c r="O632" s="173"/>
    </row>
    <row r="633" spans="1:15" x14ac:dyDescent="0.25">
      <c r="A633" s="277" t="s">
        <v>234</v>
      </c>
      <c r="B633" s="277" t="s">
        <v>235</v>
      </c>
      <c r="C633" s="277" t="s">
        <v>353</v>
      </c>
      <c r="D633" s="277" t="s">
        <v>14112</v>
      </c>
      <c r="E633" s="168"/>
      <c r="F633" s="55"/>
      <c r="G633" s="169">
        <v>95873</v>
      </c>
      <c r="H633" s="170" t="s">
        <v>457</v>
      </c>
      <c r="I633" s="170" t="s">
        <v>355</v>
      </c>
      <c r="J633" s="170" t="s">
        <v>202</v>
      </c>
      <c r="K633" s="171">
        <v>13.75</v>
      </c>
      <c r="L633" s="170" t="s">
        <v>167</v>
      </c>
      <c r="M633" s="172"/>
      <c r="N633" s="172"/>
      <c r="O633" s="173"/>
    </row>
    <row r="634" spans="1:15" x14ac:dyDescent="0.25">
      <c r="A634" s="277" t="s">
        <v>234</v>
      </c>
      <c r="B634" s="277" t="s">
        <v>235</v>
      </c>
      <c r="C634" s="277" t="s">
        <v>353</v>
      </c>
      <c r="D634" s="277" t="s">
        <v>14112</v>
      </c>
      <c r="E634" s="168"/>
      <c r="F634" s="55"/>
      <c r="G634" s="169">
        <v>96014</v>
      </c>
      <c r="H634" s="170" t="s">
        <v>458</v>
      </c>
      <c r="I634" s="170" t="s">
        <v>355</v>
      </c>
      <c r="J634" s="170" t="s">
        <v>166</v>
      </c>
      <c r="K634" s="171">
        <v>70.709999999999994</v>
      </c>
      <c r="L634" s="170" t="s">
        <v>167</v>
      </c>
      <c r="M634" s="172"/>
      <c r="N634" s="172"/>
      <c r="O634" s="173"/>
    </row>
    <row r="635" spans="1:15" x14ac:dyDescent="0.25">
      <c r="A635" s="277" t="s">
        <v>234</v>
      </c>
      <c r="B635" s="277" t="s">
        <v>235</v>
      </c>
      <c r="C635" s="277" t="s">
        <v>353</v>
      </c>
      <c r="D635" s="277" t="s">
        <v>14112</v>
      </c>
      <c r="E635" s="168"/>
      <c r="F635" s="55"/>
      <c r="G635" s="169">
        <v>96021</v>
      </c>
      <c r="H635" s="170" t="s">
        <v>459</v>
      </c>
      <c r="I635" s="170" t="s">
        <v>355</v>
      </c>
      <c r="J635" s="170" t="s">
        <v>166</v>
      </c>
      <c r="K635" s="171">
        <v>70.430000000000007</v>
      </c>
      <c r="L635" s="170" t="s">
        <v>167</v>
      </c>
      <c r="M635" s="172"/>
      <c r="N635" s="172"/>
      <c r="O635" s="173"/>
    </row>
    <row r="636" spans="1:15" x14ac:dyDescent="0.25">
      <c r="A636" s="277" t="s">
        <v>234</v>
      </c>
      <c r="B636" s="277" t="s">
        <v>235</v>
      </c>
      <c r="C636" s="277" t="s">
        <v>353</v>
      </c>
      <c r="D636" s="277" t="s">
        <v>14112</v>
      </c>
      <c r="E636" s="168"/>
      <c r="F636" s="55"/>
      <c r="G636" s="169">
        <v>96029</v>
      </c>
      <c r="H636" s="170" t="s">
        <v>460</v>
      </c>
      <c r="I636" s="170" t="s">
        <v>355</v>
      </c>
      <c r="J636" s="170" t="s">
        <v>166</v>
      </c>
      <c r="K636" s="171">
        <v>63.16</v>
      </c>
      <c r="L636" s="170" t="s">
        <v>167</v>
      </c>
      <c r="M636" s="172"/>
      <c r="N636" s="172"/>
      <c r="O636" s="173"/>
    </row>
    <row r="637" spans="1:15" x14ac:dyDescent="0.25">
      <c r="A637" s="277" t="s">
        <v>234</v>
      </c>
      <c r="B637" s="277" t="s">
        <v>235</v>
      </c>
      <c r="C637" s="277" t="s">
        <v>353</v>
      </c>
      <c r="D637" s="277" t="s">
        <v>14112</v>
      </c>
      <c r="E637" s="168"/>
      <c r="F637" s="55"/>
      <c r="G637" s="169">
        <v>96036</v>
      </c>
      <c r="H637" s="170" t="s">
        <v>461</v>
      </c>
      <c r="I637" s="170" t="s">
        <v>355</v>
      </c>
      <c r="J637" s="170" t="s">
        <v>202</v>
      </c>
      <c r="K637" s="171">
        <v>81.78</v>
      </c>
      <c r="L637" s="170" t="s">
        <v>167</v>
      </c>
      <c r="M637" s="172"/>
      <c r="N637" s="172"/>
      <c r="O637" s="173"/>
    </row>
    <row r="638" spans="1:15" x14ac:dyDescent="0.25">
      <c r="A638" s="277" t="s">
        <v>234</v>
      </c>
      <c r="B638" s="277" t="s">
        <v>235</v>
      </c>
      <c r="C638" s="277" t="s">
        <v>353</v>
      </c>
      <c r="D638" s="277" t="s">
        <v>14112</v>
      </c>
      <c r="E638" s="168"/>
      <c r="F638" s="55"/>
      <c r="G638" s="169">
        <v>96155</v>
      </c>
      <c r="H638" s="170" t="s">
        <v>462</v>
      </c>
      <c r="I638" s="170" t="s">
        <v>355</v>
      </c>
      <c r="J638" s="170" t="s">
        <v>166</v>
      </c>
      <c r="K638" s="171">
        <v>63.44</v>
      </c>
      <c r="L638" s="170" t="s">
        <v>167</v>
      </c>
      <c r="M638" s="172"/>
      <c r="N638" s="172"/>
      <c r="O638" s="173"/>
    </row>
    <row r="639" spans="1:15" x14ac:dyDescent="0.25">
      <c r="A639" s="277" t="s">
        <v>234</v>
      </c>
      <c r="B639" s="277" t="s">
        <v>235</v>
      </c>
      <c r="C639" s="277" t="s">
        <v>353</v>
      </c>
      <c r="D639" s="277" t="s">
        <v>14112</v>
      </c>
      <c r="E639" s="168"/>
      <c r="F639" s="55"/>
      <c r="G639" s="169">
        <v>96156</v>
      </c>
      <c r="H639" s="170" t="s">
        <v>463</v>
      </c>
      <c r="I639" s="170" t="s">
        <v>355</v>
      </c>
      <c r="J639" s="170" t="s">
        <v>166</v>
      </c>
      <c r="K639" s="171">
        <v>77.03</v>
      </c>
      <c r="L639" s="170" t="s">
        <v>167</v>
      </c>
      <c r="M639" s="172"/>
      <c r="N639" s="172"/>
      <c r="O639" s="173"/>
    </row>
    <row r="640" spans="1:15" x14ac:dyDescent="0.25">
      <c r="A640" s="277" t="s">
        <v>234</v>
      </c>
      <c r="B640" s="277" t="s">
        <v>235</v>
      </c>
      <c r="C640" s="277" t="s">
        <v>353</v>
      </c>
      <c r="D640" s="277" t="s">
        <v>14112</v>
      </c>
      <c r="E640" s="168"/>
      <c r="F640" s="55"/>
      <c r="G640" s="169">
        <v>96159</v>
      </c>
      <c r="H640" s="170" t="s">
        <v>464</v>
      </c>
      <c r="I640" s="170" t="s">
        <v>355</v>
      </c>
      <c r="J640" s="170" t="s">
        <v>202</v>
      </c>
      <c r="K640" s="171">
        <v>104.72</v>
      </c>
      <c r="L640" s="170" t="s">
        <v>167</v>
      </c>
      <c r="M640" s="172"/>
      <c r="N640" s="172"/>
      <c r="O640" s="173"/>
    </row>
    <row r="641" spans="1:15" x14ac:dyDescent="0.25">
      <c r="A641" s="277" t="s">
        <v>234</v>
      </c>
      <c r="B641" s="277" t="s">
        <v>235</v>
      </c>
      <c r="C641" s="277" t="s">
        <v>353</v>
      </c>
      <c r="D641" s="277" t="s">
        <v>14112</v>
      </c>
      <c r="E641" s="168"/>
      <c r="F641" s="55"/>
      <c r="G641" s="169">
        <v>96246</v>
      </c>
      <c r="H641" s="170" t="s">
        <v>465</v>
      </c>
      <c r="I641" s="170" t="s">
        <v>355</v>
      </c>
      <c r="J641" s="170" t="s">
        <v>166</v>
      </c>
      <c r="K641" s="171">
        <v>70.61</v>
      </c>
      <c r="L641" s="170" t="s">
        <v>167</v>
      </c>
      <c r="M641" s="172"/>
      <c r="N641" s="172"/>
      <c r="O641" s="173"/>
    </row>
    <row r="642" spans="1:15" x14ac:dyDescent="0.25">
      <c r="A642" s="277" t="s">
        <v>234</v>
      </c>
      <c r="B642" s="277" t="s">
        <v>235</v>
      </c>
      <c r="C642" s="277" t="s">
        <v>353</v>
      </c>
      <c r="D642" s="277" t="s">
        <v>14112</v>
      </c>
      <c r="E642" s="168"/>
      <c r="F642" s="55"/>
      <c r="G642" s="169">
        <v>96464</v>
      </c>
      <c r="H642" s="170" t="s">
        <v>466</v>
      </c>
      <c r="I642" s="170" t="s">
        <v>355</v>
      </c>
      <c r="J642" s="170" t="s">
        <v>202</v>
      </c>
      <c r="K642" s="171">
        <v>102.29</v>
      </c>
      <c r="L642" s="170" t="s">
        <v>167</v>
      </c>
      <c r="M642" s="172"/>
      <c r="N642" s="172"/>
      <c r="O642" s="173"/>
    </row>
    <row r="643" spans="1:15" x14ac:dyDescent="0.25">
      <c r="A643" s="277" t="s">
        <v>234</v>
      </c>
      <c r="B643" s="277" t="s">
        <v>235</v>
      </c>
      <c r="C643" s="277" t="s">
        <v>353</v>
      </c>
      <c r="D643" s="277" t="s">
        <v>14112</v>
      </c>
      <c r="E643" s="168"/>
      <c r="F643" s="55"/>
      <c r="G643" s="169">
        <v>98765</v>
      </c>
      <c r="H643" s="170" t="s">
        <v>467</v>
      </c>
      <c r="I643" s="170" t="s">
        <v>355</v>
      </c>
      <c r="J643" s="170" t="s">
        <v>263</v>
      </c>
      <c r="K643" s="171">
        <v>7.0000000000000007E-2</v>
      </c>
      <c r="L643" s="170" t="s">
        <v>167</v>
      </c>
      <c r="M643" s="172"/>
      <c r="N643" s="172"/>
      <c r="O643" s="173"/>
    </row>
    <row r="644" spans="1:15" x14ac:dyDescent="0.25">
      <c r="A644" s="277" t="s">
        <v>234</v>
      </c>
      <c r="B644" s="277" t="s">
        <v>235</v>
      </c>
      <c r="C644" s="277" t="s">
        <v>353</v>
      </c>
      <c r="D644" s="277" t="s">
        <v>14112</v>
      </c>
      <c r="E644" s="168"/>
      <c r="F644" s="55"/>
      <c r="G644" s="169">
        <v>99834</v>
      </c>
      <c r="H644" s="170" t="s">
        <v>6656</v>
      </c>
      <c r="I644" s="170" t="s">
        <v>355</v>
      </c>
      <c r="J644" s="170" t="s">
        <v>263</v>
      </c>
      <c r="K644" s="171">
        <v>0.21</v>
      </c>
      <c r="L644" s="170" t="s">
        <v>167</v>
      </c>
      <c r="M644" s="172"/>
      <c r="N644" s="172"/>
      <c r="O644" s="173"/>
    </row>
    <row r="645" spans="1:15" x14ac:dyDescent="0.25">
      <c r="A645" s="277" t="s">
        <v>234</v>
      </c>
      <c r="B645" s="277" t="s">
        <v>235</v>
      </c>
      <c r="C645" s="277" t="s">
        <v>353</v>
      </c>
      <c r="D645" s="277" t="s">
        <v>14112</v>
      </c>
      <c r="E645" s="168"/>
      <c r="F645" s="55"/>
      <c r="G645" s="169">
        <v>100642</v>
      </c>
      <c r="H645" s="170" t="s">
        <v>1842</v>
      </c>
      <c r="I645" s="170" t="s">
        <v>355</v>
      </c>
      <c r="J645" s="170" t="s">
        <v>202</v>
      </c>
      <c r="K645" s="171">
        <v>295.95</v>
      </c>
      <c r="L645" s="170" t="s">
        <v>167</v>
      </c>
      <c r="M645" s="172"/>
      <c r="N645" s="172"/>
      <c r="O645" s="173"/>
    </row>
    <row r="646" spans="1:15" x14ac:dyDescent="0.25">
      <c r="A646" s="277" t="s">
        <v>234</v>
      </c>
      <c r="B646" s="277" t="s">
        <v>235</v>
      </c>
      <c r="C646" s="277" t="s">
        <v>353</v>
      </c>
      <c r="D646" s="277" t="s">
        <v>14112</v>
      </c>
      <c r="E646" s="168"/>
      <c r="F646" s="55"/>
      <c r="G646" s="169">
        <v>100648</v>
      </c>
      <c r="H646" s="170" t="s">
        <v>1843</v>
      </c>
      <c r="I646" s="170" t="s">
        <v>355</v>
      </c>
      <c r="J646" s="170" t="s">
        <v>202</v>
      </c>
      <c r="K646" s="171">
        <v>569.25</v>
      </c>
      <c r="L646" s="170" t="s">
        <v>167</v>
      </c>
      <c r="M646" s="172"/>
      <c r="N646" s="172"/>
      <c r="O646" s="173"/>
    </row>
    <row r="647" spans="1:15" x14ac:dyDescent="0.25">
      <c r="A647" s="277" t="s">
        <v>234</v>
      </c>
      <c r="B647" s="277" t="s">
        <v>235</v>
      </c>
      <c r="C647" s="277" t="s">
        <v>353</v>
      </c>
      <c r="D647" s="277" t="s">
        <v>14112</v>
      </c>
      <c r="E647" s="168"/>
      <c r="F647" s="55"/>
      <c r="G647" s="169">
        <v>102274</v>
      </c>
      <c r="H647" s="170" t="s">
        <v>2746</v>
      </c>
      <c r="I647" s="170" t="s">
        <v>355</v>
      </c>
      <c r="J647" s="170" t="s">
        <v>166</v>
      </c>
      <c r="K647" s="171">
        <v>33.479999999999997</v>
      </c>
      <c r="L647" s="170" t="s">
        <v>167</v>
      </c>
      <c r="M647" s="172"/>
      <c r="N647" s="172"/>
      <c r="O647" s="173"/>
    </row>
    <row r="648" spans="1:15" x14ac:dyDescent="0.25">
      <c r="A648" s="277" t="s">
        <v>234</v>
      </c>
      <c r="B648" s="277" t="s">
        <v>235</v>
      </c>
      <c r="C648" s="277" t="s">
        <v>353</v>
      </c>
      <c r="D648" s="277" t="s">
        <v>14112</v>
      </c>
      <c r="E648" s="168"/>
      <c r="F648" s="55"/>
      <c r="G648" s="169">
        <v>104092</v>
      </c>
      <c r="H648" s="170" t="s">
        <v>5283</v>
      </c>
      <c r="I648" s="170" t="s">
        <v>355</v>
      </c>
      <c r="J648" s="170" t="s">
        <v>166</v>
      </c>
      <c r="K648" s="171">
        <v>7.0000000000000007E-2</v>
      </c>
      <c r="L648" s="170" t="s">
        <v>167</v>
      </c>
      <c r="M648" s="172"/>
      <c r="N648" s="172"/>
      <c r="O648" s="173"/>
    </row>
    <row r="649" spans="1:15" x14ac:dyDescent="0.25">
      <c r="A649" s="277" t="s">
        <v>234</v>
      </c>
      <c r="B649" s="277" t="s">
        <v>235</v>
      </c>
      <c r="C649" s="277" t="s">
        <v>353</v>
      </c>
      <c r="D649" s="277" t="s">
        <v>14112</v>
      </c>
      <c r="E649" s="168"/>
      <c r="F649" s="55"/>
      <c r="G649" s="169">
        <v>104098</v>
      </c>
      <c r="H649" s="170" t="s">
        <v>5284</v>
      </c>
      <c r="I649" s="170" t="s">
        <v>355</v>
      </c>
      <c r="J649" s="170" t="s">
        <v>166</v>
      </c>
      <c r="K649" s="171">
        <v>0.11</v>
      </c>
      <c r="L649" s="170" t="s">
        <v>167</v>
      </c>
      <c r="M649" s="172"/>
      <c r="N649" s="172"/>
      <c r="O649" s="173"/>
    </row>
    <row r="650" spans="1:15" x14ac:dyDescent="0.25">
      <c r="A650" s="277" t="s">
        <v>234</v>
      </c>
      <c r="B650" s="277" t="s">
        <v>235</v>
      </c>
      <c r="C650" s="277" t="s">
        <v>468</v>
      </c>
      <c r="D650" s="277" t="s">
        <v>14113</v>
      </c>
      <c r="E650" s="168"/>
      <c r="F650" s="55"/>
      <c r="G650" s="169">
        <v>5089</v>
      </c>
      <c r="H650" s="170" t="s">
        <v>469</v>
      </c>
      <c r="I650" s="170" t="s">
        <v>470</v>
      </c>
      <c r="J650" s="170" t="s">
        <v>202</v>
      </c>
      <c r="K650" s="171">
        <v>42.81</v>
      </c>
      <c r="L650" s="170" t="s">
        <v>167</v>
      </c>
      <c r="M650" s="172"/>
      <c r="N650" s="172"/>
      <c r="O650" s="173"/>
    </row>
    <row r="651" spans="1:15" x14ac:dyDescent="0.25">
      <c r="A651" s="277" t="s">
        <v>234</v>
      </c>
      <c r="B651" s="277" t="s">
        <v>235</v>
      </c>
      <c r="C651" s="277" t="s">
        <v>468</v>
      </c>
      <c r="D651" s="277" t="s">
        <v>14113</v>
      </c>
      <c r="E651" s="168"/>
      <c r="F651" s="55"/>
      <c r="G651" s="169">
        <v>5627</v>
      </c>
      <c r="H651" s="170" t="s">
        <v>471</v>
      </c>
      <c r="I651" s="170" t="s">
        <v>470</v>
      </c>
      <c r="J651" s="170" t="s">
        <v>263</v>
      </c>
      <c r="K651" s="171">
        <v>51.24</v>
      </c>
      <c r="L651" s="170" t="s">
        <v>167</v>
      </c>
      <c r="M651" s="172"/>
      <c r="N651" s="172"/>
      <c r="O651" s="173"/>
    </row>
    <row r="652" spans="1:15" x14ac:dyDescent="0.25">
      <c r="A652" s="277" t="s">
        <v>234</v>
      </c>
      <c r="B652" s="277" t="s">
        <v>235</v>
      </c>
      <c r="C652" s="277" t="s">
        <v>468</v>
      </c>
      <c r="D652" s="277" t="s">
        <v>14113</v>
      </c>
      <c r="E652" s="168"/>
      <c r="F652" s="55"/>
      <c r="G652" s="169">
        <v>5628</v>
      </c>
      <c r="H652" s="170" t="s">
        <v>472</v>
      </c>
      <c r="I652" s="170" t="s">
        <v>470</v>
      </c>
      <c r="J652" s="170" t="s">
        <v>263</v>
      </c>
      <c r="K652" s="171">
        <v>13.54</v>
      </c>
      <c r="L652" s="170" t="s">
        <v>167</v>
      </c>
      <c r="M652" s="172"/>
      <c r="N652" s="172"/>
      <c r="O652" s="173"/>
    </row>
    <row r="653" spans="1:15" x14ac:dyDescent="0.25">
      <c r="A653" s="277" t="s">
        <v>234</v>
      </c>
      <c r="B653" s="277" t="s">
        <v>235</v>
      </c>
      <c r="C653" s="277" t="s">
        <v>468</v>
      </c>
      <c r="D653" s="277" t="s">
        <v>14113</v>
      </c>
      <c r="E653" s="168"/>
      <c r="F653" s="55"/>
      <c r="G653" s="169">
        <v>5629</v>
      </c>
      <c r="H653" s="170" t="s">
        <v>473</v>
      </c>
      <c r="I653" s="170" t="s">
        <v>470</v>
      </c>
      <c r="J653" s="170" t="s">
        <v>263</v>
      </c>
      <c r="K653" s="171">
        <v>64.05</v>
      </c>
      <c r="L653" s="170" t="s">
        <v>167</v>
      </c>
      <c r="M653" s="172"/>
      <c r="N653" s="172"/>
      <c r="O653" s="173"/>
    </row>
    <row r="654" spans="1:15" x14ac:dyDescent="0.25">
      <c r="A654" s="277" t="s">
        <v>234</v>
      </c>
      <c r="B654" s="277" t="s">
        <v>235</v>
      </c>
      <c r="C654" s="277" t="s">
        <v>468</v>
      </c>
      <c r="D654" s="277" t="s">
        <v>14113</v>
      </c>
      <c r="E654" s="168"/>
      <c r="F654" s="55"/>
      <c r="G654" s="169">
        <v>5630</v>
      </c>
      <c r="H654" s="170" t="s">
        <v>474</v>
      </c>
      <c r="I654" s="170" t="s">
        <v>470</v>
      </c>
      <c r="J654" s="170" t="s">
        <v>263</v>
      </c>
      <c r="K654" s="171">
        <v>63.54</v>
      </c>
      <c r="L654" s="170" t="s">
        <v>167</v>
      </c>
      <c r="M654" s="172"/>
      <c r="N654" s="172"/>
      <c r="O654" s="173"/>
    </row>
    <row r="655" spans="1:15" x14ac:dyDescent="0.25">
      <c r="A655" s="277" t="s">
        <v>234</v>
      </c>
      <c r="B655" s="277" t="s">
        <v>235</v>
      </c>
      <c r="C655" s="277" t="s">
        <v>468</v>
      </c>
      <c r="D655" s="277" t="s">
        <v>14113</v>
      </c>
      <c r="E655" s="168"/>
      <c r="F655" s="55"/>
      <c r="G655" s="169">
        <v>5658</v>
      </c>
      <c r="H655" s="170" t="s">
        <v>16872</v>
      </c>
      <c r="I655" s="170" t="s">
        <v>470</v>
      </c>
      <c r="J655" s="170" t="s">
        <v>166</v>
      </c>
      <c r="K655" s="171">
        <v>2.4500000000000002</v>
      </c>
      <c r="L655" s="170" t="s">
        <v>167</v>
      </c>
      <c r="M655" s="172"/>
      <c r="N655" s="172"/>
      <c r="O655" s="173"/>
    </row>
    <row r="656" spans="1:15" x14ac:dyDescent="0.25">
      <c r="A656" s="277" t="s">
        <v>234</v>
      </c>
      <c r="B656" s="277" t="s">
        <v>235</v>
      </c>
      <c r="C656" s="277" t="s">
        <v>468</v>
      </c>
      <c r="D656" s="277" t="s">
        <v>14113</v>
      </c>
      <c r="E656" s="168"/>
      <c r="F656" s="55"/>
      <c r="G656" s="169">
        <v>5664</v>
      </c>
      <c r="H656" s="170" t="s">
        <v>475</v>
      </c>
      <c r="I656" s="170" t="s">
        <v>470</v>
      </c>
      <c r="J656" s="170" t="s">
        <v>166</v>
      </c>
      <c r="K656" s="171">
        <v>32.28</v>
      </c>
      <c r="L656" s="170" t="s">
        <v>167</v>
      </c>
      <c r="M656" s="172"/>
      <c r="N656" s="172"/>
      <c r="O656" s="173"/>
    </row>
    <row r="657" spans="1:15" x14ac:dyDescent="0.25">
      <c r="A657" s="277" t="s">
        <v>234</v>
      </c>
      <c r="B657" s="277" t="s">
        <v>235</v>
      </c>
      <c r="C657" s="277" t="s">
        <v>468</v>
      </c>
      <c r="D657" s="277" t="s">
        <v>14113</v>
      </c>
      <c r="E657" s="168"/>
      <c r="F657" s="55"/>
      <c r="G657" s="169">
        <v>5667</v>
      </c>
      <c r="H657" s="170" t="s">
        <v>476</v>
      </c>
      <c r="I657" s="170" t="s">
        <v>470</v>
      </c>
      <c r="J657" s="170" t="s">
        <v>166</v>
      </c>
      <c r="K657" s="171">
        <v>28.71</v>
      </c>
      <c r="L657" s="170" t="s">
        <v>167</v>
      </c>
      <c r="M657" s="172"/>
      <c r="N657" s="172"/>
      <c r="O657" s="173"/>
    </row>
    <row r="658" spans="1:15" x14ac:dyDescent="0.25">
      <c r="A658" s="277" t="s">
        <v>234</v>
      </c>
      <c r="B658" s="277" t="s">
        <v>235</v>
      </c>
      <c r="C658" s="277" t="s">
        <v>468</v>
      </c>
      <c r="D658" s="277" t="s">
        <v>14113</v>
      </c>
      <c r="E658" s="168"/>
      <c r="F658" s="55"/>
      <c r="G658" s="169">
        <v>5668</v>
      </c>
      <c r="H658" s="170" t="s">
        <v>477</v>
      </c>
      <c r="I658" s="170" t="s">
        <v>470</v>
      </c>
      <c r="J658" s="170" t="s">
        <v>263</v>
      </c>
      <c r="K658" s="171">
        <v>45.19</v>
      </c>
      <c r="L658" s="170" t="s">
        <v>167</v>
      </c>
      <c r="M658" s="172"/>
      <c r="N658" s="172"/>
      <c r="O658" s="173"/>
    </row>
    <row r="659" spans="1:15" x14ac:dyDescent="0.25">
      <c r="A659" s="277" t="s">
        <v>234</v>
      </c>
      <c r="B659" s="277" t="s">
        <v>235</v>
      </c>
      <c r="C659" s="277" t="s">
        <v>468</v>
      </c>
      <c r="D659" s="277" t="s">
        <v>14113</v>
      </c>
      <c r="E659" s="168"/>
      <c r="F659" s="55"/>
      <c r="G659" s="169">
        <v>5674</v>
      </c>
      <c r="H659" s="170" t="s">
        <v>478</v>
      </c>
      <c r="I659" s="170" t="s">
        <v>470</v>
      </c>
      <c r="J659" s="170" t="s">
        <v>202</v>
      </c>
      <c r="K659" s="171">
        <v>41.18</v>
      </c>
      <c r="L659" s="170" t="s">
        <v>167</v>
      </c>
      <c r="M659" s="172"/>
      <c r="N659" s="172"/>
      <c r="O659" s="173"/>
    </row>
    <row r="660" spans="1:15" x14ac:dyDescent="0.25">
      <c r="A660" s="277" t="s">
        <v>234</v>
      </c>
      <c r="B660" s="277" t="s">
        <v>235</v>
      </c>
      <c r="C660" s="277" t="s">
        <v>468</v>
      </c>
      <c r="D660" s="277" t="s">
        <v>14113</v>
      </c>
      <c r="E660" s="168"/>
      <c r="F660" s="55"/>
      <c r="G660" s="169">
        <v>5692</v>
      </c>
      <c r="H660" s="170" t="s">
        <v>479</v>
      </c>
      <c r="I660" s="170" t="s">
        <v>470</v>
      </c>
      <c r="J660" s="170" t="s">
        <v>166</v>
      </c>
      <c r="K660" s="171">
        <v>0.24</v>
      </c>
      <c r="L660" s="170" t="s">
        <v>167</v>
      </c>
      <c r="M660" s="172"/>
      <c r="N660" s="172"/>
      <c r="O660" s="173"/>
    </row>
    <row r="661" spans="1:15" x14ac:dyDescent="0.25">
      <c r="A661" s="277" t="s">
        <v>234</v>
      </c>
      <c r="B661" s="277" t="s">
        <v>235</v>
      </c>
      <c r="C661" s="277" t="s">
        <v>468</v>
      </c>
      <c r="D661" s="277" t="s">
        <v>14113</v>
      </c>
      <c r="E661" s="168"/>
      <c r="F661" s="55"/>
      <c r="G661" s="169">
        <v>5693</v>
      </c>
      <c r="H661" s="170" t="s">
        <v>480</v>
      </c>
      <c r="I661" s="170" t="s">
        <v>470</v>
      </c>
      <c r="J661" s="170" t="s">
        <v>263</v>
      </c>
      <c r="K661" s="171">
        <v>19.5</v>
      </c>
      <c r="L661" s="170" t="s">
        <v>167</v>
      </c>
      <c r="M661" s="172"/>
      <c r="N661" s="172"/>
      <c r="O661" s="173"/>
    </row>
    <row r="662" spans="1:15" x14ac:dyDescent="0.25">
      <c r="A662" s="277" t="s">
        <v>234</v>
      </c>
      <c r="B662" s="277" t="s">
        <v>235</v>
      </c>
      <c r="C662" s="277" t="s">
        <v>468</v>
      </c>
      <c r="D662" s="277" t="s">
        <v>14113</v>
      </c>
      <c r="E662" s="168"/>
      <c r="F662" s="55"/>
      <c r="G662" s="169">
        <v>5695</v>
      </c>
      <c r="H662" s="170" t="s">
        <v>481</v>
      </c>
      <c r="I662" s="170" t="s">
        <v>470</v>
      </c>
      <c r="J662" s="170" t="s">
        <v>166</v>
      </c>
      <c r="K662" s="171">
        <v>42.47</v>
      </c>
      <c r="L662" s="170" t="s">
        <v>167</v>
      </c>
      <c r="M662" s="172"/>
      <c r="N662" s="172"/>
      <c r="O662" s="173"/>
    </row>
    <row r="663" spans="1:15" x14ac:dyDescent="0.25">
      <c r="A663" s="277" t="s">
        <v>234</v>
      </c>
      <c r="B663" s="277" t="s">
        <v>235</v>
      </c>
      <c r="C663" s="277" t="s">
        <v>468</v>
      </c>
      <c r="D663" s="277" t="s">
        <v>14113</v>
      </c>
      <c r="E663" s="168"/>
      <c r="F663" s="55"/>
      <c r="G663" s="169">
        <v>5703</v>
      </c>
      <c r="H663" s="170" t="s">
        <v>482</v>
      </c>
      <c r="I663" s="170" t="s">
        <v>470</v>
      </c>
      <c r="J663" s="170" t="s">
        <v>166</v>
      </c>
      <c r="K663" s="171">
        <v>20.23</v>
      </c>
      <c r="L663" s="170" t="s">
        <v>167</v>
      </c>
      <c r="M663" s="172"/>
      <c r="N663" s="172"/>
      <c r="O663" s="173"/>
    </row>
    <row r="664" spans="1:15" x14ac:dyDescent="0.25">
      <c r="A664" s="277" t="s">
        <v>234</v>
      </c>
      <c r="B664" s="277" t="s">
        <v>235</v>
      </c>
      <c r="C664" s="277" t="s">
        <v>468</v>
      </c>
      <c r="D664" s="277" t="s">
        <v>14113</v>
      </c>
      <c r="E664" s="168"/>
      <c r="F664" s="55"/>
      <c r="G664" s="169">
        <v>5705</v>
      </c>
      <c r="H664" s="170" t="s">
        <v>483</v>
      </c>
      <c r="I664" s="170" t="s">
        <v>470</v>
      </c>
      <c r="J664" s="170" t="s">
        <v>166</v>
      </c>
      <c r="K664" s="171">
        <v>40.57</v>
      </c>
      <c r="L664" s="170" t="s">
        <v>167</v>
      </c>
      <c r="M664" s="172"/>
      <c r="N664" s="172"/>
      <c r="O664" s="173"/>
    </row>
    <row r="665" spans="1:15" x14ac:dyDescent="0.25">
      <c r="A665" s="277" t="s">
        <v>234</v>
      </c>
      <c r="B665" s="277" t="s">
        <v>235</v>
      </c>
      <c r="C665" s="277" t="s">
        <v>468</v>
      </c>
      <c r="D665" s="277" t="s">
        <v>14113</v>
      </c>
      <c r="E665" s="168"/>
      <c r="F665" s="55"/>
      <c r="G665" s="169">
        <v>5707</v>
      </c>
      <c r="H665" s="170" t="s">
        <v>484</v>
      </c>
      <c r="I665" s="170" t="s">
        <v>470</v>
      </c>
      <c r="J665" s="170" t="s">
        <v>202</v>
      </c>
      <c r="K665" s="171">
        <v>76.260000000000005</v>
      </c>
      <c r="L665" s="170" t="s">
        <v>167</v>
      </c>
      <c r="M665" s="172"/>
      <c r="N665" s="172"/>
      <c r="O665" s="173"/>
    </row>
    <row r="666" spans="1:15" x14ac:dyDescent="0.25">
      <c r="A666" s="277" t="s">
        <v>234</v>
      </c>
      <c r="B666" s="277" t="s">
        <v>235</v>
      </c>
      <c r="C666" s="277" t="s">
        <v>468</v>
      </c>
      <c r="D666" s="277" t="s">
        <v>14113</v>
      </c>
      <c r="E666" s="168"/>
      <c r="F666" s="55"/>
      <c r="G666" s="169">
        <v>5710</v>
      </c>
      <c r="H666" s="170" t="s">
        <v>485</v>
      </c>
      <c r="I666" s="170" t="s">
        <v>470</v>
      </c>
      <c r="J666" s="170" t="s">
        <v>202</v>
      </c>
      <c r="K666" s="171">
        <v>123.88</v>
      </c>
      <c r="L666" s="170" t="s">
        <v>167</v>
      </c>
      <c r="M666" s="172"/>
      <c r="N666" s="172"/>
      <c r="O666" s="173"/>
    </row>
    <row r="667" spans="1:15" x14ac:dyDescent="0.25">
      <c r="A667" s="277" t="s">
        <v>234</v>
      </c>
      <c r="B667" s="277" t="s">
        <v>235</v>
      </c>
      <c r="C667" s="277" t="s">
        <v>468</v>
      </c>
      <c r="D667" s="277" t="s">
        <v>14113</v>
      </c>
      <c r="E667" s="168"/>
      <c r="F667" s="55"/>
      <c r="G667" s="170">
        <v>5711</v>
      </c>
      <c r="H667" s="170" t="s">
        <v>486</v>
      </c>
      <c r="I667" s="170" t="s">
        <v>470</v>
      </c>
      <c r="J667" s="170" t="s">
        <v>263</v>
      </c>
      <c r="K667" s="171">
        <v>87.79</v>
      </c>
      <c r="L667" s="170" t="s">
        <v>167</v>
      </c>
      <c r="M667" s="172"/>
      <c r="N667" s="172"/>
      <c r="O667" s="173"/>
    </row>
    <row r="668" spans="1:15" x14ac:dyDescent="0.25">
      <c r="A668" s="277" t="s">
        <v>234</v>
      </c>
      <c r="B668" s="277" t="s">
        <v>235</v>
      </c>
      <c r="C668" s="277" t="s">
        <v>468</v>
      </c>
      <c r="D668" s="277" t="s">
        <v>14113</v>
      </c>
      <c r="E668" s="168"/>
      <c r="F668" s="55"/>
      <c r="G668" s="170">
        <v>5714</v>
      </c>
      <c r="H668" s="170" t="s">
        <v>487</v>
      </c>
      <c r="I668" s="170" t="s">
        <v>470</v>
      </c>
      <c r="J668" s="170" t="s">
        <v>263</v>
      </c>
      <c r="K668" s="171">
        <v>17.190000000000001</v>
      </c>
      <c r="L668" s="170" t="s">
        <v>167</v>
      </c>
      <c r="M668" s="172"/>
      <c r="N668" s="172"/>
      <c r="O668" s="173"/>
    </row>
    <row r="669" spans="1:15" x14ac:dyDescent="0.25">
      <c r="A669" s="277" t="s">
        <v>234</v>
      </c>
      <c r="B669" s="277" t="s">
        <v>235</v>
      </c>
      <c r="C669" s="277" t="s">
        <v>468</v>
      </c>
      <c r="D669" s="277" t="s">
        <v>14113</v>
      </c>
      <c r="E669" s="168"/>
      <c r="F669" s="55"/>
      <c r="G669" s="169">
        <v>5715</v>
      </c>
      <c r="H669" s="170" t="s">
        <v>488</v>
      </c>
      <c r="I669" s="170" t="s">
        <v>470</v>
      </c>
      <c r="J669" s="170" t="s">
        <v>263</v>
      </c>
      <c r="K669" s="171">
        <v>66.430000000000007</v>
      </c>
      <c r="L669" s="170" t="s">
        <v>167</v>
      </c>
      <c r="M669" s="172"/>
      <c r="N669" s="172"/>
      <c r="O669" s="173"/>
    </row>
    <row r="670" spans="1:15" x14ac:dyDescent="0.25">
      <c r="A670" s="277" t="s">
        <v>234</v>
      </c>
      <c r="B670" s="277" t="s">
        <v>235</v>
      </c>
      <c r="C670" s="277" t="s">
        <v>468</v>
      </c>
      <c r="D670" s="277" t="s">
        <v>14113</v>
      </c>
      <c r="E670" s="168"/>
      <c r="F670" s="55"/>
      <c r="G670" s="170">
        <v>5718</v>
      </c>
      <c r="H670" s="170" t="s">
        <v>489</v>
      </c>
      <c r="I670" s="170" t="s">
        <v>470</v>
      </c>
      <c r="J670" s="170" t="s">
        <v>263</v>
      </c>
      <c r="K670" s="171">
        <v>104.78</v>
      </c>
      <c r="L670" s="170" t="s">
        <v>167</v>
      </c>
      <c r="M670" s="172"/>
      <c r="N670" s="172"/>
      <c r="O670" s="173"/>
    </row>
    <row r="671" spans="1:15" x14ac:dyDescent="0.25">
      <c r="A671" s="277" t="s">
        <v>234</v>
      </c>
      <c r="B671" s="277" t="s">
        <v>235</v>
      </c>
      <c r="C671" s="277" t="s">
        <v>468</v>
      </c>
      <c r="D671" s="277" t="s">
        <v>14113</v>
      </c>
      <c r="E671" s="168"/>
      <c r="F671" s="55"/>
      <c r="G671" s="169">
        <v>5721</v>
      </c>
      <c r="H671" s="170" t="s">
        <v>490</v>
      </c>
      <c r="I671" s="170" t="s">
        <v>470</v>
      </c>
      <c r="J671" s="170" t="s">
        <v>263</v>
      </c>
      <c r="K671" s="171">
        <v>92.45</v>
      </c>
      <c r="L671" s="170" t="s">
        <v>167</v>
      </c>
      <c r="M671" s="172"/>
      <c r="N671" s="172"/>
      <c r="O671" s="173"/>
    </row>
    <row r="672" spans="1:15" x14ac:dyDescent="0.25">
      <c r="A672" s="277" t="s">
        <v>234</v>
      </c>
      <c r="B672" s="277" t="s">
        <v>235</v>
      </c>
      <c r="C672" s="277" t="s">
        <v>468</v>
      </c>
      <c r="D672" s="277" t="s">
        <v>14113</v>
      </c>
      <c r="E672" s="168"/>
      <c r="F672" s="55"/>
      <c r="G672" s="170">
        <v>5722</v>
      </c>
      <c r="H672" s="170" t="s">
        <v>491</v>
      </c>
      <c r="I672" s="170" t="s">
        <v>470</v>
      </c>
      <c r="J672" s="170" t="s">
        <v>263</v>
      </c>
      <c r="K672" s="171">
        <v>213.81</v>
      </c>
      <c r="L672" s="170" t="s">
        <v>167</v>
      </c>
      <c r="M672" s="172"/>
      <c r="N672" s="172"/>
      <c r="O672" s="173"/>
    </row>
    <row r="673" spans="1:15" x14ac:dyDescent="0.25">
      <c r="A673" s="277" t="s">
        <v>234</v>
      </c>
      <c r="B673" s="277" t="s">
        <v>235</v>
      </c>
      <c r="C673" s="277" t="s">
        <v>468</v>
      </c>
      <c r="D673" s="277" t="s">
        <v>14113</v>
      </c>
      <c r="E673" s="168"/>
      <c r="F673" s="55"/>
      <c r="G673" s="169">
        <v>5724</v>
      </c>
      <c r="H673" s="170" t="s">
        <v>492</v>
      </c>
      <c r="I673" s="170" t="s">
        <v>470</v>
      </c>
      <c r="J673" s="170" t="s">
        <v>166</v>
      </c>
      <c r="K673" s="171">
        <v>59.18</v>
      </c>
      <c r="L673" s="170" t="s">
        <v>167</v>
      </c>
      <c r="M673" s="172"/>
      <c r="N673" s="172"/>
      <c r="O673" s="173"/>
    </row>
    <row r="674" spans="1:15" x14ac:dyDescent="0.25">
      <c r="A674" s="277" t="s">
        <v>234</v>
      </c>
      <c r="B674" s="277" t="s">
        <v>235</v>
      </c>
      <c r="C674" s="277" t="s">
        <v>468</v>
      </c>
      <c r="D674" s="277" t="s">
        <v>14113</v>
      </c>
      <c r="E674" s="168"/>
      <c r="F674" s="55"/>
      <c r="G674" s="169">
        <v>5727</v>
      </c>
      <c r="H674" s="170" t="s">
        <v>493</v>
      </c>
      <c r="I674" s="170" t="s">
        <v>470</v>
      </c>
      <c r="J674" s="170" t="s">
        <v>202</v>
      </c>
      <c r="K674" s="171">
        <v>12.43</v>
      </c>
      <c r="L674" s="170" t="s">
        <v>167</v>
      </c>
      <c r="M674" s="172"/>
      <c r="N674" s="172"/>
      <c r="O674" s="173"/>
    </row>
    <row r="675" spans="1:15" x14ac:dyDescent="0.25">
      <c r="A675" s="277" t="s">
        <v>234</v>
      </c>
      <c r="B675" s="277" t="s">
        <v>235</v>
      </c>
      <c r="C675" s="277" t="s">
        <v>468</v>
      </c>
      <c r="D675" s="277" t="s">
        <v>14113</v>
      </c>
      <c r="E675" s="168"/>
      <c r="F675" s="55"/>
      <c r="G675" s="169">
        <v>5729</v>
      </c>
      <c r="H675" s="170" t="s">
        <v>494</v>
      </c>
      <c r="I675" s="170" t="s">
        <v>470</v>
      </c>
      <c r="J675" s="170" t="s">
        <v>202</v>
      </c>
      <c r="K675" s="171">
        <v>50.57</v>
      </c>
      <c r="L675" s="170" t="s">
        <v>167</v>
      </c>
      <c r="M675" s="172"/>
      <c r="N675" s="172"/>
      <c r="O675" s="173"/>
    </row>
    <row r="676" spans="1:15" x14ac:dyDescent="0.25">
      <c r="A676" s="277" t="s">
        <v>234</v>
      </c>
      <c r="B676" s="277" t="s">
        <v>235</v>
      </c>
      <c r="C676" s="277" t="s">
        <v>468</v>
      </c>
      <c r="D676" s="277" t="s">
        <v>14113</v>
      </c>
      <c r="E676" s="168"/>
      <c r="F676" s="55"/>
      <c r="G676" s="169">
        <v>5730</v>
      </c>
      <c r="H676" s="170" t="s">
        <v>495</v>
      </c>
      <c r="I676" s="170" t="s">
        <v>470</v>
      </c>
      <c r="J676" s="170" t="s">
        <v>263</v>
      </c>
      <c r="K676" s="171">
        <v>40.29</v>
      </c>
      <c r="L676" s="170" t="s">
        <v>167</v>
      </c>
      <c r="M676" s="172"/>
      <c r="N676" s="172"/>
      <c r="O676" s="173"/>
    </row>
    <row r="677" spans="1:15" x14ac:dyDescent="0.25">
      <c r="A677" s="277" t="s">
        <v>234</v>
      </c>
      <c r="B677" s="277" t="s">
        <v>235</v>
      </c>
      <c r="C677" s="277" t="s">
        <v>468</v>
      </c>
      <c r="D677" s="277" t="s">
        <v>14113</v>
      </c>
      <c r="E677" s="168"/>
      <c r="F677" s="55"/>
      <c r="G677" s="169">
        <v>5735</v>
      </c>
      <c r="H677" s="170" t="s">
        <v>496</v>
      </c>
      <c r="I677" s="170" t="s">
        <v>470</v>
      </c>
      <c r="J677" s="170" t="s">
        <v>263</v>
      </c>
      <c r="K677" s="171">
        <v>31.15</v>
      </c>
      <c r="L677" s="170" t="s">
        <v>167</v>
      </c>
      <c r="M677" s="172"/>
      <c r="N677" s="172"/>
      <c r="O677" s="173"/>
    </row>
    <row r="678" spans="1:15" x14ac:dyDescent="0.25">
      <c r="A678" s="277" t="s">
        <v>234</v>
      </c>
      <c r="B678" s="277" t="s">
        <v>235</v>
      </c>
      <c r="C678" s="277" t="s">
        <v>468</v>
      </c>
      <c r="D678" s="277" t="s">
        <v>14113</v>
      </c>
      <c r="E678" s="168"/>
      <c r="F678" s="55"/>
      <c r="G678" s="169">
        <v>5736</v>
      </c>
      <c r="H678" s="170" t="s">
        <v>497</v>
      </c>
      <c r="I678" s="170" t="s">
        <v>470</v>
      </c>
      <c r="J678" s="170" t="s">
        <v>263</v>
      </c>
      <c r="K678" s="171">
        <v>41.18</v>
      </c>
      <c r="L678" s="170" t="s">
        <v>167</v>
      </c>
      <c r="M678" s="172"/>
      <c r="N678" s="172"/>
      <c r="O678" s="173"/>
    </row>
    <row r="679" spans="1:15" x14ac:dyDescent="0.25">
      <c r="A679" s="277" t="s">
        <v>234</v>
      </c>
      <c r="B679" s="277" t="s">
        <v>235</v>
      </c>
      <c r="C679" s="277" t="s">
        <v>468</v>
      </c>
      <c r="D679" s="277" t="s">
        <v>14113</v>
      </c>
      <c r="E679" s="168"/>
      <c r="F679" s="55"/>
      <c r="G679" s="170">
        <v>5738</v>
      </c>
      <c r="H679" s="170" t="s">
        <v>498</v>
      </c>
      <c r="I679" s="170" t="s">
        <v>470</v>
      </c>
      <c r="J679" s="170" t="s">
        <v>202</v>
      </c>
      <c r="K679" s="171">
        <v>44.96</v>
      </c>
      <c r="L679" s="170" t="s">
        <v>167</v>
      </c>
      <c r="M679" s="172"/>
      <c r="N679" s="172"/>
      <c r="O679" s="173"/>
    </row>
    <row r="680" spans="1:15" x14ac:dyDescent="0.25">
      <c r="A680" s="277" t="s">
        <v>234</v>
      </c>
      <c r="B680" s="277" t="s">
        <v>235</v>
      </c>
      <c r="C680" s="277" t="s">
        <v>468</v>
      </c>
      <c r="D680" s="277" t="s">
        <v>14113</v>
      </c>
      <c r="E680" s="168"/>
      <c r="F680" s="55"/>
      <c r="G680" s="170">
        <v>5739</v>
      </c>
      <c r="H680" s="170" t="s">
        <v>499</v>
      </c>
      <c r="I680" s="170" t="s">
        <v>470</v>
      </c>
      <c r="J680" s="170" t="s">
        <v>202</v>
      </c>
      <c r="K680" s="171">
        <v>56.27</v>
      </c>
      <c r="L680" s="170" t="s">
        <v>167</v>
      </c>
      <c r="M680" s="172"/>
      <c r="N680" s="172"/>
      <c r="O680" s="173"/>
    </row>
    <row r="681" spans="1:15" x14ac:dyDescent="0.25">
      <c r="A681" s="277" t="s">
        <v>234</v>
      </c>
      <c r="B681" s="277" t="s">
        <v>235</v>
      </c>
      <c r="C681" s="277" t="s">
        <v>468</v>
      </c>
      <c r="D681" s="277" t="s">
        <v>14113</v>
      </c>
      <c r="E681" s="168"/>
      <c r="F681" s="55"/>
      <c r="G681" s="170">
        <v>5741</v>
      </c>
      <c r="H681" s="170" t="s">
        <v>500</v>
      </c>
      <c r="I681" s="170" t="s">
        <v>470</v>
      </c>
      <c r="J681" s="170" t="s">
        <v>202</v>
      </c>
      <c r="K681" s="171">
        <v>42.78</v>
      </c>
      <c r="L681" s="170" t="s">
        <v>167</v>
      </c>
      <c r="M681" s="172"/>
      <c r="N681" s="172"/>
      <c r="O681" s="173"/>
    </row>
    <row r="682" spans="1:15" x14ac:dyDescent="0.25">
      <c r="A682" s="277" t="s">
        <v>234</v>
      </c>
      <c r="B682" s="277" t="s">
        <v>235</v>
      </c>
      <c r="C682" s="277" t="s">
        <v>468</v>
      </c>
      <c r="D682" s="277" t="s">
        <v>14113</v>
      </c>
      <c r="E682" s="168"/>
      <c r="F682" s="55"/>
      <c r="G682" s="169">
        <v>5742</v>
      </c>
      <c r="H682" s="170" t="s">
        <v>501</v>
      </c>
      <c r="I682" s="170" t="s">
        <v>470</v>
      </c>
      <c r="J682" s="170" t="s">
        <v>263</v>
      </c>
      <c r="K682" s="171">
        <v>27.19</v>
      </c>
      <c r="L682" s="170" t="s">
        <v>167</v>
      </c>
      <c r="M682" s="172"/>
      <c r="N682" s="172"/>
      <c r="O682" s="173"/>
    </row>
    <row r="683" spans="1:15" x14ac:dyDescent="0.25">
      <c r="A683" s="277" t="s">
        <v>234</v>
      </c>
      <c r="B683" s="277" t="s">
        <v>235</v>
      </c>
      <c r="C683" s="277" t="s">
        <v>468</v>
      </c>
      <c r="D683" s="277" t="s">
        <v>14113</v>
      </c>
      <c r="E683" s="168"/>
      <c r="F683" s="55"/>
      <c r="G683" s="169">
        <v>5747</v>
      </c>
      <c r="H683" s="170" t="s">
        <v>502</v>
      </c>
      <c r="I683" s="170" t="s">
        <v>470</v>
      </c>
      <c r="J683" s="170" t="s">
        <v>263</v>
      </c>
      <c r="K683" s="171">
        <v>155.93</v>
      </c>
      <c r="L683" s="170" t="s">
        <v>167</v>
      </c>
      <c r="M683" s="172"/>
      <c r="N683" s="172"/>
      <c r="O683" s="173"/>
    </row>
    <row r="684" spans="1:15" x14ac:dyDescent="0.25">
      <c r="A684" s="277" t="s">
        <v>234</v>
      </c>
      <c r="B684" s="277" t="s">
        <v>235</v>
      </c>
      <c r="C684" s="277" t="s">
        <v>468</v>
      </c>
      <c r="D684" s="277" t="s">
        <v>14113</v>
      </c>
      <c r="E684" s="168"/>
      <c r="F684" s="55"/>
      <c r="G684" s="170">
        <v>5751</v>
      </c>
      <c r="H684" s="170" t="s">
        <v>503</v>
      </c>
      <c r="I684" s="170" t="s">
        <v>470</v>
      </c>
      <c r="J684" s="170" t="s">
        <v>166</v>
      </c>
      <c r="K684" s="171">
        <v>34.64</v>
      </c>
      <c r="L684" s="170" t="s">
        <v>167</v>
      </c>
      <c r="M684" s="172"/>
      <c r="N684" s="172"/>
      <c r="O684" s="173"/>
    </row>
    <row r="685" spans="1:15" x14ac:dyDescent="0.25">
      <c r="A685" s="277" t="s">
        <v>234</v>
      </c>
      <c r="B685" s="277" t="s">
        <v>235</v>
      </c>
      <c r="C685" s="277" t="s">
        <v>468</v>
      </c>
      <c r="D685" s="277" t="s">
        <v>14113</v>
      </c>
      <c r="E685" s="168"/>
      <c r="F685" s="55"/>
      <c r="G685" s="169">
        <v>5754</v>
      </c>
      <c r="H685" s="170" t="s">
        <v>504</v>
      </c>
      <c r="I685" s="170" t="s">
        <v>470</v>
      </c>
      <c r="J685" s="170" t="s">
        <v>166</v>
      </c>
      <c r="K685" s="171">
        <v>38.03</v>
      </c>
      <c r="L685" s="170" t="s">
        <v>167</v>
      </c>
      <c r="M685" s="172"/>
      <c r="N685" s="172"/>
      <c r="O685" s="173"/>
    </row>
    <row r="686" spans="1:15" x14ac:dyDescent="0.25">
      <c r="A686" s="277" t="s">
        <v>234</v>
      </c>
      <c r="B686" s="277" t="s">
        <v>235</v>
      </c>
      <c r="C686" s="277" t="s">
        <v>468</v>
      </c>
      <c r="D686" s="277" t="s">
        <v>14113</v>
      </c>
      <c r="E686" s="168"/>
      <c r="F686" s="55"/>
      <c r="G686" s="169">
        <v>5763</v>
      </c>
      <c r="H686" s="170" t="s">
        <v>505</v>
      </c>
      <c r="I686" s="170" t="s">
        <v>470</v>
      </c>
      <c r="J686" s="170" t="s">
        <v>202</v>
      </c>
      <c r="K686" s="171">
        <v>53.67</v>
      </c>
      <c r="L686" s="170" t="s">
        <v>167</v>
      </c>
      <c r="M686" s="172"/>
      <c r="N686" s="172"/>
      <c r="O686" s="173"/>
    </row>
    <row r="687" spans="1:15" x14ac:dyDescent="0.25">
      <c r="A687" s="277" t="s">
        <v>234</v>
      </c>
      <c r="B687" s="277" t="s">
        <v>235</v>
      </c>
      <c r="C687" s="277" t="s">
        <v>468</v>
      </c>
      <c r="D687" s="277" t="s">
        <v>14113</v>
      </c>
      <c r="E687" s="168"/>
      <c r="F687" s="55"/>
      <c r="G687" s="169">
        <v>5765</v>
      </c>
      <c r="H687" s="170" t="s">
        <v>506</v>
      </c>
      <c r="I687" s="170" t="s">
        <v>470</v>
      </c>
      <c r="J687" s="170" t="s">
        <v>202</v>
      </c>
      <c r="K687" s="171">
        <v>4.6399999999999997</v>
      </c>
      <c r="L687" s="170" t="s">
        <v>167</v>
      </c>
      <c r="M687" s="172"/>
      <c r="N687" s="172"/>
      <c r="O687" s="173"/>
    </row>
    <row r="688" spans="1:15" x14ac:dyDescent="0.25">
      <c r="A688" s="277" t="s">
        <v>234</v>
      </c>
      <c r="B688" s="277" t="s">
        <v>235</v>
      </c>
      <c r="C688" s="277" t="s">
        <v>468</v>
      </c>
      <c r="D688" s="277" t="s">
        <v>14113</v>
      </c>
      <c r="E688" s="168"/>
      <c r="F688" s="55"/>
      <c r="G688" s="169">
        <v>5766</v>
      </c>
      <c r="H688" s="170" t="s">
        <v>507</v>
      </c>
      <c r="I688" s="170" t="s">
        <v>470</v>
      </c>
      <c r="J688" s="170" t="s">
        <v>263</v>
      </c>
      <c r="K688" s="171">
        <v>2.72</v>
      </c>
      <c r="L688" s="170" t="s">
        <v>167</v>
      </c>
      <c r="M688" s="172"/>
      <c r="N688" s="172"/>
      <c r="O688" s="173"/>
    </row>
    <row r="689" spans="1:15" x14ac:dyDescent="0.25">
      <c r="A689" s="277" t="s">
        <v>234</v>
      </c>
      <c r="B689" s="277" t="s">
        <v>235</v>
      </c>
      <c r="C689" s="277" t="s">
        <v>468</v>
      </c>
      <c r="D689" s="277" t="s">
        <v>14113</v>
      </c>
      <c r="E689" s="168"/>
      <c r="F689" s="55"/>
      <c r="G689" s="169">
        <v>5779</v>
      </c>
      <c r="H689" s="170" t="s">
        <v>508</v>
      </c>
      <c r="I689" s="170" t="s">
        <v>470</v>
      </c>
      <c r="J689" s="170" t="s">
        <v>263</v>
      </c>
      <c r="K689" s="171">
        <v>72.78</v>
      </c>
      <c r="L689" s="170" t="s">
        <v>167</v>
      </c>
      <c r="M689" s="172"/>
      <c r="N689" s="172"/>
      <c r="O689" s="173"/>
    </row>
    <row r="690" spans="1:15" x14ac:dyDescent="0.25">
      <c r="A690" s="277" t="s">
        <v>234</v>
      </c>
      <c r="B690" s="277" t="s">
        <v>235</v>
      </c>
      <c r="C690" s="277" t="s">
        <v>468</v>
      </c>
      <c r="D690" s="277" t="s">
        <v>14113</v>
      </c>
      <c r="E690" s="168"/>
      <c r="F690" s="55"/>
      <c r="G690" s="169">
        <v>5787</v>
      </c>
      <c r="H690" s="170" t="s">
        <v>509</v>
      </c>
      <c r="I690" s="170" t="s">
        <v>470</v>
      </c>
      <c r="J690" s="170" t="s">
        <v>263</v>
      </c>
      <c r="K690" s="171">
        <v>69.38</v>
      </c>
      <c r="L690" s="170" t="s">
        <v>167</v>
      </c>
      <c r="M690" s="172"/>
      <c r="N690" s="172"/>
      <c r="O690" s="173"/>
    </row>
    <row r="691" spans="1:15" x14ac:dyDescent="0.25">
      <c r="A691" s="277" t="s">
        <v>234</v>
      </c>
      <c r="B691" s="277" t="s">
        <v>235</v>
      </c>
      <c r="C691" s="277" t="s">
        <v>468</v>
      </c>
      <c r="D691" s="277" t="s">
        <v>14113</v>
      </c>
      <c r="E691" s="168"/>
      <c r="F691" s="55"/>
      <c r="G691" s="169">
        <v>5797</v>
      </c>
      <c r="H691" s="170" t="s">
        <v>510</v>
      </c>
      <c r="I691" s="170" t="s">
        <v>470</v>
      </c>
      <c r="J691" s="170" t="s">
        <v>202</v>
      </c>
      <c r="K691" s="171">
        <v>6.42</v>
      </c>
      <c r="L691" s="170" t="s">
        <v>167</v>
      </c>
      <c r="M691" s="172"/>
      <c r="N691" s="172"/>
      <c r="O691" s="173"/>
    </row>
    <row r="692" spans="1:15" x14ac:dyDescent="0.25">
      <c r="A692" s="277" t="s">
        <v>234</v>
      </c>
      <c r="B692" s="277" t="s">
        <v>235</v>
      </c>
      <c r="C692" s="277" t="s">
        <v>468</v>
      </c>
      <c r="D692" s="277" t="s">
        <v>14113</v>
      </c>
      <c r="E692" s="168"/>
      <c r="F692" s="55"/>
      <c r="G692" s="169">
        <v>5800</v>
      </c>
      <c r="H692" s="170" t="s">
        <v>16873</v>
      </c>
      <c r="I692" s="170" t="s">
        <v>470</v>
      </c>
      <c r="J692" s="170" t="s">
        <v>166</v>
      </c>
      <c r="K692" s="171">
        <v>0.52</v>
      </c>
      <c r="L692" s="170" t="s">
        <v>167</v>
      </c>
      <c r="M692" s="172"/>
      <c r="N692" s="172"/>
      <c r="O692" s="173"/>
    </row>
    <row r="693" spans="1:15" x14ac:dyDescent="0.25">
      <c r="A693" s="277" t="s">
        <v>234</v>
      </c>
      <c r="B693" s="277" t="s">
        <v>235</v>
      </c>
      <c r="C693" s="277" t="s">
        <v>468</v>
      </c>
      <c r="D693" s="277" t="s">
        <v>14113</v>
      </c>
      <c r="E693" s="168"/>
      <c r="F693" s="55"/>
      <c r="G693" s="170">
        <v>7032</v>
      </c>
      <c r="H693" s="170" t="s">
        <v>6657</v>
      </c>
      <c r="I693" s="170" t="s">
        <v>470</v>
      </c>
      <c r="J693" s="170" t="s">
        <v>202</v>
      </c>
      <c r="K693" s="171">
        <v>4.28</v>
      </c>
      <c r="L693" s="170" t="s">
        <v>167</v>
      </c>
      <c r="M693" s="172"/>
      <c r="N693" s="172"/>
      <c r="O693" s="173"/>
    </row>
    <row r="694" spans="1:15" x14ac:dyDescent="0.25">
      <c r="A694" s="277" t="s">
        <v>234</v>
      </c>
      <c r="B694" s="277" t="s">
        <v>235</v>
      </c>
      <c r="C694" s="277" t="s">
        <v>468</v>
      </c>
      <c r="D694" s="277" t="s">
        <v>14113</v>
      </c>
      <c r="E694" s="168"/>
      <c r="F694" s="55"/>
      <c r="G694" s="170">
        <v>7033</v>
      </c>
      <c r="H694" s="170" t="s">
        <v>6658</v>
      </c>
      <c r="I694" s="170" t="s">
        <v>470</v>
      </c>
      <c r="J694" s="170" t="s">
        <v>202</v>
      </c>
      <c r="K694" s="171">
        <v>1.58</v>
      </c>
      <c r="L694" s="170" t="s">
        <v>167</v>
      </c>
      <c r="M694" s="172"/>
      <c r="N694" s="172"/>
      <c r="O694" s="173"/>
    </row>
    <row r="695" spans="1:15" x14ac:dyDescent="0.25">
      <c r="A695" s="277" t="s">
        <v>234</v>
      </c>
      <c r="B695" s="277" t="s">
        <v>235</v>
      </c>
      <c r="C695" s="277" t="s">
        <v>468</v>
      </c>
      <c r="D695" s="277" t="s">
        <v>14113</v>
      </c>
      <c r="E695" s="168"/>
      <c r="F695" s="55"/>
      <c r="G695" s="169">
        <v>7034</v>
      </c>
      <c r="H695" s="170" t="s">
        <v>6659</v>
      </c>
      <c r="I695" s="170" t="s">
        <v>470</v>
      </c>
      <c r="J695" s="170" t="s">
        <v>202</v>
      </c>
      <c r="K695" s="171">
        <v>5.71</v>
      </c>
      <c r="L695" s="170" t="s">
        <v>167</v>
      </c>
      <c r="M695" s="172"/>
      <c r="N695" s="172"/>
      <c r="O695" s="173"/>
    </row>
    <row r="696" spans="1:15" x14ac:dyDescent="0.25">
      <c r="A696" s="277" t="s">
        <v>234</v>
      </c>
      <c r="B696" s="277" t="s">
        <v>235</v>
      </c>
      <c r="C696" s="277" t="s">
        <v>468</v>
      </c>
      <c r="D696" s="277" t="s">
        <v>14113</v>
      </c>
      <c r="E696" s="168"/>
      <c r="F696" s="55"/>
      <c r="G696" s="170">
        <v>7035</v>
      </c>
      <c r="H696" s="170" t="s">
        <v>6660</v>
      </c>
      <c r="I696" s="170" t="s">
        <v>470</v>
      </c>
      <c r="J696" s="170" t="s">
        <v>263</v>
      </c>
      <c r="K696" s="171">
        <v>252.88</v>
      </c>
      <c r="L696" s="170" t="s">
        <v>167</v>
      </c>
      <c r="M696" s="172"/>
      <c r="N696" s="172"/>
      <c r="O696" s="173"/>
    </row>
    <row r="697" spans="1:15" x14ac:dyDescent="0.25">
      <c r="A697" s="277" t="s">
        <v>234</v>
      </c>
      <c r="B697" s="277" t="s">
        <v>235</v>
      </c>
      <c r="C697" s="277" t="s">
        <v>468</v>
      </c>
      <c r="D697" s="277" t="s">
        <v>14113</v>
      </c>
      <c r="E697" s="168"/>
      <c r="F697" s="55"/>
      <c r="G697" s="170">
        <v>7038</v>
      </c>
      <c r="H697" s="170" t="s">
        <v>511</v>
      </c>
      <c r="I697" s="170" t="s">
        <v>470</v>
      </c>
      <c r="J697" s="170" t="s">
        <v>202</v>
      </c>
      <c r="K697" s="171">
        <v>51.43</v>
      </c>
      <c r="L697" s="170" t="s">
        <v>167</v>
      </c>
      <c r="M697" s="172"/>
      <c r="N697" s="172"/>
      <c r="O697" s="173"/>
    </row>
    <row r="698" spans="1:15" x14ac:dyDescent="0.25">
      <c r="A698" s="277" t="s">
        <v>234</v>
      </c>
      <c r="B698" s="277" t="s">
        <v>235</v>
      </c>
      <c r="C698" s="277" t="s">
        <v>468</v>
      </c>
      <c r="D698" s="277" t="s">
        <v>14113</v>
      </c>
      <c r="E698" s="168"/>
      <c r="F698" s="55"/>
      <c r="G698" s="170">
        <v>7039</v>
      </c>
      <c r="H698" s="170" t="s">
        <v>512</v>
      </c>
      <c r="I698" s="170" t="s">
        <v>470</v>
      </c>
      <c r="J698" s="170" t="s">
        <v>202</v>
      </c>
      <c r="K698" s="171">
        <v>13.79</v>
      </c>
      <c r="L698" s="170" t="s">
        <v>167</v>
      </c>
      <c r="M698" s="172"/>
      <c r="N698" s="172"/>
      <c r="O698" s="173"/>
    </row>
    <row r="699" spans="1:15" x14ac:dyDescent="0.25">
      <c r="A699" s="277" t="s">
        <v>234</v>
      </c>
      <c r="B699" s="277" t="s">
        <v>235</v>
      </c>
      <c r="C699" s="277" t="s">
        <v>468</v>
      </c>
      <c r="D699" s="277" t="s">
        <v>14113</v>
      </c>
      <c r="E699" s="168"/>
      <c r="F699" s="55"/>
      <c r="G699" s="169">
        <v>7040</v>
      </c>
      <c r="H699" s="170" t="s">
        <v>513</v>
      </c>
      <c r="I699" s="170" t="s">
        <v>470</v>
      </c>
      <c r="J699" s="170" t="s">
        <v>202</v>
      </c>
      <c r="K699" s="171">
        <v>64.36</v>
      </c>
      <c r="L699" s="170" t="s">
        <v>167</v>
      </c>
      <c r="M699" s="172"/>
      <c r="N699" s="172"/>
      <c r="O699" s="173"/>
    </row>
    <row r="700" spans="1:15" x14ac:dyDescent="0.25">
      <c r="A700" s="277" t="s">
        <v>234</v>
      </c>
      <c r="B700" s="277" t="s">
        <v>235</v>
      </c>
      <c r="C700" s="277" t="s">
        <v>468</v>
      </c>
      <c r="D700" s="277" t="s">
        <v>14113</v>
      </c>
      <c r="E700" s="168"/>
      <c r="F700" s="55"/>
      <c r="G700" s="169">
        <v>7044</v>
      </c>
      <c r="H700" s="170" t="s">
        <v>514</v>
      </c>
      <c r="I700" s="170" t="s">
        <v>470</v>
      </c>
      <c r="J700" s="170" t="s">
        <v>166</v>
      </c>
      <c r="K700" s="171">
        <v>0.27</v>
      </c>
      <c r="L700" s="170" t="s">
        <v>167</v>
      </c>
      <c r="M700" s="172"/>
      <c r="N700" s="172"/>
      <c r="O700" s="173"/>
    </row>
    <row r="701" spans="1:15" x14ac:dyDescent="0.25">
      <c r="A701" s="277" t="s">
        <v>234</v>
      </c>
      <c r="B701" s="277" t="s">
        <v>235</v>
      </c>
      <c r="C701" s="277" t="s">
        <v>468</v>
      </c>
      <c r="D701" s="277" t="s">
        <v>14113</v>
      </c>
      <c r="E701" s="168"/>
      <c r="F701" s="55"/>
      <c r="G701" s="169">
        <v>7045</v>
      </c>
      <c r="H701" s="170" t="s">
        <v>515</v>
      </c>
      <c r="I701" s="170" t="s">
        <v>470</v>
      </c>
      <c r="J701" s="170" t="s">
        <v>166</v>
      </c>
      <c r="K701" s="171">
        <v>0.06</v>
      </c>
      <c r="L701" s="170" t="s">
        <v>167</v>
      </c>
      <c r="M701" s="172"/>
      <c r="N701" s="172"/>
      <c r="O701" s="173"/>
    </row>
    <row r="702" spans="1:15" x14ac:dyDescent="0.25">
      <c r="A702" s="277" t="s">
        <v>234</v>
      </c>
      <c r="B702" s="277" t="s">
        <v>235</v>
      </c>
      <c r="C702" s="277" t="s">
        <v>468</v>
      </c>
      <c r="D702" s="277" t="s">
        <v>14113</v>
      </c>
      <c r="E702" s="168"/>
      <c r="F702" s="55"/>
      <c r="G702" s="169">
        <v>7046</v>
      </c>
      <c r="H702" s="170" t="s">
        <v>516</v>
      </c>
      <c r="I702" s="170" t="s">
        <v>470</v>
      </c>
      <c r="J702" s="170" t="s">
        <v>166</v>
      </c>
      <c r="K702" s="171">
        <v>0.3</v>
      </c>
      <c r="L702" s="170" t="s">
        <v>167</v>
      </c>
      <c r="M702" s="172"/>
      <c r="N702" s="172"/>
      <c r="O702" s="173"/>
    </row>
    <row r="703" spans="1:15" x14ac:dyDescent="0.25">
      <c r="A703" s="277" t="s">
        <v>234</v>
      </c>
      <c r="B703" s="277" t="s">
        <v>235</v>
      </c>
      <c r="C703" s="277" t="s">
        <v>468</v>
      </c>
      <c r="D703" s="277" t="s">
        <v>14113</v>
      </c>
      <c r="E703" s="168"/>
      <c r="F703" s="55"/>
      <c r="G703" s="169">
        <v>7047</v>
      </c>
      <c r="H703" s="170" t="s">
        <v>517</v>
      </c>
      <c r="I703" s="170" t="s">
        <v>470</v>
      </c>
      <c r="J703" s="170" t="s">
        <v>263</v>
      </c>
      <c r="K703" s="171">
        <v>23.02</v>
      </c>
      <c r="L703" s="170" t="s">
        <v>167</v>
      </c>
      <c r="M703" s="172"/>
      <c r="N703" s="172"/>
      <c r="O703" s="173"/>
    </row>
    <row r="704" spans="1:15" x14ac:dyDescent="0.25">
      <c r="A704" s="277" t="s">
        <v>234</v>
      </c>
      <c r="B704" s="277" t="s">
        <v>235</v>
      </c>
      <c r="C704" s="277" t="s">
        <v>468</v>
      </c>
      <c r="D704" s="277" t="s">
        <v>14113</v>
      </c>
      <c r="E704" s="168"/>
      <c r="F704" s="55"/>
      <c r="G704" s="169">
        <v>7051</v>
      </c>
      <c r="H704" s="170" t="s">
        <v>518</v>
      </c>
      <c r="I704" s="170" t="s">
        <v>470</v>
      </c>
      <c r="J704" s="170" t="s">
        <v>202</v>
      </c>
      <c r="K704" s="171">
        <v>45.61</v>
      </c>
      <c r="L704" s="170" t="s">
        <v>167</v>
      </c>
      <c r="M704" s="172"/>
      <c r="N704" s="172"/>
      <c r="O704" s="173"/>
    </row>
    <row r="705" spans="1:15" x14ac:dyDescent="0.25">
      <c r="A705" s="277" t="s">
        <v>234</v>
      </c>
      <c r="B705" s="277" t="s">
        <v>235</v>
      </c>
      <c r="C705" s="277" t="s">
        <v>468</v>
      </c>
      <c r="D705" s="277" t="s">
        <v>14113</v>
      </c>
      <c r="E705" s="168"/>
      <c r="F705" s="55"/>
      <c r="G705" s="169">
        <v>7052</v>
      </c>
      <c r="H705" s="170" t="s">
        <v>519</v>
      </c>
      <c r="I705" s="170" t="s">
        <v>470</v>
      </c>
      <c r="J705" s="170" t="s">
        <v>202</v>
      </c>
      <c r="K705" s="171">
        <v>12.32</v>
      </c>
      <c r="L705" s="170" t="s">
        <v>167</v>
      </c>
      <c r="M705" s="172"/>
      <c r="N705" s="172"/>
      <c r="O705" s="173"/>
    </row>
    <row r="706" spans="1:15" x14ac:dyDescent="0.25">
      <c r="A706" s="277" t="s">
        <v>234</v>
      </c>
      <c r="B706" s="277" t="s">
        <v>235</v>
      </c>
      <c r="C706" s="277" t="s">
        <v>468</v>
      </c>
      <c r="D706" s="277" t="s">
        <v>14113</v>
      </c>
      <c r="E706" s="168"/>
      <c r="F706" s="55"/>
      <c r="G706" s="169">
        <v>7053</v>
      </c>
      <c r="H706" s="170" t="s">
        <v>520</v>
      </c>
      <c r="I706" s="170" t="s">
        <v>470</v>
      </c>
      <c r="J706" s="170" t="s">
        <v>202</v>
      </c>
      <c r="K706" s="171">
        <v>57.08</v>
      </c>
      <c r="L706" s="170" t="s">
        <v>167</v>
      </c>
      <c r="M706" s="172"/>
      <c r="N706" s="172"/>
      <c r="O706" s="173"/>
    </row>
    <row r="707" spans="1:15" x14ac:dyDescent="0.25">
      <c r="A707" s="277" t="s">
        <v>234</v>
      </c>
      <c r="B707" s="277" t="s">
        <v>235</v>
      </c>
      <c r="C707" s="277" t="s">
        <v>468</v>
      </c>
      <c r="D707" s="277" t="s">
        <v>14113</v>
      </c>
      <c r="E707" s="168"/>
      <c r="F707" s="55"/>
      <c r="G707" s="169">
        <v>7054</v>
      </c>
      <c r="H707" s="170" t="s">
        <v>521</v>
      </c>
      <c r="I707" s="170" t="s">
        <v>470</v>
      </c>
      <c r="J707" s="170" t="s">
        <v>263</v>
      </c>
      <c r="K707" s="171">
        <v>88.02</v>
      </c>
      <c r="L707" s="170" t="s">
        <v>167</v>
      </c>
      <c r="M707" s="172"/>
      <c r="N707" s="172"/>
      <c r="O707" s="173"/>
    </row>
    <row r="708" spans="1:15" x14ac:dyDescent="0.25">
      <c r="A708" s="277" t="s">
        <v>234</v>
      </c>
      <c r="B708" s="277" t="s">
        <v>235</v>
      </c>
      <c r="C708" s="277" t="s">
        <v>468</v>
      </c>
      <c r="D708" s="277" t="s">
        <v>14113</v>
      </c>
      <c r="E708" s="168"/>
      <c r="F708" s="55"/>
      <c r="G708" s="169">
        <v>7058</v>
      </c>
      <c r="H708" s="170" t="s">
        <v>522</v>
      </c>
      <c r="I708" s="170" t="s">
        <v>470</v>
      </c>
      <c r="J708" s="170" t="s">
        <v>166</v>
      </c>
      <c r="K708" s="171">
        <v>24.44</v>
      </c>
      <c r="L708" s="170" t="s">
        <v>167</v>
      </c>
      <c r="M708" s="172"/>
      <c r="N708" s="172"/>
      <c r="O708" s="173"/>
    </row>
    <row r="709" spans="1:15" x14ac:dyDescent="0.25">
      <c r="A709" s="277" t="s">
        <v>234</v>
      </c>
      <c r="B709" s="277" t="s">
        <v>235</v>
      </c>
      <c r="C709" s="277" t="s">
        <v>468</v>
      </c>
      <c r="D709" s="277" t="s">
        <v>14113</v>
      </c>
      <c r="E709" s="168"/>
      <c r="F709" s="55"/>
      <c r="G709" s="169">
        <v>7059</v>
      </c>
      <c r="H709" s="170" t="s">
        <v>523</v>
      </c>
      <c r="I709" s="170" t="s">
        <v>470</v>
      </c>
      <c r="J709" s="170" t="s">
        <v>166</v>
      </c>
      <c r="K709" s="171">
        <v>9.36</v>
      </c>
      <c r="L709" s="170" t="s">
        <v>167</v>
      </c>
      <c r="M709" s="172"/>
      <c r="N709" s="172"/>
      <c r="O709" s="173"/>
    </row>
    <row r="710" spans="1:15" x14ac:dyDescent="0.25">
      <c r="A710" s="277" t="s">
        <v>234</v>
      </c>
      <c r="B710" s="277" t="s">
        <v>235</v>
      </c>
      <c r="C710" s="277" t="s">
        <v>468</v>
      </c>
      <c r="D710" s="277" t="s">
        <v>14113</v>
      </c>
      <c r="E710" s="168"/>
      <c r="F710" s="55"/>
      <c r="G710" s="169">
        <v>7060</v>
      </c>
      <c r="H710" s="170" t="s">
        <v>524</v>
      </c>
      <c r="I710" s="170" t="s">
        <v>470</v>
      </c>
      <c r="J710" s="170" t="s">
        <v>166</v>
      </c>
      <c r="K710" s="171">
        <v>43.92</v>
      </c>
      <c r="L710" s="170" t="s">
        <v>167</v>
      </c>
      <c r="M710" s="172"/>
      <c r="N710" s="172"/>
      <c r="O710" s="173"/>
    </row>
    <row r="711" spans="1:15" x14ac:dyDescent="0.25">
      <c r="A711" s="277" t="s">
        <v>234</v>
      </c>
      <c r="B711" s="277" t="s">
        <v>235</v>
      </c>
      <c r="C711" s="277" t="s">
        <v>468</v>
      </c>
      <c r="D711" s="277" t="s">
        <v>14113</v>
      </c>
      <c r="E711" s="168"/>
      <c r="F711" s="55"/>
      <c r="G711" s="169">
        <v>7061</v>
      </c>
      <c r="H711" s="170" t="s">
        <v>525</v>
      </c>
      <c r="I711" s="170" t="s">
        <v>470</v>
      </c>
      <c r="J711" s="170" t="s">
        <v>263</v>
      </c>
      <c r="K711" s="171">
        <v>80.349999999999994</v>
      </c>
      <c r="L711" s="170" t="s">
        <v>167</v>
      </c>
      <c r="M711" s="172"/>
      <c r="N711" s="172"/>
      <c r="O711" s="173"/>
    </row>
    <row r="712" spans="1:15" x14ac:dyDescent="0.25">
      <c r="A712" s="277" t="s">
        <v>234</v>
      </c>
      <c r="B712" s="277" t="s">
        <v>235</v>
      </c>
      <c r="C712" s="277" t="s">
        <v>468</v>
      </c>
      <c r="D712" s="277" t="s">
        <v>14113</v>
      </c>
      <c r="E712" s="168"/>
      <c r="F712" s="55"/>
      <c r="G712" s="169">
        <v>7063</v>
      </c>
      <c r="H712" s="170" t="s">
        <v>526</v>
      </c>
      <c r="I712" s="170" t="s">
        <v>470</v>
      </c>
      <c r="J712" s="170" t="s">
        <v>166</v>
      </c>
      <c r="K712" s="171">
        <v>21.45</v>
      </c>
      <c r="L712" s="170" t="s">
        <v>167</v>
      </c>
      <c r="M712" s="172"/>
      <c r="N712" s="172"/>
      <c r="O712" s="173"/>
    </row>
    <row r="713" spans="1:15" x14ac:dyDescent="0.25">
      <c r="A713" s="277" t="s">
        <v>234</v>
      </c>
      <c r="B713" s="277" t="s">
        <v>235</v>
      </c>
      <c r="C713" s="277" t="s">
        <v>468</v>
      </c>
      <c r="D713" s="277" t="s">
        <v>14113</v>
      </c>
      <c r="E713" s="168"/>
      <c r="F713" s="55"/>
      <c r="G713" s="169">
        <v>7064</v>
      </c>
      <c r="H713" s="170" t="s">
        <v>527</v>
      </c>
      <c r="I713" s="170" t="s">
        <v>470</v>
      </c>
      <c r="J713" s="170" t="s">
        <v>166</v>
      </c>
      <c r="K713" s="171">
        <v>5.79</v>
      </c>
      <c r="L713" s="170" t="s">
        <v>167</v>
      </c>
      <c r="M713" s="172"/>
      <c r="N713" s="172"/>
      <c r="O713" s="173"/>
    </row>
    <row r="714" spans="1:15" x14ac:dyDescent="0.25">
      <c r="A714" s="277" t="s">
        <v>234</v>
      </c>
      <c r="B714" s="277" t="s">
        <v>235</v>
      </c>
      <c r="C714" s="277" t="s">
        <v>468</v>
      </c>
      <c r="D714" s="277" t="s">
        <v>14113</v>
      </c>
      <c r="E714" s="168"/>
      <c r="F714" s="55"/>
      <c r="G714" s="169">
        <v>7065</v>
      </c>
      <c r="H714" s="170" t="s">
        <v>528</v>
      </c>
      <c r="I714" s="170" t="s">
        <v>470</v>
      </c>
      <c r="J714" s="170" t="s">
        <v>166</v>
      </c>
      <c r="K714" s="171">
        <v>23.46</v>
      </c>
      <c r="L714" s="170" t="s">
        <v>167</v>
      </c>
      <c r="M714" s="172"/>
      <c r="N714" s="172"/>
      <c r="O714" s="173"/>
    </row>
    <row r="715" spans="1:15" x14ac:dyDescent="0.25">
      <c r="A715" s="277" t="s">
        <v>234</v>
      </c>
      <c r="B715" s="277" t="s">
        <v>235</v>
      </c>
      <c r="C715" s="277" t="s">
        <v>468</v>
      </c>
      <c r="D715" s="277" t="s">
        <v>14113</v>
      </c>
      <c r="E715" s="168"/>
      <c r="F715" s="55"/>
      <c r="G715" s="169">
        <v>7066</v>
      </c>
      <c r="H715" s="170" t="s">
        <v>529</v>
      </c>
      <c r="I715" s="170" t="s">
        <v>470</v>
      </c>
      <c r="J715" s="170" t="s">
        <v>263</v>
      </c>
      <c r="K715" s="171">
        <v>95.34</v>
      </c>
      <c r="L715" s="170" t="s">
        <v>167</v>
      </c>
      <c r="M715" s="172"/>
      <c r="N715" s="172"/>
      <c r="O715" s="173"/>
    </row>
    <row r="716" spans="1:15" x14ac:dyDescent="0.25">
      <c r="A716" s="277" t="s">
        <v>234</v>
      </c>
      <c r="B716" s="277" t="s">
        <v>235</v>
      </c>
      <c r="C716" s="277" t="s">
        <v>468</v>
      </c>
      <c r="D716" s="277" t="s">
        <v>14113</v>
      </c>
      <c r="E716" s="168"/>
      <c r="F716" s="55"/>
      <c r="G716" s="169">
        <v>53786</v>
      </c>
      <c r="H716" s="170" t="s">
        <v>530</v>
      </c>
      <c r="I716" s="170" t="s">
        <v>470</v>
      </c>
      <c r="J716" s="170" t="s">
        <v>263</v>
      </c>
      <c r="K716" s="171">
        <v>50.32</v>
      </c>
      <c r="L716" s="170" t="s">
        <v>167</v>
      </c>
      <c r="M716" s="172"/>
      <c r="N716" s="172"/>
      <c r="O716" s="173"/>
    </row>
    <row r="717" spans="1:15" x14ac:dyDescent="0.25">
      <c r="A717" s="277" t="s">
        <v>234</v>
      </c>
      <c r="B717" s="277" t="s">
        <v>235</v>
      </c>
      <c r="C717" s="277" t="s">
        <v>468</v>
      </c>
      <c r="D717" s="277" t="s">
        <v>14113</v>
      </c>
      <c r="E717" s="168"/>
      <c r="F717" s="55"/>
      <c r="G717" s="169">
        <v>53788</v>
      </c>
      <c r="H717" s="170" t="s">
        <v>531</v>
      </c>
      <c r="I717" s="170" t="s">
        <v>470</v>
      </c>
      <c r="J717" s="170" t="s">
        <v>263</v>
      </c>
      <c r="K717" s="171">
        <v>56.34</v>
      </c>
      <c r="L717" s="170" t="s">
        <v>167</v>
      </c>
      <c r="M717" s="172"/>
      <c r="N717" s="172"/>
      <c r="O717" s="173"/>
    </row>
    <row r="718" spans="1:15" x14ac:dyDescent="0.25">
      <c r="A718" s="277" t="s">
        <v>234</v>
      </c>
      <c r="B718" s="277" t="s">
        <v>235</v>
      </c>
      <c r="C718" s="277" t="s">
        <v>468</v>
      </c>
      <c r="D718" s="277" t="s">
        <v>14113</v>
      </c>
      <c r="E718" s="168"/>
      <c r="F718" s="55"/>
      <c r="G718" s="169">
        <v>53792</v>
      </c>
      <c r="H718" s="170" t="s">
        <v>532</v>
      </c>
      <c r="I718" s="170" t="s">
        <v>470</v>
      </c>
      <c r="J718" s="170" t="s">
        <v>263</v>
      </c>
      <c r="K718" s="171">
        <v>99.88</v>
      </c>
      <c r="L718" s="170" t="s">
        <v>167</v>
      </c>
      <c r="M718" s="172"/>
      <c r="N718" s="172"/>
      <c r="O718" s="173"/>
    </row>
    <row r="719" spans="1:15" x14ac:dyDescent="0.25">
      <c r="A719" s="277" t="s">
        <v>234</v>
      </c>
      <c r="B719" s="277" t="s">
        <v>235</v>
      </c>
      <c r="C719" s="277" t="s">
        <v>468</v>
      </c>
      <c r="D719" s="277" t="s">
        <v>14113</v>
      </c>
      <c r="E719" s="168"/>
      <c r="F719" s="55"/>
      <c r="G719" s="170">
        <v>53794</v>
      </c>
      <c r="H719" s="170" t="s">
        <v>533</v>
      </c>
      <c r="I719" s="170" t="s">
        <v>470</v>
      </c>
      <c r="J719" s="170" t="s">
        <v>202</v>
      </c>
      <c r="K719" s="171">
        <v>35.619999999999997</v>
      </c>
      <c r="L719" s="170" t="s">
        <v>167</v>
      </c>
      <c r="M719" s="172"/>
      <c r="N719" s="172"/>
      <c r="O719" s="173"/>
    </row>
    <row r="720" spans="1:15" x14ac:dyDescent="0.25">
      <c r="A720" s="277" t="s">
        <v>234</v>
      </c>
      <c r="B720" s="277" t="s">
        <v>235</v>
      </c>
      <c r="C720" s="277" t="s">
        <v>468</v>
      </c>
      <c r="D720" s="277" t="s">
        <v>14113</v>
      </c>
      <c r="E720" s="168"/>
      <c r="F720" s="55"/>
      <c r="G720" s="169">
        <v>53797</v>
      </c>
      <c r="H720" s="170" t="s">
        <v>534</v>
      </c>
      <c r="I720" s="170" t="s">
        <v>470</v>
      </c>
      <c r="J720" s="170" t="s">
        <v>263</v>
      </c>
      <c r="K720" s="171">
        <v>114.87</v>
      </c>
      <c r="L720" s="170" t="s">
        <v>167</v>
      </c>
      <c r="M720" s="172"/>
      <c r="N720" s="172"/>
      <c r="O720" s="173"/>
    </row>
    <row r="721" spans="1:15" x14ac:dyDescent="0.25">
      <c r="A721" s="277" t="s">
        <v>234</v>
      </c>
      <c r="B721" s="277" t="s">
        <v>235</v>
      </c>
      <c r="C721" s="277" t="s">
        <v>468</v>
      </c>
      <c r="D721" s="277" t="s">
        <v>14113</v>
      </c>
      <c r="E721" s="168"/>
      <c r="F721" s="55"/>
      <c r="G721" s="170">
        <v>53804</v>
      </c>
      <c r="H721" s="170" t="s">
        <v>535</v>
      </c>
      <c r="I721" s="170" t="s">
        <v>470</v>
      </c>
      <c r="J721" s="170" t="s">
        <v>166</v>
      </c>
      <c r="K721" s="171">
        <v>5.1100000000000003</v>
      </c>
      <c r="L721" s="170" t="s">
        <v>167</v>
      </c>
      <c r="M721" s="172"/>
      <c r="N721" s="172"/>
      <c r="O721" s="173"/>
    </row>
    <row r="722" spans="1:15" x14ac:dyDescent="0.25">
      <c r="A722" s="277" t="s">
        <v>234</v>
      </c>
      <c r="B722" s="277" t="s">
        <v>235</v>
      </c>
      <c r="C722" s="277" t="s">
        <v>468</v>
      </c>
      <c r="D722" s="277" t="s">
        <v>14113</v>
      </c>
      <c r="E722" s="168"/>
      <c r="F722" s="55"/>
      <c r="G722" s="170">
        <v>53806</v>
      </c>
      <c r="H722" s="170" t="s">
        <v>536</v>
      </c>
      <c r="I722" s="170" t="s">
        <v>470</v>
      </c>
      <c r="J722" s="170" t="s">
        <v>166</v>
      </c>
      <c r="K722" s="171">
        <v>76.25</v>
      </c>
      <c r="L722" s="170" t="s">
        <v>167</v>
      </c>
      <c r="M722" s="172"/>
      <c r="N722" s="172"/>
      <c r="O722" s="173"/>
    </row>
    <row r="723" spans="1:15" x14ac:dyDescent="0.25">
      <c r="A723" s="277" t="s">
        <v>234</v>
      </c>
      <c r="B723" s="277" t="s">
        <v>235</v>
      </c>
      <c r="C723" s="277" t="s">
        <v>468</v>
      </c>
      <c r="D723" s="277" t="s">
        <v>14113</v>
      </c>
      <c r="E723" s="168"/>
      <c r="F723" s="55"/>
      <c r="G723" s="170">
        <v>53810</v>
      </c>
      <c r="H723" s="170" t="s">
        <v>537</v>
      </c>
      <c r="I723" s="170" t="s">
        <v>470</v>
      </c>
      <c r="J723" s="170" t="s">
        <v>263</v>
      </c>
      <c r="K723" s="171">
        <v>76.72</v>
      </c>
      <c r="L723" s="170" t="s">
        <v>167</v>
      </c>
      <c r="M723" s="172"/>
      <c r="N723" s="172"/>
      <c r="O723" s="173"/>
    </row>
    <row r="724" spans="1:15" x14ac:dyDescent="0.25">
      <c r="A724" s="277" t="s">
        <v>234</v>
      </c>
      <c r="B724" s="277" t="s">
        <v>235</v>
      </c>
      <c r="C724" s="277" t="s">
        <v>468</v>
      </c>
      <c r="D724" s="277" t="s">
        <v>14113</v>
      </c>
      <c r="E724" s="168"/>
      <c r="F724" s="55"/>
      <c r="G724" s="170">
        <v>53814</v>
      </c>
      <c r="H724" s="170" t="s">
        <v>538</v>
      </c>
      <c r="I724" s="170" t="s">
        <v>470</v>
      </c>
      <c r="J724" s="170" t="s">
        <v>166</v>
      </c>
      <c r="K724" s="171">
        <v>251.32</v>
      </c>
      <c r="L724" s="170" t="s">
        <v>167</v>
      </c>
      <c r="M724" s="172"/>
      <c r="N724" s="172"/>
      <c r="O724" s="173"/>
    </row>
    <row r="725" spans="1:15" x14ac:dyDescent="0.25">
      <c r="A725" s="277" t="s">
        <v>234</v>
      </c>
      <c r="B725" s="277" t="s">
        <v>235</v>
      </c>
      <c r="C725" s="277" t="s">
        <v>468</v>
      </c>
      <c r="D725" s="277" t="s">
        <v>14113</v>
      </c>
      <c r="E725" s="168"/>
      <c r="F725" s="55"/>
      <c r="G725" s="170">
        <v>53817</v>
      </c>
      <c r="H725" s="170" t="s">
        <v>539</v>
      </c>
      <c r="I725" s="170" t="s">
        <v>470</v>
      </c>
      <c r="J725" s="170" t="s">
        <v>263</v>
      </c>
      <c r="K725" s="171">
        <v>61.59</v>
      </c>
      <c r="L725" s="170" t="s">
        <v>167</v>
      </c>
      <c r="M725" s="172"/>
      <c r="N725" s="172"/>
      <c r="O725" s="173"/>
    </row>
    <row r="726" spans="1:15" x14ac:dyDescent="0.25">
      <c r="A726" s="277" t="s">
        <v>234</v>
      </c>
      <c r="B726" s="277" t="s">
        <v>235</v>
      </c>
      <c r="C726" s="277" t="s">
        <v>468</v>
      </c>
      <c r="D726" s="277" t="s">
        <v>14113</v>
      </c>
      <c r="E726" s="168"/>
      <c r="F726" s="55"/>
      <c r="G726" s="170">
        <v>53818</v>
      </c>
      <c r="H726" s="170" t="s">
        <v>540</v>
      </c>
      <c r="I726" s="170" t="s">
        <v>470</v>
      </c>
      <c r="J726" s="170" t="s">
        <v>202</v>
      </c>
      <c r="K726" s="171">
        <v>9.93</v>
      </c>
      <c r="L726" s="170" t="s">
        <v>167</v>
      </c>
      <c r="M726" s="172"/>
      <c r="N726" s="172"/>
      <c r="O726" s="173"/>
    </row>
    <row r="727" spans="1:15" x14ac:dyDescent="0.25">
      <c r="A727" s="277" t="s">
        <v>234</v>
      </c>
      <c r="B727" s="277" t="s">
        <v>235</v>
      </c>
      <c r="C727" s="277" t="s">
        <v>468</v>
      </c>
      <c r="D727" s="277" t="s">
        <v>14113</v>
      </c>
      <c r="E727" s="168"/>
      <c r="F727" s="55"/>
      <c r="G727" s="170">
        <v>53827</v>
      </c>
      <c r="H727" s="170" t="s">
        <v>541</v>
      </c>
      <c r="I727" s="170" t="s">
        <v>470</v>
      </c>
      <c r="J727" s="170" t="s">
        <v>263</v>
      </c>
      <c r="K727" s="171">
        <v>112.45</v>
      </c>
      <c r="L727" s="170" t="s">
        <v>167</v>
      </c>
      <c r="M727" s="172"/>
      <c r="N727" s="172"/>
      <c r="O727" s="173"/>
    </row>
    <row r="728" spans="1:15" x14ac:dyDescent="0.25">
      <c r="A728" s="277" t="s">
        <v>234</v>
      </c>
      <c r="B728" s="277" t="s">
        <v>235</v>
      </c>
      <c r="C728" s="277" t="s">
        <v>468</v>
      </c>
      <c r="D728" s="277" t="s">
        <v>14113</v>
      </c>
      <c r="E728" s="168"/>
      <c r="F728" s="55"/>
      <c r="G728" s="170">
        <v>53829</v>
      </c>
      <c r="H728" s="170" t="s">
        <v>542</v>
      </c>
      <c r="I728" s="170" t="s">
        <v>470</v>
      </c>
      <c r="J728" s="170" t="s">
        <v>263</v>
      </c>
      <c r="K728" s="171">
        <v>114.87</v>
      </c>
      <c r="L728" s="170" t="s">
        <v>167</v>
      </c>
      <c r="M728" s="172"/>
      <c r="N728" s="172"/>
      <c r="O728" s="173"/>
    </row>
    <row r="729" spans="1:15" x14ac:dyDescent="0.25">
      <c r="A729" s="277" t="s">
        <v>234</v>
      </c>
      <c r="B729" s="277" t="s">
        <v>235</v>
      </c>
      <c r="C729" s="277" t="s">
        <v>468</v>
      </c>
      <c r="D729" s="277" t="s">
        <v>14113</v>
      </c>
      <c r="E729" s="168"/>
      <c r="F729" s="55"/>
      <c r="G729" s="170">
        <v>53831</v>
      </c>
      <c r="H729" s="170" t="s">
        <v>543</v>
      </c>
      <c r="I729" s="170" t="s">
        <v>470</v>
      </c>
      <c r="J729" s="170" t="s">
        <v>263</v>
      </c>
      <c r="K729" s="171">
        <v>189.74</v>
      </c>
      <c r="L729" s="170" t="s">
        <v>167</v>
      </c>
      <c r="M729" s="172"/>
      <c r="N729" s="172"/>
      <c r="O729" s="173"/>
    </row>
    <row r="730" spans="1:15" x14ac:dyDescent="0.25">
      <c r="A730" s="277" t="s">
        <v>234</v>
      </c>
      <c r="B730" s="277" t="s">
        <v>235</v>
      </c>
      <c r="C730" s="277" t="s">
        <v>468</v>
      </c>
      <c r="D730" s="277" t="s">
        <v>14113</v>
      </c>
      <c r="E730" s="168"/>
      <c r="F730" s="55"/>
      <c r="G730" s="169">
        <v>53840</v>
      </c>
      <c r="H730" s="170" t="s">
        <v>544</v>
      </c>
      <c r="I730" s="170" t="s">
        <v>470</v>
      </c>
      <c r="J730" s="170" t="s">
        <v>263</v>
      </c>
      <c r="K730" s="171">
        <v>2.77</v>
      </c>
      <c r="L730" s="170" t="s">
        <v>167</v>
      </c>
      <c r="M730" s="172"/>
      <c r="N730" s="172"/>
      <c r="O730" s="173"/>
    </row>
    <row r="731" spans="1:15" x14ac:dyDescent="0.25">
      <c r="A731" s="277" t="s">
        <v>234</v>
      </c>
      <c r="B731" s="277" t="s">
        <v>235</v>
      </c>
      <c r="C731" s="277" t="s">
        <v>468</v>
      </c>
      <c r="D731" s="277" t="s">
        <v>14113</v>
      </c>
      <c r="E731" s="168"/>
      <c r="F731" s="55"/>
      <c r="G731" s="169">
        <v>53841</v>
      </c>
      <c r="H731" s="170" t="s">
        <v>545</v>
      </c>
      <c r="I731" s="170" t="s">
        <v>470</v>
      </c>
      <c r="J731" s="170" t="s">
        <v>263</v>
      </c>
      <c r="K731" s="171">
        <v>1.92</v>
      </c>
      <c r="L731" s="170" t="s">
        <v>167</v>
      </c>
      <c r="M731" s="172"/>
      <c r="N731" s="172"/>
      <c r="O731" s="173"/>
    </row>
    <row r="732" spans="1:15" x14ac:dyDescent="0.25">
      <c r="A732" s="277" t="s">
        <v>234</v>
      </c>
      <c r="B732" s="277" t="s">
        <v>235</v>
      </c>
      <c r="C732" s="277" t="s">
        <v>468</v>
      </c>
      <c r="D732" s="277" t="s">
        <v>14113</v>
      </c>
      <c r="E732" s="168"/>
      <c r="F732" s="55"/>
      <c r="G732" s="170">
        <v>53849</v>
      </c>
      <c r="H732" s="170" t="s">
        <v>546</v>
      </c>
      <c r="I732" s="170" t="s">
        <v>470</v>
      </c>
      <c r="J732" s="170" t="s">
        <v>263</v>
      </c>
      <c r="K732" s="171">
        <v>82.54</v>
      </c>
      <c r="L732" s="170" t="s">
        <v>167</v>
      </c>
      <c r="M732" s="172"/>
      <c r="N732" s="172"/>
      <c r="O732" s="173"/>
    </row>
    <row r="733" spans="1:15" x14ac:dyDescent="0.25">
      <c r="A733" s="277" t="s">
        <v>234</v>
      </c>
      <c r="B733" s="277" t="s">
        <v>235</v>
      </c>
      <c r="C733" s="277" t="s">
        <v>468</v>
      </c>
      <c r="D733" s="277" t="s">
        <v>14113</v>
      </c>
      <c r="E733" s="168"/>
      <c r="F733" s="55"/>
      <c r="G733" s="170">
        <v>53857</v>
      </c>
      <c r="H733" s="170" t="s">
        <v>547</v>
      </c>
      <c r="I733" s="170" t="s">
        <v>470</v>
      </c>
      <c r="J733" s="170" t="s">
        <v>263</v>
      </c>
      <c r="K733" s="171">
        <v>65</v>
      </c>
      <c r="L733" s="170" t="s">
        <v>167</v>
      </c>
      <c r="M733" s="172"/>
      <c r="N733" s="172"/>
      <c r="O733" s="173"/>
    </row>
    <row r="734" spans="1:15" x14ac:dyDescent="0.25">
      <c r="A734" s="277" t="s">
        <v>234</v>
      </c>
      <c r="B734" s="277" t="s">
        <v>235</v>
      </c>
      <c r="C734" s="277" t="s">
        <v>468</v>
      </c>
      <c r="D734" s="277" t="s">
        <v>14113</v>
      </c>
      <c r="E734" s="168"/>
      <c r="F734" s="55"/>
      <c r="G734" s="170">
        <v>53858</v>
      </c>
      <c r="H734" s="170" t="s">
        <v>548</v>
      </c>
      <c r="I734" s="170" t="s">
        <v>470</v>
      </c>
      <c r="J734" s="170" t="s">
        <v>263</v>
      </c>
      <c r="K734" s="171">
        <v>45.07</v>
      </c>
      <c r="L734" s="170" t="s">
        <v>167</v>
      </c>
      <c r="M734" s="172"/>
      <c r="N734" s="172"/>
      <c r="O734" s="173"/>
    </row>
    <row r="735" spans="1:15" x14ac:dyDescent="0.25">
      <c r="A735" s="277" t="s">
        <v>234</v>
      </c>
      <c r="B735" s="277" t="s">
        <v>235</v>
      </c>
      <c r="C735" s="277" t="s">
        <v>468</v>
      </c>
      <c r="D735" s="277" t="s">
        <v>14113</v>
      </c>
      <c r="E735" s="168"/>
      <c r="F735" s="55"/>
      <c r="G735" s="170">
        <v>53861</v>
      </c>
      <c r="H735" s="170" t="s">
        <v>549</v>
      </c>
      <c r="I735" s="170" t="s">
        <v>470</v>
      </c>
      <c r="J735" s="170" t="s">
        <v>166</v>
      </c>
      <c r="K735" s="171">
        <v>63.09</v>
      </c>
      <c r="L735" s="170" t="s">
        <v>167</v>
      </c>
      <c r="M735" s="172"/>
      <c r="N735" s="172"/>
      <c r="O735" s="173"/>
    </row>
    <row r="736" spans="1:15" x14ac:dyDescent="0.25">
      <c r="A736" s="277" t="s">
        <v>234</v>
      </c>
      <c r="B736" s="277" t="s">
        <v>235</v>
      </c>
      <c r="C736" s="277" t="s">
        <v>468</v>
      </c>
      <c r="D736" s="277" t="s">
        <v>14113</v>
      </c>
      <c r="E736" s="168"/>
      <c r="F736" s="55"/>
      <c r="G736" s="170">
        <v>53863</v>
      </c>
      <c r="H736" s="170" t="s">
        <v>550</v>
      </c>
      <c r="I736" s="170" t="s">
        <v>470</v>
      </c>
      <c r="J736" s="170" t="s">
        <v>166</v>
      </c>
      <c r="K736" s="171">
        <v>2.17</v>
      </c>
      <c r="L736" s="170" t="s">
        <v>167</v>
      </c>
      <c r="M736" s="172"/>
      <c r="N736" s="172"/>
      <c r="O736" s="173"/>
    </row>
    <row r="737" spans="1:15" x14ac:dyDescent="0.25">
      <c r="A737" s="277" t="s">
        <v>234</v>
      </c>
      <c r="B737" s="277" t="s">
        <v>235</v>
      </c>
      <c r="C737" s="277" t="s">
        <v>468</v>
      </c>
      <c r="D737" s="277" t="s">
        <v>14113</v>
      </c>
      <c r="E737" s="168"/>
      <c r="F737" s="55"/>
      <c r="G737" s="170">
        <v>53865</v>
      </c>
      <c r="H737" s="170" t="s">
        <v>551</v>
      </c>
      <c r="I737" s="170" t="s">
        <v>470</v>
      </c>
      <c r="J737" s="170" t="s">
        <v>263</v>
      </c>
      <c r="K737" s="171">
        <v>46.49</v>
      </c>
      <c r="L737" s="170" t="s">
        <v>167</v>
      </c>
      <c r="M737" s="172"/>
      <c r="N737" s="172"/>
      <c r="O737" s="173"/>
    </row>
    <row r="738" spans="1:15" x14ac:dyDescent="0.25">
      <c r="A738" s="277" t="s">
        <v>234</v>
      </c>
      <c r="B738" s="277" t="s">
        <v>235</v>
      </c>
      <c r="C738" s="277" t="s">
        <v>468</v>
      </c>
      <c r="D738" s="277" t="s">
        <v>14113</v>
      </c>
      <c r="E738" s="168"/>
      <c r="F738" s="55"/>
      <c r="G738" s="169">
        <v>53866</v>
      </c>
      <c r="H738" s="170" t="s">
        <v>16874</v>
      </c>
      <c r="I738" s="170" t="s">
        <v>470</v>
      </c>
      <c r="J738" s="170" t="s">
        <v>263</v>
      </c>
      <c r="K738" s="171">
        <v>1.63</v>
      </c>
      <c r="L738" s="170" t="s">
        <v>167</v>
      </c>
      <c r="M738" s="172"/>
      <c r="N738" s="172"/>
      <c r="O738" s="173"/>
    </row>
    <row r="739" spans="1:15" x14ac:dyDescent="0.25">
      <c r="A739" s="277" t="s">
        <v>234</v>
      </c>
      <c r="B739" s="277" t="s">
        <v>235</v>
      </c>
      <c r="C739" s="277" t="s">
        <v>468</v>
      </c>
      <c r="D739" s="277" t="s">
        <v>14113</v>
      </c>
      <c r="E739" s="168"/>
      <c r="F739" s="55"/>
      <c r="G739" s="169">
        <v>53882</v>
      </c>
      <c r="H739" s="170" t="s">
        <v>552</v>
      </c>
      <c r="I739" s="170" t="s">
        <v>470</v>
      </c>
      <c r="J739" s="170" t="s">
        <v>202</v>
      </c>
      <c r="K739" s="171">
        <v>38.29</v>
      </c>
      <c r="L739" s="170" t="s">
        <v>167</v>
      </c>
      <c r="M739" s="172"/>
      <c r="N739" s="172"/>
      <c r="O739" s="173"/>
    </row>
    <row r="740" spans="1:15" x14ac:dyDescent="0.25">
      <c r="A740" s="277" t="s">
        <v>234</v>
      </c>
      <c r="B740" s="277" t="s">
        <v>235</v>
      </c>
      <c r="C740" s="277" t="s">
        <v>468</v>
      </c>
      <c r="D740" s="277" t="s">
        <v>14113</v>
      </c>
      <c r="E740" s="168"/>
      <c r="F740" s="55"/>
      <c r="G740" s="170">
        <v>55263</v>
      </c>
      <c r="H740" s="170" t="s">
        <v>553</v>
      </c>
      <c r="I740" s="170" t="s">
        <v>470</v>
      </c>
      <c r="J740" s="170" t="s">
        <v>263</v>
      </c>
      <c r="K740" s="171">
        <v>63.54</v>
      </c>
      <c r="L740" s="170" t="s">
        <v>167</v>
      </c>
      <c r="M740" s="172"/>
      <c r="N740" s="172"/>
      <c r="O740" s="173"/>
    </row>
    <row r="741" spans="1:15" x14ac:dyDescent="0.25">
      <c r="A741" s="277" t="s">
        <v>234</v>
      </c>
      <c r="B741" s="277" t="s">
        <v>235</v>
      </c>
      <c r="C741" s="277" t="s">
        <v>468</v>
      </c>
      <c r="D741" s="277" t="s">
        <v>14113</v>
      </c>
      <c r="E741" s="168"/>
      <c r="F741" s="55"/>
      <c r="G741" s="170">
        <v>73303</v>
      </c>
      <c r="H741" s="170" t="s">
        <v>554</v>
      </c>
      <c r="I741" s="170" t="s">
        <v>470</v>
      </c>
      <c r="J741" s="170" t="s">
        <v>202</v>
      </c>
      <c r="K741" s="171">
        <v>7.15</v>
      </c>
      <c r="L741" s="170" t="s">
        <v>167</v>
      </c>
      <c r="M741" s="172"/>
      <c r="N741" s="172"/>
      <c r="O741" s="173"/>
    </row>
    <row r="742" spans="1:15" x14ac:dyDescent="0.25">
      <c r="A742" s="277" t="s">
        <v>234</v>
      </c>
      <c r="B742" s="277" t="s">
        <v>235</v>
      </c>
      <c r="C742" s="277" t="s">
        <v>468</v>
      </c>
      <c r="D742" s="277" t="s">
        <v>14113</v>
      </c>
      <c r="E742" s="168"/>
      <c r="F742" s="55"/>
      <c r="G742" s="170">
        <v>73307</v>
      </c>
      <c r="H742" s="170" t="s">
        <v>555</v>
      </c>
      <c r="I742" s="170" t="s">
        <v>470</v>
      </c>
      <c r="J742" s="170" t="s">
        <v>202</v>
      </c>
      <c r="K742" s="171">
        <v>6.38</v>
      </c>
      <c r="L742" s="170" t="s">
        <v>167</v>
      </c>
      <c r="M742" s="172"/>
      <c r="N742" s="172"/>
      <c r="O742" s="173"/>
    </row>
    <row r="743" spans="1:15" x14ac:dyDescent="0.25">
      <c r="A743" s="277" t="s">
        <v>234</v>
      </c>
      <c r="B743" s="277" t="s">
        <v>235</v>
      </c>
      <c r="C743" s="277" t="s">
        <v>468</v>
      </c>
      <c r="D743" s="277" t="s">
        <v>14113</v>
      </c>
      <c r="E743" s="168"/>
      <c r="F743" s="55"/>
      <c r="G743" s="169">
        <v>73309</v>
      </c>
      <c r="H743" s="170" t="s">
        <v>556</v>
      </c>
      <c r="I743" s="170" t="s">
        <v>470</v>
      </c>
      <c r="J743" s="170" t="s">
        <v>202</v>
      </c>
      <c r="K743" s="171">
        <v>34.21</v>
      </c>
      <c r="L743" s="170" t="s">
        <v>167</v>
      </c>
      <c r="M743" s="172"/>
      <c r="N743" s="172"/>
      <c r="O743" s="173"/>
    </row>
    <row r="744" spans="1:15" x14ac:dyDescent="0.25">
      <c r="A744" s="277" t="s">
        <v>234</v>
      </c>
      <c r="B744" s="277" t="s">
        <v>235</v>
      </c>
      <c r="C744" s="277" t="s">
        <v>468</v>
      </c>
      <c r="D744" s="277" t="s">
        <v>14113</v>
      </c>
      <c r="E744" s="168"/>
      <c r="F744" s="55"/>
      <c r="G744" s="170">
        <v>73311</v>
      </c>
      <c r="H744" s="170" t="s">
        <v>557</v>
      </c>
      <c r="I744" s="170" t="s">
        <v>470</v>
      </c>
      <c r="J744" s="170" t="s">
        <v>263</v>
      </c>
      <c r="K744" s="171">
        <v>175.64</v>
      </c>
      <c r="L744" s="170" t="s">
        <v>167</v>
      </c>
      <c r="M744" s="172"/>
      <c r="N744" s="172"/>
      <c r="O744" s="173"/>
    </row>
    <row r="745" spans="1:15" x14ac:dyDescent="0.25">
      <c r="A745" s="277" t="s">
        <v>234</v>
      </c>
      <c r="B745" s="277" t="s">
        <v>235</v>
      </c>
      <c r="C745" s="277" t="s">
        <v>468</v>
      </c>
      <c r="D745" s="277" t="s">
        <v>14113</v>
      </c>
      <c r="E745" s="168"/>
      <c r="F745" s="55"/>
      <c r="G745" s="170">
        <v>73313</v>
      </c>
      <c r="H745" s="170" t="s">
        <v>558</v>
      </c>
      <c r="I745" s="170" t="s">
        <v>470</v>
      </c>
      <c r="J745" s="170" t="s">
        <v>202</v>
      </c>
      <c r="K745" s="171">
        <v>9.24</v>
      </c>
      <c r="L745" s="170" t="s">
        <v>167</v>
      </c>
      <c r="M745" s="172"/>
      <c r="N745" s="172"/>
      <c r="O745" s="173"/>
    </row>
    <row r="746" spans="1:15" x14ac:dyDescent="0.25">
      <c r="A746" s="277" t="s">
        <v>234</v>
      </c>
      <c r="B746" s="277" t="s">
        <v>235</v>
      </c>
      <c r="C746" s="277" t="s">
        <v>468</v>
      </c>
      <c r="D746" s="277" t="s">
        <v>14113</v>
      </c>
      <c r="E746" s="168"/>
      <c r="F746" s="55"/>
      <c r="G746" s="170">
        <v>73315</v>
      </c>
      <c r="H746" s="170" t="s">
        <v>559</v>
      </c>
      <c r="I746" s="170" t="s">
        <v>470</v>
      </c>
      <c r="J746" s="170" t="s">
        <v>263</v>
      </c>
      <c r="K746" s="171">
        <v>56.34</v>
      </c>
      <c r="L746" s="170" t="s">
        <v>167</v>
      </c>
      <c r="M746" s="172"/>
      <c r="N746" s="172"/>
      <c r="O746" s="173"/>
    </row>
    <row r="747" spans="1:15" x14ac:dyDescent="0.25">
      <c r="A747" s="277" t="s">
        <v>234</v>
      </c>
      <c r="B747" s="277" t="s">
        <v>235</v>
      </c>
      <c r="C747" s="277" t="s">
        <v>468</v>
      </c>
      <c r="D747" s="277" t="s">
        <v>14113</v>
      </c>
      <c r="E747" s="168"/>
      <c r="F747" s="55"/>
      <c r="G747" s="170">
        <v>73335</v>
      </c>
      <c r="H747" s="170" t="s">
        <v>560</v>
      </c>
      <c r="I747" s="170" t="s">
        <v>470</v>
      </c>
      <c r="J747" s="170" t="s">
        <v>166</v>
      </c>
      <c r="K747" s="171">
        <v>37.01</v>
      </c>
      <c r="L747" s="170" t="s">
        <v>167</v>
      </c>
      <c r="M747" s="172"/>
      <c r="N747" s="172"/>
      <c r="O747" s="173"/>
    </row>
    <row r="748" spans="1:15" x14ac:dyDescent="0.25">
      <c r="A748" s="277" t="s">
        <v>234</v>
      </c>
      <c r="B748" s="277" t="s">
        <v>235</v>
      </c>
      <c r="C748" s="277" t="s">
        <v>468</v>
      </c>
      <c r="D748" s="277" t="s">
        <v>14113</v>
      </c>
      <c r="E748" s="168"/>
      <c r="F748" s="55"/>
      <c r="G748" s="170">
        <v>73340</v>
      </c>
      <c r="H748" s="170" t="s">
        <v>561</v>
      </c>
      <c r="I748" s="170" t="s">
        <v>470</v>
      </c>
      <c r="J748" s="170" t="s">
        <v>263</v>
      </c>
      <c r="K748" s="171">
        <v>152.63</v>
      </c>
      <c r="L748" s="170" t="s">
        <v>167</v>
      </c>
      <c r="M748" s="172"/>
      <c r="N748" s="172"/>
      <c r="O748" s="173"/>
    </row>
    <row r="749" spans="1:15" x14ac:dyDescent="0.25">
      <c r="A749" s="277" t="s">
        <v>234</v>
      </c>
      <c r="B749" s="277" t="s">
        <v>235</v>
      </c>
      <c r="C749" s="277" t="s">
        <v>468</v>
      </c>
      <c r="D749" s="277" t="s">
        <v>14113</v>
      </c>
      <c r="E749" s="168"/>
      <c r="F749" s="55"/>
      <c r="G749" s="170">
        <v>83361</v>
      </c>
      <c r="H749" s="170" t="s">
        <v>562</v>
      </c>
      <c r="I749" s="170" t="s">
        <v>470</v>
      </c>
      <c r="J749" s="170" t="s">
        <v>202</v>
      </c>
      <c r="K749" s="171">
        <v>44.42</v>
      </c>
      <c r="L749" s="170" t="s">
        <v>167</v>
      </c>
      <c r="M749" s="172"/>
      <c r="N749" s="172"/>
      <c r="O749" s="173"/>
    </row>
    <row r="750" spans="1:15" x14ac:dyDescent="0.25">
      <c r="A750" s="277" t="s">
        <v>234</v>
      </c>
      <c r="B750" s="277" t="s">
        <v>235</v>
      </c>
      <c r="C750" s="277" t="s">
        <v>468</v>
      </c>
      <c r="D750" s="277" t="s">
        <v>14113</v>
      </c>
      <c r="E750" s="168"/>
      <c r="F750" s="55"/>
      <c r="G750" s="170">
        <v>83761</v>
      </c>
      <c r="H750" s="170" t="s">
        <v>563</v>
      </c>
      <c r="I750" s="170" t="s">
        <v>470</v>
      </c>
      <c r="J750" s="170" t="s">
        <v>202</v>
      </c>
      <c r="K750" s="171">
        <v>9.52</v>
      </c>
      <c r="L750" s="170" t="s">
        <v>167</v>
      </c>
      <c r="M750" s="172"/>
      <c r="N750" s="172"/>
      <c r="O750" s="173"/>
    </row>
    <row r="751" spans="1:15" x14ac:dyDescent="0.25">
      <c r="A751" s="277" t="s">
        <v>234</v>
      </c>
      <c r="B751" s="277" t="s">
        <v>235</v>
      </c>
      <c r="C751" s="277" t="s">
        <v>468</v>
      </c>
      <c r="D751" s="277" t="s">
        <v>14113</v>
      </c>
      <c r="E751" s="168"/>
      <c r="F751" s="55"/>
      <c r="G751" s="170">
        <v>83762</v>
      </c>
      <c r="H751" s="170" t="s">
        <v>564</v>
      </c>
      <c r="I751" s="170" t="s">
        <v>470</v>
      </c>
      <c r="J751" s="170" t="s">
        <v>202</v>
      </c>
      <c r="K751" s="171">
        <v>8.5</v>
      </c>
      <c r="L751" s="170" t="s">
        <v>167</v>
      </c>
      <c r="M751" s="172"/>
      <c r="N751" s="172"/>
      <c r="O751" s="173"/>
    </row>
    <row r="752" spans="1:15" x14ac:dyDescent="0.25">
      <c r="A752" s="277" t="s">
        <v>234</v>
      </c>
      <c r="B752" s="277" t="s">
        <v>235</v>
      </c>
      <c r="C752" s="277" t="s">
        <v>468</v>
      </c>
      <c r="D752" s="277" t="s">
        <v>14113</v>
      </c>
      <c r="E752" s="168"/>
      <c r="F752" s="55"/>
      <c r="G752" s="170">
        <v>83763</v>
      </c>
      <c r="H752" s="170" t="s">
        <v>565</v>
      </c>
      <c r="I752" s="170" t="s">
        <v>470</v>
      </c>
      <c r="J752" s="170" t="s">
        <v>263</v>
      </c>
      <c r="K752" s="171">
        <v>49.5</v>
      </c>
      <c r="L752" s="170" t="s">
        <v>167</v>
      </c>
      <c r="M752" s="172"/>
      <c r="N752" s="172"/>
      <c r="O752" s="173"/>
    </row>
    <row r="753" spans="1:15" x14ac:dyDescent="0.25">
      <c r="A753" s="277" t="s">
        <v>234</v>
      </c>
      <c r="B753" s="277" t="s">
        <v>235</v>
      </c>
      <c r="C753" s="277" t="s">
        <v>468</v>
      </c>
      <c r="D753" s="277" t="s">
        <v>14113</v>
      </c>
      <c r="E753" s="168"/>
      <c r="F753" s="55"/>
      <c r="G753" s="170">
        <v>83764</v>
      </c>
      <c r="H753" s="170" t="s">
        <v>566</v>
      </c>
      <c r="I753" s="170" t="s">
        <v>470</v>
      </c>
      <c r="J753" s="170" t="s">
        <v>202</v>
      </c>
      <c r="K753" s="171">
        <v>3.35</v>
      </c>
      <c r="L753" s="170" t="s">
        <v>167</v>
      </c>
      <c r="M753" s="172"/>
      <c r="N753" s="172"/>
      <c r="O753" s="173"/>
    </row>
    <row r="754" spans="1:15" x14ac:dyDescent="0.25">
      <c r="A754" s="277" t="s">
        <v>234</v>
      </c>
      <c r="B754" s="277" t="s">
        <v>235</v>
      </c>
      <c r="C754" s="277" t="s">
        <v>468</v>
      </c>
      <c r="D754" s="277" t="s">
        <v>14113</v>
      </c>
      <c r="E754" s="168"/>
      <c r="F754" s="55"/>
      <c r="G754" s="169">
        <v>87026</v>
      </c>
      <c r="H754" s="170" t="s">
        <v>567</v>
      </c>
      <c r="I754" s="170" t="s">
        <v>470</v>
      </c>
      <c r="J754" s="170" t="s">
        <v>263</v>
      </c>
      <c r="K754" s="171">
        <v>0.76</v>
      </c>
      <c r="L754" s="170" t="s">
        <v>167</v>
      </c>
      <c r="M754" s="172"/>
      <c r="N754" s="172"/>
      <c r="O754" s="173"/>
    </row>
    <row r="755" spans="1:15" x14ac:dyDescent="0.25">
      <c r="A755" s="277" t="s">
        <v>234</v>
      </c>
      <c r="B755" s="277" t="s">
        <v>235</v>
      </c>
      <c r="C755" s="277" t="s">
        <v>468</v>
      </c>
      <c r="D755" s="277" t="s">
        <v>14113</v>
      </c>
      <c r="E755" s="168"/>
      <c r="F755" s="55"/>
      <c r="G755" s="170">
        <v>87441</v>
      </c>
      <c r="H755" s="170" t="s">
        <v>6661</v>
      </c>
      <c r="I755" s="170" t="s">
        <v>470</v>
      </c>
      <c r="J755" s="170" t="s">
        <v>166</v>
      </c>
      <c r="K755" s="171">
        <v>0.38</v>
      </c>
      <c r="L755" s="170" t="s">
        <v>167</v>
      </c>
      <c r="M755" s="172"/>
      <c r="N755" s="172"/>
      <c r="O755" s="173"/>
    </row>
    <row r="756" spans="1:15" x14ac:dyDescent="0.25">
      <c r="A756" s="277" t="s">
        <v>234</v>
      </c>
      <c r="B756" s="277" t="s">
        <v>235</v>
      </c>
      <c r="C756" s="277" t="s">
        <v>468</v>
      </c>
      <c r="D756" s="277" t="s">
        <v>14113</v>
      </c>
      <c r="E756" s="168"/>
      <c r="F756" s="55"/>
      <c r="G756" s="170">
        <v>87442</v>
      </c>
      <c r="H756" s="170" t="s">
        <v>6662</v>
      </c>
      <c r="I756" s="170" t="s">
        <v>470</v>
      </c>
      <c r="J756" s="170" t="s">
        <v>166</v>
      </c>
      <c r="K756" s="171">
        <v>0.09</v>
      </c>
      <c r="L756" s="170" t="s">
        <v>167</v>
      </c>
      <c r="M756" s="172"/>
      <c r="N756" s="172"/>
      <c r="O756" s="173"/>
    </row>
    <row r="757" spans="1:15" x14ac:dyDescent="0.25">
      <c r="A757" s="277" t="s">
        <v>234</v>
      </c>
      <c r="B757" s="277" t="s">
        <v>235</v>
      </c>
      <c r="C757" s="277" t="s">
        <v>468</v>
      </c>
      <c r="D757" s="277" t="s">
        <v>14113</v>
      </c>
      <c r="E757" s="168"/>
      <c r="F757" s="55"/>
      <c r="G757" s="169">
        <v>87443</v>
      </c>
      <c r="H757" s="170" t="s">
        <v>6663</v>
      </c>
      <c r="I757" s="170" t="s">
        <v>470</v>
      </c>
      <c r="J757" s="170" t="s">
        <v>166</v>
      </c>
      <c r="K757" s="171">
        <v>0.51</v>
      </c>
      <c r="L757" s="170" t="s">
        <v>167</v>
      </c>
      <c r="M757" s="172"/>
      <c r="N757" s="172"/>
      <c r="O757" s="173"/>
    </row>
    <row r="758" spans="1:15" x14ac:dyDescent="0.25">
      <c r="A758" s="277" t="s">
        <v>234</v>
      </c>
      <c r="B758" s="277" t="s">
        <v>235</v>
      </c>
      <c r="C758" s="277" t="s">
        <v>468</v>
      </c>
      <c r="D758" s="277" t="s">
        <v>14113</v>
      </c>
      <c r="E758" s="168"/>
      <c r="F758" s="55"/>
      <c r="G758" s="169">
        <v>87444</v>
      </c>
      <c r="H758" s="170" t="s">
        <v>6664</v>
      </c>
      <c r="I758" s="170" t="s">
        <v>470</v>
      </c>
      <c r="J758" s="170" t="s">
        <v>263</v>
      </c>
      <c r="K758" s="171">
        <v>4.18</v>
      </c>
      <c r="L758" s="170" t="s">
        <v>167</v>
      </c>
      <c r="M758" s="172"/>
      <c r="N758" s="172"/>
      <c r="O758" s="173"/>
    </row>
    <row r="759" spans="1:15" x14ac:dyDescent="0.25">
      <c r="A759" s="277" t="s">
        <v>234</v>
      </c>
      <c r="B759" s="277" t="s">
        <v>235</v>
      </c>
      <c r="C759" s="277" t="s">
        <v>468</v>
      </c>
      <c r="D759" s="277" t="s">
        <v>14113</v>
      </c>
      <c r="E759" s="168"/>
      <c r="F759" s="55"/>
      <c r="G759" s="170">
        <v>88387</v>
      </c>
      <c r="H759" s="170" t="s">
        <v>6665</v>
      </c>
      <c r="I759" s="170" t="s">
        <v>470</v>
      </c>
      <c r="J759" s="170" t="s">
        <v>166</v>
      </c>
      <c r="K759" s="171">
        <v>0.75</v>
      </c>
      <c r="L759" s="170" t="s">
        <v>167</v>
      </c>
      <c r="M759" s="172"/>
      <c r="N759" s="172"/>
      <c r="O759" s="173"/>
    </row>
    <row r="760" spans="1:15" x14ac:dyDescent="0.25">
      <c r="A760" s="277" t="s">
        <v>234</v>
      </c>
      <c r="B760" s="277" t="s">
        <v>235</v>
      </c>
      <c r="C760" s="277" t="s">
        <v>468</v>
      </c>
      <c r="D760" s="277" t="s">
        <v>14113</v>
      </c>
      <c r="E760" s="168"/>
      <c r="F760" s="55"/>
      <c r="G760" s="169">
        <v>88389</v>
      </c>
      <c r="H760" s="170" t="s">
        <v>6666</v>
      </c>
      <c r="I760" s="170" t="s">
        <v>470</v>
      </c>
      <c r="J760" s="170" t="s">
        <v>166</v>
      </c>
      <c r="K760" s="171">
        <v>0.18</v>
      </c>
      <c r="L760" s="170" t="s">
        <v>167</v>
      </c>
      <c r="M760" s="172"/>
      <c r="N760" s="172"/>
      <c r="O760" s="173"/>
    </row>
    <row r="761" spans="1:15" x14ac:dyDescent="0.25">
      <c r="A761" s="277" t="s">
        <v>234</v>
      </c>
      <c r="B761" s="277" t="s">
        <v>235</v>
      </c>
      <c r="C761" s="277" t="s">
        <v>468</v>
      </c>
      <c r="D761" s="277" t="s">
        <v>14113</v>
      </c>
      <c r="E761" s="168"/>
      <c r="F761" s="55"/>
      <c r="G761" s="169">
        <v>88390</v>
      </c>
      <c r="H761" s="170" t="s">
        <v>6667</v>
      </c>
      <c r="I761" s="170" t="s">
        <v>470</v>
      </c>
      <c r="J761" s="170" t="s">
        <v>166</v>
      </c>
      <c r="K761" s="171">
        <v>0.88</v>
      </c>
      <c r="L761" s="170" t="s">
        <v>167</v>
      </c>
      <c r="M761" s="172"/>
      <c r="N761" s="172"/>
      <c r="O761" s="173"/>
    </row>
    <row r="762" spans="1:15" x14ac:dyDescent="0.25">
      <c r="A762" s="277" t="s">
        <v>234</v>
      </c>
      <c r="B762" s="277" t="s">
        <v>235</v>
      </c>
      <c r="C762" s="277" t="s">
        <v>468</v>
      </c>
      <c r="D762" s="277" t="s">
        <v>14113</v>
      </c>
      <c r="E762" s="168"/>
      <c r="F762" s="55"/>
      <c r="G762" s="169">
        <v>88391</v>
      </c>
      <c r="H762" s="170" t="s">
        <v>6668</v>
      </c>
      <c r="I762" s="170" t="s">
        <v>470</v>
      </c>
      <c r="J762" s="170" t="s">
        <v>166</v>
      </c>
      <c r="K762" s="171">
        <v>2.65</v>
      </c>
      <c r="L762" s="170" t="s">
        <v>167</v>
      </c>
      <c r="M762" s="172"/>
      <c r="N762" s="172"/>
      <c r="O762" s="173"/>
    </row>
    <row r="763" spans="1:15" x14ac:dyDescent="0.25">
      <c r="A763" s="277" t="s">
        <v>234</v>
      </c>
      <c r="B763" s="277" t="s">
        <v>235</v>
      </c>
      <c r="C763" s="277" t="s">
        <v>468</v>
      </c>
      <c r="D763" s="277" t="s">
        <v>14113</v>
      </c>
      <c r="E763" s="168"/>
      <c r="F763" s="55"/>
      <c r="G763" s="169">
        <v>88394</v>
      </c>
      <c r="H763" s="170" t="s">
        <v>6669</v>
      </c>
      <c r="I763" s="170" t="s">
        <v>470</v>
      </c>
      <c r="J763" s="170" t="s">
        <v>166</v>
      </c>
      <c r="K763" s="171">
        <v>0.89</v>
      </c>
      <c r="L763" s="170" t="s">
        <v>167</v>
      </c>
      <c r="M763" s="172"/>
      <c r="N763" s="172"/>
      <c r="O763" s="173"/>
    </row>
    <row r="764" spans="1:15" x14ac:dyDescent="0.25">
      <c r="A764" s="277" t="s">
        <v>234</v>
      </c>
      <c r="B764" s="277" t="s">
        <v>235</v>
      </c>
      <c r="C764" s="277" t="s">
        <v>468</v>
      </c>
      <c r="D764" s="277" t="s">
        <v>14113</v>
      </c>
      <c r="E764" s="168"/>
      <c r="F764" s="55"/>
      <c r="G764" s="169">
        <v>88395</v>
      </c>
      <c r="H764" s="170" t="s">
        <v>6670</v>
      </c>
      <c r="I764" s="170" t="s">
        <v>470</v>
      </c>
      <c r="J764" s="170" t="s">
        <v>166</v>
      </c>
      <c r="K764" s="171">
        <v>0.22</v>
      </c>
      <c r="L764" s="170" t="s">
        <v>167</v>
      </c>
      <c r="M764" s="172"/>
      <c r="N764" s="172"/>
      <c r="O764" s="173"/>
    </row>
    <row r="765" spans="1:15" x14ac:dyDescent="0.25">
      <c r="A765" s="277" t="s">
        <v>234</v>
      </c>
      <c r="B765" s="277" t="s">
        <v>235</v>
      </c>
      <c r="C765" s="277" t="s">
        <v>468</v>
      </c>
      <c r="D765" s="277" t="s">
        <v>14113</v>
      </c>
      <c r="E765" s="168"/>
      <c r="F765" s="55"/>
      <c r="G765" s="169">
        <v>88396</v>
      </c>
      <c r="H765" s="170" t="s">
        <v>6671</v>
      </c>
      <c r="I765" s="170" t="s">
        <v>470</v>
      </c>
      <c r="J765" s="170" t="s">
        <v>166</v>
      </c>
      <c r="K765" s="171">
        <v>1.04</v>
      </c>
      <c r="L765" s="170" t="s">
        <v>167</v>
      </c>
      <c r="M765" s="172"/>
      <c r="N765" s="172"/>
      <c r="O765" s="173"/>
    </row>
    <row r="766" spans="1:15" x14ac:dyDescent="0.25">
      <c r="A766" s="277" t="s">
        <v>234</v>
      </c>
      <c r="B766" s="277" t="s">
        <v>235</v>
      </c>
      <c r="C766" s="277" t="s">
        <v>468</v>
      </c>
      <c r="D766" s="277" t="s">
        <v>14113</v>
      </c>
      <c r="E766" s="168"/>
      <c r="F766" s="55"/>
      <c r="G766" s="169">
        <v>88397</v>
      </c>
      <c r="H766" s="170" t="s">
        <v>6672</v>
      </c>
      <c r="I766" s="170" t="s">
        <v>470</v>
      </c>
      <c r="J766" s="170" t="s">
        <v>166</v>
      </c>
      <c r="K766" s="171">
        <v>3.98</v>
      </c>
      <c r="L766" s="170" t="s">
        <v>167</v>
      </c>
      <c r="M766" s="172"/>
      <c r="N766" s="172"/>
      <c r="O766" s="173"/>
    </row>
    <row r="767" spans="1:15" x14ac:dyDescent="0.25">
      <c r="A767" s="277" t="s">
        <v>234</v>
      </c>
      <c r="B767" s="277" t="s">
        <v>235</v>
      </c>
      <c r="C767" s="277" t="s">
        <v>468</v>
      </c>
      <c r="D767" s="277" t="s">
        <v>14113</v>
      </c>
      <c r="E767" s="168"/>
      <c r="F767" s="55"/>
      <c r="G767" s="169">
        <v>88400</v>
      </c>
      <c r="H767" s="170" t="s">
        <v>6673</v>
      </c>
      <c r="I767" s="170" t="s">
        <v>470</v>
      </c>
      <c r="J767" s="170" t="s">
        <v>166</v>
      </c>
      <c r="K767" s="171">
        <v>0.71</v>
      </c>
      <c r="L767" s="170" t="s">
        <v>167</v>
      </c>
      <c r="M767" s="172"/>
      <c r="N767" s="172"/>
      <c r="O767" s="173"/>
    </row>
    <row r="768" spans="1:15" x14ac:dyDescent="0.25">
      <c r="A768" s="277" t="s">
        <v>234</v>
      </c>
      <c r="B768" s="277" t="s">
        <v>235</v>
      </c>
      <c r="C768" s="277" t="s">
        <v>468</v>
      </c>
      <c r="D768" s="277" t="s">
        <v>14113</v>
      </c>
      <c r="E768" s="168"/>
      <c r="F768" s="55"/>
      <c r="G768" s="169">
        <v>88401</v>
      </c>
      <c r="H768" s="170" t="s">
        <v>6674</v>
      </c>
      <c r="I768" s="170" t="s">
        <v>470</v>
      </c>
      <c r="J768" s="170" t="s">
        <v>166</v>
      </c>
      <c r="K768" s="171">
        <v>0.17</v>
      </c>
      <c r="L768" s="170" t="s">
        <v>167</v>
      </c>
      <c r="M768" s="172"/>
      <c r="N768" s="172"/>
      <c r="O768" s="173"/>
    </row>
    <row r="769" spans="1:15" x14ac:dyDescent="0.25">
      <c r="A769" s="277" t="s">
        <v>234</v>
      </c>
      <c r="B769" s="277" t="s">
        <v>235</v>
      </c>
      <c r="C769" s="277" t="s">
        <v>468</v>
      </c>
      <c r="D769" s="277" t="s">
        <v>14113</v>
      </c>
      <c r="E769" s="168"/>
      <c r="F769" s="55"/>
      <c r="G769" s="169">
        <v>88402</v>
      </c>
      <c r="H769" s="170" t="s">
        <v>6675</v>
      </c>
      <c r="I769" s="170" t="s">
        <v>470</v>
      </c>
      <c r="J769" s="170" t="s">
        <v>166</v>
      </c>
      <c r="K769" s="171">
        <v>0.83</v>
      </c>
      <c r="L769" s="170" t="s">
        <v>167</v>
      </c>
      <c r="M769" s="172"/>
      <c r="N769" s="172"/>
      <c r="O769" s="173"/>
    </row>
    <row r="770" spans="1:15" x14ac:dyDescent="0.25">
      <c r="A770" s="277" t="s">
        <v>234</v>
      </c>
      <c r="B770" s="277" t="s">
        <v>235</v>
      </c>
      <c r="C770" s="277" t="s">
        <v>468</v>
      </c>
      <c r="D770" s="277" t="s">
        <v>14113</v>
      </c>
      <c r="E770" s="168"/>
      <c r="F770" s="55"/>
      <c r="G770" s="169">
        <v>88403</v>
      </c>
      <c r="H770" s="170" t="s">
        <v>6676</v>
      </c>
      <c r="I770" s="170" t="s">
        <v>470</v>
      </c>
      <c r="J770" s="170" t="s">
        <v>166</v>
      </c>
      <c r="K770" s="171">
        <v>1.59</v>
      </c>
      <c r="L770" s="170" t="s">
        <v>167</v>
      </c>
      <c r="M770" s="172"/>
      <c r="N770" s="172"/>
      <c r="O770" s="173"/>
    </row>
    <row r="771" spans="1:15" x14ac:dyDescent="0.25">
      <c r="A771" s="277" t="s">
        <v>234</v>
      </c>
      <c r="B771" s="277" t="s">
        <v>235</v>
      </c>
      <c r="C771" s="277" t="s">
        <v>468</v>
      </c>
      <c r="D771" s="277" t="s">
        <v>14113</v>
      </c>
      <c r="E771" s="168"/>
      <c r="F771" s="55"/>
      <c r="G771" s="169">
        <v>88419</v>
      </c>
      <c r="H771" s="170" t="s">
        <v>568</v>
      </c>
      <c r="I771" s="170" t="s">
        <v>470</v>
      </c>
      <c r="J771" s="170" t="s">
        <v>166</v>
      </c>
      <c r="K771" s="171">
        <v>4.95</v>
      </c>
      <c r="L771" s="170" t="s">
        <v>167</v>
      </c>
      <c r="M771" s="172"/>
      <c r="N771" s="172"/>
      <c r="O771" s="173"/>
    </row>
    <row r="772" spans="1:15" x14ac:dyDescent="0.25">
      <c r="A772" s="277" t="s">
        <v>234</v>
      </c>
      <c r="B772" s="277" t="s">
        <v>235</v>
      </c>
      <c r="C772" s="277" t="s">
        <v>468</v>
      </c>
      <c r="D772" s="277" t="s">
        <v>14113</v>
      </c>
      <c r="E772" s="168"/>
      <c r="F772" s="55"/>
      <c r="G772" s="169">
        <v>88422</v>
      </c>
      <c r="H772" s="170" t="s">
        <v>569</v>
      </c>
      <c r="I772" s="170" t="s">
        <v>470</v>
      </c>
      <c r="J772" s="170" t="s">
        <v>166</v>
      </c>
      <c r="K772" s="171">
        <v>1.1399999999999999</v>
      </c>
      <c r="L772" s="170" t="s">
        <v>167</v>
      </c>
      <c r="M772" s="172"/>
      <c r="N772" s="172"/>
      <c r="O772" s="173"/>
    </row>
    <row r="773" spans="1:15" x14ac:dyDescent="0.25">
      <c r="A773" s="277" t="s">
        <v>234</v>
      </c>
      <c r="B773" s="277" t="s">
        <v>235</v>
      </c>
      <c r="C773" s="277" t="s">
        <v>468</v>
      </c>
      <c r="D773" s="277" t="s">
        <v>14113</v>
      </c>
      <c r="E773" s="168"/>
      <c r="F773" s="55"/>
      <c r="G773" s="169">
        <v>88425</v>
      </c>
      <c r="H773" s="170" t="s">
        <v>570</v>
      </c>
      <c r="I773" s="170" t="s">
        <v>470</v>
      </c>
      <c r="J773" s="170" t="s">
        <v>166</v>
      </c>
      <c r="K773" s="171">
        <v>6.19</v>
      </c>
      <c r="L773" s="170" t="s">
        <v>167</v>
      </c>
      <c r="M773" s="172"/>
      <c r="N773" s="172"/>
      <c r="O773" s="173"/>
    </row>
    <row r="774" spans="1:15" x14ac:dyDescent="0.25">
      <c r="A774" s="277" t="s">
        <v>234</v>
      </c>
      <c r="B774" s="277" t="s">
        <v>235</v>
      </c>
      <c r="C774" s="277" t="s">
        <v>468</v>
      </c>
      <c r="D774" s="277" t="s">
        <v>14113</v>
      </c>
      <c r="E774" s="168"/>
      <c r="F774" s="55"/>
      <c r="G774" s="169">
        <v>88427</v>
      </c>
      <c r="H774" s="170" t="s">
        <v>571</v>
      </c>
      <c r="I774" s="170" t="s">
        <v>470</v>
      </c>
      <c r="J774" s="170" t="s">
        <v>166</v>
      </c>
      <c r="K774" s="171">
        <v>0.9</v>
      </c>
      <c r="L774" s="170" t="s">
        <v>167</v>
      </c>
      <c r="M774" s="172"/>
      <c r="N774" s="172"/>
      <c r="O774" s="173"/>
    </row>
    <row r="775" spans="1:15" x14ac:dyDescent="0.25">
      <c r="A775" s="277" t="s">
        <v>234</v>
      </c>
      <c r="B775" s="277" t="s">
        <v>235</v>
      </c>
      <c r="C775" s="277" t="s">
        <v>468</v>
      </c>
      <c r="D775" s="277" t="s">
        <v>14113</v>
      </c>
      <c r="E775" s="168"/>
      <c r="F775" s="55"/>
      <c r="G775" s="169">
        <v>88434</v>
      </c>
      <c r="H775" s="170" t="s">
        <v>572</v>
      </c>
      <c r="I775" s="170" t="s">
        <v>470</v>
      </c>
      <c r="J775" s="170" t="s">
        <v>166</v>
      </c>
      <c r="K775" s="171">
        <v>6.56</v>
      </c>
      <c r="L775" s="170" t="s">
        <v>167</v>
      </c>
      <c r="M775" s="172"/>
      <c r="N775" s="172"/>
      <c r="O775" s="173"/>
    </row>
    <row r="776" spans="1:15" x14ac:dyDescent="0.25">
      <c r="A776" s="277" t="s">
        <v>234</v>
      </c>
      <c r="B776" s="277" t="s">
        <v>235</v>
      </c>
      <c r="C776" s="277" t="s">
        <v>468</v>
      </c>
      <c r="D776" s="277" t="s">
        <v>14113</v>
      </c>
      <c r="E776" s="168"/>
      <c r="F776" s="55"/>
      <c r="G776" s="169">
        <v>88435</v>
      </c>
      <c r="H776" s="170" t="s">
        <v>573</v>
      </c>
      <c r="I776" s="170" t="s">
        <v>470</v>
      </c>
      <c r="J776" s="170" t="s">
        <v>166</v>
      </c>
      <c r="K776" s="171">
        <v>1.51</v>
      </c>
      <c r="L776" s="170" t="s">
        <v>167</v>
      </c>
      <c r="M776" s="172"/>
      <c r="N776" s="172"/>
      <c r="O776" s="173"/>
    </row>
    <row r="777" spans="1:15" x14ac:dyDescent="0.25">
      <c r="A777" s="277" t="s">
        <v>234</v>
      </c>
      <c r="B777" s="277" t="s">
        <v>235</v>
      </c>
      <c r="C777" s="277" t="s">
        <v>468</v>
      </c>
      <c r="D777" s="277" t="s">
        <v>14113</v>
      </c>
      <c r="E777" s="168"/>
      <c r="F777" s="55"/>
      <c r="G777" s="169">
        <v>88436</v>
      </c>
      <c r="H777" s="170" t="s">
        <v>574</v>
      </c>
      <c r="I777" s="170" t="s">
        <v>470</v>
      </c>
      <c r="J777" s="170" t="s">
        <v>166</v>
      </c>
      <c r="K777" s="171">
        <v>8.1999999999999993</v>
      </c>
      <c r="L777" s="170" t="s">
        <v>167</v>
      </c>
      <c r="M777" s="172"/>
      <c r="N777" s="172"/>
      <c r="O777" s="173"/>
    </row>
    <row r="778" spans="1:15" x14ac:dyDescent="0.25">
      <c r="A778" s="277" t="s">
        <v>234</v>
      </c>
      <c r="B778" s="277" t="s">
        <v>235</v>
      </c>
      <c r="C778" s="277" t="s">
        <v>468</v>
      </c>
      <c r="D778" s="277" t="s">
        <v>14113</v>
      </c>
      <c r="E778" s="168"/>
      <c r="F778" s="55"/>
      <c r="G778" s="169">
        <v>88437</v>
      </c>
      <c r="H778" s="170" t="s">
        <v>575</v>
      </c>
      <c r="I778" s="170" t="s">
        <v>470</v>
      </c>
      <c r="J778" s="170" t="s">
        <v>166</v>
      </c>
      <c r="K778" s="171">
        <v>0.9</v>
      </c>
      <c r="L778" s="170" t="s">
        <v>167</v>
      </c>
      <c r="M778" s="172"/>
      <c r="N778" s="172"/>
      <c r="O778" s="173"/>
    </row>
    <row r="779" spans="1:15" x14ac:dyDescent="0.25">
      <c r="A779" s="277" t="s">
        <v>234</v>
      </c>
      <c r="B779" s="277" t="s">
        <v>235</v>
      </c>
      <c r="C779" s="277" t="s">
        <v>468</v>
      </c>
      <c r="D779" s="277" t="s">
        <v>14113</v>
      </c>
      <c r="E779" s="168"/>
      <c r="F779" s="55"/>
      <c r="G779" s="169">
        <v>88569</v>
      </c>
      <c r="H779" s="170" t="s">
        <v>576</v>
      </c>
      <c r="I779" s="170" t="s">
        <v>470</v>
      </c>
      <c r="J779" s="170" t="s">
        <v>202</v>
      </c>
      <c r="K779" s="171">
        <v>3.96</v>
      </c>
      <c r="L779" s="170" t="s">
        <v>167</v>
      </c>
      <c r="M779" s="172"/>
      <c r="N779" s="172"/>
      <c r="O779" s="173"/>
    </row>
    <row r="780" spans="1:15" x14ac:dyDescent="0.25">
      <c r="A780" s="277" t="s">
        <v>234</v>
      </c>
      <c r="B780" s="277" t="s">
        <v>235</v>
      </c>
      <c r="C780" s="277" t="s">
        <v>468</v>
      </c>
      <c r="D780" s="277" t="s">
        <v>14113</v>
      </c>
      <c r="E780" s="168"/>
      <c r="F780" s="55"/>
      <c r="G780" s="169">
        <v>88570</v>
      </c>
      <c r="H780" s="170" t="s">
        <v>577</v>
      </c>
      <c r="I780" s="170" t="s">
        <v>470</v>
      </c>
      <c r="J780" s="170" t="s">
        <v>202</v>
      </c>
      <c r="K780" s="171">
        <v>1.28</v>
      </c>
      <c r="L780" s="170" t="s">
        <v>167</v>
      </c>
      <c r="M780" s="172"/>
      <c r="N780" s="172"/>
      <c r="O780" s="173"/>
    </row>
    <row r="781" spans="1:15" x14ac:dyDescent="0.25">
      <c r="A781" s="277" t="s">
        <v>234</v>
      </c>
      <c r="B781" s="277" t="s">
        <v>235</v>
      </c>
      <c r="C781" s="277" t="s">
        <v>468</v>
      </c>
      <c r="D781" s="277" t="s">
        <v>14113</v>
      </c>
      <c r="E781" s="168"/>
      <c r="F781" s="55"/>
      <c r="G781" s="169">
        <v>88826</v>
      </c>
      <c r="H781" s="170" t="s">
        <v>6677</v>
      </c>
      <c r="I781" s="170" t="s">
        <v>470</v>
      </c>
      <c r="J781" s="170" t="s">
        <v>263</v>
      </c>
      <c r="K781" s="171">
        <v>0.28000000000000003</v>
      </c>
      <c r="L781" s="170" t="s">
        <v>167</v>
      </c>
      <c r="M781" s="172"/>
      <c r="N781" s="172"/>
      <c r="O781" s="173"/>
    </row>
    <row r="782" spans="1:15" x14ac:dyDescent="0.25">
      <c r="A782" s="277" t="s">
        <v>234</v>
      </c>
      <c r="B782" s="277" t="s">
        <v>235</v>
      </c>
      <c r="C782" s="277" t="s">
        <v>468</v>
      </c>
      <c r="D782" s="277" t="s">
        <v>14113</v>
      </c>
      <c r="E782" s="168"/>
      <c r="F782" s="55"/>
      <c r="G782" s="169">
        <v>88827</v>
      </c>
      <c r="H782" s="170" t="s">
        <v>6678</v>
      </c>
      <c r="I782" s="170" t="s">
        <v>470</v>
      </c>
      <c r="J782" s="170" t="s">
        <v>263</v>
      </c>
      <c r="K782" s="171">
        <v>7.0000000000000007E-2</v>
      </c>
      <c r="L782" s="170" t="s">
        <v>167</v>
      </c>
      <c r="M782" s="172"/>
      <c r="N782" s="172"/>
      <c r="O782" s="173"/>
    </row>
    <row r="783" spans="1:15" x14ac:dyDescent="0.25">
      <c r="A783" s="277" t="s">
        <v>234</v>
      </c>
      <c r="B783" s="277" t="s">
        <v>235</v>
      </c>
      <c r="C783" s="277" t="s">
        <v>468</v>
      </c>
      <c r="D783" s="277" t="s">
        <v>14113</v>
      </c>
      <c r="E783" s="168"/>
      <c r="F783" s="55"/>
      <c r="G783" s="169">
        <v>88828</v>
      </c>
      <c r="H783" s="170" t="s">
        <v>6679</v>
      </c>
      <c r="I783" s="170" t="s">
        <v>470</v>
      </c>
      <c r="J783" s="170" t="s">
        <v>263</v>
      </c>
      <c r="K783" s="171">
        <v>0.33</v>
      </c>
      <c r="L783" s="170" t="s">
        <v>167</v>
      </c>
      <c r="M783" s="172"/>
      <c r="N783" s="172"/>
      <c r="O783" s="173"/>
    </row>
    <row r="784" spans="1:15" x14ac:dyDescent="0.25">
      <c r="A784" s="277" t="s">
        <v>234</v>
      </c>
      <c r="B784" s="277" t="s">
        <v>235</v>
      </c>
      <c r="C784" s="277" t="s">
        <v>468</v>
      </c>
      <c r="D784" s="277" t="s">
        <v>14113</v>
      </c>
      <c r="E784" s="168"/>
      <c r="F784" s="55"/>
      <c r="G784" s="169">
        <v>88829</v>
      </c>
      <c r="H784" s="170" t="s">
        <v>6680</v>
      </c>
      <c r="I784" s="170" t="s">
        <v>470</v>
      </c>
      <c r="J784" s="170" t="s">
        <v>166</v>
      </c>
      <c r="K784" s="171">
        <v>1.06</v>
      </c>
      <c r="L784" s="170" t="s">
        <v>167</v>
      </c>
      <c r="M784" s="172"/>
      <c r="N784" s="172"/>
      <c r="O784" s="173"/>
    </row>
    <row r="785" spans="1:15" x14ac:dyDescent="0.25">
      <c r="A785" s="277" t="s">
        <v>234</v>
      </c>
      <c r="B785" s="277" t="s">
        <v>235</v>
      </c>
      <c r="C785" s="277" t="s">
        <v>468</v>
      </c>
      <c r="D785" s="277" t="s">
        <v>14113</v>
      </c>
      <c r="E785" s="168"/>
      <c r="F785" s="55"/>
      <c r="G785" s="169">
        <v>88832</v>
      </c>
      <c r="H785" s="170" t="s">
        <v>578</v>
      </c>
      <c r="I785" s="170" t="s">
        <v>470</v>
      </c>
      <c r="J785" s="170" t="s">
        <v>166</v>
      </c>
      <c r="K785" s="171">
        <v>48.88</v>
      </c>
      <c r="L785" s="170" t="s">
        <v>167</v>
      </c>
      <c r="M785" s="172"/>
      <c r="N785" s="172"/>
      <c r="O785" s="173"/>
    </row>
    <row r="786" spans="1:15" x14ac:dyDescent="0.25">
      <c r="A786" s="277" t="s">
        <v>234</v>
      </c>
      <c r="B786" s="277" t="s">
        <v>235</v>
      </c>
      <c r="C786" s="277" t="s">
        <v>468</v>
      </c>
      <c r="D786" s="277" t="s">
        <v>14113</v>
      </c>
      <c r="E786" s="168"/>
      <c r="F786" s="55"/>
      <c r="G786" s="169">
        <v>88834</v>
      </c>
      <c r="H786" s="170" t="s">
        <v>579</v>
      </c>
      <c r="I786" s="170" t="s">
        <v>470</v>
      </c>
      <c r="J786" s="170" t="s">
        <v>166</v>
      </c>
      <c r="K786" s="171">
        <v>12.92</v>
      </c>
      <c r="L786" s="170" t="s">
        <v>167</v>
      </c>
      <c r="M786" s="172"/>
      <c r="N786" s="172"/>
      <c r="O786" s="173"/>
    </row>
    <row r="787" spans="1:15" x14ac:dyDescent="0.25">
      <c r="A787" s="277" t="s">
        <v>234</v>
      </c>
      <c r="B787" s="277" t="s">
        <v>235</v>
      </c>
      <c r="C787" s="277" t="s">
        <v>468</v>
      </c>
      <c r="D787" s="277" t="s">
        <v>14113</v>
      </c>
      <c r="E787" s="168"/>
      <c r="F787" s="55"/>
      <c r="G787" s="169">
        <v>88835</v>
      </c>
      <c r="H787" s="170" t="s">
        <v>580</v>
      </c>
      <c r="I787" s="170" t="s">
        <v>470</v>
      </c>
      <c r="J787" s="170" t="s">
        <v>166</v>
      </c>
      <c r="K787" s="171">
        <v>61.11</v>
      </c>
      <c r="L787" s="170" t="s">
        <v>167</v>
      </c>
      <c r="M787" s="172"/>
      <c r="N787" s="172"/>
      <c r="O787" s="173"/>
    </row>
    <row r="788" spans="1:15" x14ac:dyDescent="0.25">
      <c r="A788" s="277" t="s">
        <v>234</v>
      </c>
      <c r="B788" s="277" t="s">
        <v>235</v>
      </c>
      <c r="C788" s="277" t="s">
        <v>468</v>
      </c>
      <c r="D788" s="277" t="s">
        <v>14113</v>
      </c>
      <c r="E788" s="168"/>
      <c r="F788" s="55"/>
      <c r="G788" s="169">
        <v>88836</v>
      </c>
      <c r="H788" s="170" t="s">
        <v>581</v>
      </c>
      <c r="I788" s="170" t="s">
        <v>470</v>
      </c>
      <c r="J788" s="170" t="s">
        <v>263</v>
      </c>
      <c r="K788" s="171">
        <v>62.95</v>
      </c>
      <c r="L788" s="170" t="s">
        <v>167</v>
      </c>
      <c r="M788" s="172"/>
      <c r="N788" s="172"/>
      <c r="O788" s="173"/>
    </row>
    <row r="789" spans="1:15" x14ac:dyDescent="0.25">
      <c r="A789" s="277" t="s">
        <v>234</v>
      </c>
      <c r="B789" s="277" t="s">
        <v>235</v>
      </c>
      <c r="C789" s="277" t="s">
        <v>468</v>
      </c>
      <c r="D789" s="277" t="s">
        <v>14113</v>
      </c>
      <c r="E789" s="168"/>
      <c r="F789" s="55"/>
      <c r="G789" s="169">
        <v>88839</v>
      </c>
      <c r="H789" s="170" t="s">
        <v>582</v>
      </c>
      <c r="I789" s="170" t="s">
        <v>470</v>
      </c>
      <c r="J789" s="170" t="s">
        <v>166</v>
      </c>
      <c r="K789" s="171">
        <v>34.64</v>
      </c>
      <c r="L789" s="170" t="s">
        <v>167</v>
      </c>
      <c r="M789" s="172"/>
      <c r="N789" s="172"/>
      <c r="O789" s="173"/>
    </row>
    <row r="790" spans="1:15" x14ac:dyDescent="0.25">
      <c r="A790" s="277" t="s">
        <v>234</v>
      </c>
      <c r="B790" s="277" t="s">
        <v>235</v>
      </c>
      <c r="C790" s="277" t="s">
        <v>468</v>
      </c>
      <c r="D790" s="277" t="s">
        <v>14113</v>
      </c>
      <c r="E790" s="168"/>
      <c r="F790" s="55"/>
      <c r="G790" s="169">
        <v>88840</v>
      </c>
      <c r="H790" s="170" t="s">
        <v>583</v>
      </c>
      <c r="I790" s="170" t="s">
        <v>470</v>
      </c>
      <c r="J790" s="170" t="s">
        <v>166</v>
      </c>
      <c r="K790" s="171">
        <v>15.26</v>
      </c>
      <c r="L790" s="170" t="s">
        <v>167</v>
      </c>
      <c r="M790" s="172"/>
      <c r="N790" s="172"/>
      <c r="O790" s="173"/>
    </row>
    <row r="791" spans="1:15" x14ac:dyDescent="0.25">
      <c r="A791" s="277" t="s">
        <v>234</v>
      </c>
      <c r="B791" s="277" t="s">
        <v>235</v>
      </c>
      <c r="C791" s="277" t="s">
        <v>468</v>
      </c>
      <c r="D791" s="277" t="s">
        <v>14113</v>
      </c>
      <c r="E791" s="168"/>
      <c r="F791" s="55"/>
      <c r="G791" s="169">
        <v>88841</v>
      </c>
      <c r="H791" s="170" t="s">
        <v>584</v>
      </c>
      <c r="I791" s="170" t="s">
        <v>470</v>
      </c>
      <c r="J791" s="170" t="s">
        <v>166</v>
      </c>
      <c r="K791" s="171">
        <v>61.94</v>
      </c>
      <c r="L791" s="170" t="s">
        <v>167</v>
      </c>
      <c r="M791" s="172"/>
      <c r="N791" s="172"/>
      <c r="O791" s="173"/>
    </row>
    <row r="792" spans="1:15" x14ac:dyDescent="0.25">
      <c r="A792" s="277" t="s">
        <v>234</v>
      </c>
      <c r="B792" s="277" t="s">
        <v>235</v>
      </c>
      <c r="C792" s="277" t="s">
        <v>468</v>
      </c>
      <c r="D792" s="277" t="s">
        <v>14113</v>
      </c>
      <c r="E792" s="168"/>
      <c r="F792" s="55"/>
      <c r="G792" s="169">
        <v>88842</v>
      </c>
      <c r="H792" s="170" t="s">
        <v>585</v>
      </c>
      <c r="I792" s="170" t="s">
        <v>470</v>
      </c>
      <c r="J792" s="170" t="s">
        <v>263</v>
      </c>
      <c r="K792" s="171">
        <v>77.05</v>
      </c>
      <c r="L792" s="170" t="s">
        <v>167</v>
      </c>
      <c r="M792" s="172"/>
      <c r="N792" s="172"/>
      <c r="O792" s="173"/>
    </row>
    <row r="793" spans="1:15" x14ac:dyDescent="0.25">
      <c r="A793" s="277" t="s">
        <v>234</v>
      </c>
      <c r="B793" s="277" t="s">
        <v>235</v>
      </c>
      <c r="C793" s="277" t="s">
        <v>468</v>
      </c>
      <c r="D793" s="277" t="s">
        <v>14113</v>
      </c>
      <c r="E793" s="168"/>
      <c r="F793" s="55"/>
      <c r="G793" s="169">
        <v>88847</v>
      </c>
      <c r="H793" s="170" t="s">
        <v>586</v>
      </c>
      <c r="I793" s="170" t="s">
        <v>470</v>
      </c>
      <c r="J793" s="170" t="s">
        <v>202</v>
      </c>
      <c r="K793" s="171">
        <v>22.82</v>
      </c>
      <c r="L793" s="170" t="s">
        <v>167</v>
      </c>
      <c r="M793" s="172"/>
      <c r="N793" s="172"/>
      <c r="O793" s="173"/>
    </row>
    <row r="794" spans="1:15" x14ac:dyDescent="0.25">
      <c r="A794" s="277" t="s">
        <v>234</v>
      </c>
      <c r="B794" s="277" t="s">
        <v>235</v>
      </c>
      <c r="C794" s="277" t="s">
        <v>468</v>
      </c>
      <c r="D794" s="277" t="s">
        <v>14113</v>
      </c>
      <c r="E794" s="168"/>
      <c r="F794" s="55"/>
      <c r="G794" s="169">
        <v>88848</v>
      </c>
      <c r="H794" s="170" t="s">
        <v>587</v>
      </c>
      <c r="I794" s="170" t="s">
        <v>470</v>
      </c>
      <c r="J794" s="170" t="s">
        <v>202</v>
      </c>
      <c r="K794" s="171">
        <v>9.3800000000000008</v>
      </c>
      <c r="L794" s="170" t="s">
        <v>167</v>
      </c>
      <c r="M794" s="172"/>
      <c r="N794" s="172"/>
      <c r="O794" s="173"/>
    </row>
    <row r="795" spans="1:15" x14ac:dyDescent="0.25">
      <c r="A795" s="277" t="s">
        <v>234</v>
      </c>
      <c r="B795" s="277" t="s">
        <v>235</v>
      </c>
      <c r="C795" s="277" t="s">
        <v>468</v>
      </c>
      <c r="D795" s="277" t="s">
        <v>14113</v>
      </c>
      <c r="E795" s="168"/>
      <c r="F795" s="55"/>
      <c r="G795" s="169">
        <v>88853</v>
      </c>
      <c r="H795" s="170" t="s">
        <v>588</v>
      </c>
      <c r="I795" s="170" t="s">
        <v>470</v>
      </c>
      <c r="J795" s="170" t="s">
        <v>166</v>
      </c>
      <c r="K795" s="171">
        <v>0.22</v>
      </c>
      <c r="L795" s="170" t="s">
        <v>167</v>
      </c>
      <c r="M795" s="172"/>
      <c r="N795" s="172"/>
      <c r="O795" s="173"/>
    </row>
    <row r="796" spans="1:15" x14ac:dyDescent="0.25">
      <c r="A796" s="277" t="s">
        <v>234</v>
      </c>
      <c r="B796" s="277" t="s">
        <v>235</v>
      </c>
      <c r="C796" s="277" t="s">
        <v>468</v>
      </c>
      <c r="D796" s="277" t="s">
        <v>14113</v>
      </c>
      <c r="E796" s="168"/>
      <c r="F796" s="55"/>
      <c r="G796" s="169">
        <v>88854</v>
      </c>
      <c r="H796" s="170" t="s">
        <v>589</v>
      </c>
      <c r="I796" s="170" t="s">
        <v>470</v>
      </c>
      <c r="J796" s="170" t="s">
        <v>166</v>
      </c>
      <c r="K796" s="171">
        <v>0.05</v>
      </c>
      <c r="L796" s="170" t="s">
        <v>167</v>
      </c>
      <c r="M796" s="172"/>
      <c r="N796" s="172"/>
      <c r="O796" s="173"/>
    </row>
    <row r="797" spans="1:15" x14ac:dyDescent="0.25">
      <c r="A797" s="277" t="s">
        <v>234</v>
      </c>
      <c r="B797" s="277" t="s">
        <v>235</v>
      </c>
      <c r="C797" s="277" t="s">
        <v>468</v>
      </c>
      <c r="D797" s="277" t="s">
        <v>14113</v>
      </c>
      <c r="E797" s="168"/>
      <c r="F797" s="55"/>
      <c r="G797" s="169">
        <v>88855</v>
      </c>
      <c r="H797" s="170" t="s">
        <v>16875</v>
      </c>
      <c r="I797" s="170" t="s">
        <v>470</v>
      </c>
      <c r="J797" s="170" t="s">
        <v>166</v>
      </c>
      <c r="K797" s="171">
        <v>3.54</v>
      </c>
      <c r="L797" s="170" t="s">
        <v>167</v>
      </c>
      <c r="M797" s="172"/>
      <c r="N797" s="172"/>
      <c r="O797" s="173"/>
    </row>
    <row r="798" spans="1:15" x14ac:dyDescent="0.25">
      <c r="A798" s="277" t="s">
        <v>234</v>
      </c>
      <c r="B798" s="277" t="s">
        <v>235</v>
      </c>
      <c r="C798" s="277" t="s">
        <v>468</v>
      </c>
      <c r="D798" s="277" t="s">
        <v>14113</v>
      </c>
      <c r="E798" s="168"/>
      <c r="F798" s="55"/>
      <c r="G798" s="169">
        <v>88856</v>
      </c>
      <c r="H798" s="170" t="s">
        <v>16876</v>
      </c>
      <c r="I798" s="170" t="s">
        <v>470</v>
      </c>
      <c r="J798" s="170" t="s">
        <v>166</v>
      </c>
      <c r="K798" s="171">
        <v>0.97</v>
      </c>
      <c r="L798" s="170" t="s">
        <v>167</v>
      </c>
      <c r="M798" s="172"/>
      <c r="N798" s="172"/>
      <c r="O798" s="173"/>
    </row>
    <row r="799" spans="1:15" x14ac:dyDescent="0.25">
      <c r="A799" s="277" t="s">
        <v>234</v>
      </c>
      <c r="B799" s="277" t="s">
        <v>235</v>
      </c>
      <c r="C799" s="277" t="s">
        <v>468</v>
      </c>
      <c r="D799" s="277" t="s">
        <v>14113</v>
      </c>
      <c r="E799" s="168"/>
      <c r="F799" s="55"/>
      <c r="G799" s="169">
        <v>88857</v>
      </c>
      <c r="H799" s="170" t="s">
        <v>590</v>
      </c>
      <c r="I799" s="170" t="s">
        <v>470</v>
      </c>
      <c r="J799" s="170" t="s">
        <v>166</v>
      </c>
      <c r="K799" s="171">
        <v>25.83</v>
      </c>
      <c r="L799" s="170" t="s">
        <v>167</v>
      </c>
      <c r="M799" s="172"/>
      <c r="N799" s="172"/>
      <c r="O799" s="173"/>
    </row>
    <row r="800" spans="1:15" x14ac:dyDescent="0.25">
      <c r="A800" s="277" t="s">
        <v>234</v>
      </c>
      <c r="B800" s="277" t="s">
        <v>235</v>
      </c>
      <c r="C800" s="277" t="s">
        <v>468</v>
      </c>
      <c r="D800" s="277" t="s">
        <v>14113</v>
      </c>
      <c r="E800" s="168"/>
      <c r="F800" s="55"/>
      <c r="G800" s="169">
        <v>88858</v>
      </c>
      <c r="H800" s="170" t="s">
        <v>591</v>
      </c>
      <c r="I800" s="170" t="s">
        <v>470</v>
      </c>
      <c r="J800" s="170" t="s">
        <v>166</v>
      </c>
      <c r="K800" s="171">
        <v>6.82</v>
      </c>
      <c r="L800" s="170" t="s">
        <v>167</v>
      </c>
      <c r="M800" s="172"/>
      <c r="N800" s="172"/>
      <c r="O800" s="173"/>
    </row>
    <row r="801" spans="1:15" x14ac:dyDescent="0.25">
      <c r="A801" s="277" t="s">
        <v>234</v>
      </c>
      <c r="B801" s="277" t="s">
        <v>235</v>
      </c>
      <c r="C801" s="277" t="s">
        <v>468</v>
      </c>
      <c r="D801" s="277" t="s">
        <v>14113</v>
      </c>
      <c r="E801" s="168"/>
      <c r="F801" s="55"/>
      <c r="G801" s="169">
        <v>88859</v>
      </c>
      <c r="H801" s="170" t="s">
        <v>592</v>
      </c>
      <c r="I801" s="170" t="s">
        <v>470</v>
      </c>
      <c r="J801" s="170" t="s">
        <v>166</v>
      </c>
      <c r="K801" s="171">
        <v>22.97</v>
      </c>
      <c r="L801" s="170" t="s">
        <v>167</v>
      </c>
      <c r="M801" s="172"/>
      <c r="N801" s="172"/>
      <c r="O801" s="173"/>
    </row>
    <row r="802" spans="1:15" x14ac:dyDescent="0.25">
      <c r="A802" s="277" t="s">
        <v>234</v>
      </c>
      <c r="B802" s="277" t="s">
        <v>235</v>
      </c>
      <c r="C802" s="277" t="s">
        <v>468</v>
      </c>
      <c r="D802" s="277" t="s">
        <v>14113</v>
      </c>
      <c r="E802" s="168"/>
      <c r="F802" s="55"/>
      <c r="G802" s="169">
        <v>88860</v>
      </c>
      <c r="H802" s="170" t="s">
        <v>593</v>
      </c>
      <c r="I802" s="170" t="s">
        <v>470</v>
      </c>
      <c r="J802" s="170" t="s">
        <v>166</v>
      </c>
      <c r="K802" s="171">
        <v>6.07</v>
      </c>
      <c r="L802" s="170" t="s">
        <v>167</v>
      </c>
      <c r="M802" s="172"/>
      <c r="N802" s="172"/>
      <c r="O802" s="173"/>
    </row>
    <row r="803" spans="1:15" x14ac:dyDescent="0.25">
      <c r="A803" s="277" t="s">
        <v>234</v>
      </c>
      <c r="B803" s="277" t="s">
        <v>235</v>
      </c>
      <c r="C803" s="277" t="s">
        <v>468</v>
      </c>
      <c r="D803" s="277" t="s">
        <v>14113</v>
      </c>
      <c r="E803" s="168"/>
      <c r="F803" s="55"/>
      <c r="G803" s="169">
        <v>88900</v>
      </c>
      <c r="H803" s="170" t="s">
        <v>594</v>
      </c>
      <c r="I803" s="170" t="s">
        <v>470</v>
      </c>
      <c r="J803" s="170" t="s">
        <v>166</v>
      </c>
      <c r="K803" s="171">
        <v>57</v>
      </c>
      <c r="L803" s="170" t="s">
        <v>167</v>
      </c>
      <c r="M803" s="172"/>
      <c r="N803" s="172"/>
      <c r="O803" s="173"/>
    </row>
    <row r="804" spans="1:15" x14ac:dyDescent="0.25">
      <c r="A804" s="277" t="s">
        <v>234</v>
      </c>
      <c r="B804" s="277" t="s">
        <v>235</v>
      </c>
      <c r="C804" s="277" t="s">
        <v>468</v>
      </c>
      <c r="D804" s="277" t="s">
        <v>14113</v>
      </c>
      <c r="E804" s="168"/>
      <c r="F804" s="55"/>
      <c r="G804" s="169">
        <v>88902</v>
      </c>
      <c r="H804" s="170" t="s">
        <v>595</v>
      </c>
      <c r="I804" s="170" t="s">
        <v>470</v>
      </c>
      <c r="J804" s="170" t="s">
        <v>166</v>
      </c>
      <c r="K804" s="171">
        <v>15.06</v>
      </c>
      <c r="L804" s="170" t="s">
        <v>167</v>
      </c>
      <c r="M804" s="172"/>
      <c r="N804" s="172"/>
      <c r="O804" s="173"/>
    </row>
    <row r="805" spans="1:15" x14ac:dyDescent="0.25">
      <c r="A805" s="277" t="s">
        <v>234</v>
      </c>
      <c r="B805" s="277" t="s">
        <v>235</v>
      </c>
      <c r="C805" s="277" t="s">
        <v>468</v>
      </c>
      <c r="D805" s="277" t="s">
        <v>14113</v>
      </c>
      <c r="E805" s="168"/>
      <c r="F805" s="55"/>
      <c r="G805" s="169">
        <v>88903</v>
      </c>
      <c r="H805" s="170" t="s">
        <v>596</v>
      </c>
      <c r="I805" s="170" t="s">
        <v>470</v>
      </c>
      <c r="J805" s="170" t="s">
        <v>166</v>
      </c>
      <c r="K805" s="171">
        <v>71.25</v>
      </c>
      <c r="L805" s="170" t="s">
        <v>167</v>
      </c>
      <c r="M805" s="172"/>
      <c r="N805" s="172"/>
      <c r="O805" s="173"/>
    </row>
    <row r="806" spans="1:15" x14ac:dyDescent="0.25">
      <c r="A806" s="277" t="s">
        <v>234</v>
      </c>
      <c r="B806" s="277" t="s">
        <v>235</v>
      </c>
      <c r="C806" s="277" t="s">
        <v>468</v>
      </c>
      <c r="D806" s="277" t="s">
        <v>14113</v>
      </c>
      <c r="E806" s="168"/>
      <c r="F806" s="55"/>
      <c r="G806" s="169">
        <v>88904</v>
      </c>
      <c r="H806" s="170" t="s">
        <v>597</v>
      </c>
      <c r="I806" s="170" t="s">
        <v>470</v>
      </c>
      <c r="J806" s="170" t="s">
        <v>263</v>
      </c>
      <c r="K806" s="171">
        <v>88.67</v>
      </c>
      <c r="L806" s="170" t="s">
        <v>167</v>
      </c>
      <c r="M806" s="172"/>
      <c r="N806" s="172"/>
      <c r="O806" s="173"/>
    </row>
    <row r="807" spans="1:15" x14ac:dyDescent="0.25">
      <c r="A807" s="277" t="s">
        <v>234</v>
      </c>
      <c r="B807" s="277" t="s">
        <v>235</v>
      </c>
      <c r="C807" s="277" t="s">
        <v>468</v>
      </c>
      <c r="D807" s="277" t="s">
        <v>14113</v>
      </c>
      <c r="E807" s="168"/>
      <c r="F807" s="55"/>
      <c r="G807" s="169">
        <v>89009</v>
      </c>
      <c r="H807" s="170" t="s">
        <v>598</v>
      </c>
      <c r="I807" s="170" t="s">
        <v>470</v>
      </c>
      <c r="J807" s="170" t="s">
        <v>263</v>
      </c>
      <c r="K807" s="171">
        <v>42.91</v>
      </c>
      <c r="L807" s="170" t="s">
        <v>167</v>
      </c>
      <c r="M807" s="172"/>
      <c r="N807" s="172"/>
      <c r="O807" s="173"/>
    </row>
    <row r="808" spans="1:15" x14ac:dyDescent="0.25">
      <c r="A808" s="277" t="s">
        <v>234</v>
      </c>
      <c r="B808" s="277" t="s">
        <v>235</v>
      </c>
      <c r="C808" s="277" t="s">
        <v>468</v>
      </c>
      <c r="D808" s="277" t="s">
        <v>14113</v>
      </c>
      <c r="E808" s="168"/>
      <c r="F808" s="55"/>
      <c r="G808" s="169">
        <v>89010</v>
      </c>
      <c r="H808" s="170" t="s">
        <v>599</v>
      </c>
      <c r="I808" s="170" t="s">
        <v>470</v>
      </c>
      <c r="J808" s="170" t="s">
        <v>263</v>
      </c>
      <c r="K808" s="171">
        <v>18.899999999999999</v>
      </c>
      <c r="L808" s="170" t="s">
        <v>167</v>
      </c>
      <c r="M808" s="172"/>
      <c r="N808" s="172"/>
      <c r="O808" s="173"/>
    </row>
    <row r="809" spans="1:15" x14ac:dyDescent="0.25">
      <c r="A809" s="277" t="s">
        <v>234</v>
      </c>
      <c r="B809" s="277" t="s">
        <v>235</v>
      </c>
      <c r="C809" s="277" t="s">
        <v>468</v>
      </c>
      <c r="D809" s="277" t="s">
        <v>14113</v>
      </c>
      <c r="E809" s="168"/>
      <c r="F809" s="55"/>
      <c r="G809" s="169">
        <v>89011</v>
      </c>
      <c r="H809" s="170" t="s">
        <v>600</v>
      </c>
      <c r="I809" s="170" t="s">
        <v>470</v>
      </c>
      <c r="J809" s="170" t="s">
        <v>263</v>
      </c>
      <c r="K809" s="171">
        <v>24.92</v>
      </c>
      <c r="L809" s="170" t="s">
        <v>167</v>
      </c>
      <c r="M809" s="172"/>
      <c r="N809" s="172"/>
      <c r="O809" s="173"/>
    </row>
    <row r="810" spans="1:15" x14ac:dyDescent="0.25">
      <c r="A810" s="277" t="s">
        <v>234</v>
      </c>
      <c r="B810" s="277" t="s">
        <v>235</v>
      </c>
      <c r="C810" s="277" t="s">
        <v>468</v>
      </c>
      <c r="D810" s="277" t="s">
        <v>14113</v>
      </c>
      <c r="E810" s="168"/>
      <c r="F810" s="55"/>
      <c r="G810" s="169">
        <v>89012</v>
      </c>
      <c r="H810" s="170" t="s">
        <v>601</v>
      </c>
      <c r="I810" s="170" t="s">
        <v>470</v>
      </c>
      <c r="J810" s="170" t="s">
        <v>263</v>
      </c>
      <c r="K810" s="171">
        <v>6.58</v>
      </c>
      <c r="L810" s="170" t="s">
        <v>167</v>
      </c>
      <c r="M810" s="172"/>
      <c r="N810" s="172"/>
      <c r="O810" s="173"/>
    </row>
    <row r="811" spans="1:15" x14ac:dyDescent="0.25">
      <c r="A811" s="277" t="s">
        <v>234</v>
      </c>
      <c r="B811" s="277" t="s">
        <v>235</v>
      </c>
      <c r="C811" s="277" t="s">
        <v>468</v>
      </c>
      <c r="D811" s="277" t="s">
        <v>14113</v>
      </c>
      <c r="E811" s="168"/>
      <c r="F811" s="55"/>
      <c r="G811" s="169">
        <v>89013</v>
      </c>
      <c r="H811" s="170" t="s">
        <v>602</v>
      </c>
      <c r="I811" s="170" t="s">
        <v>470</v>
      </c>
      <c r="J811" s="170" t="s">
        <v>166</v>
      </c>
      <c r="K811" s="171">
        <v>140.58000000000001</v>
      </c>
      <c r="L811" s="170" t="s">
        <v>167</v>
      </c>
      <c r="M811" s="172"/>
      <c r="N811" s="172"/>
      <c r="O811" s="173"/>
    </row>
    <row r="812" spans="1:15" x14ac:dyDescent="0.25">
      <c r="A812" s="277" t="s">
        <v>234</v>
      </c>
      <c r="B812" s="277" t="s">
        <v>235</v>
      </c>
      <c r="C812" s="277" t="s">
        <v>468</v>
      </c>
      <c r="D812" s="277" t="s">
        <v>14113</v>
      </c>
      <c r="E812" s="168"/>
      <c r="F812" s="55"/>
      <c r="G812" s="169">
        <v>89014</v>
      </c>
      <c r="H812" s="170" t="s">
        <v>603</v>
      </c>
      <c r="I812" s="170" t="s">
        <v>470</v>
      </c>
      <c r="J812" s="170" t="s">
        <v>166</v>
      </c>
      <c r="K812" s="171">
        <v>61.92</v>
      </c>
      <c r="L812" s="170" t="s">
        <v>167</v>
      </c>
      <c r="M812" s="172"/>
      <c r="N812" s="172"/>
      <c r="O812" s="173"/>
    </row>
    <row r="813" spans="1:15" x14ac:dyDescent="0.25">
      <c r="A813" s="277" t="s">
        <v>234</v>
      </c>
      <c r="B813" s="277" t="s">
        <v>235</v>
      </c>
      <c r="C813" s="277" t="s">
        <v>468</v>
      </c>
      <c r="D813" s="277" t="s">
        <v>14113</v>
      </c>
      <c r="E813" s="168"/>
      <c r="F813" s="55"/>
      <c r="G813" s="169">
        <v>89015</v>
      </c>
      <c r="H813" s="170" t="s">
        <v>604</v>
      </c>
      <c r="I813" s="170" t="s">
        <v>470</v>
      </c>
      <c r="J813" s="170" t="s">
        <v>166</v>
      </c>
      <c r="K813" s="171">
        <v>4.08</v>
      </c>
      <c r="L813" s="170" t="s">
        <v>167</v>
      </c>
      <c r="M813" s="172"/>
      <c r="N813" s="172"/>
      <c r="O813" s="173"/>
    </row>
    <row r="814" spans="1:15" x14ac:dyDescent="0.25">
      <c r="A814" s="277" t="s">
        <v>234</v>
      </c>
      <c r="B814" s="277" t="s">
        <v>235</v>
      </c>
      <c r="C814" s="277" t="s">
        <v>468</v>
      </c>
      <c r="D814" s="277" t="s">
        <v>14113</v>
      </c>
      <c r="E814" s="168"/>
      <c r="F814" s="55"/>
      <c r="G814" s="169">
        <v>89016</v>
      </c>
      <c r="H814" s="170" t="s">
        <v>605</v>
      </c>
      <c r="I814" s="170" t="s">
        <v>470</v>
      </c>
      <c r="J814" s="170" t="s">
        <v>166</v>
      </c>
      <c r="K814" s="171">
        <v>1.08</v>
      </c>
      <c r="L814" s="170" t="s">
        <v>167</v>
      </c>
      <c r="M814" s="172"/>
      <c r="N814" s="172"/>
      <c r="O814" s="173"/>
    </row>
    <row r="815" spans="1:15" x14ac:dyDescent="0.25">
      <c r="A815" s="277" t="s">
        <v>234</v>
      </c>
      <c r="B815" s="277" t="s">
        <v>235</v>
      </c>
      <c r="C815" s="277" t="s">
        <v>468</v>
      </c>
      <c r="D815" s="277" t="s">
        <v>14113</v>
      </c>
      <c r="E815" s="168"/>
      <c r="F815" s="55"/>
      <c r="G815" s="169">
        <v>89017</v>
      </c>
      <c r="H815" s="170" t="s">
        <v>606</v>
      </c>
      <c r="I815" s="170" t="s">
        <v>470</v>
      </c>
      <c r="J815" s="170" t="s">
        <v>166</v>
      </c>
      <c r="K815" s="171">
        <v>42.65</v>
      </c>
      <c r="L815" s="170" t="s">
        <v>167</v>
      </c>
      <c r="M815" s="172"/>
      <c r="N815" s="172"/>
      <c r="O815" s="173"/>
    </row>
    <row r="816" spans="1:15" x14ac:dyDescent="0.25">
      <c r="A816" s="277" t="s">
        <v>234</v>
      </c>
      <c r="B816" s="277" t="s">
        <v>235</v>
      </c>
      <c r="C816" s="277" t="s">
        <v>468</v>
      </c>
      <c r="D816" s="277" t="s">
        <v>14113</v>
      </c>
      <c r="E816" s="168"/>
      <c r="F816" s="55"/>
      <c r="G816" s="169">
        <v>89018</v>
      </c>
      <c r="H816" s="170" t="s">
        <v>607</v>
      </c>
      <c r="I816" s="170" t="s">
        <v>470</v>
      </c>
      <c r="J816" s="170" t="s">
        <v>166</v>
      </c>
      <c r="K816" s="171">
        <v>18.79</v>
      </c>
      <c r="L816" s="170" t="s">
        <v>167</v>
      </c>
      <c r="M816" s="172"/>
      <c r="N816" s="172"/>
      <c r="O816" s="173"/>
    </row>
    <row r="817" spans="1:15" x14ac:dyDescent="0.25">
      <c r="A817" s="277" t="s">
        <v>234</v>
      </c>
      <c r="B817" s="277" t="s">
        <v>235</v>
      </c>
      <c r="C817" s="277" t="s">
        <v>468</v>
      </c>
      <c r="D817" s="277" t="s">
        <v>14113</v>
      </c>
      <c r="E817" s="168"/>
      <c r="F817" s="55"/>
      <c r="G817" s="169">
        <v>89019</v>
      </c>
      <c r="H817" s="170" t="s">
        <v>16877</v>
      </c>
      <c r="I817" s="170" t="s">
        <v>470</v>
      </c>
      <c r="J817" s="170" t="s">
        <v>166</v>
      </c>
      <c r="K817" s="171">
        <v>0.47</v>
      </c>
      <c r="L817" s="170" t="s">
        <v>167</v>
      </c>
      <c r="M817" s="172"/>
      <c r="N817" s="172"/>
      <c r="O817" s="173"/>
    </row>
    <row r="818" spans="1:15" x14ac:dyDescent="0.25">
      <c r="A818" s="277" t="s">
        <v>234</v>
      </c>
      <c r="B818" s="277" t="s">
        <v>235</v>
      </c>
      <c r="C818" s="277" t="s">
        <v>468</v>
      </c>
      <c r="D818" s="277" t="s">
        <v>14113</v>
      </c>
      <c r="E818" s="168"/>
      <c r="F818" s="55"/>
      <c r="G818" s="169">
        <v>89020</v>
      </c>
      <c r="H818" s="170" t="s">
        <v>16878</v>
      </c>
      <c r="I818" s="170" t="s">
        <v>470</v>
      </c>
      <c r="J818" s="170" t="s">
        <v>166</v>
      </c>
      <c r="K818" s="171">
        <v>0.11</v>
      </c>
      <c r="L818" s="170" t="s">
        <v>167</v>
      </c>
      <c r="M818" s="172"/>
      <c r="N818" s="172"/>
      <c r="O818" s="173"/>
    </row>
    <row r="819" spans="1:15" x14ac:dyDescent="0.25">
      <c r="A819" s="277" t="s">
        <v>234</v>
      </c>
      <c r="B819" s="277" t="s">
        <v>235</v>
      </c>
      <c r="C819" s="277" t="s">
        <v>468</v>
      </c>
      <c r="D819" s="277" t="s">
        <v>14113</v>
      </c>
      <c r="E819" s="168"/>
      <c r="F819" s="55"/>
      <c r="G819" s="169">
        <v>89023</v>
      </c>
      <c r="H819" s="170" t="s">
        <v>6681</v>
      </c>
      <c r="I819" s="170" t="s">
        <v>470</v>
      </c>
      <c r="J819" s="170" t="s">
        <v>202</v>
      </c>
      <c r="K819" s="171">
        <v>3.48</v>
      </c>
      <c r="L819" s="170" t="s">
        <v>167</v>
      </c>
      <c r="M819" s="172"/>
      <c r="N819" s="172"/>
      <c r="O819" s="173"/>
    </row>
    <row r="820" spans="1:15" x14ac:dyDescent="0.25">
      <c r="A820" s="277" t="s">
        <v>234</v>
      </c>
      <c r="B820" s="277" t="s">
        <v>235</v>
      </c>
      <c r="C820" s="277" t="s">
        <v>468</v>
      </c>
      <c r="D820" s="277" t="s">
        <v>14113</v>
      </c>
      <c r="E820" s="168"/>
      <c r="F820" s="55"/>
      <c r="G820" s="169">
        <v>89024</v>
      </c>
      <c r="H820" s="170" t="s">
        <v>6682</v>
      </c>
      <c r="I820" s="170" t="s">
        <v>470</v>
      </c>
      <c r="J820" s="170" t="s">
        <v>202</v>
      </c>
      <c r="K820" s="171">
        <v>1.28</v>
      </c>
      <c r="L820" s="170" t="s">
        <v>167</v>
      </c>
      <c r="M820" s="172"/>
      <c r="N820" s="172"/>
      <c r="O820" s="173"/>
    </row>
    <row r="821" spans="1:15" x14ac:dyDescent="0.25">
      <c r="A821" s="277" t="s">
        <v>234</v>
      </c>
      <c r="B821" s="277" t="s">
        <v>235</v>
      </c>
      <c r="C821" s="277" t="s">
        <v>468</v>
      </c>
      <c r="D821" s="277" t="s">
        <v>14113</v>
      </c>
      <c r="E821" s="168"/>
      <c r="F821" s="55"/>
      <c r="G821" s="169">
        <v>89025</v>
      </c>
      <c r="H821" s="170" t="s">
        <v>6683</v>
      </c>
      <c r="I821" s="170" t="s">
        <v>470</v>
      </c>
      <c r="J821" s="170" t="s">
        <v>202</v>
      </c>
      <c r="K821" s="171">
        <v>4.6399999999999997</v>
      </c>
      <c r="L821" s="170" t="s">
        <v>167</v>
      </c>
      <c r="M821" s="172"/>
      <c r="N821" s="172"/>
      <c r="O821" s="173"/>
    </row>
    <row r="822" spans="1:15" x14ac:dyDescent="0.25">
      <c r="A822" s="277" t="s">
        <v>234</v>
      </c>
      <c r="B822" s="277" t="s">
        <v>235</v>
      </c>
      <c r="C822" s="277" t="s">
        <v>468</v>
      </c>
      <c r="D822" s="277" t="s">
        <v>14113</v>
      </c>
      <c r="E822" s="168"/>
      <c r="F822" s="55"/>
      <c r="G822" s="169">
        <v>89026</v>
      </c>
      <c r="H822" s="170" t="s">
        <v>6684</v>
      </c>
      <c r="I822" s="170" t="s">
        <v>470</v>
      </c>
      <c r="J822" s="170" t="s">
        <v>263</v>
      </c>
      <c r="K822" s="171">
        <v>168.59</v>
      </c>
      <c r="L822" s="170" t="s">
        <v>167</v>
      </c>
      <c r="M822" s="172"/>
      <c r="N822" s="172"/>
      <c r="O822" s="173"/>
    </row>
    <row r="823" spans="1:15" x14ac:dyDescent="0.25">
      <c r="A823" s="277" t="s">
        <v>234</v>
      </c>
      <c r="B823" s="277" t="s">
        <v>235</v>
      </c>
      <c r="C823" s="277" t="s">
        <v>468</v>
      </c>
      <c r="D823" s="277" t="s">
        <v>14113</v>
      </c>
      <c r="E823" s="168"/>
      <c r="F823" s="55"/>
      <c r="G823" s="169">
        <v>89029</v>
      </c>
      <c r="H823" s="170" t="s">
        <v>608</v>
      </c>
      <c r="I823" s="170" t="s">
        <v>470</v>
      </c>
      <c r="J823" s="170" t="s">
        <v>166</v>
      </c>
      <c r="K823" s="171">
        <v>33.1</v>
      </c>
      <c r="L823" s="170" t="s">
        <v>167</v>
      </c>
      <c r="M823" s="172"/>
      <c r="N823" s="172"/>
      <c r="O823" s="173"/>
    </row>
    <row r="824" spans="1:15" x14ac:dyDescent="0.25">
      <c r="A824" s="277" t="s">
        <v>234</v>
      </c>
      <c r="B824" s="277" t="s">
        <v>235</v>
      </c>
      <c r="C824" s="277" t="s">
        <v>468</v>
      </c>
      <c r="D824" s="277" t="s">
        <v>14113</v>
      </c>
      <c r="E824" s="168"/>
      <c r="F824" s="55"/>
      <c r="G824" s="169">
        <v>89030</v>
      </c>
      <c r="H824" s="170" t="s">
        <v>609</v>
      </c>
      <c r="I824" s="170" t="s">
        <v>470</v>
      </c>
      <c r="J824" s="170" t="s">
        <v>166</v>
      </c>
      <c r="K824" s="171">
        <v>14.58</v>
      </c>
      <c r="L824" s="170" t="s">
        <v>167</v>
      </c>
      <c r="M824" s="172"/>
      <c r="N824" s="172"/>
      <c r="O824" s="173"/>
    </row>
    <row r="825" spans="1:15" x14ac:dyDescent="0.25">
      <c r="A825" s="277" t="s">
        <v>234</v>
      </c>
      <c r="B825" s="277" t="s">
        <v>235</v>
      </c>
      <c r="C825" s="277" t="s">
        <v>468</v>
      </c>
      <c r="D825" s="277" t="s">
        <v>14113</v>
      </c>
      <c r="E825" s="168"/>
      <c r="F825" s="55"/>
      <c r="G825" s="169">
        <v>89033</v>
      </c>
      <c r="H825" s="170" t="s">
        <v>610</v>
      </c>
      <c r="I825" s="170" t="s">
        <v>470</v>
      </c>
      <c r="J825" s="170" t="s">
        <v>263</v>
      </c>
      <c r="K825" s="171">
        <v>15.72</v>
      </c>
      <c r="L825" s="170" t="s">
        <v>167</v>
      </c>
      <c r="M825" s="172"/>
      <c r="N825" s="172"/>
      <c r="O825" s="173"/>
    </row>
    <row r="826" spans="1:15" x14ac:dyDescent="0.25">
      <c r="A826" s="277" t="s">
        <v>234</v>
      </c>
      <c r="B826" s="277" t="s">
        <v>235</v>
      </c>
      <c r="C826" s="277" t="s">
        <v>468</v>
      </c>
      <c r="D826" s="277" t="s">
        <v>14113</v>
      </c>
      <c r="E826" s="168"/>
      <c r="F826" s="55"/>
      <c r="G826" s="169">
        <v>89034</v>
      </c>
      <c r="H826" s="170" t="s">
        <v>611</v>
      </c>
      <c r="I826" s="170" t="s">
        <v>470</v>
      </c>
      <c r="J826" s="170" t="s">
        <v>263</v>
      </c>
      <c r="K826" s="171">
        <v>4.21</v>
      </c>
      <c r="L826" s="170" t="s">
        <v>167</v>
      </c>
      <c r="M826" s="172"/>
      <c r="N826" s="172"/>
      <c r="O826" s="173"/>
    </row>
    <row r="827" spans="1:15" x14ac:dyDescent="0.25">
      <c r="A827" s="277" t="s">
        <v>234</v>
      </c>
      <c r="B827" s="277" t="s">
        <v>235</v>
      </c>
      <c r="C827" s="277" t="s">
        <v>468</v>
      </c>
      <c r="D827" s="277" t="s">
        <v>14113</v>
      </c>
      <c r="E827" s="168"/>
      <c r="F827" s="55"/>
      <c r="G827" s="169">
        <v>89128</v>
      </c>
      <c r="H827" s="170" t="s">
        <v>612</v>
      </c>
      <c r="I827" s="170" t="s">
        <v>470</v>
      </c>
      <c r="J827" s="170" t="s">
        <v>263</v>
      </c>
      <c r="K827" s="171">
        <v>36.4</v>
      </c>
      <c r="L827" s="170" t="s">
        <v>167</v>
      </c>
      <c r="M827" s="172"/>
      <c r="N827" s="172"/>
      <c r="O827" s="173"/>
    </row>
    <row r="828" spans="1:15" x14ac:dyDescent="0.25">
      <c r="A828" s="277" t="s">
        <v>234</v>
      </c>
      <c r="B828" s="277" t="s">
        <v>235</v>
      </c>
      <c r="C828" s="277" t="s">
        <v>468</v>
      </c>
      <c r="D828" s="277" t="s">
        <v>14113</v>
      </c>
      <c r="E828" s="168"/>
      <c r="F828" s="55"/>
      <c r="G828" s="169">
        <v>89129</v>
      </c>
      <c r="H828" s="170" t="s">
        <v>613</v>
      </c>
      <c r="I828" s="170" t="s">
        <v>470</v>
      </c>
      <c r="J828" s="170" t="s">
        <v>263</v>
      </c>
      <c r="K828" s="171">
        <v>9.6199999999999992</v>
      </c>
      <c r="L828" s="170" t="s">
        <v>167</v>
      </c>
      <c r="M828" s="172"/>
      <c r="N828" s="172"/>
      <c r="O828" s="173"/>
    </row>
    <row r="829" spans="1:15" x14ac:dyDescent="0.25">
      <c r="A829" s="277" t="s">
        <v>234</v>
      </c>
      <c r="B829" s="277" t="s">
        <v>235</v>
      </c>
      <c r="C829" s="277" t="s">
        <v>468</v>
      </c>
      <c r="D829" s="277" t="s">
        <v>14113</v>
      </c>
      <c r="E829" s="168"/>
      <c r="F829" s="55"/>
      <c r="G829" s="169">
        <v>89130</v>
      </c>
      <c r="H829" s="170" t="s">
        <v>614</v>
      </c>
      <c r="I829" s="170" t="s">
        <v>470</v>
      </c>
      <c r="J829" s="170" t="s">
        <v>166</v>
      </c>
      <c r="K829" s="171">
        <v>50.47</v>
      </c>
      <c r="L829" s="170" t="s">
        <v>167</v>
      </c>
      <c r="M829" s="172"/>
      <c r="N829" s="172"/>
      <c r="O829" s="173"/>
    </row>
    <row r="830" spans="1:15" x14ac:dyDescent="0.25">
      <c r="A830" s="277" t="s">
        <v>234</v>
      </c>
      <c r="B830" s="277" t="s">
        <v>235</v>
      </c>
      <c r="C830" s="277" t="s">
        <v>468</v>
      </c>
      <c r="D830" s="277" t="s">
        <v>14113</v>
      </c>
      <c r="E830" s="168"/>
      <c r="F830" s="55"/>
      <c r="G830" s="169">
        <v>89131</v>
      </c>
      <c r="H830" s="170" t="s">
        <v>615</v>
      </c>
      <c r="I830" s="170" t="s">
        <v>470</v>
      </c>
      <c r="J830" s="170" t="s">
        <v>166</v>
      </c>
      <c r="K830" s="171">
        <v>13.33</v>
      </c>
      <c r="L830" s="170" t="s">
        <v>167</v>
      </c>
      <c r="M830" s="172"/>
      <c r="N830" s="172"/>
      <c r="O830" s="173"/>
    </row>
    <row r="831" spans="1:15" x14ac:dyDescent="0.25">
      <c r="A831" s="277" t="s">
        <v>234</v>
      </c>
      <c r="B831" s="277" t="s">
        <v>235</v>
      </c>
      <c r="C831" s="277" t="s">
        <v>468</v>
      </c>
      <c r="D831" s="277" t="s">
        <v>14113</v>
      </c>
      <c r="E831" s="168"/>
      <c r="F831" s="55"/>
      <c r="G831" s="169">
        <v>89210</v>
      </c>
      <c r="H831" s="170" t="s">
        <v>616</v>
      </c>
      <c r="I831" s="170" t="s">
        <v>470</v>
      </c>
      <c r="J831" s="170" t="s">
        <v>202</v>
      </c>
      <c r="K831" s="171">
        <v>32.9</v>
      </c>
      <c r="L831" s="170" t="s">
        <v>167</v>
      </c>
      <c r="M831" s="172"/>
      <c r="N831" s="172"/>
      <c r="O831" s="173"/>
    </row>
    <row r="832" spans="1:15" x14ac:dyDescent="0.25">
      <c r="A832" s="277" t="s">
        <v>234</v>
      </c>
      <c r="B832" s="277" t="s">
        <v>235</v>
      </c>
      <c r="C832" s="277" t="s">
        <v>468</v>
      </c>
      <c r="D832" s="277" t="s">
        <v>14113</v>
      </c>
      <c r="E832" s="168"/>
      <c r="F832" s="55"/>
      <c r="G832" s="169">
        <v>89211</v>
      </c>
      <c r="H832" s="170" t="s">
        <v>617</v>
      </c>
      <c r="I832" s="170" t="s">
        <v>470</v>
      </c>
      <c r="J832" s="170" t="s">
        <v>202</v>
      </c>
      <c r="K832" s="171">
        <v>8.82</v>
      </c>
      <c r="L832" s="170" t="s">
        <v>167</v>
      </c>
      <c r="M832" s="172"/>
      <c r="N832" s="172"/>
      <c r="O832" s="173"/>
    </row>
    <row r="833" spans="1:15" x14ac:dyDescent="0.25">
      <c r="A833" s="277" t="s">
        <v>234</v>
      </c>
      <c r="B833" s="277" t="s">
        <v>235</v>
      </c>
      <c r="C833" s="277" t="s">
        <v>468</v>
      </c>
      <c r="D833" s="277" t="s">
        <v>14113</v>
      </c>
      <c r="E833" s="168"/>
      <c r="F833" s="55"/>
      <c r="G833" s="169">
        <v>89212</v>
      </c>
      <c r="H833" s="170" t="s">
        <v>618</v>
      </c>
      <c r="I833" s="170" t="s">
        <v>470</v>
      </c>
      <c r="J833" s="170" t="s">
        <v>166</v>
      </c>
      <c r="K833" s="171">
        <v>27.78</v>
      </c>
      <c r="L833" s="170" t="s">
        <v>167</v>
      </c>
      <c r="M833" s="172"/>
      <c r="N833" s="172"/>
      <c r="O833" s="173"/>
    </row>
    <row r="834" spans="1:15" x14ac:dyDescent="0.25">
      <c r="A834" s="277" t="s">
        <v>234</v>
      </c>
      <c r="B834" s="277" t="s">
        <v>235</v>
      </c>
      <c r="C834" s="277" t="s">
        <v>468</v>
      </c>
      <c r="D834" s="277" t="s">
        <v>14113</v>
      </c>
      <c r="E834" s="168"/>
      <c r="F834" s="55"/>
      <c r="G834" s="169">
        <v>89213</v>
      </c>
      <c r="H834" s="170" t="s">
        <v>619</v>
      </c>
      <c r="I834" s="170" t="s">
        <v>470</v>
      </c>
      <c r="J834" s="170" t="s">
        <v>166</v>
      </c>
      <c r="K834" s="171">
        <v>8.57</v>
      </c>
      <c r="L834" s="170" t="s">
        <v>167</v>
      </c>
      <c r="M834" s="172"/>
      <c r="N834" s="172"/>
      <c r="O834" s="173"/>
    </row>
    <row r="835" spans="1:15" x14ac:dyDescent="0.25">
      <c r="A835" s="277" t="s">
        <v>234</v>
      </c>
      <c r="B835" s="277" t="s">
        <v>235</v>
      </c>
      <c r="C835" s="277" t="s">
        <v>468</v>
      </c>
      <c r="D835" s="277" t="s">
        <v>14113</v>
      </c>
      <c r="E835" s="168"/>
      <c r="F835" s="55"/>
      <c r="G835" s="169">
        <v>89214</v>
      </c>
      <c r="H835" s="170" t="s">
        <v>620</v>
      </c>
      <c r="I835" s="170" t="s">
        <v>470</v>
      </c>
      <c r="J835" s="170" t="s">
        <v>166</v>
      </c>
      <c r="K835" s="171">
        <v>26.08</v>
      </c>
      <c r="L835" s="170" t="s">
        <v>167</v>
      </c>
      <c r="M835" s="172"/>
      <c r="N835" s="172"/>
      <c r="O835" s="173"/>
    </row>
    <row r="836" spans="1:15" x14ac:dyDescent="0.25">
      <c r="A836" s="277" t="s">
        <v>234</v>
      </c>
      <c r="B836" s="277" t="s">
        <v>235</v>
      </c>
      <c r="C836" s="277" t="s">
        <v>468</v>
      </c>
      <c r="D836" s="277" t="s">
        <v>14113</v>
      </c>
      <c r="E836" s="168"/>
      <c r="F836" s="55"/>
      <c r="G836" s="169">
        <v>89215</v>
      </c>
      <c r="H836" s="170" t="s">
        <v>621</v>
      </c>
      <c r="I836" s="170" t="s">
        <v>470</v>
      </c>
      <c r="J836" s="170" t="s">
        <v>263</v>
      </c>
      <c r="K836" s="171">
        <v>91.56</v>
      </c>
      <c r="L836" s="170" t="s">
        <v>167</v>
      </c>
      <c r="M836" s="172"/>
      <c r="N836" s="172"/>
      <c r="O836" s="173"/>
    </row>
    <row r="837" spans="1:15" x14ac:dyDescent="0.25">
      <c r="A837" s="277" t="s">
        <v>234</v>
      </c>
      <c r="B837" s="277" t="s">
        <v>235</v>
      </c>
      <c r="C837" s="277" t="s">
        <v>468</v>
      </c>
      <c r="D837" s="277" t="s">
        <v>14113</v>
      </c>
      <c r="E837" s="168"/>
      <c r="F837" s="55"/>
      <c r="G837" s="169">
        <v>89221</v>
      </c>
      <c r="H837" s="170" t="s">
        <v>6685</v>
      </c>
      <c r="I837" s="170" t="s">
        <v>470</v>
      </c>
      <c r="J837" s="170" t="s">
        <v>166</v>
      </c>
      <c r="K837" s="171">
        <v>1.1499999999999999</v>
      </c>
      <c r="L837" s="170" t="s">
        <v>167</v>
      </c>
      <c r="M837" s="172"/>
      <c r="N837" s="172"/>
      <c r="O837" s="173"/>
    </row>
    <row r="838" spans="1:15" x14ac:dyDescent="0.25">
      <c r="A838" s="277" t="s">
        <v>234</v>
      </c>
      <c r="B838" s="277" t="s">
        <v>235</v>
      </c>
      <c r="C838" s="277" t="s">
        <v>468</v>
      </c>
      <c r="D838" s="277" t="s">
        <v>14113</v>
      </c>
      <c r="E838" s="168"/>
      <c r="F838" s="55"/>
      <c r="G838" s="169">
        <v>89222</v>
      </c>
      <c r="H838" s="170" t="s">
        <v>6686</v>
      </c>
      <c r="I838" s="170" t="s">
        <v>470</v>
      </c>
      <c r="J838" s="170" t="s">
        <v>166</v>
      </c>
      <c r="K838" s="171">
        <v>0.28000000000000003</v>
      </c>
      <c r="L838" s="170" t="s">
        <v>167</v>
      </c>
      <c r="M838" s="172"/>
      <c r="N838" s="172"/>
      <c r="O838" s="173"/>
    </row>
    <row r="839" spans="1:15" x14ac:dyDescent="0.25">
      <c r="A839" s="277" t="s">
        <v>234</v>
      </c>
      <c r="B839" s="277" t="s">
        <v>235</v>
      </c>
      <c r="C839" s="277" t="s">
        <v>468</v>
      </c>
      <c r="D839" s="277" t="s">
        <v>14113</v>
      </c>
      <c r="E839" s="168"/>
      <c r="F839" s="55"/>
      <c r="G839" s="169">
        <v>89223</v>
      </c>
      <c r="H839" s="170" t="s">
        <v>6687</v>
      </c>
      <c r="I839" s="170" t="s">
        <v>470</v>
      </c>
      <c r="J839" s="170" t="s">
        <v>166</v>
      </c>
      <c r="K839" s="171">
        <v>1.35</v>
      </c>
      <c r="L839" s="170" t="s">
        <v>167</v>
      </c>
      <c r="M839" s="172"/>
      <c r="N839" s="172"/>
      <c r="O839" s="173"/>
    </row>
    <row r="840" spans="1:15" x14ac:dyDescent="0.25">
      <c r="A840" s="277" t="s">
        <v>234</v>
      </c>
      <c r="B840" s="277" t="s">
        <v>235</v>
      </c>
      <c r="C840" s="277" t="s">
        <v>468</v>
      </c>
      <c r="D840" s="277" t="s">
        <v>14113</v>
      </c>
      <c r="E840" s="168"/>
      <c r="F840" s="55"/>
      <c r="G840" s="169">
        <v>89224</v>
      </c>
      <c r="H840" s="170" t="s">
        <v>6688</v>
      </c>
      <c r="I840" s="170" t="s">
        <v>470</v>
      </c>
      <c r="J840" s="170" t="s">
        <v>166</v>
      </c>
      <c r="K840" s="171">
        <v>2.12</v>
      </c>
      <c r="L840" s="170" t="s">
        <v>167</v>
      </c>
      <c r="M840" s="172"/>
      <c r="N840" s="172"/>
      <c r="O840" s="173"/>
    </row>
    <row r="841" spans="1:15" x14ac:dyDescent="0.25">
      <c r="A841" s="277" t="s">
        <v>234</v>
      </c>
      <c r="B841" s="277" t="s">
        <v>235</v>
      </c>
      <c r="C841" s="277" t="s">
        <v>468</v>
      </c>
      <c r="D841" s="277" t="s">
        <v>14113</v>
      </c>
      <c r="E841" s="168"/>
      <c r="F841" s="55"/>
      <c r="G841" s="169">
        <v>89228</v>
      </c>
      <c r="H841" s="170" t="s">
        <v>622</v>
      </c>
      <c r="I841" s="170" t="s">
        <v>470</v>
      </c>
      <c r="J841" s="170" t="s">
        <v>263</v>
      </c>
      <c r="K841" s="171">
        <v>45.28</v>
      </c>
      <c r="L841" s="170" t="s">
        <v>167</v>
      </c>
      <c r="M841" s="172"/>
      <c r="N841" s="172"/>
      <c r="O841" s="173"/>
    </row>
    <row r="842" spans="1:15" x14ac:dyDescent="0.25">
      <c r="A842" s="277" t="s">
        <v>234</v>
      </c>
      <c r="B842" s="277" t="s">
        <v>235</v>
      </c>
      <c r="C842" s="277" t="s">
        <v>468</v>
      </c>
      <c r="D842" s="277" t="s">
        <v>14113</v>
      </c>
      <c r="E842" s="168"/>
      <c r="F842" s="55"/>
      <c r="G842" s="169">
        <v>89229</v>
      </c>
      <c r="H842" s="170" t="s">
        <v>623</v>
      </c>
      <c r="I842" s="170" t="s">
        <v>470</v>
      </c>
      <c r="J842" s="170" t="s">
        <v>263</v>
      </c>
      <c r="K842" s="171">
        <v>15.96</v>
      </c>
      <c r="L842" s="170" t="s">
        <v>167</v>
      </c>
      <c r="M842" s="172"/>
      <c r="N842" s="172"/>
      <c r="O842" s="173"/>
    </row>
    <row r="843" spans="1:15" x14ac:dyDescent="0.25">
      <c r="A843" s="277" t="s">
        <v>234</v>
      </c>
      <c r="B843" s="277" t="s">
        <v>235</v>
      </c>
      <c r="C843" s="277" t="s">
        <v>468</v>
      </c>
      <c r="D843" s="277" t="s">
        <v>14113</v>
      </c>
      <c r="E843" s="168"/>
      <c r="F843" s="55"/>
      <c r="G843" s="169">
        <v>89230</v>
      </c>
      <c r="H843" s="170" t="s">
        <v>624</v>
      </c>
      <c r="I843" s="170" t="s">
        <v>470</v>
      </c>
      <c r="J843" s="170" t="s">
        <v>202</v>
      </c>
      <c r="K843" s="171">
        <v>107.49</v>
      </c>
      <c r="L843" s="170" t="s">
        <v>167</v>
      </c>
      <c r="M843" s="172"/>
      <c r="N843" s="172"/>
      <c r="O843" s="173"/>
    </row>
    <row r="844" spans="1:15" x14ac:dyDescent="0.25">
      <c r="A844" s="277" t="s">
        <v>234</v>
      </c>
      <c r="B844" s="277" t="s">
        <v>235</v>
      </c>
      <c r="C844" s="277" t="s">
        <v>468</v>
      </c>
      <c r="D844" s="277" t="s">
        <v>14113</v>
      </c>
      <c r="E844" s="168"/>
      <c r="F844" s="55"/>
      <c r="G844" s="169">
        <v>89231</v>
      </c>
      <c r="H844" s="170" t="s">
        <v>625</v>
      </c>
      <c r="I844" s="170" t="s">
        <v>470</v>
      </c>
      <c r="J844" s="170" t="s">
        <v>202</v>
      </c>
      <c r="K844" s="171">
        <v>32.909999999999997</v>
      </c>
      <c r="L844" s="170" t="s">
        <v>167</v>
      </c>
      <c r="M844" s="172"/>
      <c r="N844" s="172"/>
      <c r="O844" s="173"/>
    </row>
    <row r="845" spans="1:15" x14ac:dyDescent="0.25">
      <c r="A845" s="277" t="s">
        <v>234</v>
      </c>
      <c r="B845" s="277" t="s">
        <v>235</v>
      </c>
      <c r="C845" s="277" t="s">
        <v>468</v>
      </c>
      <c r="D845" s="277" t="s">
        <v>14113</v>
      </c>
      <c r="E845" s="168"/>
      <c r="F845" s="55"/>
      <c r="G845" s="169">
        <v>89232</v>
      </c>
      <c r="H845" s="170" t="s">
        <v>626</v>
      </c>
      <c r="I845" s="170" t="s">
        <v>470</v>
      </c>
      <c r="J845" s="170" t="s">
        <v>202</v>
      </c>
      <c r="K845" s="171">
        <v>191.74</v>
      </c>
      <c r="L845" s="170" t="s">
        <v>167</v>
      </c>
      <c r="M845" s="172"/>
      <c r="N845" s="172"/>
      <c r="O845" s="173"/>
    </row>
    <row r="846" spans="1:15" x14ac:dyDescent="0.25">
      <c r="A846" s="277" t="s">
        <v>234</v>
      </c>
      <c r="B846" s="277" t="s">
        <v>235</v>
      </c>
      <c r="C846" s="277" t="s">
        <v>468</v>
      </c>
      <c r="D846" s="277" t="s">
        <v>14113</v>
      </c>
      <c r="E846" s="168"/>
      <c r="F846" s="55"/>
      <c r="G846" s="169">
        <v>89233</v>
      </c>
      <c r="H846" s="170" t="s">
        <v>627</v>
      </c>
      <c r="I846" s="170" t="s">
        <v>470</v>
      </c>
      <c r="J846" s="170" t="s">
        <v>263</v>
      </c>
      <c r="K846" s="171">
        <v>164.78</v>
      </c>
      <c r="L846" s="170" t="s">
        <v>167</v>
      </c>
      <c r="M846" s="172"/>
      <c r="N846" s="172"/>
      <c r="O846" s="173"/>
    </row>
    <row r="847" spans="1:15" x14ac:dyDescent="0.25">
      <c r="A847" s="277" t="s">
        <v>234</v>
      </c>
      <c r="B847" s="277" t="s">
        <v>235</v>
      </c>
      <c r="C847" s="277" t="s">
        <v>468</v>
      </c>
      <c r="D847" s="277" t="s">
        <v>14113</v>
      </c>
      <c r="E847" s="168"/>
      <c r="F847" s="55"/>
      <c r="G847" s="169">
        <v>89236</v>
      </c>
      <c r="H847" s="170" t="s">
        <v>628</v>
      </c>
      <c r="I847" s="170" t="s">
        <v>470</v>
      </c>
      <c r="J847" s="170" t="s">
        <v>202</v>
      </c>
      <c r="K847" s="171">
        <v>251.11</v>
      </c>
      <c r="L847" s="170" t="s">
        <v>167</v>
      </c>
      <c r="M847" s="172"/>
      <c r="N847" s="172"/>
      <c r="O847" s="173"/>
    </row>
    <row r="848" spans="1:15" x14ac:dyDescent="0.25">
      <c r="A848" s="277" t="s">
        <v>234</v>
      </c>
      <c r="B848" s="277" t="s">
        <v>235</v>
      </c>
      <c r="C848" s="277" t="s">
        <v>468</v>
      </c>
      <c r="D848" s="277" t="s">
        <v>14113</v>
      </c>
      <c r="E848" s="168"/>
      <c r="F848" s="55"/>
      <c r="G848" s="169">
        <v>89237</v>
      </c>
      <c r="H848" s="170" t="s">
        <v>629</v>
      </c>
      <c r="I848" s="170" t="s">
        <v>470</v>
      </c>
      <c r="J848" s="170" t="s">
        <v>202</v>
      </c>
      <c r="K848" s="171">
        <v>76.89</v>
      </c>
      <c r="L848" s="170" t="s">
        <v>167</v>
      </c>
      <c r="M848" s="172"/>
      <c r="N848" s="172"/>
      <c r="O848" s="173"/>
    </row>
    <row r="849" spans="1:15" x14ac:dyDescent="0.25">
      <c r="A849" s="277" t="s">
        <v>234</v>
      </c>
      <c r="B849" s="277" t="s">
        <v>235</v>
      </c>
      <c r="C849" s="277" t="s">
        <v>468</v>
      </c>
      <c r="D849" s="277" t="s">
        <v>14113</v>
      </c>
      <c r="E849" s="168"/>
      <c r="F849" s="55"/>
      <c r="G849" s="169">
        <v>89238</v>
      </c>
      <c r="H849" s="170" t="s">
        <v>630</v>
      </c>
      <c r="I849" s="170" t="s">
        <v>470</v>
      </c>
      <c r="J849" s="170" t="s">
        <v>202</v>
      </c>
      <c r="K849" s="171">
        <v>447.91</v>
      </c>
      <c r="L849" s="170" t="s">
        <v>167</v>
      </c>
      <c r="M849" s="172"/>
      <c r="N849" s="172"/>
      <c r="O849" s="173"/>
    </row>
    <row r="850" spans="1:15" x14ac:dyDescent="0.25">
      <c r="A850" s="277" t="s">
        <v>234</v>
      </c>
      <c r="B850" s="277" t="s">
        <v>235</v>
      </c>
      <c r="C850" s="277" t="s">
        <v>468</v>
      </c>
      <c r="D850" s="277" t="s">
        <v>14113</v>
      </c>
      <c r="E850" s="168"/>
      <c r="F850" s="55"/>
      <c r="G850" s="169">
        <v>89239</v>
      </c>
      <c r="H850" s="170" t="s">
        <v>631</v>
      </c>
      <c r="I850" s="170" t="s">
        <v>470</v>
      </c>
      <c r="J850" s="170" t="s">
        <v>263</v>
      </c>
      <c r="K850" s="171">
        <v>435.77</v>
      </c>
      <c r="L850" s="170" t="s">
        <v>167</v>
      </c>
      <c r="M850" s="172"/>
      <c r="N850" s="172"/>
      <c r="O850" s="173"/>
    </row>
    <row r="851" spans="1:15" x14ac:dyDescent="0.25">
      <c r="A851" s="277" t="s">
        <v>234</v>
      </c>
      <c r="B851" s="277" t="s">
        <v>235</v>
      </c>
      <c r="C851" s="277" t="s">
        <v>468</v>
      </c>
      <c r="D851" s="277" t="s">
        <v>14113</v>
      </c>
      <c r="E851" s="168"/>
      <c r="F851" s="55"/>
      <c r="G851" s="169">
        <v>89240</v>
      </c>
      <c r="H851" s="170" t="s">
        <v>632</v>
      </c>
      <c r="I851" s="170" t="s">
        <v>470</v>
      </c>
      <c r="J851" s="170" t="s">
        <v>202</v>
      </c>
      <c r="K851" s="171">
        <v>77.06</v>
      </c>
      <c r="L851" s="170" t="s">
        <v>167</v>
      </c>
      <c r="M851" s="172"/>
      <c r="N851" s="172"/>
      <c r="O851" s="173"/>
    </row>
    <row r="852" spans="1:15" x14ac:dyDescent="0.25">
      <c r="A852" s="277" t="s">
        <v>234</v>
      </c>
      <c r="B852" s="277" t="s">
        <v>235</v>
      </c>
      <c r="C852" s="277" t="s">
        <v>468</v>
      </c>
      <c r="D852" s="277" t="s">
        <v>14113</v>
      </c>
      <c r="E852" s="168"/>
      <c r="F852" s="55"/>
      <c r="G852" s="169">
        <v>89241</v>
      </c>
      <c r="H852" s="170" t="s">
        <v>633</v>
      </c>
      <c r="I852" s="170" t="s">
        <v>470</v>
      </c>
      <c r="J852" s="170" t="s">
        <v>202</v>
      </c>
      <c r="K852" s="171">
        <v>27.16</v>
      </c>
      <c r="L852" s="170" t="s">
        <v>167</v>
      </c>
      <c r="M852" s="172"/>
      <c r="N852" s="172"/>
      <c r="O852" s="173"/>
    </row>
    <row r="853" spans="1:15" x14ac:dyDescent="0.25">
      <c r="A853" s="277" t="s">
        <v>234</v>
      </c>
      <c r="B853" s="277" t="s">
        <v>235</v>
      </c>
      <c r="C853" s="277" t="s">
        <v>468</v>
      </c>
      <c r="D853" s="277" t="s">
        <v>14113</v>
      </c>
      <c r="E853" s="168"/>
      <c r="F853" s="55"/>
      <c r="G853" s="169">
        <v>89246</v>
      </c>
      <c r="H853" s="170" t="s">
        <v>634</v>
      </c>
      <c r="I853" s="170" t="s">
        <v>470</v>
      </c>
      <c r="J853" s="170" t="s">
        <v>202</v>
      </c>
      <c r="K853" s="171">
        <v>218.19</v>
      </c>
      <c r="L853" s="170" t="s">
        <v>167</v>
      </c>
      <c r="M853" s="172"/>
      <c r="N853" s="172"/>
      <c r="O853" s="173"/>
    </row>
    <row r="854" spans="1:15" x14ac:dyDescent="0.25">
      <c r="A854" s="277" t="s">
        <v>234</v>
      </c>
      <c r="B854" s="277" t="s">
        <v>235</v>
      </c>
      <c r="C854" s="277" t="s">
        <v>468</v>
      </c>
      <c r="D854" s="277" t="s">
        <v>14113</v>
      </c>
      <c r="E854" s="168"/>
      <c r="F854" s="55"/>
      <c r="G854" s="169">
        <v>89247</v>
      </c>
      <c r="H854" s="170" t="s">
        <v>635</v>
      </c>
      <c r="I854" s="170" t="s">
        <v>470</v>
      </c>
      <c r="J854" s="170" t="s">
        <v>202</v>
      </c>
      <c r="K854" s="171">
        <v>66.81</v>
      </c>
      <c r="L854" s="170" t="s">
        <v>167</v>
      </c>
      <c r="M854" s="172"/>
      <c r="N854" s="172"/>
      <c r="O854" s="173"/>
    </row>
    <row r="855" spans="1:15" x14ac:dyDescent="0.25">
      <c r="A855" s="277" t="s">
        <v>234</v>
      </c>
      <c r="B855" s="277" t="s">
        <v>235</v>
      </c>
      <c r="C855" s="277" t="s">
        <v>468</v>
      </c>
      <c r="D855" s="277" t="s">
        <v>14113</v>
      </c>
      <c r="E855" s="168"/>
      <c r="F855" s="55"/>
      <c r="G855" s="169">
        <v>89248</v>
      </c>
      <c r="H855" s="170" t="s">
        <v>636</v>
      </c>
      <c r="I855" s="170" t="s">
        <v>470</v>
      </c>
      <c r="J855" s="170" t="s">
        <v>202</v>
      </c>
      <c r="K855" s="171">
        <v>389.2</v>
      </c>
      <c r="L855" s="170" t="s">
        <v>167</v>
      </c>
      <c r="M855" s="172"/>
      <c r="N855" s="172"/>
      <c r="O855" s="173"/>
    </row>
    <row r="856" spans="1:15" x14ac:dyDescent="0.25">
      <c r="A856" s="277" t="s">
        <v>234</v>
      </c>
      <c r="B856" s="277" t="s">
        <v>235</v>
      </c>
      <c r="C856" s="277" t="s">
        <v>468</v>
      </c>
      <c r="D856" s="277" t="s">
        <v>14113</v>
      </c>
      <c r="E856" s="168"/>
      <c r="F856" s="55"/>
      <c r="G856" s="169">
        <v>89249</v>
      </c>
      <c r="H856" s="170" t="s">
        <v>637</v>
      </c>
      <c r="I856" s="170" t="s">
        <v>470</v>
      </c>
      <c r="J856" s="170" t="s">
        <v>263</v>
      </c>
      <c r="K856" s="171">
        <v>371.46</v>
      </c>
      <c r="L856" s="170" t="s">
        <v>167</v>
      </c>
      <c r="M856" s="172"/>
      <c r="N856" s="172"/>
      <c r="O856" s="173"/>
    </row>
    <row r="857" spans="1:15" x14ac:dyDescent="0.25">
      <c r="A857" s="277" t="s">
        <v>234</v>
      </c>
      <c r="B857" s="277" t="s">
        <v>235</v>
      </c>
      <c r="C857" s="277" t="s">
        <v>468</v>
      </c>
      <c r="D857" s="277" t="s">
        <v>14113</v>
      </c>
      <c r="E857" s="168"/>
      <c r="F857" s="55"/>
      <c r="G857" s="169">
        <v>89253</v>
      </c>
      <c r="H857" s="170" t="s">
        <v>638</v>
      </c>
      <c r="I857" s="170" t="s">
        <v>470</v>
      </c>
      <c r="J857" s="170" t="s">
        <v>202</v>
      </c>
      <c r="K857" s="171">
        <v>63.15</v>
      </c>
      <c r="L857" s="170" t="s">
        <v>167</v>
      </c>
      <c r="M857" s="172"/>
      <c r="N857" s="172"/>
      <c r="O857" s="173"/>
    </row>
    <row r="858" spans="1:15" x14ac:dyDescent="0.25">
      <c r="A858" s="277" t="s">
        <v>234</v>
      </c>
      <c r="B858" s="277" t="s">
        <v>235</v>
      </c>
      <c r="C858" s="277" t="s">
        <v>468</v>
      </c>
      <c r="D858" s="277" t="s">
        <v>14113</v>
      </c>
      <c r="E858" s="168"/>
      <c r="F858" s="55"/>
      <c r="G858" s="169">
        <v>89254</v>
      </c>
      <c r="H858" s="170" t="s">
        <v>639</v>
      </c>
      <c r="I858" s="170" t="s">
        <v>470</v>
      </c>
      <c r="J858" s="170" t="s">
        <v>202</v>
      </c>
      <c r="K858" s="171">
        <v>22.26</v>
      </c>
      <c r="L858" s="170" t="s">
        <v>167</v>
      </c>
      <c r="M858" s="172"/>
      <c r="N858" s="172"/>
      <c r="O858" s="173"/>
    </row>
    <row r="859" spans="1:15" x14ac:dyDescent="0.25">
      <c r="A859" s="277" t="s">
        <v>234</v>
      </c>
      <c r="B859" s="277" t="s">
        <v>235</v>
      </c>
      <c r="C859" s="277" t="s">
        <v>468</v>
      </c>
      <c r="D859" s="277" t="s">
        <v>14113</v>
      </c>
      <c r="E859" s="168"/>
      <c r="F859" s="55"/>
      <c r="G859" s="169">
        <v>89255</v>
      </c>
      <c r="H859" s="170" t="s">
        <v>640</v>
      </c>
      <c r="I859" s="170" t="s">
        <v>470</v>
      </c>
      <c r="J859" s="170" t="s">
        <v>202</v>
      </c>
      <c r="K859" s="171">
        <v>101.51</v>
      </c>
      <c r="L859" s="170" t="s">
        <v>167</v>
      </c>
      <c r="M859" s="172"/>
      <c r="N859" s="172"/>
      <c r="O859" s="173"/>
    </row>
    <row r="860" spans="1:15" x14ac:dyDescent="0.25">
      <c r="A860" s="277" t="s">
        <v>234</v>
      </c>
      <c r="B860" s="277" t="s">
        <v>235</v>
      </c>
      <c r="C860" s="277" t="s">
        <v>468</v>
      </c>
      <c r="D860" s="277" t="s">
        <v>14113</v>
      </c>
      <c r="E860" s="168"/>
      <c r="F860" s="55"/>
      <c r="G860" s="169">
        <v>89256</v>
      </c>
      <c r="H860" s="170" t="s">
        <v>641</v>
      </c>
      <c r="I860" s="170" t="s">
        <v>470</v>
      </c>
      <c r="J860" s="170" t="s">
        <v>263</v>
      </c>
      <c r="K860" s="171">
        <v>83.6</v>
      </c>
      <c r="L860" s="170" t="s">
        <v>167</v>
      </c>
      <c r="M860" s="172"/>
      <c r="N860" s="172"/>
      <c r="O860" s="173"/>
    </row>
    <row r="861" spans="1:15" x14ac:dyDescent="0.25">
      <c r="A861" s="277" t="s">
        <v>234</v>
      </c>
      <c r="B861" s="277" t="s">
        <v>235</v>
      </c>
      <c r="C861" s="277" t="s">
        <v>468</v>
      </c>
      <c r="D861" s="277" t="s">
        <v>14113</v>
      </c>
      <c r="E861" s="168"/>
      <c r="F861" s="55"/>
      <c r="G861" s="169">
        <v>89259</v>
      </c>
      <c r="H861" s="170" t="s">
        <v>642</v>
      </c>
      <c r="I861" s="170" t="s">
        <v>470</v>
      </c>
      <c r="J861" s="170" t="s">
        <v>166</v>
      </c>
      <c r="K861" s="171">
        <v>27.67</v>
      </c>
      <c r="L861" s="170" t="s">
        <v>167</v>
      </c>
      <c r="M861" s="172"/>
      <c r="N861" s="172"/>
      <c r="O861" s="173"/>
    </row>
    <row r="862" spans="1:15" x14ac:dyDescent="0.25">
      <c r="A862" s="277" t="s">
        <v>234</v>
      </c>
      <c r="B862" s="277" t="s">
        <v>235</v>
      </c>
      <c r="C862" s="277" t="s">
        <v>468</v>
      </c>
      <c r="D862" s="277" t="s">
        <v>14113</v>
      </c>
      <c r="E862" s="168"/>
      <c r="F862" s="55"/>
      <c r="G862" s="169">
        <v>89260</v>
      </c>
      <c r="H862" s="170" t="s">
        <v>643</v>
      </c>
      <c r="I862" s="170" t="s">
        <v>470</v>
      </c>
      <c r="J862" s="170" t="s">
        <v>166</v>
      </c>
      <c r="K862" s="171">
        <v>10.27</v>
      </c>
      <c r="L862" s="170" t="s">
        <v>167</v>
      </c>
      <c r="M862" s="172"/>
      <c r="N862" s="172"/>
      <c r="O862" s="173"/>
    </row>
    <row r="863" spans="1:15" x14ac:dyDescent="0.25">
      <c r="A863" s="277" t="s">
        <v>234</v>
      </c>
      <c r="B863" s="277" t="s">
        <v>235</v>
      </c>
      <c r="C863" s="277" t="s">
        <v>468</v>
      </c>
      <c r="D863" s="277" t="s">
        <v>14113</v>
      </c>
      <c r="E863" s="168"/>
      <c r="F863" s="55"/>
      <c r="G863" s="169">
        <v>89262</v>
      </c>
      <c r="H863" s="170" t="s">
        <v>644</v>
      </c>
      <c r="I863" s="170" t="s">
        <v>470</v>
      </c>
      <c r="J863" s="170" t="s">
        <v>166</v>
      </c>
      <c r="K863" s="171">
        <v>47.27</v>
      </c>
      <c r="L863" s="170" t="s">
        <v>167</v>
      </c>
      <c r="M863" s="172"/>
      <c r="N863" s="172"/>
      <c r="O863" s="173"/>
    </row>
    <row r="864" spans="1:15" x14ac:dyDescent="0.25">
      <c r="A864" s="277" t="s">
        <v>234</v>
      </c>
      <c r="B864" s="277" t="s">
        <v>235</v>
      </c>
      <c r="C864" s="277" t="s">
        <v>468</v>
      </c>
      <c r="D864" s="277" t="s">
        <v>14113</v>
      </c>
      <c r="E864" s="168"/>
      <c r="F864" s="55"/>
      <c r="G864" s="169">
        <v>89264</v>
      </c>
      <c r="H864" s="170" t="s">
        <v>645</v>
      </c>
      <c r="I864" s="170" t="s">
        <v>470</v>
      </c>
      <c r="J864" s="170" t="s">
        <v>166</v>
      </c>
      <c r="K864" s="171">
        <v>22.31</v>
      </c>
      <c r="L864" s="170" t="s">
        <v>167</v>
      </c>
      <c r="M864" s="172"/>
      <c r="N864" s="172"/>
      <c r="O864" s="173"/>
    </row>
    <row r="865" spans="1:15" x14ac:dyDescent="0.25">
      <c r="A865" s="277" t="s">
        <v>234</v>
      </c>
      <c r="B865" s="277" t="s">
        <v>235</v>
      </c>
      <c r="C865" s="277" t="s">
        <v>468</v>
      </c>
      <c r="D865" s="277" t="s">
        <v>14113</v>
      </c>
      <c r="E865" s="168"/>
      <c r="F865" s="55"/>
      <c r="G865" s="169">
        <v>89265</v>
      </c>
      <c r="H865" s="170" t="s">
        <v>646</v>
      </c>
      <c r="I865" s="170" t="s">
        <v>470</v>
      </c>
      <c r="J865" s="170" t="s">
        <v>166</v>
      </c>
      <c r="K865" s="171">
        <v>8.8699999999999992</v>
      </c>
      <c r="L865" s="170" t="s">
        <v>167</v>
      </c>
      <c r="M865" s="172"/>
      <c r="N865" s="172"/>
      <c r="O865" s="173"/>
    </row>
    <row r="866" spans="1:15" x14ac:dyDescent="0.25">
      <c r="A866" s="277" t="s">
        <v>234</v>
      </c>
      <c r="B866" s="277" t="s">
        <v>235</v>
      </c>
      <c r="C866" s="277" t="s">
        <v>468</v>
      </c>
      <c r="D866" s="277" t="s">
        <v>14113</v>
      </c>
      <c r="E866" s="168"/>
      <c r="F866" s="55"/>
      <c r="G866" s="169">
        <v>89266</v>
      </c>
      <c r="H866" s="170" t="s">
        <v>647</v>
      </c>
      <c r="I866" s="170" t="s">
        <v>470</v>
      </c>
      <c r="J866" s="170" t="s">
        <v>166</v>
      </c>
      <c r="K866" s="171">
        <v>3.58</v>
      </c>
      <c r="L866" s="170" t="s">
        <v>167</v>
      </c>
      <c r="M866" s="172"/>
      <c r="N866" s="172"/>
      <c r="O866" s="173"/>
    </row>
    <row r="867" spans="1:15" x14ac:dyDescent="0.25">
      <c r="A867" s="277" t="s">
        <v>234</v>
      </c>
      <c r="B867" s="277" t="s">
        <v>235</v>
      </c>
      <c r="C867" s="277" t="s">
        <v>468</v>
      </c>
      <c r="D867" s="277" t="s">
        <v>14113</v>
      </c>
      <c r="E867" s="168"/>
      <c r="F867" s="55"/>
      <c r="G867" s="169">
        <v>89267</v>
      </c>
      <c r="H867" s="170" t="s">
        <v>648</v>
      </c>
      <c r="I867" s="170" t="s">
        <v>470</v>
      </c>
      <c r="J867" s="170" t="s">
        <v>166</v>
      </c>
      <c r="K867" s="171">
        <v>48.37</v>
      </c>
      <c r="L867" s="170" t="s">
        <v>167</v>
      </c>
      <c r="M867" s="172"/>
      <c r="N867" s="172"/>
      <c r="O867" s="173"/>
    </row>
    <row r="868" spans="1:15" x14ac:dyDescent="0.25">
      <c r="A868" s="277" t="s">
        <v>234</v>
      </c>
      <c r="B868" s="277" t="s">
        <v>235</v>
      </c>
      <c r="C868" s="277" t="s">
        <v>468</v>
      </c>
      <c r="D868" s="277" t="s">
        <v>14113</v>
      </c>
      <c r="E868" s="168"/>
      <c r="F868" s="55"/>
      <c r="G868" s="169">
        <v>89268</v>
      </c>
      <c r="H868" s="170" t="s">
        <v>649</v>
      </c>
      <c r="I868" s="170" t="s">
        <v>470</v>
      </c>
      <c r="J868" s="170" t="s">
        <v>166</v>
      </c>
      <c r="K868" s="171">
        <v>17.05</v>
      </c>
      <c r="L868" s="170" t="s">
        <v>167</v>
      </c>
      <c r="M868" s="172"/>
      <c r="N868" s="172"/>
      <c r="O868" s="173"/>
    </row>
    <row r="869" spans="1:15" x14ac:dyDescent="0.25">
      <c r="A869" s="277" t="s">
        <v>234</v>
      </c>
      <c r="B869" s="277" t="s">
        <v>235</v>
      </c>
      <c r="C869" s="277" t="s">
        <v>468</v>
      </c>
      <c r="D869" s="277" t="s">
        <v>14113</v>
      </c>
      <c r="E869" s="168"/>
      <c r="F869" s="55"/>
      <c r="G869" s="169">
        <v>89269</v>
      </c>
      <c r="H869" s="170" t="s">
        <v>650</v>
      </c>
      <c r="I869" s="170" t="s">
        <v>470</v>
      </c>
      <c r="J869" s="170" t="s">
        <v>166</v>
      </c>
      <c r="K869" s="171">
        <v>6.89</v>
      </c>
      <c r="L869" s="170" t="s">
        <v>167</v>
      </c>
      <c r="M869" s="172"/>
      <c r="N869" s="172"/>
      <c r="O869" s="173"/>
    </row>
    <row r="870" spans="1:15" x14ac:dyDescent="0.25">
      <c r="A870" s="277" t="s">
        <v>234</v>
      </c>
      <c r="B870" s="277" t="s">
        <v>235</v>
      </c>
      <c r="C870" s="277" t="s">
        <v>468</v>
      </c>
      <c r="D870" s="277" t="s">
        <v>14113</v>
      </c>
      <c r="E870" s="168"/>
      <c r="F870" s="55"/>
      <c r="G870" s="169">
        <v>89270</v>
      </c>
      <c r="H870" s="170" t="s">
        <v>651</v>
      </c>
      <c r="I870" s="170" t="s">
        <v>470</v>
      </c>
      <c r="J870" s="170" t="s">
        <v>166</v>
      </c>
      <c r="K870" s="171">
        <v>77.75</v>
      </c>
      <c r="L870" s="170" t="s">
        <v>167</v>
      </c>
      <c r="M870" s="172"/>
      <c r="N870" s="172"/>
      <c r="O870" s="173"/>
    </row>
    <row r="871" spans="1:15" x14ac:dyDescent="0.25">
      <c r="A871" s="277" t="s">
        <v>234</v>
      </c>
      <c r="B871" s="277" t="s">
        <v>235</v>
      </c>
      <c r="C871" s="277" t="s">
        <v>468</v>
      </c>
      <c r="D871" s="277" t="s">
        <v>14113</v>
      </c>
      <c r="E871" s="168"/>
      <c r="F871" s="55"/>
      <c r="G871" s="169">
        <v>89271</v>
      </c>
      <c r="H871" s="170" t="s">
        <v>652</v>
      </c>
      <c r="I871" s="170" t="s">
        <v>470</v>
      </c>
      <c r="J871" s="170" t="s">
        <v>263</v>
      </c>
      <c r="K871" s="171">
        <v>28.61</v>
      </c>
      <c r="L871" s="170" t="s">
        <v>167</v>
      </c>
      <c r="M871" s="172"/>
      <c r="N871" s="172"/>
      <c r="O871" s="173"/>
    </row>
    <row r="872" spans="1:15" x14ac:dyDescent="0.25">
      <c r="A872" s="277" t="s">
        <v>234</v>
      </c>
      <c r="B872" s="277" t="s">
        <v>235</v>
      </c>
      <c r="C872" s="277" t="s">
        <v>468</v>
      </c>
      <c r="D872" s="277" t="s">
        <v>14113</v>
      </c>
      <c r="E872" s="168"/>
      <c r="F872" s="55"/>
      <c r="G872" s="169">
        <v>89274</v>
      </c>
      <c r="H872" s="170" t="s">
        <v>6689</v>
      </c>
      <c r="I872" s="170" t="s">
        <v>470</v>
      </c>
      <c r="J872" s="170" t="s">
        <v>166</v>
      </c>
      <c r="K872" s="171">
        <v>1.4</v>
      </c>
      <c r="L872" s="170" t="s">
        <v>167</v>
      </c>
      <c r="M872" s="172"/>
      <c r="N872" s="172"/>
      <c r="O872" s="173"/>
    </row>
    <row r="873" spans="1:15" x14ac:dyDescent="0.25">
      <c r="A873" s="277" t="s">
        <v>234</v>
      </c>
      <c r="B873" s="277" t="s">
        <v>235</v>
      </c>
      <c r="C873" s="277" t="s">
        <v>468</v>
      </c>
      <c r="D873" s="277" t="s">
        <v>14113</v>
      </c>
      <c r="E873" s="168"/>
      <c r="F873" s="55"/>
      <c r="G873" s="169">
        <v>89275</v>
      </c>
      <c r="H873" s="170" t="s">
        <v>6690</v>
      </c>
      <c r="I873" s="170" t="s">
        <v>470</v>
      </c>
      <c r="J873" s="170" t="s">
        <v>166</v>
      </c>
      <c r="K873" s="171">
        <v>0.34</v>
      </c>
      <c r="L873" s="170" t="s">
        <v>167</v>
      </c>
      <c r="M873" s="172"/>
      <c r="N873" s="172"/>
      <c r="O873" s="173"/>
    </row>
    <row r="874" spans="1:15" x14ac:dyDescent="0.25">
      <c r="A874" s="277" t="s">
        <v>234</v>
      </c>
      <c r="B874" s="277" t="s">
        <v>235</v>
      </c>
      <c r="C874" s="277" t="s">
        <v>468</v>
      </c>
      <c r="D874" s="277" t="s">
        <v>14113</v>
      </c>
      <c r="E874" s="168"/>
      <c r="F874" s="55"/>
      <c r="G874" s="169">
        <v>89276</v>
      </c>
      <c r="H874" s="170" t="s">
        <v>6691</v>
      </c>
      <c r="I874" s="170" t="s">
        <v>470</v>
      </c>
      <c r="J874" s="170" t="s">
        <v>166</v>
      </c>
      <c r="K874" s="171">
        <v>1.87</v>
      </c>
      <c r="L874" s="170" t="s">
        <v>167</v>
      </c>
      <c r="M874" s="172"/>
      <c r="N874" s="172"/>
      <c r="O874" s="173"/>
    </row>
    <row r="875" spans="1:15" x14ac:dyDescent="0.25">
      <c r="A875" s="277" t="s">
        <v>234</v>
      </c>
      <c r="B875" s="277" t="s">
        <v>235</v>
      </c>
      <c r="C875" s="277" t="s">
        <v>468</v>
      </c>
      <c r="D875" s="277" t="s">
        <v>14113</v>
      </c>
      <c r="E875" s="168"/>
      <c r="F875" s="55"/>
      <c r="G875" s="169">
        <v>89277</v>
      </c>
      <c r="H875" s="170" t="s">
        <v>6692</v>
      </c>
      <c r="I875" s="170" t="s">
        <v>470</v>
      </c>
      <c r="J875" s="170" t="s">
        <v>263</v>
      </c>
      <c r="K875" s="171">
        <v>8.36</v>
      </c>
      <c r="L875" s="170" t="s">
        <v>167</v>
      </c>
      <c r="M875" s="172"/>
      <c r="N875" s="172"/>
      <c r="O875" s="173"/>
    </row>
    <row r="876" spans="1:15" x14ac:dyDescent="0.25">
      <c r="A876" s="277" t="s">
        <v>234</v>
      </c>
      <c r="B876" s="277" t="s">
        <v>235</v>
      </c>
      <c r="C876" s="277" t="s">
        <v>468</v>
      </c>
      <c r="D876" s="277" t="s">
        <v>14113</v>
      </c>
      <c r="E876" s="168"/>
      <c r="F876" s="55"/>
      <c r="G876" s="169">
        <v>89280</v>
      </c>
      <c r="H876" s="170" t="s">
        <v>653</v>
      </c>
      <c r="I876" s="170" t="s">
        <v>470</v>
      </c>
      <c r="J876" s="170" t="s">
        <v>202</v>
      </c>
      <c r="K876" s="171">
        <v>40.409999999999997</v>
      </c>
      <c r="L876" s="170" t="s">
        <v>167</v>
      </c>
      <c r="M876" s="172"/>
      <c r="N876" s="172"/>
      <c r="O876" s="173"/>
    </row>
    <row r="877" spans="1:15" x14ac:dyDescent="0.25">
      <c r="A877" s="277" t="s">
        <v>234</v>
      </c>
      <c r="B877" s="277" t="s">
        <v>235</v>
      </c>
      <c r="C877" s="277" t="s">
        <v>468</v>
      </c>
      <c r="D877" s="277" t="s">
        <v>14113</v>
      </c>
      <c r="E877" s="168"/>
      <c r="F877" s="55"/>
      <c r="G877" s="169">
        <v>89281</v>
      </c>
      <c r="H877" s="170" t="s">
        <v>654</v>
      </c>
      <c r="I877" s="170" t="s">
        <v>470</v>
      </c>
      <c r="J877" s="170" t="s">
        <v>202</v>
      </c>
      <c r="K877" s="171">
        <v>10.84</v>
      </c>
      <c r="L877" s="170" t="s">
        <v>167</v>
      </c>
      <c r="M877" s="172"/>
      <c r="N877" s="172"/>
      <c r="O877" s="173"/>
    </row>
    <row r="878" spans="1:15" x14ac:dyDescent="0.25">
      <c r="A878" s="277" t="s">
        <v>234</v>
      </c>
      <c r="B878" s="277" t="s">
        <v>235</v>
      </c>
      <c r="C878" s="277" t="s">
        <v>468</v>
      </c>
      <c r="D878" s="277" t="s">
        <v>14113</v>
      </c>
      <c r="E878" s="168"/>
      <c r="F878" s="55"/>
      <c r="G878" s="169">
        <v>89870</v>
      </c>
      <c r="H878" s="170" t="s">
        <v>655</v>
      </c>
      <c r="I878" s="170" t="s">
        <v>470</v>
      </c>
      <c r="J878" s="170" t="s">
        <v>166</v>
      </c>
      <c r="K878" s="171">
        <v>44.97</v>
      </c>
      <c r="L878" s="170" t="s">
        <v>167</v>
      </c>
      <c r="M878" s="172"/>
      <c r="N878" s="172"/>
      <c r="O878" s="173"/>
    </row>
    <row r="879" spans="1:15" x14ac:dyDescent="0.25">
      <c r="A879" s="277" t="s">
        <v>234</v>
      </c>
      <c r="B879" s="277" t="s">
        <v>235</v>
      </c>
      <c r="C879" s="277" t="s">
        <v>468</v>
      </c>
      <c r="D879" s="277" t="s">
        <v>14113</v>
      </c>
      <c r="E879" s="168"/>
      <c r="F879" s="55"/>
      <c r="G879" s="169">
        <v>89871</v>
      </c>
      <c r="H879" s="170" t="s">
        <v>656</v>
      </c>
      <c r="I879" s="170" t="s">
        <v>470</v>
      </c>
      <c r="J879" s="170" t="s">
        <v>166</v>
      </c>
      <c r="K879" s="171">
        <v>15.74</v>
      </c>
      <c r="L879" s="170" t="s">
        <v>167</v>
      </c>
      <c r="M879" s="172"/>
      <c r="N879" s="172"/>
      <c r="O879" s="173"/>
    </row>
    <row r="880" spans="1:15" x14ac:dyDescent="0.25">
      <c r="A880" s="277" t="s">
        <v>234</v>
      </c>
      <c r="B880" s="277" t="s">
        <v>235</v>
      </c>
      <c r="C880" s="277" t="s">
        <v>468</v>
      </c>
      <c r="D880" s="277" t="s">
        <v>14113</v>
      </c>
      <c r="E880" s="168"/>
      <c r="F880" s="55"/>
      <c r="G880" s="169">
        <v>89872</v>
      </c>
      <c r="H880" s="170" t="s">
        <v>657</v>
      </c>
      <c r="I880" s="170" t="s">
        <v>470</v>
      </c>
      <c r="J880" s="170" t="s">
        <v>166</v>
      </c>
      <c r="K880" s="171">
        <v>6.36</v>
      </c>
      <c r="L880" s="170" t="s">
        <v>167</v>
      </c>
      <c r="M880" s="172"/>
      <c r="N880" s="172"/>
      <c r="O880" s="173"/>
    </row>
    <row r="881" spans="1:15" x14ac:dyDescent="0.25">
      <c r="A881" s="277" t="s">
        <v>234</v>
      </c>
      <c r="B881" s="277" t="s">
        <v>235</v>
      </c>
      <c r="C881" s="277" t="s">
        <v>468</v>
      </c>
      <c r="D881" s="277" t="s">
        <v>14113</v>
      </c>
      <c r="E881" s="168"/>
      <c r="F881" s="55"/>
      <c r="G881" s="169">
        <v>89873</v>
      </c>
      <c r="H881" s="170" t="s">
        <v>658</v>
      </c>
      <c r="I881" s="170" t="s">
        <v>470</v>
      </c>
      <c r="J881" s="170" t="s">
        <v>166</v>
      </c>
      <c r="K881" s="171">
        <v>76.72</v>
      </c>
      <c r="L881" s="170" t="s">
        <v>167</v>
      </c>
      <c r="M881" s="172"/>
      <c r="N881" s="172"/>
      <c r="O881" s="173"/>
    </row>
    <row r="882" spans="1:15" x14ac:dyDescent="0.25">
      <c r="A882" s="277" t="s">
        <v>234</v>
      </c>
      <c r="B882" s="277" t="s">
        <v>235</v>
      </c>
      <c r="C882" s="277" t="s">
        <v>468</v>
      </c>
      <c r="D882" s="277" t="s">
        <v>14113</v>
      </c>
      <c r="E882" s="168"/>
      <c r="F882" s="55"/>
      <c r="G882" s="169">
        <v>89874</v>
      </c>
      <c r="H882" s="170" t="s">
        <v>659</v>
      </c>
      <c r="I882" s="170" t="s">
        <v>470</v>
      </c>
      <c r="J882" s="170" t="s">
        <v>263</v>
      </c>
      <c r="K882" s="171">
        <v>173.87</v>
      </c>
      <c r="L882" s="170" t="s">
        <v>167</v>
      </c>
      <c r="M882" s="172"/>
      <c r="N882" s="172"/>
      <c r="O882" s="173"/>
    </row>
    <row r="883" spans="1:15" x14ac:dyDescent="0.25">
      <c r="A883" s="277" t="s">
        <v>234</v>
      </c>
      <c r="B883" s="277" t="s">
        <v>235</v>
      </c>
      <c r="C883" s="277" t="s">
        <v>468</v>
      </c>
      <c r="D883" s="277" t="s">
        <v>14113</v>
      </c>
      <c r="E883" s="168"/>
      <c r="F883" s="55"/>
      <c r="G883" s="169">
        <v>89878</v>
      </c>
      <c r="H883" s="170" t="s">
        <v>660</v>
      </c>
      <c r="I883" s="170" t="s">
        <v>470</v>
      </c>
      <c r="J883" s="170" t="s">
        <v>166</v>
      </c>
      <c r="K883" s="171">
        <v>48.2</v>
      </c>
      <c r="L883" s="170" t="s">
        <v>167</v>
      </c>
      <c r="M883" s="172"/>
      <c r="N883" s="172"/>
      <c r="O883" s="173"/>
    </row>
    <row r="884" spans="1:15" x14ac:dyDescent="0.25">
      <c r="A884" s="277" t="s">
        <v>234</v>
      </c>
      <c r="B884" s="277" t="s">
        <v>235</v>
      </c>
      <c r="C884" s="277" t="s">
        <v>468</v>
      </c>
      <c r="D884" s="277" t="s">
        <v>14113</v>
      </c>
      <c r="E884" s="168"/>
      <c r="F884" s="55"/>
      <c r="G884" s="169">
        <v>89879</v>
      </c>
      <c r="H884" s="170" t="s">
        <v>661</v>
      </c>
      <c r="I884" s="170" t="s">
        <v>470</v>
      </c>
      <c r="J884" s="170" t="s">
        <v>166</v>
      </c>
      <c r="K884" s="171">
        <v>16.579999999999998</v>
      </c>
      <c r="L884" s="170" t="s">
        <v>167</v>
      </c>
      <c r="M884" s="172"/>
      <c r="N884" s="172"/>
      <c r="O884" s="173"/>
    </row>
    <row r="885" spans="1:15" x14ac:dyDescent="0.25">
      <c r="A885" s="277" t="s">
        <v>234</v>
      </c>
      <c r="B885" s="277" t="s">
        <v>235</v>
      </c>
      <c r="C885" s="277" t="s">
        <v>468</v>
      </c>
      <c r="D885" s="277" t="s">
        <v>14113</v>
      </c>
      <c r="E885" s="168"/>
      <c r="F885" s="55"/>
      <c r="G885" s="169">
        <v>89880</v>
      </c>
      <c r="H885" s="170" t="s">
        <v>662</v>
      </c>
      <c r="I885" s="170" t="s">
        <v>470</v>
      </c>
      <c r="J885" s="170" t="s">
        <v>166</v>
      </c>
      <c r="K885" s="171">
        <v>6.69</v>
      </c>
      <c r="L885" s="170" t="s">
        <v>167</v>
      </c>
      <c r="M885" s="172"/>
      <c r="N885" s="172"/>
      <c r="O885" s="173"/>
    </row>
    <row r="886" spans="1:15" x14ac:dyDescent="0.25">
      <c r="A886" s="277" t="s">
        <v>234</v>
      </c>
      <c r="B886" s="277" t="s">
        <v>235</v>
      </c>
      <c r="C886" s="277" t="s">
        <v>468</v>
      </c>
      <c r="D886" s="277" t="s">
        <v>14113</v>
      </c>
      <c r="E886" s="168"/>
      <c r="F886" s="55"/>
      <c r="G886" s="169">
        <v>89881</v>
      </c>
      <c r="H886" s="170" t="s">
        <v>663</v>
      </c>
      <c r="I886" s="170" t="s">
        <v>470</v>
      </c>
      <c r="J886" s="170" t="s">
        <v>166</v>
      </c>
      <c r="K886" s="171">
        <v>81.430000000000007</v>
      </c>
      <c r="L886" s="170" t="s">
        <v>167</v>
      </c>
      <c r="M886" s="172"/>
      <c r="N886" s="172"/>
      <c r="O886" s="173"/>
    </row>
    <row r="887" spans="1:15" x14ac:dyDescent="0.25">
      <c r="A887" s="277" t="s">
        <v>234</v>
      </c>
      <c r="B887" s="277" t="s">
        <v>235</v>
      </c>
      <c r="C887" s="277" t="s">
        <v>468</v>
      </c>
      <c r="D887" s="277" t="s">
        <v>14113</v>
      </c>
      <c r="E887" s="168"/>
      <c r="F887" s="55"/>
      <c r="G887" s="169">
        <v>89882</v>
      </c>
      <c r="H887" s="170" t="s">
        <v>664</v>
      </c>
      <c r="I887" s="170" t="s">
        <v>470</v>
      </c>
      <c r="J887" s="170" t="s">
        <v>263</v>
      </c>
      <c r="K887" s="171">
        <v>200.6</v>
      </c>
      <c r="L887" s="170" t="s">
        <v>167</v>
      </c>
      <c r="M887" s="172"/>
      <c r="N887" s="172"/>
      <c r="O887" s="173"/>
    </row>
    <row r="888" spans="1:15" x14ac:dyDescent="0.25">
      <c r="A888" s="277" t="s">
        <v>234</v>
      </c>
      <c r="B888" s="277" t="s">
        <v>235</v>
      </c>
      <c r="C888" s="277" t="s">
        <v>468</v>
      </c>
      <c r="D888" s="277" t="s">
        <v>14113</v>
      </c>
      <c r="E888" s="168"/>
      <c r="F888" s="55"/>
      <c r="G888" s="169">
        <v>90582</v>
      </c>
      <c r="H888" s="170" t="s">
        <v>665</v>
      </c>
      <c r="I888" s="170" t="s">
        <v>470</v>
      </c>
      <c r="J888" s="170" t="s">
        <v>202</v>
      </c>
      <c r="K888" s="171">
        <v>0.4</v>
      </c>
      <c r="L888" s="170" t="s">
        <v>167</v>
      </c>
      <c r="M888" s="172"/>
      <c r="N888" s="172"/>
      <c r="O888" s="173"/>
    </row>
    <row r="889" spans="1:15" x14ac:dyDescent="0.25">
      <c r="A889" s="277" t="s">
        <v>234</v>
      </c>
      <c r="B889" s="277" t="s">
        <v>235</v>
      </c>
      <c r="C889" s="277" t="s">
        <v>468</v>
      </c>
      <c r="D889" s="277" t="s">
        <v>14113</v>
      </c>
      <c r="E889" s="168"/>
      <c r="F889" s="55"/>
      <c r="G889" s="169">
        <v>90583</v>
      </c>
      <c r="H889" s="170" t="s">
        <v>666</v>
      </c>
      <c r="I889" s="170" t="s">
        <v>470</v>
      </c>
      <c r="J889" s="170" t="s">
        <v>202</v>
      </c>
      <c r="K889" s="171">
        <v>0.09</v>
      </c>
      <c r="L889" s="170" t="s">
        <v>167</v>
      </c>
      <c r="M889" s="172"/>
      <c r="N889" s="172"/>
      <c r="O889" s="173"/>
    </row>
    <row r="890" spans="1:15" x14ac:dyDescent="0.25">
      <c r="A890" s="277" t="s">
        <v>234</v>
      </c>
      <c r="B890" s="277" t="s">
        <v>235</v>
      </c>
      <c r="C890" s="277" t="s">
        <v>468</v>
      </c>
      <c r="D890" s="277" t="s">
        <v>14113</v>
      </c>
      <c r="E890" s="168"/>
      <c r="F890" s="55"/>
      <c r="G890" s="169">
        <v>90584</v>
      </c>
      <c r="H890" s="170" t="s">
        <v>667</v>
      </c>
      <c r="I890" s="170" t="s">
        <v>470</v>
      </c>
      <c r="J890" s="170" t="s">
        <v>202</v>
      </c>
      <c r="K890" s="171">
        <v>0.32</v>
      </c>
      <c r="L890" s="170" t="s">
        <v>167</v>
      </c>
      <c r="M890" s="172"/>
      <c r="N890" s="172"/>
      <c r="O890" s="173"/>
    </row>
    <row r="891" spans="1:15" x14ac:dyDescent="0.25">
      <c r="A891" s="277" t="s">
        <v>234</v>
      </c>
      <c r="B891" s="277" t="s">
        <v>235</v>
      </c>
      <c r="C891" s="277" t="s">
        <v>468</v>
      </c>
      <c r="D891" s="277" t="s">
        <v>14113</v>
      </c>
      <c r="E891" s="168"/>
      <c r="F891" s="55"/>
      <c r="G891" s="169">
        <v>90585</v>
      </c>
      <c r="H891" s="170" t="s">
        <v>668</v>
      </c>
      <c r="I891" s="170" t="s">
        <v>470</v>
      </c>
      <c r="J891" s="170" t="s">
        <v>166</v>
      </c>
      <c r="K891" s="171">
        <v>0.44</v>
      </c>
      <c r="L891" s="170" t="s">
        <v>167</v>
      </c>
      <c r="M891" s="172"/>
      <c r="N891" s="172"/>
      <c r="O891" s="173"/>
    </row>
    <row r="892" spans="1:15" x14ac:dyDescent="0.25">
      <c r="A892" s="277" t="s">
        <v>234</v>
      </c>
      <c r="B892" s="277" t="s">
        <v>235</v>
      </c>
      <c r="C892" s="277" t="s">
        <v>468</v>
      </c>
      <c r="D892" s="277" t="s">
        <v>14113</v>
      </c>
      <c r="E892" s="168"/>
      <c r="F892" s="55"/>
      <c r="G892" s="169">
        <v>90621</v>
      </c>
      <c r="H892" s="170" t="s">
        <v>669</v>
      </c>
      <c r="I892" s="170" t="s">
        <v>470</v>
      </c>
      <c r="J892" s="170" t="s">
        <v>166</v>
      </c>
      <c r="K892" s="171">
        <v>2.31</v>
      </c>
      <c r="L892" s="170" t="s">
        <v>167</v>
      </c>
      <c r="M892" s="172"/>
      <c r="N892" s="172"/>
      <c r="O892" s="173"/>
    </row>
    <row r="893" spans="1:15" x14ac:dyDescent="0.25">
      <c r="A893" s="277" t="s">
        <v>234</v>
      </c>
      <c r="B893" s="277" t="s">
        <v>235</v>
      </c>
      <c r="C893" s="277" t="s">
        <v>468</v>
      </c>
      <c r="D893" s="277" t="s">
        <v>14113</v>
      </c>
      <c r="E893" s="168"/>
      <c r="F893" s="55"/>
      <c r="G893" s="169">
        <v>90622</v>
      </c>
      <c r="H893" s="170" t="s">
        <v>670</v>
      </c>
      <c r="I893" s="170" t="s">
        <v>470</v>
      </c>
      <c r="J893" s="170" t="s">
        <v>166</v>
      </c>
      <c r="K893" s="171">
        <v>0.53</v>
      </c>
      <c r="L893" s="170" t="s">
        <v>167</v>
      </c>
      <c r="M893" s="172"/>
      <c r="N893" s="172"/>
      <c r="O893" s="173"/>
    </row>
    <row r="894" spans="1:15" x14ac:dyDescent="0.25">
      <c r="A894" s="277" t="s">
        <v>234</v>
      </c>
      <c r="B894" s="277" t="s">
        <v>235</v>
      </c>
      <c r="C894" s="277" t="s">
        <v>468</v>
      </c>
      <c r="D894" s="277" t="s">
        <v>14113</v>
      </c>
      <c r="E894" s="168"/>
      <c r="F894" s="55"/>
      <c r="G894" s="169">
        <v>90623</v>
      </c>
      <c r="H894" s="170" t="s">
        <v>671</v>
      </c>
      <c r="I894" s="170" t="s">
        <v>470</v>
      </c>
      <c r="J894" s="170" t="s">
        <v>166</v>
      </c>
      <c r="K894" s="171">
        <v>2.89</v>
      </c>
      <c r="L894" s="170" t="s">
        <v>167</v>
      </c>
      <c r="M894" s="172"/>
      <c r="N894" s="172"/>
      <c r="O894" s="173"/>
    </row>
    <row r="895" spans="1:15" x14ac:dyDescent="0.25">
      <c r="A895" s="277" t="s">
        <v>234</v>
      </c>
      <c r="B895" s="277" t="s">
        <v>235</v>
      </c>
      <c r="C895" s="277" t="s">
        <v>468</v>
      </c>
      <c r="D895" s="277" t="s">
        <v>14113</v>
      </c>
      <c r="E895" s="168"/>
      <c r="F895" s="55"/>
      <c r="G895" s="169">
        <v>90624</v>
      </c>
      <c r="H895" s="170" t="s">
        <v>672</v>
      </c>
      <c r="I895" s="170" t="s">
        <v>470</v>
      </c>
      <c r="J895" s="170" t="s">
        <v>166</v>
      </c>
      <c r="K895" s="171">
        <v>2.66</v>
      </c>
      <c r="L895" s="170" t="s">
        <v>167</v>
      </c>
      <c r="M895" s="172"/>
      <c r="N895" s="172"/>
      <c r="O895" s="173"/>
    </row>
    <row r="896" spans="1:15" x14ac:dyDescent="0.25">
      <c r="A896" s="277" t="s">
        <v>234</v>
      </c>
      <c r="B896" s="277" t="s">
        <v>235</v>
      </c>
      <c r="C896" s="277" t="s">
        <v>468</v>
      </c>
      <c r="D896" s="277" t="s">
        <v>14113</v>
      </c>
      <c r="E896" s="168"/>
      <c r="F896" s="55"/>
      <c r="G896" s="169">
        <v>90627</v>
      </c>
      <c r="H896" s="170" t="s">
        <v>673</v>
      </c>
      <c r="I896" s="170" t="s">
        <v>470</v>
      </c>
      <c r="J896" s="170" t="s">
        <v>166</v>
      </c>
      <c r="K896" s="171">
        <v>52.15</v>
      </c>
      <c r="L896" s="170" t="s">
        <v>167</v>
      </c>
      <c r="M896" s="172"/>
      <c r="N896" s="172"/>
      <c r="O896" s="173"/>
    </row>
    <row r="897" spans="1:15" x14ac:dyDescent="0.25">
      <c r="A897" s="277" t="s">
        <v>234</v>
      </c>
      <c r="B897" s="277" t="s">
        <v>235</v>
      </c>
      <c r="C897" s="277" t="s">
        <v>468</v>
      </c>
      <c r="D897" s="277" t="s">
        <v>14113</v>
      </c>
      <c r="E897" s="168"/>
      <c r="F897" s="55"/>
      <c r="G897" s="169">
        <v>90628</v>
      </c>
      <c r="H897" s="170" t="s">
        <v>674</v>
      </c>
      <c r="I897" s="170" t="s">
        <v>470</v>
      </c>
      <c r="J897" s="170" t="s">
        <v>166</v>
      </c>
      <c r="K897" s="171">
        <v>13.99</v>
      </c>
      <c r="L897" s="170" t="s">
        <v>167</v>
      </c>
      <c r="M897" s="172"/>
      <c r="N897" s="172"/>
      <c r="O897" s="173"/>
    </row>
    <row r="898" spans="1:15" x14ac:dyDescent="0.25">
      <c r="A898" s="277" t="s">
        <v>234</v>
      </c>
      <c r="B898" s="277" t="s">
        <v>235</v>
      </c>
      <c r="C898" s="277" t="s">
        <v>468</v>
      </c>
      <c r="D898" s="277" t="s">
        <v>14113</v>
      </c>
      <c r="E898" s="168"/>
      <c r="F898" s="55"/>
      <c r="G898" s="169">
        <v>90629</v>
      </c>
      <c r="H898" s="170" t="s">
        <v>675</v>
      </c>
      <c r="I898" s="170" t="s">
        <v>470</v>
      </c>
      <c r="J898" s="170" t="s">
        <v>166</v>
      </c>
      <c r="K898" s="171">
        <v>65.260000000000005</v>
      </c>
      <c r="L898" s="170" t="s">
        <v>167</v>
      </c>
      <c r="M898" s="172"/>
      <c r="N898" s="172"/>
      <c r="O898" s="173"/>
    </row>
    <row r="899" spans="1:15" x14ac:dyDescent="0.25">
      <c r="A899" s="277" t="s">
        <v>234</v>
      </c>
      <c r="B899" s="277" t="s">
        <v>235</v>
      </c>
      <c r="C899" s="277" t="s">
        <v>468</v>
      </c>
      <c r="D899" s="277" t="s">
        <v>14113</v>
      </c>
      <c r="E899" s="168"/>
      <c r="F899" s="55"/>
      <c r="G899" s="169">
        <v>90630</v>
      </c>
      <c r="H899" s="170" t="s">
        <v>676</v>
      </c>
      <c r="I899" s="170" t="s">
        <v>470</v>
      </c>
      <c r="J899" s="170" t="s">
        <v>166</v>
      </c>
      <c r="K899" s="171">
        <v>1.26</v>
      </c>
      <c r="L899" s="170" t="s">
        <v>167</v>
      </c>
      <c r="M899" s="172"/>
      <c r="N899" s="172"/>
      <c r="O899" s="173"/>
    </row>
    <row r="900" spans="1:15" x14ac:dyDescent="0.25">
      <c r="A900" s="277" t="s">
        <v>234</v>
      </c>
      <c r="B900" s="277" t="s">
        <v>235</v>
      </c>
      <c r="C900" s="277" t="s">
        <v>468</v>
      </c>
      <c r="D900" s="277" t="s">
        <v>14113</v>
      </c>
      <c r="E900" s="168"/>
      <c r="F900" s="55"/>
      <c r="G900" s="169">
        <v>90633</v>
      </c>
      <c r="H900" s="170" t="s">
        <v>677</v>
      </c>
      <c r="I900" s="170" t="s">
        <v>470</v>
      </c>
      <c r="J900" s="170" t="s">
        <v>166</v>
      </c>
      <c r="K900" s="171">
        <v>3.81</v>
      </c>
      <c r="L900" s="170" t="s">
        <v>167</v>
      </c>
      <c r="M900" s="172"/>
      <c r="N900" s="172"/>
      <c r="O900" s="173"/>
    </row>
    <row r="901" spans="1:15" x14ac:dyDescent="0.25">
      <c r="A901" s="277" t="s">
        <v>234</v>
      </c>
      <c r="B901" s="277" t="s">
        <v>235</v>
      </c>
      <c r="C901" s="277" t="s">
        <v>468</v>
      </c>
      <c r="D901" s="277" t="s">
        <v>14113</v>
      </c>
      <c r="E901" s="168"/>
      <c r="F901" s="55"/>
      <c r="G901" s="169">
        <v>90634</v>
      </c>
      <c r="H901" s="170" t="s">
        <v>678</v>
      </c>
      <c r="I901" s="170" t="s">
        <v>470</v>
      </c>
      <c r="J901" s="170" t="s">
        <v>166</v>
      </c>
      <c r="K901" s="171">
        <v>0.88</v>
      </c>
      <c r="L901" s="170" t="s">
        <v>167</v>
      </c>
      <c r="M901" s="172"/>
      <c r="N901" s="172"/>
      <c r="O901" s="173"/>
    </row>
    <row r="902" spans="1:15" x14ac:dyDescent="0.25">
      <c r="A902" s="277" t="s">
        <v>234</v>
      </c>
      <c r="B902" s="277" t="s">
        <v>235</v>
      </c>
      <c r="C902" s="277" t="s">
        <v>468</v>
      </c>
      <c r="D902" s="277" t="s">
        <v>14113</v>
      </c>
      <c r="E902" s="168"/>
      <c r="F902" s="55"/>
      <c r="G902" s="169">
        <v>90635</v>
      </c>
      <c r="H902" s="170" t="s">
        <v>679</v>
      </c>
      <c r="I902" s="170" t="s">
        <v>470</v>
      </c>
      <c r="J902" s="170" t="s">
        <v>166</v>
      </c>
      <c r="K902" s="171">
        <v>4.16</v>
      </c>
      <c r="L902" s="170" t="s">
        <v>167</v>
      </c>
      <c r="M902" s="172"/>
      <c r="N902" s="172"/>
      <c r="O902" s="173"/>
    </row>
    <row r="903" spans="1:15" x14ac:dyDescent="0.25">
      <c r="A903" s="277" t="s">
        <v>234</v>
      </c>
      <c r="B903" s="277" t="s">
        <v>235</v>
      </c>
      <c r="C903" s="277" t="s">
        <v>468</v>
      </c>
      <c r="D903" s="277" t="s">
        <v>14113</v>
      </c>
      <c r="E903" s="168"/>
      <c r="F903" s="55"/>
      <c r="G903" s="169">
        <v>90636</v>
      </c>
      <c r="H903" s="170" t="s">
        <v>680</v>
      </c>
      <c r="I903" s="170" t="s">
        <v>470</v>
      </c>
      <c r="J903" s="170" t="s">
        <v>166</v>
      </c>
      <c r="K903" s="171">
        <v>5.32</v>
      </c>
      <c r="L903" s="170" t="s">
        <v>167</v>
      </c>
      <c r="M903" s="172"/>
      <c r="N903" s="172"/>
      <c r="O903" s="173"/>
    </row>
    <row r="904" spans="1:15" x14ac:dyDescent="0.25">
      <c r="A904" s="277" t="s">
        <v>234</v>
      </c>
      <c r="B904" s="277" t="s">
        <v>235</v>
      </c>
      <c r="C904" s="277" t="s">
        <v>468</v>
      </c>
      <c r="D904" s="277" t="s">
        <v>14113</v>
      </c>
      <c r="E904" s="168"/>
      <c r="F904" s="55"/>
      <c r="G904" s="169">
        <v>90639</v>
      </c>
      <c r="H904" s="170" t="s">
        <v>681</v>
      </c>
      <c r="I904" s="170" t="s">
        <v>470</v>
      </c>
      <c r="J904" s="170" t="s">
        <v>166</v>
      </c>
      <c r="K904" s="171">
        <v>5.68</v>
      </c>
      <c r="L904" s="170" t="s">
        <v>167</v>
      </c>
      <c r="M904" s="172"/>
      <c r="N904" s="172"/>
      <c r="O904" s="173"/>
    </row>
    <row r="905" spans="1:15" x14ac:dyDescent="0.25">
      <c r="A905" s="277" t="s">
        <v>234</v>
      </c>
      <c r="B905" s="277" t="s">
        <v>235</v>
      </c>
      <c r="C905" s="277" t="s">
        <v>468</v>
      </c>
      <c r="D905" s="277" t="s">
        <v>14113</v>
      </c>
      <c r="E905" s="168"/>
      <c r="F905" s="55"/>
      <c r="G905" s="169">
        <v>90640</v>
      </c>
      <c r="H905" s="170" t="s">
        <v>682</v>
      </c>
      <c r="I905" s="170" t="s">
        <v>470</v>
      </c>
      <c r="J905" s="170" t="s">
        <v>166</v>
      </c>
      <c r="K905" s="171">
        <v>1.31</v>
      </c>
      <c r="L905" s="170" t="s">
        <v>167</v>
      </c>
      <c r="M905" s="172"/>
      <c r="N905" s="172"/>
      <c r="O905" s="173"/>
    </row>
    <row r="906" spans="1:15" x14ac:dyDescent="0.25">
      <c r="A906" s="277" t="s">
        <v>234</v>
      </c>
      <c r="B906" s="277" t="s">
        <v>235</v>
      </c>
      <c r="C906" s="277" t="s">
        <v>468</v>
      </c>
      <c r="D906" s="277" t="s">
        <v>14113</v>
      </c>
      <c r="E906" s="168"/>
      <c r="F906" s="55"/>
      <c r="G906" s="169">
        <v>90641</v>
      </c>
      <c r="H906" s="170" t="s">
        <v>683</v>
      </c>
      <c r="I906" s="170" t="s">
        <v>470</v>
      </c>
      <c r="J906" s="170" t="s">
        <v>166</v>
      </c>
      <c r="K906" s="171">
        <v>6.22</v>
      </c>
      <c r="L906" s="170" t="s">
        <v>167</v>
      </c>
      <c r="M906" s="172"/>
      <c r="N906" s="172"/>
      <c r="O906" s="173"/>
    </row>
    <row r="907" spans="1:15" x14ac:dyDescent="0.25">
      <c r="A907" s="277" t="s">
        <v>234</v>
      </c>
      <c r="B907" s="277" t="s">
        <v>235</v>
      </c>
      <c r="C907" s="277" t="s">
        <v>468</v>
      </c>
      <c r="D907" s="277" t="s">
        <v>14113</v>
      </c>
      <c r="E907" s="168"/>
      <c r="F907" s="55"/>
      <c r="G907" s="169">
        <v>90642</v>
      </c>
      <c r="H907" s="170" t="s">
        <v>684</v>
      </c>
      <c r="I907" s="170" t="s">
        <v>470</v>
      </c>
      <c r="J907" s="170" t="s">
        <v>263</v>
      </c>
      <c r="K907" s="171">
        <v>12.39</v>
      </c>
      <c r="L907" s="170" t="s">
        <v>167</v>
      </c>
      <c r="M907" s="172"/>
      <c r="N907" s="172"/>
      <c r="O907" s="173"/>
    </row>
    <row r="908" spans="1:15" x14ac:dyDescent="0.25">
      <c r="A908" s="277" t="s">
        <v>234</v>
      </c>
      <c r="B908" s="277" t="s">
        <v>235</v>
      </c>
      <c r="C908" s="277" t="s">
        <v>468</v>
      </c>
      <c r="D908" s="277" t="s">
        <v>14113</v>
      </c>
      <c r="E908" s="168"/>
      <c r="F908" s="55"/>
      <c r="G908" s="169">
        <v>90646</v>
      </c>
      <c r="H908" s="170" t="s">
        <v>685</v>
      </c>
      <c r="I908" s="170" t="s">
        <v>470</v>
      </c>
      <c r="J908" s="170" t="s">
        <v>166</v>
      </c>
      <c r="K908" s="171">
        <v>0.78</v>
      </c>
      <c r="L908" s="170" t="s">
        <v>167</v>
      </c>
      <c r="M908" s="172"/>
      <c r="N908" s="172"/>
      <c r="O908" s="173"/>
    </row>
    <row r="909" spans="1:15" x14ac:dyDescent="0.25">
      <c r="A909" s="277" t="s">
        <v>234</v>
      </c>
      <c r="B909" s="277" t="s">
        <v>235</v>
      </c>
      <c r="C909" s="277" t="s">
        <v>468</v>
      </c>
      <c r="D909" s="277" t="s">
        <v>14113</v>
      </c>
      <c r="E909" s="168"/>
      <c r="F909" s="55"/>
      <c r="G909" s="169">
        <v>90647</v>
      </c>
      <c r="H909" s="170" t="s">
        <v>686</v>
      </c>
      <c r="I909" s="170" t="s">
        <v>470</v>
      </c>
      <c r="J909" s="170" t="s">
        <v>166</v>
      </c>
      <c r="K909" s="171">
        <v>0.18</v>
      </c>
      <c r="L909" s="170" t="s">
        <v>167</v>
      </c>
      <c r="M909" s="172"/>
      <c r="N909" s="172"/>
      <c r="O909" s="173"/>
    </row>
    <row r="910" spans="1:15" x14ac:dyDescent="0.25">
      <c r="A910" s="277" t="s">
        <v>234</v>
      </c>
      <c r="B910" s="277" t="s">
        <v>235</v>
      </c>
      <c r="C910" s="277" t="s">
        <v>468</v>
      </c>
      <c r="D910" s="277" t="s">
        <v>14113</v>
      </c>
      <c r="E910" s="168"/>
      <c r="F910" s="55"/>
      <c r="G910" s="169">
        <v>90648</v>
      </c>
      <c r="H910" s="170" t="s">
        <v>687</v>
      </c>
      <c r="I910" s="170" t="s">
        <v>470</v>
      </c>
      <c r="J910" s="170" t="s">
        <v>166</v>
      </c>
      <c r="K910" s="171">
        <v>0.85</v>
      </c>
      <c r="L910" s="170" t="s">
        <v>167</v>
      </c>
      <c r="M910" s="172"/>
      <c r="N910" s="172"/>
      <c r="O910" s="173"/>
    </row>
    <row r="911" spans="1:15" x14ac:dyDescent="0.25">
      <c r="A911" s="277" t="s">
        <v>234</v>
      </c>
      <c r="B911" s="277" t="s">
        <v>235</v>
      </c>
      <c r="C911" s="277" t="s">
        <v>468</v>
      </c>
      <c r="D911" s="277" t="s">
        <v>14113</v>
      </c>
      <c r="E911" s="168"/>
      <c r="F911" s="55"/>
      <c r="G911" s="169">
        <v>90649</v>
      </c>
      <c r="H911" s="170" t="s">
        <v>688</v>
      </c>
      <c r="I911" s="170" t="s">
        <v>470</v>
      </c>
      <c r="J911" s="170" t="s">
        <v>263</v>
      </c>
      <c r="K911" s="171">
        <v>8.27</v>
      </c>
      <c r="L911" s="170" t="s">
        <v>167</v>
      </c>
      <c r="M911" s="172"/>
      <c r="N911" s="172"/>
      <c r="O911" s="173"/>
    </row>
    <row r="912" spans="1:15" x14ac:dyDescent="0.25">
      <c r="A912" s="277" t="s">
        <v>234</v>
      </c>
      <c r="B912" s="277" t="s">
        <v>235</v>
      </c>
      <c r="C912" s="277" t="s">
        <v>468</v>
      </c>
      <c r="D912" s="277" t="s">
        <v>14113</v>
      </c>
      <c r="E912" s="168"/>
      <c r="F912" s="55"/>
      <c r="G912" s="169">
        <v>90652</v>
      </c>
      <c r="H912" s="170" t="s">
        <v>689</v>
      </c>
      <c r="I912" s="170" t="s">
        <v>470</v>
      </c>
      <c r="J912" s="170" t="s">
        <v>166</v>
      </c>
      <c r="K912" s="171">
        <v>3.7</v>
      </c>
      <c r="L912" s="170" t="s">
        <v>167</v>
      </c>
      <c r="M912" s="172"/>
      <c r="N912" s="172"/>
      <c r="O912" s="173"/>
    </row>
    <row r="913" spans="1:15" x14ac:dyDescent="0.25">
      <c r="A913" s="277" t="s">
        <v>234</v>
      </c>
      <c r="B913" s="277" t="s">
        <v>235</v>
      </c>
      <c r="C913" s="277" t="s">
        <v>468</v>
      </c>
      <c r="D913" s="277" t="s">
        <v>14113</v>
      </c>
      <c r="E913" s="168"/>
      <c r="F913" s="55"/>
      <c r="G913" s="169">
        <v>90653</v>
      </c>
      <c r="H913" s="170" t="s">
        <v>690</v>
      </c>
      <c r="I913" s="170" t="s">
        <v>470</v>
      </c>
      <c r="J913" s="170" t="s">
        <v>166</v>
      </c>
      <c r="K913" s="171">
        <v>0.85</v>
      </c>
      <c r="L913" s="170" t="s">
        <v>167</v>
      </c>
      <c r="M913" s="172"/>
      <c r="N913" s="172"/>
      <c r="O913" s="173"/>
    </row>
    <row r="914" spans="1:15" x14ac:dyDescent="0.25">
      <c r="A914" s="277" t="s">
        <v>234</v>
      </c>
      <c r="B914" s="277" t="s">
        <v>235</v>
      </c>
      <c r="C914" s="277" t="s">
        <v>468</v>
      </c>
      <c r="D914" s="277" t="s">
        <v>14113</v>
      </c>
      <c r="E914" s="168"/>
      <c r="F914" s="55"/>
      <c r="G914" s="169">
        <v>90654</v>
      </c>
      <c r="H914" s="170" t="s">
        <v>691</v>
      </c>
      <c r="I914" s="170" t="s">
        <v>470</v>
      </c>
      <c r="J914" s="170" t="s">
        <v>166</v>
      </c>
      <c r="K914" s="171">
        <v>4.05</v>
      </c>
      <c r="L914" s="170" t="s">
        <v>167</v>
      </c>
      <c r="M914" s="172"/>
      <c r="N914" s="172"/>
      <c r="O914" s="173"/>
    </row>
    <row r="915" spans="1:15" x14ac:dyDescent="0.25">
      <c r="A915" s="277" t="s">
        <v>234</v>
      </c>
      <c r="B915" s="277" t="s">
        <v>235</v>
      </c>
      <c r="C915" s="277" t="s">
        <v>468</v>
      </c>
      <c r="D915" s="277" t="s">
        <v>14113</v>
      </c>
      <c r="E915" s="168"/>
      <c r="F915" s="55"/>
      <c r="G915" s="169">
        <v>90655</v>
      </c>
      <c r="H915" s="170" t="s">
        <v>692</v>
      </c>
      <c r="I915" s="170" t="s">
        <v>470</v>
      </c>
      <c r="J915" s="170" t="s">
        <v>263</v>
      </c>
      <c r="K915" s="171">
        <v>5.44</v>
      </c>
      <c r="L915" s="170" t="s">
        <v>167</v>
      </c>
      <c r="M915" s="172"/>
      <c r="N915" s="172"/>
      <c r="O915" s="173"/>
    </row>
    <row r="916" spans="1:15" x14ac:dyDescent="0.25">
      <c r="A916" s="277" t="s">
        <v>234</v>
      </c>
      <c r="B916" s="277" t="s">
        <v>235</v>
      </c>
      <c r="C916" s="277" t="s">
        <v>468</v>
      </c>
      <c r="D916" s="277" t="s">
        <v>14113</v>
      </c>
      <c r="E916" s="168"/>
      <c r="F916" s="55"/>
      <c r="G916" s="169">
        <v>90658</v>
      </c>
      <c r="H916" s="170" t="s">
        <v>693</v>
      </c>
      <c r="I916" s="170" t="s">
        <v>470</v>
      </c>
      <c r="J916" s="170" t="s">
        <v>166</v>
      </c>
      <c r="K916" s="171">
        <v>3.96</v>
      </c>
      <c r="L916" s="170" t="s">
        <v>167</v>
      </c>
      <c r="M916" s="172"/>
      <c r="N916" s="172"/>
      <c r="O916" s="173"/>
    </row>
    <row r="917" spans="1:15" x14ac:dyDescent="0.25">
      <c r="A917" s="277" t="s">
        <v>234</v>
      </c>
      <c r="B917" s="277" t="s">
        <v>235</v>
      </c>
      <c r="C917" s="277" t="s">
        <v>468</v>
      </c>
      <c r="D917" s="277" t="s">
        <v>14113</v>
      </c>
      <c r="E917" s="168"/>
      <c r="F917" s="55"/>
      <c r="G917" s="169">
        <v>90659</v>
      </c>
      <c r="H917" s="170" t="s">
        <v>694</v>
      </c>
      <c r="I917" s="170" t="s">
        <v>470</v>
      </c>
      <c r="J917" s="170" t="s">
        <v>166</v>
      </c>
      <c r="K917" s="171">
        <v>0.91</v>
      </c>
      <c r="L917" s="170" t="s">
        <v>167</v>
      </c>
      <c r="M917" s="172"/>
      <c r="N917" s="172"/>
      <c r="O917" s="173"/>
    </row>
    <row r="918" spans="1:15" x14ac:dyDescent="0.25">
      <c r="A918" s="277" t="s">
        <v>234</v>
      </c>
      <c r="B918" s="277" t="s">
        <v>235</v>
      </c>
      <c r="C918" s="277" t="s">
        <v>468</v>
      </c>
      <c r="D918" s="277" t="s">
        <v>14113</v>
      </c>
      <c r="E918" s="168"/>
      <c r="F918" s="55"/>
      <c r="G918" s="169">
        <v>90660</v>
      </c>
      <c r="H918" s="170" t="s">
        <v>695</v>
      </c>
      <c r="I918" s="170" t="s">
        <v>470</v>
      </c>
      <c r="J918" s="170" t="s">
        <v>166</v>
      </c>
      <c r="K918" s="171">
        <v>4.34</v>
      </c>
      <c r="L918" s="170" t="s">
        <v>167</v>
      </c>
      <c r="M918" s="172"/>
      <c r="N918" s="172"/>
      <c r="O918" s="173"/>
    </row>
    <row r="919" spans="1:15" x14ac:dyDescent="0.25">
      <c r="A919" s="277" t="s">
        <v>234</v>
      </c>
      <c r="B919" s="277" t="s">
        <v>235</v>
      </c>
      <c r="C919" s="277" t="s">
        <v>468</v>
      </c>
      <c r="D919" s="277" t="s">
        <v>14113</v>
      </c>
      <c r="E919" s="168"/>
      <c r="F919" s="55"/>
      <c r="G919" s="169">
        <v>90661</v>
      </c>
      <c r="H919" s="170" t="s">
        <v>696</v>
      </c>
      <c r="I919" s="170" t="s">
        <v>470</v>
      </c>
      <c r="J919" s="170" t="s">
        <v>263</v>
      </c>
      <c r="K919" s="171">
        <v>5.44</v>
      </c>
      <c r="L919" s="170" t="s">
        <v>167</v>
      </c>
      <c r="M919" s="172"/>
      <c r="N919" s="172"/>
      <c r="O919" s="173"/>
    </row>
    <row r="920" spans="1:15" x14ac:dyDescent="0.25">
      <c r="A920" s="277" t="s">
        <v>234</v>
      </c>
      <c r="B920" s="277" t="s">
        <v>235</v>
      </c>
      <c r="C920" s="277" t="s">
        <v>468</v>
      </c>
      <c r="D920" s="277" t="s">
        <v>14113</v>
      </c>
      <c r="E920" s="168"/>
      <c r="F920" s="55"/>
      <c r="G920" s="169">
        <v>90664</v>
      </c>
      <c r="H920" s="170" t="s">
        <v>6693</v>
      </c>
      <c r="I920" s="170" t="s">
        <v>470</v>
      </c>
      <c r="J920" s="170" t="s">
        <v>202</v>
      </c>
      <c r="K920" s="171">
        <v>6.89</v>
      </c>
      <c r="L920" s="170" t="s">
        <v>167</v>
      </c>
      <c r="M920" s="172"/>
      <c r="N920" s="172"/>
      <c r="O920" s="173"/>
    </row>
    <row r="921" spans="1:15" x14ac:dyDescent="0.25">
      <c r="A921" s="277" t="s">
        <v>234</v>
      </c>
      <c r="B921" s="277" t="s">
        <v>235</v>
      </c>
      <c r="C921" s="277" t="s">
        <v>468</v>
      </c>
      <c r="D921" s="277" t="s">
        <v>14113</v>
      </c>
      <c r="E921" s="168"/>
      <c r="F921" s="55"/>
      <c r="G921" s="169">
        <v>90665</v>
      </c>
      <c r="H921" s="170" t="s">
        <v>6694</v>
      </c>
      <c r="I921" s="170" t="s">
        <v>470</v>
      </c>
      <c r="J921" s="170" t="s">
        <v>202</v>
      </c>
      <c r="K921" s="171">
        <v>1.84</v>
      </c>
      <c r="L921" s="170" t="s">
        <v>167</v>
      </c>
      <c r="M921" s="172"/>
      <c r="N921" s="172"/>
      <c r="O921" s="173"/>
    </row>
    <row r="922" spans="1:15" x14ac:dyDescent="0.25">
      <c r="A922" s="277" t="s">
        <v>234</v>
      </c>
      <c r="B922" s="277" t="s">
        <v>235</v>
      </c>
      <c r="C922" s="277" t="s">
        <v>468</v>
      </c>
      <c r="D922" s="277" t="s">
        <v>14113</v>
      </c>
      <c r="E922" s="168"/>
      <c r="F922" s="55"/>
      <c r="G922" s="169">
        <v>90666</v>
      </c>
      <c r="H922" s="170" t="s">
        <v>6695</v>
      </c>
      <c r="I922" s="170" t="s">
        <v>470</v>
      </c>
      <c r="J922" s="170" t="s">
        <v>202</v>
      </c>
      <c r="K922" s="171">
        <v>9.0399999999999991</v>
      </c>
      <c r="L922" s="170" t="s">
        <v>167</v>
      </c>
      <c r="M922" s="172"/>
      <c r="N922" s="172"/>
      <c r="O922" s="173"/>
    </row>
    <row r="923" spans="1:15" x14ac:dyDescent="0.25">
      <c r="A923" s="277" t="s">
        <v>234</v>
      </c>
      <c r="B923" s="277" t="s">
        <v>235</v>
      </c>
      <c r="C923" s="277" t="s">
        <v>468</v>
      </c>
      <c r="D923" s="277" t="s">
        <v>14113</v>
      </c>
      <c r="E923" s="168"/>
      <c r="F923" s="55"/>
      <c r="G923" s="169">
        <v>90667</v>
      </c>
      <c r="H923" s="170" t="s">
        <v>6696</v>
      </c>
      <c r="I923" s="170" t="s">
        <v>470</v>
      </c>
      <c r="J923" s="170" t="s">
        <v>263</v>
      </c>
      <c r="K923" s="171">
        <v>14.76</v>
      </c>
      <c r="L923" s="170" t="s">
        <v>167</v>
      </c>
      <c r="M923" s="172"/>
      <c r="N923" s="172"/>
      <c r="O923" s="173"/>
    </row>
    <row r="924" spans="1:15" x14ac:dyDescent="0.25">
      <c r="A924" s="277" t="s">
        <v>234</v>
      </c>
      <c r="B924" s="277" t="s">
        <v>235</v>
      </c>
      <c r="C924" s="277" t="s">
        <v>468</v>
      </c>
      <c r="D924" s="277" t="s">
        <v>14113</v>
      </c>
      <c r="E924" s="168"/>
      <c r="F924" s="55"/>
      <c r="G924" s="169">
        <v>90670</v>
      </c>
      <c r="H924" s="170" t="s">
        <v>697</v>
      </c>
      <c r="I924" s="170" t="s">
        <v>470</v>
      </c>
      <c r="J924" s="170" t="s">
        <v>166</v>
      </c>
      <c r="K924" s="171">
        <v>239.35</v>
      </c>
      <c r="L924" s="170" t="s">
        <v>167</v>
      </c>
      <c r="M924" s="172"/>
      <c r="N924" s="172"/>
      <c r="O924" s="173"/>
    </row>
    <row r="925" spans="1:15" x14ac:dyDescent="0.25">
      <c r="A925" s="277" t="s">
        <v>234</v>
      </c>
      <c r="B925" s="277" t="s">
        <v>235</v>
      </c>
      <c r="C925" s="277" t="s">
        <v>468</v>
      </c>
      <c r="D925" s="277" t="s">
        <v>14113</v>
      </c>
      <c r="E925" s="168"/>
      <c r="F925" s="55"/>
      <c r="G925" s="169">
        <v>90671</v>
      </c>
      <c r="H925" s="170" t="s">
        <v>698</v>
      </c>
      <c r="I925" s="170" t="s">
        <v>470</v>
      </c>
      <c r="J925" s="170" t="s">
        <v>166</v>
      </c>
      <c r="K925" s="171">
        <v>64.209999999999994</v>
      </c>
      <c r="L925" s="170" t="s">
        <v>167</v>
      </c>
      <c r="M925" s="172"/>
      <c r="N925" s="172"/>
      <c r="O925" s="173"/>
    </row>
    <row r="926" spans="1:15" x14ac:dyDescent="0.25">
      <c r="A926" s="277" t="s">
        <v>234</v>
      </c>
      <c r="B926" s="277" t="s">
        <v>235</v>
      </c>
      <c r="C926" s="277" t="s">
        <v>468</v>
      </c>
      <c r="D926" s="277" t="s">
        <v>14113</v>
      </c>
      <c r="E926" s="168"/>
      <c r="F926" s="55"/>
      <c r="G926" s="169">
        <v>90672</v>
      </c>
      <c r="H926" s="170" t="s">
        <v>699</v>
      </c>
      <c r="I926" s="170" t="s">
        <v>470</v>
      </c>
      <c r="J926" s="170" t="s">
        <v>166</v>
      </c>
      <c r="K926" s="171">
        <v>299.52999999999997</v>
      </c>
      <c r="L926" s="170" t="s">
        <v>167</v>
      </c>
      <c r="M926" s="172"/>
      <c r="N926" s="172"/>
      <c r="O926" s="173"/>
    </row>
    <row r="927" spans="1:15" x14ac:dyDescent="0.25">
      <c r="A927" s="277" t="s">
        <v>234</v>
      </c>
      <c r="B927" s="277" t="s">
        <v>235</v>
      </c>
      <c r="C927" s="277" t="s">
        <v>468</v>
      </c>
      <c r="D927" s="277" t="s">
        <v>14113</v>
      </c>
      <c r="E927" s="168"/>
      <c r="F927" s="55"/>
      <c r="G927" s="169">
        <v>90673</v>
      </c>
      <c r="H927" s="170" t="s">
        <v>700</v>
      </c>
      <c r="I927" s="170" t="s">
        <v>470</v>
      </c>
      <c r="J927" s="170" t="s">
        <v>263</v>
      </c>
      <c r="K927" s="171">
        <v>117.94</v>
      </c>
      <c r="L927" s="170" t="s">
        <v>167</v>
      </c>
      <c r="M927" s="172"/>
      <c r="N927" s="172"/>
      <c r="O927" s="173"/>
    </row>
    <row r="928" spans="1:15" x14ac:dyDescent="0.25">
      <c r="A928" s="277" t="s">
        <v>234</v>
      </c>
      <c r="B928" s="277" t="s">
        <v>235</v>
      </c>
      <c r="C928" s="277" t="s">
        <v>468</v>
      </c>
      <c r="D928" s="277" t="s">
        <v>14113</v>
      </c>
      <c r="E928" s="168"/>
      <c r="F928" s="55"/>
      <c r="G928" s="169">
        <v>90676</v>
      </c>
      <c r="H928" s="170" t="s">
        <v>701</v>
      </c>
      <c r="I928" s="170" t="s">
        <v>470</v>
      </c>
      <c r="J928" s="170" t="s">
        <v>166</v>
      </c>
      <c r="K928" s="171">
        <v>115.29</v>
      </c>
      <c r="L928" s="170" t="s">
        <v>167</v>
      </c>
      <c r="M928" s="172"/>
      <c r="N928" s="172"/>
      <c r="O928" s="173"/>
    </row>
    <row r="929" spans="1:15" x14ac:dyDescent="0.25">
      <c r="A929" s="277" t="s">
        <v>234</v>
      </c>
      <c r="B929" s="277" t="s">
        <v>235</v>
      </c>
      <c r="C929" s="277" t="s">
        <v>468</v>
      </c>
      <c r="D929" s="277" t="s">
        <v>14113</v>
      </c>
      <c r="E929" s="168"/>
      <c r="F929" s="55"/>
      <c r="G929" s="169">
        <v>90677</v>
      </c>
      <c r="H929" s="170" t="s">
        <v>702</v>
      </c>
      <c r="I929" s="170" t="s">
        <v>470</v>
      </c>
      <c r="J929" s="170" t="s">
        <v>166</v>
      </c>
      <c r="K929" s="171">
        <v>34.4</v>
      </c>
      <c r="L929" s="170" t="s">
        <v>167</v>
      </c>
      <c r="M929" s="172"/>
      <c r="N929" s="172"/>
      <c r="O929" s="173"/>
    </row>
    <row r="930" spans="1:15" x14ac:dyDescent="0.25">
      <c r="A930" s="277" t="s">
        <v>234</v>
      </c>
      <c r="B930" s="277" t="s">
        <v>235</v>
      </c>
      <c r="C930" s="277" t="s">
        <v>468</v>
      </c>
      <c r="D930" s="277" t="s">
        <v>14113</v>
      </c>
      <c r="E930" s="168"/>
      <c r="F930" s="55"/>
      <c r="G930" s="169">
        <v>90678</v>
      </c>
      <c r="H930" s="170" t="s">
        <v>703</v>
      </c>
      <c r="I930" s="170" t="s">
        <v>470</v>
      </c>
      <c r="J930" s="170" t="s">
        <v>166</v>
      </c>
      <c r="K930" s="171">
        <v>159.41</v>
      </c>
      <c r="L930" s="170" t="s">
        <v>167</v>
      </c>
      <c r="M930" s="172"/>
      <c r="N930" s="172"/>
      <c r="O930" s="173"/>
    </row>
    <row r="931" spans="1:15" x14ac:dyDescent="0.25">
      <c r="A931" s="277" t="s">
        <v>234</v>
      </c>
      <c r="B931" s="277" t="s">
        <v>235</v>
      </c>
      <c r="C931" s="277" t="s">
        <v>468</v>
      </c>
      <c r="D931" s="277" t="s">
        <v>14113</v>
      </c>
      <c r="E931" s="168"/>
      <c r="F931" s="55"/>
      <c r="G931" s="169">
        <v>90679</v>
      </c>
      <c r="H931" s="170" t="s">
        <v>704</v>
      </c>
      <c r="I931" s="170" t="s">
        <v>470</v>
      </c>
      <c r="J931" s="170" t="s">
        <v>263</v>
      </c>
      <c r="K931" s="171">
        <v>90.44</v>
      </c>
      <c r="L931" s="170" t="s">
        <v>167</v>
      </c>
      <c r="M931" s="172"/>
      <c r="N931" s="172"/>
      <c r="O931" s="173"/>
    </row>
    <row r="932" spans="1:15" x14ac:dyDescent="0.25">
      <c r="A932" s="277" t="s">
        <v>234</v>
      </c>
      <c r="B932" s="277" t="s">
        <v>235</v>
      </c>
      <c r="C932" s="277" t="s">
        <v>468</v>
      </c>
      <c r="D932" s="277" t="s">
        <v>14113</v>
      </c>
      <c r="E932" s="168"/>
      <c r="F932" s="55"/>
      <c r="G932" s="169">
        <v>90682</v>
      </c>
      <c r="H932" s="170" t="s">
        <v>6697</v>
      </c>
      <c r="I932" s="170" t="s">
        <v>470</v>
      </c>
      <c r="J932" s="170" t="s">
        <v>202</v>
      </c>
      <c r="K932" s="171">
        <v>30.9</v>
      </c>
      <c r="L932" s="170" t="s">
        <v>167</v>
      </c>
      <c r="M932" s="172"/>
      <c r="N932" s="172"/>
      <c r="O932" s="173"/>
    </row>
    <row r="933" spans="1:15" x14ac:dyDescent="0.25">
      <c r="A933" s="277" t="s">
        <v>234</v>
      </c>
      <c r="B933" s="277" t="s">
        <v>235</v>
      </c>
      <c r="C933" s="277" t="s">
        <v>468</v>
      </c>
      <c r="D933" s="277" t="s">
        <v>14113</v>
      </c>
      <c r="E933" s="168"/>
      <c r="F933" s="55"/>
      <c r="G933" s="169">
        <v>90683</v>
      </c>
      <c r="H933" s="170" t="s">
        <v>6698</v>
      </c>
      <c r="I933" s="170" t="s">
        <v>470</v>
      </c>
      <c r="J933" s="170" t="s">
        <v>202</v>
      </c>
      <c r="K933" s="171">
        <v>7.62</v>
      </c>
      <c r="L933" s="170" t="s">
        <v>167</v>
      </c>
      <c r="M933" s="172"/>
      <c r="N933" s="172"/>
      <c r="O933" s="173"/>
    </row>
    <row r="934" spans="1:15" x14ac:dyDescent="0.25">
      <c r="A934" s="277" t="s">
        <v>234</v>
      </c>
      <c r="B934" s="277" t="s">
        <v>235</v>
      </c>
      <c r="C934" s="277" t="s">
        <v>468</v>
      </c>
      <c r="D934" s="277" t="s">
        <v>14113</v>
      </c>
      <c r="E934" s="168"/>
      <c r="F934" s="55"/>
      <c r="G934" s="169">
        <v>90684</v>
      </c>
      <c r="H934" s="170" t="s">
        <v>6699</v>
      </c>
      <c r="I934" s="170" t="s">
        <v>470</v>
      </c>
      <c r="J934" s="170" t="s">
        <v>202</v>
      </c>
      <c r="K934" s="171">
        <v>36.049999999999997</v>
      </c>
      <c r="L934" s="170" t="s">
        <v>167</v>
      </c>
      <c r="M934" s="172"/>
      <c r="N934" s="172"/>
      <c r="O934" s="173"/>
    </row>
    <row r="935" spans="1:15" x14ac:dyDescent="0.25">
      <c r="A935" s="277" t="s">
        <v>234</v>
      </c>
      <c r="B935" s="277" t="s">
        <v>235</v>
      </c>
      <c r="C935" s="277" t="s">
        <v>468</v>
      </c>
      <c r="D935" s="277" t="s">
        <v>14113</v>
      </c>
      <c r="E935" s="168"/>
      <c r="F935" s="55"/>
      <c r="G935" s="169">
        <v>90685</v>
      </c>
      <c r="H935" s="170" t="s">
        <v>6700</v>
      </c>
      <c r="I935" s="170" t="s">
        <v>470</v>
      </c>
      <c r="J935" s="170" t="s">
        <v>263</v>
      </c>
      <c r="K935" s="171">
        <v>56.11</v>
      </c>
      <c r="L935" s="170" t="s">
        <v>167</v>
      </c>
      <c r="M935" s="172"/>
      <c r="N935" s="172"/>
      <c r="O935" s="173"/>
    </row>
    <row r="936" spans="1:15" x14ac:dyDescent="0.25">
      <c r="A936" s="277" t="s">
        <v>234</v>
      </c>
      <c r="B936" s="277" t="s">
        <v>235</v>
      </c>
      <c r="C936" s="277" t="s">
        <v>468</v>
      </c>
      <c r="D936" s="277" t="s">
        <v>14113</v>
      </c>
      <c r="E936" s="168"/>
      <c r="F936" s="55"/>
      <c r="G936" s="169">
        <v>90688</v>
      </c>
      <c r="H936" s="170" t="s">
        <v>705</v>
      </c>
      <c r="I936" s="170" t="s">
        <v>470</v>
      </c>
      <c r="J936" s="170" t="s">
        <v>263</v>
      </c>
      <c r="K936" s="171">
        <v>25.6</v>
      </c>
      <c r="L936" s="170" t="s">
        <v>167</v>
      </c>
      <c r="M936" s="172"/>
      <c r="N936" s="172"/>
      <c r="O936" s="173"/>
    </row>
    <row r="937" spans="1:15" x14ac:dyDescent="0.25">
      <c r="A937" s="277" t="s">
        <v>234</v>
      </c>
      <c r="B937" s="277" t="s">
        <v>235</v>
      </c>
      <c r="C937" s="277" t="s">
        <v>468</v>
      </c>
      <c r="D937" s="277" t="s">
        <v>14113</v>
      </c>
      <c r="E937" s="168"/>
      <c r="F937" s="55"/>
      <c r="G937" s="169">
        <v>90689</v>
      </c>
      <c r="H937" s="170" t="s">
        <v>706</v>
      </c>
      <c r="I937" s="170" t="s">
        <v>470</v>
      </c>
      <c r="J937" s="170" t="s">
        <v>263</v>
      </c>
      <c r="K937" s="171">
        <v>5.05</v>
      </c>
      <c r="L937" s="170" t="s">
        <v>167</v>
      </c>
      <c r="M937" s="172"/>
      <c r="N937" s="172"/>
      <c r="O937" s="173"/>
    </row>
    <row r="938" spans="1:15" x14ac:dyDescent="0.25">
      <c r="A938" s="277" t="s">
        <v>234</v>
      </c>
      <c r="B938" s="277" t="s">
        <v>235</v>
      </c>
      <c r="C938" s="277" t="s">
        <v>468</v>
      </c>
      <c r="D938" s="277" t="s">
        <v>14113</v>
      </c>
      <c r="E938" s="168"/>
      <c r="F938" s="55"/>
      <c r="G938" s="169">
        <v>90690</v>
      </c>
      <c r="H938" s="170" t="s">
        <v>707</v>
      </c>
      <c r="I938" s="170" t="s">
        <v>470</v>
      </c>
      <c r="J938" s="170" t="s">
        <v>263</v>
      </c>
      <c r="K938" s="171">
        <v>32</v>
      </c>
      <c r="L938" s="170" t="s">
        <v>167</v>
      </c>
      <c r="M938" s="172"/>
      <c r="N938" s="172"/>
      <c r="O938" s="173"/>
    </row>
    <row r="939" spans="1:15" x14ac:dyDescent="0.25">
      <c r="A939" s="277" t="s">
        <v>234</v>
      </c>
      <c r="B939" s="277" t="s">
        <v>235</v>
      </c>
      <c r="C939" s="277" t="s">
        <v>468</v>
      </c>
      <c r="D939" s="277" t="s">
        <v>14113</v>
      </c>
      <c r="E939" s="168"/>
      <c r="F939" s="55"/>
      <c r="G939" s="169">
        <v>90691</v>
      </c>
      <c r="H939" s="170" t="s">
        <v>708</v>
      </c>
      <c r="I939" s="170" t="s">
        <v>470</v>
      </c>
      <c r="J939" s="170" t="s">
        <v>263</v>
      </c>
      <c r="K939" s="171">
        <v>39.29</v>
      </c>
      <c r="L939" s="170" t="s">
        <v>167</v>
      </c>
      <c r="M939" s="172"/>
      <c r="N939" s="172"/>
      <c r="O939" s="173"/>
    </row>
    <row r="940" spans="1:15" x14ac:dyDescent="0.25">
      <c r="A940" s="277" t="s">
        <v>234</v>
      </c>
      <c r="B940" s="277" t="s">
        <v>235</v>
      </c>
      <c r="C940" s="277" t="s">
        <v>468</v>
      </c>
      <c r="D940" s="277" t="s">
        <v>14113</v>
      </c>
      <c r="E940" s="168"/>
      <c r="F940" s="55"/>
      <c r="G940" s="169">
        <v>90957</v>
      </c>
      <c r="H940" s="170" t="s">
        <v>709</v>
      </c>
      <c r="I940" s="170" t="s">
        <v>470</v>
      </c>
      <c r="J940" s="170" t="s">
        <v>202</v>
      </c>
      <c r="K940" s="171">
        <v>5.13</v>
      </c>
      <c r="L940" s="170" t="s">
        <v>167</v>
      </c>
      <c r="M940" s="172"/>
      <c r="N940" s="172"/>
      <c r="O940" s="173"/>
    </row>
    <row r="941" spans="1:15" x14ac:dyDescent="0.25">
      <c r="A941" s="277" t="s">
        <v>234</v>
      </c>
      <c r="B941" s="277" t="s">
        <v>235</v>
      </c>
      <c r="C941" s="277" t="s">
        <v>468</v>
      </c>
      <c r="D941" s="277" t="s">
        <v>14113</v>
      </c>
      <c r="E941" s="168"/>
      <c r="F941" s="55"/>
      <c r="G941" s="170">
        <v>90958</v>
      </c>
      <c r="H941" s="170" t="s">
        <v>710</v>
      </c>
      <c r="I941" s="170" t="s">
        <v>470</v>
      </c>
      <c r="J941" s="170" t="s">
        <v>202</v>
      </c>
      <c r="K941" s="171">
        <v>1.37</v>
      </c>
      <c r="L941" s="170" t="s">
        <v>167</v>
      </c>
      <c r="M941" s="172"/>
      <c r="N941" s="172"/>
      <c r="O941" s="173"/>
    </row>
    <row r="942" spans="1:15" x14ac:dyDescent="0.25">
      <c r="A942" s="277" t="s">
        <v>234</v>
      </c>
      <c r="B942" s="277" t="s">
        <v>235</v>
      </c>
      <c r="C942" s="277" t="s">
        <v>468</v>
      </c>
      <c r="D942" s="277" t="s">
        <v>14113</v>
      </c>
      <c r="E942" s="168"/>
      <c r="F942" s="55"/>
      <c r="G942" s="170">
        <v>90960</v>
      </c>
      <c r="H942" s="170" t="s">
        <v>711</v>
      </c>
      <c r="I942" s="170" t="s">
        <v>470</v>
      </c>
      <c r="J942" s="170" t="s">
        <v>202</v>
      </c>
      <c r="K942" s="171">
        <v>6.85</v>
      </c>
      <c r="L942" s="170" t="s">
        <v>167</v>
      </c>
      <c r="M942" s="172"/>
      <c r="N942" s="172"/>
      <c r="O942" s="173"/>
    </row>
    <row r="943" spans="1:15" x14ac:dyDescent="0.25">
      <c r="A943" s="277" t="s">
        <v>234</v>
      </c>
      <c r="B943" s="277" t="s">
        <v>235</v>
      </c>
      <c r="C943" s="277" t="s">
        <v>468</v>
      </c>
      <c r="D943" s="277" t="s">
        <v>14113</v>
      </c>
      <c r="E943" s="168"/>
      <c r="F943" s="55"/>
      <c r="G943" s="169">
        <v>90961</v>
      </c>
      <c r="H943" s="170" t="s">
        <v>712</v>
      </c>
      <c r="I943" s="170" t="s">
        <v>470</v>
      </c>
      <c r="J943" s="170" t="s">
        <v>202</v>
      </c>
      <c r="K943" s="171">
        <v>1.84</v>
      </c>
      <c r="L943" s="170" t="s">
        <v>167</v>
      </c>
      <c r="M943" s="172"/>
      <c r="N943" s="172"/>
      <c r="O943" s="173"/>
    </row>
    <row r="944" spans="1:15" x14ac:dyDescent="0.25">
      <c r="A944" s="277" t="s">
        <v>234</v>
      </c>
      <c r="B944" s="277" t="s">
        <v>235</v>
      </c>
      <c r="C944" s="277" t="s">
        <v>468</v>
      </c>
      <c r="D944" s="277" t="s">
        <v>14113</v>
      </c>
      <c r="E944" s="168"/>
      <c r="F944" s="55"/>
      <c r="G944" s="169">
        <v>90962</v>
      </c>
      <c r="H944" s="170" t="s">
        <v>713</v>
      </c>
      <c r="I944" s="170" t="s">
        <v>470</v>
      </c>
      <c r="J944" s="170" t="s">
        <v>202</v>
      </c>
      <c r="K944" s="171">
        <v>8.58</v>
      </c>
      <c r="L944" s="170" t="s">
        <v>167</v>
      </c>
      <c r="M944" s="172"/>
      <c r="N944" s="172"/>
      <c r="O944" s="173"/>
    </row>
    <row r="945" spans="1:15" x14ac:dyDescent="0.25">
      <c r="A945" s="277" t="s">
        <v>234</v>
      </c>
      <c r="B945" s="277" t="s">
        <v>235</v>
      </c>
      <c r="C945" s="277" t="s">
        <v>468</v>
      </c>
      <c r="D945" s="277" t="s">
        <v>14113</v>
      </c>
      <c r="E945" s="168"/>
      <c r="F945" s="55"/>
      <c r="G945" s="170">
        <v>90963</v>
      </c>
      <c r="H945" s="170" t="s">
        <v>714</v>
      </c>
      <c r="I945" s="170" t="s">
        <v>470</v>
      </c>
      <c r="J945" s="170" t="s">
        <v>263</v>
      </c>
      <c r="K945" s="171">
        <v>14.75</v>
      </c>
      <c r="L945" s="170" t="s">
        <v>167</v>
      </c>
      <c r="M945" s="172"/>
      <c r="N945" s="172"/>
      <c r="O945" s="173"/>
    </row>
    <row r="946" spans="1:15" x14ac:dyDescent="0.25">
      <c r="A946" s="277" t="s">
        <v>234</v>
      </c>
      <c r="B946" s="277" t="s">
        <v>235</v>
      </c>
      <c r="C946" s="277" t="s">
        <v>468</v>
      </c>
      <c r="D946" s="277" t="s">
        <v>14113</v>
      </c>
      <c r="E946" s="168"/>
      <c r="F946" s="55"/>
      <c r="G946" s="169">
        <v>90968</v>
      </c>
      <c r="H946" s="170" t="s">
        <v>715</v>
      </c>
      <c r="I946" s="170" t="s">
        <v>470</v>
      </c>
      <c r="J946" s="170" t="s">
        <v>202</v>
      </c>
      <c r="K946" s="171">
        <v>6.87</v>
      </c>
      <c r="L946" s="170" t="s">
        <v>167</v>
      </c>
      <c r="M946" s="172"/>
      <c r="N946" s="172"/>
      <c r="O946" s="173"/>
    </row>
    <row r="947" spans="1:15" x14ac:dyDescent="0.25">
      <c r="A947" s="277" t="s">
        <v>234</v>
      </c>
      <c r="B947" s="277" t="s">
        <v>235</v>
      </c>
      <c r="C947" s="277" t="s">
        <v>468</v>
      </c>
      <c r="D947" s="277" t="s">
        <v>14113</v>
      </c>
      <c r="E947" s="168"/>
      <c r="F947" s="55"/>
      <c r="G947" s="169">
        <v>90969</v>
      </c>
      <c r="H947" s="170" t="s">
        <v>716</v>
      </c>
      <c r="I947" s="170" t="s">
        <v>470</v>
      </c>
      <c r="J947" s="170" t="s">
        <v>202</v>
      </c>
      <c r="K947" s="171">
        <v>1.84</v>
      </c>
      <c r="L947" s="170" t="s">
        <v>167</v>
      </c>
      <c r="M947" s="172"/>
      <c r="N947" s="172"/>
      <c r="O947" s="173"/>
    </row>
    <row r="948" spans="1:15" x14ac:dyDescent="0.25">
      <c r="A948" s="277" t="s">
        <v>234</v>
      </c>
      <c r="B948" s="277" t="s">
        <v>235</v>
      </c>
      <c r="C948" s="277" t="s">
        <v>468</v>
      </c>
      <c r="D948" s="277" t="s">
        <v>14113</v>
      </c>
      <c r="E948" s="168"/>
      <c r="F948" s="55"/>
      <c r="G948" s="169">
        <v>90970</v>
      </c>
      <c r="H948" s="170" t="s">
        <v>717</v>
      </c>
      <c r="I948" s="170" t="s">
        <v>470</v>
      </c>
      <c r="J948" s="170" t="s">
        <v>202</v>
      </c>
      <c r="K948" s="171">
        <v>8.6</v>
      </c>
      <c r="L948" s="170" t="s">
        <v>167</v>
      </c>
      <c r="M948" s="172"/>
      <c r="N948" s="172"/>
      <c r="O948" s="173"/>
    </row>
    <row r="949" spans="1:15" x14ac:dyDescent="0.25">
      <c r="A949" s="277" t="s">
        <v>234</v>
      </c>
      <c r="B949" s="277" t="s">
        <v>235</v>
      </c>
      <c r="C949" s="277" t="s">
        <v>468</v>
      </c>
      <c r="D949" s="277" t="s">
        <v>14113</v>
      </c>
      <c r="E949" s="168"/>
      <c r="F949" s="55"/>
      <c r="G949" s="169">
        <v>90971</v>
      </c>
      <c r="H949" s="170" t="s">
        <v>718</v>
      </c>
      <c r="I949" s="170" t="s">
        <v>470</v>
      </c>
      <c r="J949" s="170" t="s">
        <v>263</v>
      </c>
      <c r="K949" s="171">
        <v>59.76</v>
      </c>
      <c r="L949" s="170" t="s">
        <v>167</v>
      </c>
      <c r="M949" s="172"/>
      <c r="N949" s="172"/>
      <c r="O949" s="173"/>
    </row>
    <row r="950" spans="1:15" x14ac:dyDescent="0.25">
      <c r="A950" s="277" t="s">
        <v>234</v>
      </c>
      <c r="B950" s="277" t="s">
        <v>235</v>
      </c>
      <c r="C950" s="277" t="s">
        <v>468</v>
      </c>
      <c r="D950" s="277" t="s">
        <v>14113</v>
      </c>
      <c r="E950" s="168"/>
      <c r="F950" s="55"/>
      <c r="G950" s="169">
        <v>90975</v>
      </c>
      <c r="H950" s="170" t="s">
        <v>719</v>
      </c>
      <c r="I950" s="170" t="s">
        <v>470</v>
      </c>
      <c r="J950" s="170" t="s">
        <v>202</v>
      </c>
      <c r="K950" s="171">
        <v>17.46</v>
      </c>
      <c r="L950" s="170" t="s">
        <v>167</v>
      </c>
      <c r="M950" s="172"/>
      <c r="N950" s="172"/>
      <c r="O950" s="173"/>
    </row>
    <row r="951" spans="1:15" x14ac:dyDescent="0.25">
      <c r="A951" s="277" t="s">
        <v>234</v>
      </c>
      <c r="B951" s="277" t="s">
        <v>235</v>
      </c>
      <c r="C951" s="277" t="s">
        <v>468</v>
      </c>
      <c r="D951" s="277" t="s">
        <v>14113</v>
      </c>
      <c r="E951" s="168"/>
      <c r="F951" s="55"/>
      <c r="G951" s="169">
        <v>90976</v>
      </c>
      <c r="H951" s="170" t="s">
        <v>720</v>
      </c>
      <c r="I951" s="170" t="s">
        <v>470</v>
      </c>
      <c r="J951" s="170" t="s">
        <v>202</v>
      </c>
      <c r="K951" s="171">
        <v>4.68</v>
      </c>
      <c r="L951" s="170" t="s">
        <v>167</v>
      </c>
      <c r="M951" s="172"/>
      <c r="N951" s="172"/>
      <c r="O951" s="173"/>
    </row>
    <row r="952" spans="1:15" x14ac:dyDescent="0.25">
      <c r="A952" s="277" t="s">
        <v>234</v>
      </c>
      <c r="B952" s="277" t="s">
        <v>235</v>
      </c>
      <c r="C952" s="277" t="s">
        <v>468</v>
      </c>
      <c r="D952" s="277" t="s">
        <v>14113</v>
      </c>
      <c r="E952" s="168"/>
      <c r="F952" s="55"/>
      <c r="G952" s="169">
        <v>90977</v>
      </c>
      <c r="H952" s="170" t="s">
        <v>721</v>
      </c>
      <c r="I952" s="170" t="s">
        <v>470</v>
      </c>
      <c r="J952" s="170" t="s">
        <v>202</v>
      </c>
      <c r="K952" s="171">
        <v>21.85</v>
      </c>
      <c r="L952" s="170" t="s">
        <v>167</v>
      </c>
      <c r="M952" s="172"/>
      <c r="N952" s="172"/>
      <c r="O952" s="173"/>
    </row>
    <row r="953" spans="1:15" x14ac:dyDescent="0.25">
      <c r="A953" s="277" t="s">
        <v>234</v>
      </c>
      <c r="B953" s="277" t="s">
        <v>235</v>
      </c>
      <c r="C953" s="277" t="s">
        <v>468</v>
      </c>
      <c r="D953" s="277" t="s">
        <v>14113</v>
      </c>
      <c r="E953" s="168"/>
      <c r="F953" s="55"/>
      <c r="G953" s="169">
        <v>90978</v>
      </c>
      <c r="H953" s="170" t="s">
        <v>722</v>
      </c>
      <c r="I953" s="170" t="s">
        <v>470</v>
      </c>
      <c r="J953" s="170" t="s">
        <v>263</v>
      </c>
      <c r="K953" s="171">
        <v>155.05000000000001</v>
      </c>
      <c r="L953" s="170" t="s">
        <v>167</v>
      </c>
      <c r="M953" s="172"/>
      <c r="N953" s="172"/>
      <c r="O953" s="173"/>
    </row>
    <row r="954" spans="1:15" x14ac:dyDescent="0.25">
      <c r="A954" s="277" t="s">
        <v>234</v>
      </c>
      <c r="B954" s="277" t="s">
        <v>235</v>
      </c>
      <c r="C954" s="277" t="s">
        <v>468</v>
      </c>
      <c r="D954" s="277" t="s">
        <v>14113</v>
      </c>
      <c r="E954" s="168"/>
      <c r="F954" s="55"/>
      <c r="G954" s="169">
        <v>90992</v>
      </c>
      <c r="H954" s="170" t="s">
        <v>723</v>
      </c>
      <c r="I954" s="170" t="s">
        <v>470</v>
      </c>
      <c r="J954" s="170" t="s">
        <v>202</v>
      </c>
      <c r="K954" s="171">
        <v>8.15</v>
      </c>
      <c r="L954" s="170" t="s">
        <v>167</v>
      </c>
      <c r="M954" s="172"/>
      <c r="N954" s="172"/>
      <c r="O954" s="173"/>
    </row>
    <row r="955" spans="1:15" x14ac:dyDescent="0.25">
      <c r="A955" s="277" t="s">
        <v>234</v>
      </c>
      <c r="B955" s="277" t="s">
        <v>235</v>
      </c>
      <c r="C955" s="277" t="s">
        <v>468</v>
      </c>
      <c r="D955" s="277" t="s">
        <v>14113</v>
      </c>
      <c r="E955" s="168"/>
      <c r="F955" s="55"/>
      <c r="G955" s="169">
        <v>90993</v>
      </c>
      <c r="H955" s="170" t="s">
        <v>724</v>
      </c>
      <c r="I955" s="170" t="s">
        <v>470</v>
      </c>
      <c r="J955" s="170" t="s">
        <v>202</v>
      </c>
      <c r="K955" s="171">
        <v>2.1800000000000002</v>
      </c>
      <c r="L955" s="170" t="s">
        <v>167</v>
      </c>
      <c r="M955" s="172"/>
      <c r="N955" s="172"/>
      <c r="O955" s="173"/>
    </row>
    <row r="956" spans="1:15" x14ac:dyDescent="0.25">
      <c r="A956" s="277" t="s">
        <v>234</v>
      </c>
      <c r="B956" s="277" t="s">
        <v>235</v>
      </c>
      <c r="C956" s="277" t="s">
        <v>468</v>
      </c>
      <c r="D956" s="277" t="s">
        <v>14113</v>
      </c>
      <c r="E956" s="168"/>
      <c r="F956" s="55"/>
      <c r="G956" s="169">
        <v>90994</v>
      </c>
      <c r="H956" s="170" t="s">
        <v>725</v>
      </c>
      <c r="I956" s="170" t="s">
        <v>470</v>
      </c>
      <c r="J956" s="170" t="s">
        <v>202</v>
      </c>
      <c r="K956" s="171">
        <v>10.199999999999999</v>
      </c>
      <c r="L956" s="170" t="s">
        <v>167</v>
      </c>
      <c r="M956" s="172"/>
      <c r="N956" s="172"/>
      <c r="O956" s="173"/>
    </row>
    <row r="957" spans="1:15" x14ac:dyDescent="0.25">
      <c r="A957" s="277" t="s">
        <v>234</v>
      </c>
      <c r="B957" s="277" t="s">
        <v>235</v>
      </c>
      <c r="C957" s="277" t="s">
        <v>468</v>
      </c>
      <c r="D957" s="277" t="s">
        <v>14113</v>
      </c>
      <c r="E957" s="168"/>
      <c r="F957" s="55"/>
      <c r="G957" s="169">
        <v>90995</v>
      </c>
      <c r="H957" s="170" t="s">
        <v>726</v>
      </c>
      <c r="I957" s="170" t="s">
        <v>470</v>
      </c>
      <c r="J957" s="170" t="s">
        <v>263</v>
      </c>
      <c r="K957" s="171">
        <v>81.180000000000007</v>
      </c>
      <c r="L957" s="170" t="s">
        <v>167</v>
      </c>
      <c r="M957" s="172"/>
      <c r="N957" s="172"/>
      <c r="O957" s="173"/>
    </row>
    <row r="958" spans="1:15" x14ac:dyDescent="0.25">
      <c r="A958" s="277" t="s">
        <v>234</v>
      </c>
      <c r="B958" s="277" t="s">
        <v>235</v>
      </c>
      <c r="C958" s="277" t="s">
        <v>468</v>
      </c>
      <c r="D958" s="277" t="s">
        <v>14113</v>
      </c>
      <c r="E958" s="168"/>
      <c r="F958" s="55"/>
      <c r="G958" s="169">
        <v>91021</v>
      </c>
      <c r="H958" s="170" t="s">
        <v>727</v>
      </c>
      <c r="I958" s="170" t="s">
        <v>470</v>
      </c>
      <c r="J958" s="170" t="s">
        <v>166</v>
      </c>
      <c r="K958" s="171">
        <v>13.93</v>
      </c>
      <c r="L958" s="170" t="s">
        <v>167</v>
      </c>
      <c r="M958" s="172"/>
      <c r="N958" s="172"/>
      <c r="O958" s="173"/>
    </row>
    <row r="959" spans="1:15" x14ac:dyDescent="0.25">
      <c r="A959" s="277" t="s">
        <v>234</v>
      </c>
      <c r="B959" s="277" t="s">
        <v>235</v>
      </c>
      <c r="C959" s="277" t="s">
        <v>468</v>
      </c>
      <c r="D959" s="277" t="s">
        <v>14113</v>
      </c>
      <c r="E959" s="168"/>
      <c r="F959" s="55"/>
      <c r="G959" s="169">
        <v>91026</v>
      </c>
      <c r="H959" s="170" t="s">
        <v>728</v>
      </c>
      <c r="I959" s="170" t="s">
        <v>470</v>
      </c>
      <c r="J959" s="170" t="s">
        <v>166</v>
      </c>
      <c r="K959" s="171">
        <v>26.14</v>
      </c>
      <c r="L959" s="170" t="s">
        <v>167</v>
      </c>
      <c r="M959" s="172"/>
      <c r="N959" s="172"/>
      <c r="O959" s="173"/>
    </row>
    <row r="960" spans="1:15" x14ac:dyDescent="0.25">
      <c r="A960" s="277" t="s">
        <v>234</v>
      </c>
      <c r="B960" s="277" t="s">
        <v>235</v>
      </c>
      <c r="C960" s="277" t="s">
        <v>468</v>
      </c>
      <c r="D960" s="277" t="s">
        <v>14113</v>
      </c>
      <c r="E960" s="168"/>
      <c r="F960" s="55"/>
      <c r="G960" s="169">
        <v>91027</v>
      </c>
      <c r="H960" s="170" t="s">
        <v>729</v>
      </c>
      <c r="I960" s="170" t="s">
        <v>470</v>
      </c>
      <c r="J960" s="170" t="s">
        <v>166</v>
      </c>
      <c r="K960" s="171">
        <v>10.45</v>
      </c>
      <c r="L960" s="170" t="s">
        <v>167</v>
      </c>
      <c r="M960" s="172"/>
      <c r="N960" s="172"/>
      <c r="O960" s="173"/>
    </row>
    <row r="961" spans="1:15" x14ac:dyDescent="0.25">
      <c r="A961" s="277" t="s">
        <v>234</v>
      </c>
      <c r="B961" s="277" t="s">
        <v>235</v>
      </c>
      <c r="C961" s="277" t="s">
        <v>468</v>
      </c>
      <c r="D961" s="277" t="s">
        <v>14113</v>
      </c>
      <c r="E961" s="168"/>
      <c r="F961" s="55"/>
      <c r="G961" s="169">
        <v>91028</v>
      </c>
      <c r="H961" s="170" t="s">
        <v>730</v>
      </c>
      <c r="I961" s="170" t="s">
        <v>470</v>
      </c>
      <c r="J961" s="170" t="s">
        <v>166</v>
      </c>
      <c r="K961" s="171">
        <v>4.21</v>
      </c>
      <c r="L961" s="170" t="s">
        <v>167</v>
      </c>
      <c r="M961" s="172"/>
      <c r="N961" s="172"/>
      <c r="O961" s="173"/>
    </row>
    <row r="962" spans="1:15" x14ac:dyDescent="0.25">
      <c r="A962" s="277" t="s">
        <v>234</v>
      </c>
      <c r="B962" s="277" t="s">
        <v>235</v>
      </c>
      <c r="C962" s="277" t="s">
        <v>468</v>
      </c>
      <c r="D962" s="277" t="s">
        <v>14113</v>
      </c>
      <c r="E962" s="168"/>
      <c r="F962" s="55"/>
      <c r="G962" s="169">
        <v>91029</v>
      </c>
      <c r="H962" s="170" t="s">
        <v>731</v>
      </c>
      <c r="I962" s="170" t="s">
        <v>470</v>
      </c>
      <c r="J962" s="170" t="s">
        <v>166</v>
      </c>
      <c r="K962" s="171">
        <v>47.83</v>
      </c>
      <c r="L962" s="170" t="s">
        <v>167</v>
      </c>
      <c r="M962" s="172"/>
      <c r="N962" s="172"/>
      <c r="O962" s="173"/>
    </row>
    <row r="963" spans="1:15" x14ac:dyDescent="0.25">
      <c r="A963" s="277" t="s">
        <v>234</v>
      </c>
      <c r="B963" s="277" t="s">
        <v>235</v>
      </c>
      <c r="C963" s="277" t="s">
        <v>468</v>
      </c>
      <c r="D963" s="277" t="s">
        <v>14113</v>
      </c>
      <c r="E963" s="168"/>
      <c r="F963" s="55"/>
      <c r="G963" s="169">
        <v>91030</v>
      </c>
      <c r="H963" s="170" t="s">
        <v>732</v>
      </c>
      <c r="I963" s="170" t="s">
        <v>470</v>
      </c>
      <c r="J963" s="170" t="s">
        <v>263</v>
      </c>
      <c r="K963" s="171">
        <v>144.66</v>
      </c>
      <c r="L963" s="170" t="s">
        <v>167</v>
      </c>
      <c r="M963" s="172"/>
      <c r="N963" s="172"/>
      <c r="O963" s="173"/>
    </row>
    <row r="964" spans="1:15" x14ac:dyDescent="0.25">
      <c r="A964" s="277" t="s">
        <v>234</v>
      </c>
      <c r="B964" s="277" t="s">
        <v>235</v>
      </c>
      <c r="C964" s="277" t="s">
        <v>468</v>
      </c>
      <c r="D964" s="277" t="s">
        <v>14113</v>
      </c>
      <c r="E964" s="168"/>
      <c r="F964" s="55"/>
      <c r="G964" s="169">
        <v>91273</v>
      </c>
      <c r="H964" s="170" t="s">
        <v>733</v>
      </c>
      <c r="I964" s="170" t="s">
        <v>470</v>
      </c>
      <c r="J964" s="170" t="s">
        <v>166</v>
      </c>
      <c r="K964" s="171">
        <v>0.57999999999999996</v>
      </c>
      <c r="L964" s="170" t="s">
        <v>167</v>
      </c>
      <c r="M964" s="172"/>
      <c r="N964" s="172"/>
      <c r="O964" s="173"/>
    </row>
    <row r="965" spans="1:15" x14ac:dyDescent="0.25">
      <c r="A965" s="277" t="s">
        <v>234</v>
      </c>
      <c r="B965" s="277" t="s">
        <v>235</v>
      </c>
      <c r="C965" s="277" t="s">
        <v>468</v>
      </c>
      <c r="D965" s="277" t="s">
        <v>14113</v>
      </c>
      <c r="E965" s="168"/>
      <c r="F965" s="55"/>
      <c r="G965" s="169">
        <v>91274</v>
      </c>
      <c r="H965" s="170" t="s">
        <v>734</v>
      </c>
      <c r="I965" s="170" t="s">
        <v>470</v>
      </c>
      <c r="J965" s="170" t="s">
        <v>166</v>
      </c>
      <c r="K965" s="171">
        <v>0.15</v>
      </c>
      <c r="L965" s="170" t="s">
        <v>167</v>
      </c>
      <c r="M965" s="172"/>
      <c r="N965" s="172"/>
      <c r="O965" s="173"/>
    </row>
    <row r="966" spans="1:15" x14ac:dyDescent="0.25">
      <c r="A966" s="277" t="s">
        <v>234</v>
      </c>
      <c r="B966" s="277" t="s">
        <v>235</v>
      </c>
      <c r="C966" s="277" t="s">
        <v>468</v>
      </c>
      <c r="D966" s="277" t="s">
        <v>14113</v>
      </c>
      <c r="E966" s="168"/>
      <c r="F966" s="55"/>
      <c r="G966" s="169">
        <v>91275</v>
      </c>
      <c r="H966" s="170" t="s">
        <v>735</v>
      </c>
      <c r="I966" s="170" t="s">
        <v>470</v>
      </c>
      <c r="J966" s="170" t="s">
        <v>166</v>
      </c>
      <c r="K966" s="171">
        <v>0.73</v>
      </c>
      <c r="L966" s="170" t="s">
        <v>167</v>
      </c>
      <c r="M966" s="172"/>
      <c r="N966" s="172"/>
      <c r="O966" s="173"/>
    </row>
    <row r="967" spans="1:15" x14ac:dyDescent="0.25">
      <c r="A967" s="277" t="s">
        <v>234</v>
      </c>
      <c r="B967" s="277" t="s">
        <v>235</v>
      </c>
      <c r="C967" s="277" t="s">
        <v>468</v>
      </c>
      <c r="D967" s="277" t="s">
        <v>14113</v>
      </c>
      <c r="E967" s="168"/>
      <c r="F967" s="55"/>
      <c r="G967" s="169">
        <v>91276</v>
      </c>
      <c r="H967" s="170" t="s">
        <v>736</v>
      </c>
      <c r="I967" s="170" t="s">
        <v>470</v>
      </c>
      <c r="J967" s="170" t="s">
        <v>263</v>
      </c>
      <c r="K967" s="171">
        <v>8.16</v>
      </c>
      <c r="L967" s="170" t="s">
        <v>167</v>
      </c>
      <c r="M967" s="172"/>
      <c r="N967" s="172"/>
      <c r="O967" s="173"/>
    </row>
    <row r="968" spans="1:15" x14ac:dyDescent="0.25">
      <c r="A968" s="277" t="s">
        <v>234</v>
      </c>
      <c r="B968" s="277" t="s">
        <v>235</v>
      </c>
      <c r="C968" s="277" t="s">
        <v>468</v>
      </c>
      <c r="D968" s="277" t="s">
        <v>14113</v>
      </c>
      <c r="E968" s="168"/>
      <c r="F968" s="55"/>
      <c r="G968" s="169">
        <v>91279</v>
      </c>
      <c r="H968" s="170" t="s">
        <v>737</v>
      </c>
      <c r="I968" s="170" t="s">
        <v>470</v>
      </c>
      <c r="J968" s="170" t="s">
        <v>166</v>
      </c>
      <c r="K968" s="171">
        <v>0.86</v>
      </c>
      <c r="L968" s="170" t="s">
        <v>167</v>
      </c>
      <c r="M968" s="172"/>
      <c r="N968" s="172"/>
      <c r="O968" s="173"/>
    </row>
    <row r="969" spans="1:15" x14ac:dyDescent="0.25">
      <c r="A969" s="277" t="s">
        <v>234</v>
      </c>
      <c r="B969" s="277" t="s">
        <v>235</v>
      </c>
      <c r="C969" s="277" t="s">
        <v>468</v>
      </c>
      <c r="D969" s="277" t="s">
        <v>14113</v>
      </c>
      <c r="E969" s="168"/>
      <c r="F969" s="55"/>
      <c r="G969" s="169">
        <v>91280</v>
      </c>
      <c r="H969" s="170" t="s">
        <v>738</v>
      </c>
      <c r="I969" s="170" t="s">
        <v>470</v>
      </c>
      <c r="J969" s="170" t="s">
        <v>166</v>
      </c>
      <c r="K969" s="171">
        <v>0.19</v>
      </c>
      <c r="L969" s="170" t="s">
        <v>167</v>
      </c>
      <c r="M969" s="172"/>
      <c r="N969" s="172"/>
      <c r="O969" s="173"/>
    </row>
    <row r="970" spans="1:15" x14ac:dyDescent="0.25">
      <c r="A970" s="277" t="s">
        <v>234</v>
      </c>
      <c r="B970" s="277" t="s">
        <v>235</v>
      </c>
      <c r="C970" s="277" t="s">
        <v>468</v>
      </c>
      <c r="D970" s="277" t="s">
        <v>14113</v>
      </c>
      <c r="E970" s="168"/>
      <c r="F970" s="55"/>
      <c r="G970" s="169">
        <v>91281</v>
      </c>
      <c r="H970" s="170" t="s">
        <v>739</v>
      </c>
      <c r="I970" s="170" t="s">
        <v>470</v>
      </c>
      <c r="J970" s="170" t="s">
        <v>166</v>
      </c>
      <c r="K970" s="171">
        <v>1.07</v>
      </c>
      <c r="L970" s="170" t="s">
        <v>167</v>
      </c>
      <c r="M970" s="172"/>
      <c r="N970" s="172"/>
      <c r="O970" s="173"/>
    </row>
    <row r="971" spans="1:15" x14ac:dyDescent="0.25">
      <c r="A971" s="277" t="s">
        <v>234</v>
      </c>
      <c r="B971" s="277" t="s">
        <v>235</v>
      </c>
      <c r="C971" s="277" t="s">
        <v>468</v>
      </c>
      <c r="D971" s="277" t="s">
        <v>14113</v>
      </c>
      <c r="E971" s="168"/>
      <c r="F971" s="55"/>
      <c r="G971" s="169">
        <v>91282</v>
      </c>
      <c r="H971" s="170" t="s">
        <v>740</v>
      </c>
      <c r="I971" s="170" t="s">
        <v>470</v>
      </c>
      <c r="J971" s="170" t="s">
        <v>263</v>
      </c>
      <c r="K971" s="171">
        <v>8.2200000000000006</v>
      </c>
      <c r="L971" s="170" t="s">
        <v>167</v>
      </c>
      <c r="M971" s="172"/>
      <c r="N971" s="172"/>
      <c r="O971" s="173"/>
    </row>
    <row r="972" spans="1:15" x14ac:dyDescent="0.25">
      <c r="A972" s="277" t="s">
        <v>234</v>
      </c>
      <c r="B972" s="277" t="s">
        <v>235</v>
      </c>
      <c r="C972" s="277" t="s">
        <v>468</v>
      </c>
      <c r="D972" s="277" t="s">
        <v>14113</v>
      </c>
      <c r="E972" s="168"/>
      <c r="F972" s="55"/>
      <c r="G972" s="169">
        <v>91354</v>
      </c>
      <c r="H972" s="170" t="s">
        <v>741</v>
      </c>
      <c r="I972" s="170" t="s">
        <v>470</v>
      </c>
      <c r="J972" s="170" t="s">
        <v>166</v>
      </c>
      <c r="K972" s="171">
        <v>18.47</v>
      </c>
      <c r="L972" s="170" t="s">
        <v>167</v>
      </c>
      <c r="M972" s="172"/>
      <c r="N972" s="172"/>
      <c r="O972" s="173"/>
    </row>
    <row r="973" spans="1:15" x14ac:dyDescent="0.25">
      <c r="A973" s="277" t="s">
        <v>234</v>
      </c>
      <c r="B973" s="277" t="s">
        <v>235</v>
      </c>
      <c r="C973" s="277" t="s">
        <v>468</v>
      </c>
      <c r="D973" s="277" t="s">
        <v>14113</v>
      </c>
      <c r="E973" s="168"/>
      <c r="F973" s="55"/>
      <c r="G973" s="169">
        <v>91355</v>
      </c>
      <c r="H973" s="170" t="s">
        <v>742</v>
      </c>
      <c r="I973" s="170" t="s">
        <v>470</v>
      </c>
      <c r="J973" s="170" t="s">
        <v>166</v>
      </c>
      <c r="K973" s="171">
        <v>7.59</v>
      </c>
      <c r="L973" s="170" t="s">
        <v>167</v>
      </c>
      <c r="M973" s="172"/>
      <c r="N973" s="172"/>
      <c r="O973" s="173"/>
    </row>
    <row r="974" spans="1:15" x14ac:dyDescent="0.25">
      <c r="A974" s="277" t="s">
        <v>234</v>
      </c>
      <c r="B974" s="277" t="s">
        <v>235</v>
      </c>
      <c r="C974" s="277" t="s">
        <v>468</v>
      </c>
      <c r="D974" s="277" t="s">
        <v>14113</v>
      </c>
      <c r="E974" s="168"/>
      <c r="F974" s="55"/>
      <c r="G974" s="169">
        <v>91356</v>
      </c>
      <c r="H974" s="170" t="s">
        <v>743</v>
      </c>
      <c r="I974" s="170" t="s">
        <v>470</v>
      </c>
      <c r="J974" s="170" t="s">
        <v>166</v>
      </c>
      <c r="K974" s="171">
        <v>3.07</v>
      </c>
      <c r="L974" s="170" t="s">
        <v>167</v>
      </c>
      <c r="M974" s="172"/>
      <c r="N974" s="172"/>
      <c r="O974" s="173"/>
    </row>
    <row r="975" spans="1:15" x14ac:dyDescent="0.25">
      <c r="A975" s="277" t="s">
        <v>234</v>
      </c>
      <c r="B975" s="277" t="s">
        <v>235</v>
      </c>
      <c r="C975" s="277" t="s">
        <v>468</v>
      </c>
      <c r="D975" s="277" t="s">
        <v>14113</v>
      </c>
      <c r="E975" s="168"/>
      <c r="F975" s="55"/>
      <c r="G975" s="169">
        <v>91359</v>
      </c>
      <c r="H975" s="170" t="s">
        <v>744</v>
      </c>
      <c r="I975" s="170" t="s">
        <v>470</v>
      </c>
      <c r="J975" s="170" t="s">
        <v>202</v>
      </c>
      <c r="K975" s="171">
        <v>21.7</v>
      </c>
      <c r="L975" s="170" t="s">
        <v>167</v>
      </c>
      <c r="M975" s="172"/>
      <c r="N975" s="172"/>
      <c r="O975" s="173"/>
    </row>
    <row r="976" spans="1:15" x14ac:dyDescent="0.25">
      <c r="A976" s="277" t="s">
        <v>234</v>
      </c>
      <c r="B976" s="277" t="s">
        <v>235</v>
      </c>
      <c r="C976" s="277" t="s">
        <v>468</v>
      </c>
      <c r="D976" s="277" t="s">
        <v>14113</v>
      </c>
      <c r="E976" s="168"/>
      <c r="F976" s="55"/>
      <c r="G976" s="169">
        <v>91360</v>
      </c>
      <c r="H976" s="170" t="s">
        <v>745</v>
      </c>
      <c r="I976" s="170" t="s">
        <v>470</v>
      </c>
      <c r="J976" s="170" t="s">
        <v>202</v>
      </c>
      <c r="K976" s="171">
        <v>8.34</v>
      </c>
      <c r="L976" s="170" t="s">
        <v>167</v>
      </c>
      <c r="M976" s="172"/>
      <c r="N976" s="172"/>
      <c r="O976" s="173"/>
    </row>
    <row r="977" spans="1:15" x14ac:dyDescent="0.25">
      <c r="A977" s="277" t="s">
        <v>234</v>
      </c>
      <c r="B977" s="277" t="s">
        <v>235</v>
      </c>
      <c r="C977" s="277" t="s">
        <v>468</v>
      </c>
      <c r="D977" s="277" t="s">
        <v>14113</v>
      </c>
      <c r="E977" s="168"/>
      <c r="F977" s="55"/>
      <c r="G977" s="169">
        <v>91361</v>
      </c>
      <c r="H977" s="170" t="s">
        <v>746</v>
      </c>
      <c r="I977" s="170" t="s">
        <v>470</v>
      </c>
      <c r="J977" s="170" t="s">
        <v>202</v>
      </c>
      <c r="K977" s="171">
        <v>3.37</v>
      </c>
      <c r="L977" s="170" t="s">
        <v>167</v>
      </c>
      <c r="M977" s="172"/>
      <c r="N977" s="172"/>
      <c r="O977" s="173"/>
    </row>
    <row r="978" spans="1:15" x14ac:dyDescent="0.25">
      <c r="A978" s="277" t="s">
        <v>234</v>
      </c>
      <c r="B978" s="277" t="s">
        <v>235</v>
      </c>
      <c r="C978" s="277" t="s">
        <v>468</v>
      </c>
      <c r="D978" s="277" t="s">
        <v>14113</v>
      </c>
      <c r="E978" s="168"/>
      <c r="F978" s="55"/>
      <c r="G978" s="170">
        <v>91367</v>
      </c>
      <c r="H978" s="170" t="s">
        <v>747</v>
      </c>
      <c r="I978" s="170" t="s">
        <v>470</v>
      </c>
      <c r="J978" s="170" t="s">
        <v>166</v>
      </c>
      <c r="K978" s="171">
        <v>23.64</v>
      </c>
      <c r="L978" s="170" t="s">
        <v>167</v>
      </c>
      <c r="M978" s="172"/>
      <c r="N978" s="172"/>
      <c r="O978" s="173"/>
    </row>
    <row r="979" spans="1:15" x14ac:dyDescent="0.25">
      <c r="A979" s="277" t="s">
        <v>234</v>
      </c>
      <c r="B979" s="277" t="s">
        <v>235</v>
      </c>
      <c r="C979" s="277" t="s">
        <v>468</v>
      </c>
      <c r="D979" s="277" t="s">
        <v>14113</v>
      </c>
      <c r="E979" s="168"/>
      <c r="F979" s="55"/>
      <c r="G979" s="170">
        <v>91368</v>
      </c>
      <c r="H979" s="170" t="s">
        <v>748</v>
      </c>
      <c r="I979" s="170" t="s">
        <v>470</v>
      </c>
      <c r="J979" s="170" t="s">
        <v>166</v>
      </c>
      <c r="K979" s="171">
        <v>9.02</v>
      </c>
      <c r="L979" s="170" t="s">
        <v>167</v>
      </c>
      <c r="M979" s="172"/>
      <c r="N979" s="172"/>
      <c r="O979" s="173"/>
    </row>
    <row r="980" spans="1:15" x14ac:dyDescent="0.25">
      <c r="A980" s="277" t="s">
        <v>234</v>
      </c>
      <c r="B980" s="277" t="s">
        <v>235</v>
      </c>
      <c r="C980" s="277" t="s">
        <v>468</v>
      </c>
      <c r="D980" s="277" t="s">
        <v>14113</v>
      </c>
      <c r="E980" s="168"/>
      <c r="F980" s="55"/>
      <c r="G980" s="169">
        <v>91369</v>
      </c>
      <c r="H980" s="170" t="s">
        <v>749</v>
      </c>
      <c r="I980" s="170" t="s">
        <v>470</v>
      </c>
      <c r="J980" s="170" t="s">
        <v>166</v>
      </c>
      <c r="K980" s="171">
        <v>3.64</v>
      </c>
      <c r="L980" s="170" t="s">
        <v>167</v>
      </c>
      <c r="M980" s="172"/>
      <c r="N980" s="172"/>
      <c r="O980" s="173"/>
    </row>
    <row r="981" spans="1:15" x14ac:dyDescent="0.25">
      <c r="A981" s="277" t="s">
        <v>234</v>
      </c>
      <c r="B981" s="277" t="s">
        <v>235</v>
      </c>
      <c r="C981" s="277" t="s">
        <v>468</v>
      </c>
      <c r="D981" s="277" t="s">
        <v>14113</v>
      </c>
      <c r="E981" s="168"/>
      <c r="F981" s="55"/>
      <c r="G981" s="170">
        <v>91375</v>
      </c>
      <c r="H981" s="170" t="s">
        <v>750</v>
      </c>
      <c r="I981" s="170" t="s">
        <v>470</v>
      </c>
      <c r="J981" s="170" t="s">
        <v>166</v>
      </c>
      <c r="K981" s="171">
        <v>20.28</v>
      </c>
      <c r="L981" s="170" t="s">
        <v>167</v>
      </c>
      <c r="M981" s="172"/>
      <c r="N981" s="172"/>
      <c r="O981" s="173"/>
    </row>
    <row r="982" spans="1:15" x14ac:dyDescent="0.25">
      <c r="A982" s="277" t="s">
        <v>234</v>
      </c>
      <c r="B982" s="277" t="s">
        <v>235</v>
      </c>
      <c r="C982" s="277" t="s">
        <v>468</v>
      </c>
      <c r="D982" s="277" t="s">
        <v>14113</v>
      </c>
      <c r="E982" s="168"/>
      <c r="F982" s="55"/>
      <c r="G982" s="170">
        <v>91376</v>
      </c>
      <c r="H982" s="170" t="s">
        <v>751</v>
      </c>
      <c r="I982" s="170" t="s">
        <v>470</v>
      </c>
      <c r="J982" s="170" t="s">
        <v>166</v>
      </c>
      <c r="K982" s="171">
        <v>8.34</v>
      </c>
      <c r="L982" s="170" t="s">
        <v>167</v>
      </c>
      <c r="M982" s="172"/>
      <c r="N982" s="172"/>
      <c r="O982" s="173"/>
    </row>
    <row r="983" spans="1:15" x14ac:dyDescent="0.25">
      <c r="A983" s="277" t="s">
        <v>234</v>
      </c>
      <c r="B983" s="277" t="s">
        <v>235</v>
      </c>
      <c r="C983" s="277" t="s">
        <v>468</v>
      </c>
      <c r="D983" s="277" t="s">
        <v>14113</v>
      </c>
      <c r="E983" s="168"/>
      <c r="F983" s="55"/>
      <c r="G983" s="169">
        <v>91377</v>
      </c>
      <c r="H983" s="170" t="s">
        <v>752</v>
      </c>
      <c r="I983" s="170" t="s">
        <v>470</v>
      </c>
      <c r="J983" s="170" t="s">
        <v>166</v>
      </c>
      <c r="K983" s="171">
        <v>3.37</v>
      </c>
      <c r="L983" s="170" t="s">
        <v>167</v>
      </c>
      <c r="M983" s="172"/>
      <c r="N983" s="172"/>
      <c r="O983" s="173"/>
    </row>
    <row r="984" spans="1:15" x14ac:dyDescent="0.25">
      <c r="A984" s="277" t="s">
        <v>234</v>
      </c>
      <c r="B984" s="277" t="s">
        <v>235</v>
      </c>
      <c r="C984" s="277" t="s">
        <v>468</v>
      </c>
      <c r="D984" s="277" t="s">
        <v>14113</v>
      </c>
      <c r="E984" s="168"/>
      <c r="F984" s="55"/>
      <c r="G984" s="169">
        <v>91380</v>
      </c>
      <c r="H984" s="170" t="s">
        <v>753</v>
      </c>
      <c r="I984" s="170" t="s">
        <v>470</v>
      </c>
      <c r="J984" s="170" t="s">
        <v>166</v>
      </c>
      <c r="K984" s="171">
        <v>31.12</v>
      </c>
      <c r="L984" s="170" t="s">
        <v>167</v>
      </c>
      <c r="M984" s="172"/>
      <c r="N984" s="172"/>
      <c r="O984" s="173"/>
    </row>
    <row r="985" spans="1:15" x14ac:dyDescent="0.25">
      <c r="A985" s="277" t="s">
        <v>234</v>
      </c>
      <c r="B985" s="277" t="s">
        <v>235</v>
      </c>
      <c r="C985" s="277" t="s">
        <v>468</v>
      </c>
      <c r="D985" s="277" t="s">
        <v>14113</v>
      </c>
      <c r="E985" s="168"/>
      <c r="F985" s="55"/>
      <c r="G985" s="169">
        <v>91381</v>
      </c>
      <c r="H985" s="170" t="s">
        <v>754</v>
      </c>
      <c r="I985" s="170" t="s">
        <v>470</v>
      </c>
      <c r="J985" s="170" t="s">
        <v>166</v>
      </c>
      <c r="K985" s="171">
        <v>11.87</v>
      </c>
      <c r="L985" s="170" t="s">
        <v>167</v>
      </c>
      <c r="M985" s="172"/>
      <c r="N985" s="172"/>
      <c r="O985" s="173"/>
    </row>
    <row r="986" spans="1:15" x14ac:dyDescent="0.25">
      <c r="A986" s="277" t="s">
        <v>234</v>
      </c>
      <c r="B986" s="277" t="s">
        <v>235</v>
      </c>
      <c r="C986" s="277" t="s">
        <v>468</v>
      </c>
      <c r="D986" s="277" t="s">
        <v>14113</v>
      </c>
      <c r="E986" s="168"/>
      <c r="F986" s="55"/>
      <c r="G986" s="169">
        <v>91382</v>
      </c>
      <c r="H986" s="170" t="s">
        <v>755</v>
      </c>
      <c r="I986" s="170" t="s">
        <v>470</v>
      </c>
      <c r="J986" s="170" t="s">
        <v>166</v>
      </c>
      <c r="K986" s="171">
        <v>4.79</v>
      </c>
      <c r="L986" s="170" t="s">
        <v>167</v>
      </c>
      <c r="M986" s="172"/>
      <c r="N986" s="172"/>
      <c r="O986" s="173"/>
    </row>
    <row r="987" spans="1:15" x14ac:dyDescent="0.25">
      <c r="A987" s="277" t="s">
        <v>234</v>
      </c>
      <c r="B987" s="277" t="s">
        <v>235</v>
      </c>
      <c r="C987" s="277" t="s">
        <v>468</v>
      </c>
      <c r="D987" s="277" t="s">
        <v>14113</v>
      </c>
      <c r="E987" s="168"/>
      <c r="F987" s="55"/>
      <c r="G987" s="169">
        <v>91383</v>
      </c>
      <c r="H987" s="170" t="s">
        <v>756</v>
      </c>
      <c r="I987" s="170" t="s">
        <v>470</v>
      </c>
      <c r="J987" s="170" t="s">
        <v>166</v>
      </c>
      <c r="K987" s="171">
        <v>55.8</v>
      </c>
      <c r="L987" s="170" t="s">
        <v>167</v>
      </c>
      <c r="M987" s="172"/>
      <c r="N987" s="172"/>
      <c r="O987" s="173"/>
    </row>
    <row r="988" spans="1:15" x14ac:dyDescent="0.25">
      <c r="A988" s="277" t="s">
        <v>234</v>
      </c>
      <c r="B988" s="277" t="s">
        <v>235</v>
      </c>
      <c r="C988" s="277" t="s">
        <v>468</v>
      </c>
      <c r="D988" s="277" t="s">
        <v>14113</v>
      </c>
      <c r="E988" s="168"/>
      <c r="F988" s="55"/>
      <c r="G988" s="170">
        <v>91384</v>
      </c>
      <c r="H988" s="170" t="s">
        <v>757</v>
      </c>
      <c r="I988" s="170" t="s">
        <v>470</v>
      </c>
      <c r="J988" s="170" t="s">
        <v>263</v>
      </c>
      <c r="K988" s="171">
        <v>139.83000000000001</v>
      </c>
      <c r="L988" s="170" t="s">
        <v>167</v>
      </c>
      <c r="M988" s="172"/>
      <c r="N988" s="172"/>
      <c r="O988" s="173"/>
    </row>
    <row r="989" spans="1:15" x14ac:dyDescent="0.25">
      <c r="A989" s="277" t="s">
        <v>234</v>
      </c>
      <c r="B989" s="277" t="s">
        <v>235</v>
      </c>
      <c r="C989" s="277" t="s">
        <v>468</v>
      </c>
      <c r="D989" s="277" t="s">
        <v>14113</v>
      </c>
      <c r="E989" s="168"/>
      <c r="F989" s="55"/>
      <c r="G989" s="169">
        <v>91390</v>
      </c>
      <c r="H989" s="170" t="s">
        <v>758</v>
      </c>
      <c r="I989" s="170" t="s">
        <v>470</v>
      </c>
      <c r="J989" s="170" t="s">
        <v>166</v>
      </c>
      <c r="K989" s="171">
        <v>20.36</v>
      </c>
      <c r="L989" s="170" t="s">
        <v>167</v>
      </c>
      <c r="M989" s="172"/>
      <c r="N989" s="172"/>
      <c r="O989" s="173"/>
    </row>
    <row r="990" spans="1:15" x14ac:dyDescent="0.25">
      <c r="A990" s="277" t="s">
        <v>234</v>
      </c>
      <c r="B990" s="277" t="s">
        <v>235</v>
      </c>
      <c r="C990" s="277" t="s">
        <v>468</v>
      </c>
      <c r="D990" s="277" t="s">
        <v>14113</v>
      </c>
      <c r="E990" s="168"/>
      <c r="F990" s="55"/>
      <c r="G990" s="169">
        <v>91391</v>
      </c>
      <c r="H990" s="170" t="s">
        <v>759</v>
      </c>
      <c r="I990" s="170" t="s">
        <v>470</v>
      </c>
      <c r="J990" s="170" t="s">
        <v>166</v>
      </c>
      <c r="K990" s="171">
        <v>8.08</v>
      </c>
      <c r="L990" s="170" t="s">
        <v>167</v>
      </c>
      <c r="M990" s="172"/>
      <c r="N990" s="172"/>
      <c r="O990" s="173"/>
    </row>
    <row r="991" spans="1:15" x14ac:dyDescent="0.25">
      <c r="A991" s="277" t="s">
        <v>234</v>
      </c>
      <c r="B991" s="277" t="s">
        <v>235</v>
      </c>
      <c r="C991" s="277" t="s">
        <v>468</v>
      </c>
      <c r="D991" s="277" t="s">
        <v>14113</v>
      </c>
      <c r="E991" s="168"/>
      <c r="F991" s="55"/>
      <c r="G991" s="169">
        <v>91392</v>
      </c>
      <c r="H991" s="170" t="s">
        <v>760</v>
      </c>
      <c r="I991" s="170" t="s">
        <v>470</v>
      </c>
      <c r="J991" s="170" t="s">
        <v>166</v>
      </c>
      <c r="K991" s="171">
        <v>3.26</v>
      </c>
      <c r="L991" s="170" t="s">
        <v>167</v>
      </c>
      <c r="M991" s="172"/>
      <c r="N991" s="172"/>
      <c r="O991" s="173"/>
    </row>
    <row r="992" spans="1:15" x14ac:dyDescent="0.25">
      <c r="A992" s="277" t="s">
        <v>234</v>
      </c>
      <c r="B992" s="277" t="s">
        <v>235</v>
      </c>
      <c r="C992" s="277" t="s">
        <v>468</v>
      </c>
      <c r="D992" s="277" t="s">
        <v>14113</v>
      </c>
      <c r="E992" s="168"/>
      <c r="F992" s="55"/>
      <c r="G992" s="169">
        <v>91396</v>
      </c>
      <c r="H992" s="170" t="s">
        <v>761</v>
      </c>
      <c r="I992" s="170" t="s">
        <v>470</v>
      </c>
      <c r="J992" s="170" t="s">
        <v>202</v>
      </c>
      <c r="K992" s="171">
        <v>30.16</v>
      </c>
      <c r="L992" s="170" t="s">
        <v>167</v>
      </c>
      <c r="M992" s="172"/>
      <c r="N992" s="172"/>
      <c r="O992" s="173"/>
    </row>
    <row r="993" spans="1:15" x14ac:dyDescent="0.25">
      <c r="A993" s="277" t="s">
        <v>234</v>
      </c>
      <c r="B993" s="277" t="s">
        <v>235</v>
      </c>
      <c r="C993" s="277" t="s">
        <v>468</v>
      </c>
      <c r="D993" s="277" t="s">
        <v>14113</v>
      </c>
      <c r="E993" s="168"/>
      <c r="F993" s="55"/>
      <c r="G993" s="169">
        <v>91397</v>
      </c>
      <c r="H993" s="170" t="s">
        <v>762</v>
      </c>
      <c r="I993" s="170" t="s">
        <v>470</v>
      </c>
      <c r="J993" s="170" t="s">
        <v>202</v>
      </c>
      <c r="K993" s="171">
        <v>11.71</v>
      </c>
      <c r="L993" s="170" t="s">
        <v>167</v>
      </c>
      <c r="M993" s="172"/>
      <c r="N993" s="172"/>
      <c r="O993" s="173"/>
    </row>
    <row r="994" spans="1:15" x14ac:dyDescent="0.25">
      <c r="A994" s="277" t="s">
        <v>234</v>
      </c>
      <c r="B994" s="277" t="s">
        <v>235</v>
      </c>
      <c r="C994" s="277" t="s">
        <v>468</v>
      </c>
      <c r="D994" s="277" t="s">
        <v>14113</v>
      </c>
      <c r="E994" s="168"/>
      <c r="F994" s="55"/>
      <c r="G994" s="169">
        <v>91398</v>
      </c>
      <c r="H994" s="170" t="s">
        <v>763</v>
      </c>
      <c r="I994" s="170" t="s">
        <v>470</v>
      </c>
      <c r="J994" s="170" t="s">
        <v>202</v>
      </c>
      <c r="K994" s="171">
        <v>4.72</v>
      </c>
      <c r="L994" s="170" t="s">
        <v>167</v>
      </c>
      <c r="M994" s="172"/>
      <c r="N994" s="172"/>
      <c r="O994" s="173"/>
    </row>
    <row r="995" spans="1:15" x14ac:dyDescent="0.25">
      <c r="A995" s="277" t="s">
        <v>234</v>
      </c>
      <c r="B995" s="277" t="s">
        <v>235</v>
      </c>
      <c r="C995" s="277" t="s">
        <v>468</v>
      </c>
      <c r="D995" s="277" t="s">
        <v>14113</v>
      </c>
      <c r="E995" s="168"/>
      <c r="F995" s="55"/>
      <c r="G995" s="169">
        <v>91402</v>
      </c>
      <c r="H995" s="170" t="s">
        <v>764</v>
      </c>
      <c r="I995" s="170" t="s">
        <v>470</v>
      </c>
      <c r="J995" s="170" t="s">
        <v>166</v>
      </c>
      <c r="K995" s="171">
        <v>3.78</v>
      </c>
      <c r="L995" s="170" t="s">
        <v>167</v>
      </c>
      <c r="M995" s="172"/>
      <c r="N995" s="172"/>
      <c r="O995" s="173"/>
    </row>
    <row r="996" spans="1:15" x14ac:dyDescent="0.25">
      <c r="A996" s="277" t="s">
        <v>234</v>
      </c>
      <c r="B996" s="277" t="s">
        <v>235</v>
      </c>
      <c r="C996" s="277" t="s">
        <v>468</v>
      </c>
      <c r="D996" s="277" t="s">
        <v>14113</v>
      </c>
      <c r="E996" s="168"/>
      <c r="F996" s="55"/>
      <c r="G996" s="169">
        <v>91466</v>
      </c>
      <c r="H996" s="170" t="s">
        <v>765</v>
      </c>
      <c r="I996" s="170" t="s">
        <v>470</v>
      </c>
      <c r="J996" s="170" t="s">
        <v>166</v>
      </c>
      <c r="K996" s="171">
        <v>4.1399999999999997</v>
      </c>
      <c r="L996" s="170" t="s">
        <v>167</v>
      </c>
      <c r="M996" s="172"/>
      <c r="N996" s="172"/>
      <c r="O996" s="173"/>
    </row>
    <row r="997" spans="1:15" x14ac:dyDescent="0.25">
      <c r="A997" s="277" t="s">
        <v>234</v>
      </c>
      <c r="B997" s="277" t="s">
        <v>235</v>
      </c>
      <c r="C997" s="277" t="s">
        <v>468</v>
      </c>
      <c r="D997" s="277" t="s">
        <v>14113</v>
      </c>
      <c r="E997" s="168"/>
      <c r="F997" s="55"/>
      <c r="G997" s="169">
        <v>91467</v>
      </c>
      <c r="H997" s="170" t="s">
        <v>766</v>
      </c>
      <c r="I997" s="170" t="s">
        <v>470</v>
      </c>
      <c r="J997" s="170" t="s">
        <v>263</v>
      </c>
      <c r="K997" s="171">
        <v>155.93</v>
      </c>
      <c r="L997" s="170" t="s">
        <v>167</v>
      </c>
      <c r="M997" s="172"/>
      <c r="N997" s="172"/>
      <c r="O997" s="173"/>
    </row>
    <row r="998" spans="1:15" x14ac:dyDescent="0.25">
      <c r="A998" s="277" t="s">
        <v>234</v>
      </c>
      <c r="B998" s="277" t="s">
        <v>235</v>
      </c>
      <c r="C998" s="277" t="s">
        <v>468</v>
      </c>
      <c r="D998" s="277" t="s">
        <v>14113</v>
      </c>
      <c r="E998" s="168"/>
      <c r="F998" s="55"/>
      <c r="G998" s="169">
        <v>91468</v>
      </c>
      <c r="H998" s="170" t="s">
        <v>6701</v>
      </c>
      <c r="I998" s="170" t="s">
        <v>470</v>
      </c>
      <c r="J998" s="170" t="s">
        <v>202</v>
      </c>
      <c r="K998" s="171">
        <v>23.54</v>
      </c>
      <c r="L998" s="170" t="s">
        <v>167</v>
      </c>
      <c r="M998" s="172"/>
      <c r="N998" s="172"/>
      <c r="O998" s="173"/>
    </row>
    <row r="999" spans="1:15" x14ac:dyDescent="0.25">
      <c r="A999" s="277" t="s">
        <v>234</v>
      </c>
      <c r="B999" s="277" t="s">
        <v>235</v>
      </c>
      <c r="C999" s="277" t="s">
        <v>468</v>
      </c>
      <c r="D999" s="277" t="s">
        <v>14113</v>
      </c>
      <c r="E999" s="168"/>
      <c r="F999" s="55"/>
      <c r="G999" s="169">
        <v>91469</v>
      </c>
      <c r="H999" s="170" t="s">
        <v>6702</v>
      </c>
      <c r="I999" s="170" t="s">
        <v>470</v>
      </c>
      <c r="J999" s="170" t="s">
        <v>202</v>
      </c>
      <c r="K999" s="171">
        <v>10.32</v>
      </c>
      <c r="L999" s="170" t="s">
        <v>167</v>
      </c>
      <c r="M999" s="172"/>
      <c r="N999" s="172"/>
      <c r="O999" s="173"/>
    </row>
    <row r="1000" spans="1:15" x14ac:dyDescent="0.25">
      <c r="A1000" s="277" t="s">
        <v>234</v>
      </c>
      <c r="B1000" s="277" t="s">
        <v>235</v>
      </c>
      <c r="C1000" s="277" t="s">
        <v>468</v>
      </c>
      <c r="D1000" s="277" t="s">
        <v>14113</v>
      </c>
      <c r="E1000" s="168"/>
      <c r="F1000" s="55"/>
      <c r="G1000" s="169">
        <v>91484</v>
      </c>
      <c r="H1000" s="170" t="s">
        <v>6703</v>
      </c>
      <c r="I1000" s="170" t="s">
        <v>470</v>
      </c>
      <c r="J1000" s="170" t="s">
        <v>202</v>
      </c>
      <c r="K1000" s="171">
        <v>7.84</v>
      </c>
      <c r="L1000" s="170" t="s">
        <v>167</v>
      </c>
      <c r="M1000" s="172"/>
      <c r="N1000" s="172"/>
      <c r="O1000" s="173"/>
    </row>
    <row r="1001" spans="1:15" x14ac:dyDescent="0.25">
      <c r="A1001" s="277" t="s">
        <v>234</v>
      </c>
      <c r="B1001" s="277" t="s">
        <v>235</v>
      </c>
      <c r="C1001" s="277" t="s">
        <v>468</v>
      </c>
      <c r="D1001" s="277" t="s">
        <v>14113</v>
      </c>
      <c r="E1001" s="168"/>
      <c r="F1001" s="55"/>
      <c r="G1001" s="169">
        <v>91485</v>
      </c>
      <c r="H1001" s="170" t="s">
        <v>6704</v>
      </c>
      <c r="I1001" s="170" t="s">
        <v>470</v>
      </c>
      <c r="J1001" s="170" t="s">
        <v>263</v>
      </c>
      <c r="K1001" s="171">
        <v>160.88999999999999</v>
      </c>
      <c r="L1001" s="170" t="s">
        <v>167</v>
      </c>
      <c r="M1001" s="172"/>
      <c r="N1001" s="172"/>
      <c r="O1001" s="173"/>
    </row>
    <row r="1002" spans="1:15" x14ac:dyDescent="0.25">
      <c r="A1002" s="277" t="s">
        <v>234</v>
      </c>
      <c r="B1002" s="277" t="s">
        <v>235</v>
      </c>
      <c r="C1002" s="277" t="s">
        <v>468</v>
      </c>
      <c r="D1002" s="277" t="s">
        <v>14113</v>
      </c>
      <c r="E1002" s="168"/>
      <c r="F1002" s="55"/>
      <c r="G1002" s="169">
        <v>91529</v>
      </c>
      <c r="H1002" s="170" t="s">
        <v>767</v>
      </c>
      <c r="I1002" s="170" t="s">
        <v>470</v>
      </c>
      <c r="J1002" s="170" t="s">
        <v>166</v>
      </c>
      <c r="K1002" s="171">
        <v>0.86</v>
      </c>
      <c r="L1002" s="170" t="s">
        <v>167</v>
      </c>
      <c r="M1002" s="172"/>
      <c r="N1002" s="172"/>
      <c r="O1002" s="173"/>
    </row>
    <row r="1003" spans="1:15" x14ac:dyDescent="0.25">
      <c r="A1003" s="277" t="s">
        <v>234</v>
      </c>
      <c r="B1003" s="277" t="s">
        <v>235</v>
      </c>
      <c r="C1003" s="277" t="s">
        <v>468</v>
      </c>
      <c r="D1003" s="277" t="s">
        <v>14113</v>
      </c>
      <c r="E1003" s="168"/>
      <c r="F1003" s="55"/>
      <c r="G1003" s="169">
        <v>91530</v>
      </c>
      <c r="H1003" s="170" t="s">
        <v>768</v>
      </c>
      <c r="I1003" s="170" t="s">
        <v>470</v>
      </c>
      <c r="J1003" s="170" t="s">
        <v>166</v>
      </c>
      <c r="K1003" s="171">
        <v>0.23</v>
      </c>
      <c r="L1003" s="170" t="s">
        <v>167</v>
      </c>
      <c r="M1003" s="172"/>
      <c r="N1003" s="172"/>
      <c r="O1003" s="173"/>
    </row>
    <row r="1004" spans="1:15" x14ac:dyDescent="0.25">
      <c r="A1004" s="277" t="s">
        <v>234</v>
      </c>
      <c r="B1004" s="277" t="s">
        <v>235</v>
      </c>
      <c r="C1004" s="277" t="s">
        <v>468</v>
      </c>
      <c r="D1004" s="277" t="s">
        <v>14113</v>
      </c>
      <c r="E1004" s="168"/>
      <c r="F1004" s="55"/>
      <c r="G1004" s="169">
        <v>91531</v>
      </c>
      <c r="H1004" s="170" t="s">
        <v>769</v>
      </c>
      <c r="I1004" s="170" t="s">
        <v>470</v>
      </c>
      <c r="J1004" s="170" t="s">
        <v>166</v>
      </c>
      <c r="K1004" s="171">
        <v>1.08</v>
      </c>
      <c r="L1004" s="170" t="s">
        <v>167</v>
      </c>
      <c r="M1004" s="172"/>
      <c r="N1004" s="172"/>
      <c r="O1004" s="173"/>
    </row>
    <row r="1005" spans="1:15" x14ac:dyDescent="0.25">
      <c r="A1005" s="277" t="s">
        <v>234</v>
      </c>
      <c r="B1005" s="277" t="s">
        <v>235</v>
      </c>
      <c r="C1005" s="277" t="s">
        <v>468</v>
      </c>
      <c r="D1005" s="277" t="s">
        <v>14113</v>
      </c>
      <c r="E1005" s="168"/>
      <c r="F1005" s="55"/>
      <c r="G1005" s="169">
        <v>91532</v>
      </c>
      <c r="H1005" s="170" t="s">
        <v>770</v>
      </c>
      <c r="I1005" s="170" t="s">
        <v>470</v>
      </c>
      <c r="J1005" s="170" t="s">
        <v>263</v>
      </c>
      <c r="K1005" s="171">
        <v>5.84</v>
      </c>
      <c r="L1005" s="170" t="s">
        <v>167</v>
      </c>
      <c r="M1005" s="172"/>
      <c r="N1005" s="172"/>
      <c r="O1005" s="173"/>
    </row>
    <row r="1006" spans="1:15" x14ac:dyDescent="0.25">
      <c r="A1006" s="277" t="s">
        <v>234</v>
      </c>
      <c r="B1006" s="277" t="s">
        <v>235</v>
      </c>
      <c r="C1006" s="277" t="s">
        <v>468</v>
      </c>
      <c r="D1006" s="277" t="s">
        <v>14113</v>
      </c>
      <c r="E1006" s="168"/>
      <c r="F1006" s="55"/>
      <c r="G1006" s="169">
        <v>91629</v>
      </c>
      <c r="H1006" s="170" t="s">
        <v>771</v>
      </c>
      <c r="I1006" s="170" t="s">
        <v>470</v>
      </c>
      <c r="J1006" s="170" t="s">
        <v>166</v>
      </c>
      <c r="K1006" s="171">
        <v>21.99</v>
      </c>
      <c r="L1006" s="170" t="s">
        <v>167</v>
      </c>
      <c r="M1006" s="172"/>
      <c r="N1006" s="172"/>
      <c r="O1006" s="173"/>
    </row>
    <row r="1007" spans="1:15" x14ac:dyDescent="0.25">
      <c r="A1007" s="277" t="s">
        <v>234</v>
      </c>
      <c r="B1007" s="277" t="s">
        <v>235</v>
      </c>
      <c r="C1007" s="277" t="s">
        <v>468</v>
      </c>
      <c r="D1007" s="277" t="s">
        <v>14113</v>
      </c>
      <c r="E1007" s="168"/>
      <c r="F1007" s="55"/>
      <c r="G1007" s="169">
        <v>91630</v>
      </c>
      <c r="H1007" s="170" t="s">
        <v>772</v>
      </c>
      <c r="I1007" s="170" t="s">
        <v>470</v>
      </c>
      <c r="J1007" s="170" t="s">
        <v>166</v>
      </c>
      <c r="K1007" s="171">
        <v>8.25</v>
      </c>
      <c r="L1007" s="170" t="s">
        <v>167</v>
      </c>
      <c r="M1007" s="172"/>
      <c r="N1007" s="172"/>
      <c r="O1007" s="173"/>
    </row>
    <row r="1008" spans="1:15" x14ac:dyDescent="0.25">
      <c r="A1008" s="277" t="s">
        <v>234</v>
      </c>
      <c r="B1008" s="277" t="s">
        <v>235</v>
      </c>
      <c r="C1008" s="277" t="s">
        <v>468</v>
      </c>
      <c r="D1008" s="277" t="s">
        <v>14113</v>
      </c>
      <c r="E1008" s="168"/>
      <c r="F1008" s="55"/>
      <c r="G1008" s="169">
        <v>91631</v>
      </c>
      <c r="H1008" s="170" t="s">
        <v>773</v>
      </c>
      <c r="I1008" s="170" t="s">
        <v>470</v>
      </c>
      <c r="J1008" s="170" t="s">
        <v>166</v>
      </c>
      <c r="K1008" s="171">
        <v>3.33</v>
      </c>
      <c r="L1008" s="170" t="s">
        <v>167</v>
      </c>
      <c r="M1008" s="172"/>
      <c r="N1008" s="172"/>
      <c r="O1008" s="173"/>
    </row>
    <row r="1009" spans="1:15" x14ac:dyDescent="0.25">
      <c r="A1009" s="277" t="s">
        <v>234</v>
      </c>
      <c r="B1009" s="277" t="s">
        <v>235</v>
      </c>
      <c r="C1009" s="277" t="s">
        <v>468</v>
      </c>
      <c r="D1009" s="277" t="s">
        <v>14113</v>
      </c>
      <c r="E1009" s="168"/>
      <c r="F1009" s="55"/>
      <c r="G1009" s="169">
        <v>91632</v>
      </c>
      <c r="H1009" s="170" t="s">
        <v>774</v>
      </c>
      <c r="I1009" s="170" t="s">
        <v>470</v>
      </c>
      <c r="J1009" s="170" t="s">
        <v>166</v>
      </c>
      <c r="K1009" s="171">
        <v>37.96</v>
      </c>
      <c r="L1009" s="170" t="s">
        <v>167</v>
      </c>
      <c r="M1009" s="172"/>
      <c r="N1009" s="172"/>
      <c r="O1009" s="173"/>
    </row>
    <row r="1010" spans="1:15" x14ac:dyDescent="0.25">
      <c r="A1010" s="277" t="s">
        <v>234</v>
      </c>
      <c r="B1010" s="277" t="s">
        <v>235</v>
      </c>
      <c r="C1010" s="277" t="s">
        <v>468</v>
      </c>
      <c r="D1010" s="277" t="s">
        <v>14113</v>
      </c>
      <c r="E1010" s="168"/>
      <c r="F1010" s="55"/>
      <c r="G1010" s="170">
        <v>91633</v>
      </c>
      <c r="H1010" s="170" t="s">
        <v>775</v>
      </c>
      <c r="I1010" s="170" t="s">
        <v>470</v>
      </c>
      <c r="J1010" s="170" t="s">
        <v>263</v>
      </c>
      <c r="K1010" s="171">
        <v>131.97999999999999</v>
      </c>
      <c r="L1010" s="170" t="s">
        <v>167</v>
      </c>
      <c r="M1010" s="172"/>
      <c r="N1010" s="172"/>
      <c r="O1010" s="173"/>
    </row>
    <row r="1011" spans="1:15" x14ac:dyDescent="0.25">
      <c r="A1011" s="277" t="s">
        <v>234</v>
      </c>
      <c r="B1011" s="277" t="s">
        <v>235</v>
      </c>
      <c r="C1011" s="277" t="s">
        <v>468</v>
      </c>
      <c r="D1011" s="277" t="s">
        <v>14113</v>
      </c>
      <c r="E1011" s="168"/>
      <c r="F1011" s="55"/>
      <c r="G1011" s="169">
        <v>91640</v>
      </c>
      <c r="H1011" s="170" t="s">
        <v>776</v>
      </c>
      <c r="I1011" s="170" t="s">
        <v>470</v>
      </c>
      <c r="J1011" s="170" t="s">
        <v>202</v>
      </c>
      <c r="K1011" s="171">
        <v>44.97</v>
      </c>
      <c r="L1011" s="170" t="s">
        <v>167</v>
      </c>
      <c r="M1011" s="172"/>
      <c r="N1011" s="172"/>
      <c r="O1011" s="173"/>
    </row>
    <row r="1012" spans="1:15" x14ac:dyDescent="0.25">
      <c r="A1012" s="277" t="s">
        <v>234</v>
      </c>
      <c r="B1012" s="277" t="s">
        <v>235</v>
      </c>
      <c r="C1012" s="277" t="s">
        <v>468</v>
      </c>
      <c r="D1012" s="277" t="s">
        <v>14113</v>
      </c>
      <c r="E1012" s="168"/>
      <c r="F1012" s="55"/>
      <c r="G1012" s="169">
        <v>91641</v>
      </c>
      <c r="H1012" s="170" t="s">
        <v>777</v>
      </c>
      <c r="I1012" s="170" t="s">
        <v>470</v>
      </c>
      <c r="J1012" s="170" t="s">
        <v>202</v>
      </c>
      <c r="K1012" s="171">
        <v>18.190000000000001</v>
      </c>
      <c r="L1012" s="170" t="s">
        <v>167</v>
      </c>
      <c r="M1012" s="172"/>
      <c r="N1012" s="172"/>
      <c r="O1012" s="173"/>
    </row>
    <row r="1013" spans="1:15" x14ac:dyDescent="0.25">
      <c r="A1013" s="277" t="s">
        <v>234</v>
      </c>
      <c r="B1013" s="277" t="s">
        <v>235</v>
      </c>
      <c r="C1013" s="277" t="s">
        <v>468</v>
      </c>
      <c r="D1013" s="277" t="s">
        <v>14113</v>
      </c>
      <c r="E1013" s="168"/>
      <c r="F1013" s="55"/>
      <c r="G1013" s="169">
        <v>91642</v>
      </c>
      <c r="H1013" s="170" t="s">
        <v>778</v>
      </c>
      <c r="I1013" s="170" t="s">
        <v>470</v>
      </c>
      <c r="J1013" s="170" t="s">
        <v>202</v>
      </c>
      <c r="K1013" s="171">
        <v>7.35</v>
      </c>
      <c r="L1013" s="170" t="s">
        <v>167</v>
      </c>
      <c r="M1013" s="172"/>
      <c r="N1013" s="172"/>
      <c r="O1013" s="173"/>
    </row>
    <row r="1014" spans="1:15" x14ac:dyDescent="0.25">
      <c r="A1014" s="277" t="s">
        <v>234</v>
      </c>
      <c r="B1014" s="277" t="s">
        <v>235</v>
      </c>
      <c r="C1014" s="277" t="s">
        <v>468</v>
      </c>
      <c r="D1014" s="277" t="s">
        <v>14113</v>
      </c>
      <c r="E1014" s="168"/>
      <c r="F1014" s="55"/>
      <c r="G1014" s="169">
        <v>91643</v>
      </c>
      <c r="H1014" s="170" t="s">
        <v>779</v>
      </c>
      <c r="I1014" s="170" t="s">
        <v>470</v>
      </c>
      <c r="J1014" s="170" t="s">
        <v>202</v>
      </c>
      <c r="K1014" s="171">
        <v>81.47</v>
      </c>
      <c r="L1014" s="170" t="s">
        <v>167</v>
      </c>
      <c r="M1014" s="172"/>
      <c r="N1014" s="172"/>
      <c r="O1014" s="173"/>
    </row>
    <row r="1015" spans="1:15" x14ac:dyDescent="0.25">
      <c r="A1015" s="277" t="s">
        <v>234</v>
      </c>
      <c r="B1015" s="277" t="s">
        <v>235</v>
      </c>
      <c r="C1015" s="277" t="s">
        <v>468</v>
      </c>
      <c r="D1015" s="277" t="s">
        <v>14113</v>
      </c>
      <c r="E1015" s="168"/>
      <c r="F1015" s="55"/>
      <c r="G1015" s="169">
        <v>91644</v>
      </c>
      <c r="H1015" s="170" t="s">
        <v>780</v>
      </c>
      <c r="I1015" s="170" t="s">
        <v>470</v>
      </c>
      <c r="J1015" s="170" t="s">
        <v>263</v>
      </c>
      <c r="K1015" s="171">
        <v>297</v>
      </c>
      <c r="L1015" s="170" t="s">
        <v>167</v>
      </c>
      <c r="M1015" s="172"/>
      <c r="N1015" s="172"/>
      <c r="O1015" s="173"/>
    </row>
    <row r="1016" spans="1:15" x14ac:dyDescent="0.25">
      <c r="A1016" s="277" t="s">
        <v>234</v>
      </c>
      <c r="B1016" s="277" t="s">
        <v>235</v>
      </c>
      <c r="C1016" s="277" t="s">
        <v>468</v>
      </c>
      <c r="D1016" s="277" t="s">
        <v>14113</v>
      </c>
      <c r="E1016" s="168"/>
      <c r="F1016" s="55"/>
      <c r="G1016" s="169">
        <v>91688</v>
      </c>
      <c r="H1016" s="170" t="s">
        <v>781</v>
      </c>
      <c r="I1016" s="170" t="s">
        <v>470</v>
      </c>
      <c r="J1016" s="170" t="s">
        <v>166</v>
      </c>
      <c r="K1016" s="171">
        <v>0.1</v>
      </c>
      <c r="L1016" s="170" t="s">
        <v>167</v>
      </c>
      <c r="M1016" s="172"/>
      <c r="N1016" s="172"/>
      <c r="O1016" s="173"/>
    </row>
    <row r="1017" spans="1:15" x14ac:dyDescent="0.25">
      <c r="A1017" s="277" t="s">
        <v>234</v>
      </c>
      <c r="B1017" s="277" t="s">
        <v>235</v>
      </c>
      <c r="C1017" s="277" t="s">
        <v>468</v>
      </c>
      <c r="D1017" s="277" t="s">
        <v>14113</v>
      </c>
      <c r="E1017" s="168"/>
      <c r="F1017" s="55"/>
      <c r="G1017" s="169">
        <v>91689</v>
      </c>
      <c r="H1017" s="170" t="s">
        <v>782</v>
      </c>
      <c r="I1017" s="170" t="s">
        <v>470</v>
      </c>
      <c r="J1017" s="170" t="s">
        <v>166</v>
      </c>
      <c r="K1017" s="171">
        <v>0.02</v>
      </c>
      <c r="L1017" s="170" t="s">
        <v>167</v>
      </c>
      <c r="M1017" s="172"/>
      <c r="N1017" s="172"/>
      <c r="O1017" s="173"/>
    </row>
    <row r="1018" spans="1:15" x14ac:dyDescent="0.25">
      <c r="A1018" s="277" t="s">
        <v>234</v>
      </c>
      <c r="B1018" s="277" t="s">
        <v>235</v>
      </c>
      <c r="C1018" s="277" t="s">
        <v>468</v>
      </c>
      <c r="D1018" s="277" t="s">
        <v>14113</v>
      </c>
      <c r="E1018" s="168"/>
      <c r="F1018" s="55"/>
      <c r="G1018" s="169">
        <v>91690</v>
      </c>
      <c r="H1018" s="170" t="s">
        <v>783</v>
      </c>
      <c r="I1018" s="170" t="s">
        <v>470</v>
      </c>
      <c r="J1018" s="170" t="s">
        <v>166</v>
      </c>
      <c r="K1018" s="171">
        <v>7.0000000000000007E-2</v>
      </c>
      <c r="L1018" s="170" t="s">
        <v>167</v>
      </c>
      <c r="M1018" s="172"/>
      <c r="N1018" s="172"/>
      <c r="O1018" s="173"/>
    </row>
    <row r="1019" spans="1:15" x14ac:dyDescent="0.25">
      <c r="A1019" s="277" t="s">
        <v>234</v>
      </c>
      <c r="B1019" s="277" t="s">
        <v>235</v>
      </c>
      <c r="C1019" s="277" t="s">
        <v>468</v>
      </c>
      <c r="D1019" s="277" t="s">
        <v>14113</v>
      </c>
      <c r="E1019" s="168"/>
      <c r="F1019" s="55"/>
      <c r="G1019" s="169">
        <v>91691</v>
      </c>
      <c r="H1019" s="170" t="s">
        <v>784</v>
      </c>
      <c r="I1019" s="170" t="s">
        <v>470</v>
      </c>
      <c r="J1019" s="170" t="s">
        <v>166</v>
      </c>
      <c r="K1019" s="171">
        <v>1.1499999999999999</v>
      </c>
      <c r="L1019" s="170" t="s">
        <v>167</v>
      </c>
      <c r="M1019" s="172"/>
      <c r="N1019" s="172"/>
      <c r="O1019" s="173"/>
    </row>
    <row r="1020" spans="1:15" x14ac:dyDescent="0.25">
      <c r="A1020" s="277" t="s">
        <v>234</v>
      </c>
      <c r="B1020" s="277" t="s">
        <v>235</v>
      </c>
      <c r="C1020" s="277" t="s">
        <v>468</v>
      </c>
      <c r="D1020" s="277" t="s">
        <v>14113</v>
      </c>
      <c r="E1020" s="168"/>
      <c r="F1020" s="55"/>
      <c r="G1020" s="169">
        <v>92040</v>
      </c>
      <c r="H1020" s="170" t="s">
        <v>785</v>
      </c>
      <c r="I1020" s="170" t="s">
        <v>470</v>
      </c>
      <c r="J1020" s="170" t="s">
        <v>202</v>
      </c>
      <c r="K1020" s="171">
        <v>6.47</v>
      </c>
      <c r="L1020" s="170" t="s">
        <v>167</v>
      </c>
      <c r="M1020" s="172"/>
      <c r="N1020" s="172"/>
      <c r="O1020" s="173"/>
    </row>
    <row r="1021" spans="1:15" x14ac:dyDescent="0.25">
      <c r="A1021" s="277" t="s">
        <v>234</v>
      </c>
      <c r="B1021" s="277" t="s">
        <v>235</v>
      </c>
      <c r="C1021" s="277" t="s">
        <v>468</v>
      </c>
      <c r="D1021" s="277" t="s">
        <v>14113</v>
      </c>
      <c r="E1021" s="168"/>
      <c r="F1021" s="55"/>
      <c r="G1021" s="169">
        <v>92041</v>
      </c>
      <c r="H1021" s="170" t="s">
        <v>786</v>
      </c>
      <c r="I1021" s="170" t="s">
        <v>470</v>
      </c>
      <c r="J1021" s="170" t="s">
        <v>202</v>
      </c>
      <c r="K1021" s="171">
        <v>1.33</v>
      </c>
      <c r="L1021" s="170" t="s">
        <v>167</v>
      </c>
      <c r="M1021" s="172"/>
      <c r="N1021" s="172"/>
      <c r="O1021" s="173"/>
    </row>
    <row r="1022" spans="1:15" x14ac:dyDescent="0.25">
      <c r="A1022" s="277" t="s">
        <v>234</v>
      </c>
      <c r="B1022" s="277" t="s">
        <v>235</v>
      </c>
      <c r="C1022" s="277" t="s">
        <v>468</v>
      </c>
      <c r="D1022" s="277" t="s">
        <v>14113</v>
      </c>
      <c r="E1022" s="168"/>
      <c r="F1022" s="55"/>
      <c r="G1022" s="169">
        <v>92042</v>
      </c>
      <c r="H1022" s="170" t="s">
        <v>787</v>
      </c>
      <c r="I1022" s="170" t="s">
        <v>470</v>
      </c>
      <c r="J1022" s="170" t="s">
        <v>202</v>
      </c>
      <c r="K1022" s="171">
        <v>5.39</v>
      </c>
      <c r="L1022" s="170" t="s">
        <v>167</v>
      </c>
      <c r="M1022" s="172"/>
      <c r="N1022" s="172"/>
      <c r="O1022" s="173"/>
    </row>
    <row r="1023" spans="1:15" x14ac:dyDescent="0.25">
      <c r="A1023" s="277" t="s">
        <v>234</v>
      </c>
      <c r="B1023" s="277" t="s">
        <v>235</v>
      </c>
      <c r="C1023" s="277" t="s">
        <v>468</v>
      </c>
      <c r="D1023" s="277" t="s">
        <v>14113</v>
      </c>
      <c r="E1023" s="168"/>
      <c r="F1023" s="55"/>
      <c r="G1023" s="169">
        <v>92101</v>
      </c>
      <c r="H1023" s="170" t="s">
        <v>6705</v>
      </c>
      <c r="I1023" s="170" t="s">
        <v>470</v>
      </c>
      <c r="J1023" s="170" t="s">
        <v>202</v>
      </c>
      <c r="K1023" s="171">
        <v>42.28</v>
      </c>
      <c r="L1023" s="170" t="s">
        <v>167</v>
      </c>
      <c r="M1023" s="172"/>
      <c r="N1023" s="172"/>
      <c r="O1023" s="173"/>
    </row>
    <row r="1024" spans="1:15" x14ac:dyDescent="0.25">
      <c r="A1024" s="277" t="s">
        <v>234</v>
      </c>
      <c r="B1024" s="277" t="s">
        <v>235</v>
      </c>
      <c r="C1024" s="277" t="s">
        <v>468</v>
      </c>
      <c r="D1024" s="277" t="s">
        <v>14113</v>
      </c>
      <c r="E1024" s="168"/>
      <c r="F1024" s="55"/>
      <c r="G1024" s="169">
        <v>92102</v>
      </c>
      <c r="H1024" s="170" t="s">
        <v>6706</v>
      </c>
      <c r="I1024" s="170" t="s">
        <v>470</v>
      </c>
      <c r="J1024" s="170" t="s">
        <v>202</v>
      </c>
      <c r="K1024" s="171">
        <v>14.52</v>
      </c>
      <c r="L1024" s="170" t="s">
        <v>167</v>
      </c>
      <c r="M1024" s="172"/>
      <c r="N1024" s="172"/>
      <c r="O1024" s="173"/>
    </row>
    <row r="1025" spans="1:15" x14ac:dyDescent="0.25">
      <c r="A1025" s="277" t="s">
        <v>234</v>
      </c>
      <c r="B1025" s="277" t="s">
        <v>235</v>
      </c>
      <c r="C1025" s="277" t="s">
        <v>468</v>
      </c>
      <c r="D1025" s="277" t="s">
        <v>14113</v>
      </c>
      <c r="E1025" s="168"/>
      <c r="F1025" s="55"/>
      <c r="G1025" s="169">
        <v>92103</v>
      </c>
      <c r="H1025" s="170" t="s">
        <v>6707</v>
      </c>
      <c r="I1025" s="170" t="s">
        <v>470</v>
      </c>
      <c r="J1025" s="170" t="s">
        <v>202</v>
      </c>
      <c r="K1025" s="171">
        <v>10.16</v>
      </c>
      <c r="L1025" s="170" t="s">
        <v>167</v>
      </c>
      <c r="M1025" s="172"/>
      <c r="N1025" s="172"/>
      <c r="O1025" s="173"/>
    </row>
    <row r="1026" spans="1:15" x14ac:dyDescent="0.25">
      <c r="A1026" s="277" t="s">
        <v>234</v>
      </c>
      <c r="B1026" s="277" t="s">
        <v>235</v>
      </c>
      <c r="C1026" s="277" t="s">
        <v>468</v>
      </c>
      <c r="D1026" s="277" t="s">
        <v>14113</v>
      </c>
      <c r="E1026" s="168"/>
      <c r="F1026" s="55"/>
      <c r="G1026" s="169">
        <v>92104</v>
      </c>
      <c r="H1026" s="170" t="s">
        <v>6708</v>
      </c>
      <c r="I1026" s="170" t="s">
        <v>470</v>
      </c>
      <c r="J1026" s="170" t="s">
        <v>202</v>
      </c>
      <c r="K1026" s="171">
        <v>69.81</v>
      </c>
      <c r="L1026" s="170" t="s">
        <v>167</v>
      </c>
      <c r="M1026" s="172"/>
      <c r="N1026" s="172"/>
      <c r="O1026" s="173"/>
    </row>
    <row r="1027" spans="1:15" x14ac:dyDescent="0.25">
      <c r="A1027" s="277" t="s">
        <v>234</v>
      </c>
      <c r="B1027" s="277" t="s">
        <v>235</v>
      </c>
      <c r="C1027" s="277" t="s">
        <v>468</v>
      </c>
      <c r="D1027" s="277" t="s">
        <v>14113</v>
      </c>
      <c r="E1027" s="168"/>
      <c r="F1027" s="55"/>
      <c r="G1027" s="169">
        <v>92105</v>
      </c>
      <c r="H1027" s="170" t="s">
        <v>6709</v>
      </c>
      <c r="I1027" s="170" t="s">
        <v>470</v>
      </c>
      <c r="J1027" s="170" t="s">
        <v>263</v>
      </c>
      <c r="K1027" s="171">
        <v>173.86</v>
      </c>
      <c r="L1027" s="170" t="s">
        <v>167</v>
      </c>
      <c r="M1027" s="172"/>
      <c r="N1027" s="172"/>
      <c r="O1027" s="173"/>
    </row>
    <row r="1028" spans="1:15" x14ac:dyDescent="0.25">
      <c r="A1028" s="277" t="s">
        <v>234</v>
      </c>
      <c r="B1028" s="277" t="s">
        <v>235</v>
      </c>
      <c r="C1028" s="277" t="s">
        <v>468</v>
      </c>
      <c r="D1028" s="277" t="s">
        <v>14113</v>
      </c>
      <c r="E1028" s="168"/>
      <c r="F1028" s="55"/>
      <c r="G1028" s="169">
        <v>92108</v>
      </c>
      <c r="H1028" s="170" t="s">
        <v>6710</v>
      </c>
      <c r="I1028" s="170" t="s">
        <v>470</v>
      </c>
      <c r="J1028" s="170" t="s">
        <v>166</v>
      </c>
      <c r="K1028" s="171">
        <v>0.83</v>
      </c>
      <c r="L1028" s="170" t="s">
        <v>167</v>
      </c>
      <c r="M1028" s="172"/>
      <c r="N1028" s="172"/>
      <c r="O1028" s="173"/>
    </row>
    <row r="1029" spans="1:15" x14ac:dyDescent="0.25">
      <c r="A1029" s="277" t="s">
        <v>234</v>
      </c>
      <c r="B1029" s="277" t="s">
        <v>235</v>
      </c>
      <c r="C1029" s="277" t="s">
        <v>468</v>
      </c>
      <c r="D1029" s="277" t="s">
        <v>14113</v>
      </c>
      <c r="E1029" s="168"/>
      <c r="F1029" s="55"/>
      <c r="G1029" s="169">
        <v>92109</v>
      </c>
      <c r="H1029" s="170" t="s">
        <v>6711</v>
      </c>
      <c r="I1029" s="170" t="s">
        <v>470</v>
      </c>
      <c r="J1029" s="170" t="s">
        <v>166</v>
      </c>
      <c r="K1029" s="171">
        <v>0.2</v>
      </c>
      <c r="L1029" s="170" t="s">
        <v>167</v>
      </c>
      <c r="M1029" s="172"/>
      <c r="N1029" s="172"/>
      <c r="O1029" s="173"/>
    </row>
    <row r="1030" spans="1:15" x14ac:dyDescent="0.25">
      <c r="A1030" s="277" t="s">
        <v>234</v>
      </c>
      <c r="B1030" s="277" t="s">
        <v>235</v>
      </c>
      <c r="C1030" s="277" t="s">
        <v>468</v>
      </c>
      <c r="D1030" s="277" t="s">
        <v>14113</v>
      </c>
      <c r="E1030" s="168"/>
      <c r="F1030" s="55"/>
      <c r="G1030" s="169">
        <v>92110</v>
      </c>
      <c r="H1030" s="170" t="s">
        <v>6712</v>
      </c>
      <c r="I1030" s="170" t="s">
        <v>470</v>
      </c>
      <c r="J1030" s="170" t="s">
        <v>166</v>
      </c>
      <c r="K1030" s="171">
        <v>1.1100000000000001</v>
      </c>
      <c r="L1030" s="170" t="s">
        <v>167</v>
      </c>
      <c r="M1030" s="172"/>
      <c r="N1030" s="172"/>
      <c r="O1030" s="173"/>
    </row>
    <row r="1031" spans="1:15" x14ac:dyDescent="0.25">
      <c r="A1031" s="277" t="s">
        <v>234</v>
      </c>
      <c r="B1031" s="277" t="s">
        <v>235</v>
      </c>
      <c r="C1031" s="277" t="s">
        <v>468</v>
      </c>
      <c r="D1031" s="277" t="s">
        <v>14113</v>
      </c>
      <c r="E1031" s="168"/>
      <c r="F1031" s="55"/>
      <c r="G1031" s="169">
        <v>92111</v>
      </c>
      <c r="H1031" s="170" t="s">
        <v>6713</v>
      </c>
      <c r="I1031" s="170" t="s">
        <v>470</v>
      </c>
      <c r="J1031" s="170" t="s">
        <v>166</v>
      </c>
      <c r="K1031" s="171">
        <v>1.06</v>
      </c>
      <c r="L1031" s="170" t="s">
        <v>167</v>
      </c>
      <c r="M1031" s="172"/>
      <c r="N1031" s="172"/>
      <c r="O1031" s="173"/>
    </row>
    <row r="1032" spans="1:15" x14ac:dyDescent="0.25">
      <c r="A1032" s="277" t="s">
        <v>234</v>
      </c>
      <c r="B1032" s="277" t="s">
        <v>235</v>
      </c>
      <c r="C1032" s="277" t="s">
        <v>468</v>
      </c>
      <c r="D1032" s="277" t="s">
        <v>14113</v>
      </c>
      <c r="E1032" s="168"/>
      <c r="F1032" s="55"/>
      <c r="G1032" s="169">
        <v>92114</v>
      </c>
      <c r="H1032" s="170" t="s">
        <v>6714</v>
      </c>
      <c r="I1032" s="170" t="s">
        <v>470</v>
      </c>
      <c r="J1032" s="170" t="s">
        <v>166</v>
      </c>
      <c r="K1032" s="171">
        <v>0.22</v>
      </c>
      <c r="L1032" s="170" t="s">
        <v>167</v>
      </c>
      <c r="M1032" s="172"/>
      <c r="N1032" s="172"/>
      <c r="O1032" s="173"/>
    </row>
    <row r="1033" spans="1:15" x14ac:dyDescent="0.25">
      <c r="A1033" s="277" t="s">
        <v>234</v>
      </c>
      <c r="B1033" s="277" t="s">
        <v>235</v>
      </c>
      <c r="C1033" s="277" t="s">
        <v>468</v>
      </c>
      <c r="D1033" s="277" t="s">
        <v>14113</v>
      </c>
      <c r="E1033" s="168"/>
      <c r="F1033" s="55"/>
      <c r="G1033" s="169">
        <v>92115</v>
      </c>
      <c r="H1033" s="170" t="s">
        <v>6715</v>
      </c>
      <c r="I1033" s="170" t="s">
        <v>470</v>
      </c>
      <c r="J1033" s="170" t="s">
        <v>166</v>
      </c>
      <c r="K1033" s="171">
        <v>0.04</v>
      </c>
      <c r="L1033" s="170" t="s">
        <v>167</v>
      </c>
      <c r="M1033" s="172"/>
      <c r="N1033" s="172"/>
      <c r="O1033" s="173"/>
    </row>
    <row r="1034" spans="1:15" x14ac:dyDescent="0.25">
      <c r="A1034" s="277" t="s">
        <v>234</v>
      </c>
      <c r="B1034" s="277" t="s">
        <v>235</v>
      </c>
      <c r="C1034" s="277" t="s">
        <v>468</v>
      </c>
      <c r="D1034" s="277" t="s">
        <v>14113</v>
      </c>
      <c r="E1034" s="168"/>
      <c r="F1034" s="55"/>
      <c r="G1034" s="169">
        <v>92116</v>
      </c>
      <c r="H1034" s="170" t="s">
        <v>6716</v>
      </c>
      <c r="I1034" s="170" t="s">
        <v>470</v>
      </c>
      <c r="J1034" s="170" t="s">
        <v>166</v>
      </c>
      <c r="K1034" s="171">
        <v>0.15</v>
      </c>
      <c r="L1034" s="170" t="s">
        <v>167</v>
      </c>
      <c r="M1034" s="172"/>
      <c r="N1034" s="172"/>
      <c r="O1034" s="173"/>
    </row>
    <row r="1035" spans="1:15" x14ac:dyDescent="0.25">
      <c r="A1035" s="277" t="s">
        <v>234</v>
      </c>
      <c r="B1035" s="277" t="s">
        <v>235</v>
      </c>
      <c r="C1035" s="277" t="s">
        <v>468</v>
      </c>
      <c r="D1035" s="277" t="s">
        <v>14113</v>
      </c>
      <c r="E1035" s="168"/>
      <c r="F1035" s="55"/>
      <c r="G1035" s="169">
        <v>92133</v>
      </c>
      <c r="H1035" s="170" t="s">
        <v>788</v>
      </c>
      <c r="I1035" s="170" t="s">
        <v>470</v>
      </c>
      <c r="J1035" s="170" t="s">
        <v>263</v>
      </c>
      <c r="K1035" s="171">
        <v>12.93</v>
      </c>
      <c r="L1035" s="170" t="s">
        <v>167</v>
      </c>
      <c r="M1035" s="172"/>
      <c r="N1035" s="172"/>
      <c r="O1035" s="173"/>
    </row>
    <row r="1036" spans="1:15" x14ac:dyDescent="0.25">
      <c r="A1036" s="277" t="s">
        <v>234</v>
      </c>
      <c r="B1036" s="277" t="s">
        <v>235</v>
      </c>
      <c r="C1036" s="277" t="s">
        <v>468</v>
      </c>
      <c r="D1036" s="277" t="s">
        <v>14113</v>
      </c>
      <c r="E1036" s="168"/>
      <c r="F1036" s="55"/>
      <c r="G1036" s="169">
        <v>92134</v>
      </c>
      <c r="H1036" s="170" t="s">
        <v>789</v>
      </c>
      <c r="I1036" s="170" t="s">
        <v>470</v>
      </c>
      <c r="J1036" s="170" t="s">
        <v>263</v>
      </c>
      <c r="K1036" s="171">
        <v>3.98</v>
      </c>
      <c r="L1036" s="170" t="s">
        <v>167</v>
      </c>
      <c r="M1036" s="172"/>
      <c r="N1036" s="172"/>
      <c r="O1036" s="173"/>
    </row>
    <row r="1037" spans="1:15" x14ac:dyDescent="0.25">
      <c r="A1037" s="277" t="s">
        <v>234</v>
      </c>
      <c r="B1037" s="277" t="s">
        <v>235</v>
      </c>
      <c r="C1037" s="277" t="s">
        <v>468</v>
      </c>
      <c r="D1037" s="277" t="s">
        <v>14113</v>
      </c>
      <c r="E1037" s="168"/>
      <c r="F1037" s="55"/>
      <c r="G1037" s="169">
        <v>92135</v>
      </c>
      <c r="H1037" s="170" t="s">
        <v>790</v>
      </c>
      <c r="I1037" s="170" t="s">
        <v>470</v>
      </c>
      <c r="J1037" s="170" t="s">
        <v>263</v>
      </c>
      <c r="K1037" s="171">
        <v>1.61</v>
      </c>
      <c r="L1037" s="170" t="s">
        <v>167</v>
      </c>
      <c r="M1037" s="172"/>
      <c r="N1037" s="172"/>
      <c r="O1037" s="173"/>
    </row>
    <row r="1038" spans="1:15" x14ac:dyDescent="0.25">
      <c r="A1038" s="277" t="s">
        <v>234</v>
      </c>
      <c r="B1038" s="277" t="s">
        <v>235</v>
      </c>
      <c r="C1038" s="277" t="s">
        <v>468</v>
      </c>
      <c r="D1038" s="277" t="s">
        <v>14113</v>
      </c>
      <c r="E1038" s="168"/>
      <c r="F1038" s="55"/>
      <c r="G1038" s="169">
        <v>92136</v>
      </c>
      <c r="H1038" s="170" t="s">
        <v>791</v>
      </c>
      <c r="I1038" s="170" t="s">
        <v>470</v>
      </c>
      <c r="J1038" s="170" t="s">
        <v>263</v>
      </c>
      <c r="K1038" s="171">
        <v>16.16</v>
      </c>
      <c r="L1038" s="170" t="s">
        <v>167</v>
      </c>
      <c r="M1038" s="172"/>
      <c r="N1038" s="172"/>
      <c r="O1038" s="173"/>
    </row>
    <row r="1039" spans="1:15" x14ac:dyDescent="0.25">
      <c r="A1039" s="277" t="s">
        <v>234</v>
      </c>
      <c r="B1039" s="277" t="s">
        <v>235</v>
      </c>
      <c r="C1039" s="277" t="s">
        <v>468</v>
      </c>
      <c r="D1039" s="277" t="s">
        <v>14113</v>
      </c>
      <c r="E1039" s="168"/>
      <c r="F1039" s="55"/>
      <c r="G1039" s="169">
        <v>92137</v>
      </c>
      <c r="H1039" s="170" t="s">
        <v>792</v>
      </c>
      <c r="I1039" s="170" t="s">
        <v>470</v>
      </c>
      <c r="J1039" s="170" t="s">
        <v>263</v>
      </c>
      <c r="K1039" s="171">
        <v>34.75</v>
      </c>
      <c r="L1039" s="170" t="s">
        <v>167</v>
      </c>
      <c r="M1039" s="172"/>
      <c r="N1039" s="172"/>
      <c r="O1039" s="173"/>
    </row>
    <row r="1040" spans="1:15" x14ac:dyDescent="0.25">
      <c r="A1040" s="277" t="s">
        <v>234</v>
      </c>
      <c r="B1040" s="277" t="s">
        <v>235</v>
      </c>
      <c r="C1040" s="277" t="s">
        <v>468</v>
      </c>
      <c r="D1040" s="277" t="s">
        <v>14113</v>
      </c>
      <c r="E1040" s="168"/>
      <c r="F1040" s="55"/>
      <c r="G1040" s="169">
        <v>92140</v>
      </c>
      <c r="H1040" s="170" t="s">
        <v>793</v>
      </c>
      <c r="I1040" s="170" t="s">
        <v>470</v>
      </c>
      <c r="J1040" s="170" t="s">
        <v>166</v>
      </c>
      <c r="K1040" s="171">
        <v>4.7300000000000004</v>
      </c>
      <c r="L1040" s="170" t="s">
        <v>167</v>
      </c>
      <c r="M1040" s="172"/>
      <c r="N1040" s="172"/>
      <c r="O1040" s="173"/>
    </row>
    <row r="1041" spans="1:15" x14ac:dyDescent="0.25">
      <c r="A1041" s="277" t="s">
        <v>234</v>
      </c>
      <c r="B1041" s="277" t="s">
        <v>235</v>
      </c>
      <c r="C1041" s="277" t="s">
        <v>468</v>
      </c>
      <c r="D1041" s="277" t="s">
        <v>14113</v>
      </c>
      <c r="E1041" s="168"/>
      <c r="F1041" s="55"/>
      <c r="G1041" s="169">
        <v>92141</v>
      </c>
      <c r="H1041" s="170" t="s">
        <v>794</v>
      </c>
      <c r="I1041" s="170" t="s">
        <v>470</v>
      </c>
      <c r="J1041" s="170" t="s">
        <v>166</v>
      </c>
      <c r="K1041" s="171">
        <v>1.46</v>
      </c>
      <c r="L1041" s="170" t="s">
        <v>167</v>
      </c>
      <c r="M1041" s="172"/>
      <c r="N1041" s="172"/>
      <c r="O1041" s="173"/>
    </row>
    <row r="1042" spans="1:15" x14ac:dyDescent="0.25">
      <c r="A1042" s="277" t="s">
        <v>234</v>
      </c>
      <c r="B1042" s="277" t="s">
        <v>235</v>
      </c>
      <c r="C1042" s="277" t="s">
        <v>468</v>
      </c>
      <c r="D1042" s="277" t="s">
        <v>14113</v>
      </c>
      <c r="E1042" s="168"/>
      <c r="F1042" s="55"/>
      <c r="G1042" s="169">
        <v>92142</v>
      </c>
      <c r="H1042" s="170" t="s">
        <v>795</v>
      </c>
      <c r="I1042" s="170" t="s">
        <v>470</v>
      </c>
      <c r="J1042" s="170" t="s">
        <v>166</v>
      </c>
      <c r="K1042" s="171">
        <v>0.59</v>
      </c>
      <c r="L1042" s="170" t="s">
        <v>167</v>
      </c>
      <c r="M1042" s="172"/>
      <c r="N1042" s="172"/>
      <c r="O1042" s="173"/>
    </row>
    <row r="1043" spans="1:15" x14ac:dyDescent="0.25">
      <c r="A1043" s="277" t="s">
        <v>234</v>
      </c>
      <c r="B1043" s="277" t="s">
        <v>235</v>
      </c>
      <c r="C1043" s="277" t="s">
        <v>468</v>
      </c>
      <c r="D1043" s="277" t="s">
        <v>14113</v>
      </c>
      <c r="E1043" s="168"/>
      <c r="F1043" s="55"/>
      <c r="G1043" s="169">
        <v>92143</v>
      </c>
      <c r="H1043" s="170" t="s">
        <v>796</v>
      </c>
      <c r="I1043" s="170" t="s">
        <v>470</v>
      </c>
      <c r="J1043" s="170" t="s">
        <v>166</v>
      </c>
      <c r="K1043" s="171">
        <v>5.92</v>
      </c>
      <c r="L1043" s="170" t="s">
        <v>167</v>
      </c>
      <c r="M1043" s="172"/>
      <c r="N1043" s="172"/>
      <c r="O1043" s="173"/>
    </row>
    <row r="1044" spans="1:15" x14ac:dyDescent="0.25">
      <c r="A1044" s="277" t="s">
        <v>234</v>
      </c>
      <c r="B1044" s="277" t="s">
        <v>235</v>
      </c>
      <c r="C1044" s="277" t="s">
        <v>468</v>
      </c>
      <c r="D1044" s="277" t="s">
        <v>14113</v>
      </c>
      <c r="E1044" s="168"/>
      <c r="F1044" s="55"/>
      <c r="G1044" s="169">
        <v>92144</v>
      </c>
      <c r="H1044" s="170" t="s">
        <v>797</v>
      </c>
      <c r="I1044" s="170" t="s">
        <v>470</v>
      </c>
      <c r="J1044" s="170" t="s">
        <v>263</v>
      </c>
      <c r="K1044" s="171">
        <v>37.93</v>
      </c>
      <c r="L1044" s="170" t="s">
        <v>167</v>
      </c>
      <c r="M1044" s="172"/>
      <c r="N1044" s="172"/>
      <c r="O1044" s="173"/>
    </row>
    <row r="1045" spans="1:15" x14ac:dyDescent="0.25">
      <c r="A1045" s="277" t="s">
        <v>234</v>
      </c>
      <c r="B1045" s="277" t="s">
        <v>235</v>
      </c>
      <c r="C1045" s="277" t="s">
        <v>468</v>
      </c>
      <c r="D1045" s="277" t="s">
        <v>14113</v>
      </c>
      <c r="E1045" s="168"/>
      <c r="F1045" s="55"/>
      <c r="G1045" s="169">
        <v>92237</v>
      </c>
      <c r="H1045" s="170" t="s">
        <v>798</v>
      </c>
      <c r="I1045" s="170" t="s">
        <v>470</v>
      </c>
      <c r="J1045" s="170" t="s">
        <v>202</v>
      </c>
      <c r="K1045" s="171">
        <v>32.700000000000003</v>
      </c>
      <c r="L1045" s="170" t="s">
        <v>167</v>
      </c>
      <c r="M1045" s="172"/>
      <c r="N1045" s="172"/>
      <c r="O1045" s="173"/>
    </row>
    <row r="1046" spans="1:15" x14ac:dyDescent="0.25">
      <c r="A1046" s="277" t="s">
        <v>234</v>
      </c>
      <c r="B1046" s="277" t="s">
        <v>235</v>
      </c>
      <c r="C1046" s="277" t="s">
        <v>468</v>
      </c>
      <c r="D1046" s="277" t="s">
        <v>14113</v>
      </c>
      <c r="E1046" s="168"/>
      <c r="F1046" s="55"/>
      <c r="G1046" s="169">
        <v>92238</v>
      </c>
      <c r="H1046" s="170" t="s">
        <v>799</v>
      </c>
      <c r="I1046" s="170" t="s">
        <v>470</v>
      </c>
      <c r="J1046" s="170" t="s">
        <v>202</v>
      </c>
      <c r="K1046" s="171">
        <v>13.19</v>
      </c>
      <c r="L1046" s="170" t="s">
        <v>167</v>
      </c>
      <c r="M1046" s="172"/>
      <c r="N1046" s="172"/>
      <c r="O1046" s="173"/>
    </row>
    <row r="1047" spans="1:15" x14ac:dyDescent="0.25">
      <c r="A1047" s="277" t="s">
        <v>234</v>
      </c>
      <c r="B1047" s="277" t="s">
        <v>235</v>
      </c>
      <c r="C1047" s="277" t="s">
        <v>468</v>
      </c>
      <c r="D1047" s="277" t="s">
        <v>14113</v>
      </c>
      <c r="E1047" s="168"/>
      <c r="F1047" s="55"/>
      <c r="G1047" s="169">
        <v>92239</v>
      </c>
      <c r="H1047" s="170" t="s">
        <v>800</v>
      </c>
      <c r="I1047" s="170" t="s">
        <v>470</v>
      </c>
      <c r="J1047" s="170" t="s">
        <v>202</v>
      </c>
      <c r="K1047" s="171">
        <v>5.33</v>
      </c>
      <c r="L1047" s="170" t="s">
        <v>167</v>
      </c>
      <c r="M1047" s="172"/>
      <c r="N1047" s="172"/>
      <c r="O1047" s="173"/>
    </row>
    <row r="1048" spans="1:15" x14ac:dyDescent="0.25">
      <c r="A1048" s="277" t="s">
        <v>234</v>
      </c>
      <c r="B1048" s="277" t="s">
        <v>235</v>
      </c>
      <c r="C1048" s="277" t="s">
        <v>468</v>
      </c>
      <c r="D1048" s="277" t="s">
        <v>14113</v>
      </c>
      <c r="E1048" s="168"/>
      <c r="F1048" s="55"/>
      <c r="G1048" s="169">
        <v>92240</v>
      </c>
      <c r="H1048" s="170" t="s">
        <v>801</v>
      </c>
      <c r="I1048" s="170" t="s">
        <v>470</v>
      </c>
      <c r="J1048" s="170" t="s">
        <v>202</v>
      </c>
      <c r="K1048" s="171">
        <v>58.99</v>
      </c>
      <c r="L1048" s="170" t="s">
        <v>167</v>
      </c>
      <c r="M1048" s="172"/>
      <c r="N1048" s="172"/>
      <c r="O1048" s="173"/>
    </row>
    <row r="1049" spans="1:15" x14ac:dyDescent="0.25">
      <c r="A1049" s="277" t="s">
        <v>234</v>
      </c>
      <c r="B1049" s="277" t="s">
        <v>235</v>
      </c>
      <c r="C1049" s="277" t="s">
        <v>468</v>
      </c>
      <c r="D1049" s="277" t="s">
        <v>14113</v>
      </c>
      <c r="E1049" s="168"/>
      <c r="F1049" s="55"/>
      <c r="G1049" s="169">
        <v>92241</v>
      </c>
      <c r="H1049" s="170" t="s">
        <v>802</v>
      </c>
      <c r="I1049" s="170" t="s">
        <v>470</v>
      </c>
      <c r="J1049" s="170" t="s">
        <v>263</v>
      </c>
      <c r="K1049" s="171">
        <v>272.27999999999997</v>
      </c>
      <c r="L1049" s="170" t="s">
        <v>167</v>
      </c>
      <c r="M1049" s="172"/>
      <c r="N1049" s="172"/>
      <c r="O1049" s="173"/>
    </row>
    <row r="1050" spans="1:15" x14ac:dyDescent="0.25">
      <c r="A1050" s="277" t="s">
        <v>234</v>
      </c>
      <c r="B1050" s="277" t="s">
        <v>235</v>
      </c>
      <c r="C1050" s="277" t="s">
        <v>468</v>
      </c>
      <c r="D1050" s="277" t="s">
        <v>14113</v>
      </c>
      <c r="E1050" s="168"/>
      <c r="F1050" s="55"/>
      <c r="G1050" s="169">
        <v>92712</v>
      </c>
      <c r="H1050" s="170" t="s">
        <v>6717</v>
      </c>
      <c r="I1050" s="170" t="s">
        <v>470</v>
      </c>
      <c r="J1050" s="170" t="s">
        <v>166</v>
      </c>
      <c r="K1050" s="171">
        <v>0.14000000000000001</v>
      </c>
      <c r="L1050" s="170" t="s">
        <v>167</v>
      </c>
      <c r="M1050" s="172"/>
      <c r="N1050" s="172"/>
      <c r="O1050" s="173"/>
    </row>
    <row r="1051" spans="1:15" x14ac:dyDescent="0.25">
      <c r="A1051" s="277" t="s">
        <v>234</v>
      </c>
      <c r="B1051" s="277" t="s">
        <v>235</v>
      </c>
      <c r="C1051" s="277" t="s">
        <v>468</v>
      </c>
      <c r="D1051" s="277" t="s">
        <v>14113</v>
      </c>
      <c r="E1051" s="168"/>
      <c r="F1051" s="55"/>
      <c r="G1051" s="169">
        <v>92713</v>
      </c>
      <c r="H1051" s="170" t="s">
        <v>6718</v>
      </c>
      <c r="I1051" s="170" t="s">
        <v>470</v>
      </c>
      <c r="J1051" s="170" t="s">
        <v>166</v>
      </c>
      <c r="K1051" s="171">
        <v>0.03</v>
      </c>
      <c r="L1051" s="170" t="s">
        <v>167</v>
      </c>
      <c r="M1051" s="172"/>
      <c r="N1051" s="172"/>
      <c r="O1051" s="173"/>
    </row>
    <row r="1052" spans="1:15" x14ac:dyDescent="0.25">
      <c r="A1052" s="277" t="s">
        <v>234</v>
      </c>
      <c r="B1052" s="277" t="s">
        <v>235</v>
      </c>
      <c r="C1052" s="277" t="s">
        <v>468</v>
      </c>
      <c r="D1052" s="277" t="s">
        <v>14113</v>
      </c>
      <c r="E1052" s="168"/>
      <c r="F1052" s="55"/>
      <c r="G1052" s="169">
        <v>92714</v>
      </c>
      <c r="H1052" s="170" t="s">
        <v>6719</v>
      </c>
      <c r="I1052" s="170" t="s">
        <v>470</v>
      </c>
      <c r="J1052" s="170" t="s">
        <v>166</v>
      </c>
      <c r="K1052" s="171">
        <v>0.19</v>
      </c>
      <c r="L1052" s="170" t="s">
        <v>167</v>
      </c>
      <c r="M1052" s="172"/>
      <c r="N1052" s="172"/>
      <c r="O1052" s="173"/>
    </row>
    <row r="1053" spans="1:15" x14ac:dyDescent="0.25">
      <c r="A1053" s="277" t="s">
        <v>234</v>
      </c>
      <c r="B1053" s="277" t="s">
        <v>235</v>
      </c>
      <c r="C1053" s="277" t="s">
        <v>468</v>
      </c>
      <c r="D1053" s="277" t="s">
        <v>14113</v>
      </c>
      <c r="E1053" s="168"/>
      <c r="F1053" s="55"/>
      <c r="G1053" s="169">
        <v>92715</v>
      </c>
      <c r="H1053" s="170" t="s">
        <v>6720</v>
      </c>
      <c r="I1053" s="170" t="s">
        <v>470</v>
      </c>
      <c r="J1053" s="170" t="s">
        <v>166</v>
      </c>
      <c r="K1053" s="171">
        <v>99.05</v>
      </c>
      <c r="L1053" s="170" t="s">
        <v>167</v>
      </c>
      <c r="M1053" s="172"/>
      <c r="N1053" s="172"/>
      <c r="O1053" s="173"/>
    </row>
    <row r="1054" spans="1:15" x14ac:dyDescent="0.25">
      <c r="A1054" s="277" t="s">
        <v>234</v>
      </c>
      <c r="B1054" s="277" t="s">
        <v>235</v>
      </c>
      <c r="C1054" s="277" t="s">
        <v>468</v>
      </c>
      <c r="D1054" s="277" t="s">
        <v>14113</v>
      </c>
      <c r="E1054" s="168"/>
      <c r="F1054" s="55"/>
      <c r="G1054" s="169">
        <v>92956</v>
      </c>
      <c r="H1054" s="170" t="s">
        <v>803</v>
      </c>
      <c r="I1054" s="170" t="s">
        <v>470</v>
      </c>
      <c r="J1054" s="170" t="s">
        <v>202</v>
      </c>
      <c r="K1054" s="171">
        <v>4.3</v>
      </c>
      <c r="L1054" s="170" t="s">
        <v>167</v>
      </c>
      <c r="M1054" s="172"/>
      <c r="N1054" s="172"/>
      <c r="O1054" s="173"/>
    </row>
    <row r="1055" spans="1:15" x14ac:dyDescent="0.25">
      <c r="A1055" s="277" t="s">
        <v>234</v>
      </c>
      <c r="B1055" s="277" t="s">
        <v>235</v>
      </c>
      <c r="C1055" s="277" t="s">
        <v>468</v>
      </c>
      <c r="D1055" s="277" t="s">
        <v>14113</v>
      </c>
      <c r="E1055" s="168"/>
      <c r="F1055" s="55"/>
      <c r="G1055" s="169">
        <v>92957</v>
      </c>
      <c r="H1055" s="170" t="s">
        <v>804</v>
      </c>
      <c r="I1055" s="170" t="s">
        <v>470</v>
      </c>
      <c r="J1055" s="170" t="s">
        <v>202</v>
      </c>
      <c r="K1055" s="171">
        <v>0.99</v>
      </c>
      <c r="L1055" s="170" t="s">
        <v>167</v>
      </c>
      <c r="M1055" s="172"/>
      <c r="N1055" s="172"/>
      <c r="O1055" s="173"/>
    </row>
    <row r="1056" spans="1:15" x14ac:dyDescent="0.25">
      <c r="A1056" s="277" t="s">
        <v>234</v>
      </c>
      <c r="B1056" s="277" t="s">
        <v>235</v>
      </c>
      <c r="C1056" s="277" t="s">
        <v>468</v>
      </c>
      <c r="D1056" s="277" t="s">
        <v>14113</v>
      </c>
      <c r="E1056" s="168"/>
      <c r="F1056" s="55"/>
      <c r="G1056" s="170">
        <v>92958</v>
      </c>
      <c r="H1056" s="170" t="s">
        <v>805</v>
      </c>
      <c r="I1056" s="170" t="s">
        <v>470</v>
      </c>
      <c r="J1056" s="170" t="s">
        <v>202</v>
      </c>
      <c r="K1056" s="171">
        <v>4.71</v>
      </c>
      <c r="L1056" s="170" t="s">
        <v>167</v>
      </c>
      <c r="M1056" s="172"/>
      <c r="N1056" s="172"/>
      <c r="O1056" s="173"/>
    </row>
    <row r="1057" spans="1:15" x14ac:dyDescent="0.25">
      <c r="A1057" s="277" t="s">
        <v>234</v>
      </c>
      <c r="B1057" s="277" t="s">
        <v>235</v>
      </c>
      <c r="C1057" s="277" t="s">
        <v>468</v>
      </c>
      <c r="D1057" s="277" t="s">
        <v>14113</v>
      </c>
      <c r="E1057" s="168"/>
      <c r="F1057" s="55"/>
      <c r="G1057" s="169">
        <v>92959</v>
      </c>
      <c r="H1057" s="170" t="s">
        <v>806</v>
      </c>
      <c r="I1057" s="170" t="s">
        <v>470</v>
      </c>
      <c r="J1057" s="170" t="s">
        <v>263</v>
      </c>
      <c r="K1057" s="171">
        <v>9.14</v>
      </c>
      <c r="L1057" s="170" t="s">
        <v>167</v>
      </c>
      <c r="M1057" s="172"/>
      <c r="N1057" s="172"/>
      <c r="O1057" s="173"/>
    </row>
    <row r="1058" spans="1:15" x14ac:dyDescent="0.25">
      <c r="A1058" s="277" t="s">
        <v>234</v>
      </c>
      <c r="B1058" s="277" t="s">
        <v>235</v>
      </c>
      <c r="C1058" s="277" t="s">
        <v>468</v>
      </c>
      <c r="D1058" s="277" t="s">
        <v>14113</v>
      </c>
      <c r="E1058" s="168"/>
      <c r="F1058" s="55"/>
      <c r="G1058" s="169">
        <v>92963</v>
      </c>
      <c r="H1058" s="170" t="s">
        <v>807</v>
      </c>
      <c r="I1058" s="170" t="s">
        <v>470</v>
      </c>
      <c r="J1058" s="170" t="s">
        <v>166</v>
      </c>
      <c r="K1058" s="171">
        <v>1.78</v>
      </c>
      <c r="L1058" s="170" t="s">
        <v>167</v>
      </c>
      <c r="M1058" s="172"/>
      <c r="N1058" s="172"/>
      <c r="O1058" s="173"/>
    </row>
    <row r="1059" spans="1:15" x14ac:dyDescent="0.25">
      <c r="A1059" s="277" t="s">
        <v>234</v>
      </c>
      <c r="B1059" s="277" t="s">
        <v>235</v>
      </c>
      <c r="C1059" s="277" t="s">
        <v>468</v>
      </c>
      <c r="D1059" s="277" t="s">
        <v>14113</v>
      </c>
      <c r="E1059" s="168"/>
      <c r="F1059" s="55"/>
      <c r="G1059" s="169">
        <v>92964</v>
      </c>
      <c r="H1059" s="170" t="s">
        <v>808</v>
      </c>
      <c r="I1059" s="170" t="s">
        <v>470</v>
      </c>
      <c r="J1059" s="170" t="s">
        <v>166</v>
      </c>
      <c r="K1059" s="171">
        <v>0.41</v>
      </c>
      <c r="L1059" s="170" t="s">
        <v>167</v>
      </c>
      <c r="M1059" s="172"/>
      <c r="N1059" s="172"/>
      <c r="O1059" s="173"/>
    </row>
    <row r="1060" spans="1:15" x14ac:dyDescent="0.25">
      <c r="A1060" s="277" t="s">
        <v>234</v>
      </c>
      <c r="B1060" s="277" t="s">
        <v>235</v>
      </c>
      <c r="C1060" s="277" t="s">
        <v>468</v>
      </c>
      <c r="D1060" s="277" t="s">
        <v>14113</v>
      </c>
      <c r="E1060" s="168"/>
      <c r="F1060" s="55"/>
      <c r="G1060" s="169">
        <v>92965</v>
      </c>
      <c r="H1060" s="170" t="s">
        <v>809</v>
      </c>
      <c r="I1060" s="170" t="s">
        <v>470</v>
      </c>
      <c r="J1060" s="170" t="s">
        <v>166</v>
      </c>
      <c r="K1060" s="171">
        <v>2.23</v>
      </c>
      <c r="L1060" s="170" t="s">
        <v>167</v>
      </c>
      <c r="M1060" s="172"/>
      <c r="N1060" s="172"/>
      <c r="O1060" s="173"/>
    </row>
    <row r="1061" spans="1:15" x14ac:dyDescent="0.25">
      <c r="A1061" s="277" t="s">
        <v>234</v>
      </c>
      <c r="B1061" s="277" t="s">
        <v>235</v>
      </c>
      <c r="C1061" s="277" t="s">
        <v>468</v>
      </c>
      <c r="D1061" s="277" t="s">
        <v>14113</v>
      </c>
      <c r="E1061" s="168"/>
      <c r="F1061" s="55"/>
      <c r="G1061" s="169">
        <v>93220</v>
      </c>
      <c r="H1061" s="170" t="s">
        <v>810</v>
      </c>
      <c r="I1061" s="170" t="s">
        <v>470</v>
      </c>
      <c r="J1061" s="170" t="s">
        <v>166</v>
      </c>
      <c r="K1061" s="171">
        <v>372.18</v>
      </c>
      <c r="L1061" s="170" t="s">
        <v>167</v>
      </c>
      <c r="M1061" s="172"/>
      <c r="N1061" s="172"/>
      <c r="O1061" s="173"/>
    </row>
    <row r="1062" spans="1:15" x14ac:dyDescent="0.25">
      <c r="A1062" s="277" t="s">
        <v>234</v>
      </c>
      <c r="B1062" s="277" t="s">
        <v>235</v>
      </c>
      <c r="C1062" s="277" t="s">
        <v>468</v>
      </c>
      <c r="D1062" s="277" t="s">
        <v>14113</v>
      </c>
      <c r="E1062" s="168"/>
      <c r="F1062" s="55"/>
      <c r="G1062" s="169">
        <v>93221</v>
      </c>
      <c r="H1062" s="170" t="s">
        <v>811</v>
      </c>
      <c r="I1062" s="170" t="s">
        <v>470</v>
      </c>
      <c r="J1062" s="170" t="s">
        <v>166</v>
      </c>
      <c r="K1062" s="171">
        <v>99.85</v>
      </c>
      <c r="L1062" s="170" t="s">
        <v>167</v>
      </c>
      <c r="M1062" s="172"/>
      <c r="N1062" s="172"/>
      <c r="O1062" s="173"/>
    </row>
    <row r="1063" spans="1:15" x14ac:dyDescent="0.25">
      <c r="A1063" s="277" t="s">
        <v>234</v>
      </c>
      <c r="B1063" s="277" t="s">
        <v>235</v>
      </c>
      <c r="C1063" s="277" t="s">
        <v>468</v>
      </c>
      <c r="D1063" s="277" t="s">
        <v>14113</v>
      </c>
      <c r="E1063" s="168"/>
      <c r="F1063" s="55"/>
      <c r="G1063" s="169">
        <v>93222</v>
      </c>
      <c r="H1063" s="170" t="s">
        <v>812</v>
      </c>
      <c r="I1063" s="170" t="s">
        <v>470</v>
      </c>
      <c r="J1063" s="170" t="s">
        <v>166</v>
      </c>
      <c r="K1063" s="171">
        <v>465.75</v>
      </c>
      <c r="L1063" s="170" t="s">
        <v>167</v>
      </c>
      <c r="M1063" s="172"/>
      <c r="N1063" s="172"/>
      <c r="O1063" s="173"/>
    </row>
    <row r="1064" spans="1:15" x14ac:dyDescent="0.25">
      <c r="A1064" s="277" t="s">
        <v>234</v>
      </c>
      <c r="B1064" s="277" t="s">
        <v>235</v>
      </c>
      <c r="C1064" s="277" t="s">
        <v>468</v>
      </c>
      <c r="D1064" s="277" t="s">
        <v>14113</v>
      </c>
      <c r="E1064" s="168"/>
      <c r="F1064" s="55"/>
      <c r="G1064" s="169">
        <v>93223</v>
      </c>
      <c r="H1064" s="170" t="s">
        <v>16879</v>
      </c>
      <c r="I1064" s="170" t="s">
        <v>470</v>
      </c>
      <c r="J1064" s="170" t="s">
        <v>263</v>
      </c>
      <c r="K1064" s="171">
        <v>154.04</v>
      </c>
      <c r="L1064" s="170" t="s">
        <v>167</v>
      </c>
      <c r="M1064" s="172"/>
      <c r="N1064" s="172"/>
      <c r="O1064" s="173"/>
    </row>
    <row r="1065" spans="1:15" x14ac:dyDescent="0.25">
      <c r="A1065" s="277" t="s">
        <v>234</v>
      </c>
      <c r="B1065" s="277" t="s">
        <v>235</v>
      </c>
      <c r="C1065" s="277" t="s">
        <v>468</v>
      </c>
      <c r="D1065" s="277" t="s">
        <v>14113</v>
      </c>
      <c r="E1065" s="168"/>
      <c r="F1065" s="55"/>
      <c r="G1065" s="169">
        <v>93229</v>
      </c>
      <c r="H1065" s="170" t="s">
        <v>4269</v>
      </c>
      <c r="I1065" s="170" t="s">
        <v>470</v>
      </c>
      <c r="J1065" s="170" t="s">
        <v>166</v>
      </c>
      <c r="K1065" s="171">
        <v>0.38</v>
      </c>
      <c r="L1065" s="170" t="s">
        <v>167</v>
      </c>
      <c r="M1065" s="172"/>
      <c r="N1065" s="172"/>
      <c r="O1065" s="173"/>
    </row>
    <row r="1066" spans="1:15" x14ac:dyDescent="0.25">
      <c r="A1066" s="277" t="s">
        <v>234</v>
      </c>
      <c r="B1066" s="277" t="s">
        <v>235</v>
      </c>
      <c r="C1066" s="277" t="s">
        <v>468</v>
      </c>
      <c r="D1066" s="277" t="s">
        <v>14113</v>
      </c>
      <c r="E1066" s="168"/>
      <c r="F1066" s="55"/>
      <c r="G1066" s="169">
        <v>93230</v>
      </c>
      <c r="H1066" s="170" t="s">
        <v>4270</v>
      </c>
      <c r="I1066" s="170" t="s">
        <v>470</v>
      </c>
      <c r="J1066" s="170" t="s">
        <v>166</v>
      </c>
      <c r="K1066" s="171">
        <v>0.08</v>
      </c>
      <c r="L1066" s="170" t="s">
        <v>167</v>
      </c>
      <c r="M1066" s="172"/>
      <c r="N1066" s="172"/>
      <c r="O1066" s="173"/>
    </row>
    <row r="1067" spans="1:15" x14ac:dyDescent="0.25">
      <c r="A1067" s="277" t="s">
        <v>234</v>
      </c>
      <c r="B1067" s="277" t="s">
        <v>235</v>
      </c>
      <c r="C1067" s="277" t="s">
        <v>468</v>
      </c>
      <c r="D1067" s="277" t="s">
        <v>14113</v>
      </c>
      <c r="E1067" s="168"/>
      <c r="F1067" s="55"/>
      <c r="G1067" s="169">
        <v>93231</v>
      </c>
      <c r="H1067" s="170" t="s">
        <v>4271</v>
      </c>
      <c r="I1067" s="170" t="s">
        <v>470</v>
      </c>
      <c r="J1067" s="170" t="s">
        <v>166</v>
      </c>
      <c r="K1067" s="171">
        <v>0.47</v>
      </c>
      <c r="L1067" s="170" t="s">
        <v>167</v>
      </c>
      <c r="M1067" s="172"/>
      <c r="N1067" s="172"/>
      <c r="O1067" s="173"/>
    </row>
    <row r="1068" spans="1:15" x14ac:dyDescent="0.25">
      <c r="A1068" s="277" t="s">
        <v>234</v>
      </c>
      <c r="B1068" s="277" t="s">
        <v>235</v>
      </c>
      <c r="C1068" s="277" t="s">
        <v>468</v>
      </c>
      <c r="D1068" s="277" t="s">
        <v>14113</v>
      </c>
      <c r="E1068" s="168"/>
      <c r="F1068" s="55"/>
      <c r="G1068" s="169">
        <v>93232</v>
      </c>
      <c r="H1068" s="170" t="s">
        <v>4272</v>
      </c>
      <c r="I1068" s="170" t="s">
        <v>470</v>
      </c>
      <c r="J1068" s="170" t="s">
        <v>263</v>
      </c>
      <c r="K1068" s="171">
        <v>4.3600000000000003</v>
      </c>
      <c r="L1068" s="170" t="s">
        <v>167</v>
      </c>
      <c r="M1068" s="172"/>
      <c r="N1068" s="172"/>
      <c r="O1068" s="173"/>
    </row>
    <row r="1069" spans="1:15" x14ac:dyDescent="0.25">
      <c r="A1069" s="277" t="s">
        <v>234</v>
      </c>
      <c r="B1069" s="277" t="s">
        <v>235</v>
      </c>
      <c r="C1069" s="277" t="s">
        <v>468</v>
      </c>
      <c r="D1069" s="277" t="s">
        <v>14113</v>
      </c>
      <c r="E1069" s="168"/>
      <c r="F1069" s="55"/>
      <c r="G1069" s="169">
        <v>93235</v>
      </c>
      <c r="H1069" s="170" t="s">
        <v>813</v>
      </c>
      <c r="I1069" s="170" t="s">
        <v>470</v>
      </c>
      <c r="J1069" s="170" t="s">
        <v>202</v>
      </c>
      <c r="K1069" s="171">
        <v>2.52</v>
      </c>
      <c r="L1069" s="170" t="s">
        <v>167</v>
      </c>
      <c r="M1069" s="172"/>
      <c r="N1069" s="172"/>
      <c r="O1069" s="173"/>
    </row>
    <row r="1070" spans="1:15" x14ac:dyDescent="0.25">
      <c r="A1070" s="277" t="s">
        <v>234</v>
      </c>
      <c r="B1070" s="277" t="s">
        <v>235</v>
      </c>
      <c r="C1070" s="277" t="s">
        <v>468</v>
      </c>
      <c r="D1070" s="277" t="s">
        <v>14113</v>
      </c>
      <c r="E1070" s="168"/>
      <c r="F1070" s="55"/>
      <c r="G1070" s="169">
        <v>93238</v>
      </c>
      <c r="H1070" s="170" t="s">
        <v>814</v>
      </c>
      <c r="I1070" s="170" t="s">
        <v>470</v>
      </c>
      <c r="J1070" s="170" t="s">
        <v>202</v>
      </c>
      <c r="K1070" s="171">
        <v>2.66</v>
      </c>
      <c r="L1070" s="170" t="s">
        <v>167</v>
      </c>
      <c r="M1070" s="172"/>
      <c r="N1070" s="172"/>
      <c r="O1070" s="173"/>
    </row>
    <row r="1071" spans="1:15" x14ac:dyDescent="0.25">
      <c r="A1071" s="277" t="s">
        <v>234</v>
      </c>
      <c r="B1071" s="277" t="s">
        <v>235</v>
      </c>
      <c r="C1071" s="277" t="s">
        <v>468</v>
      </c>
      <c r="D1071" s="277" t="s">
        <v>14113</v>
      </c>
      <c r="E1071" s="168"/>
      <c r="F1071" s="55"/>
      <c r="G1071" s="169">
        <v>93239</v>
      </c>
      <c r="H1071" s="170" t="s">
        <v>815</v>
      </c>
      <c r="I1071" s="170" t="s">
        <v>470</v>
      </c>
      <c r="J1071" s="170" t="s">
        <v>202</v>
      </c>
      <c r="K1071" s="171">
        <v>12.06</v>
      </c>
      <c r="L1071" s="170" t="s">
        <v>167</v>
      </c>
      <c r="M1071" s="172"/>
      <c r="N1071" s="172"/>
      <c r="O1071" s="173"/>
    </row>
    <row r="1072" spans="1:15" x14ac:dyDescent="0.25">
      <c r="A1072" s="277" t="s">
        <v>234</v>
      </c>
      <c r="B1072" s="277" t="s">
        <v>235</v>
      </c>
      <c r="C1072" s="277" t="s">
        <v>468</v>
      </c>
      <c r="D1072" s="277" t="s">
        <v>14113</v>
      </c>
      <c r="E1072" s="168"/>
      <c r="F1072" s="55"/>
      <c r="G1072" s="169">
        <v>93240</v>
      </c>
      <c r="H1072" s="170" t="s">
        <v>816</v>
      </c>
      <c r="I1072" s="170" t="s">
        <v>470</v>
      </c>
      <c r="J1072" s="170" t="s">
        <v>263</v>
      </c>
      <c r="K1072" s="171">
        <v>11.8</v>
      </c>
      <c r="L1072" s="170" t="s">
        <v>167</v>
      </c>
      <c r="M1072" s="172"/>
      <c r="N1072" s="172"/>
      <c r="O1072" s="173"/>
    </row>
    <row r="1073" spans="1:15" x14ac:dyDescent="0.25">
      <c r="A1073" s="277" t="s">
        <v>234</v>
      </c>
      <c r="B1073" s="277" t="s">
        <v>235</v>
      </c>
      <c r="C1073" s="277" t="s">
        <v>468</v>
      </c>
      <c r="D1073" s="277" t="s">
        <v>14113</v>
      </c>
      <c r="E1073" s="168"/>
      <c r="F1073" s="55"/>
      <c r="G1073" s="169">
        <v>93267</v>
      </c>
      <c r="H1073" s="170" t="s">
        <v>6721</v>
      </c>
      <c r="I1073" s="170" t="s">
        <v>470</v>
      </c>
      <c r="J1073" s="170" t="s">
        <v>166</v>
      </c>
      <c r="K1073" s="171">
        <v>27.66</v>
      </c>
      <c r="L1073" s="170" t="s">
        <v>167</v>
      </c>
      <c r="M1073" s="172"/>
      <c r="N1073" s="172"/>
      <c r="O1073" s="173"/>
    </row>
    <row r="1074" spans="1:15" x14ac:dyDescent="0.25">
      <c r="A1074" s="277" t="s">
        <v>234</v>
      </c>
      <c r="B1074" s="277" t="s">
        <v>235</v>
      </c>
      <c r="C1074" s="277" t="s">
        <v>468</v>
      </c>
      <c r="D1074" s="277" t="s">
        <v>14113</v>
      </c>
      <c r="E1074" s="168"/>
      <c r="F1074" s="55"/>
      <c r="G1074" s="169">
        <v>93269</v>
      </c>
      <c r="H1074" s="170" t="s">
        <v>6722</v>
      </c>
      <c r="I1074" s="170" t="s">
        <v>470</v>
      </c>
      <c r="J1074" s="170" t="s">
        <v>166</v>
      </c>
      <c r="K1074" s="171">
        <v>9.33</v>
      </c>
      <c r="L1074" s="170" t="s">
        <v>167</v>
      </c>
      <c r="M1074" s="172"/>
      <c r="N1074" s="172"/>
      <c r="O1074" s="173"/>
    </row>
    <row r="1075" spans="1:15" x14ac:dyDescent="0.25">
      <c r="A1075" s="277" t="s">
        <v>234</v>
      </c>
      <c r="B1075" s="277" t="s">
        <v>235</v>
      </c>
      <c r="C1075" s="277" t="s">
        <v>468</v>
      </c>
      <c r="D1075" s="277" t="s">
        <v>14113</v>
      </c>
      <c r="E1075" s="168"/>
      <c r="F1075" s="55"/>
      <c r="G1075" s="169">
        <v>93270</v>
      </c>
      <c r="H1075" s="170" t="s">
        <v>6723</v>
      </c>
      <c r="I1075" s="170" t="s">
        <v>470</v>
      </c>
      <c r="J1075" s="170" t="s">
        <v>166</v>
      </c>
      <c r="K1075" s="171">
        <v>27.66</v>
      </c>
      <c r="L1075" s="170" t="s">
        <v>167</v>
      </c>
      <c r="M1075" s="172"/>
      <c r="N1075" s="172"/>
      <c r="O1075" s="173"/>
    </row>
    <row r="1076" spans="1:15" x14ac:dyDescent="0.25">
      <c r="A1076" s="277" t="s">
        <v>234</v>
      </c>
      <c r="B1076" s="277" t="s">
        <v>235</v>
      </c>
      <c r="C1076" s="277" t="s">
        <v>468</v>
      </c>
      <c r="D1076" s="277" t="s">
        <v>14113</v>
      </c>
      <c r="E1076" s="168"/>
      <c r="F1076" s="55"/>
      <c r="G1076" s="169">
        <v>93271</v>
      </c>
      <c r="H1076" s="170" t="s">
        <v>6724</v>
      </c>
      <c r="I1076" s="170" t="s">
        <v>470</v>
      </c>
      <c r="J1076" s="170" t="s">
        <v>166</v>
      </c>
      <c r="K1076" s="171">
        <v>7.94</v>
      </c>
      <c r="L1076" s="170" t="s">
        <v>167</v>
      </c>
      <c r="M1076" s="172"/>
      <c r="N1076" s="172"/>
      <c r="O1076" s="173"/>
    </row>
    <row r="1077" spans="1:15" x14ac:dyDescent="0.25">
      <c r="A1077" s="277" t="s">
        <v>234</v>
      </c>
      <c r="B1077" s="277" t="s">
        <v>235</v>
      </c>
      <c r="C1077" s="277" t="s">
        <v>468</v>
      </c>
      <c r="D1077" s="277" t="s">
        <v>14113</v>
      </c>
      <c r="E1077" s="168"/>
      <c r="F1077" s="55"/>
      <c r="G1077" s="169">
        <v>93277</v>
      </c>
      <c r="H1077" s="170" t="s">
        <v>817</v>
      </c>
      <c r="I1077" s="170" t="s">
        <v>470</v>
      </c>
      <c r="J1077" s="170" t="s">
        <v>166</v>
      </c>
      <c r="K1077" s="171">
        <v>0.26</v>
      </c>
      <c r="L1077" s="170" t="s">
        <v>167</v>
      </c>
      <c r="M1077" s="172"/>
      <c r="N1077" s="172"/>
      <c r="O1077" s="173"/>
    </row>
    <row r="1078" spans="1:15" x14ac:dyDescent="0.25">
      <c r="A1078" s="277" t="s">
        <v>234</v>
      </c>
      <c r="B1078" s="277" t="s">
        <v>235</v>
      </c>
      <c r="C1078" s="277" t="s">
        <v>468</v>
      </c>
      <c r="D1078" s="277" t="s">
        <v>14113</v>
      </c>
      <c r="E1078" s="168"/>
      <c r="F1078" s="55"/>
      <c r="G1078" s="169">
        <v>93278</v>
      </c>
      <c r="H1078" s="170" t="s">
        <v>818</v>
      </c>
      <c r="I1078" s="170" t="s">
        <v>470</v>
      </c>
      <c r="J1078" s="170" t="s">
        <v>166</v>
      </c>
      <c r="K1078" s="171">
        <v>0.06</v>
      </c>
      <c r="L1078" s="170" t="s">
        <v>167</v>
      </c>
      <c r="M1078" s="172"/>
      <c r="N1078" s="172"/>
      <c r="O1078" s="173"/>
    </row>
    <row r="1079" spans="1:15" x14ac:dyDescent="0.25">
      <c r="A1079" s="277" t="s">
        <v>234</v>
      </c>
      <c r="B1079" s="277" t="s">
        <v>235</v>
      </c>
      <c r="C1079" s="277" t="s">
        <v>468</v>
      </c>
      <c r="D1079" s="277" t="s">
        <v>14113</v>
      </c>
      <c r="E1079" s="168"/>
      <c r="F1079" s="55"/>
      <c r="G1079" s="169">
        <v>93279</v>
      </c>
      <c r="H1079" s="170" t="s">
        <v>819</v>
      </c>
      <c r="I1079" s="170" t="s">
        <v>470</v>
      </c>
      <c r="J1079" s="170" t="s">
        <v>166</v>
      </c>
      <c r="K1079" s="171">
        <v>0.24</v>
      </c>
      <c r="L1079" s="170" t="s">
        <v>167</v>
      </c>
      <c r="M1079" s="172"/>
      <c r="N1079" s="172"/>
      <c r="O1079" s="173"/>
    </row>
    <row r="1080" spans="1:15" x14ac:dyDescent="0.25">
      <c r="A1080" s="277" t="s">
        <v>234</v>
      </c>
      <c r="B1080" s="277" t="s">
        <v>235</v>
      </c>
      <c r="C1080" s="277" t="s">
        <v>468</v>
      </c>
      <c r="D1080" s="277" t="s">
        <v>14113</v>
      </c>
      <c r="E1080" s="168"/>
      <c r="F1080" s="55"/>
      <c r="G1080" s="169">
        <v>93280</v>
      </c>
      <c r="H1080" s="170" t="s">
        <v>820</v>
      </c>
      <c r="I1080" s="170" t="s">
        <v>470</v>
      </c>
      <c r="J1080" s="170" t="s">
        <v>166</v>
      </c>
      <c r="K1080" s="171">
        <v>0.66</v>
      </c>
      <c r="L1080" s="170" t="s">
        <v>167</v>
      </c>
      <c r="M1080" s="172"/>
      <c r="N1080" s="172"/>
      <c r="O1080" s="173"/>
    </row>
    <row r="1081" spans="1:15" x14ac:dyDescent="0.25">
      <c r="A1081" s="277" t="s">
        <v>234</v>
      </c>
      <c r="B1081" s="277" t="s">
        <v>235</v>
      </c>
      <c r="C1081" s="277" t="s">
        <v>468</v>
      </c>
      <c r="D1081" s="277" t="s">
        <v>14113</v>
      </c>
      <c r="E1081" s="168"/>
      <c r="F1081" s="55"/>
      <c r="G1081" s="169">
        <v>93283</v>
      </c>
      <c r="H1081" s="170" t="s">
        <v>821</v>
      </c>
      <c r="I1081" s="170" t="s">
        <v>470</v>
      </c>
      <c r="J1081" s="170" t="s">
        <v>166</v>
      </c>
      <c r="K1081" s="171">
        <v>93.02</v>
      </c>
      <c r="L1081" s="170" t="s">
        <v>167</v>
      </c>
      <c r="M1081" s="172"/>
      <c r="N1081" s="172"/>
      <c r="O1081" s="173"/>
    </row>
    <row r="1082" spans="1:15" x14ac:dyDescent="0.25">
      <c r="A1082" s="277" t="s">
        <v>234</v>
      </c>
      <c r="B1082" s="277" t="s">
        <v>235</v>
      </c>
      <c r="C1082" s="277" t="s">
        <v>468</v>
      </c>
      <c r="D1082" s="277" t="s">
        <v>14113</v>
      </c>
      <c r="E1082" s="168"/>
      <c r="F1082" s="55"/>
      <c r="G1082" s="169">
        <v>93284</v>
      </c>
      <c r="H1082" s="170" t="s">
        <v>822</v>
      </c>
      <c r="I1082" s="170" t="s">
        <v>470</v>
      </c>
      <c r="J1082" s="170" t="s">
        <v>166</v>
      </c>
      <c r="K1082" s="171">
        <v>32.79</v>
      </c>
      <c r="L1082" s="170" t="s">
        <v>167</v>
      </c>
      <c r="M1082" s="172"/>
      <c r="N1082" s="172"/>
      <c r="O1082" s="173"/>
    </row>
    <row r="1083" spans="1:15" x14ac:dyDescent="0.25">
      <c r="A1083" s="277" t="s">
        <v>234</v>
      </c>
      <c r="B1083" s="277" t="s">
        <v>235</v>
      </c>
      <c r="C1083" s="277" t="s">
        <v>468</v>
      </c>
      <c r="D1083" s="277" t="s">
        <v>14113</v>
      </c>
      <c r="E1083" s="168"/>
      <c r="F1083" s="55"/>
      <c r="G1083" s="169">
        <v>93285</v>
      </c>
      <c r="H1083" s="170" t="s">
        <v>823</v>
      </c>
      <c r="I1083" s="170" t="s">
        <v>470</v>
      </c>
      <c r="J1083" s="170" t="s">
        <v>166</v>
      </c>
      <c r="K1083" s="171">
        <v>149.53</v>
      </c>
      <c r="L1083" s="170" t="s">
        <v>167</v>
      </c>
      <c r="M1083" s="172"/>
      <c r="N1083" s="172"/>
      <c r="O1083" s="173"/>
    </row>
    <row r="1084" spans="1:15" x14ac:dyDescent="0.25">
      <c r="A1084" s="277" t="s">
        <v>234</v>
      </c>
      <c r="B1084" s="277" t="s">
        <v>235</v>
      </c>
      <c r="C1084" s="277" t="s">
        <v>468</v>
      </c>
      <c r="D1084" s="277" t="s">
        <v>14113</v>
      </c>
      <c r="E1084" s="168"/>
      <c r="F1084" s="55"/>
      <c r="G1084" s="169">
        <v>93286</v>
      </c>
      <c r="H1084" s="170" t="s">
        <v>824</v>
      </c>
      <c r="I1084" s="170" t="s">
        <v>470</v>
      </c>
      <c r="J1084" s="170" t="s">
        <v>166</v>
      </c>
      <c r="K1084" s="171">
        <v>11.05</v>
      </c>
      <c r="L1084" s="170" t="s">
        <v>167</v>
      </c>
      <c r="M1084" s="172"/>
      <c r="N1084" s="172"/>
      <c r="O1084" s="173"/>
    </row>
    <row r="1085" spans="1:15" x14ac:dyDescent="0.25">
      <c r="A1085" s="277" t="s">
        <v>234</v>
      </c>
      <c r="B1085" s="277" t="s">
        <v>235</v>
      </c>
      <c r="C1085" s="277" t="s">
        <v>468</v>
      </c>
      <c r="D1085" s="277" t="s">
        <v>14113</v>
      </c>
      <c r="E1085" s="168"/>
      <c r="F1085" s="55"/>
      <c r="G1085" s="169">
        <v>93296</v>
      </c>
      <c r="H1085" s="170" t="s">
        <v>825</v>
      </c>
      <c r="I1085" s="170" t="s">
        <v>470</v>
      </c>
      <c r="J1085" s="170" t="s">
        <v>166</v>
      </c>
      <c r="K1085" s="171">
        <v>13.25</v>
      </c>
      <c r="L1085" s="170" t="s">
        <v>167</v>
      </c>
      <c r="M1085" s="172"/>
      <c r="N1085" s="172"/>
      <c r="O1085" s="173"/>
    </row>
    <row r="1086" spans="1:15" x14ac:dyDescent="0.25">
      <c r="A1086" s="277" t="s">
        <v>234</v>
      </c>
      <c r="B1086" s="277" t="s">
        <v>235</v>
      </c>
      <c r="C1086" s="277" t="s">
        <v>468</v>
      </c>
      <c r="D1086" s="277" t="s">
        <v>14113</v>
      </c>
      <c r="E1086" s="168"/>
      <c r="F1086" s="55"/>
      <c r="G1086" s="169">
        <v>93397</v>
      </c>
      <c r="H1086" s="170" t="s">
        <v>826</v>
      </c>
      <c r="I1086" s="170" t="s">
        <v>470</v>
      </c>
      <c r="J1086" s="170" t="s">
        <v>166</v>
      </c>
      <c r="K1086" s="171">
        <v>25.53</v>
      </c>
      <c r="L1086" s="170" t="s">
        <v>167</v>
      </c>
      <c r="M1086" s="172"/>
      <c r="N1086" s="172"/>
      <c r="O1086" s="173"/>
    </row>
    <row r="1087" spans="1:15" x14ac:dyDescent="0.25">
      <c r="A1087" s="277" t="s">
        <v>234</v>
      </c>
      <c r="B1087" s="277" t="s">
        <v>235</v>
      </c>
      <c r="C1087" s="277" t="s">
        <v>468</v>
      </c>
      <c r="D1087" s="277" t="s">
        <v>14113</v>
      </c>
      <c r="E1087" s="168"/>
      <c r="F1087" s="55"/>
      <c r="G1087" s="169">
        <v>93398</v>
      </c>
      <c r="H1087" s="170" t="s">
        <v>827</v>
      </c>
      <c r="I1087" s="170" t="s">
        <v>470</v>
      </c>
      <c r="J1087" s="170" t="s">
        <v>166</v>
      </c>
      <c r="K1087" s="171">
        <v>9.7100000000000009</v>
      </c>
      <c r="L1087" s="170" t="s">
        <v>167</v>
      </c>
      <c r="M1087" s="172"/>
      <c r="N1087" s="172"/>
      <c r="O1087" s="173"/>
    </row>
    <row r="1088" spans="1:15" x14ac:dyDescent="0.25">
      <c r="A1088" s="277" t="s">
        <v>234</v>
      </c>
      <c r="B1088" s="277" t="s">
        <v>235</v>
      </c>
      <c r="C1088" s="277" t="s">
        <v>468</v>
      </c>
      <c r="D1088" s="277" t="s">
        <v>14113</v>
      </c>
      <c r="E1088" s="168"/>
      <c r="F1088" s="55"/>
      <c r="G1088" s="169">
        <v>93399</v>
      </c>
      <c r="H1088" s="170" t="s">
        <v>16880</v>
      </c>
      <c r="I1088" s="170" t="s">
        <v>470</v>
      </c>
      <c r="J1088" s="170" t="s">
        <v>166</v>
      </c>
      <c r="K1088" s="171">
        <v>3.92</v>
      </c>
      <c r="L1088" s="170" t="s">
        <v>167</v>
      </c>
      <c r="M1088" s="172"/>
      <c r="N1088" s="172"/>
      <c r="O1088" s="173"/>
    </row>
    <row r="1089" spans="1:15" x14ac:dyDescent="0.25">
      <c r="A1089" s="277" t="s">
        <v>234</v>
      </c>
      <c r="B1089" s="277" t="s">
        <v>235</v>
      </c>
      <c r="C1089" s="277" t="s">
        <v>468</v>
      </c>
      <c r="D1089" s="277" t="s">
        <v>14113</v>
      </c>
      <c r="E1089" s="168"/>
      <c r="F1089" s="55"/>
      <c r="G1089" s="170">
        <v>93400</v>
      </c>
      <c r="H1089" s="170" t="s">
        <v>828</v>
      </c>
      <c r="I1089" s="170" t="s">
        <v>470</v>
      </c>
      <c r="J1089" s="170" t="s">
        <v>166</v>
      </c>
      <c r="K1089" s="171">
        <v>44.6</v>
      </c>
      <c r="L1089" s="170" t="s">
        <v>167</v>
      </c>
      <c r="M1089" s="172"/>
      <c r="N1089" s="172"/>
      <c r="O1089" s="173"/>
    </row>
    <row r="1090" spans="1:15" x14ac:dyDescent="0.25">
      <c r="A1090" s="277" t="s">
        <v>234</v>
      </c>
      <c r="B1090" s="277" t="s">
        <v>235</v>
      </c>
      <c r="C1090" s="277" t="s">
        <v>468</v>
      </c>
      <c r="D1090" s="277" t="s">
        <v>14113</v>
      </c>
      <c r="E1090" s="168"/>
      <c r="F1090" s="55"/>
      <c r="G1090" s="169">
        <v>93401</v>
      </c>
      <c r="H1090" s="170" t="s">
        <v>829</v>
      </c>
      <c r="I1090" s="170" t="s">
        <v>470</v>
      </c>
      <c r="J1090" s="170" t="s">
        <v>263</v>
      </c>
      <c r="K1090" s="171">
        <v>155.93</v>
      </c>
      <c r="L1090" s="170" t="s">
        <v>167</v>
      </c>
      <c r="M1090" s="172"/>
      <c r="N1090" s="172"/>
      <c r="O1090" s="173"/>
    </row>
    <row r="1091" spans="1:15" x14ac:dyDescent="0.25">
      <c r="A1091" s="277" t="s">
        <v>234</v>
      </c>
      <c r="B1091" s="277" t="s">
        <v>235</v>
      </c>
      <c r="C1091" s="277" t="s">
        <v>468</v>
      </c>
      <c r="D1091" s="277" t="s">
        <v>14113</v>
      </c>
      <c r="E1091" s="168"/>
      <c r="F1091" s="55"/>
      <c r="G1091" s="169">
        <v>93404</v>
      </c>
      <c r="H1091" s="170" t="s">
        <v>16881</v>
      </c>
      <c r="I1091" s="170" t="s">
        <v>470</v>
      </c>
      <c r="J1091" s="170" t="s">
        <v>202</v>
      </c>
      <c r="K1091" s="171">
        <v>7.09</v>
      </c>
      <c r="L1091" s="170" t="s">
        <v>167</v>
      </c>
      <c r="M1091" s="172"/>
      <c r="N1091" s="172"/>
      <c r="O1091" s="173"/>
    </row>
    <row r="1092" spans="1:15" x14ac:dyDescent="0.25">
      <c r="A1092" s="277" t="s">
        <v>234</v>
      </c>
      <c r="B1092" s="277" t="s">
        <v>235</v>
      </c>
      <c r="C1092" s="277" t="s">
        <v>468</v>
      </c>
      <c r="D1092" s="277" t="s">
        <v>14113</v>
      </c>
      <c r="E1092" s="168"/>
      <c r="F1092" s="55"/>
      <c r="G1092" s="169">
        <v>93405</v>
      </c>
      <c r="H1092" s="170" t="s">
        <v>16882</v>
      </c>
      <c r="I1092" s="170" t="s">
        <v>470</v>
      </c>
      <c r="J1092" s="170" t="s">
        <v>202</v>
      </c>
      <c r="K1092" s="171">
        <v>1.93</v>
      </c>
      <c r="L1092" s="170" t="s">
        <v>167</v>
      </c>
      <c r="M1092" s="172"/>
      <c r="N1092" s="172"/>
      <c r="O1092" s="173"/>
    </row>
    <row r="1093" spans="1:15" x14ac:dyDescent="0.25">
      <c r="A1093" s="277" t="s">
        <v>234</v>
      </c>
      <c r="B1093" s="277" t="s">
        <v>235</v>
      </c>
      <c r="C1093" s="277" t="s">
        <v>468</v>
      </c>
      <c r="D1093" s="277" t="s">
        <v>14113</v>
      </c>
      <c r="E1093" s="168"/>
      <c r="F1093" s="55"/>
      <c r="G1093" s="169">
        <v>93406</v>
      </c>
      <c r="H1093" s="170" t="s">
        <v>16883</v>
      </c>
      <c r="I1093" s="170" t="s">
        <v>470</v>
      </c>
      <c r="J1093" s="170" t="s">
        <v>202</v>
      </c>
      <c r="K1093" s="171">
        <v>9.4</v>
      </c>
      <c r="L1093" s="170" t="s">
        <v>167</v>
      </c>
      <c r="M1093" s="172"/>
      <c r="N1093" s="172"/>
      <c r="O1093" s="173"/>
    </row>
    <row r="1094" spans="1:15" x14ac:dyDescent="0.25">
      <c r="A1094" s="277" t="s">
        <v>234</v>
      </c>
      <c r="B1094" s="277" t="s">
        <v>235</v>
      </c>
      <c r="C1094" s="277" t="s">
        <v>468</v>
      </c>
      <c r="D1094" s="277" t="s">
        <v>14113</v>
      </c>
      <c r="E1094" s="168"/>
      <c r="F1094" s="55"/>
      <c r="G1094" s="169">
        <v>93407</v>
      </c>
      <c r="H1094" s="170" t="s">
        <v>16884</v>
      </c>
      <c r="I1094" s="170" t="s">
        <v>470</v>
      </c>
      <c r="J1094" s="170" t="s">
        <v>263</v>
      </c>
      <c r="K1094" s="171">
        <v>46.5</v>
      </c>
      <c r="L1094" s="170" t="s">
        <v>167</v>
      </c>
      <c r="M1094" s="172"/>
      <c r="N1094" s="172"/>
      <c r="O1094" s="173"/>
    </row>
    <row r="1095" spans="1:15" x14ac:dyDescent="0.25">
      <c r="A1095" s="277" t="s">
        <v>234</v>
      </c>
      <c r="B1095" s="277" t="s">
        <v>235</v>
      </c>
      <c r="C1095" s="277" t="s">
        <v>468</v>
      </c>
      <c r="D1095" s="277" t="s">
        <v>14113</v>
      </c>
      <c r="E1095" s="168"/>
      <c r="F1095" s="55"/>
      <c r="G1095" s="169">
        <v>93411</v>
      </c>
      <c r="H1095" s="170" t="s">
        <v>830</v>
      </c>
      <c r="I1095" s="170" t="s">
        <v>470</v>
      </c>
      <c r="J1095" s="170" t="s">
        <v>202</v>
      </c>
      <c r="K1095" s="171">
        <v>0.34</v>
      </c>
      <c r="L1095" s="170" t="s">
        <v>167</v>
      </c>
      <c r="M1095" s="172"/>
      <c r="N1095" s="172"/>
      <c r="O1095" s="173"/>
    </row>
    <row r="1096" spans="1:15" x14ac:dyDescent="0.25">
      <c r="A1096" s="277" t="s">
        <v>234</v>
      </c>
      <c r="B1096" s="277" t="s">
        <v>235</v>
      </c>
      <c r="C1096" s="277" t="s">
        <v>468</v>
      </c>
      <c r="D1096" s="277" t="s">
        <v>14113</v>
      </c>
      <c r="E1096" s="168"/>
      <c r="F1096" s="55"/>
      <c r="G1096" s="169">
        <v>93412</v>
      </c>
      <c r="H1096" s="170" t="s">
        <v>831</v>
      </c>
      <c r="I1096" s="170" t="s">
        <v>470</v>
      </c>
      <c r="J1096" s="170" t="s">
        <v>202</v>
      </c>
      <c r="K1096" s="171">
        <v>0.12</v>
      </c>
      <c r="L1096" s="170" t="s">
        <v>167</v>
      </c>
      <c r="M1096" s="172"/>
      <c r="N1096" s="172"/>
      <c r="O1096" s="173"/>
    </row>
    <row r="1097" spans="1:15" x14ac:dyDescent="0.25">
      <c r="A1097" s="277" t="s">
        <v>234</v>
      </c>
      <c r="B1097" s="277" t="s">
        <v>235</v>
      </c>
      <c r="C1097" s="277" t="s">
        <v>468</v>
      </c>
      <c r="D1097" s="277" t="s">
        <v>14113</v>
      </c>
      <c r="E1097" s="168"/>
      <c r="F1097" s="55"/>
      <c r="G1097" s="169">
        <v>93413</v>
      </c>
      <c r="H1097" s="170" t="s">
        <v>832</v>
      </c>
      <c r="I1097" s="170" t="s">
        <v>470</v>
      </c>
      <c r="J1097" s="170" t="s">
        <v>202</v>
      </c>
      <c r="K1097" s="171">
        <v>0.3</v>
      </c>
      <c r="L1097" s="170" t="s">
        <v>167</v>
      </c>
      <c r="M1097" s="172"/>
      <c r="N1097" s="172"/>
      <c r="O1097" s="173"/>
    </row>
    <row r="1098" spans="1:15" x14ac:dyDescent="0.25">
      <c r="A1098" s="277" t="s">
        <v>234</v>
      </c>
      <c r="B1098" s="277" t="s">
        <v>235</v>
      </c>
      <c r="C1098" s="277" t="s">
        <v>468</v>
      </c>
      <c r="D1098" s="277" t="s">
        <v>14113</v>
      </c>
      <c r="E1098" s="168"/>
      <c r="F1098" s="55"/>
      <c r="G1098" s="169">
        <v>93414</v>
      </c>
      <c r="H1098" s="170" t="s">
        <v>833</v>
      </c>
      <c r="I1098" s="170" t="s">
        <v>470</v>
      </c>
      <c r="J1098" s="170" t="s">
        <v>263</v>
      </c>
      <c r="K1098" s="171">
        <v>14.11</v>
      </c>
      <c r="L1098" s="170" t="s">
        <v>167</v>
      </c>
      <c r="M1098" s="172"/>
      <c r="N1098" s="172"/>
      <c r="O1098" s="173"/>
    </row>
    <row r="1099" spans="1:15" x14ac:dyDescent="0.25">
      <c r="A1099" s="277" t="s">
        <v>234</v>
      </c>
      <c r="B1099" s="277" t="s">
        <v>235</v>
      </c>
      <c r="C1099" s="277" t="s">
        <v>468</v>
      </c>
      <c r="D1099" s="277" t="s">
        <v>14113</v>
      </c>
      <c r="E1099" s="168"/>
      <c r="F1099" s="55"/>
      <c r="G1099" s="169">
        <v>93417</v>
      </c>
      <c r="H1099" s="170" t="s">
        <v>834</v>
      </c>
      <c r="I1099" s="170" t="s">
        <v>470</v>
      </c>
      <c r="J1099" s="170" t="s">
        <v>202</v>
      </c>
      <c r="K1099" s="171">
        <v>4.49</v>
      </c>
      <c r="L1099" s="170" t="s">
        <v>167</v>
      </c>
      <c r="M1099" s="172"/>
      <c r="N1099" s="172"/>
      <c r="O1099" s="173"/>
    </row>
    <row r="1100" spans="1:15" x14ac:dyDescent="0.25">
      <c r="A1100" s="277" t="s">
        <v>234</v>
      </c>
      <c r="B1100" s="277" t="s">
        <v>235</v>
      </c>
      <c r="C1100" s="277" t="s">
        <v>468</v>
      </c>
      <c r="D1100" s="277" t="s">
        <v>14113</v>
      </c>
      <c r="E1100" s="168"/>
      <c r="F1100" s="55"/>
      <c r="G1100" s="169">
        <v>93418</v>
      </c>
      <c r="H1100" s="170" t="s">
        <v>835</v>
      </c>
      <c r="I1100" s="170" t="s">
        <v>470</v>
      </c>
      <c r="J1100" s="170" t="s">
        <v>202</v>
      </c>
      <c r="K1100" s="171">
        <v>1.58</v>
      </c>
      <c r="L1100" s="170" t="s">
        <v>167</v>
      </c>
      <c r="M1100" s="172"/>
      <c r="N1100" s="172"/>
      <c r="O1100" s="173"/>
    </row>
    <row r="1101" spans="1:15" x14ac:dyDescent="0.25">
      <c r="A1101" s="277" t="s">
        <v>234</v>
      </c>
      <c r="B1101" s="277" t="s">
        <v>235</v>
      </c>
      <c r="C1101" s="277" t="s">
        <v>468</v>
      </c>
      <c r="D1101" s="277" t="s">
        <v>14113</v>
      </c>
      <c r="E1101" s="168"/>
      <c r="F1101" s="55"/>
      <c r="G1101" s="169">
        <v>93419</v>
      </c>
      <c r="H1101" s="170" t="s">
        <v>836</v>
      </c>
      <c r="I1101" s="170" t="s">
        <v>470</v>
      </c>
      <c r="J1101" s="170" t="s">
        <v>202</v>
      </c>
      <c r="K1101" s="171">
        <v>4.01</v>
      </c>
      <c r="L1101" s="170" t="s">
        <v>167</v>
      </c>
      <c r="M1101" s="172"/>
      <c r="N1101" s="172"/>
      <c r="O1101" s="173"/>
    </row>
    <row r="1102" spans="1:15" x14ac:dyDescent="0.25">
      <c r="A1102" s="277" t="s">
        <v>234</v>
      </c>
      <c r="B1102" s="277" t="s">
        <v>235</v>
      </c>
      <c r="C1102" s="277" t="s">
        <v>468</v>
      </c>
      <c r="D1102" s="277" t="s">
        <v>14113</v>
      </c>
      <c r="E1102" s="168"/>
      <c r="F1102" s="55"/>
      <c r="G1102" s="169">
        <v>93420</v>
      </c>
      <c r="H1102" s="170" t="s">
        <v>837</v>
      </c>
      <c r="I1102" s="170" t="s">
        <v>470</v>
      </c>
      <c r="J1102" s="170" t="s">
        <v>263</v>
      </c>
      <c r="K1102" s="171">
        <v>66.13</v>
      </c>
      <c r="L1102" s="170" t="s">
        <v>167</v>
      </c>
      <c r="M1102" s="172"/>
      <c r="N1102" s="172"/>
      <c r="O1102" s="173"/>
    </row>
    <row r="1103" spans="1:15" x14ac:dyDescent="0.25">
      <c r="A1103" s="277" t="s">
        <v>234</v>
      </c>
      <c r="B1103" s="277" t="s">
        <v>235</v>
      </c>
      <c r="C1103" s="277" t="s">
        <v>468</v>
      </c>
      <c r="D1103" s="277" t="s">
        <v>14113</v>
      </c>
      <c r="E1103" s="168"/>
      <c r="F1103" s="55"/>
      <c r="G1103" s="169">
        <v>93423</v>
      </c>
      <c r="H1103" s="170" t="s">
        <v>838</v>
      </c>
      <c r="I1103" s="170" t="s">
        <v>470</v>
      </c>
      <c r="J1103" s="170" t="s">
        <v>202</v>
      </c>
      <c r="K1103" s="171">
        <v>6.36</v>
      </c>
      <c r="L1103" s="170" t="s">
        <v>167</v>
      </c>
      <c r="M1103" s="172"/>
      <c r="N1103" s="172"/>
      <c r="O1103" s="173"/>
    </row>
    <row r="1104" spans="1:15" x14ac:dyDescent="0.25">
      <c r="A1104" s="277" t="s">
        <v>234</v>
      </c>
      <c r="B1104" s="277" t="s">
        <v>235</v>
      </c>
      <c r="C1104" s="277" t="s">
        <v>468</v>
      </c>
      <c r="D1104" s="277" t="s">
        <v>14113</v>
      </c>
      <c r="E1104" s="168"/>
      <c r="F1104" s="55"/>
      <c r="G1104" s="170">
        <v>93424</v>
      </c>
      <c r="H1104" s="170" t="s">
        <v>839</v>
      </c>
      <c r="I1104" s="170" t="s">
        <v>470</v>
      </c>
      <c r="J1104" s="170" t="s">
        <v>202</v>
      </c>
      <c r="K1104" s="171">
        <v>2.2400000000000002</v>
      </c>
      <c r="L1104" s="170" t="s">
        <v>167</v>
      </c>
      <c r="M1104" s="172"/>
      <c r="N1104" s="172"/>
      <c r="O1104" s="173"/>
    </row>
    <row r="1105" spans="1:15" x14ac:dyDescent="0.25">
      <c r="A1105" s="277" t="s">
        <v>234</v>
      </c>
      <c r="B1105" s="277" t="s">
        <v>235</v>
      </c>
      <c r="C1105" s="277" t="s">
        <v>468</v>
      </c>
      <c r="D1105" s="277" t="s">
        <v>14113</v>
      </c>
      <c r="E1105" s="168"/>
      <c r="F1105" s="55"/>
      <c r="G1105" s="169">
        <v>93425</v>
      </c>
      <c r="H1105" s="170" t="s">
        <v>840</v>
      </c>
      <c r="I1105" s="170" t="s">
        <v>470</v>
      </c>
      <c r="J1105" s="170" t="s">
        <v>202</v>
      </c>
      <c r="K1105" s="171">
        <v>5.68</v>
      </c>
      <c r="L1105" s="170" t="s">
        <v>167</v>
      </c>
      <c r="M1105" s="172"/>
      <c r="N1105" s="172"/>
      <c r="O1105" s="173"/>
    </row>
    <row r="1106" spans="1:15" x14ac:dyDescent="0.25">
      <c r="A1106" s="277" t="s">
        <v>234</v>
      </c>
      <c r="B1106" s="277" t="s">
        <v>235</v>
      </c>
      <c r="C1106" s="277" t="s">
        <v>468</v>
      </c>
      <c r="D1106" s="277" t="s">
        <v>14113</v>
      </c>
      <c r="E1106" s="168"/>
      <c r="F1106" s="55"/>
      <c r="G1106" s="169">
        <v>93426</v>
      </c>
      <c r="H1106" s="170" t="s">
        <v>841</v>
      </c>
      <c r="I1106" s="170" t="s">
        <v>470</v>
      </c>
      <c r="J1106" s="170" t="s">
        <v>263</v>
      </c>
      <c r="K1106" s="171">
        <v>158.06</v>
      </c>
      <c r="L1106" s="170" t="s">
        <v>167</v>
      </c>
      <c r="M1106" s="172"/>
      <c r="N1106" s="172"/>
      <c r="O1106" s="173"/>
    </row>
    <row r="1107" spans="1:15" x14ac:dyDescent="0.25">
      <c r="A1107" s="277" t="s">
        <v>234</v>
      </c>
      <c r="B1107" s="277" t="s">
        <v>235</v>
      </c>
      <c r="C1107" s="277" t="s">
        <v>468</v>
      </c>
      <c r="D1107" s="277" t="s">
        <v>14113</v>
      </c>
      <c r="E1107" s="168"/>
      <c r="F1107" s="55"/>
      <c r="G1107" s="169">
        <v>93429</v>
      </c>
      <c r="H1107" s="170" t="s">
        <v>6725</v>
      </c>
      <c r="I1107" s="170" t="s">
        <v>470</v>
      </c>
      <c r="J1107" s="170" t="s">
        <v>202</v>
      </c>
      <c r="K1107" s="171">
        <v>147.84</v>
      </c>
      <c r="L1107" s="170" t="s">
        <v>167</v>
      </c>
      <c r="M1107" s="172"/>
      <c r="N1107" s="172"/>
      <c r="O1107" s="173"/>
    </row>
    <row r="1108" spans="1:15" x14ac:dyDescent="0.25">
      <c r="A1108" s="277" t="s">
        <v>234</v>
      </c>
      <c r="B1108" s="277" t="s">
        <v>235</v>
      </c>
      <c r="C1108" s="277" t="s">
        <v>468</v>
      </c>
      <c r="D1108" s="277" t="s">
        <v>14113</v>
      </c>
      <c r="E1108" s="168"/>
      <c r="F1108" s="55"/>
      <c r="G1108" s="169">
        <v>93430</v>
      </c>
      <c r="H1108" s="170" t="s">
        <v>6726</v>
      </c>
      <c r="I1108" s="170" t="s">
        <v>470</v>
      </c>
      <c r="J1108" s="170" t="s">
        <v>202</v>
      </c>
      <c r="K1108" s="171">
        <v>46.71</v>
      </c>
      <c r="L1108" s="170" t="s">
        <v>167</v>
      </c>
      <c r="M1108" s="172"/>
      <c r="N1108" s="172"/>
      <c r="O1108" s="173"/>
    </row>
    <row r="1109" spans="1:15" x14ac:dyDescent="0.25">
      <c r="A1109" s="277" t="s">
        <v>234</v>
      </c>
      <c r="B1109" s="277" t="s">
        <v>235</v>
      </c>
      <c r="C1109" s="277" t="s">
        <v>468</v>
      </c>
      <c r="D1109" s="277" t="s">
        <v>14113</v>
      </c>
      <c r="E1109" s="168"/>
      <c r="F1109" s="55"/>
      <c r="G1109" s="169">
        <v>93431</v>
      </c>
      <c r="H1109" s="170" t="s">
        <v>6727</v>
      </c>
      <c r="I1109" s="170" t="s">
        <v>470</v>
      </c>
      <c r="J1109" s="170" t="s">
        <v>202</v>
      </c>
      <c r="K1109" s="171">
        <v>177.41</v>
      </c>
      <c r="L1109" s="170" t="s">
        <v>167</v>
      </c>
      <c r="M1109" s="172"/>
      <c r="N1109" s="172"/>
      <c r="O1109" s="173"/>
    </row>
    <row r="1110" spans="1:15" x14ac:dyDescent="0.25">
      <c r="A1110" s="277" t="s">
        <v>234</v>
      </c>
      <c r="B1110" s="277" t="s">
        <v>235</v>
      </c>
      <c r="C1110" s="277" t="s">
        <v>468</v>
      </c>
      <c r="D1110" s="277" t="s">
        <v>14113</v>
      </c>
      <c r="E1110" s="168"/>
      <c r="F1110" s="55"/>
      <c r="G1110" s="169">
        <v>93432</v>
      </c>
      <c r="H1110" s="170" t="s">
        <v>6728</v>
      </c>
      <c r="I1110" s="170" t="s">
        <v>470</v>
      </c>
      <c r="J1110" s="170" t="s">
        <v>263</v>
      </c>
      <c r="K1110" s="298">
        <v>2124</v>
      </c>
      <c r="L1110" s="170" t="s">
        <v>167</v>
      </c>
      <c r="M1110" s="172"/>
      <c r="N1110" s="172"/>
      <c r="O1110" s="173"/>
    </row>
    <row r="1111" spans="1:15" x14ac:dyDescent="0.25">
      <c r="A1111" s="277" t="s">
        <v>234</v>
      </c>
      <c r="B1111" s="277" t="s">
        <v>235</v>
      </c>
      <c r="C1111" s="277" t="s">
        <v>468</v>
      </c>
      <c r="D1111" s="277" t="s">
        <v>14113</v>
      </c>
      <c r="E1111" s="168"/>
      <c r="F1111" s="55"/>
      <c r="G1111" s="169">
        <v>93435</v>
      </c>
      <c r="H1111" s="170" t="s">
        <v>6729</v>
      </c>
      <c r="I1111" s="170" t="s">
        <v>470</v>
      </c>
      <c r="J1111" s="170" t="s">
        <v>202</v>
      </c>
      <c r="K1111" s="171">
        <v>9.33</v>
      </c>
      <c r="L1111" s="170" t="s">
        <v>167</v>
      </c>
      <c r="M1111" s="172"/>
      <c r="N1111" s="172"/>
      <c r="O1111" s="173"/>
    </row>
    <row r="1112" spans="1:15" x14ac:dyDescent="0.25">
      <c r="A1112" s="277" t="s">
        <v>234</v>
      </c>
      <c r="B1112" s="277" t="s">
        <v>235</v>
      </c>
      <c r="C1112" s="277" t="s">
        <v>468</v>
      </c>
      <c r="D1112" s="277" t="s">
        <v>14113</v>
      </c>
      <c r="E1112" s="168"/>
      <c r="F1112" s="55"/>
      <c r="G1112" s="169">
        <v>93436</v>
      </c>
      <c r="H1112" s="170" t="s">
        <v>6730</v>
      </c>
      <c r="I1112" s="170" t="s">
        <v>470</v>
      </c>
      <c r="J1112" s="170" t="s">
        <v>202</v>
      </c>
      <c r="K1112" s="171">
        <v>2.63</v>
      </c>
      <c r="L1112" s="170" t="s">
        <v>167</v>
      </c>
      <c r="M1112" s="172"/>
      <c r="N1112" s="172"/>
      <c r="O1112" s="173"/>
    </row>
    <row r="1113" spans="1:15" x14ac:dyDescent="0.25">
      <c r="A1113" s="277" t="s">
        <v>234</v>
      </c>
      <c r="B1113" s="277" t="s">
        <v>235</v>
      </c>
      <c r="C1113" s="277" t="s">
        <v>468</v>
      </c>
      <c r="D1113" s="277" t="s">
        <v>14113</v>
      </c>
      <c r="E1113" s="168"/>
      <c r="F1113" s="55"/>
      <c r="G1113" s="169">
        <v>93437</v>
      </c>
      <c r="H1113" s="170" t="s">
        <v>6731</v>
      </c>
      <c r="I1113" s="170" t="s">
        <v>470</v>
      </c>
      <c r="J1113" s="170" t="s">
        <v>202</v>
      </c>
      <c r="K1113" s="171">
        <v>9.33</v>
      </c>
      <c r="L1113" s="170" t="s">
        <v>167</v>
      </c>
      <c r="M1113" s="172"/>
      <c r="N1113" s="172"/>
      <c r="O1113" s="173"/>
    </row>
    <row r="1114" spans="1:15" x14ac:dyDescent="0.25">
      <c r="A1114" s="277" t="s">
        <v>234</v>
      </c>
      <c r="B1114" s="277" t="s">
        <v>235</v>
      </c>
      <c r="C1114" s="277" t="s">
        <v>468</v>
      </c>
      <c r="D1114" s="277" t="s">
        <v>14113</v>
      </c>
      <c r="E1114" s="168"/>
      <c r="F1114" s="55"/>
      <c r="G1114" s="169">
        <v>93438</v>
      </c>
      <c r="H1114" s="170" t="s">
        <v>6732</v>
      </c>
      <c r="I1114" s="170" t="s">
        <v>470</v>
      </c>
      <c r="J1114" s="170" t="s">
        <v>263</v>
      </c>
      <c r="K1114" s="171">
        <v>110.74</v>
      </c>
      <c r="L1114" s="170" t="s">
        <v>167</v>
      </c>
      <c r="M1114" s="172"/>
      <c r="N1114" s="172"/>
      <c r="O1114" s="173"/>
    </row>
    <row r="1115" spans="1:15" x14ac:dyDescent="0.25">
      <c r="A1115" s="277" t="s">
        <v>234</v>
      </c>
      <c r="B1115" s="277" t="s">
        <v>235</v>
      </c>
      <c r="C1115" s="277" t="s">
        <v>468</v>
      </c>
      <c r="D1115" s="277" t="s">
        <v>14113</v>
      </c>
      <c r="E1115" s="168"/>
      <c r="F1115" s="55"/>
      <c r="G1115" s="169">
        <v>95114</v>
      </c>
      <c r="H1115" s="170" t="s">
        <v>842</v>
      </c>
      <c r="I1115" s="170" t="s">
        <v>470</v>
      </c>
      <c r="J1115" s="170" t="s">
        <v>166</v>
      </c>
      <c r="K1115" s="171">
        <v>1.73</v>
      </c>
      <c r="L1115" s="170" t="s">
        <v>167</v>
      </c>
      <c r="M1115" s="172"/>
      <c r="N1115" s="172"/>
      <c r="O1115" s="173"/>
    </row>
    <row r="1116" spans="1:15" x14ac:dyDescent="0.25">
      <c r="A1116" s="277" t="s">
        <v>234</v>
      </c>
      <c r="B1116" s="277" t="s">
        <v>235</v>
      </c>
      <c r="C1116" s="277" t="s">
        <v>468</v>
      </c>
      <c r="D1116" s="277" t="s">
        <v>14113</v>
      </c>
      <c r="E1116" s="168"/>
      <c r="F1116" s="55"/>
      <c r="G1116" s="169">
        <v>95115</v>
      </c>
      <c r="H1116" s="170" t="s">
        <v>843</v>
      </c>
      <c r="I1116" s="170" t="s">
        <v>470</v>
      </c>
      <c r="J1116" s="170" t="s">
        <v>166</v>
      </c>
      <c r="K1116" s="171">
        <v>0.4</v>
      </c>
      <c r="L1116" s="170" t="s">
        <v>167</v>
      </c>
      <c r="M1116" s="172"/>
      <c r="N1116" s="172"/>
      <c r="O1116" s="173"/>
    </row>
    <row r="1117" spans="1:15" x14ac:dyDescent="0.25">
      <c r="A1117" s="277" t="s">
        <v>234</v>
      </c>
      <c r="B1117" s="277" t="s">
        <v>235</v>
      </c>
      <c r="C1117" s="277" t="s">
        <v>468</v>
      </c>
      <c r="D1117" s="277" t="s">
        <v>14113</v>
      </c>
      <c r="E1117" s="168"/>
      <c r="F1117" s="55"/>
      <c r="G1117" s="169">
        <v>95116</v>
      </c>
      <c r="H1117" s="170" t="s">
        <v>844</v>
      </c>
      <c r="I1117" s="170" t="s">
        <v>470</v>
      </c>
      <c r="J1117" s="170" t="s">
        <v>202</v>
      </c>
      <c r="K1117" s="171">
        <v>32.549999999999997</v>
      </c>
      <c r="L1117" s="170" t="s">
        <v>167</v>
      </c>
      <c r="M1117" s="172"/>
      <c r="N1117" s="172"/>
      <c r="O1117" s="173"/>
    </row>
    <row r="1118" spans="1:15" x14ac:dyDescent="0.25">
      <c r="A1118" s="277" t="s">
        <v>234</v>
      </c>
      <c r="B1118" s="277" t="s">
        <v>235</v>
      </c>
      <c r="C1118" s="277" t="s">
        <v>468</v>
      </c>
      <c r="D1118" s="277" t="s">
        <v>14113</v>
      </c>
      <c r="E1118" s="168"/>
      <c r="F1118" s="55"/>
      <c r="G1118" s="169">
        <v>95117</v>
      </c>
      <c r="H1118" s="170" t="s">
        <v>845</v>
      </c>
      <c r="I1118" s="170" t="s">
        <v>470</v>
      </c>
      <c r="J1118" s="170" t="s">
        <v>202</v>
      </c>
      <c r="K1118" s="171">
        <v>10.039999999999999</v>
      </c>
      <c r="L1118" s="170" t="s">
        <v>167</v>
      </c>
      <c r="M1118" s="172"/>
      <c r="N1118" s="172"/>
      <c r="O1118" s="173"/>
    </row>
    <row r="1119" spans="1:15" x14ac:dyDescent="0.25">
      <c r="A1119" s="277" t="s">
        <v>234</v>
      </c>
      <c r="B1119" s="277" t="s">
        <v>235</v>
      </c>
      <c r="C1119" s="277" t="s">
        <v>468</v>
      </c>
      <c r="D1119" s="277" t="s">
        <v>14113</v>
      </c>
      <c r="E1119" s="168"/>
      <c r="F1119" s="55"/>
      <c r="G1119" s="169">
        <v>95118</v>
      </c>
      <c r="H1119" s="170" t="s">
        <v>846</v>
      </c>
      <c r="I1119" s="170" t="s">
        <v>470</v>
      </c>
      <c r="J1119" s="170" t="s">
        <v>202</v>
      </c>
      <c r="K1119" s="171">
        <v>69.7</v>
      </c>
      <c r="L1119" s="170" t="s">
        <v>167</v>
      </c>
      <c r="M1119" s="172"/>
      <c r="N1119" s="172"/>
      <c r="O1119" s="173"/>
    </row>
    <row r="1120" spans="1:15" x14ac:dyDescent="0.25">
      <c r="A1120" s="277" t="s">
        <v>234</v>
      </c>
      <c r="B1120" s="277" t="s">
        <v>235</v>
      </c>
      <c r="C1120" s="277" t="s">
        <v>468</v>
      </c>
      <c r="D1120" s="277" t="s">
        <v>14113</v>
      </c>
      <c r="E1120" s="168"/>
      <c r="F1120" s="55"/>
      <c r="G1120" s="169">
        <v>95119</v>
      </c>
      <c r="H1120" s="170" t="s">
        <v>847</v>
      </c>
      <c r="I1120" s="170" t="s">
        <v>470</v>
      </c>
      <c r="J1120" s="170" t="s">
        <v>202</v>
      </c>
      <c r="K1120" s="171">
        <v>21.5</v>
      </c>
      <c r="L1120" s="170" t="s">
        <v>167</v>
      </c>
      <c r="M1120" s="172"/>
      <c r="N1120" s="172"/>
      <c r="O1120" s="173"/>
    </row>
    <row r="1121" spans="1:15" x14ac:dyDescent="0.25">
      <c r="A1121" s="277" t="s">
        <v>234</v>
      </c>
      <c r="B1121" s="277" t="s">
        <v>235</v>
      </c>
      <c r="C1121" s="277" t="s">
        <v>468</v>
      </c>
      <c r="D1121" s="277" t="s">
        <v>14113</v>
      </c>
      <c r="E1121" s="168"/>
      <c r="F1121" s="55"/>
      <c r="G1121" s="169">
        <v>95120</v>
      </c>
      <c r="H1121" s="170" t="s">
        <v>848</v>
      </c>
      <c r="I1121" s="170" t="s">
        <v>470</v>
      </c>
      <c r="J1121" s="170" t="s">
        <v>166</v>
      </c>
      <c r="K1121" s="171">
        <v>54.18</v>
      </c>
      <c r="L1121" s="170" t="s">
        <v>167</v>
      </c>
      <c r="M1121" s="172"/>
      <c r="N1121" s="172"/>
      <c r="O1121" s="173"/>
    </row>
    <row r="1122" spans="1:15" x14ac:dyDescent="0.25">
      <c r="A1122" s="277" t="s">
        <v>234</v>
      </c>
      <c r="B1122" s="277" t="s">
        <v>235</v>
      </c>
      <c r="C1122" s="277" t="s">
        <v>468</v>
      </c>
      <c r="D1122" s="277" t="s">
        <v>14113</v>
      </c>
      <c r="E1122" s="168"/>
      <c r="F1122" s="55"/>
      <c r="G1122" s="169">
        <v>95123</v>
      </c>
      <c r="H1122" s="170" t="s">
        <v>849</v>
      </c>
      <c r="I1122" s="170" t="s">
        <v>470</v>
      </c>
      <c r="J1122" s="170" t="s">
        <v>202</v>
      </c>
      <c r="K1122" s="171">
        <v>17.87</v>
      </c>
      <c r="L1122" s="170" t="s">
        <v>167</v>
      </c>
      <c r="M1122" s="172"/>
      <c r="N1122" s="172"/>
      <c r="O1122" s="173"/>
    </row>
    <row r="1123" spans="1:15" x14ac:dyDescent="0.25">
      <c r="A1123" s="277" t="s">
        <v>234</v>
      </c>
      <c r="B1123" s="277" t="s">
        <v>235</v>
      </c>
      <c r="C1123" s="277" t="s">
        <v>468</v>
      </c>
      <c r="D1123" s="277" t="s">
        <v>14113</v>
      </c>
      <c r="E1123" s="168"/>
      <c r="F1123" s="55"/>
      <c r="G1123" s="169">
        <v>95124</v>
      </c>
      <c r="H1123" s="170" t="s">
        <v>850</v>
      </c>
      <c r="I1123" s="170" t="s">
        <v>470</v>
      </c>
      <c r="J1123" s="170" t="s">
        <v>202</v>
      </c>
      <c r="K1123" s="171">
        <v>5.51</v>
      </c>
      <c r="L1123" s="170" t="s">
        <v>167</v>
      </c>
      <c r="M1123" s="172"/>
      <c r="N1123" s="172"/>
      <c r="O1123" s="173"/>
    </row>
    <row r="1124" spans="1:15" x14ac:dyDescent="0.25">
      <c r="A1124" s="277" t="s">
        <v>234</v>
      </c>
      <c r="B1124" s="277" t="s">
        <v>235</v>
      </c>
      <c r="C1124" s="277" t="s">
        <v>468</v>
      </c>
      <c r="D1124" s="277" t="s">
        <v>14113</v>
      </c>
      <c r="E1124" s="168"/>
      <c r="F1124" s="55"/>
      <c r="G1124" s="169">
        <v>95125</v>
      </c>
      <c r="H1124" s="170" t="s">
        <v>851</v>
      </c>
      <c r="I1124" s="170" t="s">
        <v>470</v>
      </c>
      <c r="J1124" s="170" t="s">
        <v>202</v>
      </c>
      <c r="K1124" s="171">
        <v>19.559999999999999</v>
      </c>
      <c r="L1124" s="170" t="s">
        <v>167</v>
      </c>
      <c r="M1124" s="172"/>
      <c r="N1124" s="172"/>
      <c r="O1124" s="173"/>
    </row>
    <row r="1125" spans="1:15" x14ac:dyDescent="0.25">
      <c r="A1125" s="277" t="s">
        <v>234</v>
      </c>
      <c r="B1125" s="277" t="s">
        <v>235</v>
      </c>
      <c r="C1125" s="277" t="s">
        <v>468</v>
      </c>
      <c r="D1125" s="277" t="s">
        <v>14113</v>
      </c>
      <c r="E1125" s="168"/>
      <c r="F1125" s="55"/>
      <c r="G1125" s="169">
        <v>95126</v>
      </c>
      <c r="H1125" s="170" t="s">
        <v>16885</v>
      </c>
      <c r="I1125" s="170" t="s">
        <v>470</v>
      </c>
      <c r="J1125" s="170" t="s">
        <v>263</v>
      </c>
      <c r="K1125" s="171">
        <v>145.19</v>
      </c>
      <c r="L1125" s="170" t="s">
        <v>167</v>
      </c>
      <c r="M1125" s="172"/>
      <c r="N1125" s="172"/>
      <c r="O1125" s="173"/>
    </row>
    <row r="1126" spans="1:15" x14ac:dyDescent="0.25">
      <c r="A1126" s="277" t="s">
        <v>234</v>
      </c>
      <c r="B1126" s="277" t="s">
        <v>235</v>
      </c>
      <c r="C1126" s="277" t="s">
        <v>468</v>
      </c>
      <c r="D1126" s="277" t="s">
        <v>14113</v>
      </c>
      <c r="E1126" s="168"/>
      <c r="F1126" s="55"/>
      <c r="G1126" s="170">
        <v>95129</v>
      </c>
      <c r="H1126" s="170" t="s">
        <v>852</v>
      </c>
      <c r="I1126" s="170" t="s">
        <v>470</v>
      </c>
      <c r="J1126" s="170" t="s">
        <v>202</v>
      </c>
      <c r="K1126" s="171">
        <v>47.9</v>
      </c>
      <c r="L1126" s="170" t="s">
        <v>167</v>
      </c>
      <c r="M1126" s="172"/>
      <c r="N1126" s="172"/>
      <c r="O1126" s="173"/>
    </row>
    <row r="1127" spans="1:15" x14ac:dyDescent="0.25">
      <c r="A1127" s="277" t="s">
        <v>234</v>
      </c>
      <c r="B1127" s="277" t="s">
        <v>235</v>
      </c>
      <c r="C1127" s="277" t="s">
        <v>468</v>
      </c>
      <c r="D1127" s="277" t="s">
        <v>14113</v>
      </c>
      <c r="E1127" s="168"/>
      <c r="F1127" s="55"/>
      <c r="G1127" s="169">
        <v>95130</v>
      </c>
      <c r="H1127" s="170" t="s">
        <v>853</v>
      </c>
      <c r="I1127" s="170" t="s">
        <v>470</v>
      </c>
      <c r="J1127" s="170" t="s">
        <v>202</v>
      </c>
      <c r="K1127" s="171">
        <v>17.36</v>
      </c>
      <c r="L1127" s="170" t="s">
        <v>167</v>
      </c>
      <c r="M1127" s="172"/>
      <c r="N1127" s="172"/>
      <c r="O1127" s="173"/>
    </row>
    <row r="1128" spans="1:15" x14ac:dyDescent="0.25">
      <c r="A1128" s="277" t="s">
        <v>234</v>
      </c>
      <c r="B1128" s="277" t="s">
        <v>235</v>
      </c>
      <c r="C1128" s="277" t="s">
        <v>468</v>
      </c>
      <c r="D1128" s="277" t="s">
        <v>14113</v>
      </c>
      <c r="E1128" s="168"/>
      <c r="F1128" s="55"/>
      <c r="G1128" s="169">
        <v>95131</v>
      </c>
      <c r="H1128" s="170" t="s">
        <v>854</v>
      </c>
      <c r="I1128" s="170" t="s">
        <v>470</v>
      </c>
      <c r="J1128" s="170" t="s">
        <v>202</v>
      </c>
      <c r="K1128" s="171">
        <v>56.38</v>
      </c>
      <c r="L1128" s="170" t="s">
        <v>167</v>
      </c>
      <c r="M1128" s="172"/>
      <c r="N1128" s="172"/>
      <c r="O1128" s="173"/>
    </row>
    <row r="1129" spans="1:15" x14ac:dyDescent="0.25">
      <c r="A1129" s="277" t="s">
        <v>234</v>
      </c>
      <c r="B1129" s="277" t="s">
        <v>235</v>
      </c>
      <c r="C1129" s="277" t="s">
        <v>468</v>
      </c>
      <c r="D1129" s="277" t="s">
        <v>14113</v>
      </c>
      <c r="E1129" s="168"/>
      <c r="F1129" s="55"/>
      <c r="G1129" s="169">
        <v>95132</v>
      </c>
      <c r="H1129" s="170" t="s">
        <v>855</v>
      </c>
      <c r="I1129" s="170" t="s">
        <v>470</v>
      </c>
      <c r="J1129" s="170" t="s">
        <v>263</v>
      </c>
      <c r="K1129" s="171">
        <v>31.8</v>
      </c>
      <c r="L1129" s="170" t="s">
        <v>167</v>
      </c>
      <c r="M1129" s="172"/>
      <c r="N1129" s="172"/>
      <c r="O1129" s="173"/>
    </row>
    <row r="1130" spans="1:15" x14ac:dyDescent="0.25">
      <c r="A1130" s="277" t="s">
        <v>234</v>
      </c>
      <c r="B1130" s="277" t="s">
        <v>235</v>
      </c>
      <c r="C1130" s="277" t="s">
        <v>468</v>
      </c>
      <c r="D1130" s="277" t="s">
        <v>14113</v>
      </c>
      <c r="E1130" s="168"/>
      <c r="F1130" s="55"/>
      <c r="G1130" s="169">
        <v>95136</v>
      </c>
      <c r="H1130" s="170" t="s">
        <v>856</v>
      </c>
      <c r="I1130" s="170" t="s">
        <v>470</v>
      </c>
      <c r="J1130" s="170" t="s">
        <v>263</v>
      </c>
      <c r="K1130" s="171">
        <v>0.03</v>
      </c>
      <c r="L1130" s="170" t="s">
        <v>167</v>
      </c>
      <c r="M1130" s="172"/>
      <c r="N1130" s="172"/>
      <c r="O1130" s="173"/>
    </row>
    <row r="1131" spans="1:15" x14ac:dyDescent="0.25">
      <c r="A1131" s="277" t="s">
        <v>234</v>
      </c>
      <c r="B1131" s="277" t="s">
        <v>235</v>
      </c>
      <c r="C1131" s="277" t="s">
        <v>468</v>
      </c>
      <c r="D1131" s="277" t="s">
        <v>14113</v>
      </c>
      <c r="E1131" s="168"/>
      <c r="F1131" s="55"/>
      <c r="G1131" s="169">
        <v>95137</v>
      </c>
      <c r="H1131" s="170" t="s">
        <v>857</v>
      </c>
      <c r="I1131" s="170" t="s">
        <v>470</v>
      </c>
      <c r="J1131" s="170" t="s">
        <v>263</v>
      </c>
      <c r="K1131" s="171">
        <v>0.01</v>
      </c>
      <c r="L1131" s="170" t="s">
        <v>167</v>
      </c>
      <c r="M1131" s="172"/>
      <c r="N1131" s="172"/>
      <c r="O1131" s="173"/>
    </row>
    <row r="1132" spans="1:15" x14ac:dyDescent="0.25">
      <c r="A1132" s="277" t="s">
        <v>234</v>
      </c>
      <c r="B1132" s="277" t="s">
        <v>235</v>
      </c>
      <c r="C1132" s="277" t="s">
        <v>468</v>
      </c>
      <c r="D1132" s="277" t="s">
        <v>14113</v>
      </c>
      <c r="E1132" s="168"/>
      <c r="F1132" s="55"/>
      <c r="G1132" s="169">
        <v>95138</v>
      </c>
      <c r="H1132" s="170" t="s">
        <v>858</v>
      </c>
      <c r="I1132" s="170" t="s">
        <v>470</v>
      </c>
      <c r="J1132" s="170" t="s">
        <v>263</v>
      </c>
      <c r="K1132" s="171">
        <v>0.02</v>
      </c>
      <c r="L1132" s="170" t="s">
        <v>167</v>
      </c>
      <c r="M1132" s="172"/>
      <c r="N1132" s="172"/>
      <c r="O1132" s="173"/>
    </row>
    <row r="1133" spans="1:15" x14ac:dyDescent="0.25">
      <c r="A1133" s="277" t="s">
        <v>234</v>
      </c>
      <c r="B1133" s="277" t="s">
        <v>235</v>
      </c>
      <c r="C1133" s="277" t="s">
        <v>468</v>
      </c>
      <c r="D1133" s="277" t="s">
        <v>14113</v>
      </c>
      <c r="E1133" s="168"/>
      <c r="F1133" s="55"/>
      <c r="G1133" s="169">
        <v>95208</v>
      </c>
      <c r="H1133" s="170" t="s">
        <v>6733</v>
      </c>
      <c r="I1133" s="170" t="s">
        <v>470</v>
      </c>
      <c r="J1133" s="170" t="s">
        <v>166</v>
      </c>
      <c r="K1133" s="171">
        <v>31.33</v>
      </c>
      <c r="L1133" s="170" t="s">
        <v>167</v>
      </c>
      <c r="M1133" s="172"/>
      <c r="N1133" s="172"/>
      <c r="O1133" s="173"/>
    </row>
    <row r="1134" spans="1:15" x14ac:dyDescent="0.25">
      <c r="A1134" s="277" t="s">
        <v>234</v>
      </c>
      <c r="B1134" s="277" t="s">
        <v>235</v>
      </c>
      <c r="C1134" s="277" t="s">
        <v>468</v>
      </c>
      <c r="D1134" s="277" t="s">
        <v>14113</v>
      </c>
      <c r="E1134" s="168"/>
      <c r="F1134" s="55"/>
      <c r="G1134" s="169">
        <v>95209</v>
      </c>
      <c r="H1134" s="170" t="s">
        <v>6734</v>
      </c>
      <c r="I1134" s="170" t="s">
        <v>470</v>
      </c>
      <c r="J1134" s="170" t="s">
        <v>166</v>
      </c>
      <c r="K1134" s="171">
        <v>11.59</v>
      </c>
      <c r="L1134" s="170" t="s">
        <v>167</v>
      </c>
      <c r="M1134" s="172"/>
      <c r="N1134" s="172"/>
      <c r="O1134" s="173"/>
    </row>
    <row r="1135" spans="1:15" x14ac:dyDescent="0.25">
      <c r="A1135" s="277" t="s">
        <v>234</v>
      </c>
      <c r="B1135" s="277" t="s">
        <v>235</v>
      </c>
      <c r="C1135" s="277" t="s">
        <v>468</v>
      </c>
      <c r="D1135" s="277" t="s">
        <v>14113</v>
      </c>
      <c r="E1135" s="168"/>
      <c r="F1135" s="55"/>
      <c r="G1135" s="169">
        <v>95210</v>
      </c>
      <c r="H1135" s="170" t="s">
        <v>6735</v>
      </c>
      <c r="I1135" s="170" t="s">
        <v>470</v>
      </c>
      <c r="J1135" s="170" t="s">
        <v>166</v>
      </c>
      <c r="K1135" s="171">
        <v>31.33</v>
      </c>
      <c r="L1135" s="170" t="s">
        <v>167</v>
      </c>
      <c r="M1135" s="172"/>
      <c r="N1135" s="172"/>
      <c r="O1135" s="173"/>
    </row>
    <row r="1136" spans="1:15" x14ac:dyDescent="0.25">
      <c r="A1136" s="277" t="s">
        <v>234</v>
      </c>
      <c r="B1136" s="277" t="s">
        <v>235</v>
      </c>
      <c r="C1136" s="277" t="s">
        <v>468</v>
      </c>
      <c r="D1136" s="277" t="s">
        <v>14113</v>
      </c>
      <c r="E1136" s="168"/>
      <c r="F1136" s="55"/>
      <c r="G1136" s="169">
        <v>95211</v>
      </c>
      <c r="H1136" s="170" t="s">
        <v>6736</v>
      </c>
      <c r="I1136" s="170" t="s">
        <v>470</v>
      </c>
      <c r="J1136" s="170" t="s">
        <v>166</v>
      </c>
      <c r="K1136" s="171">
        <v>7.94</v>
      </c>
      <c r="L1136" s="170" t="s">
        <v>167</v>
      </c>
      <c r="M1136" s="172"/>
      <c r="N1136" s="172"/>
      <c r="O1136" s="173"/>
    </row>
    <row r="1137" spans="1:15" x14ac:dyDescent="0.25">
      <c r="A1137" s="277" t="s">
        <v>234</v>
      </c>
      <c r="B1137" s="277" t="s">
        <v>235</v>
      </c>
      <c r="C1137" s="277" t="s">
        <v>468</v>
      </c>
      <c r="D1137" s="277" t="s">
        <v>14113</v>
      </c>
      <c r="E1137" s="168"/>
      <c r="F1137" s="55"/>
      <c r="G1137" s="169">
        <v>95217</v>
      </c>
      <c r="H1137" s="170" t="s">
        <v>6737</v>
      </c>
      <c r="I1137" s="170" t="s">
        <v>470</v>
      </c>
      <c r="J1137" s="170" t="s">
        <v>166</v>
      </c>
      <c r="K1137" s="171">
        <v>0.64</v>
      </c>
      <c r="L1137" s="170" t="s">
        <v>167</v>
      </c>
      <c r="M1137" s="172"/>
      <c r="N1137" s="172"/>
      <c r="O1137" s="173"/>
    </row>
    <row r="1138" spans="1:15" x14ac:dyDescent="0.25">
      <c r="A1138" s="277" t="s">
        <v>234</v>
      </c>
      <c r="B1138" s="277" t="s">
        <v>235</v>
      </c>
      <c r="C1138" s="277" t="s">
        <v>468</v>
      </c>
      <c r="D1138" s="277" t="s">
        <v>14113</v>
      </c>
      <c r="E1138" s="168"/>
      <c r="F1138" s="55"/>
      <c r="G1138" s="169">
        <v>95255</v>
      </c>
      <c r="H1138" s="170" t="s">
        <v>859</v>
      </c>
      <c r="I1138" s="170" t="s">
        <v>470</v>
      </c>
      <c r="J1138" s="170" t="s">
        <v>166</v>
      </c>
      <c r="K1138" s="171">
        <v>1.54</v>
      </c>
      <c r="L1138" s="170" t="s">
        <v>167</v>
      </c>
      <c r="M1138" s="172"/>
      <c r="N1138" s="172"/>
      <c r="O1138" s="173"/>
    </row>
    <row r="1139" spans="1:15" x14ac:dyDescent="0.25">
      <c r="A1139" s="277" t="s">
        <v>234</v>
      </c>
      <c r="B1139" s="277" t="s">
        <v>235</v>
      </c>
      <c r="C1139" s="277" t="s">
        <v>468</v>
      </c>
      <c r="D1139" s="277" t="s">
        <v>14113</v>
      </c>
      <c r="E1139" s="168"/>
      <c r="F1139" s="55"/>
      <c r="G1139" s="169">
        <v>95256</v>
      </c>
      <c r="H1139" s="170" t="s">
        <v>860</v>
      </c>
      <c r="I1139" s="170" t="s">
        <v>470</v>
      </c>
      <c r="J1139" s="170" t="s">
        <v>166</v>
      </c>
      <c r="K1139" s="171">
        <v>0.35</v>
      </c>
      <c r="L1139" s="170" t="s">
        <v>167</v>
      </c>
      <c r="M1139" s="172"/>
      <c r="N1139" s="172"/>
      <c r="O1139" s="173"/>
    </row>
    <row r="1140" spans="1:15" x14ac:dyDescent="0.25">
      <c r="A1140" s="277" t="s">
        <v>234</v>
      </c>
      <c r="B1140" s="277" t="s">
        <v>235</v>
      </c>
      <c r="C1140" s="277" t="s">
        <v>468</v>
      </c>
      <c r="D1140" s="277" t="s">
        <v>14113</v>
      </c>
      <c r="E1140" s="168"/>
      <c r="F1140" s="55"/>
      <c r="G1140" s="169">
        <v>95257</v>
      </c>
      <c r="H1140" s="170" t="s">
        <v>861</v>
      </c>
      <c r="I1140" s="170" t="s">
        <v>470</v>
      </c>
      <c r="J1140" s="170" t="s">
        <v>166</v>
      </c>
      <c r="K1140" s="171">
        <v>1.92</v>
      </c>
      <c r="L1140" s="170" t="s">
        <v>167</v>
      </c>
      <c r="M1140" s="172"/>
      <c r="N1140" s="172"/>
      <c r="O1140" s="173"/>
    </row>
    <row r="1141" spans="1:15" x14ac:dyDescent="0.25">
      <c r="A1141" s="277" t="s">
        <v>234</v>
      </c>
      <c r="B1141" s="277" t="s">
        <v>235</v>
      </c>
      <c r="C1141" s="277" t="s">
        <v>468</v>
      </c>
      <c r="D1141" s="277" t="s">
        <v>14113</v>
      </c>
      <c r="E1141" s="168"/>
      <c r="F1141" s="55"/>
      <c r="G1141" s="169">
        <v>95260</v>
      </c>
      <c r="H1141" s="170" t="s">
        <v>862</v>
      </c>
      <c r="I1141" s="170" t="s">
        <v>470</v>
      </c>
      <c r="J1141" s="170" t="s">
        <v>263</v>
      </c>
      <c r="K1141" s="171">
        <v>0.69</v>
      </c>
      <c r="L1141" s="170" t="s">
        <v>167</v>
      </c>
      <c r="M1141" s="172"/>
      <c r="N1141" s="172"/>
      <c r="O1141" s="173"/>
    </row>
    <row r="1142" spans="1:15" x14ac:dyDescent="0.25">
      <c r="A1142" s="277" t="s">
        <v>234</v>
      </c>
      <c r="B1142" s="277" t="s">
        <v>235</v>
      </c>
      <c r="C1142" s="277" t="s">
        <v>468</v>
      </c>
      <c r="D1142" s="277" t="s">
        <v>14113</v>
      </c>
      <c r="E1142" s="168"/>
      <c r="F1142" s="55"/>
      <c r="G1142" s="169">
        <v>95261</v>
      </c>
      <c r="H1142" s="170" t="s">
        <v>863</v>
      </c>
      <c r="I1142" s="170" t="s">
        <v>470</v>
      </c>
      <c r="J1142" s="170" t="s">
        <v>263</v>
      </c>
      <c r="K1142" s="171">
        <v>0.18</v>
      </c>
      <c r="L1142" s="170" t="s">
        <v>167</v>
      </c>
      <c r="M1142" s="172"/>
      <c r="N1142" s="172"/>
      <c r="O1142" s="173"/>
    </row>
    <row r="1143" spans="1:15" x14ac:dyDescent="0.25">
      <c r="A1143" s="277" t="s">
        <v>234</v>
      </c>
      <c r="B1143" s="277" t="s">
        <v>235</v>
      </c>
      <c r="C1143" s="277" t="s">
        <v>468</v>
      </c>
      <c r="D1143" s="277" t="s">
        <v>14113</v>
      </c>
      <c r="E1143" s="168"/>
      <c r="F1143" s="55"/>
      <c r="G1143" s="169">
        <v>95262</v>
      </c>
      <c r="H1143" s="170" t="s">
        <v>864</v>
      </c>
      <c r="I1143" s="170" t="s">
        <v>470</v>
      </c>
      <c r="J1143" s="170" t="s">
        <v>263</v>
      </c>
      <c r="K1143" s="171">
        <v>0.87</v>
      </c>
      <c r="L1143" s="170" t="s">
        <v>167</v>
      </c>
      <c r="M1143" s="172"/>
      <c r="N1143" s="172"/>
      <c r="O1143" s="173"/>
    </row>
    <row r="1144" spans="1:15" x14ac:dyDescent="0.25">
      <c r="A1144" s="277" t="s">
        <v>234</v>
      </c>
      <c r="B1144" s="277" t="s">
        <v>235</v>
      </c>
      <c r="C1144" s="277" t="s">
        <v>468</v>
      </c>
      <c r="D1144" s="277" t="s">
        <v>14113</v>
      </c>
      <c r="E1144" s="168"/>
      <c r="F1144" s="55"/>
      <c r="G1144" s="170">
        <v>95263</v>
      </c>
      <c r="H1144" s="170" t="s">
        <v>865</v>
      </c>
      <c r="I1144" s="170" t="s">
        <v>470</v>
      </c>
      <c r="J1144" s="170" t="s">
        <v>263</v>
      </c>
      <c r="K1144" s="171">
        <v>4.42</v>
      </c>
      <c r="L1144" s="170" t="s">
        <v>167</v>
      </c>
      <c r="M1144" s="172"/>
      <c r="N1144" s="172"/>
      <c r="O1144" s="173"/>
    </row>
    <row r="1145" spans="1:15" x14ac:dyDescent="0.25">
      <c r="A1145" s="277" t="s">
        <v>234</v>
      </c>
      <c r="B1145" s="277" t="s">
        <v>235</v>
      </c>
      <c r="C1145" s="277" t="s">
        <v>468</v>
      </c>
      <c r="D1145" s="277" t="s">
        <v>14113</v>
      </c>
      <c r="E1145" s="168"/>
      <c r="F1145" s="55"/>
      <c r="G1145" s="170">
        <v>95266</v>
      </c>
      <c r="H1145" s="170" t="s">
        <v>866</v>
      </c>
      <c r="I1145" s="170" t="s">
        <v>470</v>
      </c>
      <c r="J1145" s="170" t="s">
        <v>202</v>
      </c>
      <c r="K1145" s="171">
        <v>0.44</v>
      </c>
      <c r="L1145" s="170" t="s">
        <v>167</v>
      </c>
      <c r="M1145" s="172"/>
      <c r="N1145" s="172"/>
      <c r="O1145" s="173"/>
    </row>
    <row r="1146" spans="1:15" x14ac:dyDescent="0.25">
      <c r="A1146" s="277" t="s">
        <v>234</v>
      </c>
      <c r="B1146" s="277" t="s">
        <v>235</v>
      </c>
      <c r="C1146" s="277" t="s">
        <v>468</v>
      </c>
      <c r="D1146" s="277" t="s">
        <v>14113</v>
      </c>
      <c r="E1146" s="168"/>
      <c r="F1146" s="55"/>
      <c r="G1146" s="169">
        <v>95267</v>
      </c>
      <c r="H1146" s="170" t="s">
        <v>867</v>
      </c>
      <c r="I1146" s="170" t="s">
        <v>470</v>
      </c>
      <c r="J1146" s="170" t="s">
        <v>202</v>
      </c>
      <c r="K1146" s="171">
        <v>0.09</v>
      </c>
      <c r="L1146" s="170" t="s">
        <v>167</v>
      </c>
      <c r="M1146" s="172"/>
      <c r="N1146" s="172"/>
      <c r="O1146" s="173"/>
    </row>
    <row r="1147" spans="1:15" x14ac:dyDescent="0.25">
      <c r="A1147" s="277" t="s">
        <v>234</v>
      </c>
      <c r="B1147" s="277" t="s">
        <v>235</v>
      </c>
      <c r="C1147" s="277" t="s">
        <v>468</v>
      </c>
      <c r="D1147" s="277" t="s">
        <v>14113</v>
      </c>
      <c r="E1147" s="168"/>
      <c r="F1147" s="55"/>
      <c r="G1147" s="169">
        <v>95268</v>
      </c>
      <c r="H1147" s="170" t="s">
        <v>868</v>
      </c>
      <c r="I1147" s="170" t="s">
        <v>470</v>
      </c>
      <c r="J1147" s="170" t="s">
        <v>202</v>
      </c>
      <c r="K1147" s="171">
        <v>0.43</v>
      </c>
      <c r="L1147" s="170" t="s">
        <v>167</v>
      </c>
      <c r="M1147" s="172"/>
      <c r="N1147" s="172"/>
      <c r="O1147" s="173"/>
    </row>
    <row r="1148" spans="1:15" x14ac:dyDescent="0.25">
      <c r="A1148" s="277" t="s">
        <v>234</v>
      </c>
      <c r="B1148" s="277" t="s">
        <v>235</v>
      </c>
      <c r="C1148" s="277" t="s">
        <v>468</v>
      </c>
      <c r="D1148" s="277" t="s">
        <v>14113</v>
      </c>
      <c r="E1148" s="168"/>
      <c r="F1148" s="55"/>
      <c r="G1148" s="169">
        <v>95269</v>
      </c>
      <c r="H1148" s="170" t="s">
        <v>16886</v>
      </c>
      <c r="I1148" s="170" t="s">
        <v>470</v>
      </c>
      <c r="J1148" s="170" t="s">
        <v>263</v>
      </c>
      <c r="K1148" s="171">
        <v>8.16</v>
      </c>
      <c r="L1148" s="170" t="s">
        <v>167</v>
      </c>
      <c r="M1148" s="172"/>
      <c r="N1148" s="172"/>
      <c r="O1148" s="173"/>
    </row>
    <row r="1149" spans="1:15" x14ac:dyDescent="0.25">
      <c r="A1149" s="277" t="s">
        <v>234</v>
      </c>
      <c r="B1149" s="277" t="s">
        <v>235</v>
      </c>
      <c r="C1149" s="277" t="s">
        <v>468</v>
      </c>
      <c r="D1149" s="277" t="s">
        <v>14113</v>
      </c>
      <c r="E1149" s="168"/>
      <c r="F1149" s="55"/>
      <c r="G1149" s="169">
        <v>95272</v>
      </c>
      <c r="H1149" s="170" t="s">
        <v>6738</v>
      </c>
      <c r="I1149" s="170" t="s">
        <v>470</v>
      </c>
      <c r="J1149" s="170" t="s">
        <v>202</v>
      </c>
      <c r="K1149" s="171">
        <v>0.4</v>
      </c>
      <c r="L1149" s="170" t="s">
        <v>167</v>
      </c>
      <c r="M1149" s="172"/>
      <c r="N1149" s="172"/>
      <c r="O1149" s="173"/>
    </row>
    <row r="1150" spans="1:15" x14ac:dyDescent="0.25">
      <c r="A1150" s="277" t="s">
        <v>234</v>
      </c>
      <c r="B1150" s="277" t="s">
        <v>235</v>
      </c>
      <c r="C1150" s="277" t="s">
        <v>468</v>
      </c>
      <c r="D1150" s="277" t="s">
        <v>14113</v>
      </c>
      <c r="E1150" s="168"/>
      <c r="F1150" s="55"/>
      <c r="G1150" s="169">
        <v>95273</v>
      </c>
      <c r="H1150" s="170" t="s">
        <v>6739</v>
      </c>
      <c r="I1150" s="170" t="s">
        <v>470</v>
      </c>
      <c r="J1150" s="170" t="s">
        <v>202</v>
      </c>
      <c r="K1150" s="171">
        <v>0.1</v>
      </c>
      <c r="L1150" s="170" t="s">
        <v>167</v>
      </c>
      <c r="M1150" s="172"/>
      <c r="N1150" s="172"/>
      <c r="O1150" s="173"/>
    </row>
    <row r="1151" spans="1:15" x14ac:dyDescent="0.25">
      <c r="A1151" s="277" t="s">
        <v>234</v>
      </c>
      <c r="B1151" s="277" t="s">
        <v>235</v>
      </c>
      <c r="C1151" s="277" t="s">
        <v>468</v>
      </c>
      <c r="D1151" s="277" t="s">
        <v>14113</v>
      </c>
      <c r="E1151" s="168"/>
      <c r="F1151" s="55"/>
      <c r="G1151" s="169">
        <v>95274</v>
      </c>
      <c r="H1151" s="170" t="s">
        <v>6740</v>
      </c>
      <c r="I1151" s="170" t="s">
        <v>470</v>
      </c>
      <c r="J1151" s="170" t="s">
        <v>202</v>
      </c>
      <c r="K1151" s="171">
        <v>0.33</v>
      </c>
      <c r="L1151" s="170" t="s">
        <v>167</v>
      </c>
      <c r="M1151" s="172"/>
      <c r="N1151" s="172"/>
      <c r="O1151" s="173"/>
    </row>
    <row r="1152" spans="1:15" x14ac:dyDescent="0.25">
      <c r="A1152" s="277" t="s">
        <v>234</v>
      </c>
      <c r="B1152" s="277" t="s">
        <v>235</v>
      </c>
      <c r="C1152" s="277" t="s">
        <v>468</v>
      </c>
      <c r="D1152" s="277" t="s">
        <v>14113</v>
      </c>
      <c r="E1152" s="168"/>
      <c r="F1152" s="55"/>
      <c r="G1152" s="169">
        <v>95275</v>
      </c>
      <c r="H1152" s="170" t="s">
        <v>6741</v>
      </c>
      <c r="I1152" s="170" t="s">
        <v>470</v>
      </c>
      <c r="J1152" s="170" t="s">
        <v>166</v>
      </c>
      <c r="K1152" s="171">
        <v>2.15</v>
      </c>
      <c r="L1152" s="170" t="s">
        <v>167</v>
      </c>
      <c r="M1152" s="172"/>
      <c r="N1152" s="172"/>
      <c r="O1152" s="173"/>
    </row>
    <row r="1153" spans="1:15" x14ac:dyDescent="0.25">
      <c r="A1153" s="277" t="s">
        <v>234</v>
      </c>
      <c r="B1153" s="277" t="s">
        <v>235</v>
      </c>
      <c r="C1153" s="277" t="s">
        <v>468</v>
      </c>
      <c r="D1153" s="277" t="s">
        <v>14113</v>
      </c>
      <c r="E1153" s="168"/>
      <c r="F1153" s="55"/>
      <c r="G1153" s="169">
        <v>95278</v>
      </c>
      <c r="H1153" s="170" t="s">
        <v>6742</v>
      </c>
      <c r="I1153" s="170" t="s">
        <v>470</v>
      </c>
      <c r="J1153" s="170" t="s">
        <v>202</v>
      </c>
      <c r="K1153" s="171">
        <v>0.51</v>
      </c>
      <c r="L1153" s="170" t="s">
        <v>167</v>
      </c>
      <c r="M1153" s="172"/>
      <c r="N1153" s="172"/>
      <c r="O1153" s="173"/>
    </row>
    <row r="1154" spans="1:15" x14ac:dyDescent="0.25">
      <c r="A1154" s="277" t="s">
        <v>234</v>
      </c>
      <c r="B1154" s="277" t="s">
        <v>235</v>
      </c>
      <c r="C1154" s="277" t="s">
        <v>468</v>
      </c>
      <c r="D1154" s="277" t="s">
        <v>14113</v>
      </c>
      <c r="E1154" s="168"/>
      <c r="F1154" s="55"/>
      <c r="G1154" s="169">
        <v>95279</v>
      </c>
      <c r="H1154" s="170" t="s">
        <v>6743</v>
      </c>
      <c r="I1154" s="170" t="s">
        <v>470</v>
      </c>
      <c r="J1154" s="170" t="s">
        <v>202</v>
      </c>
      <c r="K1154" s="171">
        <v>0.1</v>
      </c>
      <c r="L1154" s="170" t="s">
        <v>167</v>
      </c>
      <c r="M1154" s="172"/>
      <c r="N1154" s="172"/>
      <c r="O1154" s="173"/>
    </row>
    <row r="1155" spans="1:15" x14ac:dyDescent="0.25">
      <c r="A1155" s="277" t="s">
        <v>234</v>
      </c>
      <c r="B1155" s="277" t="s">
        <v>235</v>
      </c>
      <c r="C1155" s="277" t="s">
        <v>468</v>
      </c>
      <c r="D1155" s="277" t="s">
        <v>14113</v>
      </c>
      <c r="E1155" s="168"/>
      <c r="F1155" s="55"/>
      <c r="G1155" s="169">
        <v>95280</v>
      </c>
      <c r="H1155" s="170" t="s">
        <v>6744</v>
      </c>
      <c r="I1155" s="170" t="s">
        <v>470</v>
      </c>
      <c r="J1155" s="170" t="s">
        <v>202</v>
      </c>
      <c r="K1155" s="171">
        <v>0.51</v>
      </c>
      <c r="L1155" s="170" t="s">
        <v>167</v>
      </c>
      <c r="M1155" s="172"/>
      <c r="N1155" s="172"/>
      <c r="O1155" s="173"/>
    </row>
    <row r="1156" spans="1:15" x14ac:dyDescent="0.25">
      <c r="A1156" s="277" t="s">
        <v>234</v>
      </c>
      <c r="B1156" s="277" t="s">
        <v>235</v>
      </c>
      <c r="C1156" s="277" t="s">
        <v>468</v>
      </c>
      <c r="D1156" s="277" t="s">
        <v>14113</v>
      </c>
      <c r="E1156" s="168"/>
      <c r="F1156" s="55"/>
      <c r="G1156" s="169">
        <v>95281</v>
      </c>
      <c r="H1156" s="170" t="s">
        <v>6745</v>
      </c>
      <c r="I1156" s="170" t="s">
        <v>470</v>
      </c>
      <c r="J1156" s="170" t="s">
        <v>263</v>
      </c>
      <c r="K1156" s="171">
        <v>8.14</v>
      </c>
      <c r="L1156" s="170" t="s">
        <v>167</v>
      </c>
      <c r="M1156" s="172"/>
      <c r="N1156" s="172"/>
      <c r="O1156" s="173"/>
    </row>
    <row r="1157" spans="1:15" x14ac:dyDescent="0.25">
      <c r="A1157" s="277" t="s">
        <v>234</v>
      </c>
      <c r="B1157" s="277" t="s">
        <v>235</v>
      </c>
      <c r="C1157" s="277" t="s">
        <v>468</v>
      </c>
      <c r="D1157" s="277" t="s">
        <v>14113</v>
      </c>
      <c r="E1157" s="168"/>
      <c r="F1157" s="55"/>
      <c r="G1157" s="169">
        <v>95617</v>
      </c>
      <c r="H1157" s="170" t="s">
        <v>869</v>
      </c>
      <c r="I1157" s="170" t="s">
        <v>470</v>
      </c>
      <c r="J1157" s="170" t="s">
        <v>166</v>
      </c>
      <c r="K1157" s="171">
        <v>1.26</v>
      </c>
      <c r="L1157" s="170" t="s">
        <v>167</v>
      </c>
      <c r="M1157" s="172"/>
      <c r="N1157" s="172"/>
      <c r="O1157" s="173"/>
    </row>
    <row r="1158" spans="1:15" x14ac:dyDescent="0.25">
      <c r="A1158" s="277" t="s">
        <v>234</v>
      </c>
      <c r="B1158" s="277" t="s">
        <v>235</v>
      </c>
      <c r="C1158" s="277" t="s">
        <v>468</v>
      </c>
      <c r="D1158" s="277" t="s">
        <v>14113</v>
      </c>
      <c r="E1158" s="168"/>
      <c r="F1158" s="55"/>
      <c r="G1158" s="169">
        <v>95618</v>
      </c>
      <c r="H1158" s="170" t="s">
        <v>870</v>
      </c>
      <c r="I1158" s="170" t="s">
        <v>470</v>
      </c>
      <c r="J1158" s="170" t="s">
        <v>166</v>
      </c>
      <c r="K1158" s="171">
        <v>0.28999999999999998</v>
      </c>
      <c r="L1158" s="170" t="s">
        <v>167</v>
      </c>
      <c r="M1158" s="172"/>
      <c r="N1158" s="172"/>
      <c r="O1158" s="173"/>
    </row>
    <row r="1159" spans="1:15" x14ac:dyDescent="0.25">
      <c r="A1159" s="277" t="s">
        <v>234</v>
      </c>
      <c r="B1159" s="277" t="s">
        <v>235</v>
      </c>
      <c r="C1159" s="277" t="s">
        <v>468</v>
      </c>
      <c r="D1159" s="277" t="s">
        <v>14113</v>
      </c>
      <c r="E1159" s="168"/>
      <c r="F1159" s="55"/>
      <c r="G1159" s="169">
        <v>95619</v>
      </c>
      <c r="H1159" s="170" t="s">
        <v>871</v>
      </c>
      <c r="I1159" s="170" t="s">
        <v>470</v>
      </c>
      <c r="J1159" s="170" t="s">
        <v>166</v>
      </c>
      <c r="K1159" s="171">
        <v>1.58</v>
      </c>
      <c r="L1159" s="170" t="s">
        <v>167</v>
      </c>
      <c r="M1159" s="172"/>
      <c r="N1159" s="172"/>
      <c r="O1159" s="173"/>
    </row>
    <row r="1160" spans="1:15" x14ac:dyDescent="0.25">
      <c r="A1160" s="277" t="s">
        <v>234</v>
      </c>
      <c r="B1160" s="277" t="s">
        <v>235</v>
      </c>
      <c r="C1160" s="277" t="s">
        <v>468</v>
      </c>
      <c r="D1160" s="277" t="s">
        <v>14113</v>
      </c>
      <c r="E1160" s="168"/>
      <c r="F1160" s="55"/>
      <c r="G1160" s="169">
        <v>95627</v>
      </c>
      <c r="H1160" s="170" t="s">
        <v>872</v>
      </c>
      <c r="I1160" s="170" t="s">
        <v>470</v>
      </c>
      <c r="J1160" s="170" t="s">
        <v>202</v>
      </c>
      <c r="K1160" s="171">
        <v>49.22</v>
      </c>
      <c r="L1160" s="170" t="s">
        <v>167</v>
      </c>
      <c r="M1160" s="172"/>
      <c r="N1160" s="172"/>
      <c r="O1160" s="173"/>
    </row>
    <row r="1161" spans="1:15" x14ac:dyDescent="0.25">
      <c r="A1161" s="277" t="s">
        <v>234</v>
      </c>
      <c r="B1161" s="277" t="s">
        <v>235</v>
      </c>
      <c r="C1161" s="277" t="s">
        <v>468</v>
      </c>
      <c r="D1161" s="277" t="s">
        <v>14113</v>
      </c>
      <c r="E1161" s="168"/>
      <c r="F1161" s="55"/>
      <c r="G1161" s="169">
        <v>95628</v>
      </c>
      <c r="H1161" s="170" t="s">
        <v>873</v>
      </c>
      <c r="I1161" s="170" t="s">
        <v>470</v>
      </c>
      <c r="J1161" s="170" t="s">
        <v>202</v>
      </c>
      <c r="K1161" s="171">
        <v>13.2</v>
      </c>
      <c r="L1161" s="170" t="s">
        <v>167</v>
      </c>
      <c r="M1161" s="172"/>
      <c r="N1161" s="172"/>
      <c r="O1161" s="173"/>
    </row>
    <row r="1162" spans="1:15" x14ac:dyDescent="0.25">
      <c r="A1162" s="277" t="s">
        <v>234</v>
      </c>
      <c r="B1162" s="277" t="s">
        <v>235</v>
      </c>
      <c r="C1162" s="277" t="s">
        <v>468</v>
      </c>
      <c r="D1162" s="277" t="s">
        <v>14113</v>
      </c>
      <c r="E1162" s="168"/>
      <c r="F1162" s="55"/>
      <c r="G1162" s="169">
        <v>95629</v>
      </c>
      <c r="H1162" s="170" t="s">
        <v>874</v>
      </c>
      <c r="I1162" s="170" t="s">
        <v>470</v>
      </c>
      <c r="J1162" s="170" t="s">
        <v>202</v>
      </c>
      <c r="K1162" s="171">
        <v>61.6</v>
      </c>
      <c r="L1162" s="170" t="s">
        <v>167</v>
      </c>
      <c r="M1162" s="172"/>
      <c r="N1162" s="172"/>
      <c r="O1162" s="173"/>
    </row>
    <row r="1163" spans="1:15" x14ac:dyDescent="0.25">
      <c r="A1163" s="277" t="s">
        <v>234</v>
      </c>
      <c r="B1163" s="277" t="s">
        <v>235</v>
      </c>
      <c r="C1163" s="277" t="s">
        <v>468</v>
      </c>
      <c r="D1163" s="277" t="s">
        <v>14113</v>
      </c>
      <c r="E1163" s="168"/>
      <c r="F1163" s="55"/>
      <c r="G1163" s="169">
        <v>95630</v>
      </c>
      <c r="H1163" s="170" t="s">
        <v>875</v>
      </c>
      <c r="I1163" s="170" t="s">
        <v>470</v>
      </c>
      <c r="J1163" s="170" t="s">
        <v>263</v>
      </c>
      <c r="K1163" s="171">
        <v>88.02</v>
      </c>
      <c r="L1163" s="170" t="s">
        <v>167</v>
      </c>
      <c r="M1163" s="172"/>
      <c r="N1163" s="172"/>
      <c r="O1163" s="173"/>
    </row>
    <row r="1164" spans="1:15" x14ac:dyDescent="0.25">
      <c r="A1164" s="277" t="s">
        <v>234</v>
      </c>
      <c r="B1164" s="277" t="s">
        <v>235</v>
      </c>
      <c r="C1164" s="277" t="s">
        <v>468</v>
      </c>
      <c r="D1164" s="277" t="s">
        <v>14113</v>
      </c>
      <c r="E1164" s="168"/>
      <c r="F1164" s="55"/>
      <c r="G1164" s="169">
        <v>95698</v>
      </c>
      <c r="H1164" s="170" t="s">
        <v>876</v>
      </c>
      <c r="I1164" s="170" t="s">
        <v>470</v>
      </c>
      <c r="J1164" s="170" t="s">
        <v>166</v>
      </c>
      <c r="K1164" s="171">
        <v>5.12</v>
      </c>
      <c r="L1164" s="170" t="s">
        <v>167</v>
      </c>
      <c r="M1164" s="172"/>
      <c r="N1164" s="172"/>
      <c r="O1164" s="173"/>
    </row>
    <row r="1165" spans="1:15" x14ac:dyDescent="0.25">
      <c r="A1165" s="277" t="s">
        <v>234</v>
      </c>
      <c r="B1165" s="277" t="s">
        <v>235</v>
      </c>
      <c r="C1165" s="277" t="s">
        <v>468</v>
      </c>
      <c r="D1165" s="277" t="s">
        <v>14113</v>
      </c>
      <c r="E1165" s="168"/>
      <c r="F1165" s="55"/>
      <c r="G1165" s="169">
        <v>95699</v>
      </c>
      <c r="H1165" s="170" t="s">
        <v>877</v>
      </c>
      <c r="I1165" s="170" t="s">
        <v>470</v>
      </c>
      <c r="J1165" s="170" t="s">
        <v>166</v>
      </c>
      <c r="K1165" s="171">
        <v>1.18</v>
      </c>
      <c r="L1165" s="170" t="s">
        <v>167</v>
      </c>
      <c r="M1165" s="172"/>
      <c r="N1165" s="172"/>
      <c r="O1165" s="173"/>
    </row>
    <row r="1166" spans="1:15" x14ac:dyDescent="0.25">
      <c r="A1166" s="277" t="s">
        <v>234</v>
      </c>
      <c r="B1166" s="277" t="s">
        <v>235</v>
      </c>
      <c r="C1166" s="277" t="s">
        <v>468</v>
      </c>
      <c r="D1166" s="277" t="s">
        <v>14113</v>
      </c>
      <c r="E1166" s="168"/>
      <c r="F1166" s="55"/>
      <c r="G1166" s="169">
        <v>95700</v>
      </c>
      <c r="H1166" s="170" t="s">
        <v>878</v>
      </c>
      <c r="I1166" s="170" t="s">
        <v>470</v>
      </c>
      <c r="J1166" s="170" t="s">
        <v>166</v>
      </c>
      <c r="K1166" s="171">
        <v>6.41</v>
      </c>
      <c r="L1166" s="170" t="s">
        <v>167</v>
      </c>
      <c r="M1166" s="172"/>
      <c r="N1166" s="172"/>
      <c r="O1166" s="173"/>
    </row>
    <row r="1167" spans="1:15" x14ac:dyDescent="0.25">
      <c r="A1167" s="277" t="s">
        <v>234</v>
      </c>
      <c r="B1167" s="277" t="s">
        <v>235</v>
      </c>
      <c r="C1167" s="277" t="s">
        <v>468</v>
      </c>
      <c r="D1167" s="277" t="s">
        <v>14113</v>
      </c>
      <c r="E1167" s="168"/>
      <c r="F1167" s="55"/>
      <c r="G1167" s="169">
        <v>95701</v>
      </c>
      <c r="H1167" s="170" t="s">
        <v>879</v>
      </c>
      <c r="I1167" s="170" t="s">
        <v>470</v>
      </c>
      <c r="J1167" s="170" t="s">
        <v>166</v>
      </c>
      <c r="K1167" s="171">
        <v>2.66</v>
      </c>
      <c r="L1167" s="170" t="s">
        <v>167</v>
      </c>
      <c r="M1167" s="172"/>
      <c r="N1167" s="172"/>
      <c r="O1167" s="173"/>
    </row>
    <row r="1168" spans="1:15" x14ac:dyDescent="0.25">
      <c r="A1168" s="277" t="s">
        <v>234</v>
      </c>
      <c r="B1168" s="277" t="s">
        <v>235</v>
      </c>
      <c r="C1168" s="277" t="s">
        <v>468</v>
      </c>
      <c r="D1168" s="277" t="s">
        <v>14113</v>
      </c>
      <c r="E1168" s="168"/>
      <c r="F1168" s="55"/>
      <c r="G1168" s="169">
        <v>95704</v>
      </c>
      <c r="H1168" s="170" t="s">
        <v>16887</v>
      </c>
      <c r="I1168" s="170" t="s">
        <v>470</v>
      </c>
      <c r="J1168" s="170" t="s">
        <v>166</v>
      </c>
      <c r="K1168" s="171">
        <v>49.98</v>
      </c>
      <c r="L1168" s="170" t="s">
        <v>167</v>
      </c>
      <c r="M1168" s="172"/>
      <c r="N1168" s="172"/>
      <c r="O1168" s="173"/>
    </row>
    <row r="1169" spans="1:15" x14ac:dyDescent="0.25">
      <c r="A1169" s="277" t="s">
        <v>234</v>
      </c>
      <c r="B1169" s="277" t="s">
        <v>235</v>
      </c>
      <c r="C1169" s="277" t="s">
        <v>468</v>
      </c>
      <c r="D1169" s="277" t="s">
        <v>14113</v>
      </c>
      <c r="E1169" s="168"/>
      <c r="F1169" s="55"/>
      <c r="G1169" s="169">
        <v>95705</v>
      </c>
      <c r="H1169" s="170" t="s">
        <v>16888</v>
      </c>
      <c r="I1169" s="170" t="s">
        <v>470</v>
      </c>
      <c r="J1169" s="170" t="s">
        <v>166</v>
      </c>
      <c r="K1169" s="171">
        <v>13.41</v>
      </c>
      <c r="L1169" s="170" t="s">
        <v>167</v>
      </c>
      <c r="M1169" s="172"/>
      <c r="N1169" s="172"/>
      <c r="O1169" s="173"/>
    </row>
    <row r="1170" spans="1:15" x14ac:dyDescent="0.25">
      <c r="A1170" s="277" t="s">
        <v>234</v>
      </c>
      <c r="B1170" s="277" t="s">
        <v>235</v>
      </c>
      <c r="C1170" s="277" t="s">
        <v>468</v>
      </c>
      <c r="D1170" s="277" t="s">
        <v>14113</v>
      </c>
      <c r="E1170" s="168"/>
      <c r="F1170" s="55"/>
      <c r="G1170" s="169">
        <v>95706</v>
      </c>
      <c r="H1170" s="170" t="s">
        <v>16889</v>
      </c>
      <c r="I1170" s="170" t="s">
        <v>470</v>
      </c>
      <c r="J1170" s="170" t="s">
        <v>166</v>
      </c>
      <c r="K1170" s="171">
        <v>62.55</v>
      </c>
      <c r="L1170" s="170" t="s">
        <v>167</v>
      </c>
      <c r="M1170" s="172"/>
      <c r="N1170" s="172"/>
      <c r="O1170" s="173"/>
    </row>
    <row r="1171" spans="1:15" x14ac:dyDescent="0.25">
      <c r="A1171" s="277" t="s">
        <v>234</v>
      </c>
      <c r="B1171" s="277" t="s">
        <v>235</v>
      </c>
      <c r="C1171" s="277" t="s">
        <v>468</v>
      </c>
      <c r="D1171" s="277" t="s">
        <v>14113</v>
      </c>
      <c r="E1171" s="168"/>
      <c r="F1171" s="55"/>
      <c r="G1171" s="169">
        <v>95707</v>
      </c>
      <c r="H1171" s="170" t="s">
        <v>16890</v>
      </c>
      <c r="I1171" s="170" t="s">
        <v>470</v>
      </c>
      <c r="J1171" s="170" t="s">
        <v>166</v>
      </c>
      <c r="K1171" s="171">
        <v>3.48</v>
      </c>
      <c r="L1171" s="170" t="s">
        <v>167</v>
      </c>
      <c r="M1171" s="172"/>
      <c r="N1171" s="172"/>
      <c r="O1171" s="173"/>
    </row>
    <row r="1172" spans="1:15" x14ac:dyDescent="0.25">
      <c r="A1172" s="277" t="s">
        <v>234</v>
      </c>
      <c r="B1172" s="277" t="s">
        <v>235</v>
      </c>
      <c r="C1172" s="277" t="s">
        <v>468</v>
      </c>
      <c r="D1172" s="277" t="s">
        <v>14113</v>
      </c>
      <c r="E1172" s="168"/>
      <c r="F1172" s="55"/>
      <c r="G1172" s="169">
        <v>95710</v>
      </c>
      <c r="H1172" s="170" t="s">
        <v>880</v>
      </c>
      <c r="I1172" s="170" t="s">
        <v>470</v>
      </c>
      <c r="J1172" s="170" t="s">
        <v>166</v>
      </c>
      <c r="K1172" s="171">
        <v>60.08</v>
      </c>
      <c r="L1172" s="170" t="s">
        <v>167</v>
      </c>
      <c r="M1172" s="172"/>
      <c r="N1172" s="172"/>
      <c r="O1172" s="173"/>
    </row>
    <row r="1173" spans="1:15" x14ac:dyDescent="0.25">
      <c r="A1173" s="277" t="s">
        <v>234</v>
      </c>
      <c r="B1173" s="277" t="s">
        <v>235</v>
      </c>
      <c r="C1173" s="277" t="s">
        <v>468</v>
      </c>
      <c r="D1173" s="277" t="s">
        <v>14113</v>
      </c>
      <c r="E1173" s="168"/>
      <c r="F1173" s="55"/>
      <c r="G1173" s="169">
        <v>95711</v>
      </c>
      <c r="H1173" s="170" t="s">
        <v>881</v>
      </c>
      <c r="I1173" s="170" t="s">
        <v>470</v>
      </c>
      <c r="J1173" s="170" t="s">
        <v>166</v>
      </c>
      <c r="K1173" s="171">
        <v>15.87</v>
      </c>
      <c r="L1173" s="170" t="s">
        <v>167</v>
      </c>
      <c r="M1173" s="172"/>
      <c r="N1173" s="172"/>
      <c r="O1173" s="173"/>
    </row>
    <row r="1174" spans="1:15" x14ac:dyDescent="0.25">
      <c r="A1174" s="277" t="s">
        <v>234</v>
      </c>
      <c r="B1174" s="277" t="s">
        <v>235</v>
      </c>
      <c r="C1174" s="277" t="s">
        <v>468</v>
      </c>
      <c r="D1174" s="277" t="s">
        <v>14113</v>
      </c>
      <c r="E1174" s="168"/>
      <c r="F1174" s="55"/>
      <c r="G1174" s="169">
        <v>95712</v>
      </c>
      <c r="H1174" s="170" t="s">
        <v>882</v>
      </c>
      <c r="I1174" s="170" t="s">
        <v>470</v>
      </c>
      <c r="J1174" s="170" t="s">
        <v>166</v>
      </c>
      <c r="K1174" s="171">
        <v>75.099999999999994</v>
      </c>
      <c r="L1174" s="170" t="s">
        <v>167</v>
      </c>
      <c r="M1174" s="172"/>
      <c r="N1174" s="172"/>
      <c r="O1174" s="173"/>
    </row>
    <row r="1175" spans="1:15" x14ac:dyDescent="0.25">
      <c r="A1175" s="277" t="s">
        <v>234</v>
      </c>
      <c r="B1175" s="277" t="s">
        <v>235</v>
      </c>
      <c r="C1175" s="277" t="s">
        <v>468</v>
      </c>
      <c r="D1175" s="277" t="s">
        <v>14113</v>
      </c>
      <c r="E1175" s="168"/>
      <c r="F1175" s="55"/>
      <c r="G1175" s="169">
        <v>95713</v>
      </c>
      <c r="H1175" s="170" t="s">
        <v>883</v>
      </c>
      <c r="I1175" s="170" t="s">
        <v>470</v>
      </c>
      <c r="J1175" s="170" t="s">
        <v>263</v>
      </c>
      <c r="K1175" s="171">
        <v>88.67</v>
      </c>
      <c r="L1175" s="170" t="s">
        <v>167</v>
      </c>
      <c r="M1175" s="172"/>
      <c r="N1175" s="172"/>
      <c r="O1175" s="173"/>
    </row>
    <row r="1176" spans="1:15" x14ac:dyDescent="0.25">
      <c r="A1176" s="277" t="s">
        <v>234</v>
      </c>
      <c r="B1176" s="277" t="s">
        <v>235</v>
      </c>
      <c r="C1176" s="277" t="s">
        <v>468</v>
      </c>
      <c r="D1176" s="277" t="s">
        <v>14113</v>
      </c>
      <c r="E1176" s="168"/>
      <c r="F1176" s="55"/>
      <c r="G1176" s="169">
        <v>95716</v>
      </c>
      <c r="H1176" s="170" t="s">
        <v>884</v>
      </c>
      <c r="I1176" s="170" t="s">
        <v>470</v>
      </c>
      <c r="J1176" s="170" t="s">
        <v>166</v>
      </c>
      <c r="K1176" s="171">
        <v>57.83</v>
      </c>
      <c r="L1176" s="170" t="s">
        <v>167</v>
      </c>
      <c r="M1176" s="172"/>
      <c r="N1176" s="172"/>
      <c r="O1176" s="173"/>
    </row>
    <row r="1177" spans="1:15" x14ac:dyDescent="0.25">
      <c r="A1177" s="277" t="s">
        <v>234</v>
      </c>
      <c r="B1177" s="277" t="s">
        <v>235</v>
      </c>
      <c r="C1177" s="277" t="s">
        <v>468</v>
      </c>
      <c r="D1177" s="277" t="s">
        <v>14113</v>
      </c>
      <c r="E1177" s="168"/>
      <c r="F1177" s="55"/>
      <c r="G1177" s="169">
        <v>95717</v>
      </c>
      <c r="H1177" s="170" t="s">
        <v>885</v>
      </c>
      <c r="I1177" s="170" t="s">
        <v>470</v>
      </c>
      <c r="J1177" s="170" t="s">
        <v>166</v>
      </c>
      <c r="K1177" s="171">
        <v>15.28</v>
      </c>
      <c r="L1177" s="170" t="s">
        <v>167</v>
      </c>
      <c r="M1177" s="172"/>
      <c r="N1177" s="172"/>
      <c r="O1177" s="173"/>
    </row>
    <row r="1178" spans="1:15" x14ac:dyDescent="0.25">
      <c r="A1178" s="277" t="s">
        <v>234</v>
      </c>
      <c r="B1178" s="277" t="s">
        <v>235</v>
      </c>
      <c r="C1178" s="277" t="s">
        <v>468</v>
      </c>
      <c r="D1178" s="277" t="s">
        <v>14113</v>
      </c>
      <c r="E1178" s="168"/>
      <c r="F1178" s="55"/>
      <c r="G1178" s="169">
        <v>95718</v>
      </c>
      <c r="H1178" s="170" t="s">
        <v>886</v>
      </c>
      <c r="I1178" s="170" t="s">
        <v>470</v>
      </c>
      <c r="J1178" s="170" t="s">
        <v>166</v>
      </c>
      <c r="K1178" s="171">
        <v>72.290000000000006</v>
      </c>
      <c r="L1178" s="170" t="s">
        <v>167</v>
      </c>
      <c r="M1178" s="172"/>
      <c r="N1178" s="172"/>
      <c r="O1178" s="173"/>
    </row>
    <row r="1179" spans="1:15" x14ac:dyDescent="0.25">
      <c r="A1179" s="277" t="s">
        <v>234</v>
      </c>
      <c r="B1179" s="277" t="s">
        <v>235</v>
      </c>
      <c r="C1179" s="277" t="s">
        <v>468</v>
      </c>
      <c r="D1179" s="277" t="s">
        <v>14113</v>
      </c>
      <c r="E1179" s="168"/>
      <c r="F1179" s="55"/>
      <c r="G1179" s="169">
        <v>95719</v>
      </c>
      <c r="H1179" s="170" t="s">
        <v>887</v>
      </c>
      <c r="I1179" s="170" t="s">
        <v>470</v>
      </c>
      <c r="J1179" s="170" t="s">
        <v>263</v>
      </c>
      <c r="K1179" s="171">
        <v>88.67</v>
      </c>
      <c r="L1179" s="170" t="s">
        <v>167</v>
      </c>
      <c r="M1179" s="172"/>
      <c r="N1179" s="172"/>
      <c r="O1179" s="173"/>
    </row>
    <row r="1180" spans="1:15" x14ac:dyDescent="0.25">
      <c r="A1180" s="277" t="s">
        <v>234</v>
      </c>
      <c r="B1180" s="277" t="s">
        <v>235</v>
      </c>
      <c r="C1180" s="277" t="s">
        <v>468</v>
      </c>
      <c r="D1180" s="277" t="s">
        <v>14113</v>
      </c>
      <c r="E1180" s="168"/>
      <c r="F1180" s="55"/>
      <c r="G1180" s="169">
        <v>95869</v>
      </c>
      <c r="H1180" s="170" t="s">
        <v>888</v>
      </c>
      <c r="I1180" s="170" t="s">
        <v>470</v>
      </c>
      <c r="J1180" s="170" t="s">
        <v>202</v>
      </c>
      <c r="K1180" s="171">
        <v>3.58</v>
      </c>
      <c r="L1180" s="170" t="s">
        <v>167</v>
      </c>
      <c r="M1180" s="172"/>
      <c r="N1180" s="172"/>
      <c r="O1180" s="173"/>
    </row>
    <row r="1181" spans="1:15" x14ac:dyDescent="0.25">
      <c r="A1181" s="277" t="s">
        <v>234</v>
      </c>
      <c r="B1181" s="277" t="s">
        <v>235</v>
      </c>
      <c r="C1181" s="277" t="s">
        <v>468</v>
      </c>
      <c r="D1181" s="277" t="s">
        <v>14113</v>
      </c>
      <c r="E1181" s="168"/>
      <c r="F1181" s="55"/>
      <c r="G1181" s="169">
        <v>95870</v>
      </c>
      <c r="H1181" s="170" t="s">
        <v>889</v>
      </c>
      <c r="I1181" s="170" t="s">
        <v>470</v>
      </c>
      <c r="J1181" s="170" t="s">
        <v>202</v>
      </c>
      <c r="K1181" s="171">
        <v>9.08</v>
      </c>
      <c r="L1181" s="170" t="s">
        <v>167</v>
      </c>
      <c r="M1181" s="172"/>
      <c r="N1181" s="172"/>
      <c r="O1181" s="173"/>
    </row>
    <row r="1182" spans="1:15" x14ac:dyDescent="0.25">
      <c r="A1182" s="277" t="s">
        <v>234</v>
      </c>
      <c r="B1182" s="277" t="s">
        <v>235</v>
      </c>
      <c r="C1182" s="277" t="s">
        <v>468</v>
      </c>
      <c r="D1182" s="277" t="s">
        <v>14113</v>
      </c>
      <c r="E1182" s="168"/>
      <c r="F1182" s="55"/>
      <c r="G1182" s="169">
        <v>95871</v>
      </c>
      <c r="H1182" s="170" t="s">
        <v>890</v>
      </c>
      <c r="I1182" s="170" t="s">
        <v>470</v>
      </c>
      <c r="J1182" s="170" t="s">
        <v>263</v>
      </c>
      <c r="K1182" s="171">
        <v>269.27</v>
      </c>
      <c r="L1182" s="170" t="s">
        <v>167</v>
      </c>
      <c r="M1182" s="172"/>
      <c r="N1182" s="172"/>
      <c r="O1182" s="173"/>
    </row>
    <row r="1183" spans="1:15" x14ac:dyDescent="0.25">
      <c r="A1183" s="277" t="s">
        <v>234</v>
      </c>
      <c r="B1183" s="277" t="s">
        <v>235</v>
      </c>
      <c r="C1183" s="277" t="s">
        <v>468</v>
      </c>
      <c r="D1183" s="277" t="s">
        <v>14113</v>
      </c>
      <c r="E1183" s="168"/>
      <c r="F1183" s="55"/>
      <c r="G1183" s="169">
        <v>95874</v>
      </c>
      <c r="H1183" s="170" t="s">
        <v>891</v>
      </c>
      <c r="I1183" s="170" t="s">
        <v>470</v>
      </c>
      <c r="J1183" s="170" t="s">
        <v>202</v>
      </c>
      <c r="K1183" s="171">
        <v>10.17</v>
      </c>
      <c r="L1183" s="170" t="s">
        <v>167</v>
      </c>
      <c r="M1183" s="172"/>
      <c r="N1183" s="172"/>
      <c r="O1183" s="173"/>
    </row>
    <row r="1184" spans="1:15" x14ac:dyDescent="0.25">
      <c r="A1184" s="277" t="s">
        <v>234</v>
      </c>
      <c r="B1184" s="277" t="s">
        <v>235</v>
      </c>
      <c r="C1184" s="277" t="s">
        <v>468</v>
      </c>
      <c r="D1184" s="277" t="s">
        <v>14113</v>
      </c>
      <c r="E1184" s="168"/>
      <c r="F1184" s="55"/>
      <c r="G1184" s="169">
        <v>96008</v>
      </c>
      <c r="H1184" s="170" t="s">
        <v>892</v>
      </c>
      <c r="I1184" s="170" t="s">
        <v>470</v>
      </c>
      <c r="J1184" s="170" t="s">
        <v>166</v>
      </c>
      <c r="K1184" s="171">
        <v>25.34</v>
      </c>
      <c r="L1184" s="170" t="s">
        <v>167</v>
      </c>
      <c r="M1184" s="172"/>
      <c r="N1184" s="172"/>
      <c r="O1184" s="173"/>
    </row>
    <row r="1185" spans="1:15" x14ac:dyDescent="0.25">
      <c r="A1185" s="277" t="s">
        <v>234</v>
      </c>
      <c r="B1185" s="277" t="s">
        <v>235</v>
      </c>
      <c r="C1185" s="277" t="s">
        <v>468</v>
      </c>
      <c r="D1185" s="277" t="s">
        <v>14113</v>
      </c>
      <c r="E1185" s="168"/>
      <c r="F1185" s="55"/>
      <c r="G1185" s="169">
        <v>96009</v>
      </c>
      <c r="H1185" s="170" t="s">
        <v>893</v>
      </c>
      <c r="I1185" s="170" t="s">
        <v>470</v>
      </c>
      <c r="J1185" s="170" t="s">
        <v>166</v>
      </c>
      <c r="K1185" s="171">
        <v>6.79</v>
      </c>
      <c r="L1185" s="170" t="s">
        <v>167</v>
      </c>
      <c r="M1185" s="172"/>
      <c r="N1185" s="172"/>
      <c r="O1185" s="173"/>
    </row>
    <row r="1186" spans="1:15" x14ac:dyDescent="0.25">
      <c r="A1186" s="277" t="s">
        <v>234</v>
      </c>
      <c r="B1186" s="277" t="s">
        <v>235</v>
      </c>
      <c r="C1186" s="277" t="s">
        <v>468</v>
      </c>
      <c r="D1186" s="277" t="s">
        <v>14113</v>
      </c>
      <c r="E1186" s="168"/>
      <c r="F1186" s="55"/>
      <c r="G1186" s="169">
        <v>96011</v>
      </c>
      <c r="H1186" s="170" t="s">
        <v>894</v>
      </c>
      <c r="I1186" s="170" t="s">
        <v>470</v>
      </c>
      <c r="J1186" s="170" t="s">
        <v>166</v>
      </c>
      <c r="K1186" s="171">
        <v>27.71</v>
      </c>
      <c r="L1186" s="170" t="s">
        <v>167</v>
      </c>
      <c r="M1186" s="172"/>
      <c r="N1186" s="172"/>
      <c r="O1186" s="173"/>
    </row>
    <row r="1187" spans="1:15" x14ac:dyDescent="0.25">
      <c r="A1187" s="277" t="s">
        <v>234</v>
      </c>
      <c r="B1187" s="277" t="s">
        <v>235</v>
      </c>
      <c r="C1187" s="277" t="s">
        <v>468</v>
      </c>
      <c r="D1187" s="277" t="s">
        <v>14113</v>
      </c>
      <c r="E1187" s="168"/>
      <c r="F1187" s="55"/>
      <c r="G1187" s="169">
        <v>96012</v>
      </c>
      <c r="H1187" s="170" t="s">
        <v>895</v>
      </c>
      <c r="I1187" s="170" t="s">
        <v>470</v>
      </c>
      <c r="J1187" s="170" t="s">
        <v>263</v>
      </c>
      <c r="K1187" s="171">
        <v>95.34</v>
      </c>
      <c r="L1187" s="170" t="s">
        <v>167</v>
      </c>
      <c r="M1187" s="172"/>
      <c r="N1187" s="172"/>
      <c r="O1187" s="173"/>
    </row>
    <row r="1188" spans="1:15" x14ac:dyDescent="0.25">
      <c r="A1188" s="277" t="s">
        <v>234</v>
      </c>
      <c r="B1188" s="277" t="s">
        <v>235</v>
      </c>
      <c r="C1188" s="277" t="s">
        <v>468</v>
      </c>
      <c r="D1188" s="277" t="s">
        <v>14113</v>
      </c>
      <c r="E1188" s="168"/>
      <c r="F1188" s="55"/>
      <c r="G1188" s="169">
        <v>96015</v>
      </c>
      <c r="H1188" s="170" t="s">
        <v>896</v>
      </c>
      <c r="I1188" s="170" t="s">
        <v>470</v>
      </c>
      <c r="J1188" s="170" t="s">
        <v>166</v>
      </c>
      <c r="K1188" s="171">
        <v>25.12</v>
      </c>
      <c r="L1188" s="170" t="s">
        <v>167</v>
      </c>
      <c r="M1188" s="172"/>
      <c r="N1188" s="172"/>
      <c r="O1188" s="173"/>
    </row>
    <row r="1189" spans="1:15" x14ac:dyDescent="0.25">
      <c r="A1189" s="277" t="s">
        <v>234</v>
      </c>
      <c r="B1189" s="277" t="s">
        <v>235</v>
      </c>
      <c r="C1189" s="277" t="s">
        <v>468</v>
      </c>
      <c r="D1189" s="277" t="s">
        <v>14113</v>
      </c>
      <c r="E1189" s="168"/>
      <c r="F1189" s="55"/>
      <c r="G1189" s="169">
        <v>96016</v>
      </c>
      <c r="H1189" s="170" t="s">
        <v>897</v>
      </c>
      <c r="I1189" s="170" t="s">
        <v>470</v>
      </c>
      <c r="J1189" s="170" t="s">
        <v>166</v>
      </c>
      <c r="K1189" s="171">
        <v>6.73</v>
      </c>
      <c r="L1189" s="170" t="s">
        <v>167</v>
      </c>
      <c r="M1189" s="172"/>
      <c r="N1189" s="172"/>
      <c r="O1189" s="173"/>
    </row>
    <row r="1190" spans="1:15" x14ac:dyDescent="0.25">
      <c r="A1190" s="277" t="s">
        <v>234</v>
      </c>
      <c r="B1190" s="277" t="s">
        <v>235</v>
      </c>
      <c r="C1190" s="277" t="s">
        <v>468</v>
      </c>
      <c r="D1190" s="277" t="s">
        <v>14113</v>
      </c>
      <c r="E1190" s="168"/>
      <c r="F1190" s="55"/>
      <c r="G1190" s="169">
        <v>96018</v>
      </c>
      <c r="H1190" s="170" t="s">
        <v>898</v>
      </c>
      <c r="I1190" s="170" t="s">
        <v>470</v>
      </c>
      <c r="J1190" s="170" t="s">
        <v>166</v>
      </c>
      <c r="K1190" s="171">
        <v>27.47</v>
      </c>
      <c r="L1190" s="170" t="s">
        <v>167</v>
      </c>
      <c r="M1190" s="172"/>
      <c r="N1190" s="172"/>
      <c r="O1190" s="173"/>
    </row>
    <row r="1191" spans="1:15" x14ac:dyDescent="0.25">
      <c r="A1191" s="277" t="s">
        <v>234</v>
      </c>
      <c r="B1191" s="277" t="s">
        <v>235</v>
      </c>
      <c r="C1191" s="277" t="s">
        <v>468</v>
      </c>
      <c r="D1191" s="277" t="s">
        <v>14113</v>
      </c>
      <c r="E1191" s="168"/>
      <c r="F1191" s="55"/>
      <c r="G1191" s="169">
        <v>96019</v>
      </c>
      <c r="H1191" s="170" t="s">
        <v>899</v>
      </c>
      <c r="I1191" s="170" t="s">
        <v>470</v>
      </c>
      <c r="J1191" s="170" t="s">
        <v>263</v>
      </c>
      <c r="K1191" s="171">
        <v>95.34</v>
      </c>
      <c r="L1191" s="170" t="s">
        <v>167</v>
      </c>
      <c r="M1191" s="172"/>
      <c r="N1191" s="172"/>
      <c r="O1191" s="173"/>
    </row>
    <row r="1192" spans="1:15" x14ac:dyDescent="0.25">
      <c r="A1192" s="277" t="s">
        <v>234</v>
      </c>
      <c r="B1192" s="277" t="s">
        <v>235</v>
      </c>
      <c r="C1192" s="277" t="s">
        <v>468</v>
      </c>
      <c r="D1192" s="277" t="s">
        <v>14113</v>
      </c>
      <c r="E1192" s="168"/>
      <c r="F1192" s="55"/>
      <c r="G1192" s="169">
        <v>96023</v>
      </c>
      <c r="H1192" s="170" t="s">
        <v>900</v>
      </c>
      <c r="I1192" s="170" t="s">
        <v>470</v>
      </c>
      <c r="J1192" s="170" t="s">
        <v>166</v>
      </c>
      <c r="K1192" s="171">
        <v>19.39</v>
      </c>
      <c r="L1192" s="170" t="s">
        <v>167</v>
      </c>
      <c r="M1192" s="172"/>
      <c r="N1192" s="172"/>
      <c r="O1192" s="173"/>
    </row>
    <row r="1193" spans="1:15" x14ac:dyDescent="0.25">
      <c r="A1193" s="277" t="s">
        <v>234</v>
      </c>
      <c r="B1193" s="277" t="s">
        <v>235</v>
      </c>
      <c r="C1193" s="277" t="s">
        <v>468</v>
      </c>
      <c r="D1193" s="277" t="s">
        <v>14113</v>
      </c>
      <c r="E1193" s="168"/>
      <c r="F1193" s="55"/>
      <c r="G1193" s="169">
        <v>96024</v>
      </c>
      <c r="H1193" s="170" t="s">
        <v>901</v>
      </c>
      <c r="I1193" s="170" t="s">
        <v>470</v>
      </c>
      <c r="J1193" s="170" t="s">
        <v>166</v>
      </c>
      <c r="K1193" s="171">
        <v>5.19</v>
      </c>
      <c r="L1193" s="170" t="s">
        <v>167</v>
      </c>
      <c r="M1193" s="172"/>
      <c r="N1193" s="172"/>
      <c r="O1193" s="173"/>
    </row>
    <row r="1194" spans="1:15" x14ac:dyDescent="0.25">
      <c r="A1194" s="277" t="s">
        <v>234</v>
      </c>
      <c r="B1194" s="277" t="s">
        <v>235</v>
      </c>
      <c r="C1194" s="277" t="s">
        <v>468</v>
      </c>
      <c r="D1194" s="277" t="s">
        <v>14113</v>
      </c>
      <c r="E1194" s="168"/>
      <c r="F1194" s="55"/>
      <c r="G1194" s="169">
        <v>96026</v>
      </c>
      <c r="H1194" s="170" t="s">
        <v>902</v>
      </c>
      <c r="I1194" s="170" t="s">
        <v>470</v>
      </c>
      <c r="J1194" s="170" t="s">
        <v>166</v>
      </c>
      <c r="K1194" s="171">
        <v>21.2</v>
      </c>
      <c r="L1194" s="170" t="s">
        <v>167</v>
      </c>
      <c r="M1194" s="172"/>
      <c r="N1194" s="172"/>
      <c r="O1194" s="173"/>
    </row>
    <row r="1195" spans="1:15" x14ac:dyDescent="0.25">
      <c r="A1195" s="277" t="s">
        <v>234</v>
      </c>
      <c r="B1195" s="277" t="s">
        <v>235</v>
      </c>
      <c r="C1195" s="277" t="s">
        <v>468</v>
      </c>
      <c r="D1195" s="277" t="s">
        <v>14113</v>
      </c>
      <c r="E1195" s="168"/>
      <c r="F1195" s="55"/>
      <c r="G1195" s="169">
        <v>96027</v>
      </c>
      <c r="H1195" s="170" t="s">
        <v>903</v>
      </c>
      <c r="I1195" s="170" t="s">
        <v>470</v>
      </c>
      <c r="J1195" s="170" t="s">
        <v>263</v>
      </c>
      <c r="K1195" s="171">
        <v>66.430000000000007</v>
      </c>
      <c r="L1195" s="170" t="s">
        <v>167</v>
      </c>
      <c r="M1195" s="172"/>
      <c r="N1195" s="172"/>
      <c r="O1195" s="173"/>
    </row>
    <row r="1196" spans="1:15" x14ac:dyDescent="0.25">
      <c r="A1196" s="277" t="s">
        <v>234</v>
      </c>
      <c r="B1196" s="277" t="s">
        <v>235</v>
      </c>
      <c r="C1196" s="277" t="s">
        <v>468</v>
      </c>
      <c r="D1196" s="277" t="s">
        <v>14113</v>
      </c>
      <c r="E1196" s="168"/>
      <c r="F1196" s="55"/>
      <c r="G1196" s="169">
        <v>96030</v>
      </c>
      <c r="H1196" s="170" t="s">
        <v>904</v>
      </c>
      <c r="I1196" s="170" t="s">
        <v>470</v>
      </c>
      <c r="J1196" s="170" t="s">
        <v>202</v>
      </c>
      <c r="K1196" s="171">
        <v>35.229999999999997</v>
      </c>
      <c r="L1196" s="170" t="s">
        <v>167</v>
      </c>
      <c r="M1196" s="172"/>
      <c r="N1196" s="172"/>
      <c r="O1196" s="173"/>
    </row>
    <row r="1197" spans="1:15" x14ac:dyDescent="0.25">
      <c r="A1197" s="277" t="s">
        <v>234</v>
      </c>
      <c r="B1197" s="277" t="s">
        <v>235</v>
      </c>
      <c r="C1197" s="277" t="s">
        <v>468</v>
      </c>
      <c r="D1197" s="277" t="s">
        <v>14113</v>
      </c>
      <c r="E1197" s="168"/>
      <c r="F1197" s="55"/>
      <c r="G1197" s="169">
        <v>96031</v>
      </c>
      <c r="H1197" s="170" t="s">
        <v>905</v>
      </c>
      <c r="I1197" s="170" t="s">
        <v>470</v>
      </c>
      <c r="J1197" s="170" t="s">
        <v>202</v>
      </c>
      <c r="K1197" s="171">
        <v>13.2</v>
      </c>
      <c r="L1197" s="170" t="s">
        <v>167</v>
      </c>
      <c r="M1197" s="172"/>
      <c r="N1197" s="172"/>
      <c r="O1197" s="173"/>
    </row>
    <row r="1198" spans="1:15" x14ac:dyDescent="0.25">
      <c r="A1198" s="277" t="s">
        <v>234</v>
      </c>
      <c r="B1198" s="277" t="s">
        <v>235</v>
      </c>
      <c r="C1198" s="277" t="s">
        <v>468</v>
      </c>
      <c r="D1198" s="277" t="s">
        <v>14113</v>
      </c>
      <c r="E1198" s="168"/>
      <c r="F1198" s="55"/>
      <c r="G1198" s="169">
        <v>96032</v>
      </c>
      <c r="H1198" s="170" t="s">
        <v>906</v>
      </c>
      <c r="I1198" s="170" t="s">
        <v>470</v>
      </c>
      <c r="J1198" s="170" t="s">
        <v>202</v>
      </c>
      <c r="K1198" s="171">
        <v>5.3</v>
      </c>
      <c r="L1198" s="170" t="s">
        <v>167</v>
      </c>
      <c r="M1198" s="172"/>
      <c r="N1198" s="172"/>
      <c r="O1198" s="173"/>
    </row>
    <row r="1199" spans="1:15" x14ac:dyDescent="0.25">
      <c r="A1199" s="277" t="s">
        <v>234</v>
      </c>
      <c r="B1199" s="277" t="s">
        <v>235</v>
      </c>
      <c r="C1199" s="277" t="s">
        <v>468</v>
      </c>
      <c r="D1199" s="277" t="s">
        <v>14113</v>
      </c>
      <c r="E1199" s="168"/>
      <c r="F1199" s="55"/>
      <c r="G1199" s="169">
        <v>96033</v>
      </c>
      <c r="H1199" s="170" t="s">
        <v>907</v>
      </c>
      <c r="I1199" s="170" t="s">
        <v>470</v>
      </c>
      <c r="J1199" s="170" t="s">
        <v>202</v>
      </c>
      <c r="K1199" s="171">
        <v>60.29</v>
      </c>
      <c r="L1199" s="170" t="s">
        <v>167</v>
      </c>
      <c r="M1199" s="172"/>
      <c r="N1199" s="172"/>
      <c r="O1199" s="173"/>
    </row>
    <row r="1200" spans="1:15" x14ac:dyDescent="0.25">
      <c r="A1200" s="277" t="s">
        <v>234</v>
      </c>
      <c r="B1200" s="277" t="s">
        <v>235</v>
      </c>
      <c r="C1200" s="277" t="s">
        <v>468</v>
      </c>
      <c r="D1200" s="277" t="s">
        <v>14113</v>
      </c>
      <c r="E1200" s="168"/>
      <c r="F1200" s="55"/>
      <c r="G1200" s="169">
        <v>96034</v>
      </c>
      <c r="H1200" s="170" t="s">
        <v>908</v>
      </c>
      <c r="I1200" s="170" t="s">
        <v>470</v>
      </c>
      <c r="J1200" s="170" t="s">
        <v>263</v>
      </c>
      <c r="K1200" s="171">
        <v>139.83000000000001</v>
      </c>
      <c r="L1200" s="170" t="s">
        <v>167</v>
      </c>
      <c r="M1200" s="172"/>
      <c r="N1200" s="172"/>
      <c r="O1200" s="173"/>
    </row>
    <row r="1201" spans="1:15" x14ac:dyDescent="0.25">
      <c r="A1201" s="277" t="s">
        <v>234</v>
      </c>
      <c r="B1201" s="277" t="s">
        <v>235</v>
      </c>
      <c r="C1201" s="277" t="s">
        <v>468</v>
      </c>
      <c r="D1201" s="277" t="s">
        <v>14113</v>
      </c>
      <c r="E1201" s="168"/>
      <c r="F1201" s="55"/>
      <c r="G1201" s="169">
        <v>96053</v>
      </c>
      <c r="H1201" s="170" t="s">
        <v>909</v>
      </c>
      <c r="I1201" s="170" t="s">
        <v>470</v>
      </c>
      <c r="J1201" s="170" t="s">
        <v>166</v>
      </c>
      <c r="K1201" s="171">
        <v>19.61</v>
      </c>
      <c r="L1201" s="170" t="s">
        <v>167</v>
      </c>
      <c r="M1201" s="172"/>
      <c r="N1201" s="172"/>
      <c r="O1201" s="173"/>
    </row>
    <row r="1202" spans="1:15" x14ac:dyDescent="0.25">
      <c r="A1202" s="277" t="s">
        <v>234</v>
      </c>
      <c r="B1202" s="277" t="s">
        <v>235</v>
      </c>
      <c r="C1202" s="277" t="s">
        <v>468</v>
      </c>
      <c r="D1202" s="277" t="s">
        <v>14113</v>
      </c>
      <c r="E1202" s="168"/>
      <c r="F1202" s="55"/>
      <c r="G1202" s="169">
        <v>96054</v>
      </c>
      <c r="H1202" s="170" t="s">
        <v>910</v>
      </c>
      <c r="I1202" s="170" t="s">
        <v>470</v>
      </c>
      <c r="J1202" s="170" t="s">
        <v>166</v>
      </c>
      <c r="K1202" s="171">
        <v>31.44</v>
      </c>
      <c r="L1202" s="170" t="s">
        <v>167</v>
      </c>
      <c r="M1202" s="172"/>
      <c r="N1202" s="172"/>
      <c r="O1202" s="173"/>
    </row>
    <row r="1203" spans="1:15" x14ac:dyDescent="0.25">
      <c r="A1203" s="277" t="s">
        <v>234</v>
      </c>
      <c r="B1203" s="277" t="s">
        <v>235</v>
      </c>
      <c r="C1203" s="277" t="s">
        <v>468</v>
      </c>
      <c r="D1203" s="277" t="s">
        <v>14113</v>
      </c>
      <c r="E1203" s="168"/>
      <c r="F1203" s="55"/>
      <c r="G1203" s="169">
        <v>96055</v>
      </c>
      <c r="H1203" s="170" t="s">
        <v>911</v>
      </c>
      <c r="I1203" s="170" t="s">
        <v>470</v>
      </c>
      <c r="J1203" s="170" t="s">
        <v>166</v>
      </c>
      <c r="K1203" s="171">
        <v>5.25</v>
      </c>
      <c r="L1203" s="170" t="s">
        <v>167</v>
      </c>
      <c r="M1203" s="172"/>
      <c r="N1203" s="172"/>
      <c r="O1203" s="173"/>
    </row>
    <row r="1204" spans="1:15" x14ac:dyDescent="0.25">
      <c r="A1204" s="277" t="s">
        <v>234</v>
      </c>
      <c r="B1204" s="277" t="s">
        <v>235</v>
      </c>
      <c r="C1204" s="277" t="s">
        <v>468</v>
      </c>
      <c r="D1204" s="277" t="s">
        <v>14113</v>
      </c>
      <c r="E1204" s="168"/>
      <c r="F1204" s="55"/>
      <c r="G1204" s="169">
        <v>96056</v>
      </c>
      <c r="H1204" s="170" t="s">
        <v>912</v>
      </c>
      <c r="I1204" s="170" t="s">
        <v>470</v>
      </c>
      <c r="J1204" s="170" t="s">
        <v>166</v>
      </c>
      <c r="K1204" s="171">
        <v>21.44</v>
      </c>
      <c r="L1204" s="170" t="s">
        <v>167</v>
      </c>
      <c r="M1204" s="172"/>
      <c r="N1204" s="172"/>
      <c r="O1204" s="173"/>
    </row>
    <row r="1205" spans="1:15" x14ac:dyDescent="0.25">
      <c r="A1205" s="277" t="s">
        <v>234</v>
      </c>
      <c r="B1205" s="277" t="s">
        <v>235</v>
      </c>
      <c r="C1205" s="277" t="s">
        <v>468</v>
      </c>
      <c r="D1205" s="277" t="s">
        <v>14113</v>
      </c>
      <c r="E1205" s="168"/>
      <c r="F1205" s="55"/>
      <c r="G1205" s="169">
        <v>96057</v>
      </c>
      <c r="H1205" s="170" t="s">
        <v>913</v>
      </c>
      <c r="I1205" s="170" t="s">
        <v>470</v>
      </c>
      <c r="J1205" s="170" t="s">
        <v>263</v>
      </c>
      <c r="K1205" s="171">
        <v>66.430000000000007</v>
      </c>
      <c r="L1205" s="170" t="s">
        <v>167</v>
      </c>
      <c r="M1205" s="172"/>
      <c r="N1205" s="172"/>
      <c r="O1205" s="173"/>
    </row>
    <row r="1206" spans="1:15" x14ac:dyDescent="0.25">
      <c r="A1206" s="277" t="s">
        <v>234</v>
      </c>
      <c r="B1206" s="277" t="s">
        <v>235</v>
      </c>
      <c r="C1206" s="277" t="s">
        <v>468</v>
      </c>
      <c r="D1206" s="277" t="s">
        <v>14113</v>
      </c>
      <c r="E1206" s="168"/>
      <c r="F1206" s="55"/>
      <c r="G1206" s="169">
        <v>96060</v>
      </c>
      <c r="H1206" s="170" t="s">
        <v>914</v>
      </c>
      <c r="I1206" s="170" t="s">
        <v>470</v>
      </c>
      <c r="J1206" s="170" t="s">
        <v>166</v>
      </c>
      <c r="K1206" s="171">
        <v>6.13</v>
      </c>
      <c r="L1206" s="170" t="s">
        <v>167</v>
      </c>
      <c r="M1206" s="172"/>
      <c r="N1206" s="172"/>
      <c r="O1206" s="173"/>
    </row>
    <row r="1207" spans="1:15" x14ac:dyDescent="0.25">
      <c r="A1207" s="277" t="s">
        <v>234</v>
      </c>
      <c r="B1207" s="277" t="s">
        <v>235</v>
      </c>
      <c r="C1207" s="277" t="s">
        <v>468</v>
      </c>
      <c r="D1207" s="277" t="s">
        <v>14113</v>
      </c>
      <c r="E1207" s="168"/>
      <c r="F1207" s="55"/>
      <c r="G1207" s="169">
        <v>96061</v>
      </c>
      <c r="H1207" s="170" t="s">
        <v>915</v>
      </c>
      <c r="I1207" s="170" t="s">
        <v>470</v>
      </c>
      <c r="J1207" s="170" t="s">
        <v>166</v>
      </c>
      <c r="K1207" s="171">
        <v>39.299999999999997</v>
      </c>
      <c r="L1207" s="170" t="s">
        <v>167</v>
      </c>
      <c r="M1207" s="172"/>
      <c r="N1207" s="172"/>
      <c r="O1207" s="173"/>
    </row>
    <row r="1208" spans="1:15" x14ac:dyDescent="0.25">
      <c r="A1208" s="277" t="s">
        <v>234</v>
      </c>
      <c r="B1208" s="277" t="s">
        <v>235</v>
      </c>
      <c r="C1208" s="277" t="s">
        <v>468</v>
      </c>
      <c r="D1208" s="277" t="s">
        <v>14113</v>
      </c>
      <c r="E1208" s="168"/>
      <c r="F1208" s="55"/>
      <c r="G1208" s="169">
        <v>96062</v>
      </c>
      <c r="H1208" s="170" t="s">
        <v>916</v>
      </c>
      <c r="I1208" s="170" t="s">
        <v>470</v>
      </c>
      <c r="J1208" s="170" t="s">
        <v>263</v>
      </c>
      <c r="K1208" s="171">
        <v>39.29</v>
      </c>
      <c r="L1208" s="170" t="s">
        <v>167</v>
      </c>
      <c r="M1208" s="172"/>
      <c r="N1208" s="172"/>
      <c r="O1208" s="173"/>
    </row>
    <row r="1209" spans="1:15" x14ac:dyDescent="0.25">
      <c r="A1209" s="277" t="s">
        <v>234</v>
      </c>
      <c r="B1209" s="277" t="s">
        <v>235</v>
      </c>
      <c r="C1209" s="277" t="s">
        <v>468</v>
      </c>
      <c r="D1209" s="277" t="s">
        <v>14113</v>
      </c>
      <c r="E1209" s="168"/>
      <c r="F1209" s="55"/>
      <c r="G1209" s="169">
        <v>96241</v>
      </c>
      <c r="H1209" s="170" t="s">
        <v>917</v>
      </c>
      <c r="I1209" s="170" t="s">
        <v>470</v>
      </c>
      <c r="J1209" s="170" t="s">
        <v>166</v>
      </c>
      <c r="K1209" s="171">
        <v>27.2</v>
      </c>
      <c r="L1209" s="170" t="s">
        <v>167</v>
      </c>
      <c r="M1209" s="172"/>
      <c r="N1209" s="172"/>
      <c r="O1209" s="173"/>
    </row>
    <row r="1210" spans="1:15" x14ac:dyDescent="0.25">
      <c r="A1210" s="277" t="s">
        <v>234</v>
      </c>
      <c r="B1210" s="277" t="s">
        <v>235</v>
      </c>
      <c r="C1210" s="277" t="s">
        <v>468</v>
      </c>
      <c r="D1210" s="277" t="s">
        <v>14113</v>
      </c>
      <c r="E1210" s="168"/>
      <c r="F1210" s="55"/>
      <c r="G1210" s="169">
        <v>96242</v>
      </c>
      <c r="H1210" s="170" t="s">
        <v>918</v>
      </c>
      <c r="I1210" s="170" t="s">
        <v>470</v>
      </c>
      <c r="J1210" s="170" t="s">
        <v>166</v>
      </c>
      <c r="K1210" s="171">
        <v>7.18</v>
      </c>
      <c r="L1210" s="170" t="s">
        <v>167</v>
      </c>
      <c r="M1210" s="172"/>
      <c r="N1210" s="172"/>
      <c r="O1210" s="173"/>
    </row>
    <row r="1211" spans="1:15" x14ac:dyDescent="0.25">
      <c r="A1211" s="277" t="s">
        <v>234</v>
      </c>
      <c r="B1211" s="277" t="s">
        <v>235</v>
      </c>
      <c r="C1211" s="277" t="s">
        <v>468</v>
      </c>
      <c r="D1211" s="277" t="s">
        <v>14113</v>
      </c>
      <c r="E1211" s="168"/>
      <c r="F1211" s="55"/>
      <c r="G1211" s="169">
        <v>96243</v>
      </c>
      <c r="H1211" s="170" t="s">
        <v>919</v>
      </c>
      <c r="I1211" s="170" t="s">
        <v>470</v>
      </c>
      <c r="J1211" s="170" t="s">
        <v>166</v>
      </c>
      <c r="K1211" s="171">
        <v>34</v>
      </c>
      <c r="L1211" s="170" t="s">
        <v>167</v>
      </c>
      <c r="M1211" s="172"/>
      <c r="N1211" s="172"/>
      <c r="O1211" s="173"/>
    </row>
    <row r="1212" spans="1:15" x14ac:dyDescent="0.25">
      <c r="A1212" s="277" t="s">
        <v>234</v>
      </c>
      <c r="B1212" s="277" t="s">
        <v>235</v>
      </c>
      <c r="C1212" s="277" t="s">
        <v>468</v>
      </c>
      <c r="D1212" s="277" t="s">
        <v>14113</v>
      </c>
      <c r="E1212" s="168"/>
      <c r="F1212" s="55"/>
      <c r="G1212" s="169">
        <v>96244</v>
      </c>
      <c r="H1212" s="170" t="s">
        <v>920</v>
      </c>
      <c r="I1212" s="170" t="s">
        <v>470</v>
      </c>
      <c r="J1212" s="170" t="s">
        <v>263</v>
      </c>
      <c r="K1212" s="171">
        <v>17.16</v>
      </c>
      <c r="L1212" s="170" t="s">
        <v>167</v>
      </c>
      <c r="M1212" s="172"/>
      <c r="N1212" s="172"/>
      <c r="O1212" s="173"/>
    </row>
    <row r="1213" spans="1:15" x14ac:dyDescent="0.25">
      <c r="A1213" s="277" t="s">
        <v>234</v>
      </c>
      <c r="B1213" s="277" t="s">
        <v>235</v>
      </c>
      <c r="C1213" s="277" t="s">
        <v>468</v>
      </c>
      <c r="D1213" s="277" t="s">
        <v>14113</v>
      </c>
      <c r="E1213" s="168"/>
      <c r="F1213" s="55"/>
      <c r="G1213" s="169">
        <v>96301</v>
      </c>
      <c r="H1213" s="170" t="s">
        <v>921</v>
      </c>
      <c r="I1213" s="170" t="s">
        <v>470</v>
      </c>
      <c r="J1213" s="170" t="s">
        <v>263</v>
      </c>
      <c r="K1213" s="171">
        <v>48.43</v>
      </c>
      <c r="L1213" s="170" t="s">
        <v>167</v>
      </c>
      <c r="M1213" s="172"/>
      <c r="N1213" s="172"/>
      <c r="O1213" s="173"/>
    </row>
    <row r="1214" spans="1:15" x14ac:dyDescent="0.25">
      <c r="A1214" s="277" t="s">
        <v>234</v>
      </c>
      <c r="B1214" s="277" t="s">
        <v>235</v>
      </c>
      <c r="C1214" s="277" t="s">
        <v>468</v>
      </c>
      <c r="D1214" s="277" t="s">
        <v>14113</v>
      </c>
      <c r="E1214" s="168"/>
      <c r="F1214" s="55"/>
      <c r="G1214" s="169">
        <v>96457</v>
      </c>
      <c r="H1214" s="170" t="s">
        <v>922</v>
      </c>
      <c r="I1214" s="170" t="s">
        <v>470</v>
      </c>
      <c r="J1214" s="170" t="s">
        <v>263</v>
      </c>
      <c r="K1214" s="171">
        <v>62.95</v>
      </c>
      <c r="L1214" s="170" t="s">
        <v>167</v>
      </c>
      <c r="M1214" s="172"/>
      <c r="N1214" s="172"/>
      <c r="O1214" s="173"/>
    </row>
    <row r="1215" spans="1:15" x14ac:dyDescent="0.25">
      <c r="A1215" s="277" t="s">
        <v>234</v>
      </c>
      <c r="B1215" s="277" t="s">
        <v>235</v>
      </c>
      <c r="C1215" s="277" t="s">
        <v>468</v>
      </c>
      <c r="D1215" s="277" t="s">
        <v>14113</v>
      </c>
      <c r="E1215" s="168"/>
      <c r="F1215" s="55"/>
      <c r="G1215" s="170">
        <v>96458</v>
      </c>
      <c r="H1215" s="170" t="s">
        <v>923</v>
      </c>
      <c r="I1215" s="170" t="s">
        <v>470</v>
      </c>
      <c r="J1215" s="170" t="s">
        <v>202</v>
      </c>
      <c r="K1215" s="171">
        <v>68.319999999999993</v>
      </c>
      <c r="L1215" s="170" t="s">
        <v>167</v>
      </c>
      <c r="M1215" s="172"/>
      <c r="N1215" s="172"/>
      <c r="O1215" s="173"/>
    </row>
    <row r="1216" spans="1:15" x14ac:dyDescent="0.25">
      <c r="A1216" s="277" t="s">
        <v>234</v>
      </c>
      <c r="B1216" s="277" t="s">
        <v>235</v>
      </c>
      <c r="C1216" s="277" t="s">
        <v>468</v>
      </c>
      <c r="D1216" s="277" t="s">
        <v>14113</v>
      </c>
      <c r="E1216" s="168"/>
      <c r="F1216" s="55"/>
      <c r="G1216" s="169">
        <v>96459</v>
      </c>
      <c r="H1216" s="170" t="s">
        <v>924</v>
      </c>
      <c r="I1216" s="170" t="s">
        <v>470</v>
      </c>
      <c r="J1216" s="170" t="s">
        <v>202</v>
      </c>
      <c r="K1216" s="171">
        <v>14.64</v>
      </c>
      <c r="L1216" s="170" t="s">
        <v>167</v>
      </c>
      <c r="M1216" s="172"/>
      <c r="N1216" s="172"/>
      <c r="O1216" s="173"/>
    </row>
    <row r="1217" spans="1:15" x14ac:dyDescent="0.25">
      <c r="A1217" s="277" t="s">
        <v>234</v>
      </c>
      <c r="B1217" s="277" t="s">
        <v>235</v>
      </c>
      <c r="C1217" s="277" t="s">
        <v>468</v>
      </c>
      <c r="D1217" s="277" t="s">
        <v>14113</v>
      </c>
      <c r="E1217" s="168"/>
      <c r="F1217" s="55"/>
      <c r="G1217" s="169">
        <v>96460</v>
      </c>
      <c r="H1217" s="170" t="s">
        <v>925</v>
      </c>
      <c r="I1217" s="170" t="s">
        <v>470</v>
      </c>
      <c r="J1217" s="170" t="s">
        <v>202</v>
      </c>
      <c r="K1217" s="171">
        <v>54.59</v>
      </c>
      <c r="L1217" s="170" t="s">
        <v>167</v>
      </c>
      <c r="M1217" s="172"/>
      <c r="N1217" s="172"/>
      <c r="O1217" s="173"/>
    </row>
    <row r="1218" spans="1:15" x14ac:dyDescent="0.25">
      <c r="A1218" s="277" t="s">
        <v>234</v>
      </c>
      <c r="B1218" s="277" t="s">
        <v>235</v>
      </c>
      <c r="C1218" s="277" t="s">
        <v>468</v>
      </c>
      <c r="D1218" s="277" t="s">
        <v>14113</v>
      </c>
      <c r="E1218" s="168"/>
      <c r="F1218" s="55"/>
      <c r="G1218" s="170">
        <v>98760</v>
      </c>
      <c r="H1218" s="170" t="s">
        <v>926</v>
      </c>
      <c r="I1218" s="170" t="s">
        <v>470</v>
      </c>
      <c r="J1218" s="170" t="s">
        <v>263</v>
      </c>
      <c r="K1218" s="171">
        <v>0.06</v>
      </c>
      <c r="L1218" s="170" t="s">
        <v>167</v>
      </c>
      <c r="M1218" s="172"/>
      <c r="N1218" s="172"/>
      <c r="O1218" s="173"/>
    </row>
    <row r="1219" spans="1:15" x14ac:dyDescent="0.25">
      <c r="A1219" s="277" t="s">
        <v>234</v>
      </c>
      <c r="B1219" s="277" t="s">
        <v>235</v>
      </c>
      <c r="C1219" s="277" t="s">
        <v>468</v>
      </c>
      <c r="D1219" s="277" t="s">
        <v>14113</v>
      </c>
      <c r="E1219" s="168"/>
      <c r="F1219" s="55"/>
      <c r="G1219" s="169">
        <v>98761</v>
      </c>
      <c r="H1219" s="170" t="s">
        <v>927</v>
      </c>
      <c r="I1219" s="170" t="s">
        <v>470</v>
      </c>
      <c r="J1219" s="170" t="s">
        <v>263</v>
      </c>
      <c r="K1219" s="171">
        <v>0.01</v>
      </c>
      <c r="L1219" s="170" t="s">
        <v>167</v>
      </c>
      <c r="M1219" s="172"/>
      <c r="N1219" s="172"/>
      <c r="O1219" s="173"/>
    </row>
    <row r="1220" spans="1:15" x14ac:dyDescent="0.25">
      <c r="A1220" s="277" t="s">
        <v>234</v>
      </c>
      <c r="B1220" s="277" t="s">
        <v>235</v>
      </c>
      <c r="C1220" s="277" t="s">
        <v>468</v>
      </c>
      <c r="D1220" s="277" t="s">
        <v>14113</v>
      </c>
      <c r="E1220" s="168"/>
      <c r="F1220" s="55"/>
      <c r="G1220" s="169">
        <v>98762</v>
      </c>
      <c r="H1220" s="170" t="s">
        <v>928</v>
      </c>
      <c r="I1220" s="170" t="s">
        <v>470</v>
      </c>
      <c r="J1220" s="170" t="s">
        <v>263</v>
      </c>
      <c r="K1220" s="171">
        <v>7.0000000000000007E-2</v>
      </c>
      <c r="L1220" s="170" t="s">
        <v>167</v>
      </c>
      <c r="M1220" s="172"/>
      <c r="N1220" s="172"/>
      <c r="O1220" s="173"/>
    </row>
    <row r="1221" spans="1:15" x14ac:dyDescent="0.25">
      <c r="A1221" s="277" t="s">
        <v>234</v>
      </c>
      <c r="B1221" s="277" t="s">
        <v>235</v>
      </c>
      <c r="C1221" s="277" t="s">
        <v>468</v>
      </c>
      <c r="D1221" s="277" t="s">
        <v>14113</v>
      </c>
      <c r="E1221" s="168"/>
      <c r="F1221" s="55"/>
      <c r="G1221" s="170">
        <v>98763</v>
      </c>
      <c r="H1221" s="170" t="s">
        <v>929</v>
      </c>
      <c r="I1221" s="170" t="s">
        <v>470</v>
      </c>
      <c r="J1221" s="170" t="s">
        <v>166</v>
      </c>
      <c r="K1221" s="171">
        <v>3.9</v>
      </c>
      <c r="L1221" s="170" t="s">
        <v>167</v>
      </c>
      <c r="M1221" s="172"/>
      <c r="N1221" s="172"/>
      <c r="O1221" s="173"/>
    </row>
    <row r="1222" spans="1:15" x14ac:dyDescent="0.25">
      <c r="A1222" s="277" t="s">
        <v>234</v>
      </c>
      <c r="B1222" s="277" t="s">
        <v>235</v>
      </c>
      <c r="C1222" s="277" t="s">
        <v>468</v>
      </c>
      <c r="D1222" s="277" t="s">
        <v>14113</v>
      </c>
      <c r="E1222" s="168"/>
      <c r="F1222" s="55"/>
      <c r="G1222" s="169">
        <v>99829</v>
      </c>
      <c r="H1222" s="170" t="s">
        <v>6746</v>
      </c>
      <c r="I1222" s="170" t="s">
        <v>470</v>
      </c>
      <c r="J1222" s="170" t="s">
        <v>263</v>
      </c>
      <c r="K1222" s="171">
        <v>0.18</v>
      </c>
      <c r="L1222" s="170" t="s">
        <v>167</v>
      </c>
      <c r="M1222" s="172"/>
      <c r="N1222" s="172"/>
      <c r="O1222" s="173"/>
    </row>
    <row r="1223" spans="1:15" x14ac:dyDescent="0.25">
      <c r="A1223" s="277" t="s">
        <v>234</v>
      </c>
      <c r="B1223" s="277" t="s">
        <v>235</v>
      </c>
      <c r="C1223" s="277" t="s">
        <v>468</v>
      </c>
      <c r="D1223" s="277" t="s">
        <v>14113</v>
      </c>
      <c r="E1223" s="168"/>
      <c r="F1223" s="55"/>
      <c r="G1223" s="169">
        <v>99830</v>
      </c>
      <c r="H1223" s="170" t="s">
        <v>6747</v>
      </c>
      <c r="I1223" s="170" t="s">
        <v>470</v>
      </c>
      <c r="J1223" s="170" t="s">
        <v>263</v>
      </c>
      <c r="K1223" s="171">
        <v>0.03</v>
      </c>
      <c r="L1223" s="170" t="s">
        <v>167</v>
      </c>
      <c r="M1223" s="172"/>
      <c r="N1223" s="172"/>
      <c r="O1223" s="173"/>
    </row>
    <row r="1224" spans="1:15" x14ac:dyDescent="0.25">
      <c r="A1224" s="277" t="s">
        <v>234</v>
      </c>
      <c r="B1224" s="277" t="s">
        <v>235</v>
      </c>
      <c r="C1224" s="277" t="s">
        <v>468</v>
      </c>
      <c r="D1224" s="277" t="s">
        <v>14113</v>
      </c>
      <c r="E1224" s="168"/>
      <c r="F1224" s="55"/>
      <c r="G1224" s="169">
        <v>99831</v>
      </c>
      <c r="H1224" s="170" t="s">
        <v>6748</v>
      </c>
      <c r="I1224" s="170" t="s">
        <v>470</v>
      </c>
      <c r="J1224" s="170" t="s">
        <v>263</v>
      </c>
      <c r="K1224" s="171">
        <v>0.13</v>
      </c>
      <c r="L1224" s="170" t="s">
        <v>167</v>
      </c>
      <c r="M1224" s="172"/>
      <c r="N1224" s="172"/>
      <c r="O1224" s="173"/>
    </row>
    <row r="1225" spans="1:15" x14ac:dyDescent="0.25">
      <c r="A1225" s="277" t="s">
        <v>234</v>
      </c>
      <c r="B1225" s="277" t="s">
        <v>235</v>
      </c>
      <c r="C1225" s="277" t="s">
        <v>468</v>
      </c>
      <c r="D1225" s="277" t="s">
        <v>14113</v>
      </c>
      <c r="E1225" s="168"/>
      <c r="F1225" s="55"/>
      <c r="G1225" s="170">
        <v>99832</v>
      </c>
      <c r="H1225" s="170" t="s">
        <v>6749</v>
      </c>
      <c r="I1225" s="170" t="s">
        <v>470</v>
      </c>
      <c r="J1225" s="170" t="s">
        <v>166</v>
      </c>
      <c r="K1225" s="171">
        <v>1.59</v>
      </c>
      <c r="L1225" s="170" t="s">
        <v>167</v>
      </c>
      <c r="M1225" s="172"/>
      <c r="N1225" s="172"/>
      <c r="O1225" s="173"/>
    </row>
    <row r="1226" spans="1:15" x14ac:dyDescent="0.25">
      <c r="A1226" s="277" t="s">
        <v>234</v>
      </c>
      <c r="B1226" s="277" t="s">
        <v>235</v>
      </c>
      <c r="C1226" s="277" t="s">
        <v>468</v>
      </c>
      <c r="D1226" s="277" t="s">
        <v>14113</v>
      </c>
      <c r="E1226" s="168"/>
      <c r="F1226" s="55"/>
      <c r="G1226" s="169">
        <v>100637</v>
      </c>
      <c r="H1226" s="170" t="s">
        <v>1844</v>
      </c>
      <c r="I1226" s="170" t="s">
        <v>470</v>
      </c>
      <c r="J1226" s="170" t="s">
        <v>202</v>
      </c>
      <c r="K1226" s="171">
        <v>186.68</v>
      </c>
      <c r="L1226" s="170" t="s">
        <v>167</v>
      </c>
      <c r="M1226" s="172"/>
      <c r="N1226" s="172"/>
      <c r="O1226" s="173"/>
    </row>
    <row r="1227" spans="1:15" x14ac:dyDescent="0.25">
      <c r="A1227" s="277" t="s">
        <v>234</v>
      </c>
      <c r="B1227" s="277" t="s">
        <v>235</v>
      </c>
      <c r="C1227" s="277" t="s">
        <v>468</v>
      </c>
      <c r="D1227" s="277" t="s">
        <v>14113</v>
      </c>
      <c r="E1227" s="168"/>
      <c r="F1227" s="55"/>
      <c r="G1227" s="169">
        <v>100638</v>
      </c>
      <c r="H1227" s="170" t="s">
        <v>1845</v>
      </c>
      <c r="I1227" s="170" t="s">
        <v>470</v>
      </c>
      <c r="J1227" s="170" t="s">
        <v>202</v>
      </c>
      <c r="K1227" s="171">
        <v>57.38</v>
      </c>
      <c r="L1227" s="170" t="s">
        <v>167</v>
      </c>
      <c r="M1227" s="172"/>
      <c r="N1227" s="172"/>
      <c r="O1227" s="173"/>
    </row>
    <row r="1228" spans="1:15" x14ac:dyDescent="0.25">
      <c r="A1228" s="277" t="s">
        <v>234</v>
      </c>
      <c r="B1228" s="277" t="s">
        <v>235</v>
      </c>
      <c r="C1228" s="277" t="s">
        <v>468</v>
      </c>
      <c r="D1228" s="277" t="s">
        <v>14113</v>
      </c>
      <c r="E1228" s="168"/>
      <c r="F1228" s="55"/>
      <c r="G1228" s="169">
        <v>100639</v>
      </c>
      <c r="H1228" s="170" t="s">
        <v>1846</v>
      </c>
      <c r="I1228" s="170" t="s">
        <v>470</v>
      </c>
      <c r="J1228" s="170" t="s">
        <v>202</v>
      </c>
      <c r="K1228" s="171">
        <v>233.54</v>
      </c>
      <c r="L1228" s="170" t="s">
        <v>167</v>
      </c>
      <c r="M1228" s="172"/>
      <c r="N1228" s="172"/>
      <c r="O1228" s="173"/>
    </row>
    <row r="1229" spans="1:15" x14ac:dyDescent="0.25">
      <c r="A1229" s="277" t="s">
        <v>234</v>
      </c>
      <c r="B1229" s="277" t="s">
        <v>235</v>
      </c>
      <c r="C1229" s="277" t="s">
        <v>468</v>
      </c>
      <c r="D1229" s="277" t="s">
        <v>14113</v>
      </c>
      <c r="E1229" s="168"/>
      <c r="F1229" s="55"/>
      <c r="G1229" s="169">
        <v>100640</v>
      </c>
      <c r="H1229" s="170" t="s">
        <v>1847</v>
      </c>
      <c r="I1229" s="170" t="s">
        <v>470</v>
      </c>
      <c r="J1229" s="170" t="s">
        <v>263</v>
      </c>
      <c r="K1229" s="298">
        <v>4248</v>
      </c>
      <c r="L1229" s="170" t="s">
        <v>167</v>
      </c>
      <c r="M1229" s="172"/>
      <c r="N1229" s="172"/>
      <c r="O1229" s="173"/>
    </row>
    <row r="1230" spans="1:15" x14ac:dyDescent="0.25">
      <c r="A1230" s="277" t="s">
        <v>234</v>
      </c>
      <c r="B1230" s="277" t="s">
        <v>235</v>
      </c>
      <c r="C1230" s="277" t="s">
        <v>468</v>
      </c>
      <c r="D1230" s="277" t="s">
        <v>14113</v>
      </c>
      <c r="E1230" s="168"/>
      <c r="F1230" s="55"/>
      <c r="G1230" s="169">
        <v>100643</v>
      </c>
      <c r="H1230" s="170" t="s">
        <v>1848</v>
      </c>
      <c r="I1230" s="170" t="s">
        <v>470</v>
      </c>
      <c r="J1230" s="170" t="s">
        <v>202</v>
      </c>
      <c r="K1230" s="171">
        <v>382.52</v>
      </c>
      <c r="L1230" s="170" t="s">
        <v>167</v>
      </c>
      <c r="M1230" s="172"/>
      <c r="N1230" s="172"/>
      <c r="O1230" s="173"/>
    </row>
    <row r="1231" spans="1:15" x14ac:dyDescent="0.25">
      <c r="A1231" s="277" t="s">
        <v>234</v>
      </c>
      <c r="B1231" s="277" t="s">
        <v>235</v>
      </c>
      <c r="C1231" s="277" t="s">
        <v>468</v>
      </c>
      <c r="D1231" s="277" t="s">
        <v>14113</v>
      </c>
      <c r="E1231" s="168"/>
      <c r="F1231" s="55"/>
      <c r="G1231" s="169">
        <v>100644</v>
      </c>
      <c r="H1231" s="170" t="s">
        <v>1849</v>
      </c>
      <c r="I1231" s="170" t="s">
        <v>470</v>
      </c>
      <c r="J1231" s="170" t="s">
        <v>202</v>
      </c>
      <c r="K1231" s="171">
        <v>134.84</v>
      </c>
      <c r="L1231" s="170" t="s">
        <v>167</v>
      </c>
      <c r="M1231" s="172"/>
      <c r="N1231" s="172"/>
      <c r="O1231" s="173"/>
    </row>
    <row r="1232" spans="1:15" x14ac:dyDescent="0.25">
      <c r="A1232" s="277" t="s">
        <v>234</v>
      </c>
      <c r="B1232" s="277" t="s">
        <v>235</v>
      </c>
      <c r="C1232" s="277" t="s">
        <v>468</v>
      </c>
      <c r="D1232" s="277" t="s">
        <v>14113</v>
      </c>
      <c r="E1232" s="168"/>
      <c r="F1232" s="55"/>
      <c r="G1232" s="169">
        <v>100645</v>
      </c>
      <c r="H1232" s="170" t="s">
        <v>1850</v>
      </c>
      <c r="I1232" s="170" t="s">
        <v>470</v>
      </c>
      <c r="J1232" s="170" t="s">
        <v>202</v>
      </c>
      <c r="K1232" s="171">
        <v>614.9</v>
      </c>
      <c r="L1232" s="170" t="s">
        <v>167</v>
      </c>
      <c r="M1232" s="172"/>
      <c r="N1232" s="172"/>
      <c r="O1232" s="173"/>
    </row>
    <row r="1233" spans="1:15" x14ac:dyDescent="0.25">
      <c r="A1233" s="277" t="s">
        <v>234</v>
      </c>
      <c r="B1233" s="277" t="s">
        <v>235</v>
      </c>
      <c r="C1233" s="277" t="s">
        <v>468</v>
      </c>
      <c r="D1233" s="277" t="s">
        <v>14113</v>
      </c>
      <c r="E1233" s="168"/>
      <c r="F1233" s="55"/>
      <c r="G1233" s="169">
        <v>100646</v>
      </c>
      <c r="H1233" s="170" t="s">
        <v>1851</v>
      </c>
      <c r="I1233" s="170" t="s">
        <v>470</v>
      </c>
      <c r="J1233" s="170" t="s">
        <v>263</v>
      </c>
      <c r="K1233" s="298">
        <v>5310</v>
      </c>
      <c r="L1233" s="170" t="s">
        <v>167</v>
      </c>
      <c r="M1233" s="172"/>
      <c r="N1233" s="172"/>
      <c r="O1233" s="173"/>
    </row>
    <row r="1234" spans="1:15" x14ac:dyDescent="0.25">
      <c r="A1234" s="277" t="s">
        <v>234</v>
      </c>
      <c r="B1234" s="277" t="s">
        <v>235</v>
      </c>
      <c r="C1234" s="277" t="s">
        <v>468</v>
      </c>
      <c r="D1234" s="277" t="s">
        <v>14113</v>
      </c>
      <c r="E1234" s="168"/>
      <c r="F1234" s="55"/>
      <c r="G1234" s="169">
        <v>102270</v>
      </c>
      <c r="H1234" s="170" t="s">
        <v>2747</v>
      </c>
      <c r="I1234" s="170" t="s">
        <v>470</v>
      </c>
      <c r="J1234" s="170" t="s">
        <v>263</v>
      </c>
      <c r="K1234" s="171">
        <v>0.76</v>
      </c>
      <c r="L1234" s="170" t="s">
        <v>167</v>
      </c>
      <c r="M1234" s="172"/>
      <c r="N1234" s="172"/>
      <c r="O1234" s="173"/>
    </row>
    <row r="1235" spans="1:15" x14ac:dyDescent="0.25">
      <c r="A1235" s="277" t="s">
        <v>234</v>
      </c>
      <c r="B1235" s="277" t="s">
        <v>235</v>
      </c>
      <c r="C1235" s="277" t="s">
        <v>468</v>
      </c>
      <c r="D1235" s="277" t="s">
        <v>14113</v>
      </c>
      <c r="E1235" s="168"/>
      <c r="F1235" s="55"/>
      <c r="G1235" s="169">
        <v>102271</v>
      </c>
      <c r="H1235" s="170" t="s">
        <v>2748</v>
      </c>
      <c r="I1235" s="170" t="s">
        <v>470</v>
      </c>
      <c r="J1235" s="170" t="s">
        <v>263</v>
      </c>
      <c r="K1235" s="171">
        <v>0.17</v>
      </c>
      <c r="L1235" s="170" t="s">
        <v>167</v>
      </c>
      <c r="M1235" s="172"/>
      <c r="N1235" s="172"/>
      <c r="O1235" s="173"/>
    </row>
    <row r="1236" spans="1:15" x14ac:dyDescent="0.25">
      <c r="A1236" s="277" t="s">
        <v>234</v>
      </c>
      <c r="B1236" s="277" t="s">
        <v>235</v>
      </c>
      <c r="C1236" s="277" t="s">
        <v>468</v>
      </c>
      <c r="D1236" s="277" t="s">
        <v>14113</v>
      </c>
      <c r="E1236" s="168"/>
      <c r="F1236" s="55"/>
      <c r="G1236" s="169">
        <v>102272</v>
      </c>
      <c r="H1236" s="170" t="s">
        <v>2749</v>
      </c>
      <c r="I1236" s="170" t="s">
        <v>470</v>
      </c>
      <c r="J1236" s="170" t="s">
        <v>263</v>
      </c>
      <c r="K1236" s="171">
        <v>0.95</v>
      </c>
      <c r="L1236" s="170" t="s">
        <v>167</v>
      </c>
      <c r="M1236" s="172"/>
      <c r="N1236" s="172"/>
      <c r="O1236" s="173"/>
    </row>
    <row r="1237" spans="1:15" x14ac:dyDescent="0.25">
      <c r="A1237" s="277" t="s">
        <v>234</v>
      </c>
      <c r="B1237" s="277" t="s">
        <v>235</v>
      </c>
      <c r="C1237" s="277" t="s">
        <v>468</v>
      </c>
      <c r="D1237" s="277" t="s">
        <v>14113</v>
      </c>
      <c r="E1237" s="168"/>
      <c r="F1237" s="55"/>
      <c r="G1237" s="169">
        <v>102273</v>
      </c>
      <c r="H1237" s="170" t="s">
        <v>2750</v>
      </c>
      <c r="I1237" s="170" t="s">
        <v>470</v>
      </c>
      <c r="J1237" s="170" t="s">
        <v>166</v>
      </c>
      <c r="K1237" s="171">
        <v>1.44</v>
      </c>
      <c r="L1237" s="170" t="s">
        <v>167</v>
      </c>
      <c r="M1237" s="172"/>
      <c r="N1237" s="172"/>
      <c r="O1237" s="173"/>
    </row>
    <row r="1238" spans="1:15" x14ac:dyDescent="0.25">
      <c r="A1238" s="277" t="s">
        <v>234</v>
      </c>
      <c r="B1238" s="277" t="s">
        <v>235</v>
      </c>
      <c r="C1238" s="277" t="s">
        <v>468</v>
      </c>
      <c r="D1238" s="277" t="s">
        <v>14113</v>
      </c>
      <c r="E1238" s="168"/>
      <c r="F1238" s="55"/>
      <c r="G1238" s="169">
        <v>102809</v>
      </c>
      <c r="H1238" s="170" t="s">
        <v>6750</v>
      </c>
      <c r="I1238" s="170" t="s">
        <v>470</v>
      </c>
      <c r="J1238" s="170" t="s">
        <v>263</v>
      </c>
      <c r="K1238" s="171">
        <v>17.29</v>
      </c>
      <c r="L1238" s="170" t="s">
        <v>167</v>
      </c>
      <c r="M1238" s="172"/>
      <c r="N1238" s="172"/>
      <c r="O1238" s="173"/>
    </row>
    <row r="1239" spans="1:15" x14ac:dyDescent="0.25">
      <c r="A1239" s="277" t="s">
        <v>234</v>
      </c>
      <c r="B1239" s="277" t="s">
        <v>235</v>
      </c>
      <c r="C1239" s="277" t="s">
        <v>468</v>
      </c>
      <c r="D1239" s="277" t="s">
        <v>14113</v>
      </c>
      <c r="E1239" s="168"/>
      <c r="F1239" s="55"/>
      <c r="G1239" s="169">
        <v>102815</v>
      </c>
      <c r="H1239" s="170" t="s">
        <v>4273</v>
      </c>
      <c r="I1239" s="170" t="s">
        <v>470</v>
      </c>
      <c r="J1239" s="170" t="s">
        <v>166</v>
      </c>
      <c r="K1239" s="171">
        <v>2.89</v>
      </c>
      <c r="L1239" s="170" t="s">
        <v>167</v>
      </c>
      <c r="M1239" s="172"/>
      <c r="N1239" s="172"/>
      <c r="O1239" s="173"/>
    </row>
    <row r="1240" spans="1:15" x14ac:dyDescent="0.25">
      <c r="A1240" s="277" t="s">
        <v>234</v>
      </c>
      <c r="B1240" s="277" t="s">
        <v>235</v>
      </c>
      <c r="C1240" s="277" t="s">
        <v>468</v>
      </c>
      <c r="D1240" s="277" t="s">
        <v>14113</v>
      </c>
      <c r="E1240" s="168"/>
      <c r="F1240" s="55"/>
      <c r="G1240" s="169">
        <v>102826</v>
      </c>
      <c r="H1240" s="170" t="s">
        <v>6751</v>
      </c>
      <c r="I1240" s="170" t="s">
        <v>470</v>
      </c>
      <c r="J1240" s="170" t="s">
        <v>166</v>
      </c>
      <c r="K1240" s="171">
        <v>5.42</v>
      </c>
      <c r="L1240" s="170" t="s">
        <v>167</v>
      </c>
      <c r="M1240" s="172"/>
      <c r="N1240" s="172"/>
      <c r="O1240" s="173"/>
    </row>
    <row r="1241" spans="1:15" x14ac:dyDescent="0.25">
      <c r="A1241" s="277" t="s">
        <v>234</v>
      </c>
      <c r="B1241" s="277" t="s">
        <v>235</v>
      </c>
      <c r="C1241" s="277" t="s">
        <v>468</v>
      </c>
      <c r="D1241" s="277" t="s">
        <v>14113</v>
      </c>
      <c r="E1241" s="168"/>
      <c r="F1241" s="55"/>
      <c r="G1241" s="169">
        <v>102832</v>
      </c>
      <c r="H1241" s="170" t="s">
        <v>6752</v>
      </c>
      <c r="I1241" s="170" t="s">
        <v>470</v>
      </c>
      <c r="J1241" s="170" t="s">
        <v>166</v>
      </c>
      <c r="K1241" s="171">
        <v>7.22</v>
      </c>
      <c r="L1241" s="170" t="s">
        <v>167</v>
      </c>
      <c r="M1241" s="172"/>
      <c r="N1241" s="172"/>
      <c r="O1241" s="173"/>
    </row>
    <row r="1242" spans="1:15" x14ac:dyDescent="0.25">
      <c r="A1242" s="277" t="s">
        <v>234</v>
      </c>
      <c r="B1242" s="277" t="s">
        <v>235</v>
      </c>
      <c r="C1242" s="277" t="s">
        <v>468</v>
      </c>
      <c r="D1242" s="277" t="s">
        <v>14113</v>
      </c>
      <c r="E1242" s="168"/>
      <c r="F1242" s="55"/>
      <c r="G1242" s="169">
        <v>102843</v>
      </c>
      <c r="H1242" s="170" t="s">
        <v>4274</v>
      </c>
      <c r="I1242" s="170" t="s">
        <v>470</v>
      </c>
      <c r="J1242" s="170" t="s">
        <v>263</v>
      </c>
      <c r="K1242" s="171">
        <v>132.75</v>
      </c>
      <c r="L1242" s="170" t="s">
        <v>167</v>
      </c>
      <c r="M1242" s="172"/>
      <c r="N1242" s="172"/>
      <c r="O1242" s="173"/>
    </row>
    <row r="1243" spans="1:15" x14ac:dyDescent="0.25">
      <c r="A1243" s="277" t="s">
        <v>234</v>
      </c>
      <c r="B1243" s="277" t="s">
        <v>235</v>
      </c>
      <c r="C1243" s="277" t="s">
        <v>468</v>
      </c>
      <c r="D1243" s="277" t="s">
        <v>14113</v>
      </c>
      <c r="E1243" s="168"/>
      <c r="F1243" s="55"/>
      <c r="G1243" s="169">
        <v>102849</v>
      </c>
      <c r="H1243" s="170" t="s">
        <v>4275</v>
      </c>
      <c r="I1243" s="170" t="s">
        <v>470</v>
      </c>
      <c r="J1243" s="170" t="s">
        <v>263</v>
      </c>
      <c r="K1243" s="171">
        <v>64.900000000000006</v>
      </c>
      <c r="L1243" s="170" t="s">
        <v>167</v>
      </c>
      <c r="M1243" s="172"/>
      <c r="N1243" s="172"/>
      <c r="O1243" s="173"/>
    </row>
    <row r="1244" spans="1:15" x14ac:dyDescent="0.25">
      <c r="A1244" s="277" t="s">
        <v>234</v>
      </c>
      <c r="B1244" s="277" t="s">
        <v>235</v>
      </c>
      <c r="C1244" s="277" t="s">
        <v>468</v>
      </c>
      <c r="D1244" s="277" t="s">
        <v>14113</v>
      </c>
      <c r="E1244" s="168"/>
      <c r="F1244" s="55"/>
      <c r="G1244" s="169">
        <v>102855</v>
      </c>
      <c r="H1244" s="170" t="s">
        <v>4276</v>
      </c>
      <c r="I1244" s="170" t="s">
        <v>470</v>
      </c>
      <c r="J1244" s="170" t="s">
        <v>263</v>
      </c>
      <c r="K1244" s="171">
        <v>64.900000000000006</v>
      </c>
      <c r="L1244" s="170" t="s">
        <v>167</v>
      </c>
      <c r="M1244" s="172"/>
      <c r="N1244" s="172"/>
      <c r="O1244" s="173"/>
    </row>
    <row r="1245" spans="1:15" x14ac:dyDescent="0.25">
      <c r="A1245" s="277" t="s">
        <v>234</v>
      </c>
      <c r="B1245" s="277" t="s">
        <v>235</v>
      </c>
      <c r="C1245" s="277" t="s">
        <v>468</v>
      </c>
      <c r="D1245" s="277" t="s">
        <v>14113</v>
      </c>
      <c r="E1245" s="168"/>
      <c r="F1245" s="55"/>
      <c r="G1245" s="169">
        <v>102861</v>
      </c>
      <c r="H1245" s="170" t="s">
        <v>6753</v>
      </c>
      <c r="I1245" s="170" t="s">
        <v>470</v>
      </c>
      <c r="J1245" s="170" t="s">
        <v>166</v>
      </c>
      <c r="K1245" s="171">
        <v>1.06</v>
      </c>
      <c r="L1245" s="170" t="s">
        <v>167</v>
      </c>
      <c r="M1245" s="172"/>
      <c r="N1245" s="172"/>
      <c r="O1245" s="173"/>
    </row>
    <row r="1246" spans="1:15" x14ac:dyDescent="0.25">
      <c r="A1246" s="277" t="s">
        <v>234</v>
      </c>
      <c r="B1246" s="277" t="s">
        <v>235</v>
      </c>
      <c r="C1246" s="277" t="s">
        <v>468</v>
      </c>
      <c r="D1246" s="277" t="s">
        <v>14113</v>
      </c>
      <c r="E1246" s="168"/>
      <c r="F1246" s="55"/>
      <c r="G1246" s="169">
        <v>102867</v>
      </c>
      <c r="H1246" s="170" t="s">
        <v>6754</v>
      </c>
      <c r="I1246" s="170" t="s">
        <v>470</v>
      </c>
      <c r="J1246" s="170" t="s">
        <v>166</v>
      </c>
      <c r="K1246" s="171">
        <v>0.56999999999999995</v>
      </c>
      <c r="L1246" s="170" t="s">
        <v>167</v>
      </c>
      <c r="M1246" s="172"/>
      <c r="N1246" s="172"/>
      <c r="O1246" s="173"/>
    </row>
    <row r="1247" spans="1:15" x14ac:dyDescent="0.25">
      <c r="A1247" s="277" t="s">
        <v>234</v>
      </c>
      <c r="B1247" s="277" t="s">
        <v>235</v>
      </c>
      <c r="C1247" s="277" t="s">
        <v>468</v>
      </c>
      <c r="D1247" s="277" t="s">
        <v>14113</v>
      </c>
      <c r="E1247" s="168"/>
      <c r="F1247" s="55"/>
      <c r="G1247" s="169">
        <v>102873</v>
      </c>
      <c r="H1247" s="170" t="s">
        <v>4277</v>
      </c>
      <c r="I1247" s="170" t="s">
        <v>470</v>
      </c>
      <c r="J1247" s="170" t="s">
        <v>263</v>
      </c>
      <c r="K1247" s="171">
        <v>117.94</v>
      </c>
      <c r="L1247" s="170" t="s">
        <v>167</v>
      </c>
      <c r="M1247" s="172"/>
      <c r="N1247" s="172"/>
      <c r="O1247" s="173"/>
    </row>
    <row r="1248" spans="1:15" x14ac:dyDescent="0.25">
      <c r="A1248" s="277" t="s">
        <v>234</v>
      </c>
      <c r="B1248" s="277" t="s">
        <v>235</v>
      </c>
      <c r="C1248" s="277" t="s">
        <v>468</v>
      </c>
      <c r="D1248" s="277" t="s">
        <v>14113</v>
      </c>
      <c r="E1248" s="168"/>
      <c r="F1248" s="55"/>
      <c r="G1248" s="169">
        <v>102879</v>
      </c>
      <c r="H1248" s="170" t="s">
        <v>4278</v>
      </c>
      <c r="I1248" s="170" t="s">
        <v>470</v>
      </c>
      <c r="J1248" s="170" t="s">
        <v>263</v>
      </c>
      <c r="K1248" s="171">
        <v>177</v>
      </c>
      <c r="L1248" s="170" t="s">
        <v>167</v>
      </c>
      <c r="M1248" s="172"/>
      <c r="N1248" s="172"/>
      <c r="O1248" s="173"/>
    </row>
    <row r="1249" spans="1:15" x14ac:dyDescent="0.25">
      <c r="A1249" s="277" t="s">
        <v>234</v>
      </c>
      <c r="B1249" s="277" t="s">
        <v>235</v>
      </c>
      <c r="C1249" s="277" t="s">
        <v>468</v>
      </c>
      <c r="D1249" s="277" t="s">
        <v>14113</v>
      </c>
      <c r="E1249" s="168"/>
      <c r="F1249" s="55"/>
      <c r="G1249" s="169">
        <v>102885</v>
      </c>
      <c r="H1249" s="170" t="s">
        <v>4279</v>
      </c>
      <c r="I1249" s="170" t="s">
        <v>470</v>
      </c>
      <c r="J1249" s="170" t="s">
        <v>166</v>
      </c>
      <c r="K1249" s="171">
        <v>1.08</v>
      </c>
      <c r="L1249" s="170" t="s">
        <v>167</v>
      </c>
      <c r="M1249" s="172"/>
      <c r="N1249" s="172"/>
      <c r="O1249" s="173"/>
    </row>
    <row r="1250" spans="1:15" x14ac:dyDescent="0.25">
      <c r="A1250" s="277" t="s">
        <v>234</v>
      </c>
      <c r="B1250" s="277" t="s">
        <v>235</v>
      </c>
      <c r="C1250" s="277" t="s">
        <v>468</v>
      </c>
      <c r="D1250" s="277" t="s">
        <v>14113</v>
      </c>
      <c r="E1250" s="168"/>
      <c r="F1250" s="55"/>
      <c r="G1250" s="169">
        <v>102891</v>
      </c>
      <c r="H1250" s="170" t="s">
        <v>4280</v>
      </c>
      <c r="I1250" s="170" t="s">
        <v>470</v>
      </c>
      <c r="J1250" s="170" t="s">
        <v>166</v>
      </c>
      <c r="K1250" s="171">
        <v>1.08</v>
      </c>
      <c r="L1250" s="170" t="s">
        <v>167</v>
      </c>
      <c r="M1250" s="172"/>
      <c r="N1250" s="172"/>
      <c r="O1250" s="173"/>
    </row>
    <row r="1251" spans="1:15" x14ac:dyDescent="0.25">
      <c r="A1251" s="277" t="s">
        <v>234</v>
      </c>
      <c r="B1251" s="277" t="s">
        <v>235</v>
      </c>
      <c r="C1251" s="277" t="s">
        <v>468</v>
      </c>
      <c r="D1251" s="277" t="s">
        <v>14113</v>
      </c>
      <c r="E1251" s="168"/>
      <c r="F1251" s="55"/>
      <c r="G1251" s="169">
        <v>102897</v>
      </c>
      <c r="H1251" s="170" t="s">
        <v>4281</v>
      </c>
      <c r="I1251" s="170" t="s">
        <v>470</v>
      </c>
      <c r="J1251" s="170" t="s">
        <v>263</v>
      </c>
      <c r="K1251" s="171">
        <v>88.67</v>
      </c>
      <c r="L1251" s="170" t="s">
        <v>167</v>
      </c>
      <c r="M1251" s="172"/>
      <c r="N1251" s="172"/>
      <c r="O1251" s="173"/>
    </row>
    <row r="1252" spans="1:15" x14ac:dyDescent="0.25">
      <c r="A1252" s="277" t="s">
        <v>234</v>
      </c>
      <c r="B1252" s="277" t="s">
        <v>235</v>
      </c>
      <c r="C1252" s="277" t="s">
        <v>468</v>
      </c>
      <c r="D1252" s="277" t="s">
        <v>14113</v>
      </c>
      <c r="E1252" s="168"/>
      <c r="F1252" s="55"/>
      <c r="G1252" s="169">
        <v>102903</v>
      </c>
      <c r="H1252" s="170" t="s">
        <v>6755</v>
      </c>
      <c r="I1252" s="170" t="s">
        <v>470</v>
      </c>
      <c r="J1252" s="170" t="s">
        <v>263</v>
      </c>
      <c r="K1252" s="171">
        <v>11.5</v>
      </c>
      <c r="L1252" s="170" t="s">
        <v>167</v>
      </c>
      <c r="M1252" s="172"/>
      <c r="N1252" s="172"/>
      <c r="O1252" s="173"/>
    </row>
    <row r="1253" spans="1:15" x14ac:dyDescent="0.25">
      <c r="A1253" s="277" t="s">
        <v>234</v>
      </c>
      <c r="B1253" s="277" t="s">
        <v>235</v>
      </c>
      <c r="C1253" s="277" t="s">
        <v>468</v>
      </c>
      <c r="D1253" s="277" t="s">
        <v>14113</v>
      </c>
      <c r="E1253" s="168"/>
      <c r="F1253" s="55"/>
      <c r="G1253" s="169">
        <v>102909</v>
      </c>
      <c r="H1253" s="170" t="s">
        <v>6756</v>
      </c>
      <c r="I1253" s="170" t="s">
        <v>470</v>
      </c>
      <c r="J1253" s="170" t="s">
        <v>166</v>
      </c>
      <c r="K1253" s="171">
        <v>3.46</v>
      </c>
      <c r="L1253" s="170" t="s">
        <v>167</v>
      </c>
      <c r="M1253" s="172"/>
      <c r="N1253" s="172"/>
      <c r="O1253" s="173"/>
    </row>
    <row r="1254" spans="1:15" x14ac:dyDescent="0.25">
      <c r="A1254" s="277" t="s">
        <v>234</v>
      </c>
      <c r="B1254" s="277" t="s">
        <v>235</v>
      </c>
      <c r="C1254" s="277" t="s">
        <v>468</v>
      </c>
      <c r="D1254" s="277" t="s">
        <v>14113</v>
      </c>
      <c r="E1254" s="168"/>
      <c r="F1254" s="55"/>
      <c r="G1254" s="170">
        <v>102915</v>
      </c>
      <c r="H1254" s="170" t="s">
        <v>6757</v>
      </c>
      <c r="I1254" s="170" t="s">
        <v>470</v>
      </c>
      <c r="J1254" s="170" t="s">
        <v>166</v>
      </c>
      <c r="K1254" s="171">
        <v>0.53</v>
      </c>
      <c r="L1254" s="170" t="s">
        <v>167</v>
      </c>
      <c r="M1254" s="172"/>
      <c r="N1254" s="172"/>
      <c r="O1254" s="173"/>
    </row>
    <row r="1255" spans="1:15" x14ac:dyDescent="0.25">
      <c r="A1255" s="277" t="s">
        <v>234</v>
      </c>
      <c r="B1255" s="277" t="s">
        <v>235</v>
      </c>
      <c r="C1255" s="277" t="s">
        <v>468</v>
      </c>
      <c r="D1255" s="277" t="s">
        <v>14113</v>
      </c>
      <c r="E1255" s="168"/>
      <c r="F1255" s="55"/>
      <c r="G1255" s="169">
        <v>102927</v>
      </c>
      <c r="H1255" s="170" t="s">
        <v>6758</v>
      </c>
      <c r="I1255" s="170" t="s">
        <v>470</v>
      </c>
      <c r="J1255" s="170" t="s">
        <v>166</v>
      </c>
      <c r="K1255" s="171">
        <v>0.79</v>
      </c>
      <c r="L1255" s="170" t="s">
        <v>167</v>
      </c>
      <c r="M1255" s="172"/>
      <c r="N1255" s="172"/>
      <c r="O1255" s="173"/>
    </row>
    <row r="1256" spans="1:15" x14ac:dyDescent="0.25">
      <c r="A1256" s="277" t="s">
        <v>234</v>
      </c>
      <c r="B1256" s="277" t="s">
        <v>235</v>
      </c>
      <c r="C1256" s="277" t="s">
        <v>468</v>
      </c>
      <c r="D1256" s="277" t="s">
        <v>14113</v>
      </c>
      <c r="E1256" s="168"/>
      <c r="F1256" s="55"/>
      <c r="G1256" s="170">
        <v>102933</v>
      </c>
      <c r="H1256" s="170" t="s">
        <v>4282</v>
      </c>
      <c r="I1256" s="170" t="s">
        <v>470</v>
      </c>
      <c r="J1256" s="170" t="s">
        <v>166</v>
      </c>
      <c r="K1256" s="171">
        <v>0.79</v>
      </c>
      <c r="L1256" s="170" t="s">
        <v>167</v>
      </c>
      <c r="M1256" s="172"/>
      <c r="N1256" s="172"/>
      <c r="O1256" s="173"/>
    </row>
    <row r="1257" spans="1:15" x14ac:dyDescent="0.25">
      <c r="A1257" s="277" t="s">
        <v>234</v>
      </c>
      <c r="B1257" s="277" t="s">
        <v>235</v>
      </c>
      <c r="C1257" s="277" t="s">
        <v>468</v>
      </c>
      <c r="D1257" s="277" t="s">
        <v>14113</v>
      </c>
      <c r="E1257" s="168"/>
      <c r="F1257" s="55"/>
      <c r="G1257" s="169">
        <v>102939</v>
      </c>
      <c r="H1257" s="170" t="s">
        <v>6759</v>
      </c>
      <c r="I1257" s="170" t="s">
        <v>470</v>
      </c>
      <c r="J1257" s="170" t="s">
        <v>166</v>
      </c>
      <c r="K1257" s="171">
        <v>7.94</v>
      </c>
      <c r="L1257" s="170" t="s">
        <v>167</v>
      </c>
      <c r="M1257" s="172"/>
      <c r="N1257" s="172"/>
      <c r="O1257" s="173"/>
    </row>
    <row r="1258" spans="1:15" x14ac:dyDescent="0.25">
      <c r="A1258" s="277" t="s">
        <v>234</v>
      </c>
      <c r="B1258" s="277" t="s">
        <v>235</v>
      </c>
      <c r="C1258" s="277" t="s">
        <v>468</v>
      </c>
      <c r="D1258" s="277" t="s">
        <v>14113</v>
      </c>
      <c r="E1258" s="168"/>
      <c r="F1258" s="55"/>
      <c r="G1258" s="169">
        <v>102945</v>
      </c>
      <c r="H1258" s="170" t="s">
        <v>6760</v>
      </c>
      <c r="I1258" s="170" t="s">
        <v>470</v>
      </c>
      <c r="J1258" s="170" t="s">
        <v>166</v>
      </c>
      <c r="K1258" s="171">
        <v>0.02</v>
      </c>
      <c r="L1258" s="170" t="s">
        <v>167</v>
      </c>
      <c r="M1258" s="172"/>
      <c r="N1258" s="172"/>
      <c r="O1258" s="173"/>
    </row>
    <row r="1259" spans="1:15" x14ac:dyDescent="0.25">
      <c r="A1259" s="277" t="s">
        <v>234</v>
      </c>
      <c r="B1259" s="277" t="s">
        <v>235</v>
      </c>
      <c r="C1259" s="277" t="s">
        <v>468</v>
      </c>
      <c r="D1259" s="277" t="s">
        <v>14113</v>
      </c>
      <c r="E1259" s="168"/>
      <c r="F1259" s="55"/>
      <c r="G1259" s="169">
        <v>102951</v>
      </c>
      <c r="H1259" s="170" t="s">
        <v>6761</v>
      </c>
      <c r="I1259" s="170" t="s">
        <v>470</v>
      </c>
      <c r="J1259" s="170" t="s">
        <v>166</v>
      </c>
      <c r="K1259" s="171">
        <v>0.53</v>
      </c>
      <c r="L1259" s="170" t="s">
        <v>167</v>
      </c>
      <c r="M1259" s="172"/>
      <c r="N1259" s="172"/>
      <c r="O1259" s="173"/>
    </row>
    <row r="1260" spans="1:15" x14ac:dyDescent="0.25">
      <c r="A1260" s="277" t="s">
        <v>234</v>
      </c>
      <c r="B1260" s="277" t="s">
        <v>235</v>
      </c>
      <c r="C1260" s="277" t="s">
        <v>468</v>
      </c>
      <c r="D1260" s="277" t="s">
        <v>14113</v>
      </c>
      <c r="E1260" s="168"/>
      <c r="F1260" s="55"/>
      <c r="G1260" s="169">
        <v>102957</v>
      </c>
      <c r="H1260" s="170" t="s">
        <v>4283</v>
      </c>
      <c r="I1260" s="170" t="s">
        <v>470</v>
      </c>
      <c r="J1260" s="170" t="s">
        <v>263</v>
      </c>
      <c r="K1260" s="171">
        <v>50.32</v>
      </c>
      <c r="L1260" s="170" t="s">
        <v>167</v>
      </c>
      <c r="M1260" s="172"/>
      <c r="N1260" s="172"/>
      <c r="O1260" s="173"/>
    </row>
    <row r="1261" spans="1:15" x14ac:dyDescent="0.25">
      <c r="A1261" s="277" t="s">
        <v>234</v>
      </c>
      <c r="B1261" s="277" t="s">
        <v>235</v>
      </c>
      <c r="C1261" s="277" t="s">
        <v>468</v>
      </c>
      <c r="D1261" s="277" t="s">
        <v>14113</v>
      </c>
      <c r="E1261" s="168"/>
      <c r="F1261" s="55"/>
      <c r="G1261" s="169">
        <v>102963</v>
      </c>
      <c r="H1261" s="170" t="s">
        <v>4284</v>
      </c>
      <c r="I1261" s="170" t="s">
        <v>470</v>
      </c>
      <c r="J1261" s="170" t="s">
        <v>263</v>
      </c>
      <c r="K1261" s="171">
        <v>83.6</v>
      </c>
      <c r="L1261" s="170" t="s">
        <v>167</v>
      </c>
      <c r="M1261" s="172"/>
      <c r="N1261" s="172"/>
      <c r="O1261" s="173"/>
    </row>
    <row r="1262" spans="1:15" x14ac:dyDescent="0.25">
      <c r="A1262" s="277" t="s">
        <v>234</v>
      </c>
      <c r="B1262" s="277" t="s">
        <v>235</v>
      </c>
      <c r="C1262" s="277" t="s">
        <v>468</v>
      </c>
      <c r="D1262" s="277" t="s">
        <v>14113</v>
      </c>
      <c r="E1262" s="168"/>
      <c r="F1262" s="55"/>
      <c r="G1262" s="170">
        <v>102969</v>
      </c>
      <c r="H1262" s="170" t="s">
        <v>6762</v>
      </c>
      <c r="I1262" s="170" t="s">
        <v>470</v>
      </c>
      <c r="J1262" s="170" t="s">
        <v>166</v>
      </c>
      <c r="K1262" s="171">
        <v>1.07</v>
      </c>
      <c r="L1262" s="170" t="s">
        <v>167</v>
      </c>
      <c r="M1262" s="172"/>
      <c r="N1262" s="172"/>
      <c r="O1262" s="173"/>
    </row>
    <row r="1263" spans="1:15" x14ac:dyDescent="0.25">
      <c r="A1263" s="277" t="s">
        <v>234</v>
      </c>
      <c r="B1263" s="277" t="s">
        <v>235</v>
      </c>
      <c r="C1263" s="277" t="s">
        <v>468</v>
      </c>
      <c r="D1263" s="277" t="s">
        <v>14113</v>
      </c>
      <c r="E1263" s="168"/>
      <c r="F1263" s="55"/>
      <c r="G1263" s="170">
        <v>102985</v>
      </c>
      <c r="H1263" s="170" t="s">
        <v>4285</v>
      </c>
      <c r="I1263" s="170" t="s">
        <v>470</v>
      </c>
      <c r="J1263" s="170" t="s">
        <v>263</v>
      </c>
      <c r="K1263" s="171">
        <v>2.95</v>
      </c>
      <c r="L1263" s="170" t="s">
        <v>167</v>
      </c>
      <c r="M1263" s="172"/>
      <c r="N1263" s="172"/>
      <c r="O1263" s="173"/>
    </row>
    <row r="1264" spans="1:15" x14ac:dyDescent="0.25">
      <c r="A1264" s="277" t="s">
        <v>234</v>
      </c>
      <c r="B1264" s="277" t="s">
        <v>235</v>
      </c>
      <c r="C1264" s="277" t="s">
        <v>468</v>
      </c>
      <c r="D1264" s="277" t="s">
        <v>14113</v>
      </c>
      <c r="E1264" s="168"/>
      <c r="F1264" s="55"/>
      <c r="G1264" s="170">
        <v>103156</v>
      </c>
      <c r="H1264" s="170" t="s">
        <v>6763</v>
      </c>
      <c r="I1264" s="170" t="s">
        <v>470</v>
      </c>
      <c r="J1264" s="170" t="s">
        <v>166</v>
      </c>
      <c r="K1264" s="171">
        <v>2.0699999999999998</v>
      </c>
      <c r="L1264" s="170" t="s">
        <v>167</v>
      </c>
      <c r="M1264" s="172"/>
      <c r="N1264" s="172"/>
      <c r="O1264" s="173"/>
    </row>
    <row r="1265" spans="1:15" x14ac:dyDescent="0.25">
      <c r="A1265" s="277" t="s">
        <v>234</v>
      </c>
      <c r="B1265" s="277" t="s">
        <v>235</v>
      </c>
      <c r="C1265" s="277" t="s">
        <v>468</v>
      </c>
      <c r="D1265" s="277" t="s">
        <v>14113</v>
      </c>
      <c r="E1265" s="168"/>
      <c r="F1265" s="55"/>
      <c r="G1265" s="169">
        <v>103162</v>
      </c>
      <c r="H1265" s="170" t="s">
        <v>6764</v>
      </c>
      <c r="I1265" s="170" t="s">
        <v>470</v>
      </c>
      <c r="J1265" s="170" t="s">
        <v>166</v>
      </c>
      <c r="K1265" s="171">
        <v>2.52</v>
      </c>
      <c r="L1265" s="170" t="s">
        <v>167</v>
      </c>
      <c r="M1265" s="172"/>
      <c r="N1265" s="172"/>
      <c r="O1265" s="173"/>
    </row>
    <row r="1266" spans="1:15" x14ac:dyDescent="0.25">
      <c r="A1266" s="277" t="s">
        <v>234</v>
      </c>
      <c r="B1266" s="277" t="s">
        <v>235</v>
      </c>
      <c r="C1266" s="277" t="s">
        <v>468</v>
      </c>
      <c r="D1266" s="277" t="s">
        <v>14113</v>
      </c>
      <c r="E1266" s="168"/>
      <c r="F1266" s="55"/>
      <c r="G1266" s="169">
        <v>103168</v>
      </c>
      <c r="H1266" s="170" t="s">
        <v>6765</v>
      </c>
      <c r="I1266" s="170" t="s">
        <v>470</v>
      </c>
      <c r="J1266" s="170" t="s">
        <v>166</v>
      </c>
      <c r="K1266" s="171">
        <v>2.83</v>
      </c>
      <c r="L1266" s="170" t="s">
        <v>167</v>
      </c>
      <c r="M1266" s="172"/>
      <c r="N1266" s="172"/>
      <c r="O1266" s="173"/>
    </row>
    <row r="1267" spans="1:15" x14ac:dyDescent="0.25">
      <c r="A1267" s="277" t="s">
        <v>234</v>
      </c>
      <c r="B1267" s="277" t="s">
        <v>235</v>
      </c>
      <c r="C1267" s="277" t="s">
        <v>468</v>
      </c>
      <c r="D1267" s="277" t="s">
        <v>14113</v>
      </c>
      <c r="E1267" s="168"/>
      <c r="F1267" s="55"/>
      <c r="G1267" s="169">
        <v>103174</v>
      </c>
      <c r="H1267" s="170" t="s">
        <v>6766</v>
      </c>
      <c r="I1267" s="170" t="s">
        <v>470</v>
      </c>
      <c r="J1267" s="170" t="s">
        <v>166</v>
      </c>
      <c r="K1267" s="171">
        <v>7.35</v>
      </c>
      <c r="L1267" s="170" t="s">
        <v>167</v>
      </c>
      <c r="M1267" s="172"/>
      <c r="N1267" s="172"/>
      <c r="O1267" s="173"/>
    </row>
    <row r="1268" spans="1:15" x14ac:dyDescent="0.25">
      <c r="A1268" s="277" t="s">
        <v>234</v>
      </c>
      <c r="B1268" s="277" t="s">
        <v>235</v>
      </c>
      <c r="C1268" s="277" t="s">
        <v>468</v>
      </c>
      <c r="D1268" s="277" t="s">
        <v>14113</v>
      </c>
      <c r="E1268" s="168"/>
      <c r="F1268" s="55"/>
      <c r="G1268" s="169">
        <v>103180</v>
      </c>
      <c r="H1268" s="170" t="s">
        <v>6767</v>
      </c>
      <c r="I1268" s="170" t="s">
        <v>470</v>
      </c>
      <c r="J1268" s="170" t="s">
        <v>166</v>
      </c>
      <c r="K1268" s="171">
        <v>16.43</v>
      </c>
      <c r="L1268" s="170" t="s">
        <v>167</v>
      </c>
      <c r="M1268" s="172"/>
      <c r="N1268" s="172"/>
      <c r="O1268" s="173"/>
    </row>
    <row r="1269" spans="1:15" x14ac:dyDescent="0.25">
      <c r="A1269" s="277" t="s">
        <v>234</v>
      </c>
      <c r="B1269" s="277" t="s">
        <v>235</v>
      </c>
      <c r="C1269" s="277" t="s">
        <v>468</v>
      </c>
      <c r="D1269" s="277" t="s">
        <v>14113</v>
      </c>
      <c r="E1269" s="168"/>
      <c r="F1269" s="55"/>
      <c r="G1269" s="169">
        <v>103223</v>
      </c>
      <c r="H1269" s="170" t="s">
        <v>6768</v>
      </c>
      <c r="I1269" s="170" t="s">
        <v>470</v>
      </c>
      <c r="J1269" s="170" t="s">
        <v>263</v>
      </c>
      <c r="K1269" s="171">
        <v>34.590000000000003</v>
      </c>
      <c r="L1269" s="170" t="s">
        <v>167</v>
      </c>
      <c r="M1269" s="172"/>
      <c r="N1269" s="172"/>
      <c r="O1269" s="173"/>
    </row>
    <row r="1270" spans="1:15" x14ac:dyDescent="0.25">
      <c r="A1270" s="277" t="s">
        <v>234</v>
      </c>
      <c r="B1270" s="277" t="s">
        <v>235</v>
      </c>
      <c r="C1270" s="277" t="s">
        <v>468</v>
      </c>
      <c r="D1270" s="277" t="s">
        <v>14113</v>
      </c>
      <c r="E1270" s="168"/>
      <c r="F1270" s="55"/>
      <c r="G1270" s="169">
        <v>103229</v>
      </c>
      <c r="H1270" s="170" t="s">
        <v>6769</v>
      </c>
      <c r="I1270" s="170" t="s">
        <v>470</v>
      </c>
      <c r="J1270" s="170" t="s">
        <v>263</v>
      </c>
      <c r="K1270" s="171">
        <v>95.73</v>
      </c>
      <c r="L1270" s="170" t="s">
        <v>167</v>
      </c>
      <c r="M1270" s="172"/>
      <c r="N1270" s="172"/>
      <c r="O1270" s="173"/>
    </row>
    <row r="1271" spans="1:15" x14ac:dyDescent="0.25">
      <c r="A1271" s="277" t="s">
        <v>234</v>
      </c>
      <c r="B1271" s="277" t="s">
        <v>235</v>
      </c>
      <c r="C1271" s="277" t="s">
        <v>468</v>
      </c>
      <c r="D1271" s="277" t="s">
        <v>14113</v>
      </c>
      <c r="E1271" s="168"/>
      <c r="F1271" s="55"/>
      <c r="G1271" s="169">
        <v>103235</v>
      </c>
      <c r="H1271" s="170" t="s">
        <v>6770</v>
      </c>
      <c r="I1271" s="170" t="s">
        <v>470</v>
      </c>
      <c r="J1271" s="170" t="s">
        <v>263</v>
      </c>
      <c r="K1271" s="171">
        <v>101.23</v>
      </c>
      <c r="L1271" s="170" t="s">
        <v>167</v>
      </c>
      <c r="M1271" s="172"/>
      <c r="N1271" s="172"/>
      <c r="O1271" s="173"/>
    </row>
    <row r="1272" spans="1:15" x14ac:dyDescent="0.25">
      <c r="A1272" s="277" t="s">
        <v>234</v>
      </c>
      <c r="B1272" s="277" t="s">
        <v>235</v>
      </c>
      <c r="C1272" s="277" t="s">
        <v>468</v>
      </c>
      <c r="D1272" s="277" t="s">
        <v>14113</v>
      </c>
      <c r="E1272" s="168"/>
      <c r="F1272" s="55"/>
      <c r="G1272" s="169">
        <v>103241</v>
      </c>
      <c r="H1272" s="170" t="s">
        <v>6771</v>
      </c>
      <c r="I1272" s="170" t="s">
        <v>470</v>
      </c>
      <c r="J1272" s="170" t="s">
        <v>166</v>
      </c>
      <c r="K1272" s="171">
        <v>7.69</v>
      </c>
      <c r="L1272" s="170" t="s">
        <v>167</v>
      </c>
      <c r="M1272" s="172"/>
      <c r="N1272" s="172"/>
      <c r="O1272" s="173"/>
    </row>
    <row r="1273" spans="1:15" x14ac:dyDescent="0.25">
      <c r="A1273" s="277" t="s">
        <v>234</v>
      </c>
      <c r="B1273" s="277" t="s">
        <v>235</v>
      </c>
      <c r="C1273" s="277" t="s">
        <v>468</v>
      </c>
      <c r="D1273" s="277" t="s">
        <v>14113</v>
      </c>
      <c r="E1273" s="168"/>
      <c r="F1273" s="55"/>
      <c r="G1273" s="169">
        <v>103660</v>
      </c>
      <c r="H1273" s="170" t="s">
        <v>6772</v>
      </c>
      <c r="I1273" s="170" t="s">
        <v>470</v>
      </c>
      <c r="J1273" s="170" t="s">
        <v>263</v>
      </c>
      <c r="K1273" s="171">
        <v>11.01</v>
      </c>
      <c r="L1273" s="170" t="s">
        <v>167</v>
      </c>
      <c r="M1273" s="172"/>
      <c r="N1273" s="172"/>
      <c r="O1273" s="173"/>
    </row>
    <row r="1274" spans="1:15" x14ac:dyDescent="0.25">
      <c r="A1274" s="277" t="s">
        <v>234</v>
      </c>
      <c r="B1274" s="277" t="s">
        <v>235</v>
      </c>
      <c r="C1274" s="277" t="s">
        <v>468</v>
      </c>
      <c r="D1274" s="277" t="s">
        <v>14113</v>
      </c>
      <c r="E1274" s="168"/>
      <c r="F1274" s="55"/>
      <c r="G1274" s="169">
        <v>103666</v>
      </c>
      <c r="H1274" s="170" t="s">
        <v>6773</v>
      </c>
      <c r="I1274" s="170" t="s">
        <v>470</v>
      </c>
      <c r="J1274" s="170" t="s">
        <v>263</v>
      </c>
      <c r="K1274" s="171">
        <v>158.82</v>
      </c>
      <c r="L1274" s="170" t="s">
        <v>167</v>
      </c>
      <c r="M1274" s="172"/>
      <c r="N1274" s="172"/>
      <c r="O1274" s="173"/>
    </row>
    <row r="1275" spans="1:15" x14ac:dyDescent="0.25">
      <c r="A1275" s="277" t="s">
        <v>234</v>
      </c>
      <c r="B1275" s="277" t="s">
        <v>235</v>
      </c>
      <c r="C1275" s="277" t="s">
        <v>468</v>
      </c>
      <c r="D1275" s="277" t="s">
        <v>14113</v>
      </c>
      <c r="E1275" s="168"/>
      <c r="F1275" s="55"/>
      <c r="G1275" s="169">
        <v>103792</v>
      </c>
      <c r="H1275" s="170" t="s">
        <v>16891</v>
      </c>
      <c r="I1275" s="170" t="s">
        <v>470</v>
      </c>
      <c r="J1275" s="170" t="s">
        <v>166</v>
      </c>
      <c r="K1275" s="171">
        <v>0.23</v>
      </c>
      <c r="L1275" s="170" t="s">
        <v>167</v>
      </c>
      <c r="M1275" s="172"/>
      <c r="N1275" s="172"/>
      <c r="O1275" s="173"/>
    </row>
    <row r="1276" spans="1:15" x14ac:dyDescent="0.25">
      <c r="A1276" s="277" t="s">
        <v>234</v>
      </c>
      <c r="B1276" s="277" t="s">
        <v>235</v>
      </c>
      <c r="C1276" s="277" t="s">
        <v>468</v>
      </c>
      <c r="D1276" s="277" t="s">
        <v>14113</v>
      </c>
      <c r="E1276" s="168"/>
      <c r="F1276" s="55"/>
      <c r="G1276" s="169">
        <v>103937</v>
      </c>
      <c r="H1276" s="170" t="s">
        <v>5285</v>
      </c>
      <c r="I1276" s="170" t="s">
        <v>470</v>
      </c>
      <c r="J1276" s="170" t="s">
        <v>166</v>
      </c>
      <c r="K1276" s="171">
        <v>1.3</v>
      </c>
      <c r="L1276" s="170" t="s">
        <v>167</v>
      </c>
      <c r="M1276" s="172"/>
      <c r="N1276" s="172"/>
      <c r="O1276" s="173"/>
    </row>
    <row r="1277" spans="1:15" x14ac:dyDescent="0.25">
      <c r="A1277" s="277" t="s">
        <v>234</v>
      </c>
      <c r="B1277" s="277" t="s">
        <v>235</v>
      </c>
      <c r="C1277" s="277" t="s">
        <v>468</v>
      </c>
      <c r="D1277" s="277" t="s">
        <v>14113</v>
      </c>
      <c r="E1277" s="168"/>
      <c r="F1277" s="55"/>
      <c r="G1277" s="169">
        <v>103943</v>
      </c>
      <c r="H1277" s="170" t="s">
        <v>5286</v>
      </c>
      <c r="I1277" s="170" t="s">
        <v>470</v>
      </c>
      <c r="J1277" s="170" t="s">
        <v>166</v>
      </c>
      <c r="K1277" s="171">
        <v>1.3</v>
      </c>
      <c r="L1277" s="170" t="s">
        <v>167</v>
      </c>
      <c r="M1277" s="172"/>
      <c r="N1277" s="172"/>
      <c r="O1277" s="173"/>
    </row>
    <row r="1278" spans="1:15" x14ac:dyDescent="0.25">
      <c r="A1278" s="277" t="s">
        <v>234</v>
      </c>
      <c r="B1278" s="277" t="s">
        <v>235</v>
      </c>
      <c r="C1278" s="277" t="s">
        <v>468</v>
      </c>
      <c r="D1278" s="277" t="s">
        <v>14113</v>
      </c>
      <c r="E1278" s="168"/>
      <c r="F1278" s="55"/>
      <c r="G1278" s="169">
        <v>104087</v>
      </c>
      <c r="H1278" s="170" t="s">
        <v>5287</v>
      </c>
      <c r="I1278" s="170" t="s">
        <v>470</v>
      </c>
      <c r="J1278" s="170" t="s">
        <v>166</v>
      </c>
      <c r="K1278" s="171">
        <v>0.06</v>
      </c>
      <c r="L1278" s="170" t="s">
        <v>167</v>
      </c>
      <c r="M1278" s="172"/>
      <c r="N1278" s="172"/>
      <c r="O1278" s="173"/>
    </row>
    <row r="1279" spans="1:15" x14ac:dyDescent="0.25">
      <c r="A1279" s="277" t="s">
        <v>234</v>
      </c>
      <c r="B1279" s="277" t="s">
        <v>235</v>
      </c>
      <c r="C1279" s="277" t="s">
        <v>468</v>
      </c>
      <c r="D1279" s="277" t="s">
        <v>14113</v>
      </c>
      <c r="E1279" s="168"/>
      <c r="F1279" s="55"/>
      <c r="G1279" s="169">
        <v>104088</v>
      </c>
      <c r="H1279" s="170" t="s">
        <v>5288</v>
      </c>
      <c r="I1279" s="170" t="s">
        <v>470</v>
      </c>
      <c r="J1279" s="170" t="s">
        <v>166</v>
      </c>
      <c r="K1279" s="171">
        <v>0.01</v>
      </c>
      <c r="L1279" s="170" t="s">
        <v>167</v>
      </c>
      <c r="M1279" s="172"/>
      <c r="N1279" s="172"/>
      <c r="O1279" s="173"/>
    </row>
    <row r="1280" spans="1:15" x14ac:dyDescent="0.25">
      <c r="A1280" s="277" t="s">
        <v>234</v>
      </c>
      <c r="B1280" s="277" t="s">
        <v>235</v>
      </c>
      <c r="C1280" s="277" t="s">
        <v>468</v>
      </c>
      <c r="D1280" s="277" t="s">
        <v>14113</v>
      </c>
      <c r="E1280" s="168"/>
      <c r="F1280" s="55"/>
      <c r="G1280" s="169">
        <v>104089</v>
      </c>
      <c r="H1280" s="170" t="s">
        <v>5289</v>
      </c>
      <c r="I1280" s="170" t="s">
        <v>470</v>
      </c>
      <c r="J1280" s="170" t="s">
        <v>166</v>
      </c>
      <c r="K1280" s="171">
        <v>0.08</v>
      </c>
      <c r="L1280" s="170" t="s">
        <v>167</v>
      </c>
      <c r="M1280" s="172"/>
      <c r="N1280" s="172"/>
      <c r="O1280" s="173"/>
    </row>
    <row r="1281" spans="1:15" x14ac:dyDescent="0.25">
      <c r="A1281" s="277" t="s">
        <v>234</v>
      </c>
      <c r="B1281" s="277" t="s">
        <v>235</v>
      </c>
      <c r="C1281" s="277" t="s">
        <v>468</v>
      </c>
      <c r="D1281" s="277" t="s">
        <v>14113</v>
      </c>
      <c r="E1281" s="168"/>
      <c r="F1281" s="55"/>
      <c r="G1281" s="169">
        <v>104090</v>
      </c>
      <c r="H1281" s="170" t="s">
        <v>5290</v>
      </c>
      <c r="I1281" s="170" t="s">
        <v>470</v>
      </c>
      <c r="J1281" s="170" t="s">
        <v>166</v>
      </c>
      <c r="K1281" s="171">
        <v>0.56999999999999995</v>
      </c>
      <c r="L1281" s="170" t="s">
        <v>167</v>
      </c>
      <c r="M1281" s="172"/>
      <c r="N1281" s="172"/>
      <c r="O1281" s="173"/>
    </row>
    <row r="1282" spans="1:15" x14ac:dyDescent="0.25">
      <c r="A1282" s="277" t="s">
        <v>234</v>
      </c>
      <c r="B1282" s="277" t="s">
        <v>235</v>
      </c>
      <c r="C1282" s="277" t="s">
        <v>468</v>
      </c>
      <c r="D1282" s="277" t="s">
        <v>14113</v>
      </c>
      <c r="E1282" s="168"/>
      <c r="F1282" s="55"/>
      <c r="G1282" s="169">
        <v>104093</v>
      </c>
      <c r="H1282" s="170" t="s">
        <v>5291</v>
      </c>
      <c r="I1282" s="170" t="s">
        <v>470</v>
      </c>
      <c r="J1282" s="170" t="s">
        <v>166</v>
      </c>
      <c r="K1282" s="171">
        <v>0.09</v>
      </c>
      <c r="L1282" s="170" t="s">
        <v>167</v>
      </c>
      <c r="M1282" s="172"/>
      <c r="N1282" s="172"/>
      <c r="O1282" s="173"/>
    </row>
    <row r="1283" spans="1:15" x14ac:dyDescent="0.25">
      <c r="A1283" s="277" t="s">
        <v>234</v>
      </c>
      <c r="B1283" s="277" t="s">
        <v>235</v>
      </c>
      <c r="C1283" s="277" t="s">
        <v>468</v>
      </c>
      <c r="D1283" s="277" t="s">
        <v>14113</v>
      </c>
      <c r="E1283" s="168"/>
      <c r="F1283" s="55"/>
      <c r="G1283" s="169">
        <v>104094</v>
      </c>
      <c r="H1283" s="170" t="s">
        <v>5292</v>
      </c>
      <c r="I1283" s="170" t="s">
        <v>470</v>
      </c>
      <c r="J1283" s="170" t="s">
        <v>166</v>
      </c>
      <c r="K1283" s="171">
        <v>0.02</v>
      </c>
      <c r="L1283" s="170" t="s">
        <v>167</v>
      </c>
      <c r="M1283" s="172"/>
      <c r="N1283" s="172"/>
      <c r="O1283" s="173"/>
    </row>
    <row r="1284" spans="1:15" x14ac:dyDescent="0.25">
      <c r="A1284" s="277" t="s">
        <v>234</v>
      </c>
      <c r="B1284" s="277" t="s">
        <v>235</v>
      </c>
      <c r="C1284" s="277" t="s">
        <v>468</v>
      </c>
      <c r="D1284" s="277" t="s">
        <v>14113</v>
      </c>
      <c r="E1284" s="168"/>
      <c r="F1284" s="55"/>
      <c r="G1284" s="169">
        <v>104095</v>
      </c>
      <c r="H1284" s="170" t="s">
        <v>5293</v>
      </c>
      <c r="I1284" s="170" t="s">
        <v>470</v>
      </c>
      <c r="J1284" s="170" t="s">
        <v>166</v>
      </c>
      <c r="K1284" s="171">
        <v>0.11</v>
      </c>
      <c r="L1284" s="170" t="s">
        <v>167</v>
      </c>
      <c r="M1284" s="172"/>
      <c r="N1284" s="172"/>
      <c r="O1284" s="173"/>
    </row>
    <row r="1285" spans="1:15" x14ac:dyDescent="0.25">
      <c r="A1285" s="277" t="s">
        <v>234</v>
      </c>
      <c r="B1285" s="277" t="s">
        <v>235</v>
      </c>
      <c r="C1285" s="277" t="s">
        <v>468</v>
      </c>
      <c r="D1285" s="277" t="s">
        <v>14113</v>
      </c>
      <c r="E1285" s="168"/>
      <c r="F1285" s="55"/>
      <c r="G1285" s="169">
        <v>104096</v>
      </c>
      <c r="H1285" s="170" t="s">
        <v>5294</v>
      </c>
      <c r="I1285" s="170" t="s">
        <v>470</v>
      </c>
      <c r="J1285" s="170" t="s">
        <v>166</v>
      </c>
      <c r="K1285" s="171">
        <v>0.79</v>
      </c>
      <c r="L1285" s="170" t="s">
        <v>167</v>
      </c>
      <c r="M1285" s="172"/>
      <c r="N1285" s="172"/>
      <c r="O1285" s="173"/>
    </row>
    <row r="1286" spans="1:15" x14ac:dyDescent="0.25">
      <c r="A1286" s="277" t="s">
        <v>234</v>
      </c>
      <c r="B1286" s="277" t="s">
        <v>235</v>
      </c>
      <c r="C1286" s="277" t="s">
        <v>468</v>
      </c>
      <c r="D1286" s="277" t="s">
        <v>14113</v>
      </c>
      <c r="E1286" s="168"/>
      <c r="F1286" s="55"/>
      <c r="G1286" s="169">
        <v>104519</v>
      </c>
      <c r="H1286" s="170" t="s">
        <v>6774</v>
      </c>
      <c r="I1286" s="170" t="s">
        <v>470</v>
      </c>
      <c r="J1286" s="170" t="s">
        <v>166</v>
      </c>
      <c r="K1286" s="171">
        <v>0.54</v>
      </c>
      <c r="L1286" s="170" t="s">
        <v>167</v>
      </c>
      <c r="M1286" s="172"/>
      <c r="N1286" s="172"/>
      <c r="O1286" s="173"/>
    </row>
    <row r="1287" spans="1:15" x14ac:dyDescent="0.25">
      <c r="A1287" s="277" t="s">
        <v>234</v>
      </c>
      <c r="B1287" s="277" t="s">
        <v>235</v>
      </c>
      <c r="C1287" s="277" t="s">
        <v>468</v>
      </c>
      <c r="D1287" s="277" t="s">
        <v>14113</v>
      </c>
      <c r="E1287" s="168"/>
      <c r="F1287" s="55"/>
      <c r="G1287" s="169">
        <v>104655</v>
      </c>
      <c r="H1287" s="170" t="s">
        <v>6775</v>
      </c>
      <c r="I1287" s="170" t="s">
        <v>470</v>
      </c>
      <c r="J1287" s="170" t="s">
        <v>166</v>
      </c>
      <c r="K1287" s="171">
        <v>0.56999999999999995</v>
      </c>
      <c r="L1287" s="170" t="s">
        <v>167</v>
      </c>
      <c r="M1287" s="172"/>
      <c r="N1287" s="172"/>
      <c r="O1287" s="173"/>
    </row>
    <row r="1288" spans="1:15" x14ac:dyDescent="0.25">
      <c r="A1288" s="277" t="s">
        <v>234</v>
      </c>
      <c r="B1288" s="277" t="s">
        <v>235</v>
      </c>
      <c r="C1288" s="277" t="s">
        <v>468</v>
      </c>
      <c r="D1288" s="277" t="s">
        <v>14113</v>
      </c>
      <c r="E1288" s="168"/>
      <c r="F1288" s="55"/>
      <c r="G1288" s="169">
        <v>104687</v>
      </c>
      <c r="H1288" s="170" t="s">
        <v>6776</v>
      </c>
      <c r="I1288" s="170" t="s">
        <v>470</v>
      </c>
      <c r="J1288" s="170" t="s">
        <v>263</v>
      </c>
      <c r="K1288" s="171">
        <v>443.2</v>
      </c>
      <c r="L1288" s="170" t="s">
        <v>167</v>
      </c>
      <c r="M1288" s="172"/>
      <c r="N1288" s="172"/>
      <c r="O1288" s="173"/>
    </row>
    <row r="1289" spans="1:15" x14ac:dyDescent="0.25">
      <c r="A1289" s="277" t="s">
        <v>234</v>
      </c>
      <c r="B1289" s="277" t="s">
        <v>235</v>
      </c>
      <c r="C1289" s="277" t="s">
        <v>468</v>
      </c>
      <c r="D1289" s="277" t="s">
        <v>14113</v>
      </c>
      <c r="E1289" s="168"/>
      <c r="F1289" s="55"/>
      <c r="G1289" s="169">
        <v>104694</v>
      </c>
      <c r="H1289" s="170" t="s">
        <v>6777</v>
      </c>
      <c r="I1289" s="170" t="s">
        <v>470</v>
      </c>
      <c r="J1289" s="170" t="s">
        <v>166</v>
      </c>
      <c r="K1289" s="171">
        <v>1.81</v>
      </c>
      <c r="L1289" s="170" t="s">
        <v>167</v>
      </c>
      <c r="M1289" s="172"/>
      <c r="N1289" s="172"/>
      <c r="O1289" s="173"/>
    </row>
    <row r="1290" spans="1:15" x14ac:dyDescent="0.25">
      <c r="A1290" s="277" t="s">
        <v>234</v>
      </c>
      <c r="B1290" s="277" t="s">
        <v>235</v>
      </c>
      <c r="C1290" s="277" t="s">
        <v>468</v>
      </c>
      <c r="D1290" s="277" t="s">
        <v>14113</v>
      </c>
      <c r="E1290" s="168"/>
      <c r="F1290" s="55"/>
      <c r="G1290" s="169">
        <v>104703</v>
      </c>
      <c r="H1290" s="170" t="s">
        <v>6778</v>
      </c>
      <c r="I1290" s="170" t="s">
        <v>470</v>
      </c>
      <c r="J1290" s="170" t="s">
        <v>263</v>
      </c>
      <c r="K1290" s="171">
        <v>91.21</v>
      </c>
      <c r="L1290" s="170" t="s">
        <v>167</v>
      </c>
      <c r="M1290" s="172"/>
      <c r="N1290" s="172"/>
      <c r="O1290" s="173"/>
    </row>
    <row r="1291" spans="1:15" x14ac:dyDescent="0.25">
      <c r="A1291" s="277" t="s">
        <v>234</v>
      </c>
      <c r="B1291" s="277" t="s">
        <v>235</v>
      </c>
      <c r="C1291" s="277" t="s">
        <v>468</v>
      </c>
      <c r="D1291" s="277" t="s">
        <v>14113</v>
      </c>
      <c r="E1291" s="168"/>
      <c r="F1291" s="55"/>
      <c r="G1291" s="169">
        <v>104709</v>
      </c>
      <c r="H1291" s="170" t="s">
        <v>6779</v>
      </c>
      <c r="I1291" s="170" t="s">
        <v>470</v>
      </c>
      <c r="J1291" s="170" t="s">
        <v>263</v>
      </c>
      <c r="K1291" s="298">
        <v>1153.45</v>
      </c>
      <c r="L1291" s="170" t="s">
        <v>167</v>
      </c>
      <c r="M1291" s="172"/>
      <c r="N1291" s="172"/>
      <c r="O1291" s="173"/>
    </row>
    <row r="1292" spans="1:15" x14ac:dyDescent="0.25">
      <c r="A1292" s="277" t="s">
        <v>234</v>
      </c>
      <c r="B1292" s="277" t="s">
        <v>235</v>
      </c>
      <c r="C1292" s="277" t="s">
        <v>468</v>
      </c>
      <c r="D1292" s="277" t="s">
        <v>14113</v>
      </c>
      <c r="E1292" s="168"/>
      <c r="F1292" s="55"/>
      <c r="G1292" s="169">
        <v>104715</v>
      </c>
      <c r="H1292" s="170" t="s">
        <v>6780</v>
      </c>
      <c r="I1292" s="170" t="s">
        <v>470</v>
      </c>
      <c r="J1292" s="170" t="s">
        <v>263</v>
      </c>
      <c r="K1292" s="171">
        <v>88.67</v>
      </c>
      <c r="L1292" s="170" t="s">
        <v>167</v>
      </c>
      <c r="M1292" s="172"/>
      <c r="N1292" s="172"/>
      <c r="O1292" s="173"/>
    </row>
    <row r="1293" spans="1:15" x14ac:dyDescent="0.25">
      <c r="A1293" s="277" t="s">
        <v>234</v>
      </c>
      <c r="B1293" s="277" t="s">
        <v>235</v>
      </c>
      <c r="C1293" s="277" t="s">
        <v>468</v>
      </c>
      <c r="D1293" s="277" t="s">
        <v>14113</v>
      </c>
      <c r="E1293" s="168"/>
      <c r="F1293" s="55"/>
      <c r="G1293" s="169">
        <v>104906</v>
      </c>
      <c r="H1293" s="170" t="s">
        <v>16892</v>
      </c>
      <c r="I1293" s="170" t="s">
        <v>470</v>
      </c>
      <c r="J1293" s="170" t="s">
        <v>263</v>
      </c>
      <c r="K1293" s="171">
        <v>97.35</v>
      </c>
      <c r="L1293" s="170" t="s">
        <v>167</v>
      </c>
      <c r="M1293" s="172"/>
      <c r="N1293" s="172"/>
      <c r="O1293" s="173"/>
    </row>
    <row r="1294" spans="1:15" x14ac:dyDescent="0.25">
      <c r="A1294" s="277" t="s">
        <v>234</v>
      </c>
      <c r="B1294" s="277" t="s">
        <v>235</v>
      </c>
      <c r="C1294" s="277" t="s">
        <v>468</v>
      </c>
      <c r="D1294" s="277" t="s">
        <v>14113</v>
      </c>
      <c r="E1294" s="168"/>
      <c r="F1294" s="55"/>
      <c r="G1294" s="169">
        <v>104912</v>
      </c>
      <c r="H1294" s="170" t="s">
        <v>16893</v>
      </c>
      <c r="I1294" s="170" t="s">
        <v>470</v>
      </c>
      <c r="J1294" s="170" t="s">
        <v>166</v>
      </c>
      <c r="K1294" s="171">
        <v>32.51</v>
      </c>
      <c r="L1294" s="170" t="s">
        <v>167</v>
      </c>
      <c r="M1294" s="172"/>
      <c r="N1294" s="172"/>
      <c r="O1294" s="173"/>
    </row>
    <row r="1295" spans="1:15" x14ac:dyDescent="0.25">
      <c r="A1295" s="277" t="s">
        <v>930</v>
      </c>
      <c r="B1295" s="277" t="s">
        <v>931</v>
      </c>
      <c r="C1295" s="277" t="s">
        <v>932</v>
      </c>
      <c r="D1295" s="277" t="s">
        <v>14114</v>
      </c>
      <c r="E1295" s="168"/>
      <c r="F1295" s="55"/>
      <c r="G1295" s="170">
        <v>92259</v>
      </c>
      <c r="H1295" s="170" t="s">
        <v>1852</v>
      </c>
      <c r="I1295" s="170" t="s">
        <v>203</v>
      </c>
      <c r="J1295" s="170" t="s">
        <v>202</v>
      </c>
      <c r="K1295" s="171">
        <v>364.66</v>
      </c>
      <c r="L1295" s="170" t="s">
        <v>167</v>
      </c>
      <c r="M1295" s="172"/>
      <c r="N1295" s="172"/>
      <c r="O1295" s="173"/>
    </row>
    <row r="1296" spans="1:15" x14ac:dyDescent="0.25">
      <c r="A1296" s="277" t="s">
        <v>930</v>
      </c>
      <c r="B1296" s="277" t="s">
        <v>931</v>
      </c>
      <c r="C1296" s="277" t="s">
        <v>932</v>
      </c>
      <c r="D1296" s="277" t="s">
        <v>14114</v>
      </c>
      <c r="E1296" s="168"/>
      <c r="F1296" s="55"/>
      <c r="G1296" s="169">
        <v>92260</v>
      </c>
      <c r="H1296" s="170" t="s">
        <v>1853</v>
      </c>
      <c r="I1296" s="170" t="s">
        <v>203</v>
      </c>
      <c r="J1296" s="170" t="s">
        <v>202</v>
      </c>
      <c r="K1296" s="171">
        <v>428.85</v>
      </c>
      <c r="L1296" s="170" t="s">
        <v>167</v>
      </c>
      <c r="M1296" s="172"/>
      <c r="N1296" s="172"/>
      <c r="O1296" s="173"/>
    </row>
    <row r="1297" spans="1:15" x14ac:dyDescent="0.25">
      <c r="A1297" s="277" t="s">
        <v>930</v>
      </c>
      <c r="B1297" s="277" t="s">
        <v>931</v>
      </c>
      <c r="C1297" s="277" t="s">
        <v>932</v>
      </c>
      <c r="D1297" s="277" t="s">
        <v>14114</v>
      </c>
      <c r="E1297" s="168"/>
      <c r="F1297" s="55"/>
      <c r="G1297" s="170">
        <v>92261</v>
      </c>
      <c r="H1297" s="170" t="s">
        <v>1854</v>
      </c>
      <c r="I1297" s="170" t="s">
        <v>203</v>
      </c>
      <c r="J1297" s="170" t="s">
        <v>202</v>
      </c>
      <c r="K1297" s="171">
        <v>491.08</v>
      </c>
      <c r="L1297" s="170" t="s">
        <v>167</v>
      </c>
      <c r="M1297" s="172"/>
      <c r="N1297" s="172"/>
      <c r="O1297" s="173"/>
    </row>
    <row r="1298" spans="1:15" x14ac:dyDescent="0.25">
      <c r="A1298" s="277" t="s">
        <v>930</v>
      </c>
      <c r="B1298" s="277" t="s">
        <v>931</v>
      </c>
      <c r="C1298" s="277" t="s">
        <v>932</v>
      </c>
      <c r="D1298" s="277" t="s">
        <v>14114</v>
      </c>
      <c r="E1298" s="168"/>
      <c r="F1298" s="55"/>
      <c r="G1298" s="169">
        <v>92262</v>
      </c>
      <c r="H1298" s="170" t="s">
        <v>1855</v>
      </c>
      <c r="I1298" s="170" t="s">
        <v>203</v>
      </c>
      <c r="J1298" s="170" t="s">
        <v>202</v>
      </c>
      <c r="K1298" s="171">
        <v>591.29999999999995</v>
      </c>
      <c r="L1298" s="170" t="s">
        <v>167</v>
      </c>
      <c r="M1298" s="172"/>
      <c r="N1298" s="172"/>
      <c r="O1298" s="173"/>
    </row>
    <row r="1299" spans="1:15" x14ac:dyDescent="0.25">
      <c r="A1299" s="277" t="s">
        <v>930</v>
      </c>
      <c r="B1299" s="277" t="s">
        <v>931</v>
      </c>
      <c r="C1299" s="277" t="s">
        <v>932</v>
      </c>
      <c r="D1299" s="277" t="s">
        <v>14114</v>
      </c>
      <c r="E1299" s="168"/>
      <c r="F1299" s="55"/>
      <c r="G1299" s="169">
        <v>92539</v>
      </c>
      <c r="H1299" s="170" t="s">
        <v>1856</v>
      </c>
      <c r="I1299" s="170" t="s">
        <v>231</v>
      </c>
      <c r="J1299" s="170" t="s">
        <v>166</v>
      </c>
      <c r="K1299" s="171">
        <v>56.59</v>
      </c>
      <c r="L1299" s="170" t="s">
        <v>167</v>
      </c>
      <c r="M1299" s="172"/>
      <c r="N1299" s="172"/>
      <c r="O1299" s="173"/>
    </row>
    <row r="1300" spans="1:15" x14ac:dyDescent="0.25">
      <c r="A1300" s="277" t="s">
        <v>930</v>
      </c>
      <c r="B1300" s="277" t="s">
        <v>931</v>
      </c>
      <c r="C1300" s="277" t="s">
        <v>932</v>
      </c>
      <c r="D1300" s="277" t="s">
        <v>14114</v>
      </c>
      <c r="E1300" s="168"/>
      <c r="F1300" s="55"/>
      <c r="G1300" s="169">
        <v>92540</v>
      </c>
      <c r="H1300" s="170" t="s">
        <v>1857</v>
      </c>
      <c r="I1300" s="170" t="s">
        <v>231</v>
      </c>
      <c r="J1300" s="170" t="s">
        <v>166</v>
      </c>
      <c r="K1300" s="171">
        <v>65.989999999999995</v>
      </c>
      <c r="L1300" s="170" t="s">
        <v>167</v>
      </c>
      <c r="M1300" s="172"/>
      <c r="N1300" s="172"/>
      <c r="O1300" s="173"/>
    </row>
    <row r="1301" spans="1:15" x14ac:dyDescent="0.25">
      <c r="A1301" s="277" t="s">
        <v>930</v>
      </c>
      <c r="B1301" s="277" t="s">
        <v>931</v>
      </c>
      <c r="C1301" s="277" t="s">
        <v>932</v>
      </c>
      <c r="D1301" s="277" t="s">
        <v>14114</v>
      </c>
      <c r="E1301" s="168"/>
      <c r="F1301" s="55"/>
      <c r="G1301" s="169">
        <v>92541</v>
      </c>
      <c r="H1301" s="170" t="s">
        <v>1858</v>
      </c>
      <c r="I1301" s="170" t="s">
        <v>231</v>
      </c>
      <c r="J1301" s="170" t="s">
        <v>166</v>
      </c>
      <c r="K1301" s="171">
        <v>60.41</v>
      </c>
      <c r="L1301" s="170" t="s">
        <v>167</v>
      </c>
      <c r="M1301" s="172"/>
      <c r="N1301" s="172"/>
      <c r="O1301" s="173"/>
    </row>
    <row r="1302" spans="1:15" x14ac:dyDescent="0.25">
      <c r="A1302" s="277" t="s">
        <v>930</v>
      </c>
      <c r="B1302" s="277" t="s">
        <v>931</v>
      </c>
      <c r="C1302" s="277" t="s">
        <v>932</v>
      </c>
      <c r="D1302" s="277" t="s">
        <v>14114</v>
      </c>
      <c r="E1302" s="168"/>
      <c r="F1302" s="55"/>
      <c r="G1302" s="169">
        <v>92542</v>
      </c>
      <c r="H1302" s="170" t="s">
        <v>1859</v>
      </c>
      <c r="I1302" s="170" t="s">
        <v>231</v>
      </c>
      <c r="J1302" s="170" t="s">
        <v>166</v>
      </c>
      <c r="K1302" s="171">
        <v>75.08</v>
      </c>
      <c r="L1302" s="170" t="s">
        <v>167</v>
      </c>
      <c r="M1302" s="172"/>
      <c r="N1302" s="172"/>
      <c r="O1302" s="173"/>
    </row>
    <row r="1303" spans="1:15" x14ac:dyDescent="0.25">
      <c r="A1303" s="277" t="s">
        <v>930</v>
      </c>
      <c r="B1303" s="277" t="s">
        <v>931</v>
      </c>
      <c r="C1303" s="277" t="s">
        <v>932</v>
      </c>
      <c r="D1303" s="277" t="s">
        <v>14114</v>
      </c>
      <c r="E1303" s="168"/>
      <c r="F1303" s="55"/>
      <c r="G1303" s="169">
        <v>92543</v>
      </c>
      <c r="H1303" s="170" t="s">
        <v>1860</v>
      </c>
      <c r="I1303" s="170" t="s">
        <v>231</v>
      </c>
      <c r="J1303" s="170" t="s">
        <v>166</v>
      </c>
      <c r="K1303" s="171">
        <v>16.079999999999998</v>
      </c>
      <c r="L1303" s="170" t="s">
        <v>167</v>
      </c>
      <c r="M1303" s="172"/>
      <c r="N1303" s="172"/>
      <c r="O1303" s="173"/>
    </row>
    <row r="1304" spans="1:15" x14ac:dyDescent="0.25">
      <c r="A1304" s="277" t="s">
        <v>930</v>
      </c>
      <c r="B1304" s="277" t="s">
        <v>931</v>
      </c>
      <c r="C1304" s="277" t="s">
        <v>932</v>
      </c>
      <c r="D1304" s="277" t="s">
        <v>14114</v>
      </c>
      <c r="E1304" s="168"/>
      <c r="F1304" s="55"/>
      <c r="G1304" s="169">
        <v>92544</v>
      </c>
      <c r="H1304" s="170" t="s">
        <v>1861</v>
      </c>
      <c r="I1304" s="170" t="s">
        <v>231</v>
      </c>
      <c r="J1304" s="170" t="s">
        <v>166</v>
      </c>
      <c r="K1304" s="171">
        <v>12.78</v>
      </c>
      <c r="L1304" s="170" t="s">
        <v>167</v>
      </c>
      <c r="M1304" s="172"/>
      <c r="N1304" s="172"/>
      <c r="O1304" s="173"/>
    </row>
    <row r="1305" spans="1:15" x14ac:dyDescent="0.25">
      <c r="A1305" s="277" t="s">
        <v>930</v>
      </c>
      <c r="B1305" s="277" t="s">
        <v>931</v>
      </c>
      <c r="C1305" s="277" t="s">
        <v>932</v>
      </c>
      <c r="D1305" s="277" t="s">
        <v>14114</v>
      </c>
      <c r="E1305" s="168"/>
      <c r="F1305" s="55"/>
      <c r="G1305" s="169">
        <v>92545</v>
      </c>
      <c r="H1305" s="170" t="s">
        <v>1862</v>
      </c>
      <c r="I1305" s="170" t="s">
        <v>203</v>
      </c>
      <c r="J1305" s="170" t="s">
        <v>202</v>
      </c>
      <c r="K1305" s="171">
        <v>809.73</v>
      </c>
      <c r="L1305" s="170" t="s">
        <v>167</v>
      </c>
      <c r="M1305" s="172"/>
      <c r="N1305" s="172"/>
      <c r="O1305" s="173"/>
    </row>
    <row r="1306" spans="1:15" x14ac:dyDescent="0.25">
      <c r="A1306" s="277" t="s">
        <v>930</v>
      </c>
      <c r="B1306" s="277" t="s">
        <v>931</v>
      </c>
      <c r="C1306" s="277" t="s">
        <v>932</v>
      </c>
      <c r="D1306" s="277" t="s">
        <v>14114</v>
      </c>
      <c r="E1306" s="168"/>
      <c r="F1306" s="55"/>
      <c r="G1306" s="169">
        <v>92546</v>
      </c>
      <c r="H1306" s="170" t="s">
        <v>1863</v>
      </c>
      <c r="I1306" s="170" t="s">
        <v>203</v>
      </c>
      <c r="J1306" s="170" t="s">
        <v>202</v>
      </c>
      <c r="K1306" s="171">
        <v>999.05</v>
      </c>
      <c r="L1306" s="170" t="s">
        <v>167</v>
      </c>
      <c r="M1306" s="172"/>
      <c r="N1306" s="172"/>
      <c r="O1306" s="173"/>
    </row>
    <row r="1307" spans="1:15" x14ac:dyDescent="0.25">
      <c r="A1307" s="277" t="s">
        <v>930</v>
      </c>
      <c r="B1307" s="277" t="s">
        <v>931</v>
      </c>
      <c r="C1307" s="277" t="s">
        <v>932</v>
      </c>
      <c r="D1307" s="277" t="s">
        <v>14114</v>
      </c>
      <c r="E1307" s="168"/>
      <c r="F1307" s="55"/>
      <c r="G1307" s="169">
        <v>92547</v>
      </c>
      <c r="H1307" s="170" t="s">
        <v>1864</v>
      </c>
      <c r="I1307" s="170" t="s">
        <v>203</v>
      </c>
      <c r="J1307" s="170" t="s">
        <v>202</v>
      </c>
      <c r="K1307" s="298">
        <v>1042.72</v>
      </c>
      <c r="L1307" s="170" t="s">
        <v>167</v>
      </c>
      <c r="M1307" s="172"/>
      <c r="N1307" s="172"/>
      <c r="O1307" s="173"/>
    </row>
    <row r="1308" spans="1:15" x14ac:dyDescent="0.25">
      <c r="A1308" s="277" t="s">
        <v>930</v>
      </c>
      <c r="B1308" s="277" t="s">
        <v>931</v>
      </c>
      <c r="C1308" s="277" t="s">
        <v>932</v>
      </c>
      <c r="D1308" s="277" t="s">
        <v>14114</v>
      </c>
      <c r="E1308" s="168"/>
      <c r="F1308" s="55"/>
      <c r="G1308" s="169">
        <v>92548</v>
      </c>
      <c r="H1308" s="170" t="s">
        <v>1865</v>
      </c>
      <c r="I1308" s="170" t="s">
        <v>203</v>
      </c>
      <c r="J1308" s="170" t="s">
        <v>202</v>
      </c>
      <c r="K1308" s="298">
        <v>1158.99</v>
      </c>
      <c r="L1308" s="170" t="s">
        <v>167</v>
      </c>
      <c r="M1308" s="172"/>
      <c r="N1308" s="172"/>
      <c r="O1308" s="173"/>
    </row>
    <row r="1309" spans="1:15" x14ac:dyDescent="0.25">
      <c r="A1309" s="277" t="s">
        <v>930</v>
      </c>
      <c r="B1309" s="277" t="s">
        <v>931</v>
      </c>
      <c r="C1309" s="277" t="s">
        <v>932</v>
      </c>
      <c r="D1309" s="277" t="s">
        <v>14114</v>
      </c>
      <c r="E1309" s="168"/>
      <c r="F1309" s="55"/>
      <c r="G1309" s="169">
        <v>92549</v>
      </c>
      <c r="H1309" s="170" t="s">
        <v>1866</v>
      </c>
      <c r="I1309" s="170" t="s">
        <v>203</v>
      </c>
      <c r="J1309" s="170" t="s">
        <v>202</v>
      </c>
      <c r="K1309" s="298">
        <v>1479.13</v>
      </c>
      <c r="L1309" s="170" t="s">
        <v>167</v>
      </c>
      <c r="M1309" s="172"/>
      <c r="N1309" s="172"/>
      <c r="O1309" s="173"/>
    </row>
    <row r="1310" spans="1:15" x14ac:dyDescent="0.25">
      <c r="A1310" s="277" t="s">
        <v>930</v>
      </c>
      <c r="B1310" s="277" t="s">
        <v>931</v>
      </c>
      <c r="C1310" s="277" t="s">
        <v>932</v>
      </c>
      <c r="D1310" s="277" t="s">
        <v>14114</v>
      </c>
      <c r="E1310" s="168"/>
      <c r="F1310" s="55"/>
      <c r="G1310" s="169">
        <v>92550</v>
      </c>
      <c r="H1310" s="170" t="s">
        <v>1867</v>
      </c>
      <c r="I1310" s="170" t="s">
        <v>203</v>
      </c>
      <c r="J1310" s="170" t="s">
        <v>202</v>
      </c>
      <c r="K1310" s="298">
        <v>1834.23</v>
      </c>
      <c r="L1310" s="170" t="s">
        <v>167</v>
      </c>
      <c r="M1310" s="172"/>
      <c r="N1310" s="172"/>
      <c r="O1310" s="173"/>
    </row>
    <row r="1311" spans="1:15" x14ac:dyDescent="0.25">
      <c r="A1311" s="277" t="s">
        <v>930</v>
      </c>
      <c r="B1311" s="277" t="s">
        <v>931</v>
      </c>
      <c r="C1311" s="277" t="s">
        <v>932</v>
      </c>
      <c r="D1311" s="277" t="s">
        <v>14114</v>
      </c>
      <c r="E1311" s="168"/>
      <c r="F1311" s="55"/>
      <c r="G1311" s="169">
        <v>92551</v>
      </c>
      <c r="H1311" s="170" t="s">
        <v>1868</v>
      </c>
      <c r="I1311" s="170" t="s">
        <v>203</v>
      </c>
      <c r="J1311" s="170" t="s">
        <v>202</v>
      </c>
      <c r="K1311" s="298">
        <v>1890.25</v>
      </c>
      <c r="L1311" s="170" t="s">
        <v>167</v>
      </c>
      <c r="M1311" s="172"/>
      <c r="N1311" s="172"/>
      <c r="O1311" s="173"/>
    </row>
    <row r="1312" spans="1:15" x14ac:dyDescent="0.25">
      <c r="A1312" s="277" t="s">
        <v>930</v>
      </c>
      <c r="B1312" s="277" t="s">
        <v>931</v>
      </c>
      <c r="C1312" s="277" t="s">
        <v>932</v>
      </c>
      <c r="D1312" s="277" t="s">
        <v>14114</v>
      </c>
      <c r="E1312" s="168"/>
      <c r="F1312" s="55"/>
      <c r="G1312" s="169">
        <v>92552</v>
      </c>
      <c r="H1312" s="170" t="s">
        <v>1869</v>
      </c>
      <c r="I1312" s="170" t="s">
        <v>203</v>
      </c>
      <c r="J1312" s="170" t="s">
        <v>202</v>
      </c>
      <c r="K1312" s="298">
        <v>2054.9</v>
      </c>
      <c r="L1312" s="170" t="s">
        <v>167</v>
      </c>
      <c r="M1312" s="172"/>
      <c r="N1312" s="172"/>
      <c r="O1312" s="173"/>
    </row>
    <row r="1313" spans="1:15" x14ac:dyDescent="0.25">
      <c r="A1313" s="277" t="s">
        <v>930</v>
      </c>
      <c r="B1313" s="277" t="s">
        <v>931</v>
      </c>
      <c r="C1313" s="277" t="s">
        <v>932</v>
      </c>
      <c r="D1313" s="277" t="s">
        <v>14114</v>
      </c>
      <c r="E1313" s="168"/>
      <c r="F1313" s="55"/>
      <c r="G1313" s="169">
        <v>92553</v>
      </c>
      <c r="H1313" s="170" t="s">
        <v>1870</v>
      </c>
      <c r="I1313" s="170" t="s">
        <v>203</v>
      </c>
      <c r="J1313" s="170" t="s">
        <v>202</v>
      </c>
      <c r="K1313" s="298">
        <v>2381.5</v>
      </c>
      <c r="L1313" s="170" t="s">
        <v>167</v>
      </c>
      <c r="M1313" s="172"/>
      <c r="N1313" s="172"/>
      <c r="O1313" s="173"/>
    </row>
    <row r="1314" spans="1:15" x14ac:dyDescent="0.25">
      <c r="A1314" s="277" t="s">
        <v>930</v>
      </c>
      <c r="B1314" s="277" t="s">
        <v>931</v>
      </c>
      <c r="C1314" s="277" t="s">
        <v>932</v>
      </c>
      <c r="D1314" s="277" t="s">
        <v>14114</v>
      </c>
      <c r="E1314" s="168"/>
      <c r="F1314" s="55"/>
      <c r="G1314" s="169">
        <v>92554</v>
      </c>
      <c r="H1314" s="170" t="s">
        <v>1871</v>
      </c>
      <c r="I1314" s="170" t="s">
        <v>203</v>
      </c>
      <c r="J1314" s="170" t="s">
        <v>202</v>
      </c>
      <c r="K1314" s="298">
        <v>2445.6799999999998</v>
      </c>
      <c r="L1314" s="170" t="s">
        <v>167</v>
      </c>
      <c r="M1314" s="172"/>
      <c r="N1314" s="172"/>
      <c r="O1314" s="173"/>
    </row>
    <row r="1315" spans="1:15" x14ac:dyDescent="0.25">
      <c r="A1315" s="277" t="s">
        <v>930</v>
      </c>
      <c r="B1315" s="277" t="s">
        <v>931</v>
      </c>
      <c r="C1315" s="277" t="s">
        <v>932</v>
      </c>
      <c r="D1315" s="277" t="s">
        <v>14114</v>
      </c>
      <c r="E1315" s="168"/>
      <c r="F1315" s="55"/>
      <c r="G1315" s="169">
        <v>92555</v>
      </c>
      <c r="H1315" s="170" t="s">
        <v>1872</v>
      </c>
      <c r="I1315" s="170" t="s">
        <v>203</v>
      </c>
      <c r="J1315" s="170" t="s">
        <v>202</v>
      </c>
      <c r="K1315" s="171">
        <v>801.33</v>
      </c>
      <c r="L1315" s="170" t="s">
        <v>167</v>
      </c>
      <c r="M1315" s="172"/>
      <c r="N1315" s="172"/>
      <c r="O1315" s="173"/>
    </row>
    <row r="1316" spans="1:15" x14ac:dyDescent="0.25">
      <c r="A1316" s="277" t="s">
        <v>930</v>
      </c>
      <c r="B1316" s="277" t="s">
        <v>931</v>
      </c>
      <c r="C1316" s="277" t="s">
        <v>932</v>
      </c>
      <c r="D1316" s="277" t="s">
        <v>14114</v>
      </c>
      <c r="E1316" s="168"/>
      <c r="F1316" s="55"/>
      <c r="G1316" s="169">
        <v>92556</v>
      </c>
      <c r="H1316" s="170" t="s">
        <v>1873</v>
      </c>
      <c r="I1316" s="170" t="s">
        <v>203</v>
      </c>
      <c r="J1316" s="170" t="s">
        <v>202</v>
      </c>
      <c r="K1316" s="171">
        <v>984.33</v>
      </c>
      <c r="L1316" s="170" t="s">
        <v>167</v>
      </c>
      <c r="M1316" s="172"/>
      <c r="N1316" s="172"/>
      <c r="O1316" s="173"/>
    </row>
    <row r="1317" spans="1:15" x14ac:dyDescent="0.25">
      <c r="A1317" s="277" t="s">
        <v>930</v>
      </c>
      <c r="B1317" s="277" t="s">
        <v>931</v>
      </c>
      <c r="C1317" s="277" t="s">
        <v>932</v>
      </c>
      <c r="D1317" s="277" t="s">
        <v>14114</v>
      </c>
      <c r="E1317" s="168"/>
      <c r="F1317" s="55"/>
      <c r="G1317" s="169">
        <v>92557</v>
      </c>
      <c r="H1317" s="170" t="s">
        <v>1874</v>
      </c>
      <c r="I1317" s="170" t="s">
        <v>203</v>
      </c>
      <c r="J1317" s="170" t="s">
        <v>202</v>
      </c>
      <c r="K1317" s="298">
        <v>1027.99</v>
      </c>
      <c r="L1317" s="170" t="s">
        <v>167</v>
      </c>
      <c r="M1317" s="172"/>
      <c r="N1317" s="172"/>
      <c r="O1317" s="173"/>
    </row>
    <row r="1318" spans="1:15" x14ac:dyDescent="0.25">
      <c r="A1318" s="277" t="s">
        <v>930</v>
      </c>
      <c r="B1318" s="277" t="s">
        <v>931</v>
      </c>
      <c r="C1318" s="277" t="s">
        <v>932</v>
      </c>
      <c r="D1318" s="277" t="s">
        <v>14114</v>
      </c>
      <c r="E1318" s="168"/>
      <c r="F1318" s="55"/>
      <c r="G1318" s="169">
        <v>92558</v>
      </c>
      <c r="H1318" s="170" t="s">
        <v>1875</v>
      </c>
      <c r="I1318" s="170" t="s">
        <v>203</v>
      </c>
      <c r="J1318" s="170" t="s">
        <v>202</v>
      </c>
      <c r="K1318" s="298">
        <v>1150.58</v>
      </c>
      <c r="L1318" s="170" t="s">
        <v>167</v>
      </c>
      <c r="M1318" s="172"/>
      <c r="N1318" s="172"/>
      <c r="O1318" s="173"/>
    </row>
    <row r="1319" spans="1:15" x14ac:dyDescent="0.25">
      <c r="A1319" s="277" t="s">
        <v>930</v>
      </c>
      <c r="B1319" s="277" t="s">
        <v>931</v>
      </c>
      <c r="C1319" s="277" t="s">
        <v>932</v>
      </c>
      <c r="D1319" s="277" t="s">
        <v>14114</v>
      </c>
      <c r="E1319" s="168"/>
      <c r="F1319" s="55"/>
      <c r="G1319" s="169">
        <v>92559</v>
      </c>
      <c r="H1319" s="170" t="s">
        <v>1876</v>
      </c>
      <c r="I1319" s="170" t="s">
        <v>203</v>
      </c>
      <c r="J1319" s="170" t="s">
        <v>202</v>
      </c>
      <c r="K1319" s="298">
        <v>1463.48</v>
      </c>
      <c r="L1319" s="170" t="s">
        <v>167</v>
      </c>
      <c r="M1319" s="172"/>
      <c r="N1319" s="172"/>
      <c r="O1319" s="173"/>
    </row>
    <row r="1320" spans="1:15" x14ac:dyDescent="0.25">
      <c r="A1320" s="277" t="s">
        <v>930</v>
      </c>
      <c r="B1320" s="277" t="s">
        <v>931</v>
      </c>
      <c r="C1320" s="277" t="s">
        <v>932</v>
      </c>
      <c r="D1320" s="277" t="s">
        <v>14114</v>
      </c>
      <c r="E1320" s="168"/>
      <c r="F1320" s="55"/>
      <c r="G1320" s="169">
        <v>92560</v>
      </c>
      <c r="H1320" s="170" t="s">
        <v>1877</v>
      </c>
      <c r="I1320" s="170" t="s">
        <v>203</v>
      </c>
      <c r="J1320" s="170" t="s">
        <v>202</v>
      </c>
      <c r="K1320" s="298">
        <v>1812.92</v>
      </c>
      <c r="L1320" s="170" t="s">
        <v>167</v>
      </c>
      <c r="M1320" s="172"/>
      <c r="N1320" s="172"/>
      <c r="O1320" s="173"/>
    </row>
    <row r="1321" spans="1:15" x14ac:dyDescent="0.25">
      <c r="A1321" s="277" t="s">
        <v>930</v>
      </c>
      <c r="B1321" s="277" t="s">
        <v>931</v>
      </c>
      <c r="C1321" s="277" t="s">
        <v>932</v>
      </c>
      <c r="D1321" s="277" t="s">
        <v>14114</v>
      </c>
      <c r="E1321" s="168"/>
      <c r="F1321" s="55"/>
      <c r="G1321" s="169">
        <v>92561</v>
      </c>
      <c r="H1321" s="170" t="s">
        <v>1878</v>
      </c>
      <c r="I1321" s="170" t="s">
        <v>203</v>
      </c>
      <c r="J1321" s="170" t="s">
        <v>202</v>
      </c>
      <c r="K1321" s="298">
        <v>1869.51</v>
      </c>
      <c r="L1321" s="170" t="s">
        <v>167</v>
      </c>
      <c r="M1321" s="172"/>
      <c r="N1321" s="172"/>
      <c r="O1321" s="173"/>
    </row>
    <row r="1322" spans="1:15" x14ac:dyDescent="0.25">
      <c r="A1322" s="277" t="s">
        <v>930</v>
      </c>
      <c r="B1322" s="277" t="s">
        <v>931</v>
      </c>
      <c r="C1322" s="277" t="s">
        <v>932</v>
      </c>
      <c r="D1322" s="277" t="s">
        <v>14114</v>
      </c>
      <c r="E1322" s="168"/>
      <c r="F1322" s="55"/>
      <c r="G1322" s="169">
        <v>92562</v>
      </c>
      <c r="H1322" s="170" t="s">
        <v>1879</v>
      </c>
      <c r="I1322" s="170" t="s">
        <v>203</v>
      </c>
      <c r="J1322" s="170" t="s">
        <v>202</v>
      </c>
      <c r="K1322" s="298">
        <v>2019.44</v>
      </c>
      <c r="L1322" s="170" t="s">
        <v>167</v>
      </c>
      <c r="M1322" s="172"/>
      <c r="N1322" s="172"/>
      <c r="O1322" s="173"/>
    </row>
    <row r="1323" spans="1:15" x14ac:dyDescent="0.25">
      <c r="A1323" s="277" t="s">
        <v>930</v>
      </c>
      <c r="B1323" s="277" t="s">
        <v>931</v>
      </c>
      <c r="C1323" s="277" t="s">
        <v>932</v>
      </c>
      <c r="D1323" s="277" t="s">
        <v>14114</v>
      </c>
      <c r="E1323" s="168"/>
      <c r="F1323" s="55"/>
      <c r="G1323" s="170">
        <v>92563</v>
      </c>
      <c r="H1323" s="170" t="s">
        <v>1880</v>
      </c>
      <c r="I1323" s="170" t="s">
        <v>203</v>
      </c>
      <c r="J1323" s="170" t="s">
        <v>202</v>
      </c>
      <c r="K1323" s="298">
        <v>2340.04</v>
      </c>
      <c r="L1323" s="170" t="s">
        <v>167</v>
      </c>
      <c r="M1323" s="172"/>
      <c r="N1323" s="172"/>
      <c r="O1323" s="173"/>
    </row>
    <row r="1324" spans="1:15" x14ac:dyDescent="0.25">
      <c r="A1324" s="277" t="s">
        <v>930</v>
      </c>
      <c r="B1324" s="277" t="s">
        <v>931</v>
      </c>
      <c r="C1324" s="277" t="s">
        <v>932</v>
      </c>
      <c r="D1324" s="277" t="s">
        <v>14114</v>
      </c>
      <c r="E1324" s="168"/>
      <c r="F1324" s="55"/>
      <c r="G1324" s="170">
        <v>92564</v>
      </c>
      <c r="H1324" s="170" t="s">
        <v>1881</v>
      </c>
      <c r="I1324" s="170" t="s">
        <v>203</v>
      </c>
      <c r="J1324" s="170" t="s">
        <v>202</v>
      </c>
      <c r="K1324" s="298">
        <v>2394.9</v>
      </c>
      <c r="L1324" s="170" t="s">
        <v>167</v>
      </c>
      <c r="M1324" s="172"/>
      <c r="N1324" s="172"/>
      <c r="O1324" s="173"/>
    </row>
    <row r="1325" spans="1:15" x14ac:dyDescent="0.25">
      <c r="A1325" s="277" t="s">
        <v>930</v>
      </c>
      <c r="B1325" s="277" t="s">
        <v>931</v>
      </c>
      <c r="C1325" s="277" t="s">
        <v>932</v>
      </c>
      <c r="D1325" s="277" t="s">
        <v>14114</v>
      </c>
      <c r="E1325" s="168"/>
      <c r="F1325" s="55"/>
      <c r="G1325" s="170">
        <v>100379</v>
      </c>
      <c r="H1325" s="170" t="s">
        <v>1882</v>
      </c>
      <c r="I1325" s="170" t="s">
        <v>231</v>
      </c>
      <c r="J1325" s="170" t="s">
        <v>166</v>
      </c>
      <c r="K1325" s="171">
        <v>29.06</v>
      </c>
      <c r="L1325" s="170" t="s">
        <v>167</v>
      </c>
      <c r="M1325" s="172"/>
      <c r="N1325" s="172"/>
      <c r="O1325" s="173"/>
    </row>
    <row r="1326" spans="1:15" x14ac:dyDescent="0.25">
      <c r="A1326" s="277" t="s">
        <v>930</v>
      </c>
      <c r="B1326" s="277" t="s">
        <v>931</v>
      </c>
      <c r="C1326" s="277" t="s">
        <v>932</v>
      </c>
      <c r="D1326" s="277" t="s">
        <v>14114</v>
      </c>
      <c r="E1326" s="168"/>
      <c r="F1326" s="55"/>
      <c r="G1326" s="170">
        <v>100380</v>
      </c>
      <c r="H1326" s="170" t="s">
        <v>1883</v>
      </c>
      <c r="I1326" s="170" t="s">
        <v>231</v>
      </c>
      <c r="J1326" s="170" t="s">
        <v>166</v>
      </c>
      <c r="K1326" s="171">
        <v>39.72</v>
      </c>
      <c r="L1326" s="170" t="s">
        <v>167</v>
      </c>
      <c r="M1326" s="172"/>
      <c r="N1326" s="172"/>
      <c r="O1326" s="173"/>
    </row>
    <row r="1327" spans="1:15" x14ac:dyDescent="0.25">
      <c r="A1327" s="277" t="s">
        <v>930</v>
      </c>
      <c r="B1327" s="277" t="s">
        <v>931</v>
      </c>
      <c r="C1327" s="277" t="s">
        <v>932</v>
      </c>
      <c r="D1327" s="277" t="s">
        <v>14114</v>
      </c>
      <c r="E1327" s="168"/>
      <c r="F1327" s="55"/>
      <c r="G1327" s="169">
        <v>100381</v>
      </c>
      <c r="H1327" s="170" t="s">
        <v>1884</v>
      </c>
      <c r="I1327" s="170" t="s">
        <v>231</v>
      </c>
      <c r="J1327" s="170" t="s">
        <v>166</v>
      </c>
      <c r="K1327" s="171">
        <v>45.45</v>
      </c>
      <c r="L1327" s="170" t="s">
        <v>167</v>
      </c>
      <c r="M1327" s="172"/>
      <c r="N1327" s="172"/>
      <c r="O1327" s="173"/>
    </row>
    <row r="1328" spans="1:15" x14ac:dyDescent="0.25">
      <c r="A1328" s="277" t="s">
        <v>930</v>
      </c>
      <c r="B1328" s="277" t="s">
        <v>931</v>
      </c>
      <c r="C1328" s="277" t="s">
        <v>932</v>
      </c>
      <c r="D1328" s="277" t="s">
        <v>14114</v>
      </c>
      <c r="E1328" s="168"/>
      <c r="F1328" s="55"/>
      <c r="G1328" s="169">
        <v>100383</v>
      </c>
      <c r="H1328" s="170" t="s">
        <v>1885</v>
      </c>
      <c r="I1328" s="170" t="s">
        <v>231</v>
      </c>
      <c r="J1328" s="170" t="s">
        <v>166</v>
      </c>
      <c r="K1328" s="171">
        <v>18.23</v>
      </c>
      <c r="L1328" s="170" t="s">
        <v>167</v>
      </c>
      <c r="M1328" s="172"/>
      <c r="N1328" s="172"/>
      <c r="O1328" s="173"/>
    </row>
    <row r="1329" spans="1:15" x14ac:dyDescent="0.25">
      <c r="A1329" s="277" t="s">
        <v>930</v>
      </c>
      <c r="B1329" s="277" t="s">
        <v>931</v>
      </c>
      <c r="C1329" s="277" t="s">
        <v>932</v>
      </c>
      <c r="D1329" s="277" t="s">
        <v>14114</v>
      </c>
      <c r="E1329" s="168"/>
      <c r="F1329" s="55"/>
      <c r="G1329" s="169">
        <v>100384</v>
      </c>
      <c r="H1329" s="170" t="s">
        <v>1886</v>
      </c>
      <c r="I1329" s="170" t="s">
        <v>231</v>
      </c>
      <c r="J1329" s="170" t="s">
        <v>166</v>
      </c>
      <c r="K1329" s="171">
        <v>19.559999999999999</v>
      </c>
      <c r="L1329" s="170" t="s">
        <v>167</v>
      </c>
      <c r="M1329" s="172"/>
      <c r="N1329" s="172"/>
      <c r="O1329" s="173"/>
    </row>
    <row r="1330" spans="1:15" x14ac:dyDescent="0.25">
      <c r="A1330" s="277" t="s">
        <v>930</v>
      </c>
      <c r="B1330" s="277" t="s">
        <v>931</v>
      </c>
      <c r="C1330" s="277" t="s">
        <v>932</v>
      </c>
      <c r="D1330" s="277" t="s">
        <v>14114</v>
      </c>
      <c r="E1330" s="168"/>
      <c r="F1330" s="55"/>
      <c r="G1330" s="169">
        <v>100385</v>
      </c>
      <c r="H1330" s="170" t="s">
        <v>1887</v>
      </c>
      <c r="I1330" s="170" t="s">
        <v>231</v>
      </c>
      <c r="J1330" s="170" t="s">
        <v>166</v>
      </c>
      <c r="K1330" s="171">
        <v>25.33</v>
      </c>
      <c r="L1330" s="170" t="s">
        <v>167</v>
      </c>
      <c r="M1330" s="172"/>
      <c r="N1330" s="172"/>
      <c r="O1330" s="173"/>
    </row>
    <row r="1331" spans="1:15" x14ac:dyDescent="0.25">
      <c r="A1331" s="277" t="s">
        <v>930</v>
      </c>
      <c r="B1331" s="277" t="s">
        <v>931</v>
      </c>
      <c r="C1331" s="277" t="s">
        <v>932</v>
      </c>
      <c r="D1331" s="277" t="s">
        <v>14114</v>
      </c>
      <c r="E1331" s="168"/>
      <c r="F1331" s="55"/>
      <c r="G1331" s="169">
        <v>100386</v>
      </c>
      <c r="H1331" s="170" t="s">
        <v>1888</v>
      </c>
      <c r="I1331" s="170" t="s">
        <v>231</v>
      </c>
      <c r="J1331" s="170" t="s">
        <v>166</v>
      </c>
      <c r="K1331" s="171">
        <v>33.35</v>
      </c>
      <c r="L1331" s="170" t="s">
        <v>167</v>
      </c>
      <c r="M1331" s="172"/>
      <c r="N1331" s="172"/>
      <c r="O1331" s="173"/>
    </row>
    <row r="1332" spans="1:15" x14ac:dyDescent="0.25">
      <c r="A1332" s="277" t="s">
        <v>930</v>
      </c>
      <c r="B1332" s="277" t="s">
        <v>931</v>
      </c>
      <c r="C1332" s="277" t="s">
        <v>932</v>
      </c>
      <c r="D1332" s="277" t="s">
        <v>14114</v>
      </c>
      <c r="E1332" s="168"/>
      <c r="F1332" s="55"/>
      <c r="G1332" s="169">
        <v>100387</v>
      </c>
      <c r="H1332" s="170" t="s">
        <v>1889</v>
      </c>
      <c r="I1332" s="170" t="s">
        <v>231</v>
      </c>
      <c r="J1332" s="170" t="s">
        <v>166</v>
      </c>
      <c r="K1332" s="171">
        <v>40.86</v>
      </c>
      <c r="L1332" s="170" t="s">
        <v>167</v>
      </c>
      <c r="M1332" s="172"/>
      <c r="N1332" s="172"/>
      <c r="O1332" s="173"/>
    </row>
    <row r="1333" spans="1:15" x14ac:dyDescent="0.25">
      <c r="A1333" s="277" t="s">
        <v>930</v>
      </c>
      <c r="B1333" s="277" t="s">
        <v>931</v>
      </c>
      <c r="C1333" s="277" t="s">
        <v>932</v>
      </c>
      <c r="D1333" s="277" t="s">
        <v>14114</v>
      </c>
      <c r="E1333" s="168"/>
      <c r="F1333" s="55"/>
      <c r="G1333" s="169">
        <v>100388</v>
      </c>
      <c r="H1333" s="170" t="s">
        <v>1890</v>
      </c>
      <c r="I1333" s="170" t="s">
        <v>231</v>
      </c>
      <c r="J1333" s="170" t="s">
        <v>166</v>
      </c>
      <c r="K1333" s="171">
        <v>16.739999999999998</v>
      </c>
      <c r="L1333" s="170" t="s">
        <v>167</v>
      </c>
      <c r="M1333" s="172"/>
      <c r="N1333" s="172"/>
      <c r="O1333" s="173"/>
    </row>
    <row r="1334" spans="1:15" x14ac:dyDescent="0.25">
      <c r="A1334" s="277" t="s">
        <v>930</v>
      </c>
      <c r="B1334" s="277" t="s">
        <v>931</v>
      </c>
      <c r="C1334" s="277" t="s">
        <v>932</v>
      </c>
      <c r="D1334" s="277" t="s">
        <v>14114</v>
      </c>
      <c r="E1334" s="168"/>
      <c r="F1334" s="55"/>
      <c r="G1334" s="169">
        <v>100389</v>
      </c>
      <c r="H1334" s="170" t="s">
        <v>1891</v>
      </c>
      <c r="I1334" s="170" t="s">
        <v>231</v>
      </c>
      <c r="J1334" s="170" t="s">
        <v>166</v>
      </c>
      <c r="K1334" s="171">
        <v>15.5</v>
      </c>
      <c r="L1334" s="170" t="s">
        <v>167</v>
      </c>
      <c r="M1334" s="172"/>
      <c r="N1334" s="172"/>
      <c r="O1334" s="173"/>
    </row>
    <row r="1335" spans="1:15" x14ac:dyDescent="0.25">
      <c r="A1335" s="277" t="s">
        <v>930</v>
      </c>
      <c r="B1335" s="277" t="s">
        <v>931</v>
      </c>
      <c r="C1335" s="277" t="s">
        <v>932</v>
      </c>
      <c r="D1335" s="277" t="s">
        <v>14114</v>
      </c>
      <c r="E1335" s="168"/>
      <c r="F1335" s="55"/>
      <c r="G1335" s="169">
        <v>100390</v>
      </c>
      <c r="H1335" s="170" t="s">
        <v>1892</v>
      </c>
      <c r="I1335" s="170" t="s">
        <v>231</v>
      </c>
      <c r="J1335" s="170" t="s">
        <v>166</v>
      </c>
      <c r="K1335" s="171">
        <v>20.53</v>
      </c>
      <c r="L1335" s="170" t="s">
        <v>167</v>
      </c>
      <c r="M1335" s="172"/>
      <c r="N1335" s="172"/>
      <c r="O1335" s="173"/>
    </row>
    <row r="1336" spans="1:15" x14ac:dyDescent="0.25">
      <c r="A1336" s="277" t="s">
        <v>930</v>
      </c>
      <c r="B1336" s="277" t="s">
        <v>931</v>
      </c>
      <c r="C1336" s="277" t="s">
        <v>932</v>
      </c>
      <c r="D1336" s="277" t="s">
        <v>14114</v>
      </c>
      <c r="E1336" s="168"/>
      <c r="F1336" s="55"/>
      <c r="G1336" s="169">
        <v>100391</v>
      </c>
      <c r="H1336" s="170" t="s">
        <v>1893</v>
      </c>
      <c r="I1336" s="170" t="s">
        <v>231</v>
      </c>
      <c r="J1336" s="170" t="s">
        <v>166</v>
      </c>
      <c r="K1336" s="171">
        <v>17.78</v>
      </c>
      <c r="L1336" s="170" t="s">
        <v>167</v>
      </c>
      <c r="M1336" s="172"/>
      <c r="N1336" s="172"/>
      <c r="O1336" s="173"/>
    </row>
    <row r="1337" spans="1:15" x14ac:dyDescent="0.25">
      <c r="A1337" s="277" t="s">
        <v>930</v>
      </c>
      <c r="B1337" s="277" t="s">
        <v>931</v>
      </c>
      <c r="C1337" s="277" t="s">
        <v>932</v>
      </c>
      <c r="D1337" s="277" t="s">
        <v>14114</v>
      </c>
      <c r="E1337" s="168"/>
      <c r="F1337" s="55"/>
      <c r="G1337" s="169">
        <v>100392</v>
      </c>
      <c r="H1337" s="170" t="s">
        <v>1894</v>
      </c>
      <c r="I1337" s="170" t="s">
        <v>231</v>
      </c>
      <c r="J1337" s="170" t="s">
        <v>166</v>
      </c>
      <c r="K1337" s="171">
        <v>13.17</v>
      </c>
      <c r="L1337" s="170" t="s">
        <v>167</v>
      </c>
      <c r="M1337" s="172"/>
      <c r="N1337" s="172"/>
      <c r="O1337" s="173"/>
    </row>
    <row r="1338" spans="1:15" x14ac:dyDescent="0.25">
      <c r="A1338" s="277" t="s">
        <v>930</v>
      </c>
      <c r="B1338" s="277" t="s">
        <v>931</v>
      </c>
      <c r="C1338" s="277" t="s">
        <v>932</v>
      </c>
      <c r="D1338" s="277" t="s">
        <v>14114</v>
      </c>
      <c r="E1338" s="168"/>
      <c r="F1338" s="55"/>
      <c r="G1338" s="169">
        <v>100393</v>
      </c>
      <c r="H1338" s="170" t="s">
        <v>1895</v>
      </c>
      <c r="I1338" s="170" t="s">
        <v>231</v>
      </c>
      <c r="J1338" s="170" t="s">
        <v>166</v>
      </c>
      <c r="K1338" s="171">
        <v>17.43</v>
      </c>
      <c r="L1338" s="170" t="s">
        <v>167</v>
      </c>
      <c r="M1338" s="172"/>
      <c r="N1338" s="172"/>
      <c r="O1338" s="173"/>
    </row>
    <row r="1339" spans="1:15" x14ac:dyDescent="0.25">
      <c r="A1339" s="277" t="s">
        <v>930</v>
      </c>
      <c r="B1339" s="277" t="s">
        <v>931</v>
      </c>
      <c r="C1339" s="277" t="s">
        <v>932</v>
      </c>
      <c r="D1339" s="277" t="s">
        <v>14114</v>
      </c>
      <c r="E1339" s="168"/>
      <c r="F1339" s="55"/>
      <c r="G1339" s="169">
        <v>100394</v>
      </c>
      <c r="H1339" s="170" t="s">
        <v>1896</v>
      </c>
      <c r="I1339" s="170" t="s">
        <v>231</v>
      </c>
      <c r="J1339" s="170" t="s">
        <v>166</v>
      </c>
      <c r="K1339" s="171">
        <v>16.14</v>
      </c>
      <c r="L1339" s="170" t="s">
        <v>167</v>
      </c>
      <c r="M1339" s="172"/>
      <c r="N1339" s="172"/>
      <c r="O1339" s="173"/>
    </row>
    <row r="1340" spans="1:15" x14ac:dyDescent="0.25">
      <c r="A1340" s="277" t="s">
        <v>930</v>
      </c>
      <c r="B1340" s="277" t="s">
        <v>931</v>
      </c>
      <c r="C1340" s="277" t="s">
        <v>932</v>
      </c>
      <c r="D1340" s="277" t="s">
        <v>14114</v>
      </c>
      <c r="E1340" s="168"/>
      <c r="F1340" s="55"/>
      <c r="G1340" s="169">
        <v>100395</v>
      </c>
      <c r="H1340" s="170" t="s">
        <v>1897</v>
      </c>
      <c r="I1340" s="170" t="s">
        <v>231</v>
      </c>
      <c r="J1340" s="170" t="s">
        <v>166</v>
      </c>
      <c r="K1340" s="171">
        <v>21.23</v>
      </c>
      <c r="L1340" s="170" t="s">
        <v>167</v>
      </c>
      <c r="M1340" s="172"/>
      <c r="N1340" s="172"/>
      <c r="O1340" s="173"/>
    </row>
    <row r="1341" spans="1:15" x14ac:dyDescent="0.25">
      <c r="A1341" s="277" t="s">
        <v>930</v>
      </c>
      <c r="B1341" s="277" t="s">
        <v>931</v>
      </c>
      <c r="C1341" s="277" t="s">
        <v>933</v>
      </c>
      <c r="D1341" s="277" t="s">
        <v>14115</v>
      </c>
      <c r="E1341" s="168"/>
      <c r="F1341" s="55"/>
      <c r="G1341" s="169">
        <v>94189</v>
      </c>
      <c r="H1341" s="170" t="s">
        <v>1898</v>
      </c>
      <c r="I1341" s="170" t="s">
        <v>231</v>
      </c>
      <c r="J1341" s="170" t="s">
        <v>166</v>
      </c>
      <c r="K1341" s="171">
        <v>45.87</v>
      </c>
      <c r="L1341" s="170" t="s">
        <v>167</v>
      </c>
      <c r="M1341" s="172"/>
      <c r="N1341" s="172"/>
      <c r="O1341" s="173"/>
    </row>
    <row r="1342" spans="1:15" x14ac:dyDescent="0.25">
      <c r="A1342" s="277" t="s">
        <v>930</v>
      </c>
      <c r="B1342" s="277" t="s">
        <v>931</v>
      </c>
      <c r="C1342" s="277" t="s">
        <v>933</v>
      </c>
      <c r="D1342" s="277" t="s">
        <v>14115</v>
      </c>
      <c r="E1342" s="168"/>
      <c r="F1342" s="55"/>
      <c r="G1342" s="169">
        <v>94192</v>
      </c>
      <c r="H1342" s="170" t="s">
        <v>1899</v>
      </c>
      <c r="I1342" s="170" t="s">
        <v>231</v>
      </c>
      <c r="J1342" s="170" t="s">
        <v>166</v>
      </c>
      <c r="K1342" s="171">
        <v>48.5</v>
      </c>
      <c r="L1342" s="170" t="s">
        <v>167</v>
      </c>
      <c r="M1342" s="172"/>
      <c r="N1342" s="172"/>
      <c r="O1342" s="173"/>
    </row>
    <row r="1343" spans="1:15" x14ac:dyDescent="0.25">
      <c r="A1343" s="277" t="s">
        <v>930</v>
      </c>
      <c r="B1343" s="277" t="s">
        <v>931</v>
      </c>
      <c r="C1343" s="277" t="s">
        <v>933</v>
      </c>
      <c r="D1343" s="277" t="s">
        <v>14115</v>
      </c>
      <c r="E1343" s="168"/>
      <c r="F1343" s="55"/>
      <c r="G1343" s="169">
        <v>94195</v>
      </c>
      <c r="H1343" s="170" t="s">
        <v>1900</v>
      </c>
      <c r="I1343" s="170" t="s">
        <v>231</v>
      </c>
      <c r="J1343" s="170" t="s">
        <v>166</v>
      </c>
      <c r="K1343" s="171">
        <v>59.47</v>
      </c>
      <c r="L1343" s="170" t="s">
        <v>167</v>
      </c>
      <c r="M1343" s="172"/>
      <c r="N1343" s="172"/>
      <c r="O1343" s="173"/>
    </row>
    <row r="1344" spans="1:15" x14ac:dyDescent="0.25">
      <c r="A1344" s="277" t="s">
        <v>930</v>
      </c>
      <c r="B1344" s="277" t="s">
        <v>931</v>
      </c>
      <c r="C1344" s="277" t="s">
        <v>933</v>
      </c>
      <c r="D1344" s="277" t="s">
        <v>14115</v>
      </c>
      <c r="E1344" s="168"/>
      <c r="F1344" s="55"/>
      <c r="G1344" s="169">
        <v>94198</v>
      </c>
      <c r="H1344" s="170" t="s">
        <v>1901</v>
      </c>
      <c r="I1344" s="170" t="s">
        <v>231</v>
      </c>
      <c r="J1344" s="170" t="s">
        <v>166</v>
      </c>
      <c r="K1344" s="171">
        <v>62.97</v>
      </c>
      <c r="L1344" s="170" t="s">
        <v>167</v>
      </c>
      <c r="M1344" s="172"/>
      <c r="N1344" s="172"/>
      <c r="O1344" s="173"/>
    </row>
    <row r="1345" spans="1:15" x14ac:dyDescent="0.25">
      <c r="A1345" s="277" t="s">
        <v>930</v>
      </c>
      <c r="B1345" s="277" t="s">
        <v>931</v>
      </c>
      <c r="C1345" s="277" t="s">
        <v>933</v>
      </c>
      <c r="D1345" s="277" t="s">
        <v>14115</v>
      </c>
      <c r="E1345" s="168"/>
      <c r="F1345" s="55"/>
      <c r="G1345" s="169">
        <v>94201</v>
      </c>
      <c r="H1345" s="170" t="s">
        <v>1902</v>
      </c>
      <c r="I1345" s="170" t="s">
        <v>231</v>
      </c>
      <c r="J1345" s="170" t="s">
        <v>166</v>
      </c>
      <c r="K1345" s="171">
        <v>83.54</v>
      </c>
      <c r="L1345" s="170" t="s">
        <v>167</v>
      </c>
      <c r="M1345" s="172"/>
      <c r="N1345" s="172"/>
      <c r="O1345" s="173"/>
    </row>
    <row r="1346" spans="1:15" x14ac:dyDescent="0.25">
      <c r="A1346" s="277" t="s">
        <v>930</v>
      </c>
      <c r="B1346" s="277" t="s">
        <v>931</v>
      </c>
      <c r="C1346" s="277" t="s">
        <v>933</v>
      </c>
      <c r="D1346" s="277" t="s">
        <v>14115</v>
      </c>
      <c r="E1346" s="168"/>
      <c r="F1346" s="55"/>
      <c r="G1346" s="169">
        <v>94204</v>
      </c>
      <c r="H1346" s="170" t="s">
        <v>1903</v>
      </c>
      <c r="I1346" s="170" t="s">
        <v>231</v>
      </c>
      <c r="J1346" s="170" t="s">
        <v>166</v>
      </c>
      <c r="K1346" s="171">
        <v>89.48</v>
      </c>
      <c r="L1346" s="170" t="s">
        <v>167</v>
      </c>
      <c r="M1346" s="172"/>
      <c r="N1346" s="172"/>
      <c r="O1346" s="173"/>
    </row>
    <row r="1347" spans="1:15" x14ac:dyDescent="0.25">
      <c r="A1347" s="277" t="s">
        <v>930</v>
      </c>
      <c r="B1347" s="277" t="s">
        <v>931</v>
      </c>
      <c r="C1347" s="277" t="s">
        <v>933</v>
      </c>
      <c r="D1347" s="277" t="s">
        <v>14115</v>
      </c>
      <c r="E1347" s="168"/>
      <c r="F1347" s="55"/>
      <c r="G1347" s="169">
        <v>94224</v>
      </c>
      <c r="H1347" s="170" t="s">
        <v>1904</v>
      </c>
      <c r="I1347" s="170" t="s">
        <v>165</v>
      </c>
      <c r="J1347" s="170" t="s">
        <v>166</v>
      </c>
      <c r="K1347" s="171">
        <v>26.38</v>
      </c>
      <c r="L1347" s="170" t="s">
        <v>167</v>
      </c>
      <c r="M1347" s="172"/>
      <c r="N1347" s="172"/>
      <c r="O1347" s="173"/>
    </row>
    <row r="1348" spans="1:15" x14ac:dyDescent="0.25">
      <c r="A1348" s="277" t="s">
        <v>930</v>
      </c>
      <c r="B1348" s="277" t="s">
        <v>931</v>
      </c>
      <c r="C1348" s="277" t="s">
        <v>933</v>
      </c>
      <c r="D1348" s="277" t="s">
        <v>14115</v>
      </c>
      <c r="E1348" s="168"/>
      <c r="F1348" s="55"/>
      <c r="G1348" s="169">
        <v>94226</v>
      </c>
      <c r="H1348" s="170" t="s">
        <v>1905</v>
      </c>
      <c r="I1348" s="170" t="s">
        <v>231</v>
      </c>
      <c r="J1348" s="170" t="s">
        <v>166</v>
      </c>
      <c r="K1348" s="171">
        <v>19.350000000000001</v>
      </c>
      <c r="L1348" s="170" t="s">
        <v>167</v>
      </c>
      <c r="M1348" s="172"/>
      <c r="N1348" s="172"/>
      <c r="O1348" s="173"/>
    </row>
    <row r="1349" spans="1:15" x14ac:dyDescent="0.25">
      <c r="A1349" s="277" t="s">
        <v>930</v>
      </c>
      <c r="B1349" s="277" t="s">
        <v>931</v>
      </c>
      <c r="C1349" s="277" t="s">
        <v>933</v>
      </c>
      <c r="D1349" s="277" t="s">
        <v>14115</v>
      </c>
      <c r="E1349" s="168"/>
      <c r="F1349" s="55"/>
      <c r="G1349" s="169">
        <v>94232</v>
      </c>
      <c r="H1349" s="170" t="s">
        <v>1906</v>
      </c>
      <c r="I1349" s="170" t="s">
        <v>203</v>
      </c>
      <c r="J1349" s="170" t="s">
        <v>166</v>
      </c>
      <c r="K1349" s="171">
        <v>2.83</v>
      </c>
      <c r="L1349" s="170" t="s">
        <v>167</v>
      </c>
      <c r="M1349" s="172"/>
      <c r="N1349" s="172"/>
      <c r="O1349" s="173"/>
    </row>
    <row r="1350" spans="1:15" x14ac:dyDescent="0.25">
      <c r="A1350" s="277" t="s">
        <v>930</v>
      </c>
      <c r="B1350" s="277" t="s">
        <v>931</v>
      </c>
      <c r="C1350" s="277" t="s">
        <v>933</v>
      </c>
      <c r="D1350" s="277" t="s">
        <v>14115</v>
      </c>
      <c r="E1350" s="168"/>
      <c r="F1350" s="55"/>
      <c r="G1350" s="169">
        <v>94440</v>
      </c>
      <c r="H1350" s="170" t="s">
        <v>1907</v>
      </c>
      <c r="I1350" s="170" t="s">
        <v>231</v>
      </c>
      <c r="J1350" s="170" t="s">
        <v>166</v>
      </c>
      <c r="K1350" s="171">
        <v>59.47</v>
      </c>
      <c r="L1350" s="170" t="s">
        <v>167</v>
      </c>
      <c r="M1350" s="172"/>
      <c r="N1350" s="172"/>
      <c r="O1350" s="173"/>
    </row>
    <row r="1351" spans="1:15" x14ac:dyDescent="0.25">
      <c r="A1351" s="277" t="s">
        <v>930</v>
      </c>
      <c r="B1351" s="277" t="s">
        <v>931</v>
      </c>
      <c r="C1351" s="277" t="s">
        <v>933</v>
      </c>
      <c r="D1351" s="277" t="s">
        <v>14115</v>
      </c>
      <c r="E1351" s="168"/>
      <c r="F1351" s="55"/>
      <c r="G1351" s="169">
        <v>94441</v>
      </c>
      <c r="H1351" s="170" t="s">
        <v>1908</v>
      </c>
      <c r="I1351" s="170" t="s">
        <v>231</v>
      </c>
      <c r="J1351" s="170" t="s">
        <v>166</v>
      </c>
      <c r="K1351" s="171">
        <v>62.97</v>
      </c>
      <c r="L1351" s="170" t="s">
        <v>167</v>
      </c>
      <c r="M1351" s="172"/>
      <c r="N1351" s="172"/>
      <c r="O1351" s="173"/>
    </row>
    <row r="1352" spans="1:15" x14ac:dyDescent="0.25">
      <c r="A1352" s="277" t="s">
        <v>930</v>
      </c>
      <c r="B1352" s="277" t="s">
        <v>931</v>
      </c>
      <c r="C1352" s="277" t="s">
        <v>933</v>
      </c>
      <c r="D1352" s="277" t="s">
        <v>14115</v>
      </c>
      <c r="E1352" s="168"/>
      <c r="F1352" s="55"/>
      <c r="G1352" s="169">
        <v>94442</v>
      </c>
      <c r="H1352" s="170" t="s">
        <v>1909</v>
      </c>
      <c r="I1352" s="170" t="s">
        <v>231</v>
      </c>
      <c r="J1352" s="170" t="s">
        <v>166</v>
      </c>
      <c r="K1352" s="171">
        <v>59.47</v>
      </c>
      <c r="L1352" s="170" t="s">
        <v>167</v>
      </c>
      <c r="M1352" s="172"/>
      <c r="N1352" s="172"/>
      <c r="O1352" s="173"/>
    </row>
    <row r="1353" spans="1:15" x14ac:dyDescent="0.25">
      <c r="A1353" s="277" t="s">
        <v>930</v>
      </c>
      <c r="B1353" s="277" t="s">
        <v>931</v>
      </c>
      <c r="C1353" s="277" t="s">
        <v>933</v>
      </c>
      <c r="D1353" s="277" t="s">
        <v>14115</v>
      </c>
      <c r="E1353" s="168"/>
      <c r="F1353" s="55"/>
      <c r="G1353" s="169">
        <v>94443</v>
      </c>
      <c r="H1353" s="170" t="s">
        <v>1910</v>
      </c>
      <c r="I1353" s="170" t="s">
        <v>231</v>
      </c>
      <c r="J1353" s="170" t="s">
        <v>166</v>
      </c>
      <c r="K1353" s="171">
        <v>62.97</v>
      </c>
      <c r="L1353" s="170" t="s">
        <v>167</v>
      </c>
      <c r="M1353" s="172"/>
      <c r="N1353" s="172"/>
      <c r="O1353" s="173"/>
    </row>
    <row r="1354" spans="1:15" x14ac:dyDescent="0.25">
      <c r="A1354" s="277" t="s">
        <v>930</v>
      </c>
      <c r="B1354" s="277" t="s">
        <v>931</v>
      </c>
      <c r="C1354" s="277" t="s">
        <v>933</v>
      </c>
      <c r="D1354" s="277" t="s">
        <v>14115</v>
      </c>
      <c r="E1354" s="168"/>
      <c r="F1354" s="55"/>
      <c r="G1354" s="169">
        <v>94445</v>
      </c>
      <c r="H1354" s="170" t="s">
        <v>1911</v>
      </c>
      <c r="I1354" s="170" t="s">
        <v>231</v>
      </c>
      <c r="J1354" s="170" t="s">
        <v>166</v>
      </c>
      <c r="K1354" s="171">
        <v>83.54</v>
      </c>
      <c r="L1354" s="170" t="s">
        <v>167</v>
      </c>
      <c r="M1354" s="172"/>
      <c r="N1354" s="172"/>
      <c r="O1354" s="173"/>
    </row>
    <row r="1355" spans="1:15" x14ac:dyDescent="0.25">
      <c r="A1355" s="277" t="s">
        <v>930</v>
      </c>
      <c r="B1355" s="277" t="s">
        <v>931</v>
      </c>
      <c r="C1355" s="277" t="s">
        <v>933</v>
      </c>
      <c r="D1355" s="277" t="s">
        <v>14115</v>
      </c>
      <c r="E1355" s="168"/>
      <c r="F1355" s="55"/>
      <c r="G1355" s="169">
        <v>94446</v>
      </c>
      <c r="H1355" s="170" t="s">
        <v>1912</v>
      </c>
      <c r="I1355" s="170" t="s">
        <v>231</v>
      </c>
      <c r="J1355" s="170" t="s">
        <v>166</v>
      </c>
      <c r="K1355" s="171">
        <v>89.48</v>
      </c>
      <c r="L1355" s="170" t="s">
        <v>167</v>
      </c>
      <c r="M1355" s="172"/>
      <c r="N1355" s="172"/>
      <c r="O1355" s="173"/>
    </row>
    <row r="1356" spans="1:15" x14ac:dyDescent="0.25">
      <c r="A1356" s="277" t="s">
        <v>930</v>
      </c>
      <c r="B1356" s="277" t="s">
        <v>931</v>
      </c>
      <c r="C1356" s="277" t="s">
        <v>933</v>
      </c>
      <c r="D1356" s="277" t="s">
        <v>14115</v>
      </c>
      <c r="E1356" s="168"/>
      <c r="F1356" s="55"/>
      <c r="G1356" s="169">
        <v>94447</v>
      </c>
      <c r="H1356" s="170" t="s">
        <v>1913</v>
      </c>
      <c r="I1356" s="170" t="s">
        <v>231</v>
      </c>
      <c r="J1356" s="170" t="s">
        <v>166</v>
      </c>
      <c r="K1356" s="171">
        <v>83.54</v>
      </c>
      <c r="L1356" s="170" t="s">
        <v>167</v>
      </c>
      <c r="M1356" s="172"/>
      <c r="N1356" s="172"/>
      <c r="O1356" s="173"/>
    </row>
    <row r="1357" spans="1:15" x14ac:dyDescent="0.25">
      <c r="A1357" s="277" t="s">
        <v>930</v>
      </c>
      <c r="B1357" s="277" t="s">
        <v>931</v>
      </c>
      <c r="C1357" s="277" t="s">
        <v>933</v>
      </c>
      <c r="D1357" s="277" t="s">
        <v>14115</v>
      </c>
      <c r="E1357" s="168"/>
      <c r="F1357" s="55"/>
      <c r="G1357" s="169">
        <v>94448</v>
      </c>
      <c r="H1357" s="170" t="s">
        <v>1914</v>
      </c>
      <c r="I1357" s="170" t="s">
        <v>231</v>
      </c>
      <c r="J1357" s="170" t="s">
        <v>166</v>
      </c>
      <c r="K1357" s="171">
        <v>89.48</v>
      </c>
      <c r="L1357" s="170" t="s">
        <v>167</v>
      </c>
      <c r="M1357" s="172"/>
      <c r="N1357" s="172"/>
      <c r="O1357" s="173"/>
    </row>
    <row r="1358" spans="1:15" x14ac:dyDescent="0.25">
      <c r="A1358" s="277" t="s">
        <v>930</v>
      </c>
      <c r="B1358" s="277" t="s">
        <v>931</v>
      </c>
      <c r="C1358" s="277" t="s">
        <v>934</v>
      </c>
      <c r="D1358" s="277" t="s">
        <v>14116</v>
      </c>
      <c r="E1358" s="168"/>
      <c r="F1358" s="55"/>
      <c r="G1358" s="169">
        <v>94207</v>
      </c>
      <c r="H1358" s="170" t="s">
        <v>1915</v>
      </c>
      <c r="I1358" s="170" t="s">
        <v>231</v>
      </c>
      <c r="J1358" s="170" t="s">
        <v>166</v>
      </c>
      <c r="K1358" s="171">
        <v>50.27</v>
      </c>
      <c r="L1358" s="170" t="s">
        <v>167</v>
      </c>
      <c r="M1358" s="172"/>
      <c r="N1358" s="172"/>
      <c r="O1358" s="173"/>
    </row>
    <row r="1359" spans="1:15" x14ac:dyDescent="0.25">
      <c r="A1359" s="277" t="s">
        <v>930</v>
      </c>
      <c r="B1359" s="277" t="s">
        <v>931</v>
      </c>
      <c r="C1359" s="277" t="s">
        <v>934</v>
      </c>
      <c r="D1359" s="277" t="s">
        <v>14116</v>
      </c>
      <c r="E1359" s="168"/>
      <c r="F1359" s="55"/>
      <c r="G1359" s="169">
        <v>94210</v>
      </c>
      <c r="H1359" s="170" t="s">
        <v>1916</v>
      </c>
      <c r="I1359" s="170" t="s">
        <v>231</v>
      </c>
      <c r="J1359" s="170" t="s">
        <v>166</v>
      </c>
      <c r="K1359" s="171">
        <v>53.4</v>
      </c>
      <c r="L1359" s="170" t="s">
        <v>167</v>
      </c>
      <c r="M1359" s="172"/>
      <c r="N1359" s="172"/>
      <c r="O1359" s="173"/>
    </row>
    <row r="1360" spans="1:15" x14ac:dyDescent="0.25">
      <c r="A1360" s="277" t="s">
        <v>930</v>
      </c>
      <c r="B1360" s="277" t="s">
        <v>931</v>
      </c>
      <c r="C1360" s="277" t="s">
        <v>934</v>
      </c>
      <c r="D1360" s="277" t="s">
        <v>14116</v>
      </c>
      <c r="E1360" s="168"/>
      <c r="F1360" s="55"/>
      <c r="G1360" s="169">
        <v>94218</v>
      </c>
      <c r="H1360" s="170" t="s">
        <v>6195</v>
      </c>
      <c r="I1360" s="170" t="s">
        <v>231</v>
      </c>
      <c r="J1360" s="170" t="s">
        <v>166</v>
      </c>
      <c r="K1360" s="171">
        <v>130.51</v>
      </c>
      <c r="L1360" s="170" t="s">
        <v>167</v>
      </c>
      <c r="M1360" s="172"/>
      <c r="N1360" s="172"/>
      <c r="O1360" s="173"/>
    </row>
    <row r="1361" spans="1:15" x14ac:dyDescent="0.25">
      <c r="A1361" s="277" t="s">
        <v>930</v>
      </c>
      <c r="B1361" s="277" t="s">
        <v>931</v>
      </c>
      <c r="C1361" s="277" t="s">
        <v>935</v>
      </c>
      <c r="D1361" s="277" t="s">
        <v>14117</v>
      </c>
      <c r="E1361" s="168"/>
      <c r="F1361" s="55"/>
      <c r="G1361" s="169">
        <v>94213</v>
      </c>
      <c r="H1361" s="170" t="s">
        <v>1917</v>
      </c>
      <c r="I1361" s="170" t="s">
        <v>231</v>
      </c>
      <c r="J1361" s="170" t="s">
        <v>166</v>
      </c>
      <c r="K1361" s="171">
        <v>60.29</v>
      </c>
      <c r="L1361" s="170" t="s">
        <v>167</v>
      </c>
      <c r="M1361" s="172"/>
      <c r="N1361" s="172"/>
      <c r="O1361" s="173"/>
    </row>
    <row r="1362" spans="1:15" x14ac:dyDescent="0.25">
      <c r="A1362" s="277" t="s">
        <v>930</v>
      </c>
      <c r="B1362" s="277" t="s">
        <v>931</v>
      </c>
      <c r="C1362" s="277" t="s">
        <v>935</v>
      </c>
      <c r="D1362" s="277" t="s">
        <v>14117</v>
      </c>
      <c r="E1362" s="168"/>
      <c r="F1362" s="55"/>
      <c r="G1362" s="169">
        <v>94216</v>
      </c>
      <c r="H1362" s="170" t="s">
        <v>1918</v>
      </c>
      <c r="I1362" s="170" t="s">
        <v>231</v>
      </c>
      <c r="J1362" s="170" t="s">
        <v>166</v>
      </c>
      <c r="K1362" s="171">
        <v>166.85</v>
      </c>
      <c r="L1362" s="170" t="s">
        <v>167</v>
      </c>
      <c r="M1362" s="172"/>
      <c r="N1362" s="172"/>
      <c r="O1362" s="173"/>
    </row>
    <row r="1363" spans="1:15" x14ac:dyDescent="0.25">
      <c r="A1363" s="277" t="s">
        <v>930</v>
      </c>
      <c r="B1363" s="277" t="s">
        <v>931</v>
      </c>
      <c r="C1363" s="277" t="s">
        <v>936</v>
      </c>
      <c r="D1363" s="277" t="s">
        <v>14118</v>
      </c>
      <c r="E1363" s="168"/>
      <c r="F1363" s="55"/>
      <c r="G1363" s="169">
        <v>94219</v>
      </c>
      <c r="H1363" s="170" t="s">
        <v>1919</v>
      </c>
      <c r="I1363" s="170" t="s">
        <v>165</v>
      </c>
      <c r="J1363" s="170" t="s">
        <v>166</v>
      </c>
      <c r="K1363" s="171">
        <v>42.11</v>
      </c>
      <c r="L1363" s="170" t="s">
        <v>167</v>
      </c>
      <c r="M1363" s="172"/>
      <c r="N1363" s="172"/>
      <c r="O1363" s="173"/>
    </row>
    <row r="1364" spans="1:15" x14ac:dyDescent="0.25">
      <c r="A1364" s="277" t="s">
        <v>930</v>
      </c>
      <c r="B1364" s="277" t="s">
        <v>931</v>
      </c>
      <c r="C1364" s="277" t="s">
        <v>936</v>
      </c>
      <c r="D1364" s="277" t="s">
        <v>14118</v>
      </c>
      <c r="E1364" s="168"/>
      <c r="F1364" s="55"/>
      <c r="G1364" s="169">
        <v>94220</v>
      </c>
      <c r="H1364" s="170" t="s">
        <v>1920</v>
      </c>
      <c r="I1364" s="170" t="s">
        <v>165</v>
      </c>
      <c r="J1364" s="170" t="s">
        <v>166</v>
      </c>
      <c r="K1364" s="171">
        <v>60.68</v>
      </c>
      <c r="L1364" s="170" t="s">
        <v>167</v>
      </c>
      <c r="M1364" s="172"/>
      <c r="N1364" s="172"/>
      <c r="O1364" s="173"/>
    </row>
    <row r="1365" spans="1:15" x14ac:dyDescent="0.25">
      <c r="A1365" s="277" t="s">
        <v>930</v>
      </c>
      <c r="B1365" s="277" t="s">
        <v>931</v>
      </c>
      <c r="C1365" s="277" t="s">
        <v>936</v>
      </c>
      <c r="D1365" s="277" t="s">
        <v>14118</v>
      </c>
      <c r="E1365" s="168"/>
      <c r="F1365" s="55"/>
      <c r="G1365" s="169">
        <v>94221</v>
      </c>
      <c r="H1365" s="170" t="s">
        <v>1921</v>
      </c>
      <c r="I1365" s="170" t="s">
        <v>165</v>
      </c>
      <c r="J1365" s="170" t="s">
        <v>166</v>
      </c>
      <c r="K1365" s="171">
        <v>35.22</v>
      </c>
      <c r="L1365" s="170" t="s">
        <v>167</v>
      </c>
      <c r="M1365" s="172"/>
      <c r="N1365" s="172"/>
      <c r="O1365" s="173"/>
    </row>
    <row r="1366" spans="1:15" x14ac:dyDescent="0.25">
      <c r="A1366" s="277" t="s">
        <v>930</v>
      </c>
      <c r="B1366" s="277" t="s">
        <v>931</v>
      </c>
      <c r="C1366" s="277" t="s">
        <v>936</v>
      </c>
      <c r="D1366" s="277" t="s">
        <v>14118</v>
      </c>
      <c r="E1366" s="168"/>
      <c r="F1366" s="55"/>
      <c r="G1366" s="169">
        <v>94222</v>
      </c>
      <c r="H1366" s="170" t="s">
        <v>1922</v>
      </c>
      <c r="I1366" s="170" t="s">
        <v>165</v>
      </c>
      <c r="J1366" s="170" t="s">
        <v>166</v>
      </c>
      <c r="K1366" s="171">
        <v>53.79</v>
      </c>
      <c r="L1366" s="170" t="s">
        <v>167</v>
      </c>
      <c r="M1366" s="172"/>
      <c r="N1366" s="172"/>
      <c r="O1366" s="173"/>
    </row>
    <row r="1367" spans="1:15" x14ac:dyDescent="0.25">
      <c r="A1367" s="277" t="s">
        <v>930</v>
      </c>
      <c r="B1367" s="277" t="s">
        <v>931</v>
      </c>
      <c r="C1367" s="277" t="s">
        <v>937</v>
      </c>
      <c r="D1367" s="277" t="s">
        <v>14119</v>
      </c>
      <c r="E1367" s="168"/>
      <c r="F1367" s="55"/>
      <c r="G1367" s="169">
        <v>94223</v>
      </c>
      <c r="H1367" s="170" t="s">
        <v>1923</v>
      </c>
      <c r="I1367" s="170" t="s">
        <v>165</v>
      </c>
      <c r="J1367" s="170" t="s">
        <v>166</v>
      </c>
      <c r="K1367" s="171">
        <v>86.35</v>
      </c>
      <c r="L1367" s="170" t="s">
        <v>167</v>
      </c>
      <c r="M1367" s="172"/>
      <c r="N1367" s="172"/>
      <c r="O1367" s="173"/>
    </row>
    <row r="1368" spans="1:15" x14ac:dyDescent="0.25">
      <c r="A1368" s="277" t="s">
        <v>930</v>
      </c>
      <c r="B1368" s="277" t="s">
        <v>931</v>
      </c>
      <c r="C1368" s="277" t="s">
        <v>937</v>
      </c>
      <c r="D1368" s="277" t="s">
        <v>14119</v>
      </c>
      <c r="E1368" s="168"/>
      <c r="F1368" s="55"/>
      <c r="G1368" s="169">
        <v>94451</v>
      </c>
      <c r="H1368" s="170" t="s">
        <v>1924</v>
      </c>
      <c r="I1368" s="170" t="s">
        <v>165</v>
      </c>
      <c r="J1368" s="170" t="s">
        <v>166</v>
      </c>
      <c r="K1368" s="171">
        <v>96.47</v>
      </c>
      <c r="L1368" s="170" t="s">
        <v>167</v>
      </c>
      <c r="M1368" s="172"/>
      <c r="N1368" s="172"/>
      <c r="O1368" s="173"/>
    </row>
    <row r="1369" spans="1:15" x14ac:dyDescent="0.25">
      <c r="A1369" s="277" t="s">
        <v>930</v>
      </c>
      <c r="B1369" s="277" t="s">
        <v>931</v>
      </c>
      <c r="C1369" s="277" t="s">
        <v>937</v>
      </c>
      <c r="D1369" s="277" t="s">
        <v>14119</v>
      </c>
      <c r="E1369" s="168"/>
      <c r="F1369" s="55"/>
      <c r="G1369" s="169">
        <v>100325</v>
      </c>
      <c r="H1369" s="170" t="s">
        <v>1925</v>
      </c>
      <c r="I1369" s="170" t="s">
        <v>165</v>
      </c>
      <c r="J1369" s="170" t="s">
        <v>166</v>
      </c>
      <c r="K1369" s="171">
        <v>93.73</v>
      </c>
      <c r="L1369" s="170" t="s">
        <v>167</v>
      </c>
      <c r="M1369" s="172"/>
      <c r="N1369" s="172"/>
      <c r="O1369" s="173"/>
    </row>
    <row r="1370" spans="1:15" x14ac:dyDescent="0.25">
      <c r="A1370" s="277" t="s">
        <v>930</v>
      </c>
      <c r="B1370" s="277" t="s">
        <v>931</v>
      </c>
      <c r="C1370" s="277" t="s">
        <v>937</v>
      </c>
      <c r="D1370" s="277" t="s">
        <v>14119</v>
      </c>
      <c r="E1370" s="168"/>
      <c r="F1370" s="55"/>
      <c r="G1370" s="169">
        <v>100327</v>
      </c>
      <c r="H1370" s="170" t="s">
        <v>1926</v>
      </c>
      <c r="I1370" s="170" t="s">
        <v>165</v>
      </c>
      <c r="J1370" s="170" t="s">
        <v>166</v>
      </c>
      <c r="K1370" s="171">
        <v>66.290000000000006</v>
      </c>
      <c r="L1370" s="170" t="s">
        <v>167</v>
      </c>
      <c r="M1370" s="172"/>
      <c r="N1370" s="172"/>
      <c r="O1370" s="173"/>
    </row>
    <row r="1371" spans="1:15" x14ac:dyDescent="0.25">
      <c r="A1371" s="277" t="s">
        <v>930</v>
      </c>
      <c r="B1371" s="277" t="s">
        <v>931</v>
      </c>
      <c r="C1371" s="277" t="s">
        <v>937</v>
      </c>
      <c r="D1371" s="277" t="s">
        <v>14119</v>
      </c>
      <c r="E1371" s="168"/>
      <c r="F1371" s="55"/>
      <c r="G1371" s="169">
        <v>100328</v>
      </c>
      <c r="H1371" s="170" t="s">
        <v>1927</v>
      </c>
      <c r="I1371" s="170" t="s">
        <v>231</v>
      </c>
      <c r="J1371" s="170" t="s">
        <v>166</v>
      </c>
      <c r="K1371" s="171">
        <v>18.71</v>
      </c>
      <c r="L1371" s="170" t="s">
        <v>167</v>
      </c>
      <c r="M1371" s="172"/>
      <c r="N1371" s="172"/>
      <c r="O1371" s="173"/>
    </row>
    <row r="1372" spans="1:15" x14ac:dyDescent="0.25">
      <c r="A1372" s="277" t="s">
        <v>930</v>
      </c>
      <c r="B1372" s="277" t="s">
        <v>931</v>
      </c>
      <c r="C1372" s="277" t="s">
        <v>937</v>
      </c>
      <c r="D1372" s="277" t="s">
        <v>14119</v>
      </c>
      <c r="E1372" s="168"/>
      <c r="F1372" s="55"/>
      <c r="G1372" s="169">
        <v>100329</v>
      </c>
      <c r="H1372" s="170" t="s">
        <v>1928</v>
      </c>
      <c r="I1372" s="170" t="s">
        <v>231</v>
      </c>
      <c r="J1372" s="170" t="s">
        <v>166</v>
      </c>
      <c r="K1372" s="171">
        <v>22.2</v>
      </c>
      <c r="L1372" s="170" t="s">
        <v>167</v>
      </c>
      <c r="M1372" s="172"/>
      <c r="N1372" s="172"/>
      <c r="O1372" s="173"/>
    </row>
    <row r="1373" spans="1:15" x14ac:dyDescent="0.25">
      <c r="A1373" s="277" t="s">
        <v>930</v>
      </c>
      <c r="B1373" s="277" t="s">
        <v>931</v>
      </c>
      <c r="C1373" s="277" t="s">
        <v>937</v>
      </c>
      <c r="D1373" s="277" t="s">
        <v>14119</v>
      </c>
      <c r="E1373" s="168"/>
      <c r="F1373" s="55"/>
      <c r="G1373" s="169">
        <v>100330</v>
      </c>
      <c r="H1373" s="170" t="s">
        <v>1929</v>
      </c>
      <c r="I1373" s="170" t="s">
        <v>231</v>
      </c>
      <c r="J1373" s="170" t="s">
        <v>166</v>
      </c>
      <c r="K1373" s="171">
        <v>25.42</v>
      </c>
      <c r="L1373" s="170" t="s">
        <v>167</v>
      </c>
      <c r="M1373" s="172"/>
      <c r="N1373" s="172"/>
      <c r="O1373" s="173"/>
    </row>
    <row r="1374" spans="1:15" x14ac:dyDescent="0.25">
      <c r="A1374" s="277" t="s">
        <v>930</v>
      </c>
      <c r="B1374" s="277" t="s">
        <v>931</v>
      </c>
      <c r="C1374" s="277" t="s">
        <v>937</v>
      </c>
      <c r="D1374" s="277" t="s">
        <v>14119</v>
      </c>
      <c r="E1374" s="168"/>
      <c r="F1374" s="55"/>
      <c r="G1374" s="169">
        <v>100331</v>
      </c>
      <c r="H1374" s="170" t="s">
        <v>1930</v>
      </c>
      <c r="I1374" s="170" t="s">
        <v>231</v>
      </c>
      <c r="J1374" s="170" t="s">
        <v>166</v>
      </c>
      <c r="K1374" s="171">
        <v>31.38</v>
      </c>
      <c r="L1374" s="170" t="s">
        <v>167</v>
      </c>
      <c r="M1374" s="172"/>
      <c r="N1374" s="172"/>
      <c r="O1374" s="173"/>
    </row>
    <row r="1375" spans="1:15" x14ac:dyDescent="0.25">
      <c r="A1375" s="277" t="s">
        <v>930</v>
      </c>
      <c r="B1375" s="277" t="s">
        <v>931</v>
      </c>
      <c r="C1375" s="277" t="s">
        <v>938</v>
      </c>
      <c r="D1375" s="277" t="s">
        <v>14120</v>
      </c>
      <c r="E1375" s="168"/>
      <c r="F1375" s="55"/>
      <c r="G1375" s="169">
        <v>100434</v>
      </c>
      <c r="H1375" s="170" t="s">
        <v>1931</v>
      </c>
      <c r="I1375" s="170" t="s">
        <v>165</v>
      </c>
      <c r="J1375" s="170" t="s">
        <v>166</v>
      </c>
      <c r="K1375" s="171">
        <v>163.66999999999999</v>
      </c>
      <c r="L1375" s="170" t="s">
        <v>167</v>
      </c>
      <c r="M1375" s="172"/>
      <c r="N1375" s="172"/>
      <c r="O1375" s="173"/>
    </row>
    <row r="1376" spans="1:15" x14ac:dyDescent="0.25">
      <c r="A1376" s="277" t="s">
        <v>930</v>
      </c>
      <c r="B1376" s="277" t="s">
        <v>931</v>
      </c>
      <c r="C1376" s="277" t="s">
        <v>938</v>
      </c>
      <c r="D1376" s="277" t="s">
        <v>14120</v>
      </c>
      <c r="E1376" s="168"/>
      <c r="F1376" s="55"/>
      <c r="G1376" s="169">
        <v>100435</v>
      </c>
      <c r="H1376" s="170" t="s">
        <v>1932</v>
      </c>
      <c r="I1376" s="170" t="s">
        <v>165</v>
      </c>
      <c r="J1376" s="170" t="s">
        <v>166</v>
      </c>
      <c r="K1376" s="171">
        <v>66.72</v>
      </c>
      <c r="L1376" s="170" t="s">
        <v>167</v>
      </c>
      <c r="M1376" s="172"/>
      <c r="N1376" s="172"/>
      <c r="O1376" s="173"/>
    </row>
    <row r="1377" spans="1:15" x14ac:dyDescent="0.25">
      <c r="A1377" s="277" t="s">
        <v>930</v>
      </c>
      <c r="B1377" s="277" t="s">
        <v>931</v>
      </c>
      <c r="C1377" s="277" t="s">
        <v>939</v>
      </c>
      <c r="D1377" s="277" t="s">
        <v>14121</v>
      </c>
      <c r="E1377" s="168"/>
      <c r="F1377" s="55"/>
      <c r="G1377" s="169">
        <v>94227</v>
      </c>
      <c r="H1377" s="170" t="s">
        <v>1933</v>
      </c>
      <c r="I1377" s="170" t="s">
        <v>165</v>
      </c>
      <c r="J1377" s="170" t="s">
        <v>166</v>
      </c>
      <c r="K1377" s="171">
        <v>71.650000000000006</v>
      </c>
      <c r="L1377" s="170" t="s">
        <v>167</v>
      </c>
      <c r="M1377" s="172"/>
      <c r="N1377" s="172"/>
      <c r="O1377" s="173"/>
    </row>
    <row r="1378" spans="1:15" x14ac:dyDescent="0.25">
      <c r="A1378" s="277" t="s">
        <v>930</v>
      </c>
      <c r="B1378" s="277" t="s">
        <v>931</v>
      </c>
      <c r="C1378" s="277" t="s">
        <v>939</v>
      </c>
      <c r="D1378" s="277" t="s">
        <v>14121</v>
      </c>
      <c r="E1378" s="168"/>
      <c r="F1378" s="55"/>
      <c r="G1378" s="169">
        <v>94228</v>
      </c>
      <c r="H1378" s="170" t="s">
        <v>1934</v>
      </c>
      <c r="I1378" s="170" t="s">
        <v>165</v>
      </c>
      <c r="J1378" s="170" t="s">
        <v>166</v>
      </c>
      <c r="K1378" s="171">
        <v>98.19</v>
      </c>
      <c r="L1378" s="170" t="s">
        <v>167</v>
      </c>
      <c r="M1378" s="172"/>
      <c r="N1378" s="172"/>
      <c r="O1378" s="173"/>
    </row>
    <row r="1379" spans="1:15" x14ac:dyDescent="0.25">
      <c r="A1379" s="277" t="s">
        <v>930</v>
      </c>
      <c r="B1379" s="277" t="s">
        <v>931</v>
      </c>
      <c r="C1379" s="277" t="s">
        <v>939</v>
      </c>
      <c r="D1379" s="277" t="s">
        <v>14121</v>
      </c>
      <c r="E1379" s="168"/>
      <c r="F1379" s="55"/>
      <c r="G1379" s="169">
        <v>94229</v>
      </c>
      <c r="H1379" s="170" t="s">
        <v>1935</v>
      </c>
      <c r="I1379" s="170" t="s">
        <v>165</v>
      </c>
      <c r="J1379" s="170" t="s">
        <v>166</v>
      </c>
      <c r="K1379" s="171">
        <v>190.13</v>
      </c>
      <c r="L1379" s="170" t="s">
        <v>167</v>
      </c>
      <c r="M1379" s="172"/>
      <c r="N1379" s="172"/>
      <c r="O1379" s="173"/>
    </row>
    <row r="1380" spans="1:15" x14ac:dyDescent="0.25">
      <c r="A1380" s="277" t="s">
        <v>930</v>
      </c>
      <c r="B1380" s="277" t="s">
        <v>931</v>
      </c>
      <c r="C1380" s="277" t="s">
        <v>940</v>
      </c>
      <c r="D1380" s="277" t="s">
        <v>14122</v>
      </c>
      <c r="E1380" s="168"/>
      <c r="F1380" s="55"/>
      <c r="G1380" s="169">
        <v>94231</v>
      </c>
      <c r="H1380" s="170" t="s">
        <v>1936</v>
      </c>
      <c r="I1380" s="170" t="s">
        <v>165</v>
      </c>
      <c r="J1380" s="170" t="s">
        <v>166</v>
      </c>
      <c r="K1380" s="171">
        <v>58.08</v>
      </c>
      <c r="L1380" s="170" t="s">
        <v>167</v>
      </c>
      <c r="M1380" s="172"/>
      <c r="N1380" s="172"/>
      <c r="O1380" s="173"/>
    </row>
    <row r="1381" spans="1:15" x14ac:dyDescent="0.25">
      <c r="A1381" s="277" t="s">
        <v>930</v>
      </c>
      <c r="B1381" s="277" t="s">
        <v>931</v>
      </c>
      <c r="C1381" s="277" t="s">
        <v>941</v>
      </c>
      <c r="D1381" s="277" t="s">
        <v>14123</v>
      </c>
      <c r="E1381" s="168"/>
      <c r="F1381" s="55"/>
      <c r="G1381" s="169">
        <v>94449</v>
      </c>
      <c r="H1381" s="170" t="s">
        <v>1937</v>
      </c>
      <c r="I1381" s="170" t="s">
        <v>231</v>
      </c>
      <c r="J1381" s="170" t="s">
        <v>166</v>
      </c>
      <c r="K1381" s="171">
        <v>66.5</v>
      </c>
      <c r="L1381" s="170" t="s">
        <v>167</v>
      </c>
      <c r="M1381" s="172"/>
      <c r="N1381" s="172"/>
      <c r="O1381" s="173"/>
    </row>
    <row r="1382" spans="1:15" x14ac:dyDescent="0.25">
      <c r="A1382" s="277" t="s">
        <v>930</v>
      </c>
      <c r="B1382" s="277" t="s">
        <v>931</v>
      </c>
      <c r="C1382" s="277" t="s">
        <v>942</v>
      </c>
      <c r="D1382" s="277" t="s">
        <v>14124</v>
      </c>
      <c r="E1382" s="168"/>
      <c r="F1382" s="55"/>
      <c r="G1382" s="169">
        <v>92255</v>
      </c>
      <c r="H1382" s="170" t="s">
        <v>1938</v>
      </c>
      <c r="I1382" s="170" t="s">
        <v>203</v>
      </c>
      <c r="J1382" s="170" t="s">
        <v>202</v>
      </c>
      <c r="K1382" s="171">
        <v>212.37</v>
      </c>
      <c r="L1382" s="170" t="s">
        <v>167</v>
      </c>
      <c r="M1382" s="172"/>
      <c r="N1382" s="172"/>
      <c r="O1382" s="173"/>
    </row>
    <row r="1383" spans="1:15" x14ac:dyDescent="0.25">
      <c r="A1383" s="277" t="s">
        <v>930</v>
      </c>
      <c r="B1383" s="277" t="s">
        <v>931</v>
      </c>
      <c r="C1383" s="277" t="s">
        <v>942</v>
      </c>
      <c r="D1383" s="277" t="s">
        <v>14124</v>
      </c>
      <c r="E1383" s="168"/>
      <c r="F1383" s="55"/>
      <c r="G1383" s="169">
        <v>92256</v>
      </c>
      <c r="H1383" s="170" t="s">
        <v>1939</v>
      </c>
      <c r="I1383" s="170" t="s">
        <v>203</v>
      </c>
      <c r="J1383" s="170" t="s">
        <v>202</v>
      </c>
      <c r="K1383" s="171">
        <v>266.97000000000003</v>
      </c>
      <c r="L1383" s="170" t="s">
        <v>167</v>
      </c>
      <c r="M1383" s="172"/>
      <c r="N1383" s="172"/>
      <c r="O1383" s="173"/>
    </row>
    <row r="1384" spans="1:15" x14ac:dyDescent="0.25">
      <c r="A1384" s="277" t="s">
        <v>930</v>
      </c>
      <c r="B1384" s="277" t="s">
        <v>931</v>
      </c>
      <c r="C1384" s="277" t="s">
        <v>942</v>
      </c>
      <c r="D1384" s="277" t="s">
        <v>14124</v>
      </c>
      <c r="E1384" s="168"/>
      <c r="F1384" s="55"/>
      <c r="G1384" s="169">
        <v>92257</v>
      </c>
      <c r="H1384" s="170" t="s">
        <v>1940</v>
      </c>
      <c r="I1384" s="170" t="s">
        <v>203</v>
      </c>
      <c r="J1384" s="170" t="s">
        <v>202</v>
      </c>
      <c r="K1384" s="171">
        <v>320.81</v>
      </c>
      <c r="L1384" s="170" t="s">
        <v>167</v>
      </c>
      <c r="M1384" s="172"/>
      <c r="N1384" s="172"/>
      <c r="O1384" s="173"/>
    </row>
    <row r="1385" spans="1:15" x14ac:dyDescent="0.25">
      <c r="A1385" s="277" t="s">
        <v>930</v>
      </c>
      <c r="B1385" s="277" t="s">
        <v>931</v>
      </c>
      <c r="C1385" s="277" t="s">
        <v>942</v>
      </c>
      <c r="D1385" s="277" t="s">
        <v>14124</v>
      </c>
      <c r="E1385" s="168"/>
      <c r="F1385" s="55"/>
      <c r="G1385" s="169">
        <v>92258</v>
      </c>
      <c r="H1385" s="170" t="s">
        <v>1941</v>
      </c>
      <c r="I1385" s="170" t="s">
        <v>203</v>
      </c>
      <c r="J1385" s="170" t="s">
        <v>202</v>
      </c>
      <c r="K1385" s="171">
        <v>407.39</v>
      </c>
      <c r="L1385" s="170" t="s">
        <v>167</v>
      </c>
      <c r="M1385" s="172"/>
      <c r="N1385" s="172"/>
      <c r="O1385" s="173"/>
    </row>
    <row r="1386" spans="1:15" x14ac:dyDescent="0.25">
      <c r="A1386" s="277" t="s">
        <v>930</v>
      </c>
      <c r="B1386" s="277" t="s">
        <v>931</v>
      </c>
      <c r="C1386" s="277" t="s">
        <v>942</v>
      </c>
      <c r="D1386" s="277" t="s">
        <v>14124</v>
      </c>
      <c r="E1386" s="168"/>
      <c r="F1386" s="55"/>
      <c r="G1386" s="169">
        <v>92568</v>
      </c>
      <c r="H1386" s="170" t="s">
        <v>1942</v>
      </c>
      <c r="I1386" s="170" t="s">
        <v>231</v>
      </c>
      <c r="J1386" s="170" t="s">
        <v>202</v>
      </c>
      <c r="K1386" s="171">
        <v>160.63999999999999</v>
      </c>
      <c r="L1386" s="170" t="s">
        <v>167</v>
      </c>
      <c r="M1386" s="172"/>
      <c r="N1386" s="172"/>
      <c r="O1386" s="173"/>
    </row>
    <row r="1387" spans="1:15" x14ac:dyDescent="0.25">
      <c r="A1387" s="277" t="s">
        <v>930</v>
      </c>
      <c r="B1387" s="277" t="s">
        <v>931</v>
      </c>
      <c r="C1387" s="277" t="s">
        <v>942</v>
      </c>
      <c r="D1387" s="277" t="s">
        <v>14124</v>
      </c>
      <c r="E1387" s="168"/>
      <c r="F1387" s="55"/>
      <c r="G1387" s="169">
        <v>92569</v>
      </c>
      <c r="H1387" s="170" t="s">
        <v>1943</v>
      </c>
      <c r="I1387" s="170" t="s">
        <v>231</v>
      </c>
      <c r="J1387" s="170" t="s">
        <v>202</v>
      </c>
      <c r="K1387" s="171">
        <v>89.93</v>
      </c>
      <c r="L1387" s="170" t="s">
        <v>167</v>
      </c>
      <c r="M1387" s="172"/>
      <c r="N1387" s="172"/>
      <c r="O1387" s="173"/>
    </row>
    <row r="1388" spans="1:15" x14ac:dyDescent="0.25">
      <c r="A1388" s="277" t="s">
        <v>930</v>
      </c>
      <c r="B1388" s="277" t="s">
        <v>931</v>
      </c>
      <c r="C1388" s="277" t="s">
        <v>942</v>
      </c>
      <c r="D1388" s="277" t="s">
        <v>14124</v>
      </c>
      <c r="E1388" s="168"/>
      <c r="F1388" s="55"/>
      <c r="G1388" s="169">
        <v>92570</v>
      </c>
      <c r="H1388" s="170" t="s">
        <v>1944</v>
      </c>
      <c r="I1388" s="170" t="s">
        <v>231</v>
      </c>
      <c r="J1388" s="170" t="s">
        <v>202</v>
      </c>
      <c r="K1388" s="171">
        <v>57.33</v>
      </c>
      <c r="L1388" s="170" t="s">
        <v>167</v>
      </c>
      <c r="M1388" s="172"/>
      <c r="N1388" s="172"/>
      <c r="O1388" s="173"/>
    </row>
    <row r="1389" spans="1:15" x14ac:dyDescent="0.25">
      <c r="A1389" s="277" t="s">
        <v>930</v>
      </c>
      <c r="B1389" s="277" t="s">
        <v>931</v>
      </c>
      <c r="C1389" s="277" t="s">
        <v>942</v>
      </c>
      <c r="D1389" s="277" t="s">
        <v>14124</v>
      </c>
      <c r="E1389" s="168"/>
      <c r="F1389" s="55"/>
      <c r="G1389" s="169">
        <v>92571</v>
      </c>
      <c r="H1389" s="170" t="s">
        <v>1945</v>
      </c>
      <c r="I1389" s="170" t="s">
        <v>231</v>
      </c>
      <c r="J1389" s="170" t="s">
        <v>202</v>
      </c>
      <c r="K1389" s="171">
        <v>171.2</v>
      </c>
      <c r="L1389" s="170" t="s">
        <v>167</v>
      </c>
      <c r="M1389" s="172"/>
      <c r="N1389" s="172"/>
      <c r="O1389" s="173"/>
    </row>
    <row r="1390" spans="1:15" x14ac:dyDescent="0.25">
      <c r="A1390" s="277" t="s">
        <v>930</v>
      </c>
      <c r="B1390" s="277" t="s">
        <v>931</v>
      </c>
      <c r="C1390" s="277" t="s">
        <v>942</v>
      </c>
      <c r="D1390" s="277" t="s">
        <v>14124</v>
      </c>
      <c r="E1390" s="168"/>
      <c r="F1390" s="55"/>
      <c r="G1390" s="169">
        <v>92572</v>
      </c>
      <c r="H1390" s="170" t="s">
        <v>1946</v>
      </c>
      <c r="I1390" s="170" t="s">
        <v>231</v>
      </c>
      <c r="J1390" s="170" t="s">
        <v>202</v>
      </c>
      <c r="K1390" s="171">
        <v>103.23</v>
      </c>
      <c r="L1390" s="170" t="s">
        <v>167</v>
      </c>
      <c r="M1390" s="172"/>
      <c r="N1390" s="172"/>
      <c r="O1390" s="173"/>
    </row>
    <row r="1391" spans="1:15" x14ac:dyDescent="0.25">
      <c r="A1391" s="277" t="s">
        <v>930</v>
      </c>
      <c r="B1391" s="277" t="s">
        <v>931</v>
      </c>
      <c r="C1391" s="277" t="s">
        <v>942</v>
      </c>
      <c r="D1391" s="277" t="s">
        <v>14124</v>
      </c>
      <c r="E1391" s="168"/>
      <c r="F1391" s="55"/>
      <c r="G1391" s="169">
        <v>92573</v>
      </c>
      <c r="H1391" s="170" t="s">
        <v>1947</v>
      </c>
      <c r="I1391" s="170" t="s">
        <v>231</v>
      </c>
      <c r="J1391" s="170" t="s">
        <v>202</v>
      </c>
      <c r="K1391" s="171">
        <v>61.81</v>
      </c>
      <c r="L1391" s="170" t="s">
        <v>167</v>
      </c>
      <c r="M1391" s="172"/>
      <c r="N1391" s="172"/>
      <c r="O1391" s="173"/>
    </row>
    <row r="1392" spans="1:15" x14ac:dyDescent="0.25">
      <c r="A1392" s="277" t="s">
        <v>930</v>
      </c>
      <c r="B1392" s="277" t="s">
        <v>931</v>
      </c>
      <c r="C1392" s="277" t="s">
        <v>942</v>
      </c>
      <c r="D1392" s="277" t="s">
        <v>14124</v>
      </c>
      <c r="E1392" s="168"/>
      <c r="F1392" s="55"/>
      <c r="G1392" s="169">
        <v>92574</v>
      </c>
      <c r="H1392" s="170" t="s">
        <v>1948</v>
      </c>
      <c r="I1392" s="170" t="s">
        <v>231</v>
      </c>
      <c r="J1392" s="170" t="s">
        <v>202</v>
      </c>
      <c r="K1392" s="171">
        <v>163.32</v>
      </c>
      <c r="L1392" s="170" t="s">
        <v>167</v>
      </c>
      <c r="M1392" s="172"/>
      <c r="N1392" s="172"/>
      <c r="O1392" s="173"/>
    </row>
    <row r="1393" spans="1:15" x14ac:dyDescent="0.25">
      <c r="A1393" s="277" t="s">
        <v>930</v>
      </c>
      <c r="B1393" s="277" t="s">
        <v>931</v>
      </c>
      <c r="C1393" s="277" t="s">
        <v>942</v>
      </c>
      <c r="D1393" s="277" t="s">
        <v>14124</v>
      </c>
      <c r="E1393" s="168"/>
      <c r="F1393" s="55"/>
      <c r="G1393" s="169">
        <v>92575</v>
      </c>
      <c r="H1393" s="170" t="s">
        <v>1949</v>
      </c>
      <c r="I1393" s="170" t="s">
        <v>231</v>
      </c>
      <c r="J1393" s="170" t="s">
        <v>202</v>
      </c>
      <c r="K1393" s="171">
        <v>82.19</v>
      </c>
      <c r="L1393" s="170" t="s">
        <v>167</v>
      </c>
      <c r="M1393" s="172"/>
      <c r="N1393" s="172"/>
      <c r="O1393" s="173"/>
    </row>
    <row r="1394" spans="1:15" x14ac:dyDescent="0.25">
      <c r="A1394" s="277" t="s">
        <v>930</v>
      </c>
      <c r="B1394" s="277" t="s">
        <v>931</v>
      </c>
      <c r="C1394" s="277" t="s">
        <v>942</v>
      </c>
      <c r="D1394" s="277" t="s">
        <v>14124</v>
      </c>
      <c r="E1394" s="168"/>
      <c r="F1394" s="55"/>
      <c r="G1394" s="169">
        <v>92576</v>
      </c>
      <c r="H1394" s="170" t="s">
        <v>1950</v>
      </c>
      <c r="I1394" s="170" t="s">
        <v>231</v>
      </c>
      <c r="J1394" s="170" t="s">
        <v>202</v>
      </c>
      <c r="K1394" s="171">
        <v>45.21</v>
      </c>
      <c r="L1394" s="170" t="s">
        <v>167</v>
      </c>
      <c r="M1394" s="172"/>
      <c r="N1394" s="172"/>
      <c r="O1394" s="173"/>
    </row>
    <row r="1395" spans="1:15" x14ac:dyDescent="0.25">
      <c r="A1395" s="277" t="s">
        <v>930</v>
      </c>
      <c r="B1395" s="277" t="s">
        <v>931</v>
      </c>
      <c r="C1395" s="277" t="s">
        <v>942</v>
      </c>
      <c r="D1395" s="277" t="s">
        <v>14124</v>
      </c>
      <c r="E1395" s="168"/>
      <c r="F1395" s="55"/>
      <c r="G1395" s="169">
        <v>92577</v>
      </c>
      <c r="H1395" s="170" t="s">
        <v>1951</v>
      </c>
      <c r="I1395" s="170" t="s">
        <v>231</v>
      </c>
      <c r="J1395" s="170" t="s">
        <v>202</v>
      </c>
      <c r="K1395" s="171">
        <v>174.4</v>
      </c>
      <c r="L1395" s="170" t="s">
        <v>167</v>
      </c>
      <c r="M1395" s="172"/>
      <c r="N1395" s="172"/>
      <c r="O1395" s="173"/>
    </row>
    <row r="1396" spans="1:15" x14ac:dyDescent="0.25">
      <c r="A1396" s="277" t="s">
        <v>930</v>
      </c>
      <c r="B1396" s="277" t="s">
        <v>931</v>
      </c>
      <c r="C1396" s="277" t="s">
        <v>942</v>
      </c>
      <c r="D1396" s="277" t="s">
        <v>14124</v>
      </c>
      <c r="E1396" s="168"/>
      <c r="F1396" s="55"/>
      <c r="G1396" s="169">
        <v>92578</v>
      </c>
      <c r="H1396" s="170" t="s">
        <v>1952</v>
      </c>
      <c r="I1396" s="170" t="s">
        <v>231</v>
      </c>
      <c r="J1396" s="170" t="s">
        <v>202</v>
      </c>
      <c r="K1396" s="171">
        <v>88.39</v>
      </c>
      <c r="L1396" s="170" t="s">
        <v>167</v>
      </c>
      <c r="M1396" s="172"/>
      <c r="N1396" s="172"/>
      <c r="O1396" s="173"/>
    </row>
    <row r="1397" spans="1:15" x14ac:dyDescent="0.25">
      <c r="A1397" s="277" t="s">
        <v>930</v>
      </c>
      <c r="B1397" s="277" t="s">
        <v>931</v>
      </c>
      <c r="C1397" s="277" t="s">
        <v>942</v>
      </c>
      <c r="D1397" s="277" t="s">
        <v>14124</v>
      </c>
      <c r="E1397" s="168"/>
      <c r="F1397" s="55"/>
      <c r="G1397" s="169">
        <v>92579</v>
      </c>
      <c r="H1397" s="170" t="s">
        <v>1953</v>
      </c>
      <c r="I1397" s="170" t="s">
        <v>231</v>
      </c>
      <c r="J1397" s="170" t="s">
        <v>202</v>
      </c>
      <c r="K1397" s="171">
        <v>48.79</v>
      </c>
      <c r="L1397" s="170" t="s">
        <v>167</v>
      </c>
      <c r="M1397" s="172"/>
      <c r="N1397" s="172"/>
      <c r="O1397" s="173"/>
    </row>
    <row r="1398" spans="1:15" x14ac:dyDescent="0.25">
      <c r="A1398" s="277" t="s">
        <v>930</v>
      </c>
      <c r="B1398" s="277" t="s">
        <v>931</v>
      </c>
      <c r="C1398" s="277" t="s">
        <v>942</v>
      </c>
      <c r="D1398" s="277" t="s">
        <v>14124</v>
      </c>
      <c r="E1398" s="168"/>
      <c r="F1398" s="55"/>
      <c r="G1398" s="169">
        <v>92580</v>
      </c>
      <c r="H1398" s="170" t="s">
        <v>1954</v>
      </c>
      <c r="I1398" s="170" t="s">
        <v>231</v>
      </c>
      <c r="J1398" s="170" t="s">
        <v>202</v>
      </c>
      <c r="K1398" s="171">
        <v>61.02</v>
      </c>
      <c r="L1398" s="170" t="s">
        <v>167</v>
      </c>
      <c r="M1398" s="172"/>
      <c r="N1398" s="172"/>
      <c r="O1398" s="173"/>
    </row>
    <row r="1399" spans="1:15" x14ac:dyDescent="0.25">
      <c r="A1399" s="277" t="s">
        <v>930</v>
      </c>
      <c r="B1399" s="277" t="s">
        <v>931</v>
      </c>
      <c r="C1399" s="277" t="s">
        <v>942</v>
      </c>
      <c r="D1399" s="277" t="s">
        <v>14124</v>
      </c>
      <c r="E1399" s="168"/>
      <c r="F1399" s="55"/>
      <c r="G1399" s="169">
        <v>92581</v>
      </c>
      <c r="H1399" s="170" t="s">
        <v>1955</v>
      </c>
      <c r="I1399" s="170" t="s">
        <v>231</v>
      </c>
      <c r="J1399" s="170" t="s">
        <v>202</v>
      </c>
      <c r="K1399" s="171">
        <v>63.66</v>
      </c>
      <c r="L1399" s="170" t="s">
        <v>167</v>
      </c>
      <c r="M1399" s="172"/>
      <c r="N1399" s="172"/>
      <c r="O1399" s="173"/>
    </row>
    <row r="1400" spans="1:15" x14ac:dyDescent="0.25">
      <c r="A1400" s="277" t="s">
        <v>930</v>
      </c>
      <c r="B1400" s="277" t="s">
        <v>931</v>
      </c>
      <c r="C1400" s="277" t="s">
        <v>942</v>
      </c>
      <c r="D1400" s="277" t="s">
        <v>14124</v>
      </c>
      <c r="E1400" s="168"/>
      <c r="F1400" s="55"/>
      <c r="G1400" s="169">
        <v>92582</v>
      </c>
      <c r="H1400" s="170" t="s">
        <v>943</v>
      </c>
      <c r="I1400" s="170" t="s">
        <v>203</v>
      </c>
      <c r="J1400" s="170" t="s">
        <v>202</v>
      </c>
      <c r="K1400" s="171">
        <v>879.58</v>
      </c>
      <c r="L1400" s="170" t="s">
        <v>167</v>
      </c>
      <c r="M1400" s="172"/>
      <c r="N1400" s="172"/>
      <c r="O1400" s="173"/>
    </row>
    <row r="1401" spans="1:15" x14ac:dyDescent="0.25">
      <c r="A1401" s="277" t="s">
        <v>930</v>
      </c>
      <c r="B1401" s="277" t="s">
        <v>931</v>
      </c>
      <c r="C1401" s="277" t="s">
        <v>942</v>
      </c>
      <c r="D1401" s="277" t="s">
        <v>14124</v>
      </c>
      <c r="E1401" s="168"/>
      <c r="F1401" s="55"/>
      <c r="G1401" s="169">
        <v>92584</v>
      </c>
      <c r="H1401" s="170" t="s">
        <v>944</v>
      </c>
      <c r="I1401" s="170" t="s">
        <v>203</v>
      </c>
      <c r="J1401" s="170" t="s">
        <v>202</v>
      </c>
      <c r="K1401" s="298">
        <v>1034.51</v>
      </c>
      <c r="L1401" s="170" t="s">
        <v>167</v>
      </c>
      <c r="M1401" s="172"/>
      <c r="N1401" s="172"/>
      <c r="O1401" s="173"/>
    </row>
    <row r="1402" spans="1:15" x14ac:dyDescent="0.25">
      <c r="A1402" s="277" t="s">
        <v>930</v>
      </c>
      <c r="B1402" s="277" t="s">
        <v>931</v>
      </c>
      <c r="C1402" s="277" t="s">
        <v>942</v>
      </c>
      <c r="D1402" s="277" t="s">
        <v>14124</v>
      </c>
      <c r="E1402" s="168"/>
      <c r="F1402" s="55"/>
      <c r="G1402" s="169">
        <v>92586</v>
      </c>
      <c r="H1402" s="170" t="s">
        <v>945</v>
      </c>
      <c r="I1402" s="170" t="s">
        <v>203</v>
      </c>
      <c r="J1402" s="170" t="s">
        <v>202</v>
      </c>
      <c r="K1402" s="298">
        <v>1189.44</v>
      </c>
      <c r="L1402" s="170" t="s">
        <v>167</v>
      </c>
      <c r="M1402" s="172"/>
      <c r="N1402" s="172"/>
      <c r="O1402" s="173"/>
    </row>
    <row r="1403" spans="1:15" x14ac:dyDescent="0.25">
      <c r="A1403" s="277" t="s">
        <v>930</v>
      </c>
      <c r="B1403" s="277" t="s">
        <v>931</v>
      </c>
      <c r="C1403" s="277" t="s">
        <v>942</v>
      </c>
      <c r="D1403" s="277" t="s">
        <v>14124</v>
      </c>
      <c r="E1403" s="168"/>
      <c r="F1403" s="55"/>
      <c r="G1403" s="169">
        <v>92588</v>
      </c>
      <c r="H1403" s="170" t="s">
        <v>946</v>
      </c>
      <c r="I1403" s="170" t="s">
        <v>203</v>
      </c>
      <c r="J1403" s="170" t="s">
        <v>202</v>
      </c>
      <c r="K1403" s="298">
        <v>1511.57</v>
      </c>
      <c r="L1403" s="170" t="s">
        <v>167</v>
      </c>
      <c r="M1403" s="172"/>
      <c r="N1403" s="172"/>
      <c r="O1403" s="173"/>
    </row>
    <row r="1404" spans="1:15" x14ac:dyDescent="0.25">
      <c r="A1404" s="277" t="s">
        <v>930</v>
      </c>
      <c r="B1404" s="277" t="s">
        <v>931</v>
      </c>
      <c r="C1404" s="277" t="s">
        <v>942</v>
      </c>
      <c r="D1404" s="277" t="s">
        <v>14124</v>
      </c>
      <c r="E1404" s="168"/>
      <c r="F1404" s="55"/>
      <c r="G1404" s="169">
        <v>92590</v>
      </c>
      <c r="H1404" s="170" t="s">
        <v>947</v>
      </c>
      <c r="I1404" s="170" t="s">
        <v>203</v>
      </c>
      <c r="J1404" s="170" t="s">
        <v>202</v>
      </c>
      <c r="K1404" s="298">
        <v>1666.51</v>
      </c>
      <c r="L1404" s="170" t="s">
        <v>167</v>
      </c>
      <c r="M1404" s="172"/>
      <c r="N1404" s="172"/>
      <c r="O1404" s="173"/>
    </row>
    <row r="1405" spans="1:15" x14ac:dyDescent="0.25">
      <c r="A1405" s="277" t="s">
        <v>930</v>
      </c>
      <c r="B1405" s="277" t="s">
        <v>931</v>
      </c>
      <c r="C1405" s="277" t="s">
        <v>942</v>
      </c>
      <c r="D1405" s="277" t="s">
        <v>14124</v>
      </c>
      <c r="E1405" s="168"/>
      <c r="F1405" s="55"/>
      <c r="G1405" s="169">
        <v>92592</v>
      </c>
      <c r="H1405" s="170" t="s">
        <v>948</v>
      </c>
      <c r="I1405" s="170" t="s">
        <v>203</v>
      </c>
      <c r="J1405" s="170" t="s">
        <v>202</v>
      </c>
      <c r="K1405" s="298">
        <v>1875.28</v>
      </c>
      <c r="L1405" s="170" t="s">
        <v>167</v>
      </c>
      <c r="M1405" s="172"/>
      <c r="N1405" s="172"/>
      <c r="O1405" s="173"/>
    </row>
    <row r="1406" spans="1:15" x14ac:dyDescent="0.25">
      <c r="A1406" s="277" t="s">
        <v>930</v>
      </c>
      <c r="B1406" s="277" t="s">
        <v>931</v>
      </c>
      <c r="C1406" s="277" t="s">
        <v>942</v>
      </c>
      <c r="D1406" s="277" t="s">
        <v>14124</v>
      </c>
      <c r="E1406" s="168"/>
      <c r="F1406" s="55"/>
      <c r="G1406" s="169">
        <v>92594</v>
      </c>
      <c r="H1406" s="170" t="s">
        <v>949</v>
      </c>
      <c r="I1406" s="170" t="s">
        <v>203</v>
      </c>
      <c r="J1406" s="170" t="s">
        <v>202</v>
      </c>
      <c r="K1406" s="298">
        <v>2182.02</v>
      </c>
      <c r="L1406" s="170" t="s">
        <v>167</v>
      </c>
      <c r="M1406" s="172"/>
      <c r="N1406" s="172"/>
      <c r="O1406" s="173"/>
    </row>
    <row r="1407" spans="1:15" x14ac:dyDescent="0.25">
      <c r="A1407" s="277" t="s">
        <v>930</v>
      </c>
      <c r="B1407" s="277" t="s">
        <v>931</v>
      </c>
      <c r="C1407" s="277" t="s">
        <v>942</v>
      </c>
      <c r="D1407" s="277" t="s">
        <v>14124</v>
      </c>
      <c r="E1407" s="168"/>
      <c r="F1407" s="55"/>
      <c r="G1407" s="169">
        <v>92596</v>
      </c>
      <c r="H1407" s="170" t="s">
        <v>950</v>
      </c>
      <c r="I1407" s="170" t="s">
        <v>203</v>
      </c>
      <c r="J1407" s="170" t="s">
        <v>202</v>
      </c>
      <c r="K1407" s="298">
        <v>2430.17</v>
      </c>
      <c r="L1407" s="170" t="s">
        <v>167</v>
      </c>
      <c r="M1407" s="172"/>
      <c r="N1407" s="172"/>
      <c r="O1407" s="173"/>
    </row>
    <row r="1408" spans="1:15" x14ac:dyDescent="0.25">
      <c r="A1408" s="277" t="s">
        <v>930</v>
      </c>
      <c r="B1408" s="277" t="s">
        <v>931</v>
      </c>
      <c r="C1408" s="277" t="s">
        <v>942</v>
      </c>
      <c r="D1408" s="277" t="s">
        <v>14124</v>
      </c>
      <c r="E1408" s="168"/>
      <c r="F1408" s="55"/>
      <c r="G1408" s="169">
        <v>92598</v>
      </c>
      <c r="H1408" s="170" t="s">
        <v>951</v>
      </c>
      <c r="I1408" s="170" t="s">
        <v>203</v>
      </c>
      <c r="J1408" s="170" t="s">
        <v>202</v>
      </c>
      <c r="K1408" s="298">
        <v>2585.1</v>
      </c>
      <c r="L1408" s="170" t="s">
        <v>167</v>
      </c>
      <c r="M1408" s="172"/>
      <c r="N1408" s="172"/>
      <c r="O1408" s="173"/>
    </row>
    <row r="1409" spans="1:15" x14ac:dyDescent="0.25">
      <c r="A1409" s="277" t="s">
        <v>930</v>
      </c>
      <c r="B1409" s="277" t="s">
        <v>931</v>
      </c>
      <c r="C1409" s="277" t="s">
        <v>942</v>
      </c>
      <c r="D1409" s="277" t="s">
        <v>14124</v>
      </c>
      <c r="E1409" s="168"/>
      <c r="F1409" s="55"/>
      <c r="G1409" s="169">
        <v>92600</v>
      </c>
      <c r="H1409" s="170" t="s">
        <v>952</v>
      </c>
      <c r="I1409" s="170" t="s">
        <v>203</v>
      </c>
      <c r="J1409" s="170" t="s">
        <v>202</v>
      </c>
      <c r="K1409" s="298">
        <v>2779.23</v>
      </c>
      <c r="L1409" s="170" t="s">
        <v>167</v>
      </c>
      <c r="M1409" s="172"/>
      <c r="N1409" s="172"/>
      <c r="O1409" s="173"/>
    </row>
    <row r="1410" spans="1:15" x14ac:dyDescent="0.25">
      <c r="A1410" s="277" t="s">
        <v>930</v>
      </c>
      <c r="B1410" s="277" t="s">
        <v>931</v>
      </c>
      <c r="C1410" s="277" t="s">
        <v>942</v>
      </c>
      <c r="D1410" s="277" t="s">
        <v>14124</v>
      </c>
      <c r="E1410" s="168"/>
      <c r="F1410" s="55"/>
      <c r="G1410" s="169">
        <v>92602</v>
      </c>
      <c r="H1410" s="170" t="s">
        <v>6781</v>
      </c>
      <c r="I1410" s="170" t="s">
        <v>203</v>
      </c>
      <c r="J1410" s="170" t="s">
        <v>202</v>
      </c>
      <c r="K1410" s="171">
        <v>879.58</v>
      </c>
      <c r="L1410" s="170" t="s">
        <v>167</v>
      </c>
      <c r="M1410" s="172"/>
      <c r="N1410" s="172"/>
      <c r="O1410" s="173"/>
    </row>
    <row r="1411" spans="1:15" x14ac:dyDescent="0.25">
      <c r="A1411" s="277" t="s">
        <v>930</v>
      </c>
      <c r="B1411" s="277" t="s">
        <v>931</v>
      </c>
      <c r="C1411" s="277" t="s">
        <v>942</v>
      </c>
      <c r="D1411" s="277" t="s">
        <v>14124</v>
      </c>
      <c r="E1411" s="168"/>
      <c r="F1411" s="55"/>
      <c r="G1411" s="169">
        <v>92604</v>
      </c>
      <c r="H1411" s="170" t="s">
        <v>953</v>
      </c>
      <c r="I1411" s="170" t="s">
        <v>203</v>
      </c>
      <c r="J1411" s="170" t="s">
        <v>202</v>
      </c>
      <c r="K1411" s="171">
        <v>995.31</v>
      </c>
      <c r="L1411" s="170" t="s">
        <v>167</v>
      </c>
      <c r="M1411" s="172"/>
      <c r="N1411" s="172"/>
      <c r="O1411" s="173"/>
    </row>
    <row r="1412" spans="1:15" x14ac:dyDescent="0.25">
      <c r="A1412" s="277" t="s">
        <v>930</v>
      </c>
      <c r="B1412" s="277" t="s">
        <v>931</v>
      </c>
      <c r="C1412" s="277" t="s">
        <v>942</v>
      </c>
      <c r="D1412" s="277" t="s">
        <v>14124</v>
      </c>
      <c r="E1412" s="168"/>
      <c r="F1412" s="55"/>
      <c r="G1412" s="169">
        <v>92606</v>
      </c>
      <c r="H1412" s="170" t="s">
        <v>954</v>
      </c>
      <c r="I1412" s="170" t="s">
        <v>203</v>
      </c>
      <c r="J1412" s="170" t="s">
        <v>202</v>
      </c>
      <c r="K1412" s="298">
        <v>1150.24</v>
      </c>
      <c r="L1412" s="170" t="s">
        <v>167</v>
      </c>
      <c r="M1412" s="172"/>
      <c r="N1412" s="172"/>
      <c r="O1412" s="173"/>
    </row>
    <row r="1413" spans="1:15" x14ac:dyDescent="0.25">
      <c r="A1413" s="277" t="s">
        <v>930</v>
      </c>
      <c r="B1413" s="277" t="s">
        <v>931</v>
      </c>
      <c r="C1413" s="277" t="s">
        <v>942</v>
      </c>
      <c r="D1413" s="277" t="s">
        <v>14124</v>
      </c>
      <c r="E1413" s="168"/>
      <c r="F1413" s="55"/>
      <c r="G1413" s="169">
        <v>92608</v>
      </c>
      <c r="H1413" s="170" t="s">
        <v>955</v>
      </c>
      <c r="I1413" s="170" t="s">
        <v>203</v>
      </c>
      <c r="J1413" s="170" t="s">
        <v>202</v>
      </c>
      <c r="K1413" s="298">
        <v>1433.18</v>
      </c>
      <c r="L1413" s="170" t="s">
        <v>167</v>
      </c>
      <c r="M1413" s="172"/>
      <c r="N1413" s="172"/>
      <c r="O1413" s="173"/>
    </row>
    <row r="1414" spans="1:15" x14ac:dyDescent="0.25">
      <c r="A1414" s="277" t="s">
        <v>930</v>
      </c>
      <c r="B1414" s="277" t="s">
        <v>931</v>
      </c>
      <c r="C1414" s="277" t="s">
        <v>942</v>
      </c>
      <c r="D1414" s="277" t="s">
        <v>14124</v>
      </c>
      <c r="E1414" s="168"/>
      <c r="F1414" s="55"/>
      <c r="G1414" s="169">
        <v>92610</v>
      </c>
      <c r="H1414" s="170" t="s">
        <v>956</v>
      </c>
      <c r="I1414" s="170" t="s">
        <v>203</v>
      </c>
      <c r="J1414" s="170" t="s">
        <v>202</v>
      </c>
      <c r="K1414" s="298">
        <v>1588.12</v>
      </c>
      <c r="L1414" s="170" t="s">
        <v>167</v>
      </c>
      <c r="M1414" s="172"/>
      <c r="N1414" s="172"/>
      <c r="O1414" s="173"/>
    </row>
    <row r="1415" spans="1:15" x14ac:dyDescent="0.25">
      <c r="A1415" s="277" t="s">
        <v>930</v>
      </c>
      <c r="B1415" s="277" t="s">
        <v>931</v>
      </c>
      <c r="C1415" s="277" t="s">
        <v>942</v>
      </c>
      <c r="D1415" s="277" t="s">
        <v>14124</v>
      </c>
      <c r="E1415" s="168"/>
      <c r="F1415" s="55"/>
      <c r="G1415" s="169">
        <v>92612</v>
      </c>
      <c r="H1415" s="170" t="s">
        <v>957</v>
      </c>
      <c r="I1415" s="170" t="s">
        <v>203</v>
      </c>
      <c r="J1415" s="170" t="s">
        <v>202</v>
      </c>
      <c r="K1415" s="298">
        <v>1796.88</v>
      </c>
      <c r="L1415" s="170" t="s">
        <v>167</v>
      </c>
      <c r="M1415" s="172"/>
      <c r="N1415" s="172"/>
      <c r="O1415" s="173"/>
    </row>
    <row r="1416" spans="1:15" x14ac:dyDescent="0.25">
      <c r="A1416" s="277" t="s">
        <v>930</v>
      </c>
      <c r="B1416" s="277" t="s">
        <v>931</v>
      </c>
      <c r="C1416" s="277" t="s">
        <v>942</v>
      </c>
      <c r="D1416" s="277" t="s">
        <v>14124</v>
      </c>
      <c r="E1416" s="168"/>
      <c r="F1416" s="55"/>
      <c r="G1416" s="169">
        <v>92614</v>
      </c>
      <c r="H1416" s="170" t="s">
        <v>958</v>
      </c>
      <c r="I1416" s="170" t="s">
        <v>203</v>
      </c>
      <c r="J1416" s="170" t="s">
        <v>202</v>
      </c>
      <c r="K1416" s="298">
        <v>2025.22</v>
      </c>
      <c r="L1416" s="170" t="s">
        <v>167</v>
      </c>
      <c r="M1416" s="172"/>
      <c r="N1416" s="172"/>
      <c r="O1416" s="173"/>
    </row>
    <row r="1417" spans="1:15" x14ac:dyDescent="0.25">
      <c r="A1417" s="277" t="s">
        <v>930</v>
      </c>
      <c r="B1417" s="277" t="s">
        <v>931</v>
      </c>
      <c r="C1417" s="277" t="s">
        <v>942</v>
      </c>
      <c r="D1417" s="277" t="s">
        <v>14124</v>
      </c>
      <c r="E1417" s="168"/>
      <c r="F1417" s="55"/>
      <c r="G1417" s="169">
        <v>92616</v>
      </c>
      <c r="H1417" s="170" t="s">
        <v>959</v>
      </c>
      <c r="I1417" s="170" t="s">
        <v>203</v>
      </c>
      <c r="J1417" s="170" t="s">
        <v>202</v>
      </c>
      <c r="K1417" s="298">
        <v>2312.58</v>
      </c>
      <c r="L1417" s="170" t="s">
        <v>167</v>
      </c>
      <c r="M1417" s="172"/>
      <c r="N1417" s="172"/>
      <c r="O1417" s="173"/>
    </row>
    <row r="1418" spans="1:15" x14ac:dyDescent="0.25">
      <c r="A1418" s="277" t="s">
        <v>930</v>
      </c>
      <c r="B1418" s="277" t="s">
        <v>931</v>
      </c>
      <c r="C1418" s="277" t="s">
        <v>942</v>
      </c>
      <c r="D1418" s="277" t="s">
        <v>14124</v>
      </c>
      <c r="E1418" s="168"/>
      <c r="F1418" s="55"/>
      <c r="G1418" s="169">
        <v>92618</v>
      </c>
      <c r="H1418" s="170" t="s">
        <v>960</v>
      </c>
      <c r="I1418" s="170" t="s">
        <v>203</v>
      </c>
      <c r="J1418" s="170" t="s">
        <v>202</v>
      </c>
      <c r="K1418" s="298">
        <v>2467.5100000000002</v>
      </c>
      <c r="L1418" s="170" t="s">
        <v>167</v>
      </c>
      <c r="M1418" s="172"/>
      <c r="N1418" s="172"/>
      <c r="O1418" s="173"/>
    </row>
    <row r="1419" spans="1:15" x14ac:dyDescent="0.25">
      <c r="A1419" s="277" t="s">
        <v>930</v>
      </c>
      <c r="B1419" s="277" t="s">
        <v>931</v>
      </c>
      <c r="C1419" s="277" t="s">
        <v>942</v>
      </c>
      <c r="D1419" s="277" t="s">
        <v>14124</v>
      </c>
      <c r="E1419" s="168"/>
      <c r="F1419" s="55"/>
      <c r="G1419" s="169">
        <v>92620</v>
      </c>
      <c r="H1419" s="170" t="s">
        <v>961</v>
      </c>
      <c r="I1419" s="170" t="s">
        <v>203</v>
      </c>
      <c r="J1419" s="170" t="s">
        <v>202</v>
      </c>
      <c r="K1419" s="298">
        <v>2622.44</v>
      </c>
      <c r="L1419" s="170" t="s">
        <v>167</v>
      </c>
      <c r="M1419" s="172"/>
      <c r="N1419" s="172"/>
      <c r="O1419" s="173"/>
    </row>
    <row r="1420" spans="1:15" x14ac:dyDescent="0.25">
      <c r="A1420" s="277" t="s">
        <v>930</v>
      </c>
      <c r="B1420" s="277" t="s">
        <v>931</v>
      </c>
      <c r="C1420" s="277" t="s">
        <v>942</v>
      </c>
      <c r="D1420" s="277" t="s">
        <v>14124</v>
      </c>
      <c r="E1420" s="168"/>
      <c r="F1420" s="55"/>
      <c r="G1420" s="169">
        <v>100357</v>
      </c>
      <c r="H1420" s="170" t="s">
        <v>1956</v>
      </c>
      <c r="I1420" s="170" t="s">
        <v>203</v>
      </c>
      <c r="J1420" s="170" t="s">
        <v>202</v>
      </c>
      <c r="K1420" s="171">
        <v>832.99</v>
      </c>
      <c r="L1420" s="170" t="s">
        <v>167</v>
      </c>
      <c r="M1420" s="172"/>
      <c r="N1420" s="172"/>
      <c r="O1420" s="173"/>
    </row>
    <row r="1421" spans="1:15" x14ac:dyDescent="0.25">
      <c r="A1421" s="277" t="s">
        <v>930</v>
      </c>
      <c r="B1421" s="277" t="s">
        <v>931</v>
      </c>
      <c r="C1421" s="277" t="s">
        <v>942</v>
      </c>
      <c r="D1421" s="277" t="s">
        <v>14124</v>
      </c>
      <c r="E1421" s="168"/>
      <c r="F1421" s="55"/>
      <c r="G1421" s="169">
        <v>100358</v>
      </c>
      <c r="H1421" s="170" t="s">
        <v>1957</v>
      </c>
      <c r="I1421" s="170" t="s">
        <v>203</v>
      </c>
      <c r="J1421" s="170" t="s">
        <v>202</v>
      </c>
      <c r="K1421" s="298">
        <v>1156.07</v>
      </c>
      <c r="L1421" s="170" t="s">
        <v>167</v>
      </c>
      <c r="M1421" s="172"/>
      <c r="N1421" s="172"/>
      <c r="O1421" s="173"/>
    </row>
    <row r="1422" spans="1:15" x14ac:dyDescent="0.25">
      <c r="A1422" s="277" t="s">
        <v>930</v>
      </c>
      <c r="B1422" s="277" t="s">
        <v>931</v>
      </c>
      <c r="C1422" s="277" t="s">
        <v>942</v>
      </c>
      <c r="D1422" s="277" t="s">
        <v>14124</v>
      </c>
      <c r="E1422" s="168"/>
      <c r="F1422" s="55"/>
      <c r="G1422" s="169">
        <v>100359</v>
      </c>
      <c r="H1422" s="170" t="s">
        <v>1958</v>
      </c>
      <c r="I1422" s="170" t="s">
        <v>203</v>
      </c>
      <c r="J1422" s="170" t="s">
        <v>202</v>
      </c>
      <c r="K1422" s="298">
        <v>1200.56</v>
      </c>
      <c r="L1422" s="170" t="s">
        <v>167</v>
      </c>
      <c r="M1422" s="172"/>
      <c r="N1422" s="172"/>
      <c r="O1422" s="173"/>
    </row>
    <row r="1423" spans="1:15" x14ac:dyDescent="0.25">
      <c r="A1423" s="277" t="s">
        <v>930</v>
      </c>
      <c r="B1423" s="277" t="s">
        <v>931</v>
      </c>
      <c r="C1423" s="277" t="s">
        <v>942</v>
      </c>
      <c r="D1423" s="277" t="s">
        <v>14124</v>
      </c>
      <c r="E1423" s="168"/>
      <c r="F1423" s="55"/>
      <c r="G1423" s="169">
        <v>100360</v>
      </c>
      <c r="H1423" s="170" t="s">
        <v>1959</v>
      </c>
      <c r="I1423" s="170" t="s">
        <v>203</v>
      </c>
      <c r="J1423" s="170" t="s">
        <v>202</v>
      </c>
      <c r="K1423" s="298">
        <v>1325.46</v>
      </c>
      <c r="L1423" s="170" t="s">
        <v>167</v>
      </c>
      <c r="M1423" s="172"/>
      <c r="N1423" s="172"/>
      <c r="O1423" s="173"/>
    </row>
    <row r="1424" spans="1:15" x14ac:dyDescent="0.25">
      <c r="A1424" s="277" t="s">
        <v>930</v>
      </c>
      <c r="B1424" s="277" t="s">
        <v>931</v>
      </c>
      <c r="C1424" s="277" t="s">
        <v>942</v>
      </c>
      <c r="D1424" s="277" t="s">
        <v>14124</v>
      </c>
      <c r="E1424" s="168"/>
      <c r="F1424" s="55"/>
      <c r="G1424" s="169">
        <v>100361</v>
      </c>
      <c r="H1424" s="170" t="s">
        <v>1960</v>
      </c>
      <c r="I1424" s="170" t="s">
        <v>203</v>
      </c>
      <c r="J1424" s="170" t="s">
        <v>202</v>
      </c>
      <c r="K1424" s="298">
        <v>1667.18</v>
      </c>
      <c r="L1424" s="170" t="s">
        <v>167</v>
      </c>
      <c r="M1424" s="172"/>
      <c r="N1424" s="172"/>
      <c r="O1424" s="173"/>
    </row>
    <row r="1425" spans="1:15" x14ac:dyDescent="0.25">
      <c r="A1425" s="277" t="s">
        <v>930</v>
      </c>
      <c r="B1425" s="277" t="s">
        <v>931</v>
      </c>
      <c r="C1425" s="277" t="s">
        <v>942</v>
      </c>
      <c r="D1425" s="277" t="s">
        <v>14124</v>
      </c>
      <c r="E1425" s="168"/>
      <c r="F1425" s="55"/>
      <c r="G1425" s="169">
        <v>100362</v>
      </c>
      <c r="H1425" s="170" t="s">
        <v>1961</v>
      </c>
      <c r="I1425" s="170" t="s">
        <v>203</v>
      </c>
      <c r="J1425" s="170" t="s">
        <v>202</v>
      </c>
      <c r="K1425" s="298">
        <v>2255.19</v>
      </c>
      <c r="L1425" s="170" t="s">
        <v>167</v>
      </c>
      <c r="M1425" s="172"/>
      <c r="N1425" s="172"/>
      <c r="O1425" s="173"/>
    </row>
    <row r="1426" spans="1:15" x14ac:dyDescent="0.25">
      <c r="A1426" s="277" t="s">
        <v>930</v>
      </c>
      <c r="B1426" s="277" t="s">
        <v>931</v>
      </c>
      <c r="C1426" s="277" t="s">
        <v>942</v>
      </c>
      <c r="D1426" s="277" t="s">
        <v>14124</v>
      </c>
      <c r="E1426" s="168"/>
      <c r="F1426" s="55"/>
      <c r="G1426" s="169">
        <v>100363</v>
      </c>
      <c r="H1426" s="170" t="s">
        <v>1962</v>
      </c>
      <c r="I1426" s="170" t="s">
        <v>203</v>
      </c>
      <c r="J1426" s="170" t="s">
        <v>202</v>
      </c>
      <c r="K1426" s="298">
        <v>2310.1799999999998</v>
      </c>
      <c r="L1426" s="170" t="s">
        <v>167</v>
      </c>
      <c r="M1426" s="172"/>
      <c r="N1426" s="172"/>
      <c r="O1426" s="173"/>
    </row>
    <row r="1427" spans="1:15" x14ac:dyDescent="0.25">
      <c r="A1427" s="277" t="s">
        <v>930</v>
      </c>
      <c r="B1427" s="277" t="s">
        <v>931</v>
      </c>
      <c r="C1427" s="277" t="s">
        <v>942</v>
      </c>
      <c r="D1427" s="277" t="s">
        <v>14124</v>
      </c>
      <c r="E1427" s="168"/>
      <c r="F1427" s="55"/>
      <c r="G1427" s="169">
        <v>100364</v>
      </c>
      <c r="H1427" s="170" t="s">
        <v>1963</v>
      </c>
      <c r="I1427" s="170" t="s">
        <v>203</v>
      </c>
      <c r="J1427" s="170" t="s">
        <v>202</v>
      </c>
      <c r="K1427" s="298">
        <v>2498.23</v>
      </c>
      <c r="L1427" s="170" t="s">
        <v>167</v>
      </c>
      <c r="M1427" s="172"/>
      <c r="N1427" s="172"/>
      <c r="O1427" s="173"/>
    </row>
    <row r="1428" spans="1:15" x14ac:dyDescent="0.25">
      <c r="A1428" s="277" t="s">
        <v>930</v>
      </c>
      <c r="B1428" s="277" t="s">
        <v>931</v>
      </c>
      <c r="C1428" s="277" t="s">
        <v>942</v>
      </c>
      <c r="D1428" s="277" t="s">
        <v>14124</v>
      </c>
      <c r="E1428" s="168"/>
      <c r="F1428" s="55"/>
      <c r="G1428" s="169">
        <v>100365</v>
      </c>
      <c r="H1428" s="170" t="s">
        <v>1964</v>
      </c>
      <c r="I1428" s="170" t="s">
        <v>203</v>
      </c>
      <c r="J1428" s="170" t="s">
        <v>202</v>
      </c>
      <c r="K1428" s="298">
        <v>2873.35</v>
      </c>
      <c r="L1428" s="170" t="s">
        <v>167</v>
      </c>
      <c r="M1428" s="172"/>
      <c r="N1428" s="172"/>
      <c r="O1428" s="173"/>
    </row>
    <row r="1429" spans="1:15" x14ac:dyDescent="0.25">
      <c r="A1429" s="277" t="s">
        <v>930</v>
      </c>
      <c r="B1429" s="277" t="s">
        <v>931</v>
      </c>
      <c r="C1429" s="277" t="s">
        <v>942</v>
      </c>
      <c r="D1429" s="277" t="s">
        <v>14124</v>
      </c>
      <c r="E1429" s="168"/>
      <c r="F1429" s="55"/>
      <c r="G1429" s="169">
        <v>100366</v>
      </c>
      <c r="H1429" s="170" t="s">
        <v>1965</v>
      </c>
      <c r="I1429" s="170" t="s">
        <v>203</v>
      </c>
      <c r="J1429" s="170" t="s">
        <v>202</v>
      </c>
      <c r="K1429" s="298">
        <v>3018.9</v>
      </c>
      <c r="L1429" s="170" t="s">
        <v>167</v>
      </c>
      <c r="M1429" s="172"/>
      <c r="N1429" s="172"/>
      <c r="O1429" s="173"/>
    </row>
    <row r="1430" spans="1:15" x14ac:dyDescent="0.25">
      <c r="A1430" s="277" t="s">
        <v>930</v>
      </c>
      <c r="B1430" s="277" t="s">
        <v>931</v>
      </c>
      <c r="C1430" s="277" t="s">
        <v>942</v>
      </c>
      <c r="D1430" s="277" t="s">
        <v>14124</v>
      </c>
      <c r="E1430" s="168"/>
      <c r="F1430" s="55"/>
      <c r="G1430" s="169">
        <v>100367</v>
      </c>
      <c r="H1430" s="170" t="s">
        <v>1966</v>
      </c>
      <c r="I1430" s="170" t="s">
        <v>203</v>
      </c>
      <c r="J1430" s="170" t="s">
        <v>202</v>
      </c>
      <c r="K1430" s="171">
        <v>816.18</v>
      </c>
      <c r="L1430" s="170" t="s">
        <v>167</v>
      </c>
      <c r="M1430" s="172"/>
      <c r="N1430" s="172"/>
      <c r="O1430" s="173"/>
    </row>
    <row r="1431" spans="1:15" x14ac:dyDescent="0.25">
      <c r="A1431" s="277" t="s">
        <v>930</v>
      </c>
      <c r="B1431" s="277" t="s">
        <v>931</v>
      </c>
      <c r="C1431" s="277" t="s">
        <v>942</v>
      </c>
      <c r="D1431" s="277" t="s">
        <v>14124</v>
      </c>
      <c r="E1431" s="168"/>
      <c r="F1431" s="55"/>
      <c r="G1431" s="169">
        <v>100368</v>
      </c>
      <c r="H1431" s="170" t="s">
        <v>1967</v>
      </c>
      <c r="I1431" s="170" t="s">
        <v>203</v>
      </c>
      <c r="J1431" s="170" t="s">
        <v>202</v>
      </c>
      <c r="K1431" s="298">
        <v>1135.33</v>
      </c>
      <c r="L1431" s="170" t="s">
        <v>167</v>
      </c>
      <c r="M1431" s="172"/>
      <c r="N1431" s="172"/>
      <c r="O1431" s="173"/>
    </row>
    <row r="1432" spans="1:15" x14ac:dyDescent="0.25">
      <c r="A1432" s="277" t="s">
        <v>930</v>
      </c>
      <c r="B1432" s="277" t="s">
        <v>931</v>
      </c>
      <c r="C1432" s="277" t="s">
        <v>942</v>
      </c>
      <c r="D1432" s="277" t="s">
        <v>14124</v>
      </c>
      <c r="E1432" s="168"/>
      <c r="F1432" s="55"/>
      <c r="G1432" s="169">
        <v>100369</v>
      </c>
      <c r="H1432" s="170" t="s">
        <v>1968</v>
      </c>
      <c r="I1432" s="170" t="s">
        <v>203</v>
      </c>
      <c r="J1432" s="170" t="s">
        <v>202</v>
      </c>
      <c r="K1432" s="298">
        <v>1179.83</v>
      </c>
      <c r="L1432" s="170" t="s">
        <v>167</v>
      </c>
      <c r="M1432" s="172"/>
      <c r="N1432" s="172"/>
      <c r="O1432" s="173"/>
    </row>
    <row r="1433" spans="1:15" x14ac:dyDescent="0.25">
      <c r="A1433" s="277" t="s">
        <v>930</v>
      </c>
      <c r="B1433" s="277" t="s">
        <v>931</v>
      </c>
      <c r="C1433" s="277" t="s">
        <v>942</v>
      </c>
      <c r="D1433" s="277" t="s">
        <v>14124</v>
      </c>
      <c r="E1433" s="168"/>
      <c r="F1433" s="55"/>
      <c r="G1433" s="169">
        <v>100370</v>
      </c>
      <c r="H1433" s="170" t="s">
        <v>1969</v>
      </c>
      <c r="I1433" s="170" t="s">
        <v>203</v>
      </c>
      <c r="J1433" s="170" t="s">
        <v>202</v>
      </c>
      <c r="K1433" s="298">
        <v>1368.98</v>
      </c>
      <c r="L1433" s="170" t="s">
        <v>167</v>
      </c>
      <c r="M1433" s="172"/>
      <c r="N1433" s="172"/>
      <c r="O1433" s="173"/>
    </row>
    <row r="1434" spans="1:15" x14ac:dyDescent="0.25">
      <c r="A1434" s="277" t="s">
        <v>930</v>
      </c>
      <c r="B1434" s="277" t="s">
        <v>931</v>
      </c>
      <c r="C1434" s="277" t="s">
        <v>942</v>
      </c>
      <c r="D1434" s="277" t="s">
        <v>14124</v>
      </c>
      <c r="E1434" s="168"/>
      <c r="F1434" s="55"/>
      <c r="G1434" s="169">
        <v>100371</v>
      </c>
      <c r="H1434" s="170" t="s">
        <v>1970</v>
      </c>
      <c r="I1434" s="170" t="s">
        <v>203</v>
      </c>
      <c r="J1434" s="170" t="s">
        <v>202</v>
      </c>
      <c r="K1434" s="298">
        <v>1611.9</v>
      </c>
      <c r="L1434" s="170" t="s">
        <v>167</v>
      </c>
      <c r="M1434" s="172"/>
      <c r="N1434" s="172"/>
      <c r="O1434" s="173"/>
    </row>
    <row r="1435" spans="1:15" x14ac:dyDescent="0.25">
      <c r="A1435" s="277" t="s">
        <v>930</v>
      </c>
      <c r="B1435" s="277" t="s">
        <v>931</v>
      </c>
      <c r="C1435" s="277" t="s">
        <v>942</v>
      </c>
      <c r="D1435" s="277" t="s">
        <v>14124</v>
      </c>
      <c r="E1435" s="168"/>
      <c r="F1435" s="55"/>
      <c r="G1435" s="169">
        <v>100372</v>
      </c>
      <c r="H1435" s="170" t="s">
        <v>1971</v>
      </c>
      <c r="I1435" s="170" t="s">
        <v>203</v>
      </c>
      <c r="J1435" s="170" t="s">
        <v>202</v>
      </c>
      <c r="K1435" s="298">
        <v>2160.4499999999998</v>
      </c>
      <c r="L1435" s="170" t="s">
        <v>167</v>
      </c>
      <c r="M1435" s="172"/>
      <c r="N1435" s="172"/>
      <c r="O1435" s="173"/>
    </row>
    <row r="1436" spans="1:15" x14ac:dyDescent="0.25">
      <c r="A1436" s="277" t="s">
        <v>930</v>
      </c>
      <c r="B1436" s="277" t="s">
        <v>931</v>
      </c>
      <c r="C1436" s="277" t="s">
        <v>942</v>
      </c>
      <c r="D1436" s="277" t="s">
        <v>14124</v>
      </c>
      <c r="E1436" s="168"/>
      <c r="F1436" s="55"/>
      <c r="G1436" s="169">
        <v>100373</v>
      </c>
      <c r="H1436" s="170" t="s">
        <v>1972</v>
      </c>
      <c r="I1436" s="170" t="s">
        <v>203</v>
      </c>
      <c r="J1436" s="170" t="s">
        <v>202</v>
      </c>
      <c r="K1436" s="298">
        <v>2214.29</v>
      </c>
      <c r="L1436" s="170" t="s">
        <v>167</v>
      </c>
      <c r="M1436" s="172"/>
      <c r="N1436" s="172"/>
      <c r="O1436" s="173"/>
    </row>
    <row r="1437" spans="1:15" x14ac:dyDescent="0.25">
      <c r="A1437" s="277" t="s">
        <v>930</v>
      </c>
      <c r="B1437" s="277" t="s">
        <v>931</v>
      </c>
      <c r="C1437" s="277" t="s">
        <v>942</v>
      </c>
      <c r="D1437" s="277" t="s">
        <v>14124</v>
      </c>
      <c r="E1437" s="168"/>
      <c r="F1437" s="55"/>
      <c r="G1437" s="169">
        <v>100374</v>
      </c>
      <c r="H1437" s="170" t="s">
        <v>1973</v>
      </c>
      <c r="I1437" s="170" t="s">
        <v>203</v>
      </c>
      <c r="J1437" s="170" t="s">
        <v>202</v>
      </c>
      <c r="K1437" s="298">
        <v>2371.36</v>
      </c>
      <c r="L1437" s="170" t="s">
        <v>167</v>
      </c>
      <c r="M1437" s="172"/>
      <c r="N1437" s="172"/>
      <c r="O1437" s="173"/>
    </row>
    <row r="1438" spans="1:15" x14ac:dyDescent="0.25">
      <c r="A1438" s="277" t="s">
        <v>930</v>
      </c>
      <c r="B1438" s="277" t="s">
        <v>931</v>
      </c>
      <c r="C1438" s="277" t="s">
        <v>942</v>
      </c>
      <c r="D1438" s="277" t="s">
        <v>14124</v>
      </c>
      <c r="E1438" s="168"/>
      <c r="F1438" s="55"/>
      <c r="G1438" s="169">
        <v>100375</v>
      </c>
      <c r="H1438" s="170" t="s">
        <v>1974</v>
      </c>
      <c r="I1438" s="170" t="s">
        <v>203</v>
      </c>
      <c r="J1438" s="170" t="s">
        <v>202</v>
      </c>
      <c r="K1438" s="298">
        <v>2684.95</v>
      </c>
      <c r="L1438" s="170" t="s">
        <v>167</v>
      </c>
      <c r="M1438" s="172"/>
      <c r="N1438" s="172"/>
      <c r="O1438" s="173"/>
    </row>
    <row r="1439" spans="1:15" x14ac:dyDescent="0.25">
      <c r="A1439" s="277" t="s">
        <v>930</v>
      </c>
      <c r="B1439" s="277" t="s">
        <v>931</v>
      </c>
      <c r="C1439" s="277" t="s">
        <v>942</v>
      </c>
      <c r="D1439" s="277" t="s">
        <v>14124</v>
      </c>
      <c r="E1439" s="168"/>
      <c r="F1439" s="55"/>
      <c r="G1439" s="169">
        <v>100376</v>
      </c>
      <c r="H1439" s="170" t="s">
        <v>1975</v>
      </c>
      <c r="I1439" s="170" t="s">
        <v>203</v>
      </c>
      <c r="J1439" s="170" t="s">
        <v>202</v>
      </c>
      <c r="K1439" s="298">
        <v>2644.98</v>
      </c>
      <c r="L1439" s="170" t="s">
        <v>167</v>
      </c>
      <c r="M1439" s="172"/>
      <c r="N1439" s="172"/>
      <c r="O1439" s="173"/>
    </row>
    <row r="1440" spans="1:15" x14ac:dyDescent="0.25">
      <c r="A1440" s="277" t="s">
        <v>930</v>
      </c>
      <c r="B1440" s="277" t="s">
        <v>931</v>
      </c>
      <c r="C1440" s="277" t="s">
        <v>942</v>
      </c>
      <c r="D1440" s="277" t="s">
        <v>14124</v>
      </c>
      <c r="E1440" s="168"/>
      <c r="F1440" s="55"/>
      <c r="G1440" s="169">
        <v>100377</v>
      </c>
      <c r="H1440" s="170" t="s">
        <v>1976</v>
      </c>
      <c r="I1440" s="170" t="s">
        <v>212</v>
      </c>
      <c r="J1440" s="170" t="s">
        <v>202</v>
      </c>
      <c r="K1440" s="171">
        <v>14.72</v>
      </c>
      <c r="L1440" s="170" t="s">
        <v>167</v>
      </c>
      <c r="M1440" s="172"/>
      <c r="N1440" s="172"/>
      <c r="O1440" s="173"/>
    </row>
    <row r="1441" spans="1:15" x14ac:dyDescent="0.25">
      <c r="A1441" s="277" t="s">
        <v>930</v>
      </c>
      <c r="B1441" s="277" t="s">
        <v>931</v>
      </c>
      <c r="C1441" s="277" t="s">
        <v>942</v>
      </c>
      <c r="D1441" s="277" t="s">
        <v>14124</v>
      </c>
      <c r="E1441" s="168"/>
      <c r="F1441" s="55"/>
      <c r="G1441" s="169">
        <v>100378</v>
      </c>
      <c r="H1441" s="170" t="s">
        <v>1977</v>
      </c>
      <c r="I1441" s="170" t="s">
        <v>212</v>
      </c>
      <c r="J1441" s="170" t="s">
        <v>202</v>
      </c>
      <c r="K1441" s="171">
        <v>13.83</v>
      </c>
      <c r="L1441" s="170" t="s">
        <v>167</v>
      </c>
      <c r="M1441" s="172"/>
      <c r="N1441" s="172"/>
      <c r="O1441" s="173"/>
    </row>
    <row r="1442" spans="1:15" x14ac:dyDescent="0.25">
      <c r="A1442" s="277" t="s">
        <v>930</v>
      </c>
      <c r="B1442" s="277" t="s">
        <v>931</v>
      </c>
      <c r="C1442" s="277" t="s">
        <v>942</v>
      </c>
      <c r="D1442" s="277" t="s">
        <v>14124</v>
      </c>
      <c r="E1442" s="168"/>
      <c r="F1442" s="55"/>
      <c r="G1442" s="169">
        <v>100382</v>
      </c>
      <c r="H1442" s="170" t="s">
        <v>1978</v>
      </c>
      <c r="I1442" s="170" t="s">
        <v>231</v>
      </c>
      <c r="J1442" s="170" t="s">
        <v>166</v>
      </c>
      <c r="K1442" s="171">
        <v>16.63</v>
      </c>
      <c r="L1442" s="170" t="s">
        <v>167</v>
      </c>
      <c r="M1442" s="172"/>
      <c r="N1442" s="172"/>
      <c r="O1442" s="173"/>
    </row>
    <row r="1443" spans="1:15" x14ac:dyDescent="0.25">
      <c r="A1443" s="277" t="s">
        <v>930</v>
      </c>
      <c r="B1443" s="277" t="s">
        <v>931</v>
      </c>
      <c r="C1443" s="277" t="s">
        <v>942</v>
      </c>
      <c r="D1443" s="277" t="s">
        <v>14124</v>
      </c>
      <c r="E1443" s="168"/>
      <c r="F1443" s="55"/>
      <c r="G1443" s="169">
        <v>104314</v>
      </c>
      <c r="H1443" s="170" t="s">
        <v>5871</v>
      </c>
      <c r="I1443" s="170" t="s">
        <v>212</v>
      </c>
      <c r="J1443" s="170" t="s">
        <v>202</v>
      </c>
      <c r="K1443" s="171">
        <v>14.06</v>
      </c>
      <c r="L1443" s="170" t="s">
        <v>167</v>
      </c>
      <c r="M1443" s="172"/>
      <c r="N1443" s="172"/>
      <c r="O1443" s="173"/>
    </row>
    <row r="1444" spans="1:15" x14ac:dyDescent="0.25">
      <c r="A1444" s="277" t="s">
        <v>930</v>
      </c>
      <c r="B1444" s="277" t="s">
        <v>931</v>
      </c>
      <c r="C1444" s="277" t="s">
        <v>962</v>
      </c>
      <c r="D1444" s="277" t="s">
        <v>14125</v>
      </c>
      <c r="E1444" s="168"/>
      <c r="F1444" s="55"/>
      <c r="G1444" s="169">
        <v>94444</v>
      </c>
      <c r="H1444" s="170" t="s">
        <v>1979</v>
      </c>
      <c r="I1444" s="170" t="s">
        <v>231</v>
      </c>
      <c r="J1444" s="170" t="s">
        <v>166</v>
      </c>
      <c r="K1444" s="171">
        <v>641.99</v>
      </c>
      <c r="L1444" s="170" t="s">
        <v>167</v>
      </c>
      <c r="M1444" s="172"/>
      <c r="N1444" s="172"/>
      <c r="O1444" s="173"/>
    </row>
    <row r="1445" spans="1:15" x14ac:dyDescent="0.25">
      <c r="A1445" s="277" t="s">
        <v>963</v>
      </c>
      <c r="B1445" s="277" t="s">
        <v>964</v>
      </c>
      <c r="C1445" s="277" t="s">
        <v>6608</v>
      </c>
      <c r="D1445" s="277" t="s">
        <v>14126</v>
      </c>
      <c r="E1445" s="168"/>
      <c r="F1445" s="55"/>
      <c r="G1445" s="169">
        <v>104482</v>
      </c>
      <c r="H1445" s="170" t="s">
        <v>6782</v>
      </c>
      <c r="I1445" s="170" t="s">
        <v>470</v>
      </c>
      <c r="J1445" s="170" t="s">
        <v>166</v>
      </c>
      <c r="K1445" s="171">
        <v>30.06</v>
      </c>
      <c r="L1445" s="170" t="s">
        <v>167</v>
      </c>
      <c r="M1445" s="172"/>
      <c r="N1445" s="172"/>
      <c r="O1445" s="173"/>
    </row>
    <row r="1446" spans="1:15" x14ac:dyDescent="0.25">
      <c r="A1446" s="277" t="s">
        <v>963</v>
      </c>
      <c r="B1446" s="277" t="s">
        <v>964</v>
      </c>
      <c r="C1446" s="277" t="s">
        <v>6609</v>
      </c>
      <c r="D1446" s="277" t="s">
        <v>14127</v>
      </c>
      <c r="E1446" s="168"/>
      <c r="F1446" s="55"/>
      <c r="G1446" s="169">
        <v>104184</v>
      </c>
      <c r="H1446" s="170" t="s">
        <v>6783</v>
      </c>
      <c r="I1446" s="170" t="s">
        <v>203</v>
      </c>
      <c r="J1446" s="170" t="s">
        <v>166</v>
      </c>
      <c r="K1446" s="171">
        <v>39.33</v>
      </c>
      <c r="L1446" s="170" t="s">
        <v>167</v>
      </c>
      <c r="M1446" s="172"/>
      <c r="N1446" s="172"/>
      <c r="O1446" s="173"/>
    </row>
    <row r="1447" spans="1:15" x14ac:dyDescent="0.25">
      <c r="A1447" s="277" t="s">
        <v>963</v>
      </c>
      <c r="B1447" s="277" t="s">
        <v>964</v>
      </c>
      <c r="C1447" s="277" t="s">
        <v>6609</v>
      </c>
      <c r="D1447" s="277" t="s">
        <v>14127</v>
      </c>
      <c r="E1447" s="168"/>
      <c r="F1447" s="55"/>
      <c r="G1447" s="169">
        <v>104185</v>
      </c>
      <c r="H1447" s="170" t="s">
        <v>6784</v>
      </c>
      <c r="I1447" s="170" t="s">
        <v>203</v>
      </c>
      <c r="J1447" s="170" t="s">
        <v>166</v>
      </c>
      <c r="K1447" s="171">
        <v>25.32</v>
      </c>
      <c r="L1447" s="170" t="s">
        <v>167</v>
      </c>
      <c r="M1447" s="172"/>
      <c r="N1447" s="172"/>
      <c r="O1447" s="173"/>
    </row>
    <row r="1448" spans="1:15" x14ac:dyDescent="0.25">
      <c r="A1448" s="277" t="s">
        <v>963</v>
      </c>
      <c r="B1448" s="277" t="s">
        <v>964</v>
      </c>
      <c r="C1448" s="277" t="s">
        <v>6609</v>
      </c>
      <c r="D1448" s="277" t="s">
        <v>14127</v>
      </c>
      <c r="E1448" s="168"/>
      <c r="F1448" s="55"/>
      <c r="G1448" s="169">
        <v>104189</v>
      </c>
      <c r="H1448" s="170" t="s">
        <v>6785</v>
      </c>
      <c r="I1448" s="170" t="s">
        <v>966</v>
      </c>
      <c r="J1448" s="170" t="s">
        <v>166</v>
      </c>
      <c r="K1448" s="171">
        <v>136.28</v>
      </c>
      <c r="L1448" s="170" t="s">
        <v>167</v>
      </c>
      <c r="M1448" s="172"/>
      <c r="N1448" s="172"/>
      <c r="O1448" s="173"/>
    </row>
    <row r="1449" spans="1:15" x14ac:dyDescent="0.25">
      <c r="A1449" s="277" t="s">
        <v>963</v>
      </c>
      <c r="B1449" s="277" t="s">
        <v>964</v>
      </c>
      <c r="C1449" s="277" t="s">
        <v>6609</v>
      </c>
      <c r="D1449" s="277" t="s">
        <v>14127</v>
      </c>
      <c r="E1449" s="168"/>
      <c r="F1449" s="55"/>
      <c r="G1449" s="169">
        <v>104190</v>
      </c>
      <c r="H1449" s="170" t="s">
        <v>6786</v>
      </c>
      <c r="I1449" s="170" t="s">
        <v>203</v>
      </c>
      <c r="J1449" s="170" t="s">
        <v>166</v>
      </c>
      <c r="K1449" s="171">
        <v>682.73</v>
      </c>
      <c r="L1449" s="170" t="s">
        <v>167</v>
      </c>
      <c r="M1449" s="172"/>
      <c r="N1449" s="172"/>
      <c r="O1449" s="173"/>
    </row>
    <row r="1450" spans="1:15" x14ac:dyDescent="0.25">
      <c r="A1450" s="277" t="s">
        <v>963</v>
      </c>
      <c r="B1450" s="277" t="s">
        <v>964</v>
      </c>
      <c r="C1450" s="277" t="s">
        <v>965</v>
      </c>
      <c r="D1450" s="277" t="s">
        <v>14128</v>
      </c>
      <c r="E1450" s="168"/>
      <c r="F1450" s="55"/>
      <c r="G1450" s="169">
        <v>102661</v>
      </c>
      <c r="H1450" s="170" t="s">
        <v>4286</v>
      </c>
      <c r="I1450" s="170" t="s">
        <v>165</v>
      </c>
      <c r="J1450" s="170" t="s">
        <v>202</v>
      </c>
      <c r="K1450" s="171">
        <v>35.130000000000003</v>
      </c>
      <c r="L1450" s="170" t="s">
        <v>167</v>
      </c>
      <c r="M1450" s="172"/>
      <c r="N1450" s="172"/>
      <c r="O1450" s="173"/>
    </row>
    <row r="1451" spans="1:15" x14ac:dyDescent="0.25">
      <c r="A1451" s="277" t="s">
        <v>963</v>
      </c>
      <c r="B1451" s="277" t="s">
        <v>964</v>
      </c>
      <c r="C1451" s="277" t="s">
        <v>965</v>
      </c>
      <c r="D1451" s="277" t="s">
        <v>14128</v>
      </c>
      <c r="E1451" s="168"/>
      <c r="F1451" s="55"/>
      <c r="G1451" s="169">
        <v>102662</v>
      </c>
      <c r="H1451" s="170" t="s">
        <v>6196</v>
      </c>
      <c r="I1451" s="170" t="s">
        <v>165</v>
      </c>
      <c r="J1451" s="170" t="s">
        <v>166</v>
      </c>
      <c r="K1451" s="171">
        <v>87.95</v>
      </c>
      <c r="L1451" s="170" t="s">
        <v>167</v>
      </c>
      <c r="M1451" s="172"/>
      <c r="N1451" s="172"/>
      <c r="O1451" s="173"/>
    </row>
    <row r="1452" spans="1:15" x14ac:dyDescent="0.25">
      <c r="A1452" s="277" t="s">
        <v>963</v>
      </c>
      <c r="B1452" s="277" t="s">
        <v>964</v>
      </c>
      <c r="C1452" s="277" t="s">
        <v>965</v>
      </c>
      <c r="D1452" s="277" t="s">
        <v>14128</v>
      </c>
      <c r="E1452" s="168"/>
      <c r="F1452" s="55"/>
      <c r="G1452" s="169">
        <v>102663</v>
      </c>
      <c r="H1452" s="170" t="s">
        <v>4287</v>
      </c>
      <c r="I1452" s="170" t="s">
        <v>165</v>
      </c>
      <c r="J1452" s="170" t="s">
        <v>166</v>
      </c>
      <c r="K1452" s="171">
        <v>59.7</v>
      </c>
      <c r="L1452" s="170" t="s">
        <v>167</v>
      </c>
      <c r="M1452" s="172"/>
      <c r="N1452" s="172"/>
      <c r="O1452" s="173"/>
    </row>
    <row r="1453" spans="1:15" x14ac:dyDescent="0.25">
      <c r="A1453" s="277" t="s">
        <v>963</v>
      </c>
      <c r="B1453" s="277" t="s">
        <v>964</v>
      </c>
      <c r="C1453" s="277" t="s">
        <v>965</v>
      </c>
      <c r="D1453" s="277" t="s">
        <v>14128</v>
      </c>
      <c r="E1453" s="168"/>
      <c r="F1453" s="55"/>
      <c r="G1453" s="169">
        <v>102664</v>
      </c>
      <c r="H1453" s="170" t="s">
        <v>4288</v>
      </c>
      <c r="I1453" s="170" t="s">
        <v>165</v>
      </c>
      <c r="J1453" s="170" t="s">
        <v>166</v>
      </c>
      <c r="K1453" s="171">
        <v>47.88</v>
      </c>
      <c r="L1453" s="170" t="s">
        <v>167</v>
      </c>
      <c r="M1453" s="172"/>
      <c r="N1453" s="172"/>
      <c r="O1453" s="173"/>
    </row>
    <row r="1454" spans="1:15" x14ac:dyDescent="0.25">
      <c r="A1454" s="277" t="s">
        <v>963</v>
      </c>
      <c r="B1454" s="277" t="s">
        <v>964</v>
      </c>
      <c r="C1454" s="277" t="s">
        <v>965</v>
      </c>
      <c r="D1454" s="277" t="s">
        <v>14128</v>
      </c>
      <c r="E1454" s="168"/>
      <c r="F1454" s="55"/>
      <c r="G1454" s="169">
        <v>102665</v>
      </c>
      <c r="H1454" s="170" t="s">
        <v>4289</v>
      </c>
      <c r="I1454" s="170" t="s">
        <v>165</v>
      </c>
      <c r="J1454" s="170" t="s">
        <v>166</v>
      </c>
      <c r="K1454" s="171">
        <v>19.86</v>
      </c>
      <c r="L1454" s="170" t="s">
        <v>167</v>
      </c>
      <c r="M1454" s="172"/>
      <c r="N1454" s="172"/>
      <c r="O1454" s="173"/>
    </row>
    <row r="1455" spans="1:15" x14ac:dyDescent="0.25">
      <c r="A1455" s="277" t="s">
        <v>963</v>
      </c>
      <c r="B1455" s="277" t="s">
        <v>964</v>
      </c>
      <c r="C1455" s="277" t="s">
        <v>965</v>
      </c>
      <c r="D1455" s="277" t="s">
        <v>14128</v>
      </c>
      <c r="E1455" s="168"/>
      <c r="F1455" s="55"/>
      <c r="G1455" s="169">
        <v>102666</v>
      </c>
      <c r="H1455" s="170" t="s">
        <v>4290</v>
      </c>
      <c r="I1455" s="170" t="s">
        <v>165</v>
      </c>
      <c r="J1455" s="170" t="s">
        <v>202</v>
      </c>
      <c r="K1455" s="171">
        <v>60.78</v>
      </c>
      <c r="L1455" s="170" t="s">
        <v>167</v>
      </c>
      <c r="M1455" s="172"/>
      <c r="N1455" s="172"/>
      <c r="O1455" s="173"/>
    </row>
    <row r="1456" spans="1:15" x14ac:dyDescent="0.25">
      <c r="A1456" s="277" t="s">
        <v>963</v>
      </c>
      <c r="B1456" s="277" t="s">
        <v>964</v>
      </c>
      <c r="C1456" s="277" t="s">
        <v>965</v>
      </c>
      <c r="D1456" s="277" t="s">
        <v>14128</v>
      </c>
      <c r="E1456" s="168"/>
      <c r="F1456" s="55"/>
      <c r="G1456" s="169">
        <v>102668</v>
      </c>
      <c r="H1456" s="170" t="s">
        <v>6197</v>
      </c>
      <c r="I1456" s="170" t="s">
        <v>165</v>
      </c>
      <c r="J1456" s="170" t="s">
        <v>166</v>
      </c>
      <c r="K1456" s="171">
        <v>113.6</v>
      </c>
      <c r="L1456" s="170" t="s">
        <v>167</v>
      </c>
      <c r="M1456" s="172"/>
      <c r="N1456" s="172"/>
      <c r="O1456" s="173"/>
    </row>
    <row r="1457" spans="1:15" x14ac:dyDescent="0.25">
      <c r="A1457" s="277" t="s">
        <v>963</v>
      </c>
      <c r="B1457" s="277" t="s">
        <v>964</v>
      </c>
      <c r="C1457" s="277" t="s">
        <v>965</v>
      </c>
      <c r="D1457" s="277" t="s">
        <v>14128</v>
      </c>
      <c r="E1457" s="168"/>
      <c r="F1457" s="55"/>
      <c r="G1457" s="169">
        <v>102669</v>
      </c>
      <c r="H1457" s="170" t="s">
        <v>4291</v>
      </c>
      <c r="I1457" s="170" t="s">
        <v>165</v>
      </c>
      <c r="J1457" s="170" t="s">
        <v>166</v>
      </c>
      <c r="K1457" s="171">
        <v>85.73</v>
      </c>
      <c r="L1457" s="170" t="s">
        <v>167</v>
      </c>
      <c r="M1457" s="172"/>
      <c r="N1457" s="172"/>
      <c r="O1457" s="173"/>
    </row>
    <row r="1458" spans="1:15" x14ac:dyDescent="0.25">
      <c r="A1458" s="277" t="s">
        <v>963</v>
      </c>
      <c r="B1458" s="277" t="s">
        <v>964</v>
      </c>
      <c r="C1458" s="277" t="s">
        <v>965</v>
      </c>
      <c r="D1458" s="277" t="s">
        <v>14128</v>
      </c>
      <c r="E1458" s="168"/>
      <c r="F1458" s="55"/>
      <c r="G1458" s="169">
        <v>102670</v>
      </c>
      <c r="H1458" s="170" t="s">
        <v>4292</v>
      </c>
      <c r="I1458" s="170" t="s">
        <v>165</v>
      </c>
      <c r="J1458" s="170" t="s">
        <v>202</v>
      </c>
      <c r="K1458" s="171">
        <v>98.52</v>
      </c>
      <c r="L1458" s="170" t="s">
        <v>167</v>
      </c>
      <c r="M1458" s="172"/>
      <c r="N1458" s="172"/>
      <c r="O1458" s="173"/>
    </row>
    <row r="1459" spans="1:15" x14ac:dyDescent="0.25">
      <c r="A1459" s="277" t="s">
        <v>963</v>
      </c>
      <c r="B1459" s="277" t="s">
        <v>964</v>
      </c>
      <c r="C1459" s="277" t="s">
        <v>965</v>
      </c>
      <c r="D1459" s="277" t="s">
        <v>14128</v>
      </c>
      <c r="E1459" s="168"/>
      <c r="F1459" s="55"/>
      <c r="G1459" s="169">
        <v>102672</v>
      </c>
      <c r="H1459" s="170" t="s">
        <v>6198</v>
      </c>
      <c r="I1459" s="170" t="s">
        <v>165</v>
      </c>
      <c r="J1459" s="170" t="s">
        <v>202</v>
      </c>
      <c r="K1459" s="171">
        <v>165.24</v>
      </c>
      <c r="L1459" s="170" t="s">
        <v>167</v>
      </c>
      <c r="M1459" s="172"/>
      <c r="N1459" s="172"/>
      <c r="O1459" s="173"/>
    </row>
    <row r="1460" spans="1:15" x14ac:dyDescent="0.25">
      <c r="A1460" s="277" t="s">
        <v>963</v>
      </c>
      <c r="B1460" s="277" t="s">
        <v>964</v>
      </c>
      <c r="C1460" s="277" t="s">
        <v>965</v>
      </c>
      <c r="D1460" s="277" t="s">
        <v>14128</v>
      </c>
      <c r="E1460" s="168"/>
      <c r="F1460" s="55"/>
      <c r="G1460" s="169">
        <v>102673</v>
      </c>
      <c r="H1460" s="170" t="s">
        <v>4293</v>
      </c>
      <c r="I1460" s="170" t="s">
        <v>165</v>
      </c>
      <c r="J1460" s="170" t="s">
        <v>202</v>
      </c>
      <c r="K1460" s="171">
        <v>151.5</v>
      </c>
      <c r="L1460" s="170" t="s">
        <v>167</v>
      </c>
      <c r="M1460" s="172"/>
      <c r="N1460" s="172"/>
      <c r="O1460" s="173"/>
    </row>
    <row r="1461" spans="1:15" x14ac:dyDescent="0.25">
      <c r="A1461" s="277" t="s">
        <v>963</v>
      </c>
      <c r="B1461" s="277" t="s">
        <v>964</v>
      </c>
      <c r="C1461" s="277" t="s">
        <v>965</v>
      </c>
      <c r="D1461" s="277" t="s">
        <v>14128</v>
      </c>
      <c r="E1461" s="168"/>
      <c r="F1461" s="55"/>
      <c r="G1461" s="169">
        <v>102674</v>
      </c>
      <c r="H1461" s="170" t="s">
        <v>4294</v>
      </c>
      <c r="I1461" s="170" t="s">
        <v>165</v>
      </c>
      <c r="J1461" s="170" t="s">
        <v>202</v>
      </c>
      <c r="K1461" s="171">
        <v>107.32</v>
      </c>
      <c r="L1461" s="170" t="s">
        <v>167</v>
      </c>
      <c r="M1461" s="172"/>
      <c r="N1461" s="172"/>
      <c r="O1461" s="173"/>
    </row>
    <row r="1462" spans="1:15" x14ac:dyDescent="0.25">
      <c r="A1462" s="277" t="s">
        <v>963</v>
      </c>
      <c r="B1462" s="277" t="s">
        <v>964</v>
      </c>
      <c r="C1462" s="277" t="s">
        <v>965</v>
      </c>
      <c r="D1462" s="277" t="s">
        <v>14128</v>
      </c>
      <c r="E1462" s="168"/>
      <c r="F1462" s="55"/>
      <c r="G1462" s="169">
        <v>102676</v>
      </c>
      <c r="H1462" s="170" t="s">
        <v>6199</v>
      </c>
      <c r="I1462" s="170" t="s">
        <v>165</v>
      </c>
      <c r="J1462" s="170" t="s">
        <v>166</v>
      </c>
      <c r="K1462" s="171">
        <v>164</v>
      </c>
      <c r="L1462" s="170" t="s">
        <v>167</v>
      </c>
      <c r="M1462" s="172"/>
      <c r="N1462" s="172"/>
      <c r="O1462" s="173"/>
    </row>
    <row r="1463" spans="1:15" x14ac:dyDescent="0.25">
      <c r="A1463" s="277" t="s">
        <v>963</v>
      </c>
      <c r="B1463" s="277" t="s">
        <v>964</v>
      </c>
      <c r="C1463" s="277" t="s">
        <v>965</v>
      </c>
      <c r="D1463" s="277" t="s">
        <v>14128</v>
      </c>
      <c r="E1463" s="168"/>
      <c r="F1463" s="55"/>
      <c r="G1463" s="169">
        <v>102677</v>
      </c>
      <c r="H1463" s="170" t="s">
        <v>4295</v>
      </c>
      <c r="I1463" s="170" t="s">
        <v>165</v>
      </c>
      <c r="J1463" s="170" t="s">
        <v>166</v>
      </c>
      <c r="K1463" s="171">
        <v>138.5</v>
      </c>
      <c r="L1463" s="170" t="s">
        <v>167</v>
      </c>
      <c r="M1463" s="172"/>
      <c r="N1463" s="172"/>
      <c r="O1463" s="173"/>
    </row>
    <row r="1464" spans="1:15" x14ac:dyDescent="0.25">
      <c r="A1464" s="277" t="s">
        <v>963</v>
      </c>
      <c r="B1464" s="277" t="s">
        <v>964</v>
      </c>
      <c r="C1464" s="277" t="s">
        <v>965</v>
      </c>
      <c r="D1464" s="277" t="s">
        <v>14128</v>
      </c>
      <c r="E1464" s="168"/>
      <c r="F1464" s="55"/>
      <c r="G1464" s="169">
        <v>102678</v>
      </c>
      <c r="H1464" s="170" t="s">
        <v>4296</v>
      </c>
      <c r="I1464" s="170" t="s">
        <v>165</v>
      </c>
      <c r="J1464" s="170" t="s">
        <v>202</v>
      </c>
      <c r="K1464" s="171">
        <v>128.78</v>
      </c>
      <c r="L1464" s="170" t="s">
        <v>167</v>
      </c>
      <c r="M1464" s="172"/>
      <c r="N1464" s="172"/>
      <c r="O1464" s="173"/>
    </row>
    <row r="1465" spans="1:15" x14ac:dyDescent="0.25">
      <c r="A1465" s="277" t="s">
        <v>963</v>
      </c>
      <c r="B1465" s="277" t="s">
        <v>964</v>
      </c>
      <c r="C1465" s="277" t="s">
        <v>965</v>
      </c>
      <c r="D1465" s="277" t="s">
        <v>14128</v>
      </c>
      <c r="E1465" s="168"/>
      <c r="F1465" s="55"/>
      <c r="G1465" s="169">
        <v>102679</v>
      </c>
      <c r="H1465" s="170" t="s">
        <v>4297</v>
      </c>
      <c r="I1465" s="170" t="s">
        <v>165</v>
      </c>
      <c r="J1465" s="170" t="s">
        <v>166</v>
      </c>
      <c r="K1465" s="171">
        <v>137.85</v>
      </c>
      <c r="L1465" s="170" t="s">
        <v>167</v>
      </c>
      <c r="M1465" s="172"/>
      <c r="N1465" s="172"/>
      <c r="O1465" s="173"/>
    </row>
    <row r="1466" spans="1:15" x14ac:dyDescent="0.25">
      <c r="A1466" s="277" t="s">
        <v>963</v>
      </c>
      <c r="B1466" s="277" t="s">
        <v>964</v>
      </c>
      <c r="C1466" s="277" t="s">
        <v>965</v>
      </c>
      <c r="D1466" s="277" t="s">
        <v>14128</v>
      </c>
      <c r="E1466" s="168"/>
      <c r="F1466" s="55"/>
      <c r="G1466" s="169">
        <v>102680</v>
      </c>
      <c r="H1466" s="170" t="s">
        <v>4298</v>
      </c>
      <c r="I1466" s="170" t="s">
        <v>165</v>
      </c>
      <c r="J1466" s="170" t="s">
        <v>202</v>
      </c>
      <c r="K1466" s="171">
        <v>143.01</v>
      </c>
      <c r="L1466" s="170" t="s">
        <v>167</v>
      </c>
      <c r="M1466" s="172"/>
      <c r="N1466" s="172"/>
      <c r="O1466" s="173"/>
    </row>
    <row r="1467" spans="1:15" x14ac:dyDescent="0.25">
      <c r="A1467" s="277" t="s">
        <v>963</v>
      </c>
      <c r="B1467" s="277" t="s">
        <v>964</v>
      </c>
      <c r="C1467" s="277" t="s">
        <v>965</v>
      </c>
      <c r="D1467" s="277" t="s">
        <v>14128</v>
      </c>
      <c r="E1467" s="168"/>
      <c r="F1467" s="55"/>
      <c r="G1467" s="169">
        <v>102681</v>
      </c>
      <c r="H1467" s="170" t="s">
        <v>6200</v>
      </c>
      <c r="I1467" s="170" t="s">
        <v>165</v>
      </c>
      <c r="J1467" s="170" t="s">
        <v>202</v>
      </c>
      <c r="K1467" s="171">
        <v>199.7</v>
      </c>
      <c r="L1467" s="170" t="s">
        <v>167</v>
      </c>
      <c r="M1467" s="172"/>
      <c r="N1467" s="172"/>
      <c r="O1467" s="173"/>
    </row>
    <row r="1468" spans="1:15" x14ac:dyDescent="0.25">
      <c r="A1468" s="277" t="s">
        <v>963</v>
      </c>
      <c r="B1468" s="277" t="s">
        <v>964</v>
      </c>
      <c r="C1468" s="277" t="s">
        <v>965</v>
      </c>
      <c r="D1468" s="277" t="s">
        <v>14128</v>
      </c>
      <c r="E1468" s="168"/>
      <c r="F1468" s="55"/>
      <c r="G1468" s="169">
        <v>102683</v>
      </c>
      <c r="H1468" s="170" t="s">
        <v>4299</v>
      </c>
      <c r="I1468" s="170" t="s">
        <v>165</v>
      </c>
      <c r="J1468" s="170" t="s">
        <v>202</v>
      </c>
      <c r="K1468" s="171">
        <v>179.55</v>
      </c>
      <c r="L1468" s="170" t="s">
        <v>167</v>
      </c>
      <c r="M1468" s="172"/>
      <c r="N1468" s="172"/>
      <c r="O1468" s="173"/>
    </row>
    <row r="1469" spans="1:15" x14ac:dyDescent="0.25">
      <c r="A1469" s="277" t="s">
        <v>963</v>
      </c>
      <c r="B1469" s="277" t="s">
        <v>964</v>
      </c>
      <c r="C1469" s="277" t="s">
        <v>965</v>
      </c>
      <c r="D1469" s="277" t="s">
        <v>14128</v>
      </c>
      <c r="E1469" s="168"/>
      <c r="F1469" s="55"/>
      <c r="G1469" s="169">
        <v>102684</v>
      </c>
      <c r="H1469" s="170" t="s">
        <v>4300</v>
      </c>
      <c r="I1469" s="170" t="s">
        <v>165</v>
      </c>
      <c r="J1469" s="170" t="s">
        <v>202</v>
      </c>
      <c r="K1469" s="171">
        <v>152.09</v>
      </c>
      <c r="L1469" s="170" t="s">
        <v>167</v>
      </c>
      <c r="M1469" s="172"/>
      <c r="N1469" s="172"/>
      <c r="O1469" s="173"/>
    </row>
    <row r="1470" spans="1:15" x14ac:dyDescent="0.25">
      <c r="A1470" s="277" t="s">
        <v>963</v>
      </c>
      <c r="B1470" s="277" t="s">
        <v>964</v>
      </c>
      <c r="C1470" s="277" t="s">
        <v>965</v>
      </c>
      <c r="D1470" s="277" t="s">
        <v>14128</v>
      </c>
      <c r="E1470" s="168"/>
      <c r="F1470" s="55"/>
      <c r="G1470" s="169">
        <v>102685</v>
      </c>
      <c r="H1470" s="170" t="s">
        <v>6201</v>
      </c>
      <c r="I1470" s="170" t="s">
        <v>165</v>
      </c>
      <c r="J1470" s="170" t="s">
        <v>166</v>
      </c>
      <c r="K1470" s="171">
        <v>208.78</v>
      </c>
      <c r="L1470" s="170" t="s">
        <v>167</v>
      </c>
      <c r="M1470" s="172"/>
      <c r="N1470" s="172"/>
      <c r="O1470" s="173"/>
    </row>
    <row r="1471" spans="1:15" x14ac:dyDescent="0.25">
      <c r="A1471" s="277" t="s">
        <v>963</v>
      </c>
      <c r="B1471" s="277" t="s">
        <v>964</v>
      </c>
      <c r="C1471" s="277" t="s">
        <v>965</v>
      </c>
      <c r="D1471" s="277" t="s">
        <v>14128</v>
      </c>
      <c r="E1471" s="168"/>
      <c r="F1471" s="55"/>
      <c r="G1471" s="169">
        <v>102687</v>
      </c>
      <c r="H1471" s="170" t="s">
        <v>4301</v>
      </c>
      <c r="I1471" s="170" t="s">
        <v>165</v>
      </c>
      <c r="J1471" s="170" t="s">
        <v>166</v>
      </c>
      <c r="K1471" s="171">
        <v>183.64</v>
      </c>
      <c r="L1471" s="170" t="s">
        <v>167</v>
      </c>
      <c r="M1471" s="172"/>
      <c r="N1471" s="172"/>
      <c r="O1471" s="173"/>
    </row>
    <row r="1472" spans="1:15" x14ac:dyDescent="0.25">
      <c r="A1472" s="277" t="s">
        <v>963</v>
      </c>
      <c r="B1472" s="277" t="s">
        <v>964</v>
      </c>
      <c r="C1472" s="277" t="s">
        <v>965</v>
      </c>
      <c r="D1472" s="277" t="s">
        <v>14128</v>
      </c>
      <c r="E1472" s="168"/>
      <c r="F1472" s="55"/>
      <c r="G1472" s="169">
        <v>102688</v>
      </c>
      <c r="H1472" s="170" t="s">
        <v>14370</v>
      </c>
      <c r="I1472" s="170" t="s">
        <v>165</v>
      </c>
      <c r="J1472" s="170" t="s">
        <v>202</v>
      </c>
      <c r="K1472" s="171">
        <v>41.23</v>
      </c>
      <c r="L1472" s="170" t="s">
        <v>167</v>
      </c>
      <c r="M1472" s="172"/>
      <c r="N1472" s="172"/>
      <c r="O1472" s="173"/>
    </row>
    <row r="1473" spans="1:15" x14ac:dyDescent="0.25">
      <c r="A1473" s="277" t="s">
        <v>963</v>
      </c>
      <c r="B1473" s="277" t="s">
        <v>964</v>
      </c>
      <c r="C1473" s="277" t="s">
        <v>965</v>
      </c>
      <c r="D1473" s="277" t="s">
        <v>14128</v>
      </c>
      <c r="E1473" s="168"/>
      <c r="F1473" s="55"/>
      <c r="G1473" s="169">
        <v>102689</v>
      </c>
      <c r="H1473" s="170" t="s">
        <v>14371</v>
      </c>
      <c r="I1473" s="170" t="s">
        <v>165</v>
      </c>
      <c r="J1473" s="170" t="s">
        <v>166</v>
      </c>
      <c r="K1473" s="171">
        <v>91.48</v>
      </c>
      <c r="L1473" s="170" t="s">
        <v>167</v>
      </c>
      <c r="M1473" s="172"/>
      <c r="N1473" s="172"/>
      <c r="O1473" s="173"/>
    </row>
    <row r="1474" spans="1:15" x14ac:dyDescent="0.25">
      <c r="A1474" s="277" t="s">
        <v>963</v>
      </c>
      <c r="B1474" s="277" t="s">
        <v>964</v>
      </c>
      <c r="C1474" s="277" t="s">
        <v>965</v>
      </c>
      <c r="D1474" s="277" t="s">
        <v>14128</v>
      </c>
      <c r="E1474" s="168"/>
      <c r="F1474" s="55"/>
      <c r="G1474" s="169">
        <v>102690</v>
      </c>
      <c r="H1474" s="170" t="s">
        <v>4302</v>
      </c>
      <c r="I1474" s="170" t="s">
        <v>165</v>
      </c>
      <c r="J1474" s="170" t="s">
        <v>202</v>
      </c>
      <c r="K1474" s="171">
        <v>66.89</v>
      </c>
      <c r="L1474" s="170" t="s">
        <v>167</v>
      </c>
      <c r="M1474" s="172"/>
      <c r="N1474" s="172"/>
      <c r="O1474" s="173"/>
    </row>
    <row r="1475" spans="1:15" x14ac:dyDescent="0.25">
      <c r="A1475" s="277" t="s">
        <v>963</v>
      </c>
      <c r="B1475" s="277" t="s">
        <v>964</v>
      </c>
      <c r="C1475" s="277" t="s">
        <v>965</v>
      </c>
      <c r="D1475" s="277" t="s">
        <v>14128</v>
      </c>
      <c r="E1475" s="168"/>
      <c r="F1475" s="55"/>
      <c r="G1475" s="170">
        <v>102693</v>
      </c>
      <c r="H1475" s="170" t="s">
        <v>14372</v>
      </c>
      <c r="I1475" s="170" t="s">
        <v>165</v>
      </c>
      <c r="J1475" s="170" t="s">
        <v>166</v>
      </c>
      <c r="K1475" s="171">
        <v>117.13</v>
      </c>
      <c r="L1475" s="170" t="s">
        <v>167</v>
      </c>
      <c r="M1475" s="172"/>
      <c r="N1475" s="172"/>
      <c r="O1475" s="173"/>
    </row>
    <row r="1476" spans="1:15" x14ac:dyDescent="0.25">
      <c r="A1476" s="277" t="s">
        <v>963</v>
      </c>
      <c r="B1476" s="277" t="s">
        <v>964</v>
      </c>
      <c r="C1476" s="277" t="s">
        <v>965</v>
      </c>
      <c r="D1476" s="277" t="s">
        <v>14128</v>
      </c>
      <c r="E1476" s="168"/>
      <c r="F1476" s="55"/>
      <c r="G1476" s="170">
        <v>102694</v>
      </c>
      <c r="H1476" s="170" t="s">
        <v>14373</v>
      </c>
      <c r="I1476" s="170" t="s">
        <v>165</v>
      </c>
      <c r="J1476" s="170" t="s">
        <v>202</v>
      </c>
      <c r="K1476" s="171">
        <v>75.03</v>
      </c>
      <c r="L1476" s="170" t="s">
        <v>167</v>
      </c>
      <c r="M1476" s="172"/>
      <c r="N1476" s="172"/>
      <c r="O1476" s="173"/>
    </row>
    <row r="1477" spans="1:15" x14ac:dyDescent="0.25">
      <c r="A1477" s="277" t="s">
        <v>963</v>
      </c>
      <c r="B1477" s="277" t="s">
        <v>964</v>
      </c>
      <c r="C1477" s="277" t="s">
        <v>965</v>
      </c>
      <c r="D1477" s="277" t="s">
        <v>14128</v>
      </c>
      <c r="E1477" s="168"/>
      <c r="F1477" s="55"/>
      <c r="G1477" s="169">
        <v>102696</v>
      </c>
      <c r="H1477" s="170" t="s">
        <v>14374</v>
      </c>
      <c r="I1477" s="170" t="s">
        <v>165</v>
      </c>
      <c r="J1477" s="170" t="s">
        <v>166</v>
      </c>
      <c r="K1477" s="171">
        <v>125.35</v>
      </c>
      <c r="L1477" s="170" t="s">
        <v>167</v>
      </c>
      <c r="M1477" s="172"/>
      <c r="N1477" s="172"/>
      <c r="O1477" s="173"/>
    </row>
    <row r="1478" spans="1:15" x14ac:dyDescent="0.25">
      <c r="A1478" s="277" t="s">
        <v>963</v>
      </c>
      <c r="B1478" s="277" t="s">
        <v>964</v>
      </c>
      <c r="C1478" s="277" t="s">
        <v>965</v>
      </c>
      <c r="D1478" s="277" t="s">
        <v>14128</v>
      </c>
      <c r="E1478" s="168"/>
      <c r="F1478" s="55"/>
      <c r="G1478" s="169">
        <v>102697</v>
      </c>
      <c r="H1478" s="170" t="s">
        <v>14375</v>
      </c>
      <c r="I1478" s="170" t="s">
        <v>165</v>
      </c>
      <c r="J1478" s="170" t="s">
        <v>202</v>
      </c>
      <c r="K1478" s="171">
        <v>107.37</v>
      </c>
      <c r="L1478" s="170" t="s">
        <v>167</v>
      </c>
      <c r="M1478" s="172"/>
      <c r="N1478" s="172"/>
      <c r="O1478" s="173"/>
    </row>
    <row r="1479" spans="1:15" x14ac:dyDescent="0.25">
      <c r="A1479" s="277" t="s">
        <v>963</v>
      </c>
      <c r="B1479" s="277" t="s">
        <v>964</v>
      </c>
      <c r="C1479" s="277" t="s">
        <v>965</v>
      </c>
      <c r="D1479" s="277" t="s">
        <v>14128</v>
      </c>
      <c r="E1479" s="168"/>
      <c r="F1479" s="55"/>
      <c r="G1479" s="169">
        <v>102703</v>
      </c>
      <c r="H1479" s="170" t="s">
        <v>14376</v>
      </c>
      <c r="I1479" s="170" t="s">
        <v>165</v>
      </c>
      <c r="J1479" s="170" t="s">
        <v>166</v>
      </c>
      <c r="K1479" s="171">
        <v>157.68</v>
      </c>
      <c r="L1479" s="170" t="s">
        <v>167</v>
      </c>
      <c r="M1479" s="172"/>
      <c r="N1479" s="172"/>
      <c r="O1479" s="173"/>
    </row>
    <row r="1480" spans="1:15" x14ac:dyDescent="0.25">
      <c r="A1480" s="277" t="s">
        <v>963</v>
      </c>
      <c r="B1480" s="277" t="s">
        <v>964</v>
      </c>
      <c r="C1480" s="277" t="s">
        <v>965</v>
      </c>
      <c r="D1480" s="277" t="s">
        <v>14128</v>
      </c>
      <c r="E1480" s="168"/>
      <c r="F1480" s="55"/>
      <c r="G1480" s="169">
        <v>102704</v>
      </c>
      <c r="H1480" s="170" t="s">
        <v>4303</v>
      </c>
      <c r="I1480" s="170" t="s">
        <v>165</v>
      </c>
      <c r="J1480" s="170" t="s">
        <v>202</v>
      </c>
      <c r="K1480" s="171">
        <v>13.45</v>
      </c>
      <c r="L1480" s="170" t="s">
        <v>167</v>
      </c>
      <c r="M1480" s="172"/>
      <c r="N1480" s="172"/>
      <c r="O1480" s="173"/>
    </row>
    <row r="1481" spans="1:15" x14ac:dyDescent="0.25">
      <c r="A1481" s="277" t="s">
        <v>963</v>
      </c>
      <c r="B1481" s="277" t="s">
        <v>964</v>
      </c>
      <c r="C1481" s="277" t="s">
        <v>965</v>
      </c>
      <c r="D1481" s="277" t="s">
        <v>14128</v>
      </c>
      <c r="E1481" s="168"/>
      <c r="F1481" s="55"/>
      <c r="G1481" s="169">
        <v>102705</v>
      </c>
      <c r="H1481" s="170" t="s">
        <v>6202</v>
      </c>
      <c r="I1481" s="170" t="s">
        <v>165</v>
      </c>
      <c r="J1481" s="170" t="s">
        <v>166</v>
      </c>
      <c r="K1481" s="171">
        <v>62.53</v>
      </c>
      <c r="L1481" s="170" t="s">
        <v>167</v>
      </c>
      <c r="M1481" s="172"/>
      <c r="N1481" s="172"/>
      <c r="O1481" s="173"/>
    </row>
    <row r="1482" spans="1:15" x14ac:dyDescent="0.25">
      <c r="A1482" s="277" t="s">
        <v>963</v>
      </c>
      <c r="B1482" s="277" t="s">
        <v>964</v>
      </c>
      <c r="C1482" s="277" t="s">
        <v>965</v>
      </c>
      <c r="D1482" s="277" t="s">
        <v>14128</v>
      </c>
      <c r="E1482" s="168"/>
      <c r="F1482" s="55"/>
      <c r="G1482" s="169">
        <v>102707</v>
      </c>
      <c r="H1482" s="170" t="s">
        <v>4304</v>
      </c>
      <c r="I1482" s="170" t="s">
        <v>165</v>
      </c>
      <c r="J1482" s="170" t="s">
        <v>166</v>
      </c>
      <c r="K1482" s="171">
        <v>41.5</v>
      </c>
      <c r="L1482" s="170" t="s">
        <v>167</v>
      </c>
      <c r="M1482" s="172"/>
      <c r="N1482" s="172"/>
      <c r="O1482" s="173"/>
    </row>
    <row r="1483" spans="1:15" x14ac:dyDescent="0.25">
      <c r="A1483" s="277" t="s">
        <v>963</v>
      </c>
      <c r="B1483" s="277" t="s">
        <v>964</v>
      </c>
      <c r="C1483" s="277" t="s">
        <v>965</v>
      </c>
      <c r="D1483" s="277" t="s">
        <v>14128</v>
      </c>
      <c r="E1483" s="168"/>
      <c r="F1483" s="55"/>
      <c r="G1483" s="169">
        <v>102708</v>
      </c>
      <c r="H1483" s="170" t="s">
        <v>4305</v>
      </c>
      <c r="I1483" s="170" t="s">
        <v>203</v>
      </c>
      <c r="J1483" s="170" t="s">
        <v>166</v>
      </c>
      <c r="K1483" s="171">
        <v>24.65</v>
      </c>
      <c r="L1483" s="170" t="s">
        <v>167</v>
      </c>
      <c r="M1483" s="172"/>
      <c r="N1483" s="172"/>
      <c r="O1483" s="173"/>
    </row>
    <row r="1484" spans="1:15" x14ac:dyDescent="0.25">
      <c r="A1484" s="277" t="s">
        <v>963</v>
      </c>
      <c r="B1484" s="277" t="s">
        <v>964</v>
      </c>
      <c r="C1484" s="277" t="s">
        <v>965</v>
      </c>
      <c r="D1484" s="277" t="s">
        <v>14128</v>
      </c>
      <c r="E1484" s="168"/>
      <c r="F1484" s="55"/>
      <c r="G1484" s="169">
        <v>102710</v>
      </c>
      <c r="H1484" s="170" t="s">
        <v>4306</v>
      </c>
      <c r="I1484" s="170" t="s">
        <v>203</v>
      </c>
      <c r="J1484" s="170" t="s">
        <v>166</v>
      </c>
      <c r="K1484" s="171">
        <v>60.36</v>
      </c>
      <c r="L1484" s="170" t="s">
        <v>167</v>
      </c>
      <c r="M1484" s="172"/>
      <c r="N1484" s="172"/>
      <c r="O1484" s="173"/>
    </row>
    <row r="1485" spans="1:15" x14ac:dyDescent="0.25">
      <c r="A1485" s="277" t="s">
        <v>963</v>
      </c>
      <c r="B1485" s="277" t="s">
        <v>964</v>
      </c>
      <c r="C1485" s="277" t="s">
        <v>965</v>
      </c>
      <c r="D1485" s="277" t="s">
        <v>14128</v>
      </c>
      <c r="E1485" s="168"/>
      <c r="F1485" s="55"/>
      <c r="G1485" s="169">
        <v>102711</v>
      </c>
      <c r="H1485" s="170" t="s">
        <v>4307</v>
      </c>
      <c r="I1485" s="170" t="s">
        <v>203</v>
      </c>
      <c r="J1485" s="170" t="s">
        <v>166</v>
      </c>
      <c r="K1485" s="171">
        <v>78.45</v>
      </c>
      <c r="L1485" s="170" t="s">
        <v>167</v>
      </c>
      <c r="M1485" s="172"/>
      <c r="N1485" s="172"/>
      <c r="O1485" s="173"/>
    </row>
    <row r="1486" spans="1:15" x14ac:dyDescent="0.25">
      <c r="A1486" s="277" t="s">
        <v>963</v>
      </c>
      <c r="B1486" s="277" t="s">
        <v>964</v>
      </c>
      <c r="C1486" s="277" t="s">
        <v>965</v>
      </c>
      <c r="D1486" s="277" t="s">
        <v>14128</v>
      </c>
      <c r="E1486" s="168"/>
      <c r="F1486" s="55"/>
      <c r="G1486" s="169">
        <v>102712</v>
      </c>
      <c r="H1486" s="170" t="s">
        <v>4308</v>
      </c>
      <c r="I1486" s="170" t="s">
        <v>231</v>
      </c>
      <c r="J1486" s="170" t="s">
        <v>166</v>
      </c>
      <c r="K1486" s="171">
        <v>10.87</v>
      </c>
      <c r="L1486" s="170" t="s">
        <v>167</v>
      </c>
      <c r="M1486" s="172"/>
      <c r="N1486" s="172"/>
      <c r="O1486" s="173"/>
    </row>
    <row r="1487" spans="1:15" x14ac:dyDescent="0.25">
      <c r="A1487" s="277" t="s">
        <v>963</v>
      </c>
      <c r="B1487" s="277" t="s">
        <v>964</v>
      </c>
      <c r="C1487" s="277" t="s">
        <v>965</v>
      </c>
      <c r="D1487" s="277" t="s">
        <v>14128</v>
      </c>
      <c r="E1487" s="168"/>
      <c r="F1487" s="55"/>
      <c r="G1487" s="169">
        <v>102713</v>
      </c>
      <c r="H1487" s="170" t="s">
        <v>4309</v>
      </c>
      <c r="I1487" s="170" t="s">
        <v>231</v>
      </c>
      <c r="J1487" s="170" t="s">
        <v>166</v>
      </c>
      <c r="K1487" s="171">
        <v>14.96</v>
      </c>
      <c r="L1487" s="170" t="s">
        <v>167</v>
      </c>
      <c r="M1487" s="172"/>
      <c r="N1487" s="172"/>
      <c r="O1487" s="173"/>
    </row>
    <row r="1488" spans="1:15" x14ac:dyDescent="0.25">
      <c r="A1488" s="277" t="s">
        <v>963</v>
      </c>
      <c r="B1488" s="277" t="s">
        <v>964</v>
      </c>
      <c r="C1488" s="277" t="s">
        <v>965</v>
      </c>
      <c r="D1488" s="277" t="s">
        <v>14128</v>
      </c>
      <c r="E1488" s="168"/>
      <c r="F1488" s="55"/>
      <c r="G1488" s="169">
        <v>102715</v>
      </c>
      <c r="H1488" s="170" t="s">
        <v>4310</v>
      </c>
      <c r="I1488" s="170" t="s">
        <v>231</v>
      </c>
      <c r="J1488" s="170" t="s">
        <v>166</v>
      </c>
      <c r="K1488" s="171">
        <v>29.66</v>
      </c>
      <c r="L1488" s="170" t="s">
        <v>167</v>
      </c>
      <c r="M1488" s="172"/>
      <c r="N1488" s="172"/>
      <c r="O1488" s="173"/>
    </row>
    <row r="1489" spans="1:15" x14ac:dyDescent="0.25">
      <c r="A1489" s="277" t="s">
        <v>963</v>
      </c>
      <c r="B1489" s="277" t="s">
        <v>964</v>
      </c>
      <c r="C1489" s="277" t="s">
        <v>965</v>
      </c>
      <c r="D1489" s="277" t="s">
        <v>14128</v>
      </c>
      <c r="E1489" s="168"/>
      <c r="F1489" s="55"/>
      <c r="G1489" s="169">
        <v>102716</v>
      </c>
      <c r="H1489" s="170" t="s">
        <v>4311</v>
      </c>
      <c r="I1489" s="170" t="s">
        <v>966</v>
      </c>
      <c r="J1489" s="170" t="s">
        <v>166</v>
      </c>
      <c r="K1489" s="171">
        <v>123.11</v>
      </c>
      <c r="L1489" s="170" t="s">
        <v>167</v>
      </c>
      <c r="M1489" s="172"/>
      <c r="N1489" s="172"/>
      <c r="O1489" s="173"/>
    </row>
    <row r="1490" spans="1:15" x14ac:dyDescent="0.25">
      <c r="A1490" s="277" t="s">
        <v>963</v>
      </c>
      <c r="B1490" s="277" t="s">
        <v>964</v>
      </c>
      <c r="C1490" s="277" t="s">
        <v>965</v>
      </c>
      <c r="D1490" s="277" t="s">
        <v>14128</v>
      </c>
      <c r="E1490" s="168"/>
      <c r="F1490" s="55"/>
      <c r="G1490" s="169">
        <v>102717</v>
      </c>
      <c r="H1490" s="170" t="s">
        <v>4312</v>
      </c>
      <c r="I1490" s="170" t="s">
        <v>966</v>
      </c>
      <c r="J1490" s="170" t="s">
        <v>166</v>
      </c>
      <c r="K1490" s="171">
        <v>107.64</v>
      </c>
      <c r="L1490" s="170" t="s">
        <v>167</v>
      </c>
      <c r="M1490" s="172"/>
      <c r="N1490" s="172"/>
      <c r="O1490" s="173"/>
    </row>
    <row r="1491" spans="1:15" x14ac:dyDescent="0.25">
      <c r="A1491" s="277" t="s">
        <v>963</v>
      </c>
      <c r="B1491" s="277" t="s">
        <v>964</v>
      </c>
      <c r="C1491" s="277" t="s">
        <v>965</v>
      </c>
      <c r="D1491" s="277" t="s">
        <v>14128</v>
      </c>
      <c r="E1491" s="168"/>
      <c r="F1491" s="55"/>
      <c r="G1491" s="169">
        <v>102718</v>
      </c>
      <c r="H1491" s="170" t="s">
        <v>4313</v>
      </c>
      <c r="I1491" s="170" t="s">
        <v>966</v>
      </c>
      <c r="J1491" s="170" t="s">
        <v>166</v>
      </c>
      <c r="K1491" s="171">
        <v>131.91999999999999</v>
      </c>
      <c r="L1491" s="170" t="s">
        <v>167</v>
      </c>
      <c r="M1491" s="172"/>
      <c r="N1491" s="172"/>
      <c r="O1491" s="173"/>
    </row>
    <row r="1492" spans="1:15" x14ac:dyDescent="0.25">
      <c r="A1492" s="277" t="s">
        <v>963</v>
      </c>
      <c r="B1492" s="277" t="s">
        <v>964</v>
      </c>
      <c r="C1492" s="277" t="s">
        <v>965</v>
      </c>
      <c r="D1492" s="277" t="s">
        <v>14128</v>
      </c>
      <c r="E1492" s="168"/>
      <c r="F1492" s="55"/>
      <c r="G1492" s="169">
        <v>102719</v>
      </c>
      <c r="H1492" s="170" t="s">
        <v>4314</v>
      </c>
      <c r="I1492" s="170" t="s">
        <v>966</v>
      </c>
      <c r="J1492" s="170" t="s">
        <v>263</v>
      </c>
      <c r="K1492" s="171">
        <v>116.45</v>
      </c>
      <c r="L1492" s="170" t="s">
        <v>167</v>
      </c>
      <c r="M1492" s="172"/>
      <c r="N1492" s="172"/>
      <c r="O1492" s="173"/>
    </row>
    <row r="1493" spans="1:15" x14ac:dyDescent="0.25">
      <c r="A1493" s="277" t="s">
        <v>963</v>
      </c>
      <c r="B1493" s="277" t="s">
        <v>964</v>
      </c>
      <c r="C1493" s="277" t="s">
        <v>965</v>
      </c>
      <c r="D1493" s="277" t="s">
        <v>14128</v>
      </c>
      <c r="E1493" s="168"/>
      <c r="F1493" s="55"/>
      <c r="G1493" s="169">
        <v>102722</v>
      </c>
      <c r="H1493" s="170" t="s">
        <v>4315</v>
      </c>
      <c r="I1493" s="170" t="s">
        <v>165</v>
      </c>
      <c r="J1493" s="170" t="s">
        <v>202</v>
      </c>
      <c r="K1493" s="171">
        <v>58.39</v>
      </c>
      <c r="L1493" s="170" t="s">
        <v>167</v>
      </c>
      <c r="M1493" s="172"/>
      <c r="N1493" s="172"/>
      <c r="O1493" s="173"/>
    </row>
    <row r="1494" spans="1:15" x14ac:dyDescent="0.25">
      <c r="A1494" s="277" t="s">
        <v>963</v>
      </c>
      <c r="B1494" s="277" t="s">
        <v>964</v>
      </c>
      <c r="C1494" s="277" t="s">
        <v>965</v>
      </c>
      <c r="D1494" s="277" t="s">
        <v>14128</v>
      </c>
      <c r="E1494" s="168"/>
      <c r="F1494" s="55"/>
      <c r="G1494" s="169">
        <v>102723</v>
      </c>
      <c r="H1494" s="170" t="s">
        <v>14378</v>
      </c>
      <c r="I1494" s="170" t="s">
        <v>165</v>
      </c>
      <c r="J1494" s="170" t="s">
        <v>166</v>
      </c>
      <c r="K1494" s="171">
        <v>107.47</v>
      </c>
      <c r="L1494" s="170" t="s">
        <v>167</v>
      </c>
      <c r="M1494" s="172"/>
      <c r="N1494" s="172"/>
      <c r="O1494" s="173"/>
    </row>
    <row r="1495" spans="1:15" x14ac:dyDescent="0.25">
      <c r="A1495" s="277" t="s">
        <v>963</v>
      </c>
      <c r="B1495" s="277" t="s">
        <v>964</v>
      </c>
      <c r="C1495" s="277" t="s">
        <v>965</v>
      </c>
      <c r="D1495" s="277" t="s">
        <v>14128</v>
      </c>
      <c r="E1495" s="168"/>
      <c r="F1495" s="55"/>
      <c r="G1495" s="169">
        <v>102724</v>
      </c>
      <c r="H1495" s="170" t="s">
        <v>4316</v>
      </c>
      <c r="I1495" s="170" t="s">
        <v>203</v>
      </c>
      <c r="J1495" s="170" t="s">
        <v>166</v>
      </c>
      <c r="K1495" s="171">
        <v>30.75</v>
      </c>
      <c r="L1495" s="170" t="s">
        <v>167</v>
      </c>
      <c r="M1495" s="172"/>
      <c r="N1495" s="172"/>
      <c r="O1495" s="173"/>
    </row>
    <row r="1496" spans="1:15" x14ac:dyDescent="0.25">
      <c r="A1496" s="277" t="s">
        <v>963</v>
      </c>
      <c r="B1496" s="277" t="s">
        <v>964</v>
      </c>
      <c r="C1496" s="277" t="s">
        <v>965</v>
      </c>
      <c r="D1496" s="277" t="s">
        <v>14128</v>
      </c>
      <c r="E1496" s="168"/>
      <c r="F1496" s="55"/>
      <c r="G1496" s="169">
        <v>102725</v>
      </c>
      <c r="H1496" s="170" t="s">
        <v>4317</v>
      </c>
      <c r="I1496" s="170" t="s">
        <v>203</v>
      </c>
      <c r="J1496" s="170" t="s">
        <v>166</v>
      </c>
      <c r="K1496" s="171">
        <v>30.07</v>
      </c>
      <c r="L1496" s="170" t="s">
        <v>167</v>
      </c>
      <c r="M1496" s="172"/>
      <c r="N1496" s="172"/>
      <c r="O1496" s="173"/>
    </row>
    <row r="1497" spans="1:15" x14ac:dyDescent="0.25">
      <c r="A1497" s="277" t="s">
        <v>963</v>
      </c>
      <c r="B1497" s="277" t="s">
        <v>964</v>
      </c>
      <c r="C1497" s="277" t="s">
        <v>965</v>
      </c>
      <c r="D1497" s="277" t="s">
        <v>14128</v>
      </c>
      <c r="E1497" s="168"/>
      <c r="F1497" s="55"/>
      <c r="G1497" s="169">
        <v>102726</v>
      </c>
      <c r="H1497" s="170" t="s">
        <v>4318</v>
      </c>
      <c r="I1497" s="170" t="s">
        <v>203</v>
      </c>
      <c r="J1497" s="170" t="s">
        <v>166</v>
      </c>
      <c r="K1497" s="171">
        <v>28.09</v>
      </c>
      <c r="L1497" s="170" t="s">
        <v>167</v>
      </c>
      <c r="M1497" s="172"/>
      <c r="N1497" s="172"/>
      <c r="O1497" s="173"/>
    </row>
    <row r="1498" spans="1:15" x14ac:dyDescent="0.25">
      <c r="A1498" s="277" t="s">
        <v>963</v>
      </c>
      <c r="B1498" s="277" t="s">
        <v>964</v>
      </c>
      <c r="C1498" s="277" t="s">
        <v>965</v>
      </c>
      <c r="D1498" s="277" t="s">
        <v>14128</v>
      </c>
      <c r="E1498" s="168"/>
      <c r="F1498" s="55"/>
      <c r="G1498" s="169">
        <v>103653</v>
      </c>
      <c r="H1498" s="170" t="s">
        <v>4319</v>
      </c>
      <c r="I1498" s="170" t="s">
        <v>231</v>
      </c>
      <c r="J1498" s="170" t="s">
        <v>166</v>
      </c>
      <c r="K1498" s="171">
        <v>35.44</v>
      </c>
      <c r="L1498" s="170" t="s">
        <v>167</v>
      </c>
      <c r="M1498" s="172"/>
      <c r="N1498" s="172"/>
      <c r="O1498" s="173"/>
    </row>
    <row r="1499" spans="1:15" x14ac:dyDescent="0.25">
      <c r="A1499" s="277" t="s">
        <v>963</v>
      </c>
      <c r="B1499" s="277" t="s">
        <v>964</v>
      </c>
      <c r="C1499" s="277" t="s">
        <v>967</v>
      </c>
      <c r="D1499" s="277" t="s">
        <v>14129</v>
      </c>
      <c r="E1499" s="168"/>
      <c r="F1499" s="55"/>
      <c r="G1499" s="169">
        <v>92743</v>
      </c>
      <c r="H1499" s="170" t="s">
        <v>16894</v>
      </c>
      <c r="I1499" s="170" t="s">
        <v>966</v>
      </c>
      <c r="J1499" s="170" t="s">
        <v>166</v>
      </c>
      <c r="K1499" s="171">
        <v>609.27</v>
      </c>
      <c r="L1499" s="170" t="s">
        <v>167</v>
      </c>
      <c r="M1499" s="172"/>
      <c r="N1499" s="172"/>
      <c r="O1499" s="173"/>
    </row>
    <row r="1500" spans="1:15" x14ac:dyDescent="0.25">
      <c r="A1500" s="277" t="s">
        <v>963</v>
      </c>
      <c r="B1500" s="277" t="s">
        <v>964</v>
      </c>
      <c r="C1500" s="277" t="s">
        <v>967</v>
      </c>
      <c r="D1500" s="277" t="s">
        <v>14129</v>
      </c>
      <c r="E1500" s="168"/>
      <c r="F1500" s="55"/>
      <c r="G1500" s="169">
        <v>92744</v>
      </c>
      <c r="H1500" s="170" t="s">
        <v>16895</v>
      </c>
      <c r="I1500" s="170" t="s">
        <v>966</v>
      </c>
      <c r="J1500" s="170" t="s">
        <v>166</v>
      </c>
      <c r="K1500" s="171">
        <v>555.05999999999995</v>
      </c>
      <c r="L1500" s="170" t="s">
        <v>167</v>
      </c>
      <c r="M1500" s="172"/>
      <c r="N1500" s="172"/>
      <c r="O1500" s="173"/>
    </row>
    <row r="1501" spans="1:15" x14ac:dyDescent="0.25">
      <c r="A1501" s="277" t="s">
        <v>963</v>
      </c>
      <c r="B1501" s="277" t="s">
        <v>964</v>
      </c>
      <c r="C1501" s="277" t="s">
        <v>967</v>
      </c>
      <c r="D1501" s="277" t="s">
        <v>14129</v>
      </c>
      <c r="E1501" s="168"/>
      <c r="F1501" s="55"/>
      <c r="G1501" s="169">
        <v>92745</v>
      </c>
      <c r="H1501" s="170" t="s">
        <v>16896</v>
      </c>
      <c r="I1501" s="170" t="s">
        <v>966</v>
      </c>
      <c r="J1501" s="170" t="s">
        <v>166</v>
      </c>
      <c r="K1501" s="171">
        <v>742.65</v>
      </c>
      <c r="L1501" s="170" t="s">
        <v>167</v>
      </c>
      <c r="M1501" s="172"/>
      <c r="N1501" s="172"/>
      <c r="O1501" s="173"/>
    </row>
    <row r="1502" spans="1:15" x14ac:dyDescent="0.25">
      <c r="A1502" s="277" t="s">
        <v>963</v>
      </c>
      <c r="B1502" s="277" t="s">
        <v>964</v>
      </c>
      <c r="C1502" s="277" t="s">
        <v>967</v>
      </c>
      <c r="D1502" s="277" t="s">
        <v>14129</v>
      </c>
      <c r="E1502" s="168"/>
      <c r="F1502" s="55"/>
      <c r="G1502" s="169">
        <v>92746</v>
      </c>
      <c r="H1502" s="170" t="s">
        <v>16897</v>
      </c>
      <c r="I1502" s="170" t="s">
        <v>966</v>
      </c>
      <c r="J1502" s="170" t="s">
        <v>166</v>
      </c>
      <c r="K1502" s="171">
        <v>664.81</v>
      </c>
      <c r="L1502" s="170" t="s">
        <v>167</v>
      </c>
      <c r="M1502" s="172"/>
      <c r="N1502" s="172"/>
      <c r="O1502" s="173"/>
    </row>
    <row r="1503" spans="1:15" x14ac:dyDescent="0.25">
      <c r="A1503" s="277" t="s">
        <v>963</v>
      </c>
      <c r="B1503" s="277" t="s">
        <v>964</v>
      </c>
      <c r="C1503" s="277" t="s">
        <v>967</v>
      </c>
      <c r="D1503" s="277" t="s">
        <v>14129</v>
      </c>
      <c r="E1503" s="168"/>
      <c r="F1503" s="55"/>
      <c r="G1503" s="169">
        <v>92747</v>
      </c>
      <c r="H1503" s="170" t="s">
        <v>16898</v>
      </c>
      <c r="I1503" s="170" t="s">
        <v>966</v>
      </c>
      <c r="J1503" s="170" t="s">
        <v>166</v>
      </c>
      <c r="K1503" s="171">
        <v>826.66</v>
      </c>
      <c r="L1503" s="170" t="s">
        <v>167</v>
      </c>
      <c r="M1503" s="172"/>
      <c r="N1503" s="172"/>
      <c r="O1503" s="173"/>
    </row>
    <row r="1504" spans="1:15" x14ac:dyDescent="0.25">
      <c r="A1504" s="277" t="s">
        <v>963</v>
      </c>
      <c r="B1504" s="277" t="s">
        <v>964</v>
      </c>
      <c r="C1504" s="277" t="s">
        <v>967</v>
      </c>
      <c r="D1504" s="277" t="s">
        <v>14129</v>
      </c>
      <c r="E1504" s="168"/>
      <c r="F1504" s="55"/>
      <c r="G1504" s="169">
        <v>92748</v>
      </c>
      <c r="H1504" s="170" t="s">
        <v>16899</v>
      </c>
      <c r="I1504" s="170" t="s">
        <v>966</v>
      </c>
      <c r="J1504" s="170" t="s">
        <v>166</v>
      </c>
      <c r="K1504" s="171">
        <v>731.66</v>
      </c>
      <c r="L1504" s="170" t="s">
        <v>167</v>
      </c>
      <c r="M1504" s="172"/>
      <c r="N1504" s="172"/>
      <c r="O1504" s="173"/>
    </row>
    <row r="1505" spans="1:15" x14ac:dyDescent="0.25">
      <c r="A1505" s="277" t="s">
        <v>963</v>
      </c>
      <c r="B1505" s="277" t="s">
        <v>964</v>
      </c>
      <c r="C1505" s="277" t="s">
        <v>967</v>
      </c>
      <c r="D1505" s="277" t="s">
        <v>14129</v>
      </c>
      <c r="E1505" s="168"/>
      <c r="F1505" s="55"/>
      <c r="G1505" s="169">
        <v>92749</v>
      </c>
      <c r="H1505" s="170" t="s">
        <v>16900</v>
      </c>
      <c r="I1505" s="170" t="s">
        <v>966</v>
      </c>
      <c r="J1505" s="170" t="s">
        <v>166</v>
      </c>
      <c r="K1505" s="171">
        <v>869.23</v>
      </c>
      <c r="L1505" s="170" t="s">
        <v>167</v>
      </c>
      <c r="M1505" s="172"/>
      <c r="N1505" s="172"/>
      <c r="O1505" s="173"/>
    </row>
    <row r="1506" spans="1:15" x14ac:dyDescent="0.25">
      <c r="A1506" s="277" t="s">
        <v>963</v>
      </c>
      <c r="B1506" s="277" t="s">
        <v>964</v>
      </c>
      <c r="C1506" s="277" t="s">
        <v>967</v>
      </c>
      <c r="D1506" s="277" t="s">
        <v>14129</v>
      </c>
      <c r="E1506" s="168"/>
      <c r="F1506" s="55"/>
      <c r="G1506" s="169">
        <v>92750</v>
      </c>
      <c r="H1506" s="170" t="s">
        <v>16901</v>
      </c>
      <c r="I1506" s="170" t="s">
        <v>966</v>
      </c>
      <c r="J1506" s="170" t="s">
        <v>166</v>
      </c>
      <c r="K1506" s="298">
        <v>1453.2</v>
      </c>
      <c r="L1506" s="170" t="s">
        <v>167</v>
      </c>
      <c r="M1506" s="172"/>
      <c r="N1506" s="172"/>
      <c r="O1506" s="173"/>
    </row>
    <row r="1507" spans="1:15" x14ac:dyDescent="0.25">
      <c r="A1507" s="277" t="s">
        <v>963</v>
      </c>
      <c r="B1507" s="277" t="s">
        <v>964</v>
      </c>
      <c r="C1507" s="277" t="s">
        <v>967</v>
      </c>
      <c r="D1507" s="277" t="s">
        <v>14129</v>
      </c>
      <c r="E1507" s="168"/>
      <c r="F1507" s="55"/>
      <c r="G1507" s="169">
        <v>92751</v>
      </c>
      <c r="H1507" s="170" t="s">
        <v>16902</v>
      </c>
      <c r="I1507" s="170" t="s">
        <v>966</v>
      </c>
      <c r="J1507" s="170" t="s">
        <v>166</v>
      </c>
      <c r="K1507" s="298">
        <v>1795.02</v>
      </c>
      <c r="L1507" s="170" t="s">
        <v>167</v>
      </c>
      <c r="M1507" s="172"/>
      <c r="N1507" s="172"/>
      <c r="O1507" s="173"/>
    </row>
    <row r="1508" spans="1:15" x14ac:dyDescent="0.25">
      <c r="A1508" s="277" t="s">
        <v>963</v>
      </c>
      <c r="B1508" s="277" t="s">
        <v>964</v>
      </c>
      <c r="C1508" s="277" t="s">
        <v>967</v>
      </c>
      <c r="D1508" s="277" t="s">
        <v>14129</v>
      </c>
      <c r="E1508" s="168"/>
      <c r="F1508" s="55"/>
      <c r="G1508" s="169">
        <v>92752</v>
      </c>
      <c r="H1508" s="170" t="s">
        <v>16903</v>
      </c>
      <c r="I1508" s="170" t="s">
        <v>966</v>
      </c>
      <c r="J1508" s="170" t="s">
        <v>166</v>
      </c>
      <c r="K1508" s="298">
        <v>2134.27</v>
      </c>
      <c r="L1508" s="170" t="s">
        <v>167</v>
      </c>
      <c r="M1508" s="172"/>
      <c r="N1508" s="172"/>
      <c r="O1508" s="173"/>
    </row>
    <row r="1509" spans="1:15" x14ac:dyDescent="0.25">
      <c r="A1509" s="277" t="s">
        <v>963</v>
      </c>
      <c r="B1509" s="277" t="s">
        <v>964</v>
      </c>
      <c r="C1509" s="277" t="s">
        <v>967</v>
      </c>
      <c r="D1509" s="277" t="s">
        <v>14129</v>
      </c>
      <c r="E1509" s="168"/>
      <c r="F1509" s="55"/>
      <c r="G1509" s="169">
        <v>92753</v>
      </c>
      <c r="H1509" s="170" t="s">
        <v>16904</v>
      </c>
      <c r="I1509" s="170" t="s">
        <v>966</v>
      </c>
      <c r="J1509" s="170" t="s">
        <v>202</v>
      </c>
      <c r="K1509" s="171">
        <v>596.15</v>
      </c>
      <c r="L1509" s="170" t="s">
        <v>167</v>
      </c>
      <c r="M1509" s="172"/>
      <c r="N1509" s="172"/>
      <c r="O1509" s="173"/>
    </row>
    <row r="1510" spans="1:15" x14ac:dyDescent="0.25">
      <c r="A1510" s="277" t="s">
        <v>963</v>
      </c>
      <c r="B1510" s="277" t="s">
        <v>964</v>
      </c>
      <c r="C1510" s="277" t="s">
        <v>967</v>
      </c>
      <c r="D1510" s="277" t="s">
        <v>14129</v>
      </c>
      <c r="E1510" s="168"/>
      <c r="F1510" s="55"/>
      <c r="G1510" s="169">
        <v>92754</v>
      </c>
      <c r="H1510" s="170" t="s">
        <v>16905</v>
      </c>
      <c r="I1510" s="170" t="s">
        <v>966</v>
      </c>
      <c r="J1510" s="170" t="s">
        <v>202</v>
      </c>
      <c r="K1510" s="171">
        <v>585.91</v>
      </c>
      <c r="L1510" s="170" t="s">
        <v>167</v>
      </c>
      <c r="M1510" s="172"/>
      <c r="N1510" s="172"/>
      <c r="O1510" s="173"/>
    </row>
    <row r="1511" spans="1:15" x14ac:dyDescent="0.25">
      <c r="A1511" s="277" t="s">
        <v>963</v>
      </c>
      <c r="B1511" s="277" t="s">
        <v>964</v>
      </c>
      <c r="C1511" s="277" t="s">
        <v>967</v>
      </c>
      <c r="D1511" s="277" t="s">
        <v>14129</v>
      </c>
      <c r="E1511" s="168"/>
      <c r="F1511" s="55"/>
      <c r="G1511" s="169">
        <v>92755</v>
      </c>
      <c r="H1511" s="170" t="s">
        <v>16906</v>
      </c>
      <c r="I1511" s="170" t="s">
        <v>231</v>
      </c>
      <c r="J1511" s="170" t="s">
        <v>166</v>
      </c>
      <c r="K1511" s="171">
        <v>230.1</v>
      </c>
      <c r="L1511" s="170" t="s">
        <v>167</v>
      </c>
      <c r="M1511" s="172"/>
      <c r="N1511" s="172"/>
      <c r="O1511" s="173"/>
    </row>
    <row r="1512" spans="1:15" x14ac:dyDescent="0.25">
      <c r="A1512" s="277" t="s">
        <v>963</v>
      </c>
      <c r="B1512" s="277" t="s">
        <v>964</v>
      </c>
      <c r="C1512" s="277" t="s">
        <v>967</v>
      </c>
      <c r="D1512" s="277" t="s">
        <v>14129</v>
      </c>
      <c r="E1512" s="168"/>
      <c r="F1512" s="55"/>
      <c r="G1512" s="169">
        <v>92756</v>
      </c>
      <c r="H1512" s="170" t="s">
        <v>16907</v>
      </c>
      <c r="I1512" s="170" t="s">
        <v>231</v>
      </c>
      <c r="J1512" s="170" t="s">
        <v>166</v>
      </c>
      <c r="K1512" s="171">
        <v>263.49</v>
      </c>
      <c r="L1512" s="170" t="s">
        <v>167</v>
      </c>
      <c r="M1512" s="172"/>
      <c r="N1512" s="172"/>
      <c r="O1512" s="173"/>
    </row>
    <row r="1513" spans="1:15" x14ac:dyDescent="0.25">
      <c r="A1513" s="277" t="s">
        <v>963</v>
      </c>
      <c r="B1513" s="277" t="s">
        <v>964</v>
      </c>
      <c r="C1513" s="277" t="s">
        <v>967</v>
      </c>
      <c r="D1513" s="277" t="s">
        <v>14129</v>
      </c>
      <c r="E1513" s="168"/>
      <c r="F1513" s="55"/>
      <c r="G1513" s="169">
        <v>92757</v>
      </c>
      <c r="H1513" s="170" t="s">
        <v>16908</v>
      </c>
      <c r="I1513" s="170" t="s">
        <v>231</v>
      </c>
      <c r="J1513" s="170" t="s">
        <v>166</v>
      </c>
      <c r="K1513" s="171">
        <v>303.48</v>
      </c>
      <c r="L1513" s="170" t="s">
        <v>167</v>
      </c>
      <c r="M1513" s="172"/>
      <c r="N1513" s="172"/>
      <c r="O1513" s="173"/>
    </row>
    <row r="1514" spans="1:15" x14ac:dyDescent="0.25">
      <c r="A1514" s="277" t="s">
        <v>963</v>
      </c>
      <c r="B1514" s="277" t="s">
        <v>964</v>
      </c>
      <c r="C1514" s="277" t="s">
        <v>967</v>
      </c>
      <c r="D1514" s="277" t="s">
        <v>14129</v>
      </c>
      <c r="E1514" s="168"/>
      <c r="F1514" s="55"/>
      <c r="G1514" s="169">
        <v>92758</v>
      </c>
      <c r="H1514" s="170" t="s">
        <v>16909</v>
      </c>
      <c r="I1514" s="170" t="s">
        <v>966</v>
      </c>
      <c r="J1514" s="170" t="s">
        <v>166</v>
      </c>
      <c r="K1514" s="171">
        <v>609.63</v>
      </c>
      <c r="L1514" s="170" t="s">
        <v>167</v>
      </c>
      <c r="M1514" s="172"/>
      <c r="N1514" s="172"/>
      <c r="O1514" s="173"/>
    </row>
    <row r="1515" spans="1:15" x14ac:dyDescent="0.25">
      <c r="A1515" s="277" t="s">
        <v>963</v>
      </c>
      <c r="B1515" s="277" t="s">
        <v>964</v>
      </c>
      <c r="C1515" s="277" t="s">
        <v>968</v>
      </c>
      <c r="D1515" s="277" t="s">
        <v>14130</v>
      </c>
      <c r="E1515" s="168"/>
      <c r="F1515" s="55"/>
      <c r="G1515" s="169">
        <v>91069</v>
      </c>
      <c r="H1515" s="170" t="s">
        <v>969</v>
      </c>
      <c r="I1515" s="170" t="s">
        <v>231</v>
      </c>
      <c r="J1515" s="170" t="s">
        <v>202</v>
      </c>
      <c r="K1515" s="171">
        <v>124.53</v>
      </c>
      <c r="L1515" s="170" t="s">
        <v>167</v>
      </c>
      <c r="M1515" s="172"/>
      <c r="N1515" s="172"/>
      <c r="O1515" s="173"/>
    </row>
    <row r="1516" spans="1:15" x14ac:dyDescent="0.25">
      <c r="A1516" s="277" t="s">
        <v>963</v>
      </c>
      <c r="B1516" s="277" t="s">
        <v>964</v>
      </c>
      <c r="C1516" s="277" t="s">
        <v>968</v>
      </c>
      <c r="D1516" s="277" t="s">
        <v>14130</v>
      </c>
      <c r="E1516" s="168"/>
      <c r="F1516" s="55"/>
      <c r="G1516" s="169">
        <v>91070</v>
      </c>
      <c r="H1516" s="170" t="s">
        <v>970</v>
      </c>
      <c r="I1516" s="170" t="s">
        <v>231</v>
      </c>
      <c r="J1516" s="170" t="s">
        <v>202</v>
      </c>
      <c r="K1516" s="171">
        <v>138.41999999999999</v>
      </c>
      <c r="L1516" s="170" t="s">
        <v>167</v>
      </c>
      <c r="M1516" s="172"/>
      <c r="N1516" s="172"/>
      <c r="O1516" s="173"/>
    </row>
    <row r="1517" spans="1:15" x14ac:dyDescent="0.25">
      <c r="A1517" s="277" t="s">
        <v>963</v>
      </c>
      <c r="B1517" s="277" t="s">
        <v>964</v>
      </c>
      <c r="C1517" s="277" t="s">
        <v>968</v>
      </c>
      <c r="D1517" s="277" t="s">
        <v>14130</v>
      </c>
      <c r="E1517" s="168"/>
      <c r="F1517" s="55"/>
      <c r="G1517" s="169">
        <v>91071</v>
      </c>
      <c r="H1517" s="170" t="s">
        <v>971</v>
      </c>
      <c r="I1517" s="170" t="s">
        <v>231</v>
      </c>
      <c r="J1517" s="170" t="s">
        <v>202</v>
      </c>
      <c r="K1517" s="171">
        <v>178.64</v>
      </c>
      <c r="L1517" s="170" t="s">
        <v>167</v>
      </c>
      <c r="M1517" s="172"/>
      <c r="N1517" s="172"/>
      <c r="O1517" s="173"/>
    </row>
    <row r="1518" spans="1:15" x14ac:dyDescent="0.25">
      <c r="A1518" s="277" t="s">
        <v>963</v>
      </c>
      <c r="B1518" s="277" t="s">
        <v>964</v>
      </c>
      <c r="C1518" s="277" t="s">
        <v>968</v>
      </c>
      <c r="D1518" s="277" t="s">
        <v>14130</v>
      </c>
      <c r="E1518" s="168"/>
      <c r="F1518" s="55"/>
      <c r="G1518" s="169">
        <v>91072</v>
      </c>
      <c r="H1518" s="170" t="s">
        <v>972</v>
      </c>
      <c r="I1518" s="170" t="s">
        <v>231</v>
      </c>
      <c r="J1518" s="170" t="s">
        <v>202</v>
      </c>
      <c r="K1518" s="171">
        <v>192.41</v>
      </c>
      <c r="L1518" s="170" t="s">
        <v>167</v>
      </c>
      <c r="M1518" s="172"/>
      <c r="N1518" s="172"/>
      <c r="O1518" s="173"/>
    </row>
    <row r="1519" spans="1:15" x14ac:dyDescent="0.25">
      <c r="A1519" s="277" t="s">
        <v>963</v>
      </c>
      <c r="B1519" s="277" t="s">
        <v>964</v>
      </c>
      <c r="C1519" s="277" t="s">
        <v>968</v>
      </c>
      <c r="D1519" s="277" t="s">
        <v>14130</v>
      </c>
      <c r="E1519" s="168"/>
      <c r="F1519" s="55"/>
      <c r="G1519" s="169">
        <v>91073</v>
      </c>
      <c r="H1519" s="170" t="s">
        <v>973</v>
      </c>
      <c r="I1519" s="170" t="s">
        <v>231</v>
      </c>
      <c r="J1519" s="170" t="s">
        <v>202</v>
      </c>
      <c r="K1519" s="171">
        <v>143.97999999999999</v>
      </c>
      <c r="L1519" s="170" t="s">
        <v>167</v>
      </c>
      <c r="M1519" s="172"/>
      <c r="N1519" s="172"/>
      <c r="O1519" s="173"/>
    </row>
    <row r="1520" spans="1:15" x14ac:dyDescent="0.25">
      <c r="A1520" s="277" t="s">
        <v>963</v>
      </c>
      <c r="B1520" s="277" t="s">
        <v>964</v>
      </c>
      <c r="C1520" s="277" t="s">
        <v>968</v>
      </c>
      <c r="D1520" s="277" t="s">
        <v>14130</v>
      </c>
      <c r="E1520" s="168"/>
      <c r="F1520" s="55"/>
      <c r="G1520" s="169">
        <v>91074</v>
      </c>
      <c r="H1520" s="170" t="s">
        <v>974</v>
      </c>
      <c r="I1520" s="170" t="s">
        <v>231</v>
      </c>
      <c r="J1520" s="170" t="s">
        <v>202</v>
      </c>
      <c r="K1520" s="171">
        <v>159.9</v>
      </c>
      <c r="L1520" s="170" t="s">
        <v>167</v>
      </c>
      <c r="M1520" s="172"/>
      <c r="N1520" s="172"/>
      <c r="O1520" s="173"/>
    </row>
    <row r="1521" spans="1:15" x14ac:dyDescent="0.25">
      <c r="A1521" s="277" t="s">
        <v>963</v>
      </c>
      <c r="B1521" s="277" t="s">
        <v>964</v>
      </c>
      <c r="C1521" s="277" t="s">
        <v>968</v>
      </c>
      <c r="D1521" s="277" t="s">
        <v>14130</v>
      </c>
      <c r="E1521" s="168"/>
      <c r="F1521" s="55"/>
      <c r="G1521" s="169">
        <v>91075</v>
      </c>
      <c r="H1521" s="170" t="s">
        <v>975</v>
      </c>
      <c r="I1521" s="170" t="s">
        <v>231</v>
      </c>
      <c r="J1521" s="170" t="s">
        <v>202</v>
      </c>
      <c r="K1521" s="171">
        <v>200.38</v>
      </c>
      <c r="L1521" s="170" t="s">
        <v>167</v>
      </c>
      <c r="M1521" s="172"/>
      <c r="N1521" s="172"/>
      <c r="O1521" s="173"/>
    </row>
    <row r="1522" spans="1:15" x14ac:dyDescent="0.25">
      <c r="A1522" s="277" t="s">
        <v>963</v>
      </c>
      <c r="B1522" s="277" t="s">
        <v>964</v>
      </c>
      <c r="C1522" s="277" t="s">
        <v>968</v>
      </c>
      <c r="D1522" s="277" t="s">
        <v>14130</v>
      </c>
      <c r="E1522" s="168"/>
      <c r="F1522" s="55"/>
      <c r="G1522" s="169">
        <v>91076</v>
      </c>
      <c r="H1522" s="170" t="s">
        <v>976</v>
      </c>
      <c r="I1522" s="170" t="s">
        <v>231</v>
      </c>
      <c r="J1522" s="170" t="s">
        <v>202</v>
      </c>
      <c r="K1522" s="171">
        <v>216.19</v>
      </c>
      <c r="L1522" s="170" t="s">
        <v>167</v>
      </c>
      <c r="M1522" s="172"/>
      <c r="N1522" s="172"/>
      <c r="O1522" s="173"/>
    </row>
    <row r="1523" spans="1:15" x14ac:dyDescent="0.25">
      <c r="A1523" s="277" t="s">
        <v>963</v>
      </c>
      <c r="B1523" s="277" t="s">
        <v>964</v>
      </c>
      <c r="C1523" s="277" t="s">
        <v>968</v>
      </c>
      <c r="D1523" s="277" t="s">
        <v>14130</v>
      </c>
      <c r="E1523" s="168"/>
      <c r="F1523" s="55"/>
      <c r="G1523" s="169">
        <v>91077</v>
      </c>
      <c r="H1523" s="170" t="s">
        <v>977</v>
      </c>
      <c r="I1523" s="170" t="s">
        <v>231</v>
      </c>
      <c r="J1523" s="170" t="s">
        <v>202</v>
      </c>
      <c r="K1523" s="171">
        <v>120.22</v>
      </c>
      <c r="L1523" s="170" t="s">
        <v>167</v>
      </c>
      <c r="M1523" s="172"/>
      <c r="N1523" s="172"/>
      <c r="O1523" s="173"/>
    </row>
    <row r="1524" spans="1:15" x14ac:dyDescent="0.25">
      <c r="A1524" s="277" t="s">
        <v>963</v>
      </c>
      <c r="B1524" s="277" t="s">
        <v>964</v>
      </c>
      <c r="C1524" s="277" t="s">
        <v>968</v>
      </c>
      <c r="D1524" s="277" t="s">
        <v>14130</v>
      </c>
      <c r="E1524" s="168"/>
      <c r="F1524" s="55"/>
      <c r="G1524" s="169">
        <v>91078</v>
      </c>
      <c r="H1524" s="170" t="s">
        <v>978</v>
      </c>
      <c r="I1524" s="170" t="s">
        <v>231</v>
      </c>
      <c r="J1524" s="170" t="s">
        <v>202</v>
      </c>
      <c r="K1524" s="171">
        <v>139.94999999999999</v>
      </c>
      <c r="L1524" s="170" t="s">
        <v>167</v>
      </c>
      <c r="M1524" s="172"/>
      <c r="N1524" s="172"/>
      <c r="O1524" s="173"/>
    </row>
    <row r="1525" spans="1:15" x14ac:dyDescent="0.25">
      <c r="A1525" s="277" t="s">
        <v>963</v>
      </c>
      <c r="B1525" s="277" t="s">
        <v>964</v>
      </c>
      <c r="C1525" s="277" t="s">
        <v>968</v>
      </c>
      <c r="D1525" s="277" t="s">
        <v>14130</v>
      </c>
      <c r="E1525" s="168"/>
      <c r="F1525" s="55"/>
      <c r="G1525" s="169">
        <v>91079</v>
      </c>
      <c r="H1525" s="170" t="s">
        <v>979</v>
      </c>
      <c r="I1525" s="170" t="s">
        <v>231</v>
      </c>
      <c r="J1525" s="170" t="s">
        <v>202</v>
      </c>
      <c r="K1525" s="171">
        <v>127.11</v>
      </c>
      <c r="L1525" s="170" t="s">
        <v>167</v>
      </c>
      <c r="M1525" s="172"/>
      <c r="N1525" s="172"/>
      <c r="O1525" s="173"/>
    </row>
    <row r="1526" spans="1:15" x14ac:dyDescent="0.25">
      <c r="A1526" s="277" t="s">
        <v>963</v>
      </c>
      <c r="B1526" s="277" t="s">
        <v>964</v>
      </c>
      <c r="C1526" s="277" t="s">
        <v>968</v>
      </c>
      <c r="D1526" s="277" t="s">
        <v>14130</v>
      </c>
      <c r="E1526" s="168"/>
      <c r="F1526" s="55"/>
      <c r="G1526" s="169">
        <v>91080</v>
      </c>
      <c r="H1526" s="170" t="s">
        <v>980</v>
      </c>
      <c r="I1526" s="170" t="s">
        <v>231</v>
      </c>
      <c r="J1526" s="170" t="s">
        <v>202</v>
      </c>
      <c r="K1526" s="171">
        <v>146.5</v>
      </c>
      <c r="L1526" s="170" t="s">
        <v>167</v>
      </c>
      <c r="M1526" s="172"/>
      <c r="N1526" s="172"/>
      <c r="O1526" s="173"/>
    </row>
    <row r="1527" spans="1:15" x14ac:dyDescent="0.25">
      <c r="A1527" s="277" t="s">
        <v>963</v>
      </c>
      <c r="B1527" s="277" t="s">
        <v>964</v>
      </c>
      <c r="C1527" s="277" t="s">
        <v>968</v>
      </c>
      <c r="D1527" s="277" t="s">
        <v>14130</v>
      </c>
      <c r="E1527" s="168"/>
      <c r="F1527" s="55"/>
      <c r="G1527" s="170">
        <v>91081</v>
      </c>
      <c r="H1527" s="170" t="s">
        <v>981</v>
      </c>
      <c r="I1527" s="170" t="s">
        <v>231</v>
      </c>
      <c r="J1527" s="170" t="s">
        <v>202</v>
      </c>
      <c r="K1527" s="171">
        <v>142.09</v>
      </c>
      <c r="L1527" s="170" t="s">
        <v>167</v>
      </c>
      <c r="M1527" s="172"/>
      <c r="N1527" s="172"/>
      <c r="O1527" s="173"/>
    </row>
    <row r="1528" spans="1:15" x14ac:dyDescent="0.25">
      <c r="A1528" s="277" t="s">
        <v>963</v>
      </c>
      <c r="B1528" s="277" t="s">
        <v>964</v>
      </c>
      <c r="C1528" s="277" t="s">
        <v>968</v>
      </c>
      <c r="D1528" s="277" t="s">
        <v>14130</v>
      </c>
      <c r="E1528" s="168"/>
      <c r="F1528" s="55"/>
      <c r="G1528" s="170">
        <v>91082</v>
      </c>
      <c r="H1528" s="170" t="s">
        <v>982</v>
      </c>
      <c r="I1528" s="170" t="s">
        <v>231</v>
      </c>
      <c r="J1528" s="170" t="s">
        <v>202</v>
      </c>
      <c r="K1528" s="171">
        <v>163.56</v>
      </c>
      <c r="L1528" s="170" t="s">
        <v>167</v>
      </c>
      <c r="M1528" s="172"/>
      <c r="N1528" s="172"/>
      <c r="O1528" s="173"/>
    </row>
    <row r="1529" spans="1:15" x14ac:dyDescent="0.25">
      <c r="A1529" s="277" t="s">
        <v>963</v>
      </c>
      <c r="B1529" s="277" t="s">
        <v>964</v>
      </c>
      <c r="C1529" s="277" t="s">
        <v>968</v>
      </c>
      <c r="D1529" s="277" t="s">
        <v>14130</v>
      </c>
      <c r="E1529" s="168"/>
      <c r="F1529" s="55"/>
      <c r="G1529" s="170">
        <v>91083</v>
      </c>
      <c r="H1529" s="170" t="s">
        <v>983</v>
      </c>
      <c r="I1529" s="170" t="s">
        <v>231</v>
      </c>
      <c r="J1529" s="170" t="s">
        <v>202</v>
      </c>
      <c r="K1529" s="171">
        <v>154.12</v>
      </c>
      <c r="L1529" s="170" t="s">
        <v>167</v>
      </c>
      <c r="M1529" s="172"/>
      <c r="N1529" s="172"/>
      <c r="O1529" s="173"/>
    </row>
    <row r="1530" spans="1:15" x14ac:dyDescent="0.25">
      <c r="A1530" s="277" t="s">
        <v>963</v>
      </c>
      <c r="B1530" s="277" t="s">
        <v>964</v>
      </c>
      <c r="C1530" s="277" t="s">
        <v>968</v>
      </c>
      <c r="D1530" s="277" t="s">
        <v>14130</v>
      </c>
      <c r="E1530" s="168"/>
      <c r="F1530" s="55"/>
      <c r="G1530" s="170">
        <v>91084</v>
      </c>
      <c r="H1530" s="170" t="s">
        <v>984</v>
      </c>
      <c r="I1530" s="170" t="s">
        <v>231</v>
      </c>
      <c r="J1530" s="170" t="s">
        <v>202</v>
      </c>
      <c r="K1530" s="171">
        <v>175.13</v>
      </c>
      <c r="L1530" s="170" t="s">
        <v>167</v>
      </c>
      <c r="M1530" s="172"/>
      <c r="N1530" s="172"/>
      <c r="O1530" s="173"/>
    </row>
    <row r="1531" spans="1:15" x14ac:dyDescent="0.25">
      <c r="A1531" s="277" t="s">
        <v>963</v>
      </c>
      <c r="B1531" s="277" t="s">
        <v>964</v>
      </c>
      <c r="C1531" s="277" t="s">
        <v>968</v>
      </c>
      <c r="D1531" s="277" t="s">
        <v>14130</v>
      </c>
      <c r="E1531" s="168"/>
      <c r="F1531" s="55"/>
      <c r="G1531" s="170">
        <v>91086</v>
      </c>
      <c r="H1531" s="170" t="s">
        <v>985</v>
      </c>
      <c r="I1531" s="170" t="s">
        <v>231</v>
      </c>
      <c r="J1531" s="170" t="s">
        <v>202</v>
      </c>
      <c r="K1531" s="171">
        <v>139.35</v>
      </c>
      <c r="L1531" s="170" t="s">
        <v>167</v>
      </c>
      <c r="M1531" s="172"/>
      <c r="N1531" s="172"/>
      <c r="O1531" s="173"/>
    </row>
    <row r="1532" spans="1:15" x14ac:dyDescent="0.25">
      <c r="A1532" s="277" t="s">
        <v>963</v>
      </c>
      <c r="B1532" s="277" t="s">
        <v>964</v>
      </c>
      <c r="C1532" s="277" t="s">
        <v>968</v>
      </c>
      <c r="D1532" s="277" t="s">
        <v>14130</v>
      </c>
      <c r="E1532" s="168"/>
      <c r="F1532" s="55"/>
      <c r="G1532" s="169">
        <v>91087</v>
      </c>
      <c r="H1532" s="170" t="s">
        <v>986</v>
      </c>
      <c r="I1532" s="170" t="s">
        <v>231</v>
      </c>
      <c r="J1532" s="170" t="s">
        <v>202</v>
      </c>
      <c r="K1532" s="171">
        <v>153.66</v>
      </c>
      <c r="L1532" s="170" t="s">
        <v>167</v>
      </c>
      <c r="M1532" s="172"/>
      <c r="N1532" s="172"/>
      <c r="O1532" s="173"/>
    </row>
    <row r="1533" spans="1:15" x14ac:dyDescent="0.25">
      <c r="A1533" s="277" t="s">
        <v>963</v>
      </c>
      <c r="B1533" s="277" t="s">
        <v>964</v>
      </c>
      <c r="C1533" s="277" t="s">
        <v>968</v>
      </c>
      <c r="D1533" s="277" t="s">
        <v>14130</v>
      </c>
      <c r="E1533" s="168"/>
      <c r="F1533" s="55"/>
      <c r="G1533" s="169">
        <v>91088</v>
      </c>
      <c r="H1533" s="170" t="s">
        <v>987</v>
      </c>
      <c r="I1533" s="170" t="s">
        <v>231</v>
      </c>
      <c r="J1533" s="170" t="s">
        <v>202</v>
      </c>
      <c r="K1533" s="171">
        <v>194.94</v>
      </c>
      <c r="L1533" s="170" t="s">
        <v>167</v>
      </c>
      <c r="M1533" s="172"/>
      <c r="N1533" s="172"/>
      <c r="O1533" s="173"/>
    </row>
    <row r="1534" spans="1:15" x14ac:dyDescent="0.25">
      <c r="A1534" s="277" t="s">
        <v>963</v>
      </c>
      <c r="B1534" s="277" t="s">
        <v>964</v>
      </c>
      <c r="C1534" s="277" t="s">
        <v>968</v>
      </c>
      <c r="D1534" s="277" t="s">
        <v>14130</v>
      </c>
      <c r="E1534" s="168"/>
      <c r="F1534" s="55"/>
      <c r="G1534" s="169">
        <v>91089</v>
      </c>
      <c r="H1534" s="170" t="s">
        <v>988</v>
      </c>
      <c r="I1534" s="170" t="s">
        <v>231</v>
      </c>
      <c r="J1534" s="170" t="s">
        <v>202</v>
      </c>
      <c r="K1534" s="171">
        <v>209.33</v>
      </c>
      <c r="L1534" s="170" t="s">
        <v>167</v>
      </c>
      <c r="M1534" s="172"/>
      <c r="N1534" s="172"/>
      <c r="O1534" s="173"/>
    </row>
    <row r="1535" spans="1:15" x14ac:dyDescent="0.25">
      <c r="A1535" s="277" t="s">
        <v>963</v>
      </c>
      <c r="B1535" s="277" t="s">
        <v>964</v>
      </c>
      <c r="C1535" s="277" t="s">
        <v>968</v>
      </c>
      <c r="D1535" s="277" t="s">
        <v>14130</v>
      </c>
      <c r="E1535" s="168"/>
      <c r="F1535" s="55"/>
      <c r="G1535" s="169">
        <v>91090</v>
      </c>
      <c r="H1535" s="170" t="s">
        <v>989</v>
      </c>
      <c r="I1535" s="170" t="s">
        <v>231</v>
      </c>
      <c r="J1535" s="170" t="s">
        <v>202</v>
      </c>
      <c r="K1535" s="171">
        <v>155.91</v>
      </c>
      <c r="L1535" s="170" t="s">
        <v>167</v>
      </c>
      <c r="M1535" s="172"/>
      <c r="N1535" s="172"/>
      <c r="O1535" s="173"/>
    </row>
    <row r="1536" spans="1:15" x14ac:dyDescent="0.25">
      <c r="A1536" s="277" t="s">
        <v>963</v>
      </c>
      <c r="B1536" s="277" t="s">
        <v>964</v>
      </c>
      <c r="C1536" s="277" t="s">
        <v>968</v>
      </c>
      <c r="D1536" s="277" t="s">
        <v>14130</v>
      </c>
      <c r="E1536" s="168"/>
      <c r="F1536" s="55"/>
      <c r="G1536" s="169">
        <v>91091</v>
      </c>
      <c r="H1536" s="170" t="s">
        <v>990</v>
      </c>
      <c r="I1536" s="170" t="s">
        <v>231</v>
      </c>
      <c r="J1536" s="170" t="s">
        <v>202</v>
      </c>
      <c r="K1536" s="171">
        <v>172.5</v>
      </c>
      <c r="L1536" s="170" t="s">
        <v>167</v>
      </c>
      <c r="M1536" s="172"/>
      <c r="N1536" s="172"/>
      <c r="O1536" s="173"/>
    </row>
    <row r="1537" spans="1:15" x14ac:dyDescent="0.25">
      <c r="A1537" s="277" t="s">
        <v>963</v>
      </c>
      <c r="B1537" s="277" t="s">
        <v>964</v>
      </c>
      <c r="C1537" s="277" t="s">
        <v>968</v>
      </c>
      <c r="D1537" s="277" t="s">
        <v>14130</v>
      </c>
      <c r="E1537" s="168"/>
      <c r="F1537" s="55"/>
      <c r="G1537" s="169">
        <v>91092</v>
      </c>
      <c r="H1537" s="170" t="s">
        <v>991</v>
      </c>
      <c r="I1537" s="170" t="s">
        <v>231</v>
      </c>
      <c r="J1537" s="170" t="s">
        <v>202</v>
      </c>
      <c r="K1537" s="171">
        <v>213.2</v>
      </c>
      <c r="L1537" s="170" t="s">
        <v>167</v>
      </c>
      <c r="M1537" s="172"/>
      <c r="N1537" s="172"/>
      <c r="O1537" s="173"/>
    </row>
    <row r="1538" spans="1:15" x14ac:dyDescent="0.25">
      <c r="A1538" s="277" t="s">
        <v>963</v>
      </c>
      <c r="B1538" s="277" t="s">
        <v>964</v>
      </c>
      <c r="C1538" s="277" t="s">
        <v>968</v>
      </c>
      <c r="D1538" s="277" t="s">
        <v>14130</v>
      </c>
      <c r="E1538" s="168"/>
      <c r="F1538" s="55"/>
      <c r="G1538" s="169">
        <v>91093</v>
      </c>
      <c r="H1538" s="170" t="s">
        <v>992</v>
      </c>
      <c r="I1538" s="170" t="s">
        <v>231</v>
      </c>
      <c r="J1538" s="170" t="s">
        <v>202</v>
      </c>
      <c r="K1538" s="171">
        <v>230.09</v>
      </c>
      <c r="L1538" s="170" t="s">
        <v>167</v>
      </c>
      <c r="M1538" s="172"/>
      <c r="N1538" s="172"/>
      <c r="O1538" s="173"/>
    </row>
    <row r="1539" spans="1:15" x14ac:dyDescent="0.25">
      <c r="A1539" s="277" t="s">
        <v>963</v>
      </c>
      <c r="B1539" s="277" t="s">
        <v>964</v>
      </c>
      <c r="C1539" s="277" t="s">
        <v>968</v>
      </c>
      <c r="D1539" s="277" t="s">
        <v>14130</v>
      </c>
      <c r="E1539" s="168"/>
      <c r="F1539" s="55"/>
      <c r="G1539" s="169">
        <v>91094</v>
      </c>
      <c r="H1539" s="170" t="s">
        <v>993</v>
      </c>
      <c r="I1539" s="170" t="s">
        <v>231</v>
      </c>
      <c r="J1539" s="170" t="s">
        <v>202</v>
      </c>
      <c r="K1539" s="171">
        <v>129.47</v>
      </c>
      <c r="L1539" s="170" t="s">
        <v>167</v>
      </c>
      <c r="M1539" s="172"/>
      <c r="N1539" s="172"/>
      <c r="O1539" s="173"/>
    </row>
    <row r="1540" spans="1:15" x14ac:dyDescent="0.25">
      <c r="A1540" s="277" t="s">
        <v>963</v>
      </c>
      <c r="B1540" s="277" t="s">
        <v>964</v>
      </c>
      <c r="C1540" s="277" t="s">
        <v>968</v>
      </c>
      <c r="D1540" s="277" t="s">
        <v>14130</v>
      </c>
      <c r="E1540" s="168"/>
      <c r="F1540" s="55"/>
      <c r="G1540" s="169">
        <v>91095</v>
      </c>
      <c r="H1540" s="170" t="s">
        <v>994</v>
      </c>
      <c r="I1540" s="170" t="s">
        <v>231</v>
      </c>
      <c r="J1540" s="170" t="s">
        <v>202</v>
      </c>
      <c r="K1540" s="171">
        <v>149.69</v>
      </c>
      <c r="L1540" s="170" t="s">
        <v>167</v>
      </c>
      <c r="M1540" s="172"/>
      <c r="N1540" s="172"/>
      <c r="O1540" s="173"/>
    </row>
    <row r="1541" spans="1:15" x14ac:dyDescent="0.25">
      <c r="A1541" s="277" t="s">
        <v>963</v>
      </c>
      <c r="B1541" s="277" t="s">
        <v>964</v>
      </c>
      <c r="C1541" s="277" t="s">
        <v>968</v>
      </c>
      <c r="D1541" s="277" t="s">
        <v>14130</v>
      </c>
      <c r="E1541" s="168"/>
      <c r="F1541" s="55"/>
      <c r="G1541" s="169">
        <v>91096</v>
      </c>
      <c r="H1541" s="170" t="s">
        <v>995</v>
      </c>
      <c r="I1541" s="170" t="s">
        <v>231</v>
      </c>
      <c r="J1541" s="170" t="s">
        <v>202</v>
      </c>
      <c r="K1541" s="171">
        <v>132.04</v>
      </c>
      <c r="L1541" s="170" t="s">
        <v>167</v>
      </c>
      <c r="M1541" s="172"/>
      <c r="N1541" s="172"/>
      <c r="O1541" s="173"/>
    </row>
    <row r="1542" spans="1:15" x14ac:dyDescent="0.25">
      <c r="A1542" s="277" t="s">
        <v>963</v>
      </c>
      <c r="B1542" s="277" t="s">
        <v>964</v>
      </c>
      <c r="C1542" s="277" t="s">
        <v>968</v>
      </c>
      <c r="D1542" s="277" t="s">
        <v>14130</v>
      </c>
      <c r="E1542" s="168"/>
      <c r="F1542" s="55"/>
      <c r="G1542" s="169">
        <v>91097</v>
      </c>
      <c r="H1542" s="170" t="s">
        <v>996</v>
      </c>
      <c r="I1542" s="170" t="s">
        <v>231</v>
      </c>
      <c r="J1542" s="170" t="s">
        <v>202</v>
      </c>
      <c r="K1542" s="171">
        <v>151.99</v>
      </c>
      <c r="L1542" s="170" t="s">
        <v>167</v>
      </c>
      <c r="M1542" s="172"/>
      <c r="N1542" s="172"/>
      <c r="O1542" s="173"/>
    </row>
    <row r="1543" spans="1:15" x14ac:dyDescent="0.25">
      <c r="A1543" s="277" t="s">
        <v>963</v>
      </c>
      <c r="B1543" s="277" t="s">
        <v>964</v>
      </c>
      <c r="C1543" s="277" t="s">
        <v>968</v>
      </c>
      <c r="D1543" s="277" t="s">
        <v>14130</v>
      </c>
      <c r="E1543" s="168"/>
      <c r="F1543" s="55"/>
      <c r="G1543" s="169">
        <v>91098</v>
      </c>
      <c r="H1543" s="170" t="s">
        <v>997</v>
      </c>
      <c r="I1543" s="170" t="s">
        <v>231</v>
      </c>
      <c r="J1543" s="170" t="s">
        <v>202</v>
      </c>
      <c r="K1543" s="171">
        <v>151.02000000000001</v>
      </c>
      <c r="L1543" s="170" t="s">
        <v>167</v>
      </c>
      <c r="M1543" s="172"/>
      <c r="N1543" s="172"/>
      <c r="O1543" s="173"/>
    </row>
    <row r="1544" spans="1:15" x14ac:dyDescent="0.25">
      <c r="A1544" s="277" t="s">
        <v>963</v>
      </c>
      <c r="B1544" s="277" t="s">
        <v>964</v>
      </c>
      <c r="C1544" s="277" t="s">
        <v>968</v>
      </c>
      <c r="D1544" s="277" t="s">
        <v>14130</v>
      </c>
      <c r="E1544" s="168"/>
      <c r="F1544" s="55"/>
      <c r="G1544" s="169">
        <v>91099</v>
      </c>
      <c r="H1544" s="170" t="s">
        <v>998</v>
      </c>
      <c r="I1544" s="170" t="s">
        <v>231</v>
      </c>
      <c r="J1544" s="170" t="s">
        <v>202</v>
      </c>
      <c r="K1544" s="171">
        <v>173.2</v>
      </c>
      <c r="L1544" s="170" t="s">
        <v>167</v>
      </c>
      <c r="M1544" s="172"/>
      <c r="N1544" s="172"/>
      <c r="O1544" s="173"/>
    </row>
    <row r="1545" spans="1:15" x14ac:dyDescent="0.25">
      <c r="A1545" s="277" t="s">
        <v>963</v>
      </c>
      <c r="B1545" s="277" t="s">
        <v>964</v>
      </c>
      <c r="C1545" s="277" t="s">
        <v>968</v>
      </c>
      <c r="D1545" s="277" t="s">
        <v>14130</v>
      </c>
      <c r="E1545" s="168"/>
      <c r="F1545" s="55"/>
      <c r="G1545" s="169">
        <v>91100</v>
      </c>
      <c r="H1545" s="170" t="s">
        <v>999</v>
      </c>
      <c r="I1545" s="170" t="s">
        <v>231</v>
      </c>
      <c r="J1545" s="170" t="s">
        <v>202</v>
      </c>
      <c r="K1545" s="171">
        <v>159.86000000000001</v>
      </c>
      <c r="L1545" s="170" t="s">
        <v>167</v>
      </c>
      <c r="M1545" s="172"/>
      <c r="N1545" s="172"/>
      <c r="O1545" s="173"/>
    </row>
    <row r="1546" spans="1:15" x14ac:dyDescent="0.25">
      <c r="A1546" s="277" t="s">
        <v>963</v>
      </c>
      <c r="B1546" s="277" t="s">
        <v>964</v>
      </c>
      <c r="C1546" s="277" t="s">
        <v>968</v>
      </c>
      <c r="D1546" s="277" t="s">
        <v>14130</v>
      </c>
      <c r="E1546" s="168"/>
      <c r="F1546" s="55"/>
      <c r="G1546" s="169">
        <v>91101</v>
      </c>
      <c r="H1546" s="170" t="s">
        <v>1000</v>
      </c>
      <c r="I1546" s="170" t="s">
        <v>231</v>
      </c>
      <c r="J1546" s="170" t="s">
        <v>202</v>
      </c>
      <c r="K1546" s="171">
        <v>181.76</v>
      </c>
      <c r="L1546" s="170" t="s">
        <v>167</v>
      </c>
      <c r="M1546" s="172"/>
      <c r="N1546" s="172"/>
      <c r="O1546" s="173"/>
    </row>
    <row r="1547" spans="1:15" x14ac:dyDescent="0.25">
      <c r="A1547" s="277" t="s">
        <v>963</v>
      </c>
      <c r="B1547" s="277" t="s">
        <v>964</v>
      </c>
      <c r="C1547" s="277" t="s">
        <v>968</v>
      </c>
      <c r="D1547" s="277" t="s">
        <v>14130</v>
      </c>
      <c r="E1547" s="168"/>
      <c r="F1547" s="55"/>
      <c r="G1547" s="169">
        <v>93952</v>
      </c>
      <c r="H1547" s="170" t="s">
        <v>1001</v>
      </c>
      <c r="I1547" s="170" t="s">
        <v>165</v>
      </c>
      <c r="J1547" s="170" t="s">
        <v>202</v>
      </c>
      <c r="K1547" s="171">
        <v>257.88</v>
      </c>
      <c r="L1547" s="170" t="s">
        <v>167</v>
      </c>
      <c r="M1547" s="172"/>
      <c r="N1547" s="172"/>
      <c r="O1547" s="173"/>
    </row>
    <row r="1548" spans="1:15" x14ac:dyDescent="0.25">
      <c r="A1548" s="277" t="s">
        <v>963</v>
      </c>
      <c r="B1548" s="277" t="s">
        <v>964</v>
      </c>
      <c r="C1548" s="277" t="s">
        <v>968</v>
      </c>
      <c r="D1548" s="277" t="s">
        <v>14130</v>
      </c>
      <c r="E1548" s="168"/>
      <c r="F1548" s="55"/>
      <c r="G1548" s="169">
        <v>93953</v>
      </c>
      <c r="H1548" s="170" t="s">
        <v>1002</v>
      </c>
      <c r="I1548" s="170" t="s">
        <v>165</v>
      </c>
      <c r="J1548" s="170" t="s">
        <v>202</v>
      </c>
      <c r="K1548" s="171">
        <v>238.57</v>
      </c>
      <c r="L1548" s="170" t="s">
        <v>167</v>
      </c>
      <c r="M1548" s="172"/>
      <c r="N1548" s="172"/>
      <c r="O1548" s="173"/>
    </row>
    <row r="1549" spans="1:15" x14ac:dyDescent="0.25">
      <c r="A1549" s="277" t="s">
        <v>963</v>
      </c>
      <c r="B1549" s="277" t="s">
        <v>964</v>
      </c>
      <c r="C1549" s="277" t="s">
        <v>968</v>
      </c>
      <c r="D1549" s="277" t="s">
        <v>14130</v>
      </c>
      <c r="E1549" s="168"/>
      <c r="F1549" s="55"/>
      <c r="G1549" s="169">
        <v>93954</v>
      </c>
      <c r="H1549" s="170" t="s">
        <v>1003</v>
      </c>
      <c r="I1549" s="170" t="s">
        <v>165</v>
      </c>
      <c r="J1549" s="170" t="s">
        <v>202</v>
      </c>
      <c r="K1549" s="171">
        <v>227.05</v>
      </c>
      <c r="L1549" s="170" t="s">
        <v>167</v>
      </c>
      <c r="M1549" s="172"/>
      <c r="N1549" s="172"/>
      <c r="O1549" s="173"/>
    </row>
    <row r="1550" spans="1:15" x14ac:dyDescent="0.25">
      <c r="A1550" s="277" t="s">
        <v>963</v>
      </c>
      <c r="B1550" s="277" t="s">
        <v>964</v>
      </c>
      <c r="C1550" s="277" t="s">
        <v>968</v>
      </c>
      <c r="D1550" s="277" t="s">
        <v>14130</v>
      </c>
      <c r="E1550" s="168"/>
      <c r="F1550" s="55"/>
      <c r="G1550" s="169">
        <v>93955</v>
      </c>
      <c r="H1550" s="170" t="s">
        <v>1004</v>
      </c>
      <c r="I1550" s="170" t="s">
        <v>165</v>
      </c>
      <c r="J1550" s="170" t="s">
        <v>202</v>
      </c>
      <c r="K1550" s="171">
        <v>218.88</v>
      </c>
      <c r="L1550" s="170" t="s">
        <v>167</v>
      </c>
      <c r="M1550" s="172"/>
      <c r="N1550" s="172"/>
      <c r="O1550" s="173"/>
    </row>
    <row r="1551" spans="1:15" x14ac:dyDescent="0.25">
      <c r="A1551" s="277" t="s">
        <v>963</v>
      </c>
      <c r="B1551" s="277" t="s">
        <v>964</v>
      </c>
      <c r="C1551" s="277" t="s">
        <v>968</v>
      </c>
      <c r="D1551" s="277" t="s">
        <v>14130</v>
      </c>
      <c r="E1551" s="168"/>
      <c r="F1551" s="55"/>
      <c r="G1551" s="169">
        <v>93956</v>
      </c>
      <c r="H1551" s="170" t="s">
        <v>1005</v>
      </c>
      <c r="I1551" s="170" t="s">
        <v>165</v>
      </c>
      <c r="J1551" s="170" t="s">
        <v>202</v>
      </c>
      <c r="K1551" s="171">
        <v>212.45</v>
      </c>
      <c r="L1551" s="170" t="s">
        <v>167</v>
      </c>
      <c r="M1551" s="172"/>
      <c r="N1551" s="172"/>
      <c r="O1551" s="173"/>
    </row>
    <row r="1552" spans="1:15" x14ac:dyDescent="0.25">
      <c r="A1552" s="277" t="s">
        <v>963</v>
      </c>
      <c r="B1552" s="277" t="s">
        <v>964</v>
      </c>
      <c r="C1552" s="277" t="s">
        <v>968</v>
      </c>
      <c r="D1552" s="277" t="s">
        <v>14130</v>
      </c>
      <c r="E1552" s="168"/>
      <c r="F1552" s="55"/>
      <c r="G1552" s="169">
        <v>93957</v>
      </c>
      <c r="H1552" s="170" t="s">
        <v>1006</v>
      </c>
      <c r="I1552" s="170" t="s">
        <v>165</v>
      </c>
      <c r="J1552" s="170" t="s">
        <v>202</v>
      </c>
      <c r="K1552" s="171">
        <v>271.19</v>
      </c>
      <c r="L1552" s="170" t="s">
        <v>167</v>
      </c>
      <c r="M1552" s="172"/>
      <c r="N1552" s="172"/>
      <c r="O1552" s="173"/>
    </row>
    <row r="1553" spans="1:15" x14ac:dyDescent="0.25">
      <c r="A1553" s="277" t="s">
        <v>963</v>
      </c>
      <c r="B1553" s="277" t="s">
        <v>964</v>
      </c>
      <c r="C1553" s="277" t="s">
        <v>968</v>
      </c>
      <c r="D1553" s="277" t="s">
        <v>14130</v>
      </c>
      <c r="E1553" s="168"/>
      <c r="F1553" s="55"/>
      <c r="G1553" s="169">
        <v>93958</v>
      </c>
      <c r="H1553" s="170" t="s">
        <v>1007</v>
      </c>
      <c r="I1553" s="170" t="s">
        <v>165</v>
      </c>
      <c r="J1553" s="170" t="s">
        <v>202</v>
      </c>
      <c r="K1553" s="171">
        <v>250.86</v>
      </c>
      <c r="L1553" s="170" t="s">
        <v>167</v>
      </c>
      <c r="M1553" s="172"/>
      <c r="N1553" s="172"/>
      <c r="O1553" s="173"/>
    </row>
    <row r="1554" spans="1:15" x14ac:dyDescent="0.25">
      <c r="A1554" s="277" t="s">
        <v>963</v>
      </c>
      <c r="B1554" s="277" t="s">
        <v>964</v>
      </c>
      <c r="C1554" s="277" t="s">
        <v>968</v>
      </c>
      <c r="D1554" s="277" t="s">
        <v>14130</v>
      </c>
      <c r="E1554" s="168"/>
      <c r="F1554" s="55"/>
      <c r="G1554" s="169">
        <v>93959</v>
      </c>
      <c r="H1554" s="170" t="s">
        <v>1008</v>
      </c>
      <c r="I1554" s="170" t="s">
        <v>165</v>
      </c>
      <c r="J1554" s="170" t="s">
        <v>202</v>
      </c>
      <c r="K1554" s="171">
        <v>238.79</v>
      </c>
      <c r="L1554" s="170" t="s">
        <v>167</v>
      </c>
      <c r="M1554" s="172"/>
      <c r="N1554" s="172"/>
      <c r="O1554" s="173"/>
    </row>
    <row r="1555" spans="1:15" x14ac:dyDescent="0.25">
      <c r="A1555" s="277" t="s">
        <v>963</v>
      </c>
      <c r="B1555" s="277" t="s">
        <v>964</v>
      </c>
      <c r="C1555" s="277" t="s">
        <v>968</v>
      </c>
      <c r="D1555" s="277" t="s">
        <v>14130</v>
      </c>
      <c r="E1555" s="168"/>
      <c r="F1555" s="55"/>
      <c r="G1555" s="169">
        <v>93960</v>
      </c>
      <c r="H1555" s="170" t="s">
        <v>1009</v>
      </c>
      <c r="I1555" s="170" t="s">
        <v>165</v>
      </c>
      <c r="J1555" s="170" t="s">
        <v>202</v>
      </c>
      <c r="K1555" s="171">
        <v>230.28</v>
      </c>
      <c r="L1555" s="170" t="s">
        <v>167</v>
      </c>
      <c r="M1555" s="172"/>
      <c r="N1555" s="172"/>
      <c r="O1555" s="173"/>
    </row>
    <row r="1556" spans="1:15" x14ac:dyDescent="0.25">
      <c r="A1556" s="277" t="s">
        <v>963</v>
      </c>
      <c r="B1556" s="277" t="s">
        <v>964</v>
      </c>
      <c r="C1556" s="277" t="s">
        <v>968</v>
      </c>
      <c r="D1556" s="277" t="s">
        <v>14130</v>
      </c>
      <c r="E1556" s="168"/>
      <c r="F1556" s="55"/>
      <c r="G1556" s="169">
        <v>93961</v>
      </c>
      <c r="H1556" s="170" t="s">
        <v>1010</v>
      </c>
      <c r="I1556" s="170" t="s">
        <v>165</v>
      </c>
      <c r="J1556" s="170" t="s">
        <v>202</v>
      </c>
      <c r="K1556" s="171">
        <v>223.64</v>
      </c>
      <c r="L1556" s="170" t="s">
        <v>167</v>
      </c>
      <c r="M1556" s="172"/>
      <c r="N1556" s="172"/>
      <c r="O1556" s="173"/>
    </row>
    <row r="1557" spans="1:15" x14ac:dyDescent="0.25">
      <c r="A1557" s="277" t="s">
        <v>963</v>
      </c>
      <c r="B1557" s="277" t="s">
        <v>964</v>
      </c>
      <c r="C1557" s="277" t="s">
        <v>968</v>
      </c>
      <c r="D1557" s="277" t="s">
        <v>14130</v>
      </c>
      <c r="E1557" s="168"/>
      <c r="F1557" s="55"/>
      <c r="G1557" s="169">
        <v>93962</v>
      </c>
      <c r="H1557" s="170" t="s">
        <v>1011</v>
      </c>
      <c r="I1557" s="170" t="s">
        <v>165</v>
      </c>
      <c r="J1557" s="170" t="s">
        <v>202</v>
      </c>
      <c r="K1557" s="171">
        <v>241.98</v>
      </c>
      <c r="L1557" s="170" t="s">
        <v>167</v>
      </c>
      <c r="M1557" s="172"/>
      <c r="N1557" s="172"/>
      <c r="O1557" s="173"/>
    </row>
    <row r="1558" spans="1:15" x14ac:dyDescent="0.25">
      <c r="A1558" s="277" t="s">
        <v>963</v>
      </c>
      <c r="B1558" s="277" t="s">
        <v>964</v>
      </c>
      <c r="C1558" s="277" t="s">
        <v>968</v>
      </c>
      <c r="D1558" s="277" t="s">
        <v>14130</v>
      </c>
      <c r="E1558" s="168"/>
      <c r="F1558" s="55"/>
      <c r="G1558" s="169">
        <v>93963</v>
      </c>
      <c r="H1558" s="170" t="s">
        <v>1012</v>
      </c>
      <c r="I1558" s="170" t="s">
        <v>165</v>
      </c>
      <c r="J1558" s="170" t="s">
        <v>202</v>
      </c>
      <c r="K1558" s="171">
        <v>222.72</v>
      </c>
      <c r="L1558" s="170" t="s">
        <v>167</v>
      </c>
      <c r="M1558" s="172"/>
      <c r="N1558" s="172"/>
      <c r="O1558" s="173"/>
    </row>
    <row r="1559" spans="1:15" x14ac:dyDescent="0.25">
      <c r="A1559" s="277" t="s">
        <v>963</v>
      </c>
      <c r="B1559" s="277" t="s">
        <v>964</v>
      </c>
      <c r="C1559" s="277" t="s">
        <v>968</v>
      </c>
      <c r="D1559" s="277" t="s">
        <v>14130</v>
      </c>
      <c r="E1559" s="168"/>
      <c r="F1559" s="55"/>
      <c r="G1559" s="169">
        <v>93964</v>
      </c>
      <c r="H1559" s="170" t="s">
        <v>1013</v>
      </c>
      <c r="I1559" s="170" t="s">
        <v>165</v>
      </c>
      <c r="J1559" s="170" t="s">
        <v>202</v>
      </c>
      <c r="K1559" s="171">
        <v>211.26</v>
      </c>
      <c r="L1559" s="170" t="s">
        <v>167</v>
      </c>
      <c r="M1559" s="172"/>
      <c r="N1559" s="172"/>
      <c r="O1559" s="173"/>
    </row>
    <row r="1560" spans="1:15" x14ac:dyDescent="0.25">
      <c r="A1560" s="277" t="s">
        <v>963</v>
      </c>
      <c r="B1560" s="277" t="s">
        <v>964</v>
      </c>
      <c r="C1560" s="277" t="s">
        <v>968</v>
      </c>
      <c r="D1560" s="277" t="s">
        <v>14130</v>
      </c>
      <c r="E1560" s="168"/>
      <c r="F1560" s="55"/>
      <c r="G1560" s="169">
        <v>93965</v>
      </c>
      <c r="H1560" s="170" t="s">
        <v>1014</v>
      </c>
      <c r="I1560" s="170" t="s">
        <v>165</v>
      </c>
      <c r="J1560" s="170" t="s">
        <v>202</v>
      </c>
      <c r="K1560" s="171">
        <v>199.28</v>
      </c>
      <c r="L1560" s="170" t="s">
        <v>167</v>
      </c>
      <c r="M1560" s="172"/>
      <c r="N1560" s="172"/>
      <c r="O1560" s="173"/>
    </row>
    <row r="1561" spans="1:15" x14ac:dyDescent="0.25">
      <c r="A1561" s="277" t="s">
        <v>963</v>
      </c>
      <c r="B1561" s="277" t="s">
        <v>964</v>
      </c>
      <c r="C1561" s="277" t="s">
        <v>968</v>
      </c>
      <c r="D1561" s="277" t="s">
        <v>14130</v>
      </c>
      <c r="E1561" s="168"/>
      <c r="F1561" s="55"/>
      <c r="G1561" s="169">
        <v>93966</v>
      </c>
      <c r="H1561" s="170" t="s">
        <v>1015</v>
      </c>
      <c r="I1561" s="170" t="s">
        <v>165</v>
      </c>
      <c r="J1561" s="170" t="s">
        <v>202</v>
      </c>
      <c r="K1561" s="171">
        <v>196.74</v>
      </c>
      <c r="L1561" s="170" t="s">
        <v>167</v>
      </c>
      <c r="M1561" s="172"/>
      <c r="N1561" s="172"/>
      <c r="O1561" s="173"/>
    </row>
    <row r="1562" spans="1:15" x14ac:dyDescent="0.25">
      <c r="A1562" s="277" t="s">
        <v>963</v>
      </c>
      <c r="B1562" s="277" t="s">
        <v>964</v>
      </c>
      <c r="C1562" s="277" t="s">
        <v>968</v>
      </c>
      <c r="D1562" s="277" t="s">
        <v>14130</v>
      </c>
      <c r="E1562" s="168"/>
      <c r="F1562" s="55"/>
      <c r="G1562" s="169">
        <v>93967</v>
      </c>
      <c r="H1562" s="170" t="s">
        <v>1016</v>
      </c>
      <c r="I1562" s="170" t="s">
        <v>165</v>
      </c>
      <c r="J1562" s="170" t="s">
        <v>202</v>
      </c>
      <c r="K1562" s="171">
        <v>255.32</v>
      </c>
      <c r="L1562" s="170" t="s">
        <v>167</v>
      </c>
      <c r="M1562" s="172"/>
      <c r="N1562" s="172"/>
      <c r="O1562" s="173"/>
    </row>
    <row r="1563" spans="1:15" x14ac:dyDescent="0.25">
      <c r="A1563" s="277" t="s">
        <v>963</v>
      </c>
      <c r="B1563" s="277" t="s">
        <v>964</v>
      </c>
      <c r="C1563" s="277" t="s">
        <v>968</v>
      </c>
      <c r="D1563" s="277" t="s">
        <v>14130</v>
      </c>
      <c r="E1563" s="168"/>
      <c r="F1563" s="55"/>
      <c r="G1563" s="169">
        <v>93968</v>
      </c>
      <c r="H1563" s="170" t="s">
        <v>1017</v>
      </c>
      <c r="I1563" s="170" t="s">
        <v>165</v>
      </c>
      <c r="J1563" s="170" t="s">
        <v>202</v>
      </c>
      <c r="K1563" s="171">
        <v>235.02</v>
      </c>
      <c r="L1563" s="170" t="s">
        <v>167</v>
      </c>
      <c r="M1563" s="172"/>
      <c r="N1563" s="172"/>
      <c r="O1563" s="173"/>
    </row>
    <row r="1564" spans="1:15" x14ac:dyDescent="0.25">
      <c r="A1564" s="277" t="s">
        <v>963</v>
      </c>
      <c r="B1564" s="277" t="s">
        <v>964</v>
      </c>
      <c r="C1564" s="277" t="s">
        <v>968</v>
      </c>
      <c r="D1564" s="277" t="s">
        <v>14130</v>
      </c>
      <c r="E1564" s="168"/>
      <c r="F1564" s="55"/>
      <c r="G1564" s="169">
        <v>93969</v>
      </c>
      <c r="H1564" s="170" t="s">
        <v>1018</v>
      </c>
      <c r="I1564" s="170" t="s">
        <v>165</v>
      </c>
      <c r="J1564" s="170" t="s">
        <v>202</v>
      </c>
      <c r="K1564" s="171">
        <v>222.98</v>
      </c>
      <c r="L1564" s="170" t="s">
        <v>167</v>
      </c>
      <c r="M1564" s="172"/>
      <c r="N1564" s="172"/>
      <c r="O1564" s="173"/>
    </row>
    <row r="1565" spans="1:15" x14ac:dyDescent="0.25">
      <c r="A1565" s="277" t="s">
        <v>963</v>
      </c>
      <c r="B1565" s="277" t="s">
        <v>964</v>
      </c>
      <c r="C1565" s="277" t="s">
        <v>968</v>
      </c>
      <c r="D1565" s="277" t="s">
        <v>14130</v>
      </c>
      <c r="E1565" s="168"/>
      <c r="F1565" s="55"/>
      <c r="G1565" s="169">
        <v>93970</v>
      </c>
      <c r="H1565" s="170" t="s">
        <v>1019</v>
      </c>
      <c r="I1565" s="170" t="s">
        <v>165</v>
      </c>
      <c r="J1565" s="170" t="s">
        <v>202</v>
      </c>
      <c r="K1565" s="171">
        <v>214.56</v>
      </c>
      <c r="L1565" s="170" t="s">
        <v>167</v>
      </c>
      <c r="M1565" s="172"/>
      <c r="N1565" s="172"/>
      <c r="O1565" s="173"/>
    </row>
    <row r="1566" spans="1:15" x14ac:dyDescent="0.25">
      <c r="A1566" s="277" t="s">
        <v>963</v>
      </c>
      <c r="B1566" s="277" t="s">
        <v>964</v>
      </c>
      <c r="C1566" s="277" t="s">
        <v>968</v>
      </c>
      <c r="D1566" s="277" t="s">
        <v>14130</v>
      </c>
      <c r="E1566" s="168"/>
      <c r="F1566" s="55"/>
      <c r="G1566" s="169">
        <v>93971</v>
      </c>
      <c r="H1566" s="170" t="s">
        <v>1020</v>
      </c>
      <c r="I1566" s="170" t="s">
        <v>165</v>
      </c>
      <c r="J1566" s="170" t="s">
        <v>202</v>
      </c>
      <c r="K1566" s="171">
        <v>200.86</v>
      </c>
      <c r="L1566" s="170" t="s">
        <v>167</v>
      </c>
      <c r="M1566" s="172"/>
      <c r="N1566" s="172"/>
      <c r="O1566" s="173"/>
    </row>
    <row r="1567" spans="1:15" x14ac:dyDescent="0.25">
      <c r="A1567" s="277" t="s">
        <v>963</v>
      </c>
      <c r="B1567" s="277" t="s">
        <v>964</v>
      </c>
      <c r="C1567" s="277" t="s">
        <v>968</v>
      </c>
      <c r="D1567" s="277" t="s">
        <v>14130</v>
      </c>
      <c r="E1567" s="168"/>
      <c r="F1567" s="55"/>
      <c r="G1567" s="169">
        <v>95108</v>
      </c>
      <c r="H1567" s="170" t="s">
        <v>14379</v>
      </c>
      <c r="I1567" s="170" t="s">
        <v>203</v>
      </c>
      <c r="J1567" s="170" t="s">
        <v>166</v>
      </c>
      <c r="K1567" s="171">
        <v>37.880000000000003</v>
      </c>
      <c r="L1567" s="170" t="s">
        <v>167</v>
      </c>
      <c r="M1567" s="172"/>
      <c r="N1567" s="172"/>
      <c r="O1567" s="173"/>
    </row>
    <row r="1568" spans="1:15" x14ac:dyDescent="0.25">
      <c r="A1568" s="277" t="s">
        <v>963</v>
      </c>
      <c r="B1568" s="277" t="s">
        <v>964</v>
      </c>
      <c r="C1568" s="277" t="s">
        <v>968</v>
      </c>
      <c r="D1568" s="277" t="s">
        <v>14130</v>
      </c>
      <c r="E1568" s="168"/>
      <c r="F1568" s="55"/>
      <c r="G1568" s="169">
        <v>100332</v>
      </c>
      <c r="H1568" s="170" t="s">
        <v>1980</v>
      </c>
      <c r="I1568" s="170" t="s">
        <v>231</v>
      </c>
      <c r="J1568" s="170" t="s">
        <v>166</v>
      </c>
      <c r="K1568" s="298">
        <v>1031.28</v>
      </c>
      <c r="L1568" s="170" t="s">
        <v>167</v>
      </c>
      <c r="M1568" s="172"/>
      <c r="N1568" s="172"/>
      <c r="O1568" s="173"/>
    </row>
    <row r="1569" spans="1:15" x14ac:dyDescent="0.25">
      <c r="A1569" s="277" t="s">
        <v>963</v>
      </c>
      <c r="B1569" s="277" t="s">
        <v>964</v>
      </c>
      <c r="C1569" s="277" t="s">
        <v>968</v>
      </c>
      <c r="D1569" s="277" t="s">
        <v>14130</v>
      </c>
      <c r="E1569" s="168"/>
      <c r="F1569" s="55"/>
      <c r="G1569" s="169">
        <v>100333</v>
      </c>
      <c r="H1569" s="170" t="s">
        <v>1981</v>
      </c>
      <c r="I1569" s="170" t="s">
        <v>231</v>
      </c>
      <c r="J1569" s="170" t="s">
        <v>166</v>
      </c>
      <c r="K1569" s="171">
        <v>614.67999999999995</v>
      </c>
      <c r="L1569" s="170" t="s">
        <v>167</v>
      </c>
      <c r="M1569" s="172"/>
      <c r="N1569" s="172"/>
      <c r="O1569" s="173"/>
    </row>
    <row r="1570" spans="1:15" x14ac:dyDescent="0.25">
      <c r="A1570" s="277" t="s">
        <v>963</v>
      </c>
      <c r="B1570" s="277" t="s">
        <v>964</v>
      </c>
      <c r="C1570" s="277" t="s">
        <v>968</v>
      </c>
      <c r="D1570" s="277" t="s">
        <v>14130</v>
      </c>
      <c r="E1570" s="168"/>
      <c r="F1570" s="55"/>
      <c r="G1570" s="169">
        <v>100334</v>
      </c>
      <c r="H1570" s="170" t="s">
        <v>1982</v>
      </c>
      <c r="I1570" s="170" t="s">
        <v>231</v>
      </c>
      <c r="J1570" s="170" t="s">
        <v>166</v>
      </c>
      <c r="K1570" s="171">
        <v>805.79</v>
      </c>
      <c r="L1570" s="170" t="s">
        <v>167</v>
      </c>
      <c r="M1570" s="172"/>
      <c r="N1570" s="172"/>
      <c r="O1570" s="173"/>
    </row>
    <row r="1571" spans="1:15" x14ac:dyDescent="0.25">
      <c r="A1571" s="277" t="s">
        <v>963</v>
      </c>
      <c r="B1571" s="277" t="s">
        <v>964</v>
      </c>
      <c r="C1571" s="277" t="s">
        <v>968</v>
      </c>
      <c r="D1571" s="277" t="s">
        <v>14130</v>
      </c>
      <c r="E1571" s="168"/>
      <c r="F1571" s="55"/>
      <c r="G1571" s="169">
        <v>100335</v>
      </c>
      <c r="H1571" s="170" t="s">
        <v>1983</v>
      </c>
      <c r="I1571" s="170" t="s">
        <v>231</v>
      </c>
      <c r="J1571" s="170" t="s">
        <v>166</v>
      </c>
      <c r="K1571" s="171">
        <v>493.34</v>
      </c>
      <c r="L1571" s="170" t="s">
        <v>167</v>
      </c>
      <c r="M1571" s="172"/>
      <c r="N1571" s="172"/>
      <c r="O1571" s="173"/>
    </row>
    <row r="1572" spans="1:15" x14ac:dyDescent="0.25">
      <c r="A1572" s="277" t="s">
        <v>963</v>
      </c>
      <c r="B1572" s="277" t="s">
        <v>964</v>
      </c>
      <c r="C1572" s="277" t="s">
        <v>968</v>
      </c>
      <c r="D1572" s="277" t="s">
        <v>14130</v>
      </c>
      <c r="E1572" s="168"/>
      <c r="F1572" s="55"/>
      <c r="G1572" s="169">
        <v>100341</v>
      </c>
      <c r="H1572" s="170" t="s">
        <v>1984</v>
      </c>
      <c r="I1572" s="170" t="s">
        <v>231</v>
      </c>
      <c r="J1572" s="170" t="s">
        <v>166</v>
      </c>
      <c r="K1572" s="171">
        <v>42.52</v>
      </c>
      <c r="L1572" s="170" t="s">
        <v>167</v>
      </c>
      <c r="M1572" s="172"/>
      <c r="N1572" s="172"/>
      <c r="O1572" s="173"/>
    </row>
    <row r="1573" spans="1:15" x14ac:dyDescent="0.25">
      <c r="A1573" s="277" t="s">
        <v>963</v>
      </c>
      <c r="B1573" s="277" t="s">
        <v>964</v>
      </c>
      <c r="C1573" s="277" t="s">
        <v>968</v>
      </c>
      <c r="D1573" s="277" t="s">
        <v>14130</v>
      </c>
      <c r="E1573" s="168"/>
      <c r="F1573" s="55"/>
      <c r="G1573" s="169">
        <v>100342</v>
      </c>
      <c r="H1573" s="170" t="s">
        <v>1985</v>
      </c>
      <c r="I1573" s="170" t="s">
        <v>212</v>
      </c>
      <c r="J1573" s="170" t="s">
        <v>166</v>
      </c>
      <c r="K1573" s="171">
        <v>13.89</v>
      </c>
      <c r="L1573" s="170" t="s">
        <v>167</v>
      </c>
      <c r="M1573" s="172"/>
      <c r="N1573" s="172"/>
      <c r="O1573" s="173"/>
    </row>
    <row r="1574" spans="1:15" x14ac:dyDescent="0.25">
      <c r="A1574" s="277" t="s">
        <v>963</v>
      </c>
      <c r="B1574" s="277" t="s">
        <v>964</v>
      </c>
      <c r="C1574" s="277" t="s">
        <v>968</v>
      </c>
      <c r="D1574" s="277" t="s">
        <v>14130</v>
      </c>
      <c r="E1574" s="168"/>
      <c r="F1574" s="55"/>
      <c r="G1574" s="169">
        <v>100343</v>
      </c>
      <c r="H1574" s="170" t="s">
        <v>1986</v>
      </c>
      <c r="I1574" s="170" t="s">
        <v>212</v>
      </c>
      <c r="J1574" s="170" t="s">
        <v>166</v>
      </c>
      <c r="K1574" s="171">
        <v>12.97</v>
      </c>
      <c r="L1574" s="170" t="s">
        <v>167</v>
      </c>
      <c r="M1574" s="172"/>
      <c r="N1574" s="172"/>
      <c r="O1574" s="173"/>
    </row>
    <row r="1575" spans="1:15" x14ac:dyDescent="0.25">
      <c r="A1575" s="277" t="s">
        <v>963</v>
      </c>
      <c r="B1575" s="277" t="s">
        <v>964</v>
      </c>
      <c r="C1575" s="277" t="s">
        <v>968</v>
      </c>
      <c r="D1575" s="277" t="s">
        <v>14130</v>
      </c>
      <c r="E1575" s="168"/>
      <c r="F1575" s="55"/>
      <c r="G1575" s="169">
        <v>100344</v>
      </c>
      <c r="H1575" s="170" t="s">
        <v>1987</v>
      </c>
      <c r="I1575" s="170" t="s">
        <v>212</v>
      </c>
      <c r="J1575" s="170" t="s">
        <v>166</v>
      </c>
      <c r="K1575" s="171">
        <v>11.55</v>
      </c>
      <c r="L1575" s="170" t="s">
        <v>167</v>
      </c>
      <c r="M1575" s="172"/>
      <c r="N1575" s="172"/>
      <c r="O1575" s="173"/>
    </row>
    <row r="1576" spans="1:15" x14ac:dyDescent="0.25">
      <c r="A1576" s="277" t="s">
        <v>963</v>
      </c>
      <c r="B1576" s="277" t="s">
        <v>964</v>
      </c>
      <c r="C1576" s="277" t="s">
        <v>968</v>
      </c>
      <c r="D1576" s="277" t="s">
        <v>14130</v>
      </c>
      <c r="E1576" s="168"/>
      <c r="F1576" s="55"/>
      <c r="G1576" s="169">
        <v>100345</v>
      </c>
      <c r="H1576" s="170" t="s">
        <v>1988</v>
      </c>
      <c r="I1576" s="170" t="s">
        <v>212</v>
      </c>
      <c r="J1576" s="170" t="s">
        <v>166</v>
      </c>
      <c r="K1576" s="171">
        <v>9.73</v>
      </c>
      <c r="L1576" s="170" t="s">
        <v>167</v>
      </c>
      <c r="M1576" s="172"/>
      <c r="N1576" s="172"/>
      <c r="O1576" s="173"/>
    </row>
    <row r="1577" spans="1:15" x14ac:dyDescent="0.25">
      <c r="A1577" s="277" t="s">
        <v>963</v>
      </c>
      <c r="B1577" s="277" t="s">
        <v>964</v>
      </c>
      <c r="C1577" s="277" t="s">
        <v>968</v>
      </c>
      <c r="D1577" s="277" t="s">
        <v>14130</v>
      </c>
      <c r="E1577" s="168"/>
      <c r="F1577" s="55"/>
      <c r="G1577" s="169">
        <v>100346</v>
      </c>
      <c r="H1577" s="170" t="s">
        <v>1989</v>
      </c>
      <c r="I1577" s="170" t="s">
        <v>212</v>
      </c>
      <c r="J1577" s="170" t="s">
        <v>166</v>
      </c>
      <c r="K1577" s="171">
        <v>9.19</v>
      </c>
      <c r="L1577" s="170" t="s">
        <v>167</v>
      </c>
      <c r="M1577" s="172"/>
      <c r="N1577" s="172"/>
      <c r="O1577" s="173"/>
    </row>
    <row r="1578" spans="1:15" x14ac:dyDescent="0.25">
      <c r="A1578" s="277" t="s">
        <v>963</v>
      </c>
      <c r="B1578" s="277" t="s">
        <v>964</v>
      </c>
      <c r="C1578" s="277" t="s">
        <v>968</v>
      </c>
      <c r="D1578" s="277" t="s">
        <v>14130</v>
      </c>
      <c r="E1578" s="168"/>
      <c r="F1578" s="55"/>
      <c r="G1578" s="169">
        <v>100347</v>
      </c>
      <c r="H1578" s="170" t="s">
        <v>1990</v>
      </c>
      <c r="I1578" s="170" t="s">
        <v>212</v>
      </c>
      <c r="J1578" s="170" t="s">
        <v>166</v>
      </c>
      <c r="K1578" s="171">
        <v>10.26</v>
      </c>
      <c r="L1578" s="170" t="s">
        <v>167</v>
      </c>
      <c r="M1578" s="172"/>
      <c r="N1578" s="172"/>
      <c r="O1578" s="173"/>
    </row>
    <row r="1579" spans="1:15" x14ac:dyDescent="0.25">
      <c r="A1579" s="277" t="s">
        <v>963</v>
      </c>
      <c r="B1579" s="277" t="s">
        <v>964</v>
      </c>
      <c r="C1579" s="277" t="s">
        <v>968</v>
      </c>
      <c r="D1579" s="277" t="s">
        <v>14130</v>
      </c>
      <c r="E1579" s="168"/>
      <c r="F1579" s="55"/>
      <c r="G1579" s="169">
        <v>100348</v>
      </c>
      <c r="H1579" s="170" t="s">
        <v>1991</v>
      </c>
      <c r="I1579" s="170" t="s">
        <v>212</v>
      </c>
      <c r="J1579" s="170" t="s">
        <v>166</v>
      </c>
      <c r="K1579" s="171">
        <v>9.99</v>
      </c>
      <c r="L1579" s="170" t="s">
        <v>167</v>
      </c>
      <c r="M1579" s="172"/>
      <c r="N1579" s="172"/>
      <c r="O1579" s="173"/>
    </row>
    <row r="1580" spans="1:15" x14ac:dyDescent="0.25">
      <c r="A1580" s="277" t="s">
        <v>963</v>
      </c>
      <c r="B1580" s="277" t="s">
        <v>964</v>
      </c>
      <c r="C1580" s="277" t="s">
        <v>968</v>
      </c>
      <c r="D1580" s="277" t="s">
        <v>14130</v>
      </c>
      <c r="E1580" s="168"/>
      <c r="F1580" s="55"/>
      <c r="G1580" s="169">
        <v>100349</v>
      </c>
      <c r="H1580" s="170" t="s">
        <v>16910</v>
      </c>
      <c r="I1580" s="170" t="s">
        <v>966</v>
      </c>
      <c r="J1580" s="170" t="s">
        <v>202</v>
      </c>
      <c r="K1580" s="171">
        <v>639.96</v>
      </c>
      <c r="L1580" s="170" t="s">
        <v>167</v>
      </c>
      <c r="M1580" s="172"/>
      <c r="N1580" s="172"/>
      <c r="O1580" s="173"/>
    </row>
    <row r="1581" spans="1:15" x14ac:dyDescent="0.25">
      <c r="A1581" s="277" t="s">
        <v>963</v>
      </c>
      <c r="B1581" s="277" t="s">
        <v>964</v>
      </c>
      <c r="C1581" s="277" t="s">
        <v>968</v>
      </c>
      <c r="D1581" s="277" t="s">
        <v>14130</v>
      </c>
      <c r="E1581" s="168"/>
      <c r="F1581" s="55"/>
      <c r="G1581" s="169">
        <v>104841</v>
      </c>
      <c r="H1581" s="170" t="s">
        <v>14381</v>
      </c>
      <c r="I1581" s="170" t="s">
        <v>165</v>
      </c>
      <c r="J1581" s="170" t="s">
        <v>202</v>
      </c>
      <c r="K1581" s="171">
        <v>87.23</v>
      </c>
      <c r="L1581" s="170" t="s">
        <v>167</v>
      </c>
      <c r="M1581" s="172"/>
      <c r="N1581" s="172"/>
      <c r="O1581" s="173"/>
    </row>
    <row r="1582" spans="1:15" x14ac:dyDescent="0.25">
      <c r="A1582" s="277" t="s">
        <v>963</v>
      </c>
      <c r="B1582" s="277" t="s">
        <v>964</v>
      </c>
      <c r="C1582" s="277" t="s">
        <v>968</v>
      </c>
      <c r="D1582" s="277" t="s">
        <v>14130</v>
      </c>
      <c r="E1582" s="168"/>
      <c r="F1582" s="55"/>
      <c r="G1582" s="169">
        <v>104842</v>
      </c>
      <c r="H1582" s="170" t="s">
        <v>14382</v>
      </c>
      <c r="I1582" s="170" t="s">
        <v>165</v>
      </c>
      <c r="J1582" s="170" t="s">
        <v>202</v>
      </c>
      <c r="K1582" s="171">
        <v>74.069999999999993</v>
      </c>
      <c r="L1582" s="170" t="s">
        <v>167</v>
      </c>
      <c r="M1582" s="172"/>
      <c r="N1582" s="172"/>
      <c r="O1582" s="173"/>
    </row>
    <row r="1583" spans="1:15" x14ac:dyDescent="0.25">
      <c r="A1583" s="277" t="s">
        <v>963</v>
      </c>
      <c r="B1583" s="277" t="s">
        <v>964</v>
      </c>
      <c r="C1583" s="277" t="s">
        <v>968</v>
      </c>
      <c r="D1583" s="277" t="s">
        <v>14130</v>
      </c>
      <c r="E1583" s="168"/>
      <c r="F1583" s="55"/>
      <c r="G1583" s="169">
        <v>104843</v>
      </c>
      <c r="H1583" s="170" t="s">
        <v>14383</v>
      </c>
      <c r="I1583" s="170" t="s">
        <v>165</v>
      </c>
      <c r="J1583" s="170" t="s">
        <v>202</v>
      </c>
      <c r="K1583" s="171">
        <v>120.89</v>
      </c>
      <c r="L1583" s="170" t="s">
        <v>167</v>
      </c>
      <c r="M1583" s="172"/>
      <c r="N1583" s="172"/>
      <c r="O1583" s="173"/>
    </row>
    <row r="1584" spans="1:15" x14ac:dyDescent="0.25">
      <c r="A1584" s="277" t="s">
        <v>963</v>
      </c>
      <c r="B1584" s="277" t="s">
        <v>964</v>
      </c>
      <c r="C1584" s="277" t="s">
        <v>968</v>
      </c>
      <c r="D1584" s="277" t="s">
        <v>14130</v>
      </c>
      <c r="E1584" s="168"/>
      <c r="F1584" s="55"/>
      <c r="G1584" s="169">
        <v>104844</v>
      </c>
      <c r="H1584" s="170" t="s">
        <v>14384</v>
      </c>
      <c r="I1584" s="170" t="s">
        <v>165</v>
      </c>
      <c r="J1584" s="170" t="s">
        <v>202</v>
      </c>
      <c r="K1584" s="171">
        <v>96.61</v>
      </c>
      <c r="L1584" s="170" t="s">
        <v>167</v>
      </c>
      <c r="M1584" s="172"/>
      <c r="N1584" s="172"/>
      <c r="O1584" s="173"/>
    </row>
    <row r="1585" spans="1:15" x14ac:dyDescent="0.25">
      <c r="A1585" s="277" t="s">
        <v>963</v>
      </c>
      <c r="B1585" s="277" t="s">
        <v>964</v>
      </c>
      <c r="C1585" s="277" t="s">
        <v>968</v>
      </c>
      <c r="D1585" s="277" t="s">
        <v>14130</v>
      </c>
      <c r="E1585" s="168"/>
      <c r="F1585" s="55"/>
      <c r="G1585" s="169">
        <v>104845</v>
      </c>
      <c r="H1585" s="170" t="s">
        <v>14385</v>
      </c>
      <c r="I1585" s="170" t="s">
        <v>165</v>
      </c>
      <c r="J1585" s="170" t="s">
        <v>202</v>
      </c>
      <c r="K1585" s="171">
        <v>138.26</v>
      </c>
      <c r="L1585" s="170" t="s">
        <v>167</v>
      </c>
      <c r="M1585" s="172"/>
      <c r="N1585" s="172"/>
      <c r="O1585" s="173"/>
    </row>
    <row r="1586" spans="1:15" x14ac:dyDescent="0.25">
      <c r="A1586" s="277" t="s">
        <v>963</v>
      </c>
      <c r="B1586" s="277" t="s">
        <v>964</v>
      </c>
      <c r="C1586" s="277" t="s">
        <v>968</v>
      </c>
      <c r="D1586" s="277" t="s">
        <v>14130</v>
      </c>
      <c r="E1586" s="168"/>
      <c r="F1586" s="55"/>
      <c r="G1586" s="169">
        <v>104846</v>
      </c>
      <c r="H1586" s="170" t="s">
        <v>14386</v>
      </c>
      <c r="I1586" s="170" t="s">
        <v>165</v>
      </c>
      <c r="J1586" s="170" t="s">
        <v>202</v>
      </c>
      <c r="K1586" s="171">
        <v>110.57</v>
      </c>
      <c r="L1586" s="170" t="s">
        <v>167</v>
      </c>
      <c r="M1586" s="172"/>
      <c r="N1586" s="172"/>
      <c r="O1586" s="173"/>
    </row>
    <row r="1587" spans="1:15" x14ac:dyDescent="0.25">
      <c r="A1587" s="277" t="s">
        <v>963</v>
      </c>
      <c r="B1587" s="277" t="s">
        <v>964</v>
      </c>
      <c r="C1587" s="277" t="s">
        <v>968</v>
      </c>
      <c r="D1587" s="277" t="s">
        <v>14130</v>
      </c>
      <c r="E1587" s="168"/>
      <c r="F1587" s="55"/>
      <c r="G1587" s="169">
        <v>104847</v>
      </c>
      <c r="H1587" s="170" t="s">
        <v>14387</v>
      </c>
      <c r="I1587" s="170" t="s">
        <v>165</v>
      </c>
      <c r="J1587" s="170" t="s">
        <v>202</v>
      </c>
      <c r="K1587" s="171">
        <v>93.49</v>
      </c>
      <c r="L1587" s="170" t="s">
        <v>167</v>
      </c>
      <c r="M1587" s="172"/>
      <c r="N1587" s="172"/>
      <c r="O1587" s="173"/>
    </row>
    <row r="1588" spans="1:15" x14ac:dyDescent="0.25">
      <c r="A1588" s="277" t="s">
        <v>963</v>
      </c>
      <c r="B1588" s="277" t="s">
        <v>964</v>
      </c>
      <c r="C1588" s="277" t="s">
        <v>968</v>
      </c>
      <c r="D1588" s="277" t="s">
        <v>14130</v>
      </c>
      <c r="E1588" s="168"/>
      <c r="F1588" s="55"/>
      <c r="G1588" s="169">
        <v>104848</v>
      </c>
      <c r="H1588" s="170" t="s">
        <v>14388</v>
      </c>
      <c r="I1588" s="170" t="s">
        <v>165</v>
      </c>
      <c r="J1588" s="170" t="s">
        <v>202</v>
      </c>
      <c r="K1588" s="171">
        <v>68.97</v>
      </c>
      <c r="L1588" s="170" t="s">
        <v>167</v>
      </c>
      <c r="M1588" s="172"/>
      <c r="N1588" s="172"/>
      <c r="O1588" s="173"/>
    </row>
    <row r="1589" spans="1:15" x14ac:dyDescent="0.25">
      <c r="A1589" s="277" t="s">
        <v>963</v>
      </c>
      <c r="B1589" s="277" t="s">
        <v>964</v>
      </c>
      <c r="C1589" s="277" t="s">
        <v>968</v>
      </c>
      <c r="D1589" s="277" t="s">
        <v>14130</v>
      </c>
      <c r="E1589" s="168"/>
      <c r="F1589" s="55"/>
      <c r="G1589" s="169">
        <v>104849</v>
      </c>
      <c r="H1589" s="170" t="s">
        <v>14389</v>
      </c>
      <c r="I1589" s="170" t="s">
        <v>165</v>
      </c>
      <c r="J1589" s="170" t="s">
        <v>202</v>
      </c>
      <c r="K1589" s="171">
        <v>58.84</v>
      </c>
      <c r="L1589" s="170" t="s">
        <v>167</v>
      </c>
      <c r="M1589" s="172"/>
      <c r="N1589" s="172"/>
      <c r="O1589" s="173"/>
    </row>
    <row r="1590" spans="1:15" x14ac:dyDescent="0.25">
      <c r="A1590" s="277" t="s">
        <v>963</v>
      </c>
      <c r="B1590" s="277" t="s">
        <v>964</v>
      </c>
      <c r="C1590" s="277" t="s">
        <v>968</v>
      </c>
      <c r="D1590" s="277" t="s">
        <v>14130</v>
      </c>
      <c r="E1590" s="168"/>
      <c r="F1590" s="55"/>
      <c r="G1590" s="169">
        <v>104850</v>
      </c>
      <c r="H1590" s="170" t="s">
        <v>14390</v>
      </c>
      <c r="I1590" s="170" t="s">
        <v>165</v>
      </c>
      <c r="J1590" s="170" t="s">
        <v>202</v>
      </c>
      <c r="K1590" s="171">
        <v>52.07</v>
      </c>
      <c r="L1590" s="170" t="s">
        <v>167</v>
      </c>
      <c r="M1590" s="172"/>
      <c r="N1590" s="172"/>
      <c r="O1590" s="173"/>
    </row>
    <row r="1591" spans="1:15" x14ac:dyDescent="0.25">
      <c r="A1591" s="277" t="s">
        <v>963</v>
      </c>
      <c r="B1591" s="277" t="s">
        <v>964</v>
      </c>
      <c r="C1591" s="277" t="s">
        <v>968</v>
      </c>
      <c r="D1591" s="277" t="s">
        <v>14130</v>
      </c>
      <c r="E1591" s="168"/>
      <c r="F1591" s="55"/>
      <c r="G1591" s="169">
        <v>104851</v>
      </c>
      <c r="H1591" s="170" t="s">
        <v>14391</v>
      </c>
      <c r="I1591" s="170" t="s">
        <v>165</v>
      </c>
      <c r="J1591" s="170" t="s">
        <v>202</v>
      </c>
      <c r="K1591" s="171">
        <v>76.790000000000006</v>
      </c>
      <c r="L1591" s="170" t="s">
        <v>167</v>
      </c>
      <c r="M1591" s="172"/>
      <c r="N1591" s="172"/>
      <c r="O1591" s="173"/>
    </row>
    <row r="1592" spans="1:15" x14ac:dyDescent="0.25">
      <c r="A1592" s="277" t="s">
        <v>963</v>
      </c>
      <c r="B1592" s="277" t="s">
        <v>964</v>
      </c>
      <c r="C1592" s="277" t="s">
        <v>968</v>
      </c>
      <c r="D1592" s="277" t="s">
        <v>14130</v>
      </c>
      <c r="E1592" s="168"/>
      <c r="F1592" s="55"/>
      <c r="G1592" s="169">
        <v>104852</v>
      </c>
      <c r="H1592" s="170" t="s">
        <v>14392</v>
      </c>
      <c r="I1592" s="170" t="s">
        <v>165</v>
      </c>
      <c r="J1592" s="170" t="s">
        <v>202</v>
      </c>
      <c r="K1592" s="171">
        <v>65.12</v>
      </c>
      <c r="L1592" s="170" t="s">
        <v>167</v>
      </c>
      <c r="M1592" s="172"/>
      <c r="N1592" s="172"/>
      <c r="O1592" s="173"/>
    </row>
    <row r="1593" spans="1:15" x14ac:dyDescent="0.25">
      <c r="A1593" s="277" t="s">
        <v>963</v>
      </c>
      <c r="B1593" s="277" t="s">
        <v>964</v>
      </c>
      <c r="C1593" s="277" t="s">
        <v>968</v>
      </c>
      <c r="D1593" s="277" t="s">
        <v>14130</v>
      </c>
      <c r="E1593" s="168"/>
      <c r="F1593" s="55"/>
      <c r="G1593" s="169">
        <v>104853</v>
      </c>
      <c r="H1593" s="170" t="s">
        <v>14393</v>
      </c>
      <c r="I1593" s="170" t="s">
        <v>165</v>
      </c>
      <c r="J1593" s="170" t="s">
        <v>202</v>
      </c>
      <c r="K1593" s="171">
        <v>57.34</v>
      </c>
      <c r="L1593" s="170" t="s">
        <v>167</v>
      </c>
      <c r="M1593" s="172"/>
      <c r="N1593" s="172"/>
      <c r="O1593" s="173"/>
    </row>
    <row r="1594" spans="1:15" x14ac:dyDescent="0.25">
      <c r="A1594" s="277" t="s">
        <v>963</v>
      </c>
      <c r="B1594" s="277" t="s">
        <v>964</v>
      </c>
      <c r="C1594" s="277" t="s">
        <v>968</v>
      </c>
      <c r="D1594" s="277" t="s">
        <v>14130</v>
      </c>
      <c r="E1594" s="168"/>
      <c r="F1594" s="55"/>
      <c r="G1594" s="169">
        <v>104854</v>
      </c>
      <c r="H1594" s="170" t="s">
        <v>14394</v>
      </c>
      <c r="I1594" s="170" t="s">
        <v>165</v>
      </c>
      <c r="J1594" s="170" t="s">
        <v>202</v>
      </c>
      <c r="K1594" s="171">
        <v>74.42</v>
      </c>
      <c r="L1594" s="170" t="s">
        <v>167</v>
      </c>
      <c r="M1594" s="172"/>
      <c r="N1594" s="172"/>
      <c r="O1594" s="173"/>
    </row>
    <row r="1595" spans="1:15" x14ac:dyDescent="0.25">
      <c r="A1595" s="277" t="s">
        <v>963</v>
      </c>
      <c r="B1595" s="277" t="s">
        <v>964</v>
      </c>
      <c r="C1595" s="277" t="s">
        <v>968</v>
      </c>
      <c r="D1595" s="277" t="s">
        <v>14130</v>
      </c>
      <c r="E1595" s="168"/>
      <c r="F1595" s="55"/>
      <c r="G1595" s="169">
        <v>104855</v>
      </c>
      <c r="H1595" s="170" t="s">
        <v>14395</v>
      </c>
      <c r="I1595" s="170" t="s">
        <v>165</v>
      </c>
      <c r="J1595" s="170" t="s">
        <v>202</v>
      </c>
      <c r="K1595" s="171">
        <v>65.05</v>
      </c>
      <c r="L1595" s="170" t="s">
        <v>167</v>
      </c>
      <c r="M1595" s="172"/>
      <c r="N1595" s="172"/>
      <c r="O1595" s="173"/>
    </row>
    <row r="1596" spans="1:15" x14ac:dyDescent="0.25">
      <c r="A1596" s="277" t="s">
        <v>963</v>
      </c>
      <c r="B1596" s="277" t="s">
        <v>964</v>
      </c>
      <c r="C1596" s="277" t="s">
        <v>968</v>
      </c>
      <c r="D1596" s="277" t="s">
        <v>14130</v>
      </c>
      <c r="E1596" s="168"/>
      <c r="F1596" s="55"/>
      <c r="G1596" s="169">
        <v>104876</v>
      </c>
      <c r="H1596" s="170" t="s">
        <v>14396</v>
      </c>
      <c r="I1596" s="170" t="s">
        <v>203</v>
      </c>
      <c r="J1596" s="170" t="s">
        <v>166</v>
      </c>
      <c r="K1596" s="171">
        <v>27.38</v>
      </c>
      <c r="L1596" s="170" t="s">
        <v>167</v>
      </c>
      <c r="M1596" s="172"/>
      <c r="N1596" s="172"/>
      <c r="O1596" s="173"/>
    </row>
    <row r="1597" spans="1:15" x14ac:dyDescent="0.25">
      <c r="A1597" s="277" t="s">
        <v>963</v>
      </c>
      <c r="B1597" s="277" t="s">
        <v>964</v>
      </c>
      <c r="C1597" s="277" t="s">
        <v>968</v>
      </c>
      <c r="D1597" s="277" t="s">
        <v>14130</v>
      </c>
      <c r="E1597" s="168"/>
      <c r="F1597" s="55"/>
      <c r="G1597" s="169">
        <v>104877</v>
      </c>
      <c r="H1597" s="170" t="s">
        <v>14397</v>
      </c>
      <c r="I1597" s="170" t="s">
        <v>203</v>
      </c>
      <c r="J1597" s="170" t="s">
        <v>166</v>
      </c>
      <c r="K1597" s="171">
        <v>788.05</v>
      </c>
      <c r="L1597" s="170" t="s">
        <v>167</v>
      </c>
      <c r="M1597" s="172"/>
      <c r="N1597" s="172"/>
      <c r="O1597" s="173"/>
    </row>
    <row r="1598" spans="1:15" x14ac:dyDescent="0.25">
      <c r="A1598" s="277" t="s">
        <v>963</v>
      </c>
      <c r="B1598" s="277" t="s">
        <v>964</v>
      </c>
      <c r="C1598" s="277" t="s">
        <v>968</v>
      </c>
      <c r="D1598" s="277" t="s">
        <v>14130</v>
      </c>
      <c r="E1598" s="168"/>
      <c r="F1598" s="55"/>
      <c r="G1598" s="169">
        <v>104878</v>
      </c>
      <c r="H1598" s="170" t="s">
        <v>14398</v>
      </c>
      <c r="I1598" s="170" t="s">
        <v>203</v>
      </c>
      <c r="J1598" s="170" t="s">
        <v>166</v>
      </c>
      <c r="K1598" s="298">
        <v>3060.76</v>
      </c>
      <c r="L1598" s="170" t="s">
        <v>167</v>
      </c>
      <c r="M1598" s="172"/>
      <c r="N1598" s="172"/>
      <c r="O1598" s="173"/>
    </row>
    <row r="1599" spans="1:15" x14ac:dyDescent="0.25">
      <c r="A1599" s="277" t="s">
        <v>963</v>
      </c>
      <c r="B1599" s="277" t="s">
        <v>964</v>
      </c>
      <c r="C1599" s="277" t="s">
        <v>968</v>
      </c>
      <c r="D1599" s="277" t="s">
        <v>14130</v>
      </c>
      <c r="E1599" s="168"/>
      <c r="F1599" s="55"/>
      <c r="G1599" s="169">
        <v>104879</v>
      </c>
      <c r="H1599" s="170" t="s">
        <v>14399</v>
      </c>
      <c r="I1599" s="170" t="s">
        <v>165</v>
      </c>
      <c r="J1599" s="170" t="s">
        <v>202</v>
      </c>
      <c r="K1599" s="171">
        <v>81.900000000000006</v>
      </c>
      <c r="L1599" s="170" t="s">
        <v>167</v>
      </c>
      <c r="M1599" s="172"/>
      <c r="N1599" s="172"/>
      <c r="O1599" s="173"/>
    </row>
    <row r="1600" spans="1:15" x14ac:dyDescent="0.25">
      <c r="A1600" s="277" t="s">
        <v>963</v>
      </c>
      <c r="B1600" s="277" t="s">
        <v>964</v>
      </c>
      <c r="C1600" s="277" t="s">
        <v>968</v>
      </c>
      <c r="D1600" s="277" t="s">
        <v>14130</v>
      </c>
      <c r="E1600" s="168"/>
      <c r="F1600" s="55"/>
      <c r="G1600" s="169">
        <v>104880</v>
      </c>
      <c r="H1600" s="170" t="s">
        <v>14400</v>
      </c>
      <c r="I1600" s="170" t="s">
        <v>165</v>
      </c>
      <c r="J1600" s="170" t="s">
        <v>202</v>
      </c>
      <c r="K1600" s="171">
        <v>88.39</v>
      </c>
      <c r="L1600" s="170" t="s">
        <v>167</v>
      </c>
      <c r="M1600" s="172"/>
      <c r="N1600" s="172"/>
      <c r="O1600" s="173"/>
    </row>
    <row r="1601" spans="1:15" x14ac:dyDescent="0.25">
      <c r="A1601" s="277" t="s">
        <v>963</v>
      </c>
      <c r="B1601" s="277" t="s">
        <v>964</v>
      </c>
      <c r="C1601" s="277" t="s">
        <v>968</v>
      </c>
      <c r="D1601" s="277" t="s">
        <v>14130</v>
      </c>
      <c r="E1601" s="168"/>
      <c r="F1601" s="55"/>
      <c r="G1601" s="169">
        <v>104886</v>
      </c>
      <c r="H1601" s="170" t="s">
        <v>14401</v>
      </c>
      <c r="I1601" s="170" t="s">
        <v>165</v>
      </c>
      <c r="J1601" s="170" t="s">
        <v>202</v>
      </c>
      <c r="K1601" s="171">
        <v>51.46</v>
      </c>
      <c r="L1601" s="170" t="s">
        <v>167</v>
      </c>
      <c r="M1601" s="172"/>
      <c r="N1601" s="172"/>
      <c r="O1601" s="173"/>
    </row>
    <row r="1602" spans="1:15" x14ac:dyDescent="0.25">
      <c r="A1602" s="277" t="s">
        <v>963</v>
      </c>
      <c r="B1602" s="277" t="s">
        <v>964</v>
      </c>
      <c r="C1602" s="277" t="s">
        <v>968</v>
      </c>
      <c r="D1602" s="277" t="s">
        <v>14130</v>
      </c>
      <c r="E1602" s="168"/>
      <c r="F1602" s="55"/>
      <c r="G1602" s="169">
        <v>104887</v>
      </c>
      <c r="H1602" s="170" t="s">
        <v>14402</v>
      </c>
      <c r="I1602" s="170" t="s">
        <v>165</v>
      </c>
      <c r="J1602" s="170" t="s">
        <v>202</v>
      </c>
      <c r="K1602" s="171">
        <v>44.9</v>
      </c>
      <c r="L1602" s="170" t="s">
        <v>167</v>
      </c>
      <c r="M1602" s="172"/>
      <c r="N1602" s="172"/>
      <c r="O1602" s="173"/>
    </row>
    <row r="1603" spans="1:15" x14ac:dyDescent="0.25">
      <c r="A1603" s="277" t="s">
        <v>963</v>
      </c>
      <c r="B1603" s="277" t="s">
        <v>964</v>
      </c>
      <c r="C1603" s="277" t="s">
        <v>968</v>
      </c>
      <c r="D1603" s="277" t="s">
        <v>14130</v>
      </c>
      <c r="E1603" s="168"/>
      <c r="F1603" s="55"/>
      <c r="G1603" s="169">
        <v>104888</v>
      </c>
      <c r="H1603" s="170" t="s">
        <v>14403</v>
      </c>
      <c r="I1603" s="170" t="s">
        <v>165</v>
      </c>
      <c r="J1603" s="170" t="s">
        <v>202</v>
      </c>
      <c r="K1603" s="171">
        <v>40.47</v>
      </c>
      <c r="L1603" s="170" t="s">
        <v>167</v>
      </c>
      <c r="M1603" s="172"/>
      <c r="N1603" s="172"/>
      <c r="O1603" s="173"/>
    </row>
    <row r="1604" spans="1:15" x14ac:dyDescent="0.25">
      <c r="A1604" s="277" t="s">
        <v>963</v>
      </c>
      <c r="B1604" s="277" t="s">
        <v>964</v>
      </c>
      <c r="C1604" s="277" t="s">
        <v>968</v>
      </c>
      <c r="D1604" s="277" t="s">
        <v>14130</v>
      </c>
      <c r="E1604" s="168"/>
      <c r="F1604" s="55"/>
      <c r="G1604" s="169">
        <v>104889</v>
      </c>
      <c r="H1604" s="170" t="s">
        <v>14404</v>
      </c>
      <c r="I1604" s="170" t="s">
        <v>165</v>
      </c>
      <c r="J1604" s="170" t="s">
        <v>202</v>
      </c>
      <c r="K1604" s="171">
        <v>60.23</v>
      </c>
      <c r="L1604" s="170" t="s">
        <v>167</v>
      </c>
      <c r="M1604" s="172"/>
      <c r="N1604" s="172"/>
      <c r="O1604" s="173"/>
    </row>
    <row r="1605" spans="1:15" x14ac:dyDescent="0.25">
      <c r="A1605" s="277" t="s">
        <v>963</v>
      </c>
      <c r="B1605" s="277" t="s">
        <v>964</v>
      </c>
      <c r="C1605" s="277" t="s">
        <v>968</v>
      </c>
      <c r="D1605" s="277" t="s">
        <v>14130</v>
      </c>
      <c r="E1605" s="168"/>
      <c r="F1605" s="55"/>
      <c r="G1605" s="169">
        <v>104890</v>
      </c>
      <c r="H1605" s="170" t="s">
        <v>14405</v>
      </c>
      <c r="I1605" s="170" t="s">
        <v>165</v>
      </c>
      <c r="J1605" s="170" t="s">
        <v>202</v>
      </c>
      <c r="K1605" s="171">
        <v>51.94</v>
      </c>
      <c r="L1605" s="170" t="s">
        <v>167</v>
      </c>
      <c r="M1605" s="172"/>
      <c r="N1605" s="172"/>
      <c r="O1605" s="173"/>
    </row>
    <row r="1606" spans="1:15" x14ac:dyDescent="0.25">
      <c r="A1606" s="277" t="s">
        <v>963</v>
      </c>
      <c r="B1606" s="277" t="s">
        <v>964</v>
      </c>
      <c r="C1606" s="277" t="s">
        <v>968</v>
      </c>
      <c r="D1606" s="277" t="s">
        <v>14130</v>
      </c>
      <c r="E1606" s="168"/>
      <c r="F1606" s="55"/>
      <c r="G1606" s="169">
        <v>104891</v>
      </c>
      <c r="H1606" s="170" t="s">
        <v>14406</v>
      </c>
      <c r="I1606" s="170" t="s">
        <v>165</v>
      </c>
      <c r="J1606" s="170" t="s">
        <v>202</v>
      </c>
      <c r="K1606" s="171">
        <v>46.4</v>
      </c>
      <c r="L1606" s="170" t="s">
        <v>167</v>
      </c>
      <c r="M1606" s="172"/>
      <c r="N1606" s="172"/>
      <c r="O1606" s="173"/>
    </row>
    <row r="1607" spans="1:15" x14ac:dyDescent="0.25">
      <c r="A1607" s="277" t="s">
        <v>963</v>
      </c>
      <c r="B1607" s="277" t="s">
        <v>964</v>
      </c>
      <c r="C1607" s="277" t="s">
        <v>968</v>
      </c>
      <c r="D1607" s="277" t="s">
        <v>14130</v>
      </c>
      <c r="E1607" s="168"/>
      <c r="F1607" s="55"/>
      <c r="G1607" s="170">
        <v>104892</v>
      </c>
      <c r="H1607" s="170" t="s">
        <v>14408</v>
      </c>
      <c r="I1607" s="170" t="s">
        <v>165</v>
      </c>
      <c r="J1607" s="170" t="s">
        <v>202</v>
      </c>
      <c r="K1607" s="171">
        <v>109.19</v>
      </c>
      <c r="L1607" s="170" t="s">
        <v>167</v>
      </c>
      <c r="M1607" s="172"/>
      <c r="N1607" s="172"/>
      <c r="O1607" s="173"/>
    </row>
    <row r="1608" spans="1:15" x14ac:dyDescent="0.25">
      <c r="A1608" s="277" t="s">
        <v>963</v>
      </c>
      <c r="B1608" s="277" t="s">
        <v>964</v>
      </c>
      <c r="C1608" s="277" t="s">
        <v>4138</v>
      </c>
      <c r="D1608" s="277" t="s">
        <v>14131</v>
      </c>
      <c r="E1608" s="168"/>
      <c r="F1608" s="55"/>
      <c r="G1608" s="169">
        <v>102989</v>
      </c>
      <c r="H1608" s="170" t="s">
        <v>4320</v>
      </c>
      <c r="I1608" s="170" t="s">
        <v>165</v>
      </c>
      <c r="J1608" s="170" t="s">
        <v>166</v>
      </c>
      <c r="K1608" s="171">
        <v>36.1</v>
      </c>
      <c r="L1608" s="170" t="s">
        <v>167</v>
      </c>
      <c r="M1608" s="172"/>
      <c r="N1608" s="172"/>
      <c r="O1608" s="173"/>
    </row>
    <row r="1609" spans="1:15" x14ac:dyDescent="0.25">
      <c r="A1609" s="277" t="s">
        <v>963</v>
      </c>
      <c r="B1609" s="277" t="s">
        <v>964</v>
      </c>
      <c r="C1609" s="277" t="s">
        <v>4138</v>
      </c>
      <c r="D1609" s="277" t="s">
        <v>14131</v>
      </c>
      <c r="E1609" s="168"/>
      <c r="F1609" s="55"/>
      <c r="G1609" s="169">
        <v>102990</v>
      </c>
      <c r="H1609" s="170" t="s">
        <v>4321</v>
      </c>
      <c r="I1609" s="170" t="s">
        <v>165</v>
      </c>
      <c r="J1609" s="170" t="s">
        <v>166</v>
      </c>
      <c r="K1609" s="171">
        <v>43.84</v>
      </c>
      <c r="L1609" s="170" t="s">
        <v>167</v>
      </c>
      <c r="M1609" s="172"/>
      <c r="N1609" s="172"/>
      <c r="O1609" s="173"/>
    </row>
    <row r="1610" spans="1:15" x14ac:dyDescent="0.25">
      <c r="A1610" s="277" t="s">
        <v>963</v>
      </c>
      <c r="B1610" s="277" t="s">
        <v>964</v>
      </c>
      <c r="C1610" s="277" t="s">
        <v>4138</v>
      </c>
      <c r="D1610" s="277" t="s">
        <v>14131</v>
      </c>
      <c r="E1610" s="168"/>
      <c r="F1610" s="55"/>
      <c r="G1610" s="169">
        <v>102991</v>
      </c>
      <c r="H1610" s="170" t="s">
        <v>4322</v>
      </c>
      <c r="I1610" s="170" t="s">
        <v>165</v>
      </c>
      <c r="J1610" s="170" t="s">
        <v>166</v>
      </c>
      <c r="K1610" s="171">
        <v>56.74</v>
      </c>
      <c r="L1610" s="170" t="s">
        <v>167</v>
      </c>
      <c r="M1610" s="172"/>
      <c r="N1610" s="172"/>
      <c r="O1610" s="173"/>
    </row>
    <row r="1611" spans="1:15" x14ac:dyDescent="0.25">
      <c r="A1611" s="277" t="s">
        <v>963</v>
      </c>
      <c r="B1611" s="277" t="s">
        <v>964</v>
      </c>
      <c r="C1611" s="277" t="s">
        <v>4138</v>
      </c>
      <c r="D1611" s="277" t="s">
        <v>14131</v>
      </c>
      <c r="E1611" s="168"/>
      <c r="F1611" s="55"/>
      <c r="G1611" s="169">
        <v>102992</v>
      </c>
      <c r="H1611" s="170" t="s">
        <v>4323</v>
      </c>
      <c r="I1611" s="170" t="s">
        <v>165</v>
      </c>
      <c r="J1611" s="170" t="s">
        <v>166</v>
      </c>
      <c r="K1611" s="171">
        <v>82.74</v>
      </c>
      <c r="L1611" s="170" t="s">
        <v>167</v>
      </c>
      <c r="M1611" s="172"/>
      <c r="N1611" s="172"/>
      <c r="O1611" s="173"/>
    </row>
    <row r="1612" spans="1:15" x14ac:dyDescent="0.25">
      <c r="A1612" s="277" t="s">
        <v>963</v>
      </c>
      <c r="B1612" s="277" t="s">
        <v>964</v>
      </c>
      <c r="C1612" s="277" t="s">
        <v>4138</v>
      </c>
      <c r="D1612" s="277" t="s">
        <v>14131</v>
      </c>
      <c r="E1612" s="168"/>
      <c r="F1612" s="55"/>
      <c r="G1612" s="169">
        <v>102993</v>
      </c>
      <c r="H1612" s="170" t="s">
        <v>4324</v>
      </c>
      <c r="I1612" s="170" t="s">
        <v>165</v>
      </c>
      <c r="J1612" s="170" t="s">
        <v>166</v>
      </c>
      <c r="K1612" s="171">
        <v>107.8</v>
      </c>
      <c r="L1612" s="170" t="s">
        <v>167</v>
      </c>
      <c r="M1612" s="172"/>
      <c r="N1612" s="172"/>
      <c r="O1612" s="173"/>
    </row>
    <row r="1613" spans="1:15" x14ac:dyDescent="0.25">
      <c r="A1613" s="277" t="s">
        <v>963</v>
      </c>
      <c r="B1613" s="277" t="s">
        <v>964</v>
      </c>
      <c r="C1613" s="277" t="s">
        <v>4138</v>
      </c>
      <c r="D1613" s="277" t="s">
        <v>14131</v>
      </c>
      <c r="E1613" s="168"/>
      <c r="F1613" s="55"/>
      <c r="G1613" s="169">
        <v>102994</v>
      </c>
      <c r="H1613" s="170" t="s">
        <v>4325</v>
      </c>
      <c r="I1613" s="170" t="s">
        <v>165</v>
      </c>
      <c r="J1613" s="170" t="s">
        <v>166</v>
      </c>
      <c r="K1613" s="171">
        <v>182.16</v>
      </c>
      <c r="L1613" s="170" t="s">
        <v>167</v>
      </c>
      <c r="M1613" s="172"/>
      <c r="N1613" s="172"/>
      <c r="O1613" s="173"/>
    </row>
    <row r="1614" spans="1:15" x14ac:dyDescent="0.25">
      <c r="A1614" s="277" t="s">
        <v>963</v>
      </c>
      <c r="B1614" s="277" t="s">
        <v>964</v>
      </c>
      <c r="C1614" s="277" t="s">
        <v>4138</v>
      </c>
      <c r="D1614" s="277" t="s">
        <v>14131</v>
      </c>
      <c r="E1614" s="168"/>
      <c r="F1614" s="55"/>
      <c r="G1614" s="169">
        <v>102995</v>
      </c>
      <c r="H1614" s="170" t="s">
        <v>4326</v>
      </c>
      <c r="I1614" s="170" t="s">
        <v>165</v>
      </c>
      <c r="J1614" s="170" t="s">
        <v>166</v>
      </c>
      <c r="K1614" s="171">
        <v>53.75</v>
      </c>
      <c r="L1614" s="170" t="s">
        <v>167</v>
      </c>
      <c r="M1614" s="172"/>
      <c r="N1614" s="172"/>
      <c r="O1614" s="173"/>
    </row>
    <row r="1615" spans="1:15" x14ac:dyDescent="0.25">
      <c r="A1615" s="277" t="s">
        <v>963</v>
      </c>
      <c r="B1615" s="277" t="s">
        <v>964</v>
      </c>
      <c r="C1615" s="277" t="s">
        <v>4138</v>
      </c>
      <c r="D1615" s="277" t="s">
        <v>14131</v>
      </c>
      <c r="E1615" s="168"/>
      <c r="F1615" s="55"/>
      <c r="G1615" s="169">
        <v>102996</v>
      </c>
      <c r="H1615" s="170" t="s">
        <v>4327</v>
      </c>
      <c r="I1615" s="170" t="s">
        <v>165</v>
      </c>
      <c r="J1615" s="170" t="s">
        <v>166</v>
      </c>
      <c r="K1615" s="171">
        <v>76.05</v>
      </c>
      <c r="L1615" s="170" t="s">
        <v>167</v>
      </c>
      <c r="M1615" s="172"/>
      <c r="N1615" s="172"/>
      <c r="O1615" s="173"/>
    </row>
    <row r="1616" spans="1:15" x14ac:dyDescent="0.25">
      <c r="A1616" s="277" t="s">
        <v>963</v>
      </c>
      <c r="B1616" s="277" t="s">
        <v>964</v>
      </c>
      <c r="C1616" s="277" t="s">
        <v>4138</v>
      </c>
      <c r="D1616" s="277" t="s">
        <v>14131</v>
      </c>
      <c r="E1616" s="168"/>
      <c r="F1616" s="55"/>
      <c r="G1616" s="169">
        <v>102997</v>
      </c>
      <c r="H1616" s="170" t="s">
        <v>4328</v>
      </c>
      <c r="I1616" s="170" t="s">
        <v>165</v>
      </c>
      <c r="J1616" s="170" t="s">
        <v>166</v>
      </c>
      <c r="K1616" s="171">
        <v>101.38</v>
      </c>
      <c r="L1616" s="170" t="s">
        <v>167</v>
      </c>
      <c r="M1616" s="172"/>
      <c r="N1616" s="172"/>
      <c r="O1616" s="173"/>
    </row>
    <row r="1617" spans="1:15" x14ac:dyDescent="0.25">
      <c r="A1617" s="277" t="s">
        <v>963</v>
      </c>
      <c r="B1617" s="277" t="s">
        <v>964</v>
      </c>
      <c r="C1617" s="277" t="s">
        <v>4138</v>
      </c>
      <c r="D1617" s="277" t="s">
        <v>14131</v>
      </c>
      <c r="E1617" s="168"/>
      <c r="F1617" s="55"/>
      <c r="G1617" s="169">
        <v>102998</v>
      </c>
      <c r="H1617" s="170" t="s">
        <v>4329</v>
      </c>
      <c r="I1617" s="170" t="s">
        <v>165</v>
      </c>
      <c r="J1617" s="170" t="s">
        <v>166</v>
      </c>
      <c r="K1617" s="171">
        <v>96.83</v>
      </c>
      <c r="L1617" s="170" t="s">
        <v>167</v>
      </c>
      <c r="M1617" s="172"/>
      <c r="N1617" s="172"/>
      <c r="O1617" s="173"/>
    </row>
    <row r="1618" spans="1:15" x14ac:dyDescent="0.25">
      <c r="A1618" s="277" t="s">
        <v>963</v>
      </c>
      <c r="B1618" s="277" t="s">
        <v>964</v>
      </c>
      <c r="C1618" s="277" t="s">
        <v>4138</v>
      </c>
      <c r="D1618" s="277" t="s">
        <v>14131</v>
      </c>
      <c r="E1618" s="168"/>
      <c r="F1618" s="55"/>
      <c r="G1618" s="169">
        <v>102999</v>
      </c>
      <c r="H1618" s="170" t="s">
        <v>4330</v>
      </c>
      <c r="I1618" s="170" t="s">
        <v>165</v>
      </c>
      <c r="J1618" s="170" t="s">
        <v>166</v>
      </c>
      <c r="K1618" s="171">
        <v>122.52</v>
      </c>
      <c r="L1618" s="170" t="s">
        <v>167</v>
      </c>
      <c r="M1618" s="172"/>
      <c r="N1618" s="172"/>
      <c r="O1618" s="173"/>
    </row>
    <row r="1619" spans="1:15" x14ac:dyDescent="0.25">
      <c r="A1619" s="277" t="s">
        <v>963</v>
      </c>
      <c r="B1619" s="277" t="s">
        <v>964</v>
      </c>
      <c r="C1619" s="277" t="s">
        <v>4138</v>
      </c>
      <c r="D1619" s="277" t="s">
        <v>14131</v>
      </c>
      <c r="E1619" s="168"/>
      <c r="F1619" s="55"/>
      <c r="G1619" s="169">
        <v>103000</v>
      </c>
      <c r="H1619" s="170" t="s">
        <v>4331</v>
      </c>
      <c r="I1619" s="170" t="s">
        <v>165</v>
      </c>
      <c r="J1619" s="170" t="s">
        <v>166</v>
      </c>
      <c r="K1619" s="171">
        <v>123.03</v>
      </c>
      <c r="L1619" s="170" t="s">
        <v>167</v>
      </c>
      <c r="M1619" s="172"/>
      <c r="N1619" s="172"/>
      <c r="O1619" s="173"/>
    </row>
    <row r="1620" spans="1:15" x14ac:dyDescent="0.25">
      <c r="A1620" s="277" t="s">
        <v>963</v>
      </c>
      <c r="B1620" s="277" t="s">
        <v>964</v>
      </c>
      <c r="C1620" s="277" t="s">
        <v>4138</v>
      </c>
      <c r="D1620" s="277" t="s">
        <v>14131</v>
      </c>
      <c r="E1620" s="168"/>
      <c r="F1620" s="55"/>
      <c r="G1620" s="169">
        <v>103001</v>
      </c>
      <c r="H1620" s="170" t="s">
        <v>4332</v>
      </c>
      <c r="I1620" s="170" t="s">
        <v>203</v>
      </c>
      <c r="J1620" s="170" t="s">
        <v>202</v>
      </c>
      <c r="K1620" s="171">
        <v>243.78</v>
      </c>
      <c r="L1620" s="170" t="s">
        <v>167</v>
      </c>
      <c r="M1620" s="172"/>
      <c r="N1620" s="172"/>
      <c r="O1620" s="173"/>
    </row>
    <row r="1621" spans="1:15" x14ac:dyDescent="0.25">
      <c r="A1621" s="277" t="s">
        <v>963</v>
      </c>
      <c r="B1621" s="277" t="s">
        <v>964</v>
      </c>
      <c r="C1621" s="277" t="s">
        <v>4138</v>
      </c>
      <c r="D1621" s="277" t="s">
        <v>14131</v>
      </c>
      <c r="E1621" s="168"/>
      <c r="F1621" s="55"/>
      <c r="G1621" s="169">
        <v>103002</v>
      </c>
      <c r="H1621" s="170" t="s">
        <v>4333</v>
      </c>
      <c r="I1621" s="170" t="s">
        <v>203</v>
      </c>
      <c r="J1621" s="170" t="s">
        <v>202</v>
      </c>
      <c r="K1621" s="171">
        <v>303.83</v>
      </c>
      <c r="L1621" s="170" t="s">
        <v>167</v>
      </c>
      <c r="M1621" s="172"/>
      <c r="N1621" s="172"/>
      <c r="O1621" s="173"/>
    </row>
    <row r="1622" spans="1:15" x14ac:dyDescent="0.25">
      <c r="A1622" s="277" t="s">
        <v>963</v>
      </c>
      <c r="B1622" s="277" t="s">
        <v>964</v>
      </c>
      <c r="C1622" s="277" t="s">
        <v>4138</v>
      </c>
      <c r="D1622" s="277" t="s">
        <v>14131</v>
      </c>
      <c r="E1622" s="168"/>
      <c r="F1622" s="55"/>
      <c r="G1622" s="170">
        <v>103003</v>
      </c>
      <c r="H1622" s="170" t="s">
        <v>4334</v>
      </c>
      <c r="I1622" s="170" t="s">
        <v>203</v>
      </c>
      <c r="J1622" s="170" t="s">
        <v>202</v>
      </c>
      <c r="K1622" s="171">
        <v>424</v>
      </c>
      <c r="L1622" s="170" t="s">
        <v>167</v>
      </c>
      <c r="M1622" s="172"/>
      <c r="N1622" s="172"/>
      <c r="O1622" s="173"/>
    </row>
    <row r="1623" spans="1:15" x14ac:dyDescent="0.25">
      <c r="A1623" s="277" t="s">
        <v>963</v>
      </c>
      <c r="B1623" s="277" t="s">
        <v>964</v>
      </c>
      <c r="C1623" s="277" t="s">
        <v>4138</v>
      </c>
      <c r="D1623" s="277" t="s">
        <v>14131</v>
      </c>
      <c r="E1623" s="168"/>
      <c r="F1623" s="55"/>
      <c r="G1623" s="169">
        <v>103005</v>
      </c>
      <c r="H1623" s="170" t="s">
        <v>4335</v>
      </c>
      <c r="I1623" s="170" t="s">
        <v>203</v>
      </c>
      <c r="J1623" s="170" t="s">
        <v>202</v>
      </c>
      <c r="K1623" s="171">
        <v>605.41999999999996</v>
      </c>
      <c r="L1623" s="170" t="s">
        <v>167</v>
      </c>
      <c r="M1623" s="172"/>
      <c r="N1623" s="172"/>
      <c r="O1623" s="173"/>
    </row>
    <row r="1624" spans="1:15" x14ac:dyDescent="0.25">
      <c r="A1624" s="277" t="s">
        <v>963</v>
      </c>
      <c r="B1624" s="277" t="s">
        <v>964</v>
      </c>
      <c r="C1624" s="277" t="s">
        <v>4138</v>
      </c>
      <c r="D1624" s="277" t="s">
        <v>14131</v>
      </c>
      <c r="E1624" s="168"/>
      <c r="F1624" s="55"/>
      <c r="G1624" s="169">
        <v>103006</v>
      </c>
      <c r="H1624" s="170" t="s">
        <v>4336</v>
      </c>
      <c r="I1624" s="170" t="s">
        <v>203</v>
      </c>
      <c r="J1624" s="170" t="s">
        <v>202</v>
      </c>
      <c r="K1624" s="171">
        <v>828.96</v>
      </c>
      <c r="L1624" s="170" t="s">
        <v>167</v>
      </c>
      <c r="M1624" s="172"/>
      <c r="N1624" s="172"/>
      <c r="O1624" s="173"/>
    </row>
    <row r="1625" spans="1:15" x14ac:dyDescent="0.25">
      <c r="A1625" s="277" t="s">
        <v>963</v>
      </c>
      <c r="B1625" s="277" t="s">
        <v>964</v>
      </c>
      <c r="C1625" s="277" t="s">
        <v>4138</v>
      </c>
      <c r="D1625" s="277" t="s">
        <v>14131</v>
      </c>
      <c r="E1625" s="168"/>
      <c r="F1625" s="55"/>
      <c r="G1625" s="169">
        <v>103007</v>
      </c>
      <c r="H1625" s="170" t="s">
        <v>4337</v>
      </c>
      <c r="I1625" s="170" t="s">
        <v>203</v>
      </c>
      <c r="J1625" s="170" t="s">
        <v>202</v>
      </c>
      <c r="K1625" s="298">
        <v>1102.6500000000001</v>
      </c>
      <c r="L1625" s="170" t="s">
        <v>167</v>
      </c>
      <c r="M1625" s="172"/>
      <c r="N1625" s="172"/>
      <c r="O1625" s="173"/>
    </row>
    <row r="1626" spans="1:15" x14ac:dyDescent="0.25">
      <c r="A1626" s="277" t="s">
        <v>963</v>
      </c>
      <c r="B1626" s="277" t="s">
        <v>964</v>
      </c>
      <c r="C1626" s="277" t="s">
        <v>1021</v>
      </c>
      <c r="D1626" s="277" t="s">
        <v>14132</v>
      </c>
      <c r="E1626" s="168"/>
      <c r="F1626" s="55"/>
      <c r="G1626" s="170">
        <v>97933</v>
      </c>
      <c r="H1626" s="170" t="s">
        <v>2751</v>
      </c>
      <c r="I1626" s="170" t="s">
        <v>203</v>
      </c>
      <c r="J1626" s="170" t="s">
        <v>166</v>
      </c>
      <c r="K1626" s="298">
        <v>1068.81</v>
      </c>
      <c r="L1626" s="170" t="s">
        <v>167</v>
      </c>
      <c r="M1626" s="172"/>
      <c r="N1626" s="172"/>
      <c r="O1626" s="173"/>
    </row>
    <row r="1627" spans="1:15" x14ac:dyDescent="0.25">
      <c r="A1627" s="277" t="s">
        <v>963</v>
      </c>
      <c r="B1627" s="277" t="s">
        <v>964</v>
      </c>
      <c r="C1627" s="277" t="s">
        <v>1021</v>
      </c>
      <c r="D1627" s="277" t="s">
        <v>14132</v>
      </c>
      <c r="E1627" s="168"/>
      <c r="F1627" s="55"/>
      <c r="G1627" s="169">
        <v>97934</v>
      </c>
      <c r="H1627" s="170" t="s">
        <v>5295</v>
      </c>
      <c r="I1627" s="170" t="s">
        <v>203</v>
      </c>
      <c r="J1627" s="170" t="s">
        <v>202</v>
      </c>
      <c r="K1627" s="298">
        <v>2407.38</v>
      </c>
      <c r="L1627" s="170" t="s">
        <v>167</v>
      </c>
      <c r="M1627" s="172"/>
      <c r="N1627" s="172"/>
      <c r="O1627" s="173"/>
    </row>
    <row r="1628" spans="1:15" x14ac:dyDescent="0.25">
      <c r="A1628" s="277" t="s">
        <v>963</v>
      </c>
      <c r="B1628" s="277" t="s">
        <v>964</v>
      </c>
      <c r="C1628" s="277" t="s">
        <v>1021</v>
      </c>
      <c r="D1628" s="277" t="s">
        <v>14132</v>
      </c>
      <c r="E1628" s="168"/>
      <c r="F1628" s="55"/>
      <c r="G1628" s="169">
        <v>97935</v>
      </c>
      <c r="H1628" s="170" t="s">
        <v>2752</v>
      </c>
      <c r="I1628" s="170" t="s">
        <v>203</v>
      </c>
      <c r="J1628" s="170" t="s">
        <v>202</v>
      </c>
      <c r="K1628" s="171">
        <v>877.69</v>
      </c>
      <c r="L1628" s="170" t="s">
        <v>167</v>
      </c>
      <c r="M1628" s="172"/>
      <c r="N1628" s="172"/>
      <c r="O1628" s="173"/>
    </row>
    <row r="1629" spans="1:15" x14ac:dyDescent="0.25">
      <c r="A1629" s="277" t="s">
        <v>963</v>
      </c>
      <c r="B1629" s="277" t="s">
        <v>964</v>
      </c>
      <c r="C1629" s="277" t="s">
        <v>1021</v>
      </c>
      <c r="D1629" s="277" t="s">
        <v>14132</v>
      </c>
      <c r="E1629" s="168"/>
      <c r="F1629" s="55"/>
      <c r="G1629" s="169">
        <v>97936</v>
      </c>
      <c r="H1629" s="170" t="s">
        <v>2753</v>
      </c>
      <c r="I1629" s="170" t="s">
        <v>203</v>
      </c>
      <c r="J1629" s="170" t="s">
        <v>202</v>
      </c>
      <c r="K1629" s="298">
        <v>2054.06</v>
      </c>
      <c r="L1629" s="170" t="s">
        <v>167</v>
      </c>
      <c r="M1629" s="172"/>
      <c r="N1629" s="172"/>
      <c r="O1629" s="173"/>
    </row>
    <row r="1630" spans="1:15" x14ac:dyDescent="0.25">
      <c r="A1630" s="277" t="s">
        <v>963</v>
      </c>
      <c r="B1630" s="277" t="s">
        <v>964</v>
      </c>
      <c r="C1630" s="277" t="s">
        <v>1021</v>
      </c>
      <c r="D1630" s="277" t="s">
        <v>14132</v>
      </c>
      <c r="E1630" s="168"/>
      <c r="F1630" s="55"/>
      <c r="G1630" s="169">
        <v>97947</v>
      </c>
      <c r="H1630" s="170" t="s">
        <v>2754</v>
      </c>
      <c r="I1630" s="170" t="s">
        <v>203</v>
      </c>
      <c r="J1630" s="170" t="s">
        <v>166</v>
      </c>
      <c r="K1630" s="298">
        <v>1822.8</v>
      </c>
      <c r="L1630" s="170" t="s">
        <v>167</v>
      </c>
      <c r="M1630" s="172"/>
      <c r="N1630" s="172"/>
      <c r="O1630" s="173"/>
    </row>
    <row r="1631" spans="1:15" x14ac:dyDescent="0.25">
      <c r="A1631" s="277" t="s">
        <v>963</v>
      </c>
      <c r="B1631" s="277" t="s">
        <v>964</v>
      </c>
      <c r="C1631" s="277" t="s">
        <v>1021</v>
      </c>
      <c r="D1631" s="277" t="s">
        <v>14132</v>
      </c>
      <c r="E1631" s="168"/>
      <c r="F1631" s="55"/>
      <c r="G1631" s="169">
        <v>97948</v>
      </c>
      <c r="H1631" s="170" t="s">
        <v>2755</v>
      </c>
      <c r="I1631" s="170" t="s">
        <v>203</v>
      </c>
      <c r="J1631" s="170" t="s">
        <v>202</v>
      </c>
      <c r="K1631" s="298">
        <v>3353.56</v>
      </c>
      <c r="L1631" s="170" t="s">
        <v>167</v>
      </c>
      <c r="M1631" s="172"/>
      <c r="N1631" s="172"/>
      <c r="O1631" s="173"/>
    </row>
    <row r="1632" spans="1:15" x14ac:dyDescent="0.25">
      <c r="A1632" s="277" t="s">
        <v>963</v>
      </c>
      <c r="B1632" s="277" t="s">
        <v>964</v>
      </c>
      <c r="C1632" s="277" t="s">
        <v>1021</v>
      </c>
      <c r="D1632" s="277" t="s">
        <v>14132</v>
      </c>
      <c r="E1632" s="168"/>
      <c r="F1632" s="55"/>
      <c r="G1632" s="169">
        <v>97949</v>
      </c>
      <c r="H1632" s="170" t="s">
        <v>2756</v>
      </c>
      <c r="I1632" s="170" t="s">
        <v>203</v>
      </c>
      <c r="J1632" s="170" t="s">
        <v>202</v>
      </c>
      <c r="K1632" s="298">
        <v>1839.58</v>
      </c>
      <c r="L1632" s="170" t="s">
        <v>167</v>
      </c>
      <c r="M1632" s="172"/>
      <c r="N1632" s="172"/>
      <c r="O1632" s="173"/>
    </row>
    <row r="1633" spans="1:15" x14ac:dyDescent="0.25">
      <c r="A1633" s="277" t="s">
        <v>963</v>
      </c>
      <c r="B1633" s="277" t="s">
        <v>964</v>
      </c>
      <c r="C1633" s="277" t="s">
        <v>1021</v>
      </c>
      <c r="D1633" s="277" t="s">
        <v>14132</v>
      </c>
      <c r="E1633" s="168"/>
      <c r="F1633" s="55"/>
      <c r="G1633" s="169">
        <v>97950</v>
      </c>
      <c r="H1633" s="170" t="s">
        <v>2757</v>
      </c>
      <c r="I1633" s="170" t="s">
        <v>203</v>
      </c>
      <c r="J1633" s="170" t="s">
        <v>202</v>
      </c>
      <c r="K1633" s="298">
        <v>3230.88</v>
      </c>
      <c r="L1633" s="170" t="s">
        <v>167</v>
      </c>
      <c r="M1633" s="172"/>
      <c r="N1633" s="172"/>
      <c r="O1633" s="173"/>
    </row>
    <row r="1634" spans="1:15" x14ac:dyDescent="0.25">
      <c r="A1634" s="277" t="s">
        <v>963</v>
      </c>
      <c r="B1634" s="277" t="s">
        <v>964</v>
      </c>
      <c r="C1634" s="277" t="s">
        <v>1021</v>
      </c>
      <c r="D1634" s="277" t="s">
        <v>14132</v>
      </c>
      <c r="E1634" s="168"/>
      <c r="F1634" s="55"/>
      <c r="G1634" s="169">
        <v>97951</v>
      </c>
      <c r="H1634" s="170" t="s">
        <v>2758</v>
      </c>
      <c r="I1634" s="170" t="s">
        <v>203</v>
      </c>
      <c r="J1634" s="170" t="s">
        <v>202</v>
      </c>
      <c r="K1634" s="298">
        <v>2939.24</v>
      </c>
      <c r="L1634" s="170" t="s">
        <v>167</v>
      </c>
      <c r="M1634" s="172"/>
      <c r="N1634" s="172"/>
      <c r="O1634" s="173"/>
    </row>
    <row r="1635" spans="1:15" x14ac:dyDescent="0.25">
      <c r="A1635" s="277" t="s">
        <v>963</v>
      </c>
      <c r="B1635" s="277" t="s">
        <v>964</v>
      </c>
      <c r="C1635" s="277" t="s">
        <v>1021</v>
      </c>
      <c r="D1635" s="277" t="s">
        <v>14132</v>
      </c>
      <c r="E1635" s="168"/>
      <c r="F1635" s="55"/>
      <c r="G1635" s="169">
        <v>97952</v>
      </c>
      <c r="H1635" s="170" t="s">
        <v>2759</v>
      </c>
      <c r="I1635" s="170" t="s">
        <v>203</v>
      </c>
      <c r="J1635" s="170" t="s">
        <v>202</v>
      </c>
      <c r="K1635" s="298">
        <v>5070.46</v>
      </c>
      <c r="L1635" s="170" t="s">
        <v>167</v>
      </c>
      <c r="M1635" s="172"/>
      <c r="N1635" s="172"/>
      <c r="O1635" s="173"/>
    </row>
    <row r="1636" spans="1:15" x14ac:dyDescent="0.25">
      <c r="A1636" s="277" t="s">
        <v>963</v>
      </c>
      <c r="B1636" s="277" t="s">
        <v>964</v>
      </c>
      <c r="C1636" s="277" t="s">
        <v>1021</v>
      </c>
      <c r="D1636" s="277" t="s">
        <v>14132</v>
      </c>
      <c r="E1636" s="168"/>
      <c r="F1636" s="55"/>
      <c r="G1636" s="169">
        <v>97953</v>
      </c>
      <c r="H1636" s="170" t="s">
        <v>2760</v>
      </c>
      <c r="I1636" s="170" t="s">
        <v>203</v>
      </c>
      <c r="J1636" s="170" t="s">
        <v>166</v>
      </c>
      <c r="K1636" s="298">
        <v>1414.65</v>
      </c>
      <c r="L1636" s="170" t="s">
        <v>167</v>
      </c>
      <c r="M1636" s="172"/>
      <c r="N1636" s="172"/>
      <c r="O1636" s="173"/>
    </row>
    <row r="1637" spans="1:15" x14ac:dyDescent="0.25">
      <c r="A1637" s="277" t="s">
        <v>963</v>
      </c>
      <c r="B1637" s="277" t="s">
        <v>964</v>
      </c>
      <c r="C1637" s="277" t="s">
        <v>1021</v>
      </c>
      <c r="D1637" s="277" t="s">
        <v>14132</v>
      </c>
      <c r="E1637" s="168"/>
      <c r="F1637" s="55"/>
      <c r="G1637" s="169">
        <v>97955</v>
      </c>
      <c r="H1637" s="170" t="s">
        <v>2761</v>
      </c>
      <c r="I1637" s="170" t="s">
        <v>203</v>
      </c>
      <c r="J1637" s="170" t="s">
        <v>202</v>
      </c>
      <c r="K1637" s="298">
        <v>3071.79</v>
      </c>
      <c r="L1637" s="170" t="s">
        <v>167</v>
      </c>
      <c r="M1637" s="172"/>
      <c r="N1637" s="172"/>
      <c r="O1637" s="173"/>
    </row>
    <row r="1638" spans="1:15" x14ac:dyDescent="0.25">
      <c r="A1638" s="277" t="s">
        <v>963</v>
      </c>
      <c r="B1638" s="277" t="s">
        <v>964</v>
      </c>
      <c r="C1638" s="277" t="s">
        <v>1021</v>
      </c>
      <c r="D1638" s="277" t="s">
        <v>14132</v>
      </c>
      <c r="E1638" s="168"/>
      <c r="F1638" s="55"/>
      <c r="G1638" s="169">
        <v>97956</v>
      </c>
      <c r="H1638" s="170" t="s">
        <v>2762</v>
      </c>
      <c r="I1638" s="170" t="s">
        <v>203</v>
      </c>
      <c r="J1638" s="170" t="s">
        <v>202</v>
      </c>
      <c r="K1638" s="298">
        <v>1535.83</v>
      </c>
      <c r="L1638" s="170" t="s">
        <v>167</v>
      </c>
      <c r="M1638" s="172"/>
      <c r="N1638" s="172"/>
      <c r="O1638" s="173"/>
    </row>
    <row r="1639" spans="1:15" x14ac:dyDescent="0.25">
      <c r="A1639" s="277" t="s">
        <v>963</v>
      </c>
      <c r="B1639" s="277" t="s">
        <v>964</v>
      </c>
      <c r="C1639" s="277" t="s">
        <v>1021</v>
      </c>
      <c r="D1639" s="277" t="s">
        <v>14132</v>
      </c>
      <c r="E1639" s="168"/>
      <c r="F1639" s="55"/>
      <c r="G1639" s="169">
        <v>97957</v>
      </c>
      <c r="H1639" s="170" t="s">
        <v>2763</v>
      </c>
      <c r="I1639" s="170" t="s">
        <v>203</v>
      </c>
      <c r="J1639" s="170" t="s">
        <v>202</v>
      </c>
      <c r="K1639" s="298">
        <v>2734</v>
      </c>
      <c r="L1639" s="170" t="s">
        <v>167</v>
      </c>
      <c r="M1639" s="172"/>
      <c r="N1639" s="172"/>
      <c r="O1639" s="173"/>
    </row>
    <row r="1640" spans="1:15" x14ac:dyDescent="0.25">
      <c r="A1640" s="277" t="s">
        <v>963</v>
      </c>
      <c r="B1640" s="277" t="s">
        <v>964</v>
      </c>
      <c r="C1640" s="277" t="s">
        <v>1021</v>
      </c>
      <c r="D1640" s="277" t="s">
        <v>14132</v>
      </c>
      <c r="E1640" s="168"/>
      <c r="F1640" s="55"/>
      <c r="G1640" s="169">
        <v>97961</v>
      </c>
      <c r="H1640" s="170" t="s">
        <v>2764</v>
      </c>
      <c r="I1640" s="170" t="s">
        <v>203</v>
      </c>
      <c r="J1640" s="170" t="s">
        <v>202</v>
      </c>
      <c r="K1640" s="298">
        <v>2479.42</v>
      </c>
      <c r="L1640" s="170" t="s">
        <v>167</v>
      </c>
      <c r="M1640" s="172"/>
      <c r="N1640" s="172"/>
      <c r="O1640" s="173"/>
    </row>
    <row r="1641" spans="1:15" x14ac:dyDescent="0.25">
      <c r="A1641" s="277" t="s">
        <v>963</v>
      </c>
      <c r="B1641" s="277" t="s">
        <v>964</v>
      </c>
      <c r="C1641" s="277" t="s">
        <v>1021</v>
      </c>
      <c r="D1641" s="277" t="s">
        <v>14132</v>
      </c>
      <c r="E1641" s="168"/>
      <c r="F1641" s="55"/>
      <c r="G1641" s="169">
        <v>97973</v>
      </c>
      <c r="H1641" s="170" t="s">
        <v>2765</v>
      </c>
      <c r="I1641" s="170" t="s">
        <v>203</v>
      </c>
      <c r="J1641" s="170" t="s">
        <v>202</v>
      </c>
      <c r="K1641" s="298">
        <v>4627.3100000000004</v>
      </c>
      <c r="L1641" s="170" t="s">
        <v>167</v>
      </c>
      <c r="M1641" s="172"/>
      <c r="N1641" s="172"/>
      <c r="O1641" s="173"/>
    </row>
    <row r="1642" spans="1:15" x14ac:dyDescent="0.25">
      <c r="A1642" s="277" t="s">
        <v>963</v>
      </c>
      <c r="B1642" s="277" t="s">
        <v>964</v>
      </c>
      <c r="C1642" s="277" t="s">
        <v>1021</v>
      </c>
      <c r="D1642" s="277" t="s">
        <v>14132</v>
      </c>
      <c r="E1642" s="168"/>
      <c r="F1642" s="55"/>
      <c r="G1642" s="169">
        <v>97974</v>
      </c>
      <c r="H1642" s="170" t="s">
        <v>6203</v>
      </c>
      <c r="I1642" s="170" t="s">
        <v>203</v>
      </c>
      <c r="J1642" s="170" t="s">
        <v>202</v>
      </c>
      <c r="K1642" s="171">
        <v>477.51</v>
      </c>
      <c r="L1642" s="170" t="s">
        <v>167</v>
      </c>
      <c r="M1642" s="172"/>
      <c r="N1642" s="172"/>
      <c r="O1642" s="173"/>
    </row>
    <row r="1643" spans="1:15" x14ac:dyDescent="0.25">
      <c r="A1643" s="277" t="s">
        <v>963</v>
      </c>
      <c r="B1643" s="277" t="s">
        <v>964</v>
      </c>
      <c r="C1643" s="277" t="s">
        <v>1021</v>
      </c>
      <c r="D1643" s="277" t="s">
        <v>14132</v>
      </c>
      <c r="E1643" s="168"/>
      <c r="F1643" s="55"/>
      <c r="G1643" s="169">
        <v>97975</v>
      </c>
      <c r="H1643" s="170" t="s">
        <v>6204</v>
      </c>
      <c r="I1643" s="170" t="s">
        <v>203</v>
      </c>
      <c r="J1643" s="170" t="s">
        <v>202</v>
      </c>
      <c r="K1643" s="171">
        <v>624.39</v>
      </c>
      <c r="L1643" s="170" t="s">
        <v>167</v>
      </c>
      <c r="M1643" s="172"/>
      <c r="N1643" s="172"/>
      <c r="O1643" s="173"/>
    </row>
    <row r="1644" spans="1:15" x14ac:dyDescent="0.25">
      <c r="A1644" s="277" t="s">
        <v>963</v>
      </c>
      <c r="B1644" s="277" t="s">
        <v>964</v>
      </c>
      <c r="C1644" s="277" t="s">
        <v>1021</v>
      </c>
      <c r="D1644" s="277" t="s">
        <v>14132</v>
      </c>
      <c r="E1644" s="168"/>
      <c r="F1644" s="55"/>
      <c r="G1644" s="169">
        <v>97976</v>
      </c>
      <c r="H1644" s="170" t="s">
        <v>6205</v>
      </c>
      <c r="I1644" s="170" t="s">
        <v>203</v>
      </c>
      <c r="J1644" s="170" t="s">
        <v>202</v>
      </c>
      <c r="K1644" s="298">
        <v>1131.1099999999999</v>
      </c>
      <c r="L1644" s="170" t="s">
        <v>167</v>
      </c>
      <c r="M1644" s="172"/>
      <c r="N1644" s="172"/>
      <c r="O1644" s="173"/>
    </row>
    <row r="1645" spans="1:15" x14ac:dyDescent="0.25">
      <c r="A1645" s="277" t="s">
        <v>963</v>
      </c>
      <c r="B1645" s="277" t="s">
        <v>964</v>
      </c>
      <c r="C1645" s="277" t="s">
        <v>1021</v>
      </c>
      <c r="D1645" s="277" t="s">
        <v>14132</v>
      </c>
      <c r="E1645" s="168"/>
      <c r="F1645" s="55"/>
      <c r="G1645" s="169">
        <v>97977</v>
      </c>
      <c r="H1645" s="170" t="s">
        <v>6206</v>
      </c>
      <c r="I1645" s="170" t="s">
        <v>203</v>
      </c>
      <c r="J1645" s="170" t="s">
        <v>202</v>
      </c>
      <c r="K1645" s="298">
        <v>1639.8</v>
      </c>
      <c r="L1645" s="170" t="s">
        <v>167</v>
      </c>
      <c r="M1645" s="172"/>
      <c r="N1645" s="172"/>
      <c r="O1645" s="173"/>
    </row>
    <row r="1646" spans="1:15" x14ac:dyDescent="0.25">
      <c r="A1646" s="277" t="s">
        <v>963</v>
      </c>
      <c r="B1646" s="277" t="s">
        <v>964</v>
      </c>
      <c r="C1646" s="277" t="s">
        <v>1021</v>
      </c>
      <c r="D1646" s="277" t="s">
        <v>14132</v>
      </c>
      <c r="E1646" s="168"/>
      <c r="F1646" s="55"/>
      <c r="G1646" s="169">
        <v>97978</v>
      </c>
      <c r="H1646" s="170" t="s">
        <v>6207</v>
      </c>
      <c r="I1646" s="170" t="s">
        <v>203</v>
      </c>
      <c r="J1646" s="170" t="s">
        <v>202</v>
      </c>
      <c r="K1646" s="171">
        <v>965.56</v>
      </c>
      <c r="L1646" s="170" t="s">
        <v>167</v>
      </c>
      <c r="M1646" s="172"/>
      <c r="N1646" s="172"/>
      <c r="O1646" s="173"/>
    </row>
    <row r="1647" spans="1:15" x14ac:dyDescent="0.25">
      <c r="A1647" s="277" t="s">
        <v>963</v>
      </c>
      <c r="B1647" s="277" t="s">
        <v>964</v>
      </c>
      <c r="C1647" s="277" t="s">
        <v>1021</v>
      </c>
      <c r="D1647" s="277" t="s">
        <v>14132</v>
      </c>
      <c r="E1647" s="168"/>
      <c r="F1647" s="55"/>
      <c r="G1647" s="169">
        <v>97980</v>
      </c>
      <c r="H1647" s="170" t="s">
        <v>6208</v>
      </c>
      <c r="I1647" s="170" t="s">
        <v>203</v>
      </c>
      <c r="J1647" s="170" t="s">
        <v>202</v>
      </c>
      <c r="K1647" s="298">
        <v>2128.08</v>
      </c>
      <c r="L1647" s="170" t="s">
        <v>167</v>
      </c>
      <c r="M1647" s="172"/>
      <c r="N1647" s="172"/>
      <c r="O1647" s="173"/>
    </row>
    <row r="1648" spans="1:15" x14ac:dyDescent="0.25">
      <c r="A1648" s="277" t="s">
        <v>963</v>
      </c>
      <c r="B1648" s="277" t="s">
        <v>964</v>
      </c>
      <c r="C1648" s="277" t="s">
        <v>1021</v>
      </c>
      <c r="D1648" s="277" t="s">
        <v>14132</v>
      </c>
      <c r="E1648" s="168"/>
      <c r="F1648" s="55"/>
      <c r="G1648" s="169">
        <v>97981</v>
      </c>
      <c r="H1648" s="170" t="s">
        <v>2766</v>
      </c>
      <c r="I1648" s="170" t="s">
        <v>165</v>
      </c>
      <c r="J1648" s="170" t="s">
        <v>166</v>
      </c>
      <c r="K1648" s="298">
        <v>1247.32</v>
      </c>
      <c r="L1648" s="170" t="s">
        <v>167</v>
      </c>
      <c r="M1648" s="172"/>
      <c r="N1648" s="172"/>
      <c r="O1648" s="173"/>
    </row>
    <row r="1649" spans="1:15" x14ac:dyDescent="0.25">
      <c r="A1649" s="277" t="s">
        <v>963</v>
      </c>
      <c r="B1649" s="277" t="s">
        <v>964</v>
      </c>
      <c r="C1649" s="277" t="s">
        <v>1021</v>
      </c>
      <c r="D1649" s="277" t="s">
        <v>14132</v>
      </c>
      <c r="E1649" s="168"/>
      <c r="F1649" s="55"/>
      <c r="G1649" s="169">
        <v>97983</v>
      </c>
      <c r="H1649" s="170" t="s">
        <v>2767</v>
      </c>
      <c r="I1649" s="170" t="s">
        <v>165</v>
      </c>
      <c r="J1649" s="170" t="s">
        <v>166</v>
      </c>
      <c r="K1649" s="171">
        <v>517.59</v>
      </c>
      <c r="L1649" s="170" t="s">
        <v>167</v>
      </c>
      <c r="M1649" s="172"/>
      <c r="N1649" s="172"/>
      <c r="O1649" s="173"/>
    </row>
    <row r="1650" spans="1:15" x14ac:dyDescent="0.25">
      <c r="A1650" s="277" t="s">
        <v>963</v>
      </c>
      <c r="B1650" s="277" t="s">
        <v>964</v>
      </c>
      <c r="C1650" s="277" t="s">
        <v>1021</v>
      </c>
      <c r="D1650" s="277" t="s">
        <v>14132</v>
      </c>
      <c r="E1650" s="168"/>
      <c r="F1650" s="55"/>
      <c r="G1650" s="169">
        <v>97985</v>
      </c>
      <c r="H1650" s="170" t="s">
        <v>2768</v>
      </c>
      <c r="I1650" s="170" t="s">
        <v>165</v>
      </c>
      <c r="J1650" s="170" t="s">
        <v>166</v>
      </c>
      <c r="K1650" s="298">
        <v>1501.18</v>
      </c>
      <c r="L1650" s="170" t="s">
        <v>167</v>
      </c>
      <c r="M1650" s="172"/>
      <c r="N1650" s="172"/>
      <c r="O1650" s="173"/>
    </row>
    <row r="1651" spans="1:15" x14ac:dyDescent="0.25">
      <c r="A1651" s="277" t="s">
        <v>963</v>
      </c>
      <c r="B1651" s="277" t="s">
        <v>964</v>
      </c>
      <c r="C1651" s="277" t="s">
        <v>1021</v>
      </c>
      <c r="D1651" s="277" t="s">
        <v>14132</v>
      </c>
      <c r="E1651" s="168"/>
      <c r="F1651" s="55"/>
      <c r="G1651" s="169">
        <v>97987</v>
      </c>
      <c r="H1651" s="170" t="s">
        <v>2769</v>
      </c>
      <c r="I1651" s="170" t="s">
        <v>165</v>
      </c>
      <c r="J1651" s="170" t="s">
        <v>166</v>
      </c>
      <c r="K1651" s="171">
        <v>688</v>
      </c>
      <c r="L1651" s="170" t="s">
        <v>167</v>
      </c>
      <c r="M1651" s="172"/>
      <c r="N1651" s="172"/>
      <c r="O1651" s="173"/>
    </row>
    <row r="1652" spans="1:15" x14ac:dyDescent="0.25">
      <c r="A1652" s="277" t="s">
        <v>963</v>
      </c>
      <c r="B1652" s="277" t="s">
        <v>964</v>
      </c>
      <c r="C1652" s="277" t="s">
        <v>1021</v>
      </c>
      <c r="D1652" s="277" t="s">
        <v>14132</v>
      </c>
      <c r="E1652" s="168"/>
      <c r="F1652" s="55"/>
      <c r="G1652" s="169">
        <v>97988</v>
      </c>
      <c r="H1652" s="170" t="s">
        <v>6209</v>
      </c>
      <c r="I1652" s="170" t="s">
        <v>203</v>
      </c>
      <c r="J1652" s="170" t="s">
        <v>202</v>
      </c>
      <c r="K1652" s="298">
        <v>3131.88</v>
      </c>
      <c r="L1652" s="170" t="s">
        <v>167</v>
      </c>
      <c r="M1652" s="172"/>
      <c r="N1652" s="172"/>
      <c r="O1652" s="173"/>
    </row>
    <row r="1653" spans="1:15" x14ac:dyDescent="0.25">
      <c r="A1653" s="277" t="s">
        <v>963</v>
      </c>
      <c r="B1653" s="277" t="s">
        <v>964</v>
      </c>
      <c r="C1653" s="277" t="s">
        <v>1021</v>
      </c>
      <c r="D1653" s="277" t="s">
        <v>14132</v>
      </c>
      <c r="E1653" s="168"/>
      <c r="F1653" s="55"/>
      <c r="G1653" s="169">
        <v>97989</v>
      </c>
      <c r="H1653" s="170" t="s">
        <v>2770</v>
      </c>
      <c r="I1653" s="170" t="s">
        <v>165</v>
      </c>
      <c r="J1653" s="170" t="s">
        <v>166</v>
      </c>
      <c r="K1653" s="298">
        <v>1755</v>
      </c>
      <c r="L1653" s="170" t="s">
        <v>167</v>
      </c>
      <c r="M1653" s="172"/>
      <c r="N1653" s="172"/>
      <c r="O1653" s="173"/>
    </row>
    <row r="1654" spans="1:15" x14ac:dyDescent="0.25">
      <c r="A1654" s="277" t="s">
        <v>963</v>
      </c>
      <c r="B1654" s="277" t="s">
        <v>964</v>
      </c>
      <c r="C1654" s="277" t="s">
        <v>1021</v>
      </c>
      <c r="D1654" s="277" t="s">
        <v>14132</v>
      </c>
      <c r="E1654" s="168"/>
      <c r="F1654" s="55"/>
      <c r="G1654" s="169">
        <v>97991</v>
      </c>
      <c r="H1654" s="170" t="s">
        <v>2771</v>
      </c>
      <c r="I1654" s="170" t="s">
        <v>165</v>
      </c>
      <c r="J1654" s="170" t="s">
        <v>166</v>
      </c>
      <c r="K1654" s="171">
        <v>942.6</v>
      </c>
      <c r="L1654" s="170" t="s">
        <v>167</v>
      </c>
      <c r="M1654" s="172"/>
      <c r="N1654" s="172"/>
      <c r="O1654" s="173"/>
    </row>
    <row r="1655" spans="1:15" x14ac:dyDescent="0.25">
      <c r="A1655" s="277" t="s">
        <v>963</v>
      </c>
      <c r="B1655" s="277" t="s">
        <v>964</v>
      </c>
      <c r="C1655" s="277" t="s">
        <v>1021</v>
      </c>
      <c r="D1655" s="277" t="s">
        <v>14132</v>
      </c>
      <c r="E1655" s="168"/>
      <c r="F1655" s="55"/>
      <c r="G1655" s="169">
        <v>97992</v>
      </c>
      <c r="H1655" s="170" t="s">
        <v>6210</v>
      </c>
      <c r="I1655" s="170" t="s">
        <v>203</v>
      </c>
      <c r="J1655" s="170" t="s">
        <v>202</v>
      </c>
      <c r="K1655" s="298">
        <v>4024.63</v>
      </c>
      <c r="L1655" s="170" t="s">
        <v>167</v>
      </c>
      <c r="M1655" s="172"/>
      <c r="N1655" s="172"/>
      <c r="O1655" s="173"/>
    </row>
    <row r="1656" spans="1:15" x14ac:dyDescent="0.25">
      <c r="A1656" s="277" t="s">
        <v>963</v>
      </c>
      <c r="B1656" s="277" t="s">
        <v>964</v>
      </c>
      <c r="C1656" s="277" t="s">
        <v>1021</v>
      </c>
      <c r="D1656" s="277" t="s">
        <v>14132</v>
      </c>
      <c r="E1656" s="168"/>
      <c r="F1656" s="55"/>
      <c r="G1656" s="169">
        <v>97993</v>
      </c>
      <c r="H1656" s="170" t="s">
        <v>2772</v>
      </c>
      <c r="I1656" s="170" t="s">
        <v>165</v>
      </c>
      <c r="J1656" s="170" t="s">
        <v>166</v>
      </c>
      <c r="K1656" s="298">
        <v>2135.86</v>
      </c>
      <c r="L1656" s="170" t="s">
        <v>167</v>
      </c>
      <c r="M1656" s="172"/>
      <c r="N1656" s="172"/>
      <c r="O1656" s="173"/>
    </row>
    <row r="1657" spans="1:15" x14ac:dyDescent="0.25">
      <c r="A1657" s="277" t="s">
        <v>963</v>
      </c>
      <c r="B1657" s="277" t="s">
        <v>964</v>
      </c>
      <c r="C1657" s="277" t="s">
        <v>1021</v>
      </c>
      <c r="D1657" s="277" t="s">
        <v>14132</v>
      </c>
      <c r="E1657" s="168"/>
      <c r="F1657" s="55"/>
      <c r="G1657" s="169">
        <v>97994</v>
      </c>
      <c r="H1657" s="170" t="s">
        <v>6211</v>
      </c>
      <c r="I1657" s="170" t="s">
        <v>203</v>
      </c>
      <c r="J1657" s="170" t="s">
        <v>202</v>
      </c>
      <c r="K1657" s="298">
        <v>2669.36</v>
      </c>
      <c r="L1657" s="170" t="s">
        <v>167</v>
      </c>
      <c r="M1657" s="172"/>
      <c r="N1657" s="172"/>
      <c r="O1657" s="173"/>
    </row>
    <row r="1658" spans="1:15" x14ac:dyDescent="0.25">
      <c r="A1658" s="277" t="s">
        <v>963</v>
      </c>
      <c r="B1658" s="277" t="s">
        <v>964</v>
      </c>
      <c r="C1658" s="277" t="s">
        <v>1021</v>
      </c>
      <c r="D1658" s="277" t="s">
        <v>14132</v>
      </c>
      <c r="E1658" s="168"/>
      <c r="F1658" s="55"/>
      <c r="G1658" s="169">
        <v>97995</v>
      </c>
      <c r="H1658" s="170" t="s">
        <v>2773</v>
      </c>
      <c r="I1658" s="170" t="s">
        <v>165</v>
      </c>
      <c r="J1658" s="170" t="s">
        <v>166</v>
      </c>
      <c r="K1658" s="298">
        <v>1396.48</v>
      </c>
      <c r="L1658" s="170" t="s">
        <v>167</v>
      </c>
      <c r="M1658" s="172"/>
      <c r="N1658" s="172"/>
      <c r="O1658" s="173"/>
    </row>
    <row r="1659" spans="1:15" x14ac:dyDescent="0.25">
      <c r="A1659" s="277" t="s">
        <v>963</v>
      </c>
      <c r="B1659" s="277" t="s">
        <v>964</v>
      </c>
      <c r="C1659" s="277" t="s">
        <v>1021</v>
      </c>
      <c r="D1659" s="277" t="s">
        <v>14132</v>
      </c>
      <c r="E1659" s="168"/>
      <c r="F1659" s="55"/>
      <c r="G1659" s="169">
        <v>97996</v>
      </c>
      <c r="H1659" s="170" t="s">
        <v>6212</v>
      </c>
      <c r="I1659" s="170" t="s">
        <v>203</v>
      </c>
      <c r="J1659" s="170" t="s">
        <v>202</v>
      </c>
      <c r="K1659" s="298">
        <v>3383.69</v>
      </c>
      <c r="L1659" s="170" t="s">
        <v>167</v>
      </c>
      <c r="M1659" s="172"/>
      <c r="N1659" s="172"/>
      <c r="O1659" s="173"/>
    </row>
    <row r="1660" spans="1:15" x14ac:dyDescent="0.25">
      <c r="A1660" s="277" t="s">
        <v>963</v>
      </c>
      <c r="B1660" s="277" t="s">
        <v>964</v>
      </c>
      <c r="C1660" s="277" t="s">
        <v>1021</v>
      </c>
      <c r="D1660" s="277" t="s">
        <v>14132</v>
      </c>
      <c r="E1660" s="168"/>
      <c r="F1660" s="55"/>
      <c r="G1660" s="169">
        <v>97997</v>
      </c>
      <c r="H1660" s="170" t="s">
        <v>2774</v>
      </c>
      <c r="I1660" s="170" t="s">
        <v>165</v>
      </c>
      <c r="J1660" s="170" t="s">
        <v>166</v>
      </c>
      <c r="K1660" s="298">
        <v>1669.92</v>
      </c>
      <c r="L1660" s="170" t="s">
        <v>167</v>
      </c>
      <c r="M1660" s="172"/>
      <c r="N1660" s="172"/>
      <c r="O1660" s="173"/>
    </row>
    <row r="1661" spans="1:15" x14ac:dyDescent="0.25">
      <c r="A1661" s="277" t="s">
        <v>963</v>
      </c>
      <c r="B1661" s="277" t="s">
        <v>964</v>
      </c>
      <c r="C1661" s="277" t="s">
        <v>1021</v>
      </c>
      <c r="D1661" s="277" t="s">
        <v>14132</v>
      </c>
      <c r="E1661" s="168"/>
      <c r="F1661" s="55"/>
      <c r="G1661" s="169">
        <v>97999</v>
      </c>
      <c r="H1661" s="170" t="s">
        <v>2775</v>
      </c>
      <c r="I1661" s="170" t="s">
        <v>165</v>
      </c>
      <c r="J1661" s="170" t="s">
        <v>166</v>
      </c>
      <c r="K1661" s="298">
        <v>1943.44</v>
      </c>
      <c r="L1661" s="170" t="s">
        <v>167</v>
      </c>
      <c r="M1661" s="172"/>
      <c r="N1661" s="172"/>
      <c r="O1661" s="173"/>
    </row>
    <row r="1662" spans="1:15" x14ac:dyDescent="0.25">
      <c r="A1662" s="277" t="s">
        <v>963</v>
      </c>
      <c r="B1662" s="277" t="s">
        <v>964</v>
      </c>
      <c r="C1662" s="277" t="s">
        <v>1021</v>
      </c>
      <c r="D1662" s="277" t="s">
        <v>14132</v>
      </c>
      <c r="E1662" s="168"/>
      <c r="F1662" s="55"/>
      <c r="G1662" s="169">
        <v>98001</v>
      </c>
      <c r="H1662" s="170" t="s">
        <v>2776</v>
      </c>
      <c r="I1662" s="170" t="s">
        <v>165</v>
      </c>
      <c r="J1662" s="170" t="s">
        <v>166</v>
      </c>
      <c r="K1662" s="298">
        <v>2216.88</v>
      </c>
      <c r="L1662" s="170" t="s">
        <v>167</v>
      </c>
      <c r="M1662" s="172"/>
      <c r="N1662" s="172"/>
      <c r="O1662" s="173"/>
    </row>
    <row r="1663" spans="1:15" x14ac:dyDescent="0.25">
      <c r="A1663" s="277" t="s">
        <v>963</v>
      </c>
      <c r="B1663" s="277" t="s">
        <v>964</v>
      </c>
      <c r="C1663" s="277" t="s">
        <v>1021</v>
      </c>
      <c r="D1663" s="277" t="s">
        <v>14132</v>
      </c>
      <c r="E1663" s="168"/>
      <c r="F1663" s="55"/>
      <c r="G1663" s="169">
        <v>98002</v>
      </c>
      <c r="H1663" s="170" t="s">
        <v>6213</v>
      </c>
      <c r="I1663" s="170" t="s">
        <v>203</v>
      </c>
      <c r="J1663" s="170" t="s">
        <v>202</v>
      </c>
      <c r="K1663" s="298">
        <v>5566.39</v>
      </c>
      <c r="L1663" s="170" t="s">
        <v>167</v>
      </c>
      <c r="M1663" s="172"/>
      <c r="N1663" s="172"/>
      <c r="O1663" s="173"/>
    </row>
    <row r="1664" spans="1:15" x14ac:dyDescent="0.25">
      <c r="A1664" s="277" t="s">
        <v>963</v>
      </c>
      <c r="B1664" s="277" t="s">
        <v>964</v>
      </c>
      <c r="C1664" s="277" t="s">
        <v>1021</v>
      </c>
      <c r="D1664" s="277" t="s">
        <v>14132</v>
      </c>
      <c r="E1664" s="168"/>
      <c r="F1664" s="55"/>
      <c r="G1664" s="169">
        <v>98003</v>
      </c>
      <c r="H1664" s="170" t="s">
        <v>2777</v>
      </c>
      <c r="I1664" s="170" t="s">
        <v>165</v>
      </c>
      <c r="J1664" s="170" t="s">
        <v>166</v>
      </c>
      <c r="K1664" s="298">
        <v>2490.39</v>
      </c>
      <c r="L1664" s="170" t="s">
        <v>167</v>
      </c>
      <c r="M1664" s="172"/>
      <c r="N1664" s="172"/>
      <c r="O1664" s="173"/>
    </row>
    <row r="1665" spans="1:15" x14ac:dyDescent="0.25">
      <c r="A1665" s="277" t="s">
        <v>963</v>
      </c>
      <c r="B1665" s="277" t="s">
        <v>964</v>
      </c>
      <c r="C1665" s="277" t="s">
        <v>1021</v>
      </c>
      <c r="D1665" s="277" t="s">
        <v>14132</v>
      </c>
      <c r="E1665" s="168"/>
      <c r="F1665" s="55"/>
      <c r="G1665" s="169">
        <v>98005</v>
      </c>
      <c r="H1665" s="170" t="s">
        <v>2778</v>
      </c>
      <c r="I1665" s="170" t="s">
        <v>165</v>
      </c>
      <c r="J1665" s="170" t="s">
        <v>166</v>
      </c>
      <c r="K1665" s="298">
        <v>2763.92</v>
      </c>
      <c r="L1665" s="170" t="s">
        <v>167</v>
      </c>
      <c r="M1665" s="172"/>
      <c r="N1665" s="172"/>
      <c r="O1665" s="173"/>
    </row>
    <row r="1666" spans="1:15" x14ac:dyDescent="0.25">
      <c r="A1666" s="277" t="s">
        <v>963</v>
      </c>
      <c r="B1666" s="277" t="s">
        <v>964</v>
      </c>
      <c r="C1666" s="277" t="s">
        <v>1021</v>
      </c>
      <c r="D1666" s="277" t="s">
        <v>14132</v>
      </c>
      <c r="E1666" s="168"/>
      <c r="F1666" s="55"/>
      <c r="G1666" s="169">
        <v>98006</v>
      </c>
      <c r="H1666" s="170" t="s">
        <v>6214</v>
      </c>
      <c r="I1666" s="170" t="s">
        <v>203</v>
      </c>
      <c r="J1666" s="170" t="s">
        <v>202</v>
      </c>
      <c r="K1666" s="298">
        <v>7005.05</v>
      </c>
      <c r="L1666" s="170" t="s">
        <v>167</v>
      </c>
      <c r="M1666" s="172"/>
      <c r="N1666" s="172"/>
      <c r="O1666" s="173"/>
    </row>
    <row r="1667" spans="1:15" x14ac:dyDescent="0.25">
      <c r="A1667" s="277" t="s">
        <v>963</v>
      </c>
      <c r="B1667" s="277" t="s">
        <v>964</v>
      </c>
      <c r="C1667" s="277" t="s">
        <v>1021</v>
      </c>
      <c r="D1667" s="277" t="s">
        <v>14132</v>
      </c>
      <c r="E1667" s="168"/>
      <c r="F1667" s="55"/>
      <c r="G1667" s="169">
        <v>98007</v>
      </c>
      <c r="H1667" s="170" t="s">
        <v>2779</v>
      </c>
      <c r="I1667" s="170" t="s">
        <v>165</v>
      </c>
      <c r="J1667" s="170" t="s">
        <v>166</v>
      </c>
      <c r="K1667" s="298">
        <v>3037.34</v>
      </c>
      <c r="L1667" s="170" t="s">
        <v>167</v>
      </c>
      <c r="M1667" s="172"/>
      <c r="N1667" s="172"/>
      <c r="O1667" s="173"/>
    </row>
    <row r="1668" spans="1:15" x14ac:dyDescent="0.25">
      <c r="A1668" s="277" t="s">
        <v>963</v>
      </c>
      <c r="B1668" s="277" t="s">
        <v>964</v>
      </c>
      <c r="C1668" s="277" t="s">
        <v>1021</v>
      </c>
      <c r="D1668" s="277" t="s">
        <v>14132</v>
      </c>
      <c r="E1668" s="168"/>
      <c r="F1668" s="55"/>
      <c r="G1668" s="169">
        <v>98008</v>
      </c>
      <c r="H1668" s="170" t="s">
        <v>6215</v>
      </c>
      <c r="I1668" s="170" t="s">
        <v>203</v>
      </c>
      <c r="J1668" s="170" t="s">
        <v>202</v>
      </c>
      <c r="K1668" s="298">
        <v>4199.1000000000004</v>
      </c>
      <c r="L1668" s="170" t="s">
        <v>167</v>
      </c>
      <c r="M1668" s="172"/>
      <c r="N1668" s="172"/>
      <c r="O1668" s="173"/>
    </row>
    <row r="1669" spans="1:15" x14ac:dyDescent="0.25">
      <c r="A1669" s="277" t="s">
        <v>963</v>
      </c>
      <c r="B1669" s="277" t="s">
        <v>964</v>
      </c>
      <c r="C1669" s="277" t="s">
        <v>1021</v>
      </c>
      <c r="D1669" s="277" t="s">
        <v>14132</v>
      </c>
      <c r="E1669" s="168"/>
      <c r="F1669" s="55"/>
      <c r="G1669" s="169">
        <v>98009</v>
      </c>
      <c r="H1669" s="170" t="s">
        <v>2780</v>
      </c>
      <c r="I1669" s="170" t="s">
        <v>165</v>
      </c>
      <c r="J1669" s="170" t="s">
        <v>166</v>
      </c>
      <c r="K1669" s="298">
        <v>1943.44</v>
      </c>
      <c r="L1669" s="170" t="s">
        <v>167</v>
      </c>
      <c r="M1669" s="172"/>
      <c r="N1669" s="172"/>
      <c r="O1669" s="173"/>
    </row>
    <row r="1670" spans="1:15" x14ac:dyDescent="0.25">
      <c r="A1670" s="277" t="s">
        <v>963</v>
      </c>
      <c r="B1670" s="277" t="s">
        <v>964</v>
      </c>
      <c r="C1670" s="277" t="s">
        <v>1021</v>
      </c>
      <c r="D1670" s="277" t="s">
        <v>14132</v>
      </c>
      <c r="E1670" s="168"/>
      <c r="F1670" s="55"/>
      <c r="G1670" s="169">
        <v>98010</v>
      </c>
      <c r="H1670" s="170" t="s">
        <v>6216</v>
      </c>
      <c r="I1670" s="170" t="s">
        <v>203</v>
      </c>
      <c r="J1670" s="170" t="s">
        <v>202</v>
      </c>
      <c r="K1670" s="298">
        <v>5137.62</v>
      </c>
      <c r="L1670" s="170" t="s">
        <v>167</v>
      </c>
      <c r="M1670" s="172"/>
      <c r="N1670" s="172"/>
      <c r="O1670" s="173"/>
    </row>
    <row r="1671" spans="1:15" x14ac:dyDescent="0.25">
      <c r="A1671" s="277" t="s">
        <v>963</v>
      </c>
      <c r="B1671" s="277" t="s">
        <v>964</v>
      </c>
      <c r="C1671" s="277" t="s">
        <v>1021</v>
      </c>
      <c r="D1671" s="277" t="s">
        <v>14132</v>
      </c>
      <c r="E1671" s="168"/>
      <c r="F1671" s="55"/>
      <c r="G1671" s="169">
        <v>98011</v>
      </c>
      <c r="H1671" s="170" t="s">
        <v>2781</v>
      </c>
      <c r="I1671" s="170" t="s">
        <v>165</v>
      </c>
      <c r="J1671" s="170" t="s">
        <v>166</v>
      </c>
      <c r="K1671" s="298">
        <v>2216.88</v>
      </c>
      <c r="L1671" s="170" t="s">
        <v>167</v>
      </c>
      <c r="M1671" s="172"/>
      <c r="N1671" s="172"/>
      <c r="O1671" s="173"/>
    </row>
    <row r="1672" spans="1:15" x14ac:dyDescent="0.25">
      <c r="A1672" s="277" t="s">
        <v>963</v>
      </c>
      <c r="B1672" s="277" t="s">
        <v>964</v>
      </c>
      <c r="C1672" s="277" t="s">
        <v>1021</v>
      </c>
      <c r="D1672" s="277" t="s">
        <v>14132</v>
      </c>
      <c r="E1672" s="168"/>
      <c r="F1672" s="55"/>
      <c r="G1672" s="169">
        <v>98012</v>
      </c>
      <c r="H1672" s="170" t="s">
        <v>6217</v>
      </c>
      <c r="I1672" s="170" t="s">
        <v>203</v>
      </c>
      <c r="J1672" s="170" t="s">
        <v>202</v>
      </c>
      <c r="K1672" s="298">
        <v>6044.57</v>
      </c>
      <c r="L1672" s="170" t="s">
        <v>167</v>
      </c>
      <c r="M1672" s="172"/>
      <c r="N1672" s="172"/>
      <c r="O1672" s="173"/>
    </row>
    <row r="1673" spans="1:15" x14ac:dyDescent="0.25">
      <c r="A1673" s="277" t="s">
        <v>963</v>
      </c>
      <c r="B1673" s="277" t="s">
        <v>964</v>
      </c>
      <c r="C1673" s="277" t="s">
        <v>1021</v>
      </c>
      <c r="D1673" s="277" t="s">
        <v>14132</v>
      </c>
      <c r="E1673" s="168"/>
      <c r="F1673" s="55"/>
      <c r="G1673" s="169">
        <v>98013</v>
      </c>
      <c r="H1673" s="170" t="s">
        <v>2782</v>
      </c>
      <c r="I1673" s="170" t="s">
        <v>165</v>
      </c>
      <c r="J1673" s="170" t="s">
        <v>166</v>
      </c>
      <c r="K1673" s="298">
        <v>2490.39</v>
      </c>
      <c r="L1673" s="170" t="s">
        <v>167</v>
      </c>
      <c r="M1673" s="172"/>
      <c r="N1673" s="172"/>
      <c r="O1673" s="173"/>
    </row>
    <row r="1674" spans="1:15" x14ac:dyDescent="0.25">
      <c r="A1674" s="277" t="s">
        <v>963</v>
      </c>
      <c r="B1674" s="277" t="s">
        <v>964</v>
      </c>
      <c r="C1674" s="277" t="s">
        <v>1021</v>
      </c>
      <c r="D1674" s="277" t="s">
        <v>14132</v>
      </c>
      <c r="E1674" s="168"/>
      <c r="F1674" s="55"/>
      <c r="G1674" s="169">
        <v>98014</v>
      </c>
      <c r="H1674" s="170" t="s">
        <v>6218</v>
      </c>
      <c r="I1674" s="170" t="s">
        <v>203</v>
      </c>
      <c r="J1674" s="170" t="s">
        <v>202</v>
      </c>
      <c r="K1674" s="298">
        <v>6951.45</v>
      </c>
      <c r="L1674" s="170" t="s">
        <v>167</v>
      </c>
      <c r="M1674" s="172"/>
      <c r="N1674" s="172"/>
      <c r="O1674" s="173"/>
    </row>
    <row r="1675" spans="1:15" x14ac:dyDescent="0.25">
      <c r="A1675" s="277" t="s">
        <v>963</v>
      </c>
      <c r="B1675" s="277" t="s">
        <v>964</v>
      </c>
      <c r="C1675" s="277" t="s">
        <v>1021</v>
      </c>
      <c r="D1675" s="277" t="s">
        <v>14132</v>
      </c>
      <c r="E1675" s="168"/>
      <c r="F1675" s="55"/>
      <c r="G1675" s="169">
        <v>98015</v>
      </c>
      <c r="H1675" s="170" t="s">
        <v>2783</v>
      </c>
      <c r="I1675" s="170" t="s">
        <v>165</v>
      </c>
      <c r="J1675" s="170" t="s">
        <v>166</v>
      </c>
      <c r="K1675" s="298">
        <v>2763.92</v>
      </c>
      <c r="L1675" s="170" t="s">
        <v>167</v>
      </c>
      <c r="M1675" s="172"/>
      <c r="N1675" s="172"/>
      <c r="O1675" s="173"/>
    </row>
    <row r="1676" spans="1:15" x14ac:dyDescent="0.25">
      <c r="A1676" s="277" t="s">
        <v>963</v>
      </c>
      <c r="B1676" s="277" t="s">
        <v>964</v>
      </c>
      <c r="C1676" s="277" t="s">
        <v>1021</v>
      </c>
      <c r="D1676" s="277" t="s">
        <v>14132</v>
      </c>
      <c r="E1676" s="168"/>
      <c r="F1676" s="55"/>
      <c r="G1676" s="169">
        <v>98016</v>
      </c>
      <c r="H1676" s="170" t="s">
        <v>6219</v>
      </c>
      <c r="I1676" s="170" t="s">
        <v>203</v>
      </c>
      <c r="J1676" s="170" t="s">
        <v>202</v>
      </c>
      <c r="K1676" s="298">
        <v>7858.46</v>
      </c>
      <c r="L1676" s="170" t="s">
        <v>167</v>
      </c>
      <c r="M1676" s="172"/>
      <c r="N1676" s="172"/>
      <c r="O1676" s="173"/>
    </row>
    <row r="1677" spans="1:15" x14ac:dyDescent="0.25">
      <c r="A1677" s="277" t="s">
        <v>963</v>
      </c>
      <c r="B1677" s="277" t="s">
        <v>964</v>
      </c>
      <c r="C1677" s="277" t="s">
        <v>1021</v>
      </c>
      <c r="D1677" s="277" t="s">
        <v>14132</v>
      </c>
      <c r="E1677" s="168"/>
      <c r="F1677" s="55"/>
      <c r="G1677" s="169">
        <v>98017</v>
      </c>
      <c r="H1677" s="170" t="s">
        <v>2784</v>
      </c>
      <c r="I1677" s="170" t="s">
        <v>165</v>
      </c>
      <c r="J1677" s="170" t="s">
        <v>166</v>
      </c>
      <c r="K1677" s="298">
        <v>3037.34</v>
      </c>
      <c r="L1677" s="170" t="s">
        <v>167</v>
      </c>
      <c r="M1677" s="172"/>
      <c r="N1677" s="172"/>
      <c r="O1677" s="173"/>
    </row>
    <row r="1678" spans="1:15" x14ac:dyDescent="0.25">
      <c r="A1678" s="277" t="s">
        <v>963</v>
      </c>
      <c r="B1678" s="277" t="s">
        <v>964</v>
      </c>
      <c r="C1678" s="277" t="s">
        <v>1021</v>
      </c>
      <c r="D1678" s="277" t="s">
        <v>14132</v>
      </c>
      <c r="E1678" s="168"/>
      <c r="F1678" s="55"/>
      <c r="G1678" s="169">
        <v>98018</v>
      </c>
      <c r="H1678" s="170" t="s">
        <v>6220</v>
      </c>
      <c r="I1678" s="170" t="s">
        <v>203</v>
      </c>
      <c r="J1678" s="170" t="s">
        <v>202</v>
      </c>
      <c r="K1678" s="298">
        <v>8765.35</v>
      </c>
      <c r="L1678" s="170" t="s">
        <v>167</v>
      </c>
      <c r="M1678" s="172"/>
      <c r="N1678" s="172"/>
      <c r="O1678" s="173"/>
    </row>
    <row r="1679" spans="1:15" x14ac:dyDescent="0.25">
      <c r="A1679" s="277" t="s">
        <v>963</v>
      </c>
      <c r="B1679" s="277" t="s">
        <v>964</v>
      </c>
      <c r="C1679" s="277" t="s">
        <v>1021</v>
      </c>
      <c r="D1679" s="277" t="s">
        <v>14132</v>
      </c>
      <c r="E1679" s="168"/>
      <c r="F1679" s="55"/>
      <c r="G1679" s="169">
        <v>98019</v>
      </c>
      <c r="H1679" s="170" t="s">
        <v>2785</v>
      </c>
      <c r="I1679" s="170" t="s">
        <v>165</v>
      </c>
      <c r="J1679" s="170" t="s">
        <v>166</v>
      </c>
      <c r="K1679" s="298">
        <v>3335.96</v>
      </c>
      <c r="L1679" s="170" t="s">
        <v>167</v>
      </c>
      <c r="M1679" s="172"/>
      <c r="N1679" s="172"/>
      <c r="O1679" s="173"/>
    </row>
    <row r="1680" spans="1:15" x14ac:dyDescent="0.25">
      <c r="A1680" s="277" t="s">
        <v>963</v>
      </c>
      <c r="B1680" s="277" t="s">
        <v>964</v>
      </c>
      <c r="C1680" s="277" t="s">
        <v>1021</v>
      </c>
      <c r="D1680" s="277" t="s">
        <v>14132</v>
      </c>
      <c r="E1680" s="168"/>
      <c r="F1680" s="55"/>
      <c r="G1680" s="169">
        <v>98020</v>
      </c>
      <c r="H1680" s="170" t="s">
        <v>6221</v>
      </c>
      <c r="I1680" s="170" t="s">
        <v>203</v>
      </c>
      <c r="J1680" s="170" t="s">
        <v>202</v>
      </c>
      <c r="K1680" s="298">
        <v>6216.34</v>
      </c>
      <c r="L1680" s="170" t="s">
        <v>167</v>
      </c>
      <c r="M1680" s="172"/>
      <c r="N1680" s="172"/>
      <c r="O1680" s="173"/>
    </row>
    <row r="1681" spans="1:15" x14ac:dyDescent="0.25">
      <c r="A1681" s="277" t="s">
        <v>963</v>
      </c>
      <c r="B1681" s="277" t="s">
        <v>964</v>
      </c>
      <c r="C1681" s="277" t="s">
        <v>1021</v>
      </c>
      <c r="D1681" s="277" t="s">
        <v>14132</v>
      </c>
      <c r="E1681" s="168"/>
      <c r="F1681" s="55"/>
      <c r="G1681" s="169">
        <v>98021</v>
      </c>
      <c r="H1681" s="170" t="s">
        <v>2786</v>
      </c>
      <c r="I1681" s="170" t="s">
        <v>165</v>
      </c>
      <c r="J1681" s="170" t="s">
        <v>166</v>
      </c>
      <c r="K1681" s="298">
        <v>2515.56</v>
      </c>
      <c r="L1681" s="170" t="s">
        <v>167</v>
      </c>
      <c r="M1681" s="172"/>
      <c r="N1681" s="172"/>
      <c r="O1681" s="173"/>
    </row>
    <row r="1682" spans="1:15" x14ac:dyDescent="0.25">
      <c r="A1682" s="277" t="s">
        <v>963</v>
      </c>
      <c r="B1682" s="277" t="s">
        <v>964</v>
      </c>
      <c r="C1682" s="277" t="s">
        <v>1021</v>
      </c>
      <c r="D1682" s="277" t="s">
        <v>14132</v>
      </c>
      <c r="E1682" s="168"/>
      <c r="F1682" s="55"/>
      <c r="G1682" s="169">
        <v>98022</v>
      </c>
      <c r="H1682" s="170" t="s">
        <v>6222</v>
      </c>
      <c r="I1682" s="170" t="s">
        <v>203</v>
      </c>
      <c r="J1682" s="170" t="s">
        <v>202</v>
      </c>
      <c r="K1682" s="298">
        <v>7296</v>
      </c>
      <c r="L1682" s="170" t="s">
        <v>167</v>
      </c>
      <c r="M1682" s="172"/>
      <c r="N1682" s="172"/>
      <c r="O1682" s="173"/>
    </row>
    <row r="1683" spans="1:15" x14ac:dyDescent="0.25">
      <c r="A1683" s="277" t="s">
        <v>963</v>
      </c>
      <c r="B1683" s="277" t="s">
        <v>964</v>
      </c>
      <c r="C1683" s="277" t="s">
        <v>1021</v>
      </c>
      <c r="D1683" s="277" t="s">
        <v>14132</v>
      </c>
      <c r="E1683" s="168"/>
      <c r="F1683" s="55"/>
      <c r="G1683" s="169">
        <v>98023</v>
      </c>
      <c r="H1683" s="170" t="s">
        <v>2787</v>
      </c>
      <c r="I1683" s="170" t="s">
        <v>165</v>
      </c>
      <c r="J1683" s="170" t="s">
        <v>166</v>
      </c>
      <c r="K1683" s="298">
        <v>2789.01</v>
      </c>
      <c r="L1683" s="170" t="s">
        <v>167</v>
      </c>
      <c r="M1683" s="172"/>
      <c r="N1683" s="172"/>
      <c r="O1683" s="173"/>
    </row>
    <row r="1684" spans="1:15" x14ac:dyDescent="0.25">
      <c r="A1684" s="277" t="s">
        <v>963</v>
      </c>
      <c r="B1684" s="277" t="s">
        <v>964</v>
      </c>
      <c r="C1684" s="277" t="s">
        <v>1021</v>
      </c>
      <c r="D1684" s="277" t="s">
        <v>14132</v>
      </c>
      <c r="E1684" s="168"/>
      <c r="F1684" s="55"/>
      <c r="G1684" s="169">
        <v>98024</v>
      </c>
      <c r="H1684" s="170" t="s">
        <v>6223</v>
      </c>
      <c r="I1684" s="170" t="s">
        <v>203</v>
      </c>
      <c r="J1684" s="170" t="s">
        <v>202</v>
      </c>
      <c r="K1684" s="298">
        <v>8445.48</v>
      </c>
      <c r="L1684" s="170" t="s">
        <v>167</v>
      </c>
      <c r="M1684" s="172"/>
      <c r="N1684" s="172"/>
      <c r="O1684" s="173"/>
    </row>
    <row r="1685" spans="1:15" x14ac:dyDescent="0.25">
      <c r="A1685" s="277" t="s">
        <v>963</v>
      </c>
      <c r="B1685" s="277" t="s">
        <v>964</v>
      </c>
      <c r="C1685" s="277" t="s">
        <v>1021</v>
      </c>
      <c r="D1685" s="277" t="s">
        <v>14132</v>
      </c>
      <c r="E1685" s="168"/>
      <c r="F1685" s="55"/>
      <c r="G1685" s="169">
        <v>98025</v>
      </c>
      <c r="H1685" s="170" t="s">
        <v>2788</v>
      </c>
      <c r="I1685" s="170" t="s">
        <v>165</v>
      </c>
      <c r="J1685" s="170" t="s">
        <v>166</v>
      </c>
      <c r="K1685" s="298">
        <v>3062.52</v>
      </c>
      <c r="L1685" s="170" t="s">
        <v>167</v>
      </c>
      <c r="M1685" s="172"/>
      <c r="N1685" s="172"/>
      <c r="O1685" s="173"/>
    </row>
    <row r="1686" spans="1:15" x14ac:dyDescent="0.25">
      <c r="A1686" s="277" t="s">
        <v>963</v>
      </c>
      <c r="B1686" s="277" t="s">
        <v>964</v>
      </c>
      <c r="C1686" s="277" t="s">
        <v>1021</v>
      </c>
      <c r="D1686" s="277" t="s">
        <v>14132</v>
      </c>
      <c r="E1686" s="168"/>
      <c r="F1686" s="55"/>
      <c r="G1686" s="169">
        <v>98026</v>
      </c>
      <c r="H1686" s="170" t="s">
        <v>6224</v>
      </c>
      <c r="I1686" s="170" t="s">
        <v>203</v>
      </c>
      <c r="J1686" s="170" t="s">
        <v>202</v>
      </c>
      <c r="K1686" s="298">
        <v>9533.98</v>
      </c>
      <c r="L1686" s="170" t="s">
        <v>167</v>
      </c>
      <c r="M1686" s="172"/>
      <c r="N1686" s="172"/>
      <c r="O1686" s="173"/>
    </row>
    <row r="1687" spans="1:15" x14ac:dyDescent="0.25">
      <c r="A1687" s="277" t="s">
        <v>963</v>
      </c>
      <c r="B1687" s="277" t="s">
        <v>964</v>
      </c>
      <c r="C1687" s="277" t="s">
        <v>1021</v>
      </c>
      <c r="D1687" s="277" t="s">
        <v>14132</v>
      </c>
      <c r="E1687" s="168"/>
      <c r="F1687" s="55"/>
      <c r="G1687" s="169">
        <v>98027</v>
      </c>
      <c r="H1687" s="170" t="s">
        <v>2789</v>
      </c>
      <c r="I1687" s="170" t="s">
        <v>165</v>
      </c>
      <c r="J1687" s="170" t="s">
        <v>166</v>
      </c>
      <c r="K1687" s="298">
        <v>3335.96</v>
      </c>
      <c r="L1687" s="170" t="s">
        <v>167</v>
      </c>
      <c r="M1687" s="172"/>
      <c r="N1687" s="172"/>
      <c r="O1687" s="173"/>
    </row>
    <row r="1688" spans="1:15" x14ac:dyDescent="0.25">
      <c r="A1688" s="277" t="s">
        <v>963</v>
      </c>
      <c r="B1688" s="277" t="s">
        <v>964</v>
      </c>
      <c r="C1688" s="277" t="s">
        <v>1021</v>
      </c>
      <c r="D1688" s="277" t="s">
        <v>14132</v>
      </c>
      <c r="E1688" s="168"/>
      <c r="F1688" s="55"/>
      <c r="G1688" s="169">
        <v>98028</v>
      </c>
      <c r="H1688" s="170" t="s">
        <v>6225</v>
      </c>
      <c r="I1688" s="170" t="s">
        <v>203</v>
      </c>
      <c r="J1688" s="170" t="s">
        <v>202</v>
      </c>
      <c r="K1688" s="298">
        <v>10622.48</v>
      </c>
      <c r="L1688" s="170" t="s">
        <v>167</v>
      </c>
      <c r="M1688" s="172"/>
      <c r="N1688" s="172"/>
      <c r="O1688" s="173"/>
    </row>
    <row r="1689" spans="1:15" x14ac:dyDescent="0.25">
      <c r="A1689" s="277" t="s">
        <v>963</v>
      </c>
      <c r="B1689" s="277" t="s">
        <v>964</v>
      </c>
      <c r="C1689" s="277" t="s">
        <v>1021</v>
      </c>
      <c r="D1689" s="277" t="s">
        <v>14132</v>
      </c>
      <c r="E1689" s="168"/>
      <c r="F1689" s="55"/>
      <c r="G1689" s="169">
        <v>98029</v>
      </c>
      <c r="H1689" s="170" t="s">
        <v>2790</v>
      </c>
      <c r="I1689" s="170" t="s">
        <v>165</v>
      </c>
      <c r="J1689" s="170" t="s">
        <v>166</v>
      </c>
      <c r="K1689" s="298">
        <v>3614.62</v>
      </c>
      <c r="L1689" s="170" t="s">
        <v>167</v>
      </c>
      <c r="M1689" s="172"/>
      <c r="N1689" s="172"/>
      <c r="O1689" s="173"/>
    </row>
    <row r="1690" spans="1:15" x14ac:dyDescent="0.25">
      <c r="A1690" s="277" t="s">
        <v>963</v>
      </c>
      <c r="B1690" s="277" t="s">
        <v>964</v>
      </c>
      <c r="C1690" s="277" t="s">
        <v>1021</v>
      </c>
      <c r="D1690" s="277" t="s">
        <v>14132</v>
      </c>
      <c r="E1690" s="168"/>
      <c r="F1690" s="55"/>
      <c r="G1690" s="169">
        <v>98030</v>
      </c>
      <c r="H1690" s="170" t="s">
        <v>6226</v>
      </c>
      <c r="I1690" s="170" t="s">
        <v>203</v>
      </c>
      <c r="J1690" s="170" t="s">
        <v>202</v>
      </c>
      <c r="K1690" s="298">
        <v>8664.84</v>
      </c>
      <c r="L1690" s="170" t="s">
        <v>167</v>
      </c>
      <c r="M1690" s="172"/>
      <c r="N1690" s="172"/>
      <c r="O1690" s="173"/>
    </row>
    <row r="1691" spans="1:15" x14ac:dyDescent="0.25">
      <c r="A1691" s="277" t="s">
        <v>963</v>
      </c>
      <c r="B1691" s="277" t="s">
        <v>964</v>
      </c>
      <c r="C1691" s="277" t="s">
        <v>1021</v>
      </c>
      <c r="D1691" s="277" t="s">
        <v>14132</v>
      </c>
      <c r="E1691" s="168"/>
      <c r="F1691" s="55"/>
      <c r="G1691" s="169">
        <v>98031</v>
      </c>
      <c r="H1691" s="170" t="s">
        <v>2791</v>
      </c>
      <c r="I1691" s="170" t="s">
        <v>165</v>
      </c>
      <c r="J1691" s="170" t="s">
        <v>166</v>
      </c>
      <c r="K1691" s="298">
        <v>3067.77</v>
      </c>
      <c r="L1691" s="170" t="s">
        <v>167</v>
      </c>
      <c r="M1691" s="172"/>
      <c r="N1691" s="172"/>
      <c r="O1691" s="173"/>
    </row>
    <row r="1692" spans="1:15" x14ac:dyDescent="0.25">
      <c r="A1692" s="277" t="s">
        <v>963</v>
      </c>
      <c r="B1692" s="277" t="s">
        <v>964</v>
      </c>
      <c r="C1692" s="277" t="s">
        <v>1021</v>
      </c>
      <c r="D1692" s="277" t="s">
        <v>14132</v>
      </c>
      <c r="E1692" s="168"/>
      <c r="F1692" s="55"/>
      <c r="G1692" s="169">
        <v>98032</v>
      </c>
      <c r="H1692" s="170" t="s">
        <v>6227</v>
      </c>
      <c r="I1692" s="170" t="s">
        <v>203</v>
      </c>
      <c r="J1692" s="170" t="s">
        <v>202</v>
      </c>
      <c r="K1692" s="298">
        <v>9984.0300000000007</v>
      </c>
      <c r="L1692" s="170" t="s">
        <v>167</v>
      </c>
      <c r="M1692" s="172"/>
      <c r="N1692" s="172"/>
      <c r="O1692" s="173"/>
    </row>
    <row r="1693" spans="1:15" x14ac:dyDescent="0.25">
      <c r="A1693" s="277" t="s">
        <v>963</v>
      </c>
      <c r="B1693" s="277" t="s">
        <v>964</v>
      </c>
      <c r="C1693" s="277" t="s">
        <v>1021</v>
      </c>
      <c r="D1693" s="277" t="s">
        <v>14132</v>
      </c>
      <c r="E1693" s="168"/>
      <c r="F1693" s="55"/>
      <c r="G1693" s="169">
        <v>98033</v>
      </c>
      <c r="H1693" s="170" t="s">
        <v>2792</v>
      </c>
      <c r="I1693" s="170" t="s">
        <v>165</v>
      </c>
      <c r="J1693" s="170" t="s">
        <v>166</v>
      </c>
      <c r="K1693" s="298">
        <v>3341.2</v>
      </c>
      <c r="L1693" s="170" t="s">
        <v>167</v>
      </c>
      <c r="M1693" s="172"/>
      <c r="N1693" s="172"/>
      <c r="O1693" s="173"/>
    </row>
    <row r="1694" spans="1:15" x14ac:dyDescent="0.25">
      <c r="A1694" s="277" t="s">
        <v>963</v>
      </c>
      <c r="B1694" s="277" t="s">
        <v>964</v>
      </c>
      <c r="C1694" s="277" t="s">
        <v>1021</v>
      </c>
      <c r="D1694" s="277" t="s">
        <v>14132</v>
      </c>
      <c r="E1694" s="168"/>
      <c r="F1694" s="55"/>
      <c r="G1694" s="169">
        <v>98034</v>
      </c>
      <c r="H1694" s="170" t="s">
        <v>6228</v>
      </c>
      <c r="I1694" s="170" t="s">
        <v>203</v>
      </c>
      <c r="J1694" s="170" t="s">
        <v>202</v>
      </c>
      <c r="K1694" s="298">
        <v>11303.22</v>
      </c>
      <c r="L1694" s="170" t="s">
        <v>167</v>
      </c>
      <c r="M1694" s="172"/>
      <c r="N1694" s="172"/>
      <c r="O1694" s="173"/>
    </row>
    <row r="1695" spans="1:15" x14ac:dyDescent="0.25">
      <c r="A1695" s="277" t="s">
        <v>963</v>
      </c>
      <c r="B1695" s="277" t="s">
        <v>964</v>
      </c>
      <c r="C1695" s="277" t="s">
        <v>1021</v>
      </c>
      <c r="D1695" s="277" t="s">
        <v>14132</v>
      </c>
      <c r="E1695" s="168"/>
      <c r="F1695" s="55"/>
      <c r="G1695" s="169">
        <v>98035</v>
      </c>
      <c r="H1695" s="170" t="s">
        <v>2793</v>
      </c>
      <c r="I1695" s="170" t="s">
        <v>165</v>
      </c>
      <c r="J1695" s="170" t="s">
        <v>166</v>
      </c>
      <c r="K1695" s="298">
        <v>3614.62</v>
      </c>
      <c r="L1695" s="170" t="s">
        <v>167</v>
      </c>
      <c r="M1695" s="172"/>
      <c r="N1695" s="172"/>
      <c r="O1695" s="173"/>
    </row>
    <row r="1696" spans="1:15" x14ac:dyDescent="0.25">
      <c r="A1696" s="277" t="s">
        <v>963</v>
      </c>
      <c r="B1696" s="277" t="s">
        <v>964</v>
      </c>
      <c r="C1696" s="277" t="s">
        <v>1021</v>
      </c>
      <c r="D1696" s="277" t="s">
        <v>14132</v>
      </c>
      <c r="E1696" s="168"/>
      <c r="F1696" s="55"/>
      <c r="G1696" s="169">
        <v>98036</v>
      </c>
      <c r="H1696" s="170" t="s">
        <v>6229</v>
      </c>
      <c r="I1696" s="170" t="s">
        <v>203</v>
      </c>
      <c r="J1696" s="170" t="s">
        <v>202</v>
      </c>
      <c r="K1696" s="298">
        <v>12622.42</v>
      </c>
      <c r="L1696" s="170" t="s">
        <v>167</v>
      </c>
      <c r="M1696" s="172"/>
      <c r="N1696" s="172"/>
      <c r="O1696" s="173"/>
    </row>
    <row r="1697" spans="1:15" x14ac:dyDescent="0.25">
      <c r="A1697" s="277" t="s">
        <v>963</v>
      </c>
      <c r="B1697" s="277" t="s">
        <v>964</v>
      </c>
      <c r="C1697" s="277" t="s">
        <v>1021</v>
      </c>
      <c r="D1697" s="277" t="s">
        <v>14132</v>
      </c>
      <c r="E1697" s="168"/>
      <c r="F1697" s="55"/>
      <c r="G1697" s="169">
        <v>98037</v>
      </c>
      <c r="H1697" s="170" t="s">
        <v>2794</v>
      </c>
      <c r="I1697" s="170" t="s">
        <v>165</v>
      </c>
      <c r="J1697" s="170" t="s">
        <v>166</v>
      </c>
      <c r="K1697" s="298">
        <v>3893.3</v>
      </c>
      <c r="L1697" s="170" t="s">
        <v>167</v>
      </c>
      <c r="M1697" s="172"/>
      <c r="N1697" s="172"/>
      <c r="O1697" s="173"/>
    </row>
    <row r="1698" spans="1:15" x14ac:dyDescent="0.25">
      <c r="A1698" s="277" t="s">
        <v>963</v>
      </c>
      <c r="B1698" s="277" t="s">
        <v>964</v>
      </c>
      <c r="C1698" s="277" t="s">
        <v>1021</v>
      </c>
      <c r="D1698" s="277" t="s">
        <v>14132</v>
      </c>
      <c r="E1698" s="168"/>
      <c r="F1698" s="55"/>
      <c r="G1698" s="169">
        <v>98038</v>
      </c>
      <c r="H1698" s="170" t="s">
        <v>6230</v>
      </c>
      <c r="I1698" s="170" t="s">
        <v>203</v>
      </c>
      <c r="J1698" s="170" t="s">
        <v>202</v>
      </c>
      <c r="K1698" s="298">
        <v>11552.88</v>
      </c>
      <c r="L1698" s="170" t="s">
        <v>167</v>
      </c>
      <c r="M1698" s="172"/>
      <c r="N1698" s="172"/>
      <c r="O1698" s="173"/>
    </row>
    <row r="1699" spans="1:15" x14ac:dyDescent="0.25">
      <c r="A1699" s="277" t="s">
        <v>963</v>
      </c>
      <c r="B1699" s="277" t="s">
        <v>964</v>
      </c>
      <c r="C1699" s="277" t="s">
        <v>1021</v>
      </c>
      <c r="D1699" s="277" t="s">
        <v>14132</v>
      </c>
      <c r="E1699" s="168"/>
      <c r="F1699" s="55"/>
      <c r="G1699" s="169">
        <v>98039</v>
      </c>
      <c r="H1699" s="170" t="s">
        <v>2795</v>
      </c>
      <c r="I1699" s="170" t="s">
        <v>165</v>
      </c>
      <c r="J1699" s="170" t="s">
        <v>166</v>
      </c>
      <c r="K1699" s="298">
        <v>3619.87</v>
      </c>
      <c r="L1699" s="170" t="s">
        <v>167</v>
      </c>
      <c r="M1699" s="172"/>
      <c r="N1699" s="172"/>
      <c r="O1699" s="173"/>
    </row>
    <row r="1700" spans="1:15" x14ac:dyDescent="0.25">
      <c r="A1700" s="277" t="s">
        <v>963</v>
      </c>
      <c r="B1700" s="277" t="s">
        <v>964</v>
      </c>
      <c r="C1700" s="277" t="s">
        <v>1021</v>
      </c>
      <c r="D1700" s="277" t="s">
        <v>14132</v>
      </c>
      <c r="E1700" s="168"/>
      <c r="F1700" s="55"/>
      <c r="G1700" s="169">
        <v>98040</v>
      </c>
      <c r="H1700" s="170" t="s">
        <v>6231</v>
      </c>
      <c r="I1700" s="170" t="s">
        <v>203</v>
      </c>
      <c r="J1700" s="170" t="s">
        <v>202</v>
      </c>
      <c r="K1700" s="298">
        <v>13072.2</v>
      </c>
      <c r="L1700" s="170" t="s">
        <v>167</v>
      </c>
      <c r="M1700" s="172"/>
      <c r="N1700" s="172"/>
      <c r="O1700" s="173"/>
    </row>
    <row r="1701" spans="1:15" x14ac:dyDescent="0.25">
      <c r="A1701" s="277" t="s">
        <v>963</v>
      </c>
      <c r="B1701" s="277" t="s">
        <v>964</v>
      </c>
      <c r="C1701" s="277" t="s">
        <v>1021</v>
      </c>
      <c r="D1701" s="277" t="s">
        <v>14132</v>
      </c>
      <c r="E1701" s="168"/>
      <c r="F1701" s="55"/>
      <c r="G1701" s="169">
        <v>98041</v>
      </c>
      <c r="H1701" s="170" t="s">
        <v>2796</v>
      </c>
      <c r="I1701" s="170" t="s">
        <v>165</v>
      </c>
      <c r="J1701" s="170" t="s">
        <v>166</v>
      </c>
      <c r="K1701" s="298">
        <v>3893.3</v>
      </c>
      <c r="L1701" s="170" t="s">
        <v>167</v>
      </c>
      <c r="M1701" s="172"/>
      <c r="N1701" s="172"/>
      <c r="O1701" s="173"/>
    </row>
    <row r="1702" spans="1:15" x14ac:dyDescent="0.25">
      <c r="A1702" s="277" t="s">
        <v>963</v>
      </c>
      <c r="B1702" s="277" t="s">
        <v>964</v>
      </c>
      <c r="C1702" s="277" t="s">
        <v>1021</v>
      </c>
      <c r="D1702" s="277" t="s">
        <v>14132</v>
      </c>
      <c r="E1702" s="168"/>
      <c r="F1702" s="55"/>
      <c r="G1702" s="169">
        <v>98042</v>
      </c>
      <c r="H1702" s="170" t="s">
        <v>6232</v>
      </c>
      <c r="I1702" s="170" t="s">
        <v>203</v>
      </c>
      <c r="J1702" s="170" t="s">
        <v>202</v>
      </c>
      <c r="K1702" s="298">
        <v>14591.6</v>
      </c>
      <c r="L1702" s="170" t="s">
        <v>167</v>
      </c>
      <c r="M1702" s="172"/>
      <c r="N1702" s="172"/>
      <c r="O1702" s="173"/>
    </row>
    <row r="1703" spans="1:15" x14ac:dyDescent="0.25">
      <c r="A1703" s="277" t="s">
        <v>963</v>
      </c>
      <c r="B1703" s="277" t="s">
        <v>964</v>
      </c>
      <c r="C1703" s="277" t="s">
        <v>1021</v>
      </c>
      <c r="D1703" s="277" t="s">
        <v>14132</v>
      </c>
      <c r="E1703" s="168"/>
      <c r="F1703" s="55"/>
      <c r="G1703" s="169">
        <v>98043</v>
      </c>
      <c r="H1703" s="170" t="s">
        <v>2797</v>
      </c>
      <c r="I1703" s="170" t="s">
        <v>165</v>
      </c>
      <c r="J1703" s="170" t="s">
        <v>166</v>
      </c>
      <c r="K1703" s="298">
        <v>4172.08</v>
      </c>
      <c r="L1703" s="170" t="s">
        <v>167</v>
      </c>
      <c r="M1703" s="172"/>
      <c r="N1703" s="172"/>
      <c r="O1703" s="173"/>
    </row>
    <row r="1704" spans="1:15" x14ac:dyDescent="0.25">
      <c r="A1704" s="277" t="s">
        <v>963</v>
      </c>
      <c r="B1704" s="277" t="s">
        <v>964</v>
      </c>
      <c r="C1704" s="277" t="s">
        <v>1021</v>
      </c>
      <c r="D1704" s="277" t="s">
        <v>14132</v>
      </c>
      <c r="E1704" s="168"/>
      <c r="F1704" s="55"/>
      <c r="G1704" s="169">
        <v>98044</v>
      </c>
      <c r="H1704" s="170" t="s">
        <v>6233</v>
      </c>
      <c r="I1704" s="170" t="s">
        <v>203</v>
      </c>
      <c r="J1704" s="170" t="s">
        <v>202</v>
      </c>
      <c r="K1704" s="298">
        <v>14841.35</v>
      </c>
      <c r="L1704" s="170" t="s">
        <v>167</v>
      </c>
      <c r="M1704" s="172"/>
      <c r="N1704" s="172"/>
      <c r="O1704" s="173"/>
    </row>
    <row r="1705" spans="1:15" x14ac:dyDescent="0.25">
      <c r="A1705" s="277" t="s">
        <v>963</v>
      </c>
      <c r="B1705" s="277" t="s">
        <v>964</v>
      </c>
      <c r="C1705" s="277" t="s">
        <v>1021</v>
      </c>
      <c r="D1705" s="277" t="s">
        <v>14132</v>
      </c>
      <c r="E1705" s="168"/>
      <c r="F1705" s="55"/>
      <c r="G1705" s="169">
        <v>98045</v>
      </c>
      <c r="H1705" s="170" t="s">
        <v>2798</v>
      </c>
      <c r="I1705" s="170" t="s">
        <v>165</v>
      </c>
      <c r="J1705" s="170" t="s">
        <v>166</v>
      </c>
      <c r="K1705" s="298">
        <v>4172.08</v>
      </c>
      <c r="L1705" s="170" t="s">
        <v>167</v>
      </c>
      <c r="M1705" s="172"/>
      <c r="N1705" s="172"/>
      <c r="O1705" s="173"/>
    </row>
    <row r="1706" spans="1:15" x14ac:dyDescent="0.25">
      <c r="A1706" s="277" t="s">
        <v>963</v>
      </c>
      <c r="B1706" s="277" t="s">
        <v>964</v>
      </c>
      <c r="C1706" s="277" t="s">
        <v>1021</v>
      </c>
      <c r="D1706" s="277" t="s">
        <v>14132</v>
      </c>
      <c r="E1706" s="168"/>
      <c r="F1706" s="55"/>
      <c r="G1706" s="169">
        <v>98046</v>
      </c>
      <c r="H1706" s="170" t="s">
        <v>6234</v>
      </c>
      <c r="I1706" s="170" t="s">
        <v>203</v>
      </c>
      <c r="J1706" s="170" t="s">
        <v>202</v>
      </c>
      <c r="K1706" s="298">
        <v>16560.650000000001</v>
      </c>
      <c r="L1706" s="170" t="s">
        <v>167</v>
      </c>
      <c r="M1706" s="172"/>
      <c r="N1706" s="172"/>
      <c r="O1706" s="173"/>
    </row>
    <row r="1707" spans="1:15" x14ac:dyDescent="0.25">
      <c r="A1707" s="277" t="s">
        <v>963</v>
      </c>
      <c r="B1707" s="277" t="s">
        <v>964</v>
      </c>
      <c r="C1707" s="277" t="s">
        <v>1021</v>
      </c>
      <c r="D1707" s="277" t="s">
        <v>14132</v>
      </c>
      <c r="E1707" s="168"/>
      <c r="F1707" s="55"/>
      <c r="G1707" s="169">
        <v>98047</v>
      </c>
      <c r="H1707" s="170" t="s">
        <v>2799</v>
      </c>
      <c r="I1707" s="170" t="s">
        <v>165</v>
      </c>
      <c r="J1707" s="170" t="s">
        <v>166</v>
      </c>
      <c r="K1707" s="298">
        <v>4450.78</v>
      </c>
      <c r="L1707" s="170" t="s">
        <v>167</v>
      </c>
      <c r="M1707" s="172"/>
      <c r="N1707" s="172"/>
      <c r="O1707" s="173"/>
    </row>
    <row r="1708" spans="1:15" x14ac:dyDescent="0.25">
      <c r="A1708" s="277" t="s">
        <v>963</v>
      </c>
      <c r="B1708" s="277" t="s">
        <v>964</v>
      </c>
      <c r="C1708" s="277" t="s">
        <v>1021</v>
      </c>
      <c r="D1708" s="277" t="s">
        <v>14132</v>
      </c>
      <c r="E1708" s="168"/>
      <c r="F1708" s="55"/>
      <c r="G1708" s="169">
        <v>98048</v>
      </c>
      <c r="H1708" s="170" t="s">
        <v>6235</v>
      </c>
      <c r="I1708" s="170" t="s">
        <v>203</v>
      </c>
      <c r="J1708" s="170" t="s">
        <v>202</v>
      </c>
      <c r="K1708" s="298">
        <v>18529.86</v>
      </c>
      <c r="L1708" s="170" t="s">
        <v>167</v>
      </c>
      <c r="M1708" s="172"/>
      <c r="N1708" s="172"/>
      <c r="O1708" s="173"/>
    </row>
    <row r="1709" spans="1:15" x14ac:dyDescent="0.25">
      <c r="A1709" s="277" t="s">
        <v>963</v>
      </c>
      <c r="B1709" s="277" t="s">
        <v>964</v>
      </c>
      <c r="C1709" s="277" t="s">
        <v>1021</v>
      </c>
      <c r="D1709" s="277" t="s">
        <v>14132</v>
      </c>
      <c r="E1709" s="168"/>
      <c r="F1709" s="55"/>
      <c r="G1709" s="169">
        <v>98049</v>
      </c>
      <c r="H1709" s="170" t="s">
        <v>2800</v>
      </c>
      <c r="I1709" s="170" t="s">
        <v>165</v>
      </c>
      <c r="J1709" s="170" t="s">
        <v>166</v>
      </c>
      <c r="K1709" s="298">
        <v>4678.18</v>
      </c>
      <c r="L1709" s="170" t="s">
        <v>167</v>
      </c>
      <c r="M1709" s="172"/>
      <c r="N1709" s="172"/>
      <c r="O1709" s="173"/>
    </row>
    <row r="1710" spans="1:15" x14ac:dyDescent="0.25">
      <c r="A1710" s="277" t="s">
        <v>963</v>
      </c>
      <c r="B1710" s="277" t="s">
        <v>964</v>
      </c>
      <c r="C1710" s="277" t="s">
        <v>1021</v>
      </c>
      <c r="D1710" s="277" t="s">
        <v>14132</v>
      </c>
      <c r="E1710" s="168"/>
      <c r="F1710" s="55"/>
      <c r="G1710" s="169">
        <v>98050</v>
      </c>
      <c r="H1710" s="170" t="s">
        <v>2801</v>
      </c>
      <c r="I1710" s="170" t="s">
        <v>165</v>
      </c>
      <c r="J1710" s="170" t="s">
        <v>166</v>
      </c>
      <c r="K1710" s="171">
        <v>285.87</v>
      </c>
      <c r="L1710" s="170" t="s">
        <v>167</v>
      </c>
      <c r="M1710" s="172"/>
      <c r="N1710" s="172"/>
      <c r="O1710" s="173"/>
    </row>
    <row r="1711" spans="1:15" x14ac:dyDescent="0.25">
      <c r="A1711" s="277" t="s">
        <v>963</v>
      </c>
      <c r="B1711" s="277" t="s">
        <v>964</v>
      </c>
      <c r="C1711" s="277" t="s">
        <v>1021</v>
      </c>
      <c r="D1711" s="277" t="s">
        <v>14132</v>
      </c>
      <c r="E1711" s="168"/>
      <c r="F1711" s="55"/>
      <c r="G1711" s="169">
        <v>98051</v>
      </c>
      <c r="H1711" s="170" t="s">
        <v>2802</v>
      </c>
      <c r="I1711" s="170" t="s">
        <v>165</v>
      </c>
      <c r="J1711" s="170" t="s">
        <v>166</v>
      </c>
      <c r="K1711" s="171">
        <v>995.61</v>
      </c>
      <c r="L1711" s="170" t="s">
        <v>167</v>
      </c>
      <c r="M1711" s="172"/>
      <c r="N1711" s="172"/>
      <c r="O1711" s="173"/>
    </row>
    <row r="1712" spans="1:15" x14ac:dyDescent="0.25">
      <c r="A1712" s="277" t="s">
        <v>963</v>
      </c>
      <c r="B1712" s="277" t="s">
        <v>964</v>
      </c>
      <c r="C1712" s="277" t="s">
        <v>1021</v>
      </c>
      <c r="D1712" s="277" t="s">
        <v>14132</v>
      </c>
      <c r="E1712" s="168"/>
      <c r="F1712" s="55"/>
      <c r="G1712" s="169">
        <v>98405</v>
      </c>
      <c r="H1712" s="170" t="s">
        <v>6236</v>
      </c>
      <c r="I1712" s="170" t="s">
        <v>203</v>
      </c>
      <c r="J1712" s="170" t="s">
        <v>202</v>
      </c>
      <c r="K1712" s="298">
        <v>2629.41</v>
      </c>
      <c r="L1712" s="170" t="s">
        <v>167</v>
      </c>
      <c r="M1712" s="172"/>
      <c r="N1712" s="172"/>
      <c r="O1712" s="173"/>
    </row>
    <row r="1713" spans="1:15" x14ac:dyDescent="0.25">
      <c r="A1713" s="277" t="s">
        <v>963</v>
      </c>
      <c r="B1713" s="277" t="s">
        <v>964</v>
      </c>
      <c r="C1713" s="277" t="s">
        <v>1021</v>
      </c>
      <c r="D1713" s="277" t="s">
        <v>14132</v>
      </c>
      <c r="E1713" s="168"/>
      <c r="F1713" s="55"/>
      <c r="G1713" s="169">
        <v>98406</v>
      </c>
      <c r="H1713" s="170" t="s">
        <v>6237</v>
      </c>
      <c r="I1713" s="170" t="s">
        <v>203</v>
      </c>
      <c r="J1713" s="170" t="s">
        <v>202</v>
      </c>
      <c r="K1713" s="298">
        <v>6285.71</v>
      </c>
      <c r="L1713" s="170" t="s">
        <v>167</v>
      </c>
      <c r="M1713" s="172"/>
      <c r="N1713" s="172"/>
      <c r="O1713" s="173"/>
    </row>
    <row r="1714" spans="1:15" x14ac:dyDescent="0.25">
      <c r="A1714" s="277" t="s">
        <v>963</v>
      </c>
      <c r="B1714" s="277" t="s">
        <v>964</v>
      </c>
      <c r="C1714" s="277" t="s">
        <v>1021</v>
      </c>
      <c r="D1714" s="277" t="s">
        <v>14132</v>
      </c>
      <c r="E1714" s="168"/>
      <c r="F1714" s="55"/>
      <c r="G1714" s="169">
        <v>98407</v>
      </c>
      <c r="H1714" s="170" t="s">
        <v>6238</v>
      </c>
      <c r="I1714" s="170" t="s">
        <v>203</v>
      </c>
      <c r="J1714" s="170" t="s">
        <v>202</v>
      </c>
      <c r="K1714" s="298">
        <v>4097.93</v>
      </c>
      <c r="L1714" s="170" t="s">
        <v>167</v>
      </c>
      <c r="M1714" s="172"/>
      <c r="N1714" s="172"/>
      <c r="O1714" s="173"/>
    </row>
    <row r="1715" spans="1:15" x14ac:dyDescent="0.25">
      <c r="A1715" s="277" t="s">
        <v>963</v>
      </c>
      <c r="B1715" s="277" t="s">
        <v>964</v>
      </c>
      <c r="C1715" s="277" t="s">
        <v>1021</v>
      </c>
      <c r="D1715" s="277" t="s">
        <v>14132</v>
      </c>
      <c r="E1715" s="168"/>
      <c r="F1715" s="55"/>
      <c r="G1715" s="169">
        <v>98408</v>
      </c>
      <c r="H1715" s="170" t="s">
        <v>6239</v>
      </c>
      <c r="I1715" s="170" t="s">
        <v>203</v>
      </c>
      <c r="J1715" s="170" t="s">
        <v>202</v>
      </c>
      <c r="K1715" s="298">
        <v>4812.28</v>
      </c>
      <c r="L1715" s="170" t="s">
        <v>167</v>
      </c>
      <c r="M1715" s="172"/>
      <c r="N1715" s="172"/>
      <c r="O1715" s="173"/>
    </row>
    <row r="1716" spans="1:15" x14ac:dyDescent="0.25">
      <c r="A1716" s="277" t="s">
        <v>963</v>
      </c>
      <c r="B1716" s="277" t="s">
        <v>964</v>
      </c>
      <c r="C1716" s="277" t="s">
        <v>1021</v>
      </c>
      <c r="D1716" s="277" t="s">
        <v>14132</v>
      </c>
      <c r="E1716" s="168"/>
      <c r="F1716" s="55"/>
      <c r="G1716" s="169">
        <v>98409</v>
      </c>
      <c r="H1716" s="170" t="s">
        <v>2803</v>
      </c>
      <c r="I1716" s="170" t="s">
        <v>165</v>
      </c>
      <c r="J1716" s="170" t="s">
        <v>166</v>
      </c>
      <c r="K1716" s="171">
        <v>392.44</v>
      </c>
      <c r="L1716" s="170" t="s">
        <v>167</v>
      </c>
      <c r="M1716" s="172"/>
      <c r="N1716" s="172"/>
      <c r="O1716" s="173"/>
    </row>
    <row r="1717" spans="1:15" x14ac:dyDescent="0.25">
      <c r="A1717" s="277" t="s">
        <v>963</v>
      </c>
      <c r="B1717" s="277" t="s">
        <v>964</v>
      </c>
      <c r="C1717" s="277" t="s">
        <v>1021</v>
      </c>
      <c r="D1717" s="277" t="s">
        <v>14132</v>
      </c>
      <c r="E1717" s="168"/>
      <c r="F1717" s="55"/>
      <c r="G1717" s="169">
        <v>98410</v>
      </c>
      <c r="H1717" s="170" t="s">
        <v>6240</v>
      </c>
      <c r="I1717" s="170" t="s">
        <v>203</v>
      </c>
      <c r="J1717" s="170" t="s">
        <v>202</v>
      </c>
      <c r="K1717" s="298">
        <v>1262.8</v>
      </c>
      <c r="L1717" s="170" t="s">
        <v>167</v>
      </c>
      <c r="M1717" s="172"/>
      <c r="N1717" s="172"/>
      <c r="O1717" s="173"/>
    </row>
    <row r="1718" spans="1:15" x14ac:dyDescent="0.25">
      <c r="A1718" s="277" t="s">
        <v>963</v>
      </c>
      <c r="B1718" s="277" t="s">
        <v>964</v>
      </c>
      <c r="C1718" s="277" t="s">
        <v>1021</v>
      </c>
      <c r="D1718" s="277" t="s">
        <v>14132</v>
      </c>
      <c r="E1718" s="168"/>
      <c r="F1718" s="55"/>
      <c r="G1718" s="169">
        <v>99240</v>
      </c>
      <c r="H1718" s="170" t="s">
        <v>2804</v>
      </c>
      <c r="I1718" s="170" t="s">
        <v>165</v>
      </c>
      <c r="J1718" s="170" t="s">
        <v>166</v>
      </c>
      <c r="K1718" s="171">
        <v>684.3</v>
      </c>
      <c r="L1718" s="170" t="s">
        <v>167</v>
      </c>
      <c r="M1718" s="172"/>
      <c r="N1718" s="172"/>
      <c r="O1718" s="173"/>
    </row>
    <row r="1719" spans="1:15" x14ac:dyDescent="0.25">
      <c r="A1719" s="277" t="s">
        <v>963</v>
      </c>
      <c r="B1719" s="277" t="s">
        <v>964</v>
      </c>
      <c r="C1719" s="277" t="s">
        <v>1021</v>
      </c>
      <c r="D1719" s="277" t="s">
        <v>14132</v>
      </c>
      <c r="E1719" s="168"/>
      <c r="F1719" s="55"/>
      <c r="G1719" s="169">
        <v>99241</v>
      </c>
      <c r="H1719" s="170" t="s">
        <v>2805</v>
      </c>
      <c r="I1719" s="170" t="s">
        <v>165</v>
      </c>
      <c r="J1719" s="170" t="s">
        <v>166</v>
      </c>
      <c r="K1719" s="298">
        <v>1865.81</v>
      </c>
      <c r="L1719" s="170" t="s">
        <v>167</v>
      </c>
      <c r="M1719" s="172"/>
      <c r="N1719" s="172"/>
      <c r="O1719" s="173"/>
    </row>
    <row r="1720" spans="1:15" x14ac:dyDescent="0.25">
      <c r="A1720" s="277" t="s">
        <v>963</v>
      </c>
      <c r="B1720" s="277" t="s">
        <v>964</v>
      </c>
      <c r="C1720" s="277" t="s">
        <v>1021</v>
      </c>
      <c r="D1720" s="277" t="s">
        <v>14132</v>
      </c>
      <c r="E1720" s="168"/>
      <c r="F1720" s="55"/>
      <c r="G1720" s="169">
        <v>99242</v>
      </c>
      <c r="H1720" s="170" t="s">
        <v>6241</v>
      </c>
      <c r="I1720" s="170" t="s">
        <v>203</v>
      </c>
      <c r="J1720" s="170" t="s">
        <v>202</v>
      </c>
      <c r="K1720" s="298">
        <v>3026.31</v>
      </c>
      <c r="L1720" s="170" t="s">
        <v>167</v>
      </c>
      <c r="M1720" s="172"/>
      <c r="N1720" s="172"/>
      <c r="O1720" s="173"/>
    </row>
    <row r="1721" spans="1:15" x14ac:dyDescent="0.25">
      <c r="A1721" s="277" t="s">
        <v>963</v>
      </c>
      <c r="B1721" s="277" t="s">
        <v>964</v>
      </c>
      <c r="C1721" s="277" t="s">
        <v>1021</v>
      </c>
      <c r="D1721" s="277" t="s">
        <v>14132</v>
      </c>
      <c r="E1721" s="168"/>
      <c r="F1721" s="55"/>
      <c r="G1721" s="169">
        <v>99243</v>
      </c>
      <c r="H1721" s="170" t="s">
        <v>2806</v>
      </c>
      <c r="I1721" s="170" t="s">
        <v>165</v>
      </c>
      <c r="J1721" s="170" t="s">
        <v>166</v>
      </c>
      <c r="K1721" s="298">
        <v>1655.02</v>
      </c>
      <c r="L1721" s="170" t="s">
        <v>167</v>
      </c>
      <c r="M1721" s="172"/>
      <c r="N1721" s="172"/>
      <c r="O1721" s="173"/>
    </row>
    <row r="1722" spans="1:15" x14ac:dyDescent="0.25">
      <c r="A1722" s="277" t="s">
        <v>963</v>
      </c>
      <c r="B1722" s="277" t="s">
        <v>964</v>
      </c>
      <c r="C1722" s="277" t="s">
        <v>1021</v>
      </c>
      <c r="D1722" s="277" t="s">
        <v>14132</v>
      </c>
      <c r="E1722" s="168"/>
      <c r="F1722" s="55"/>
      <c r="G1722" s="169">
        <v>99244</v>
      </c>
      <c r="H1722" s="170" t="s">
        <v>6242</v>
      </c>
      <c r="I1722" s="170" t="s">
        <v>203</v>
      </c>
      <c r="J1722" s="170" t="s">
        <v>202</v>
      </c>
      <c r="K1722" s="298">
        <v>5010.78</v>
      </c>
      <c r="L1722" s="170" t="s">
        <v>167</v>
      </c>
      <c r="M1722" s="172"/>
      <c r="N1722" s="172"/>
      <c r="O1722" s="173"/>
    </row>
    <row r="1723" spans="1:15" x14ac:dyDescent="0.25">
      <c r="A1723" s="277" t="s">
        <v>963</v>
      </c>
      <c r="B1723" s="277" t="s">
        <v>964</v>
      </c>
      <c r="C1723" s="277" t="s">
        <v>1021</v>
      </c>
      <c r="D1723" s="277" t="s">
        <v>14132</v>
      </c>
      <c r="E1723" s="168"/>
      <c r="F1723" s="55"/>
      <c r="G1723" s="169">
        <v>99246</v>
      </c>
      <c r="H1723" s="170" t="s">
        <v>2807</v>
      </c>
      <c r="I1723" s="170" t="s">
        <v>165</v>
      </c>
      <c r="J1723" s="170" t="s">
        <v>166</v>
      </c>
      <c r="K1723" s="171">
        <v>937.54</v>
      </c>
      <c r="L1723" s="170" t="s">
        <v>167</v>
      </c>
      <c r="M1723" s="172"/>
      <c r="N1723" s="172"/>
      <c r="O1723" s="173"/>
    </row>
    <row r="1724" spans="1:15" x14ac:dyDescent="0.25">
      <c r="A1724" s="277" t="s">
        <v>963</v>
      </c>
      <c r="B1724" s="277" t="s">
        <v>964</v>
      </c>
      <c r="C1724" s="277" t="s">
        <v>1021</v>
      </c>
      <c r="D1724" s="277" t="s">
        <v>14132</v>
      </c>
      <c r="E1724" s="168"/>
      <c r="F1724" s="55"/>
      <c r="G1724" s="169">
        <v>99247</v>
      </c>
      <c r="H1724" s="170" t="s">
        <v>2808</v>
      </c>
      <c r="I1724" s="170" t="s">
        <v>165</v>
      </c>
      <c r="J1724" s="170" t="s">
        <v>166</v>
      </c>
      <c r="K1724" s="298">
        <v>2127.83</v>
      </c>
      <c r="L1724" s="170" t="s">
        <v>167</v>
      </c>
      <c r="M1724" s="172"/>
      <c r="N1724" s="172"/>
      <c r="O1724" s="173"/>
    </row>
    <row r="1725" spans="1:15" x14ac:dyDescent="0.25">
      <c r="A1725" s="277" t="s">
        <v>963</v>
      </c>
      <c r="B1725" s="277" t="s">
        <v>964</v>
      </c>
      <c r="C1725" s="277" t="s">
        <v>1021</v>
      </c>
      <c r="D1725" s="277" t="s">
        <v>14132</v>
      </c>
      <c r="E1725" s="168"/>
      <c r="F1725" s="55"/>
      <c r="G1725" s="169">
        <v>99248</v>
      </c>
      <c r="H1725" s="170" t="s">
        <v>6243</v>
      </c>
      <c r="I1725" s="170" t="s">
        <v>203</v>
      </c>
      <c r="J1725" s="170" t="s">
        <v>202</v>
      </c>
      <c r="K1725" s="298">
        <v>3897.22</v>
      </c>
      <c r="L1725" s="170" t="s">
        <v>167</v>
      </c>
      <c r="M1725" s="172"/>
      <c r="N1725" s="172"/>
      <c r="O1725" s="173"/>
    </row>
    <row r="1726" spans="1:15" x14ac:dyDescent="0.25">
      <c r="A1726" s="277" t="s">
        <v>963</v>
      </c>
      <c r="B1726" s="277" t="s">
        <v>964</v>
      </c>
      <c r="C1726" s="277" t="s">
        <v>1021</v>
      </c>
      <c r="D1726" s="277" t="s">
        <v>14132</v>
      </c>
      <c r="E1726" s="168"/>
      <c r="F1726" s="55"/>
      <c r="G1726" s="169">
        <v>99249</v>
      </c>
      <c r="H1726" s="170" t="s">
        <v>2809</v>
      </c>
      <c r="I1726" s="170" t="s">
        <v>165</v>
      </c>
      <c r="J1726" s="170" t="s">
        <v>166</v>
      </c>
      <c r="K1726" s="298">
        <v>2020.32</v>
      </c>
      <c r="L1726" s="170" t="s">
        <v>167</v>
      </c>
      <c r="M1726" s="172"/>
      <c r="N1726" s="172"/>
      <c r="O1726" s="173"/>
    </row>
    <row r="1727" spans="1:15" x14ac:dyDescent="0.25">
      <c r="A1727" s="277" t="s">
        <v>963</v>
      </c>
      <c r="B1727" s="277" t="s">
        <v>964</v>
      </c>
      <c r="C1727" s="277" t="s">
        <v>1021</v>
      </c>
      <c r="D1727" s="277" t="s">
        <v>14132</v>
      </c>
      <c r="E1727" s="168"/>
      <c r="F1727" s="55"/>
      <c r="G1727" s="169">
        <v>99252</v>
      </c>
      <c r="H1727" s="170" t="s">
        <v>6244</v>
      </c>
      <c r="I1727" s="170" t="s">
        <v>203</v>
      </c>
      <c r="J1727" s="170" t="s">
        <v>202</v>
      </c>
      <c r="K1727" s="298">
        <v>2603.2399999999998</v>
      </c>
      <c r="L1727" s="170" t="s">
        <v>167</v>
      </c>
      <c r="M1727" s="172"/>
      <c r="N1727" s="172"/>
      <c r="O1727" s="173"/>
    </row>
    <row r="1728" spans="1:15" x14ac:dyDescent="0.25">
      <c r="A1728" s="277" t="s">
        <v>963</v>
      </c>
      <c r="B1728" s="277" t="s">
        <v>964</v>
      </c>
      <c r="C1728" s="277" t="s">
        <v>1021</v>
      </c>
      <c r="D1728" s="277" t="s">
        <v>14132</v>
      </c>
      <c r="E1728" s="168"/>
      <c r="F1728" s="55"/>
      <c r="G1728" s="169">
        <v>99254</v>
      </c>
      <c r="H1728" s="170" t="s">
        <v>2810</v>
      </c>
      <c r="I1728" s="170" t="s">
        <v>165</v>
      </c>
      <c r="J1728" s="170" t="s">
        <v>166</v>
      </c>
      <c r="K1728" s="298">
        <v>1341.67</v>
      </c>
      <c r="L1728" s="170" t="s">
        <v>167</v>
      </c>
      <c r="M1728" s="172"/>
      <c r="N1728" s="172"/>
      <c r="O1728" s="173"/>
    </row>
    <row r="1729" spans="1:15" x14ac:dyDescent="0.25">
      <c r="A1729" s="277" t="s">
        <v>963</v>
      </c>
      <c r="B1729" s="277" t="s">
        <v>964</v>
      </c>
      <c r="C1729" s="277" t="s">
        <v>1021</v>
      </c>
      <c r="D1729" s="277" t="s">
        <v>14132</v>
      </c>
      <c r="E1729" s="168"/>
      <c r="F1729" s="55"/>
      <c r="G1729" s="169">
        <v>99256</v>
      </c>
      <c r="H1729" s="170" t="s">
        <v>6245</v>
      </c>
      <c r="I1729" s="170" t="s">
        <v>203</v>
      </c>
      <c r="J1729" s="170" t="s">
        <v>202</v>
      </c>
      <c r="K1729" s="298">
        <v>5894.87</v>
      </c>
      <c r="L1729" s="170" t="s">
        <v>167</v>
      </c>
      <c r="M1729" s="172"/>
      <c r="N1729" s="172"/>
      <c r="O1729" s="173"/>
    </row>
    <row r="1730" spans="1:15" x14ac:dyDescent="0.25">
      <c r="A1730" s="277" t="s">
        <v>963</v>
      </c>
      <c r="B1730" s="277" t="s">
        <v>964</v>
      </c>
      <c r="C1730" s="277" t="s">
        <v>1021</v>
      </c>
      <c r="D1730" s="277" t="s">
        <v>14132</v>
      </c>
      <c r="E1730" s="168"/>
      <c r="F1730" s="55"/>
      <c r="G1730" s="169">
        <v>99259</v>
      </c>
      <c r="H1730" s="170" t="s">
        <v>6246</v>
      </c>
      <c r="I1730" s="170" t="s">
        <v>203</v>
      </c>
      <c r="J1730" s="170" t="s">
        <v>202</v>
      </c>
      <c r="K1730" s="298">
        <v>3299.32</v>
      </c>
      <c r="L1730" s="170" t="s">
        <v>167</v>
      </c>
      <c r="M1730" s="172"/>
      <c r="N1730" s="172"/>
      <c r="O1730" s="173"/>
    </row>
    <row r="1731" spans="1:15" x14ac:dyDescent="0.25">
      <c r="A1731" s="277" t="s">
        <v>963</v>
      </c>
      <c r="B1731" s="277" t="s">
        <v>964</v>
      </c>
      <c r="C1731" s="277" t="s">
        <v>1021</v>
      </c>
      <c r="D1731" s="277" t="s">
        <v>14132</v>
      </c>
      <c r="E1731" s="168"/>
      <c r="F1731" s="55"/>
      <c r="G1731" s="169">
        <v>99261</v>
      </c>
      <c r="H1731" s="170" t="s">
        <v>2811</v>
      </c>
      <c r="I1731" s="170" t="s">
        <v>165</v>
      </c>
      <c r="J1731" s="170" t="s">
        <v>166</v>
      </c>
      <c r="K1731" s="298">
        <v>1603.71</v>
      </c>
      <c r="L1731" s="170" t="s">
        <v>167</v>
      </c>
      <c r="M1731" s="172"/>
      <c r="N1731" s="172"/>
      <c r="O1731" s="173"/>
    </row>
    <row r="1732" spans="1:15" x14ac:dyDescent="0.25">
      <c r="A1732" s="277" t="s">
        <v>963</v>
      </c>
      <c r="B1732" s="277" t="s">
        <v>964</v>
      </c>
      <c r="C1732" s="277" t="s">
        <v>1021</v>
      </c>
      <c r="D1732" s="277" t="s">
        <v>14132</v>
      </c>
      <c r="E1732" s="168"/>
      <c r="F1732" s="55"/>
      <c r="G1732" s="169">
        <v>99263</v>
      </c>
      <c r="H1732" s="170" t="s">
        <v>2812</v>
      </c>
      <c r="I1732" s="170" t="s">
        <v>165</v>
      </c>
      <c r="J1732" s="170" t="s">
        <v>166</v>
      </c>
      <c r="K1732" s="298">
        <v>2389.92</v>
      </c>
      <c r="L1732" s="170" t="s">
        <v>167</v>
      </c>
      <c r="M1732" s="172"/>
      <c r="N1732" s="172"/>
      <c r="O1732" s="173"/>
    </row>
    <row r="1733" spans="1:15" x14ac:dyDescent="0.25">
      <c r="A1733" s="277" t="s">
        <v>963</v>
      </c>
      <c r="B1733" s="277" t="s">
        <v>964</v>
      </c>
      <c r="C1733" s="277" t="s">
        <v>1021</v>
      </c>
      <c r="D1733" s="277" t="s">
        <v>14132</v>
      </c>
      <c r="E1733" s="168"/>
      <c r="F1733" s="55"/>
      <c r="G1733" s="169">
        <v>99265</v>
      </c>
      <c r="H1733" s="170" t="s">
        <v>6247</v>
      </c>
      <c r="I1733" s="170" t="s">
        <v>203</v>
      </c>
      <c r="J1733" s="170" t="s">
        <v>202</v>
      </c>
      <c r="K1733" s="298">
        <v>3995.33</v>
      </c>
      <c r="L1733" s="170" t="s">
        <v>167</v>
      </c>
      <c r="M1733" s="172"/>
      <c r="N1733" s="172"/>
      <c r="O1733" s="173"/>
    </row>
    <row r="1734" spans="1:15" x14ac:dyDescent="0.25">
      <c r="A1734" s="277" t="s">
        <v>963</v>
      </c>
      <c r="B1734" s="277" t="s">
        <v>964</v>
      </c>
      <c r="C1734" s="277" t="s">
        <v>1021</v>
      </c>
      <c r="D1734" s="277" t="s">
        <v>14132</v>
      </c>
      <c r="E1734" s="168"/>
      <c r="F1734" s="55"/>
      <c r="G1734" s="169">
        <v>99266</v>
      </c>
      <c r="H1734" s="170" t="s">
        <v>2813</v>
      </c>
      <c r="I1734" s="170" t="s">
        <v>165</v>
      </c>
      <c r="J1734" s="170" t="s">
        <v>166</v>
      </c>
      <c r="K1734" s="298">
        <v>1865.81</v>
      </c>
      <c r="L1734" s="170" t="s">
        <v>167</v>
      </c>
      <c r="M1734" s="172"/>
      <c r="N1734" s="172"/>
      <c r="O1734" s="173"/>
    </row>
    <row r="1735" spans="1:15" x14ac:dyDescent="0.25">
      <c r="A1735" s="277" t="s">
        <v>963</v>
      </c>
      <c r="B1735" s="277" t="s">
        <v>964</v>
      </c>
      <c r="C1735" s="277" t="s">
        <v>1021</v>
      </c>
      <c r="D1735" s="277" t="s">
        <v>14132</v>
      </c>
      <c r="E1735" s="168"/>
      <c r="F1735" s="55"/>
      <c r="G1735" s="169">
        <v>99267</v>
      </c>
      <c r="H1735" s="170" t="s">
        <v>6248</v>
      </c>
      <c r="I1735" s="170" t="s">
        <v>203</v>
      </c>
      <c r="J1735" s="170" t="s">
        <v>202</v>
      </c>
      <c r="K1735" s="298">
        <v>4691.42</v>
      </c>
      <c r="L1735" s="170" t="s">
        <v>167</v>
      </c>
      <c r="M1735" s="172"/>
      <c r="N1735" s="172"/>
      <c r="O1735" s="173"/>
    </row>
    <row r="1736" spans="1:15" x14ac:dyDescent="0.25">
      <c r="A1736" s="277" t="s">
        <v>963</v>
      </c>
      <c r="B1736" s="277" t="s">
        <v>964</v>
      </c>
      <c r="C1736" s="277" t="s">
        <v>1021</v>
      </c>
      <c r="D1736" s="277" t="s">
        <v>14132</v>
      </c>
      <c r="E1736" s="168"/>
      <c r="F1736" s="55"/>
      <c r="G1736" s="169">
        <v>99268</v>
      </c>
      <c r="H1736" s="170" t="s">
        <v>6249</v>
      </c>
      <c r="I1736" s="170" t="s">
        <v>203</v>
      </c>
      <c r="J1736" s="170" t="s">
        <v>202</v>
      </c>
      <c r="K1736" s="171">
        <v>472.78</v>
      </c>
      <c r="L1736" s="170" t="s">
        <v>167</v>
      </c>
      <c r="M1736" s="172"/>
      <c r="N1736" s="172"/>
      <c r="O1736" s="173"/>
    </row>
    <row r="1737" spans="1:15" x14ac:dyDescent="0.25">
      <c r="A1737" s="277" t="s">
        <v>963</v>
      </c>
      <c r="B1737" s="277" t="s">
        <v>964</v>
      </c>
      <c r="C1737" s="277" t="s">
        <v>1021</v>
      </c>
      <c r="D1737" s="277" t="s">
        <v>14132</v>
      </c>
      <c r="E1737" s="168"/>
      <c r="F1737" s="55"/>
      <c r="G1737" s="169">
        <v>99269</v>
      </c>
      <c r="H1737" s="170" t="s">
        <v>2814</v>
      </c>
      <c r="I1737" s="170" t="s">
        <v>165</v>
      </c>
      <c r="J1737" s="170" t="s">
        <v>166</v>
      </c>
      <c r="K1737" s="298">
        <v>2127.83</v>
      </c>
      <c r="L1737" s="170" t="s">
        <v>167</v>
      </c>
      <c r="M1737" s="172"/>
      <c r="N1737" s="172"/>
      <c r="O1737" s="173"/>
    </row>
    <row r="1738" spans="1:15" x14ac:dyDescent="0.25">
      <c r="A1738" s="277" t="s">
        <v>963</v>
      </c>
      <c r="B1738" s="277" t="s">
        <v>964</v>
      </c>
      <c r="C1738" s="277" t="s">
        <v>1021</v>
      </c>
      <c r="D1738" s="277" t="s">
        <v>14132</v>
      </c>
      <c r="E1738" s="168"/>
      <c r="F1738" s="55"/>
      <c r="G1738" s="169">
        <v>99270</v>
      </c>
      <c r="H1738" s="170" t="s">
        <v>6250</v>
      </c>
      <c r="I1738" s="170" t="s">
        <v>203</v>
      </c>
      <c r="J1738" s="170" t="s">
        <v>202</v>
      </c>
      <c r="K1738" s="171">
        <v>618.87</v>
      </c>
      <c r="L1738" s="170" t="s">
        <v>167</v>
      </c>
      <c r="M1738" s="172"/>
      <c r="N1738" s="172"/>
      <c r="O1738" s="173"/>
    </row>
    <row r="1739" spans="1:15" x14ac:dyDescent="0.25">
      <c r="A1739" s="277" t="s">
        <v>963</v>
      </c>
      <c r="B1739" s="277" t="s">
        <v>964</v>
      </c>
      <c r="C1739" s="277" t="s">
        <v>1021</v>
      </c>
      <c r="D1739" s="277" t="s">
        <v>14132</v>
      </c>
      <c r="E1739" s="168"/>
      <c r="F1739" s="55"/>
      <c r="G1739" s="169">
        <v>99271</v>
      </c>
      <c r="H1739" s="170" t="s">
        <v>6251</v>
      </c>
      <c r="I1739" s="170" t="s">
        <v>203</v>
      </c>
      <c r="J1739" s="170" t="s">
        <v>202</v>
      </c>
      <c r="K1739" s="298">
        <v>6778.86</v>
      </c>
      <c r="L1739" s="170" t="s">
        <v>167</v>
      </c>
      <c r="M1739" s="172"/>
      <c r="N1739" s="172"/>
      <c r="O1739" s="173"/>
    </row>
    <row r="1740" spans="1:15" x14ac:dyDescent="0.25">
      <c r="A1740" s="277" t="s">
        <v>963</v>
      </c>
      <c r="B1740" s="277" t="s">
        <v>964</v>
      </c>
      <c r="C1740" s="277" t="s">
        <v>1021</v>
      </c>
      <c r="D1740" s="277" t="s">
        <v>14132</v>
      </c>
      <c r="E1740" s="168"/>
      <c r="F1740" s="55"/>
      <c r="G1740" s="169">
        <v>99272</v>
      </c>
      <c r="H1740" s="170" t="s">
        <v>6252</v>
      </c>
      <c r="I1740" s="170" t="s">
        <v>203</v>
      </c>
      <c r="J1740" s="170" t="s">
        <v>202</v>
      </c>
      <c r="K1740" s="298">
        <v>1083.58</v>
      </c>
      <c r="L1740" s="170" t="s">
        <v>167</v>
      </c>
      <c r="M1740" s="172"/>
      <c r="N1740" s="172"/>
      <c r="O1740" s="173"/>
    </row>
    <row r="1741" spans="1:15" x14ac:dyDescent="0.25">
      <c r="A1741" s="277" t="s">
        <v>963</v>
      </c>
      <c r="B1741" s="277" t="s">
        <v>964</v>
      </c>
      <c r="C1741" s="277" t="s">
        <v>1021</v>
      </c>
      <c r="D1741" s="277" t="s">
        <v>14132</v>
      </c>
      <c r="E1741" s="168"/>
      <c r="F1741" s="55"/>
      <c r="G1741" s="169">
        <v>99273</v>
      </c>
      <c r="H1741" s="170" t="s">
        <v>6253</v>
      </c>
      <c r="I1741" s="170" t="s">
        <v>203</v>
      </c>
      <c r="J1741" s="170" t="s">
        <v>202</v>
      </c>
      <c r="K1741" s="298">
        <v>1555.56</v>
      </c>
      <c r="L1741" s="170" t="s">
        <v>167</v>
      </c>
      <c r="M1741" s="172"/>
      <c r="N1741" s="172"/>
      <c r="O1741" s="173"/>
    </row>
    <row r="1742" spans="1:15" x14ac:dyDescent="0.25">
      <c r="A1742" s="277" t="s">
        <v>963</v>
      </c>
      <c r="B1742" s="277" t="s">
        <v>964</v>
      </c>
      <c r="C1742" s="277" t="s">
        <v>1021</v>
      </c>
      <c r="D1742" s="277" t="s">
        <v>14132</v>
      </c>
      <c r="E1742" s="168"/>
      <c r="F1742" s="55"/>
      <c r="G1742" s="169">
        <v>99274</v>
      </c>
      <c r="H1742" s="170" t="s">
        <v>6254</v>
      </c>
      <c r="I1742" s="170" t="s">
        <v>203</v>
      </c>
      <c r="J1742" s="170" t="s">
        <v>202</v>
      </c>
      <c r="K1742" s="298">
        <v>5427.3</v>
      </c>
      <c r="L1742" s="170" t="s">
        <v>167</v>
      </c>
      <c r="M1742" s="172"/>
      <c r="N1742" s="172"/>
      <c r="O1742" s="173"/>
    </row>
    <row r="1743" spans="1:15" x14ac:dyDescent="0.25">
      <c r="A1743" s="277" t="s">
        <v>963</v>
      </c>
      <c r="B1743" s="277" t="s">
        <v>964</v>
      </c>
      <c r="C1743" s="277" t="s">
        <v>1021</v>
      </c>
      <c r="D1743" s="277" t="s">
        <v>14132</v>
      </c>
      <c r="E1743" s="168"/>
      <c r="F1743" s="55"/>
      <c r="G1743" s="169">
        <v>99275</v>
      </c>
      <c r="H1743" s="170" t="s">
        <v>6255</v>
      </c>
      <c r="I1743" s="170" t="s">
        <v>203</v>
      </c>
      <c r="J1743" s="170" t="s">
        <v>202</v>
      </c>
      <c r="K1743" s="171">
        <v>956.29</v>
      </c>
      <c r="L1743" s="170" t="s">
        <v>167</v>
      </c>
      <c r="M1743" s="172"/>
      <c r="N1743" s="172"/>
      <c r="O1743" s="173"/>
    </row>
    <row r="1744" spans="1:15" x14ac:dyDescent="0.25">
      <c r="A1744" s="277" t="s">
        <v>963</v>
      </c>
      <c r="B1744" s="277" t="s">
        <v>964</v>
      </c>
      <c r="C1744" s="277" t="s">
        <v>1021</v>
      </c>
      <c r="D1744" s="277" t="s">
        <v>14132</v>
      </c>
      <c r="E1744" s="168"/>
      <c r="F1744" s="55"/>
      <c r="G1744" s="169">
        <v>99276</v>
      </c>
      <c r="H1744" s="170" t="s">
        <v>2815</v>
      </c>
      <c r="I1744" s="170" t="s">
        <v>165</v>
      </c>
      <c r="J1744" s="170" t="s">
        <v>166</v>
      </c>
      <c r="K1744" s="298">
        <v>2652.03</v>
      </c>
      <c r="L1744" s="170" t="s">
        <v>167</v>
      </c>
      <c r="M1744" s="172"/>
      <c r="N1744" s="172"/>
      <c r="O1744" s="173"/>
    </row>
    <row r="1745" spans="1:15" x14ac:dyDescent="0.25">
      <c r="A1745" s="277" t="s">
        <v>963</v>
      </c>
      <c r="B1745" s="277" t="s">
        <v>964</v>
      </c>
      <c r="C1745" s="277" t="s">
        <v>1021</v>
      </c>
      <c r="D1745" s="277" t="s">
        <v>14132</v>
      </c>
      <c r="E1745" s="168"/>
      <c r="F1745" s="55"/>
      <c r="G1745" s="169">
        <v>99277</v>
      </c>
      <c r="H1745" s="170" t="s">
        <v>2816</v>
      </c>
      <c r="I1745" s="170" t="s">
        <v>165</v>
      </c>
      <c r="J1745" s="170" t="s">
        <v>166</v>
      </c>
      <c r="K1745" s="298">
        <v>2389.92</v>
      </c>
      <c r="L1745" s="170" t="s">
        <v>167</v>
      </c>
      <c r="M1745" s="172"/>
      <c r="N1745" s="172"/>
      <c r="O1745" s="173"/>
    </row>
    <row r="1746" spans="1:15" x14ac:dyDescent="0.25">
      <c r="A1746" s="277" t="s">
        <v>963</v>
      </c>
      <c r="B1746" s="277" t="s">
        <v>964</v>
      </c>
      <c r="C1746" s="277" t="s">
        <v>1021</v>
      </c>
      <c r="D1746" s="277" t="s">
        <v>14132</v>
      </c>
      <c r="E1746" s="168"/>
      <c r="F1746" s="55"/>
      <c r="G1746" s="169">
        <v>99278</v>
      </c>
      <c r="H1746" s="170" t="s">
        <v>2817</v>
      </c>
      <c r="I1746" s="170" t="s">
        <v>165</v>
      </c>
      <c r="J1746" s="170" t="s">
        <v>166</v>
      </c>
      <c r="K1746" s="171">
        <v>390.19</v>
      </c>
      <c r="L1746" s="170" t="s">
        <v>167</v>
      </c>
      <c r="M1746" s="172"/>
      <c r="N1746" s="172"/>
      <c r="O1746" s="173"/>
    </row>
    <row r="1747" spans="1:15" x14ac:dyDescent="0.25">
      <c r="A1747" s="277" t="s">
        <v>963</v>
      </c>
      <c r="B1747" s="277" t="s">
        <v>964</v>
      </c>
      <c r="C1747" s="277" t="s">
        <v>1021</v>
      </c>
      <c r="D1747" s="277" t="s">
        <v>14132</v>
      </c>
      <c r="E1747" s="168"/>
      <c r="F1747" s="55"/>
      <c r="G1747" s="169">
        <v>99279</v>
      </c>
      <c r="H1747" s="170" t="s">
        <v>6256</v>
      </c>
      <c r="I1747" s="170" t="s">
        <v>203</v>
      </c>
      <c r="J1747" s="170" t="s">
        <v>202</v>
      </c>
      <c r="K1747" s="298">
        <v>6128.36</v>
      </c>
      <c r="L1747" s="170" t="s">
        <v>167</v>
      </c>
      <c r="M1747" s="172"/>
      <c r="N1747" s="172"/>
      <c r="O1747" s="173"/>
    </row>
    <row r="1748" spans="1:15" x14ac:dyDescent="0.25">
      <c r="A1748" s="277" t="s">
        <v>963</v>
      </c>
      <c r="B1748" s="277" t="s">
        <v>964</v>
      </c>
      <c r="C1748" s="277" t="s">
        <v>1021</v>
      </c>
      <c r="D1748" s="277" t="s">
        <v>14132</v>
      </c>
      <c r="E1748" s="168"/>
      <c r="F1748" s="55"/>
      <c r="G1748" s="170">
        <v>99280</v>
      </c>
      <c r="H1748" s="170" t="s">
        <v>6257</v>
      </c>
      <c r="I1748" s="170" t="s">
        <v>203</v>
      </c>
      <c r="J1748" s="170" t="s">
        <v>202</v>
      </c>
      <c r="K1748" s="298">
        <v>2044.82</v>
      </c>
      <c r="L1748" s="170" t="s">
        <v>167</v>
      </c>
      <c r="M1748" s="172"/>
      <c r="N1748" s="172"/>
      <c r="O1748" s="173"/>
    </row>
    <row r="1749" spans="1:15" x14ac:dyDescent="0.25">
      <c r="A1749" s="277" t="s">
        <v>963</v>
      </c>
      <c r="B1749" s="277" t="s">
        <v>964</v>
      </c>
      <c r="C1749" s="277" t="s">
        <v>1021</v>
      </c>
      <c r="D1749" s="277" t="s">
        <v>14132</v>
      </c>
      <c r="E1749" s="168"/>
      <c r="F1749" s="55"/>
      <c r="G1749" s="170">
        <v>99281</v>
      </c>
      <c r="H1749" s="170" t="s">
        <v>2818</v>
      </c>
      <c r="I1749" s="170" t="s">
        <v>165</v>
      </c>
      <c r="J1749" s="170" t="s">
        <v>166</v>
      </c>
      <c r="K1749" s="298">
        <v>2652.03</v>
      </c>
      <c r="L1749" s="170" t="s">
        <v>167</v>
      </c>
      <c r="M1749" s="172"/>
      <c r="N1749" s="172"/>
      <c r="O1749" s="173"/>
    </row>
    <row r="1750" spans="1:15" x14ac:dyDescent="0.25">
      <c r="A1750" s="277" t="s">
        <v>963</v>
      </c>
      <c r="B1750" s="277" t="s">
        <v>964</v>
      </c>
      <c r="C1750" s="277" t="s">
        <v>1021</v>
      </c>
      <c r="D1750" s="277" t="s">
        <v>14132</v>
      </c>
      <c r="E1750" s="168"/>
      <c r="F1750" s="55"/>
      <c r="G1750" s="170">
        <v>99282</v>
      </c>
      <c r="H1750" s="170" t="s">
        <v>2819</v>
      </c>
      <c r="I1750" s="170" t="s">
        <v>165</v>
      </c>
      <c r="J1750" s="170" t="s">
        <v>166</v>
      </c>
      <c r="K1750" s="298">
        <v>2940.31</v>
      </c>
      <c r="L1750" s="170" t="s">
        <v>167</v>
      </c>
      <c r="M1750" s="172"/>
      <c r="N1750" s="172"/>
      <c r="O1750" s="173"/>
    </row>
    <row r="1751" spans="1:15" x14ac:dyDescent="0.25">
      <c r="A1751" s="277" t="s">
        <v>963</v>
      </c>
      <c r="B1751" s="277" t="s">
        <v>964</v>
      </c>
      <c r="C1751" s="277" t="s">
        <v>1021</v>
      </c>
      <c r="D1751" s="277" t="s">
        <v>14132</v>
      </c>
      <c r="E1751" s="168"/>
      <c r="F1751" s="55"/>
      <c r="G1751" s="170">
        <v>99283</v>
      </c>
      <c r="H1751" s="170" t="s">
        <v>2820</v>
      </c>
      <c r="I1751" s="170" t="s">
        <v>165</v>
      </c>
      <c r="J1751" s="170" t="s">
        <v>166</v>
      </c>
      <c r="K1751" s="298">
        <v>1168.06</v>
      </c>
      <c r="L1751" s="170" t="s">
        <v>167</v>
      </c>
      <c r="M1751" s="172"/>
      <c r="N1751" s="172"/>
      <c r="O1751" s="173"/>
    </row>
    <row r="1752" spans="1:15" x14ac:dyDescent="0.25">
      <c r="A1752" s="277" t="s">
        <v>963</v>
      </c>
      <c r="B1752" s="277" t="s">
        <v>964</v>
      </c>
      <c r="C1752" s="277" t="s">
        <v>1021</v>
      </c>
      <c r="D1752" s="277" t="s">
        <v>14132</v>
      </c>
      <c r="E1752" s="168"/>
      <c r="F1752" s="55"/>
      <c r="G1752" s="169">
        <v>99284</v>
      </c>
      <c r="H1752" s="170" t="s">
        <v>6258</v>
      </c>
      <c r="I1752" s="170" t="s">
        <v>203</v>
      </c>
      <c r="J1752" s="170" t="s">
        <v>202</v>
      </c>
      <c r="K1752" s="298">
        <v>7662.99</v>
      </c>
      <c r="L1752" s="170" t="s">
        <v>167</v>
      </c>
      <c r="M1752" s="172"/>
      <c r="N1752" s="172"/>
      <c r="O1752" s="173"/>
    </row>
    <row r="1753" spans="1:15" x14ac:dyDescent="0.25">
      <c r="A1753" s="277" t="s">
        <v>963</v>
      </c>
      <c r="B1753" s="277" t="s">
        <v>964</v>
      </c>
      <c r="C1753" s="277" t="s">
        <v>1021</v>
      </c>
      <c r="D1753" s="277" t="s">
        <v>14132</v>
      </c>
      <c r="E1753" s="168"/>
      <c r="F1753" s="55"/>
      <c r="G1753" s="169">
        <v>99285</v>
      </c>
      <c r="H1753" s="170" t="s">
        <v>6259</v>
      </c>
      <c r="I1753" s="170" t="s">
        <v>203</v>
      </c>
      <c r="J1753" s="170" t="s">
        <v>202</v>
      </c>
      <c r="K1753" s="298">
        <v>1336.37</v>
      </c>
      <c r="L1753" s="170" t="s">
        <v>167</v>
      </c>
      <c r="M1753" s="172"/>
      <c r="N1753" s="172"/>
      <c r="O1753" s="173"/>
    </row>
    <row r="1754" spans="1:15" x14ac:dyDescent="0.25">
      <c r="A1754" s="277" t="s">
        <v>963</v>
      </c>
      <c r="B1754" s="277" t="s">
        <v>964</v>
      </c>
      <c r="C1754" s="277" t="s">
        <v>1021</v>
      </c>
      <c r="D1754" s="277" t="s">
        <v>14132</v>
      </c>
      <c r="E1754" s="168"/>
      <c r="F1754" s="55"/>
      <c r="G1754" s="169">
        <v>99286</v>
      </c>
      <c r="H1754" s="170" t="s">
        <v>6260</v>
      </c>
      <c r="I1754" s="170" t="s">
        <v>203</v>
      </c>
      <c r="J1754" s="170" t="s">
        <v>202</v>
      </c>
      <c r="K1754" s="298">
        <v>6829.47</v>
      </c>
      <c r="L1754" s="170" t="s">
        <v>167</v>
      </c>
      <c r="M1754" s="172"/>
      <c r="N1754" s="172"/>
      <c r="O1754" s="173"/>
    </row>
    <row r="1755" spans="1:15" x14ac:dyDescent="0.25">
      <c r="A1755" s="277" t="s">
        <v>963</v>
      </c>
      <c r="B1755" s="277" t="s">
        <v>964</v>
      </c>
      <c r="C1755" s="277" t="s">
        <v>1021</v>
      </c>
      <c r="D1755" s="277" t="s">
        <v>14132</v>
      </c>
      <c r="E1755" s="168"/>
      <c r="F1755" s="55"/>
      <c r="G1755" s="169">
        <v>99287</v>
      </c>
      <c r="H1755" s="170" t="s">
        <v>6261</v>
      </c>
      <c r="I1755" s="170" t="s">
        <v>203</v>
      </c>
      <c r="J1755" s="170" t="s">
        <v>202</v>
      </c>
      <c r="K1755" s="298">
        <v>9735.26</v>
      </c>
      <c r="L1755" s="170" t="s">
        <v>167</v>
      </c>
      <c r="M1755" s="172"/>
      <c r="N1755" s="172"/>
      <c r="O1755" s="173"/>
    </row>
    <row r="1756" spans="1:15" x14ac:dyDescent="0.25">
      <c r="A1756" s="277" t="s">
        <v>963</v>
      </c>
      <c r="B1756" s="277" t="s">
        <v>964</v>
      </c>
      <c r="C1756" s="277" t="s">
        <v>1021</v>
      </c>
      <c r="D1756" s="277" t="s">
        <v>14132</v>
      </c>
      <c r="E1756" s="168"/>
      <c r="F1756" s="55"/>
      <c r="G1756" s="169">
        <v>99288</v>
      </c>
      <c r="H1756" s="170" t="s">
        <v>2821</v>
      </c>
      <c r="I1756" s="170" t="s">
        <v>165</v>
      </c>
      <c r="J1756" s="170" t="s">
        <v>166</v>
      </c>
      <c r="K1756" s="171">
        <v>514.64</v>
      </c>
      <c r="L1756" s="170" t="s">
        <v>167</v>
      </c>
      <c r="M1756" s="172"/>
      <c r="N1756" s="172"/>
      <c r="O1756" s="173"/>
    </row>
    <row r="1757" spans="1:15" x14ac:dyDescent="0.25">
      <c r="A1757" s="277" t="s">
        <v>963</v>
      </c>
      <c r="B1757" s="277" t="s">
        <v>964</v>
      </c>
      <c r="C1757" s="277" t="s">
        <v>1021</v>
      </c>
      <c r="D1757" s="277" t="s">
        <v>14132</v>
      </c>
      <c r="E1757" s="168"/>
      <c r="F1757" s="55"/>
      <c r="G1757" s="169">
        <v>99289</v>
      </c>
      <c r="H1757" s="170" t="s">
        <v>2822</v>
      </c>
      <c r="I1757" s="170" t="s">
        <v>165</v>
      </c>
      <c r="J1757" s="170" t="s">
        <v>166</v>
      </c>
      <c r="K1757" s="298">
        <v>2914.04</v>
      </c>
      <c r="L1757" s="170" t="s">
        <v>167</v>
      </c>
      <c r="M1757" s="172"/>
      <c r="N1757" s="172"/>
      <c r="O1757" s="173"/>
    </row>
    <row r="1758" spans="1:15" x14ac:dyDescent="0.25">
      <c r="A1758" s="277" t="s">
        <v>963</v>
      </c>
      <c r="B1758" s="277" t="s">
        <v>964</v>
      </c>
      <c r="C1758" s="277" t="s">
        <v>1021</v>
      </c>
      <c r="D1758" s="277" t="s">
        <v>14132</v>
      </c>
      <c r="E1758" s="168"/>
      <c r="F1758" s="55"/>
      <c r="G1758" s="169">
        <v>99290</v>
      </c>
      <c r="H1758" s="170" t="s">
        <v>6262</v>
      </c>
      <c r="I1758" s="170" t="s">
        <v>203</v>
      </c>
      <c r="J1758" s="170" t="s">
        <v>202</v>
      </c>
      <c r="K1758" s="298">
        <v>4095.14</v>
      </c>
      <c r="L1758" s="170" t="s">
        <v>167</v>
      </c>
      <c r="M1758" s="172"/>
      <c r="N1758" s="172"/>
      <c r="O1758" s="173"/>
    </row>
    <row r="1759" spans="1:15" x14ac:dyDescent="0.25">
      <c r="A1759" s="277" t="s">
        <v>963</v>
      </c>
      <c r="B1759" s="277" t="s">
        <v>964</v>
      </c>
      <c r="C1759" s="277" t="s">
        <v>1021</v>
      </c>
      <c r="D1759" s="277" t="s">
        <v>14132</v>
      </c>
      <c r="E1759" s="168"/>
      <c r="F1759" s="55"/>
      <c r="G1759" s="169">
        <v>99291</v>
      </c>
      <c r="H1759" s="170" t="s">
        <v>2823</v>
      </c>
      <c r="I1759" s="170" t="s">
        <v>165</v>
      </c>
      <c r="J1759" s="170" t="s">
        <v>166</v>
      </c>
      <c r="K1759" s="298">
        <v>2914.04</v>
      </c>
      <c r="L1759" s="170" t="s">
        <v>167</v>
      </c>
      <c r="M1759" s="172"/>
      <c r="N1759" s="172"/>
      <c r="O1759" s="173"/>
    </row>
    <row r="1760" spans="1:15" x14ac:dyDescent="0.25">
      <c r="A1760" s="277" t="s">
        <v>963</v>
      </c>
      <c r="B1760" s="277" t="s">
        <v>964</v>
      </c>
      <c r="C1760" s="277" t="s">
        <v>1021</v>
      </c>
      <c r="D1760" s="277" t="s">
        <v>14132</v>
      </c>
      <c r="E1760" s="168"/>
      <c r="F1760" s="55"/>
      <c r="G1760" s="169">
        <v>99292</v>
      </c>
      <c r="H1760" s="170" t="s">
        <v>6263</v>
      </c>
      <c r="I1760" s="170" t="s">
        <v>203</v>
      </c>
      <c r="J1760" s="170" t="s">
        <v>202</v>
      </c>
      <c r="K1760" s="298">
        <v>2534.48</v>
      </c>
      <c r="L1760" s="170" t="s">
        <v>167</v>
      </c>
      <c r="M1760" s="172"/>
      <c r="N1760" s="172"/>
      <c r="O1760" s="173"/>
    </row>
    <row r="1761" spans="1:15" x14ac:dyDescent="0.25">
      <c r="A1761" s="277" t="s">
        <v>963</v>
      </c>
      <c r="B1761" s="277" t="s">
        <v>964</v>
      </c>
      <c r="C1761" s="277" t="s">
        <v>1021</v>
      </c>
      <c r="D1761" s="277" t="s">
        <v>14132</v>
      </c>
      <c r="E1761" s="168"/>
      <c r="F1761" s="55"/>
      <c r="G1761" s="169">
        <v>99293</v>
      </c>
      <c r="H1761" s="170" t="s">
        <v>2824</v>
      </c>
      <c r="I1761" s="170" t="s">
        <v>165</v>
      </c>
      <c r="J1761" s="170" t="s">
        <v>166</v>
      </c>
      <c r="K1761" s="298">
        <v>1411.57</v>
      </c>
      <c r="L1761" s="170" t="s">
        <v>167</v>
      </c>
      <c r="M1761" s="172"/>
      <c r="N1761" s="172"/>
      <c r="O1761" s="173"/>
    </row>
    <row r="1762" spans="1:15" x14ac:dyDescent="0.25">
      <c r="A1762" s="277" t="s">
        <v>963</v>
      </c>
      <c r="B1762" s="277" t="s">
        <v>964</v>
      </c>
      <c r="C1762" s="277" t="s">
        <v>1021</v>
      </c>
      <c r="D1762" s="277" t="s">
        <v>14132</v>
      </c>
      <c r="E1762" s="168"/>
      <c r="F1762" s="55"/>
      <c r="G1762" s="169">
        <v>99294</v>
      </c>
      <c r="H1762" s="170" t="s">
        <v>6264</v>
      </c>
      <c r="I1762" s="170" t="s">
        <v>203</v>
      </c>
      <c r="J1762" s="170" t="s">
        <v>202</v>
      </c>
      <c r="K1762" s="298">
        <v>8547.02</v>
      </c>
      <c r="L1762" s="170" t="s">
        <v>167</v>
      </c>
      <c r="M1762" s="172"/>
      <c r="N1762" s="172"/>
      <c r="O1762" s="173"/>
    </row>
    <row r="1763" spans="1:15" x14ac:dyDescent="0.25">
      <c r="A1763" s="277" t="s">
        <v>963</v>
      </c>
      <c r="B1763" s="277" t="s">
        <v>964</v>
      </c>
      <c r="C1763" s="277" t="s">
        <v>1021</v>
      </c>
      <c r="D1763" s="277" t="s">
        <v>14132</v>
      </c>
      <c r="E1763" s="168"/>
      <c r="F1763" s="55"/>
      <c r="G1763" s="169">
        <v>99296</v>
      </c>
      <c r="H1763" s="170" t="s">
        <v>2825</v>
      </c>
      <c r="I1763" s="170" t="s">
        <v>165</v>
      </c>
      <c r="J1763" s="170" t="s">
        <v>166</v>
      </c>
      <c r="K1763" s="298">
        <v>3202.34</v>
      </c>
      <c r="L1763" s="170" t="s">
        <v>167</v>
      </c>
      <c r="M1763" s="172"/>
      <c r="N1763" s="172"/>
      <c r="O1763" s="173"/>
    </row>
    <row r="1764" spans="1:15" x14ac:dyDescent="0.25">
      <c r="A1764" s="277" t="s">
        <v>963</v>
      </c>
      <c r="B1764" s="277" t="s">
        <v>964</v>
      </c>
      <c r="C1764" s="277" t="s">
        <v>1021</v>
      </c>
      <c r="D1764" s="277" t="s">
        <v>14132</v>
      </c>
      <c r="E1764" s="168"/>
      <c r="F1764" s="55"/>
      <c r="G1764" s="169">
        <v>99297</v>
      </c>
      <c r="H1764" s="170" t="s">
        <v>2826</v>
      </c>
      <c r="I1764" s="170" t="s">
        <v>165</v>
      </c>
      <c r="J1764" s="170" t="s">
        <v>166</v>
      </c>
      <c r="K1764" s="298">
        <v>3197.81</v>
      </c>
      <c r="L1764" s="170" t="s">
        <v>167</v>
      </c>
      <c r="M1764" s="172"/>
      <c r="N1764" s="172"/>
      <c r="O1764" s="173"/>
    </row>
    <row r="1765" spans="1:15" x14ac:dyDescent="0.25">
      <c r="A1765" s="277" t="s">
        <v>963</v>
      </c>
      <c r="B1765" s="277" t="s">
        <v>964</v>
      </c>
      <c r="C1765" s="277" t="s">
        <v>1021</v>
      </c>
      <c r="D1765" s="277" t="s">
        <v>14132</v>
      </c>
      <c r="E1765" s="168"/>
      <c r="F1765" s="55"/>
      <c r="G1765" s="169">
        <v>99298</v>
      </c>
      <c r="H1765" s="170" t="s">
        <v>6265</v>
      </c>
      <c r="I1765" s="170" t="s">
        <v>203</v>
      </c>
      <c r="J1765" s="170" t="s">
        <v>202</v>
      </c>
      <c r="K1765" s="298">
        <v>11021.02</v>
      </c>
      <c r="L1765" s="170" t="s">
        <v>167</v>
      </c>
      <c r="M1765" s="172"/>
      <c r="N1765" s="172"/>
      <c r="O1765" s="173"/>
    </row>
    <row r="1766" spans="1:15" x14ac:dyDescent="0.25">
      <c r="A1766" s="277" t="s">
        <v>963</v>
      </c>
      <c r="B1766" s="277" t="s">
        <v>964</v>
      </c>
      <c r="C1766" s="277" t="s">
        <v>1021</v>
      </c>
      <c r="D1766" s="277" t="s">
        <v>14132</v>
      </c>
      <c r="E1766" s="168"/>
      <c r="F1766" s="55"/>
      <c r="G1766" s="169">
        <v>99299</v>
      </c>
      <c r="H1766" s="170" t="s">
        <v>2827</v>
      </c>
      <c r="I1766" s="170" t="s">
        <v>165</v>
      </c>
      <c r="J1766" s="170" t="s">
        <v>166</v>
      </c>
      <c r="K1766" s="298">
        <v>3464.33</v>
      </c>
      <c r="L1766" s="170" t="s">
        <v>167</v>
      </c>
      <c r="M1766" s="172"/>
      <c r="N1766" s="172"/>
      <c r="O1766" s="173"/>
    </row>
    <row r="1767" spans="1:15" x14ac:dyDescent="0.25">
      <c r="A1767" s="277" t="s">
        <v>963</v>
      </c>
      <c r="B1767" s="277" t="s">
        <v>964</v>
      </c>
      <c r="C1767" s="277" t="s">
        <v>1021</v>
      </c>
      <c r="D1767" s="277" t="s">
        <v>14132</v>
      </c>
      <c r="E1767" s="168"/>
      <c r="F1767" s="55"/>
      <c r="G1767" s="169">
        <v>99300</v>
      </c>
      <c r="H1767" s="170" t="s">
        <v>6266</v>
      </c>
      <c r="I1767" s="170" t="s">
        <v>203</v>
      </c>
      <c r="J1767" s="170" t="s">
        <v>202</v>
      </c>
      <c r="K1767" s="298">
        <v>12306.8</v>
      </c>
      <c r="L1767" s="170" t="s">
        <v>167</v>
      </c>
      <c r="M1767" s="172"/>
      <c r="N1767" s="172"/>
      <c r="O1767" s="173"/>
    </row>
    <row r="1768" spans="1:15" x14ac:dyDescent="0.25">
      <c r="A1768" s="277" t="s">
        <v>963</v>
      </c>
      <c r="B1768" s="277" t="s">
        <v>964</v>
      </c>
      <c r="C1768" s="277" t="s">
        <v>1021</v>
      </c>
      <c r="D1768" s="277" t="s">
        <v>14132</v>
      </c>
      <c r="E1768" s="168"/>
      <c r="F1768" s="55"/>
      <c r="G1768" s="169">
        <v>99301</v>
      </c>
      <c r="H1768" s="170" t="s">
        <v>6267</v>
      </c>
      <c r="I1768" s="170" t="s">
        <v>203</v>
      </c>
      <c r="J1768" s="170" t="s">
        <v>202</v>
      </c>
      <c r="K1768" s="298">
        <v>6061.83</v>
      </c>
      <c r="L1768" s="170" t="s">
        <v>167</v>
      </c>
      <c r="M1768" s="172"/>
      <c r="N1768" s="172"/>
      <c r="O1768" s="173"/>
    </row>
    <row r="1769" spans="1:15" x14ac:dyDescent="0.25">
      <c r="A1769" s="277" t="s">
        <v>963</v>
      </c>
      <c r="B1769" s="277" t="s">
        <v>964</v>
      </c>
      <c r="C1769" s="277" t="s">
        <v>1021</v>
      </c>
      <c r="D1769" s="277" t="s">
        <v>14132</v>
      </c>
      <c r="E1769" s="168"/>
      <c r="F1769" s="55"/>
      <c r="G1769" s="169">
        <v>99302</v>
      </c>
      <c r="H1769" s="170" t="s">
        <v>2828</v>
      </c>
      <c r="I1769" s="170" t="s">
        <v>165</v>
      </c>
      <c r="J1769" s="170" t="s">
        <v>166</v>
      </c>
      <c r="K1769" s="298">
        <v>3730.88</v>
      </c>
      <c r="L1769" s="170" t="s">
        <v>167</v>
      </c>
      <c r="M1769" s="172"/>
      <c r="N1769" s="172"/>
      <c r="O1769" s="173"/>
    </row>
    <row r="1770" spans="1:15" x14ac:dyDescent="0.25">
      <c r="A1770" s="277" t="s">
        <v>963</v>
      </c>
      <c r="B1770" s="277" t="s">
        <v>964</v>
      </c>
      <c r="C1770" s="277" t="s">
        <v>1021</v>
      </c>
      <c r="D1770" s="277" t="s">
        <v>14132</v>
      </c>
      <c r="E1770" s="168"/>
      <c r="F1770" s="55"/>
      <c r="G1770" s="169">
        <v>99303</v>
      </c>
      <c r="H1770" s="170" t="s">
        <v>6268</v>
      </c>
      <c r="I1770" s="170" t="s">
        <v>203</v>
      </c>
      <c r="J1770" s="170" t="s">
        <v>202</v>
      </c>
      <c r="K1770" s="298">
        <v>11264.29</v>
      </c>
      <c r="L1770" s="170" t="s">
        <v>167</v>
      </c>
      <c r="M1770" s="172"/>
      <c r="N1770" s="172"/>
      <c r="O1770" s="173"/>
    </row>
    <row r="1771" spans="1:15" x14ac:dyDescent="0.25">
      <c r="A1771" s="277" t="s">
        <v>963</v>
      </c>
      <c r="B1771" s="277" t="s">
        <v>964</v>
      </c>
      <c r="C1771" s="277" t="s">
        <v>1021</v>
      </c>
      <c r="D1771" s="277" t="s">
        <v>14132</v>
      </c>
      <c r="E1771" s="168"/>
      <c r="F1771" s="55"/>
      <c r="G1771" s="169">
        <v>99304</v>
      </c>
      <c r="H1771" s="170" t="s">
        <v>2829</v>
      </c>
      <c r="I1771" s="170" t="s">
        <v>165</v>
      </c>
      <c r="J1771" s="170" t="s">
        <v>166</v>
      </c>
      <c r="K1771" s="298">
        <v>3468.86</v>
      </c>
      <c r="L1771" s="170" t="s">
        <v>167</v>
      </c>
      <c r="M1771" s="172"/>
      <c r="N1771" s="172"/>
      <c r="O1771" s="173"/>
    </row>
    <row r="1772" spans="1:15" x14ac:dyDescent="0.25">
      <c r="A1772" s="277" t="s">
        <v>963</v>
      </c>
      <c r="B1772" s="277" t="s">
        <v>964</v>
      </c>
      <c r="C1772" s="277" t="s">
        <v>1021</v>
      </c>
      <c r="D1772" s="277" t="s">
        <v>14132</v>
      </c>
      <c r="E1772" s="168"/>
      <c r="F1772" s="55"/>
      <c r="G1772" s="169">
        <v>99305</v>
      </c>
      <c r="H1772" s="170" t="s">
        <v>6269</v>
      </c>
      <c r="I1772" s="170" t="s">
        <v>203</v>
      </c>
      <c r="J1772" s="170" t="s">
        <v>202</v>
      </c>
      <c r="K1772" s="298">
        <v>12745.32</v>
      </c>
      <c r="L1772" s="170" t="s">
        <v>167</v>
      </c>
      <c r="M1772" s="172"/>
      <c r="N1772" s="172"/>
      <c r="O1772" s="173"/>
    </row>
    <row r="1773" spans="1:15" x14ac:dyDescent="0.25">
      <c r="A1773" s="277" t="s">
        <v>963</v>
      </c>
      <c r="B1773" s="277" t="s">
        <v>964</v>
      </c>
      <c r="C1773" s="277" t="s">
        <v>1021</v>
      </c>
      <c r="D1773" s="277" t="s">
        <v>14132</v>
      </c>
      <c r="E1773" s="168"/>
      <c r="F1773" s="55"/>
      <c r="G1773" s="169">
        <v>99306</v>
      </c>
      <c r="H1773" s="170" t="s">
        <v>2830</v>
      </c>
      <c r="I1773" s="170" t="s">
        <v>165</v>
      </c>
      <c r="J1773" s="170" t="s">
        <v>166</v>
      </c>
      <c r="K1773" s="298">
        <v>3730.88</v>
      </c>
      <c r="L1773" s="170" t="s">
        <v>167</v>
      </c>
      <c r="M1773" s="172"/>
      <c r="N1773" s="172"/>
      <c r="O1773" s="173"/>
    </row>
    <row r="1774" spans="1:15" x14ac:dyDescent="0.25">
      <c r="A1774" s="277" t="s">
        <v>963</v>
      </c>
      <c r="B1774" s="277" t="s">
        <v>964</v>
      </c>
      <c r="C1774" s="277" t="s">
        <v>1021</v>
      </c>
      <c r="D1774" s="277" t="s">
        <v>14132</v>
      </c>
      <c r="E1774" s="168"/>
      <c r="F1774" s="55"/>
      <c r="G1774" s="169">
        <v>99307</v>
      </c>
      <c r="H1774" s="170" t="s">
        <v>2831</v>
      </c>
      <c r="I1774" s="170" t="s">
        <v>165</v>
      </c>
      <c r="J1774" s="170" t="s">
        <v>166</v>
      </c>
      <c r="K1774" s="298">
        <v>2411.65</v>
      </c>
      <c r="L1774" s="170" t="s">
        <v>167</v>
      </c>
      <c r="M1774" s="172"/>
      <c r="N1774" s="172"/>
      <c r="O1774" s="173"/>
    </row>
    <row r="1775" spans="1:15" x14ac:dyDescent="0.25">
      <c r="A1775" s="277" t="s">
        <v>963</v>
      </c>
      <c r="B1775" s="277" t="s">
        <v>964</v>
      </c>
      <c r="C1775" s="277" t="s">
        <v>1021</v>
      </c>
      <c r="D1775" s="277" t="s">
        <v>14132</v>
      </c>
      <c r="E1775" s="168"/>
      <c r="F1775" s="55"/>
      <c r="G1775" s="169">
        <v>99308</v>
      </c>
      <c r="H1775" s="170" t="s">
        <v>6270</v>
      </c>
      <c r="I1775" s="170" t="s">
        <v>203</v>
      </c>
      <c r="J1775" s="170" t="s">
        <v>202</v>
      </c>
      <c r="K1775" s="298">
        <v>14226.42</v>
      </c>
      <c r="L1775" s="170" t="s">
        <v>167</v>
      </c>
      <c r="M1775" s="172"/>
      <c r="N1775" s="172"/>
      <c r="O1775" s="173"/>
    </row>
    <row r="1776" spans="1:15" x14ac:dyDescent="0.25">
      <c r="A1776" s="277" t="s">
        <v>963</v>
      </c>
      <c r="B1776" s="277" t="s">
        <v>964</v>
      </c>
      <c r="C1776" s="277" t="s">
        <v>1021</v>
      </c>
      <c r="D1776" s="277" t="s">
        <v>14132</v>
      </c>
      <c r="E1776" s="168"/>
      <c r="F1776" s="55"/>
      <c r="G1776" s="169">
        <v>99309</v>
      </c>
      <c r="H1776" s="170" t="s">
        <v>2832</v>
      </c>
      <c r="I1776" s="170" t="s">
        <v>165</v>
      </c>
      <c r="J1776" s="170" t="s">
        <v>166</v>
      </c>
      <c r="K1776" s="298">
        <v>3997.52</v>
      </c>
      <c r="L1776" s="170" t="s">
        <v>167</v>
      </c>
      <c r="M1776" s="172"/>
      <c r="N1776" s="172"/>
      <c r="O1776" s="173"/>
    </row>
    <row r="1777" spans="1:15" x14ac:dyDescent="0.25">
      <c r="A1777" s="277" t="s">
        <v>963</v>
      </c>
      <c r="B1777" s="277" t="s">
        <v>964</v>
      </c>
      <c r="C1777" s="277" t="s">
        <v>1021</v>
      </c>
      <c r="D1777" s="277" t="s">
        <v>14132</v>
      </c>
      <c r="E1777" s="168"/>
      <c r="F1777" s="55"/>
      <c r="G1777" s="169">
        <v>99310</v>
      </c>
      <c r="H1777" s="170" t="s">
        <v>6271</v>
      </c>
      <c r="I1777" s="170" t="s">
        <v>203</v>
      </c>
      <c r="J1777" s="170" t="s">
        <v>202</v>
      </c>
      <c r="K1777" s="298">
        <v>14469.76</v>
      </c>
      <c r="L1777" s="170" t="s">
        <v>167</v>
      </c>
      <c r="M1777" s="172"/>
      <c r="N1777" s="172"/>
      <c r="O1777" s="173"/>
    </row>
    <row r="1778" spans="1:15" x14ac:dyDescent="0.25">
      <c r="A1778" s="277" t="s">
        <v>963</v>
      </c>
      <c r="B1778" s="277" t="s">
        <v>964</v>
      </c>
      <c r="C1778" s="277" t="s">
        <v>1021</v>
      </c>
      <c r="D1778" s="277" t="s">
        <v>14132</v>
      </c>
      <c r="E1778" s="168"/>
      <c r="F1778" s="55"/>
      <c r="G1778" s="169">
        <v>99311</v>
      </c>
      <c r="H1778" s="170" t="s">
        <v>2833</v>
      </c>
      <c r="I1778" s="170" t="s">
        <v>165</v>
      </c>
      <c r="J1778" s="170" t="s">
        <v>166</v>
      </c>
      <c r="K1778" s="298">
        <v>3997.52</v>
      </c>
      <c r="L1778" s="170" t="s">
        <v>167</v>
      </c>
      <c r="M1778" s="172"/>
      <c r="N1778" s="172"/>
      <c r="O1778" s="173"/>
    </row>
    <row r="1779" spans="1:15" x14ac:dyDescent="0.25">
      <c r="A1779" s="277" t="s">
        <v>963</v>
      </c>
      <c r="B1779" s="277" t="s">
        <v>964</v>
      </c>
      <c r="C1779" s="277" t="s">
        <v>1021</v>
      </c>
      <c r="D1779" s="277" t="s">
        <v>14132</v>
      </c>
      <c r="E1779" s="168"/>
      <c r="F1779" s="55"/>
      <c r="G1779" s="169">
        <v>99312</v>
      </c>
      <c r="H1779" s="170" t="s">
        <v>6272</v>
      </c>
      <c r="I1779" s="170" t="s">
        <v>203</v>
      </c>
      <c r="J1779" s="170" t="s">
        <v>202</v>
      </c>
      <c r="K1779" s="298">
        <v>7114.55</v>
      </c>
      <c r="L1779" s="170" t="s">
        <v>167</v>
      </c>
      <c r="M1779" s="172"/>
      <c r="N1779" s="172"/>
      <c r="O1779" s="173"/>
    </row>
    <row r="1780" spans="1:15" x14ac:dyDescent="0.25">
      <c r="A1780" s="277" t="s">
        <v>963</v>
      </c>
      <c r="B1780" s="277" t="s">
        <v>964</v>
      </c>
      <c r="C1780" s="277" t="s">
        <v>1021</v>
      </c>
      <c r="D1780" s="277" t="s">
        <v>14132</v>
      </c>
      <c r="E1780" s="168"/>
      <c r="F1780" s="55"/>
      <c r="G1780" s="169">
        <v>99313</v>
      </c>
      <c r="H1780" s="170" t="s">
        <v>6273</v>
      </c>
      <c r="I1780" s="170" t="s">
        <v>203</v>
      </c>
      <c r="J1780" s="170" t="s">
        <v>202</v>
      </c>
      <c r="K1780" s="298">
        <v>16145.91</v>
      </c>
      <c r="L1780" s="170" t="s">
        <v>167</v>
      </c>
      <c r="M1780" s="172"/>
      <c r="N1780" s="172"/>
      <c r="O1780" s="173"/>
    </row>
    <row r="1781" spans="1:15" x14ac:dyDescent="0.25">
      <c r="A1781" s="277" t="s">
        <v>963</v>
      </c>
      <c r="B1781" s="277" t="s">
        <v>964</v>
      </c>
      <c r="C1781" s="277" t="s">
        <v>1021</v>
      </c>
      <c r="D1781" s="277" t="s">
        <v>14132</v>
      </c>
      <c r="E1781" s="168"/>
      <c r="F1781" s="55"/>
      <c r="G1781" s="169">
        <v>99314</v>
      </c>
      <c r="H1781" s="170" t="s">
        <v>2834</v>
      </c>
      <c r="I1781" s="170" t="s">
        <v>165</v>
      </c>
      <c r="J1781" s="170" t="s">
        <v>166</v>
      </c>
      <c r="K1781" s="298">
        <v>4264.09</v>
      </c>
      <c r="L1781" s="170" t="s">
        <v>167</v>
      </c>
      <c r="M1781" s="172"/>
      <c r="N1781" s="172"/>
      <c r="O1781" s="173"/>
    </row>
    <row r="1782" spans="1:15" x14ac:dyDescent="0.25">
      <c r="A1782" s="277" t="s">
        <v>963</v>
      </c>
      <c r="B1782" s="277" t="s">
        <v>964</v>
      </c>
      <c r="C1782" s="277" t="s">
        <v>1021</v>
      </c>
      <c r="D1782" s="277" t="s">
        <v>14132</v>
      </c>
      <c r="E1782" s="168"/>
      <c r="F1782" s="55"/>
      <c r="G1782" s="169">
        <v>99315</v>
      </c>
      <c r="H1782" s="170" t="s">
        <v>6274</v>
      </c>
      <c r="I1782" s="170" t="s">
        <v>203</v>
      </c>
      <c r="J1782" s="170" t="s">
        <v>202</v>
      </c>
      <c r="K1782" s="298">
        <v>18065.560000000001</v>
      </c>
      <c r="L1782" s="170" t="s">
        <v>167</v>
      </c>
      <c r="M1782" s="172"/>
      <c r="N1782" s="172"/>
      <c r="O1782" s="173"/>
    </row>
    <row r="1783" spans="1:15" x14ac:dyDescent="0.25">
      <c r="A1783" s="277" t="s">
        <v>963</v>
      </c>
      <c r="B1783" s="277" t="s">
        <v>964</v>
      </c>
      <c r="C1783" s="277" t="s">
        <v>1021</v>
      </c>
      <c r="D1783" s="277" t="s">
        <v>14132</v>
      </c>
      <c r="E1783" s="168"/>
      <c r="F1783" s="55"/>
      <c r="G1783" s="169">
        <v>99317</v>
      </c>
      <c r="H1783" s="170" t="s">
        <v>2835</v>
      </c>
      <c r="I1783" s="170" t="s">
        <v>165</v>
      </c>
      <c r="J1783" s="170" t="s">
        <v>166</v>
      </c>
      <c r="K1783" s="298">
        <v>2673.69</v>
      </c>
      <c r="L1783" s="170" t="s">
        <v>167</v>
      </c>
      <c r="M1783" s="172"/>
      <c r="N1783" s="172"/>
      <c r="O1783" s="173"/>
    </row>
    <row r="1784" spans="1:15" x14ac:dyDescent="0.25">
      <c r="A1784" s="277" t="s">
        <v>963</v>
      </c>
      <c r="B1784" s="277" t="s">
        <v>964</v>
      </c>
      <c r="C1784" s="277" t="s">
        <v>1021</v>
      </c>
      <c r="D1784" s="277" t="s">
        <v>14132</v>
      </c>
      <c r="E1784" s="168"/>
      <c r="F1784" s="55"/>
      <c r="G1784" s="169">
        <v>99318</v>
      </c>
      <c r="H1784" s="170" t="s">
        <v>2836</v>
      </c>
      <c r="I1784" s="170" t="s">
        <v>165</v>
      </c>
      <c r="J1784" s="170" t="s">
        <v>166</v>
      </c>
      <c r="K1784" s="171">
        <v>284.85000000000002</v>
      </c>
      <c r="L1784" s="170" t="s">
        <v>167</v>
      </c>
      <c r="M1784" s="172"/>
      <c r="N1784" s="172"/>
      <c r="O1784" s="173"/>
    </row>
    <row r="1785" spans="1:15" x14ac:dyDescent="0.25">
      <c r="A1785" s="277" t="s">
        <v>963</v>
      </c>
      <c r="B1785" s="277" t="s">
        <v>964</v>
      </c>
      <c r="C1785" s="277" t="s">
        <v>1021</v>
      </c>
      <c r="D1785" s="277" t="s">
        <v>14132</v>
      </c>
      <c r="E1785" s="168"/>
      <c r="F1785" s="55"/>
      <c r="G1785" s="169">
        <v>99319</v>
      </c>
      <c r="H1785" s="170" t="s">
        <v>2837</v>
      </c>
      <c r="I1785" s="170" t="s">
        <v>165</v>
      </c>
      <c r="J1785" s="170" t="s">
        <v>166</v>
      </c>
      <c r="K1785" s="171">
        <v>929.32</v>
      </c>
      <c r="L1785" s="170" t="s">
        <v>167</v>
      </c>
      <c r="M1785" s="172"/>
      <c r="N1785" s="172"/>
      <c r="O1785" s="173"/>
    </row>
    <row r="1786" spans="1:15" x14ac:dyDescent="0.25">
      <c r="A1786" s="277" t="s">
        <v>963</v>
      </c>
      <c r="B1786" s="277" t="s">
        <v>964</v>
      </c>
      <c r="C1786" s="277" t="s">
        <v>1021</v>
      </c>
      <c r="D1786" s="277" t="s">
        <v>14132</v>
      </c>
      <c r="E1786" s="168"/>
      <c r="F1786" s="55"/>
      <c r="G1786" s="169">
        <v>99320</v>
      </c>
      <c r="H1786" s="170" t="s">
        <v>6275</v>
      </c>
      <c r="I1786" s="170" t="s">
        <v>203</v>
      </c>
      <c r="J1786" s="170" t="s">
        <v>202</v>
      </c>
      <c r="K1786" s="298">
        <v>8237.08</v>
      </c>
      <c r="L1786" s="170" t="s">
        <v>167</v>
      </c>
      <c r="M1786" s="172"/>
      <c r="N1786" s="172"/>
      <c r="O1786" s="173"/>
    </row>
    <row r="1787" spans="1:15" x14ac:dyDescent="0.25">
      <c r="A1787" s="277" t="s">
        <v>963</v>
      </c>
      <c r="B1787" s="277" t="s">
        <v>964</v>
      </c>
      <c r="C1787" s="277" t="s">
        <v>1021</v>
      </c>
      <c r="D1787" s="277" t="s">
        <v>14132</v>
      </c>
      <c r="E1787" s="168"/>
      <c r="F1787" s="55"/>
      <c r="G1787" s="169">
        <v>99321</v>
      </c>
      <c r="H1787" s="170" t="s">
        <v>2838</v>
      </c>
      <c r="I1787" s="170" t="s">
        <v>165</v>
      </c>
      <c r="J1787" s="170" t="s">
        <v>166</v>
      </c>
      <c r="K1787" s="298">
        <v>2935.78</v>
      </c>
      <c r="L1787" s="170" t="s">
        <v>167</v>
      </c>
      <c r="M1787" s="172"/>
      <c r="N1787" s="172"/>
      <c r="O1787" s="173"/>
    </row>
    <row r="1788" spans="1:15" x14ac:dyDescent="0.25">
      <c r="A1788" s="277" t="s">
        <v>963</v>
      </c>
      <c r="B1788" s="277" t="s">
        <v>964</v>
      </c>
      <c r="C1788" s="277" t="s">
        <v>1021</v>
      </c>
      <c r="D1788" s="277" t="s">
        <v>14132</v>
      </c>
      <c r="E1788" s="168"/>
      <c r="F1788" s="55"/>
      <c r="G1788" s="169">
        <v>99322</v>
      </c>
      <c r="H1788" s="170" t="s">
        <v>6276</v>
      </c>
      <c r="I1788" s="170" t="s">
        <v>203</v>
      </c>
      <c r="J1788" s="170" t="s">
        <v>202</v>
      </c>
      <c r="K1788" s="298">
        <v>9298.64</v>
      </c>
      <c r="L1788" s="170" t="s">
        <v>167</v>
      </c>
      <c r="M1788" s="172"/>
      <c r="N1788" s="172"/>
      <c r="O1788" s="173"/>
    </row>
    <row r="1789" spans="1:15" x14ac:dyDescent="0.25">
      <c r="A1789" s="277" t="s">
        <v>963</v>
      </c>
      <c r="B1789" s="277" t="s">
        <v>964</v>
      </c>
      <c r="C1789" s="277" t="s">
        <v>1021</v>
      </c>
      <c r="D1789" s="277" t="s">
        <v>14132</v>
      </c>
      <c r="E1789" s="168"/>
      <c r="F1789" s="55"/>
      <c r="G1789" s="169">
        <v>99323</v>
      </c>
      <c r="H1789" s="170" t="s">
        <v>2839</v>
      </c>
      <c r="I1789" s="170" t="s">
        <v>165</v>
      </c>
      <c r="J1789" s="170" t="s">
        <v>166</v>
      </c>
      <c r="K1789" s="298">
        <v>3197.81</v>
      </c>
      <c r="L1789" s="170" t="s">
        <v>167</v>
      </c>
      <c r="M1789" s="172"/>
      <c r="N1789" s="172"/>
      <c r="O1789" s="173"/>
    </row>
    <row r="1790" spans="1:15" x14ac:dyDescent="0.25">
      <c r="A1790" s="277" t="s">
        <v>963</v>
      </c>
      <c r="B1790" s="277" t="s">
        <v>964</v>
      </c>
      <c r="C1790" s="277" t="s">
        <v>1021</v>
      </c>
      <c r="D1790" s="277" t="s">
        <v>14132</v>
      </c>
      <c r="E1790" s="168"/>
      <c r="F1790" s="55"/>
      <c r="G1790" s="169">
        <v>99324</v>
      </c>
      <c r="H1790" s="170" t="s">
        <v>6277</v>
      </c>
      <c r="I1790" s="170" t="s">
        <v>203</v>
      </c>
      <c r="J1790" s="170" t="s">
        <v>202</v>
      </c>
      <c r="K1790" s="298">
        <v>10360.18</v>
      </c>
      <c r="L1790" s="170" t="s">
        <v>167</v>
      </c>
      <c r="M1790" s="172"/>
      <c r="N1790" s="172"/>
      <c r="O1790" s="173"/>
    </row>
    <row r="1791" spans="1:15" x14ac:dyDescent="0.25">
      <c r="A1791" s="277" t="s">
        <v>963</v>
      </c>
      <c r="B1791" s="277" t="s">
        <v>964</v>
      </c>
      <c r="C1791" s="277" t="s">
        <v>1021</v>
      </c>
      <c r="D1791" s="277" t="s">
        <v>14132</v>
      </c>
      <c r="E1791" s="168"/>
      <c r="F1791" s="55"/>
      <c r="G1791" s="169">
        <v>99325</v>
      </c>
      <c r="H1791" s="170" t="s">
        <v>2840</v>
      </c>
      <c r="I1791" s="170" t="s">
        <v>165</v>
      </c>
      <c r="J1791" s="170" t="s">
        <v>166</v>
      </c>
      <c r="K1791" s="298">
        <v>3464.33</v>
      </c>
      <c r="L1791" s="170" t="s">
        <v>167</v>
      </c>
      <c r="M1791" s="172"/>
      <c r="N1791" s="172"/>
      <c r="O1791" s="173"/>
    </row>
    <row r="1792" spans="1:15" x14ac:dyDescent="0.25">
      <c r="A1792" s="277" t="s">
        <v>963</v>
      </c>
      <c r="B1792" s="277" t="s">
        <v>964</v>
      </c>
      <c r="C1792" s="277" t="s">
        <v>1021</v>
      </c>
      <c r="D1792" s="277" t="s">
        <v>14132</v>
      </c>
      <c r="E1792" s="168"/>
      <c r="F1792" s="55"/>
      <c r="G1792" s="169">
        <v>99326</v>
      </c>
      <c r="H1792" s="170" t="s">
        <v>6278</v>
      </c>
      <c r="I1792" s="170" t="s">
        <v>203</v>
      </c>
      <c r="J1792" s="170" t="s">
        <v>202</v>
      </c>
      <c r="K1792" s="298">
        <v>8449.49</v>
      </c>
      <c r="L1792" s="170" t="s">
        <v>167</v>
      </c>
      <c r="M1792" s="172"/>
      <c r="N1792" s="172"/>
      <c r="O1792" s="173"/>
    </row>
    <row r="1793" spans="1:15" x14ac:dyDescent="0.25">
      <c r="A1793" s="277" t="s">
        <v>963</v>
      </c>
      <c r="B1793" s="277" t="s">
        <v>964</v>
      </c>
      <c r="C1793" s="277" t="s">
        <v>1021</v>
      </c>
      <c r="D1793" s="277" t="s">
        <v>14132</v>
      </c>
      <c r="E1793" s="168"/>
      <c r="F1793" s="55"/>
      <c r="G1793" s="169">
        <v>99327</v>
      </c>
      <c r="H1793" s="170" t="s">
        <v>2841</v>
      </c>
      <c r="I1793" s="170" t="s">
        <v>165</v>
      </c>
      <c r="J1793" s="170" t="s">
        <v>166</v>
      </c>
      <c r="K1793" s="298">
        <v>4486.3599999999997</v>
      </c>
      <c r="L1793" s="170" t="s">
        <v>167</v>
      </c>
      <c r="M1793" s="172"/>
      <c r="N1793" s="172"/>
      <c r="O1793" s="173"/>
    </row>
    <row r="1794" spans="1:15" x14ac:dyDescent="0.25">
      <c r="A1794" s="277" t="s">
        <v>963</v>
      </c>
      <c r="B1794" s="277" t="s">
        <v>964</v>
      </c>
      <c r="C1794" s="277" t="s">
        <v>1021</v>
      </c>
      <c r="D1794" s="277" t="s">
        <v>14132</v>
      </c>
      <c r="E1794" s="168"/>
      <c r="F1794" s="55"/>
      <c r="G1794" s="169">
        <v>101800</v>
      </c>
      <c r="H1794" s="170" t="s">
        <v>2842</v>
      </c>
      <c r="I1794" s="170" t="s">
        <v>203</v>
      </c>
      <c r="J1794" s="170" t="s">
        <v>202</v>
      </c>
      <c r="K1794" s="298">
        <v>1545.18</v>
      </c>
      <c r="L1794" s="170" t="s">
        <v>167</v>
      </c>
      <c r="M1794" s="172"/>
      <c r="N1794" s="172"/>
      <c r="O1794" s="173"/>
    </row>
    <row r="1795" spans="1:15" x14ac:dyDescent="0.25">
      <c r="A1795" s="277" t="s">
        <v>963</v>
      </c>
      <c r="B1795" s="277" t="s">
        <v>964</v>
      </c>
      <c r="C1795" s="277" t="s">
        <v>1021</v>
      </c>
      <c r="D1795" s="277" t="s">
        <v>14132</v>
      </c>
      <c r="E1795" s="168"/>
      <c r="F1795" s="55"/>
      <c r="G1795" s="169">
        <v>101801</v>
      </c>
      <c r="H1795" s="170" t="s">
        <v>2843</v>
      </c>
      <c r="I1795" s="170" t="s">
        <v>203</v>
      </c>
      <c r="J1795" s="170" t="s">
        <v>202</v>
      </c>
      <c r="K1795" s="298">
        <v>1119.43</v>
      </c>
      <c r="L1795" s="170" t="s">
        <v>167</v>
      </c>
      <c r="M1795" s="172"/>
      <c r="N1795" s="172"/>
      <c r="O1795" s="173"/>
    </row>
    <row r="1796" spans="1:15" x14ac:dyDescent="0.25">
      <c r="A1796" s="277" t="s">
        <v>963</v>
      </c>
      <c r="B1796" s="277" t="s">
        <v>964</v>
      </c>
      <c r="C1796" s="277" t="s">
        <v>1021</v>
      </c>
      <c r="D1796" s="277" t="s">
        <v>14132</v>
      </c>
      <c r="E1796" s="168"/>
      <c r="F1796" s="55"/>
      <c r="G1796" s="169">
        <v>101806</v>
      </c>
      <c r="H1796" s="170" t="s">
        <v>5835</v>
      </c>
      <c r="I1796" s="170" t="s">
        <v>203</v>
      </c>
      <c r="J1796" s="170" t="s">
        <v>202</v>
      </c>
      <c r="K1796" s="171">
        <v>552.82000000000005</v>
      </c>
      <c r="L1796" s="170" t="s">
        <v>167</v>
      </c>
      <c r="M1796" s="172"/>
      <c r="N1796" s="172"/>
      <c r="O1796" s="173"/>
    </row>
    <row r="1797" spans="1:15" x14ac:dyDescent="0.25">
      <c r="A1797" s="277" t="s">
        <v>963</v>
      </c>
      <c r="B1797" s="277" t="s">
        <v>964</v>
      </c>
      <c r="C1797" s="277" t="s">
        <v>1021</v>
      </c>
      <c r="D1797" s="277" t="s">
        <v>14132</v>
      </c>
      <c r="E1797" s="168"/>
      <c r="F1797" s="55"/>
      <c r="G1797" s="169">
        <v>101807</v>
      </c>
      <c r="H1797" s="170" t="s">
        <v>5836</v>
      </c>
      <c r="I1797" s="170" t="s">
        <v>203</v>
      </c>
      <c r="J1797" s="170" t="s">
        <v>202</v>
      </c>
      <c r="K1797" s="171">
        <v>508.14</v>
      </c>
      <c r="L1797" s="170" t="s">
        <v>167</v>
      </c>
      <c r="M1797" s="172"/>
      <c r="N1797" s="172"/>
      <c r="O1797" s="173"/>
    </row>
    <row r="1798" spans="1:15" x14ac:dyDescent="0.25">
      <c r="A1798" s="277" t="s">
        <v>963</v>
      </c>
      <c r="B1798" s="277" t="s">
        <v>964</v>
      </c>
      <c r="C1798" s="277" t="s">
        <v>1021</v>
      </c>
      <c r="D1798" s="277" t="s">
        <v>14132</v>
      </c>
      <c r="E1798" s="168"/>
      <c r="F1798" s="55"/>
      <c r="G1798" s="169">
        <v>101808</v>
      </c>
      <c r="H1798" s="170" t="s">
        <v>5837</v>
      </c>
      <c r="I1798" s="170" t="s">
        <v>203</v>
      </c>
      <c r="J1798" s="170" t="s">
        <v>202</v>
      </c>
      <c r="K1798" s="171">
        <v>532.16999999999996</v>
      </c>
      <c r="L1798" s="170" t="s">
        <v>167</v>
      </c>
      <c r="M1798" s="172"/>
      <c r="N1798" s="172"/>
      <c r="O1798" s="173"/>
    </row>
    <row r="1799" spans="1:15" x14ac:dyDescent="0.25">
      <c r="A1799" s="277" t="s">
        <v>963</v>
      </c>
      <c r="B1799" s="277" t="s">
        <v>964</v>
      </c>
      <c r="C1799" s="277" t="s">
        <v>1021</v>
      </c>
      <c r="D1799" s="277" t="s">
        <v>14132</v>
      </c>
      <c r="E1799" s="168"/>
      <c r="F1799" s="55"/>
      <c r="G1799" s="169">
        <v>101809</v>
      </c>
      <c r="H1799" s="170" t="s">
        <v>6279</v>
      </c>
      <c r="I1799" s="170" t="s">
        <v>203</v>
      </c>
      <c r="J1799" s="170" t="s">
        <v>202</v>
      </c>
      <c r="K1799" s="298">
        <v>2812.02</v>
      </c>
      <c r="L1799" s="170" t="s">
        <v>167</v>
      </c>
      <c r="M1799" s="172"/>
      <c r="N1799" s="172"/>
      <c r="O1799" s="173"/>
    </row>
    <row r="1800" spans="1:15" x14ac:dyDescent="0.25">
      <c r="A1800" s="277" t="s">
        <v>963</v>
      </c>
      <c r="B1800" s="277" t="s">
        <v>964</v>
      </c>
      <c r="C1800" s="277" t="s">
        <v>1021</v>
      </c>
      <c r="D1800" s="277" t="s">
        <v>14132</v>
      </c>
      <c r="E1800" s="168"/>
      <c r="F1800" s="55"/>
      <c r="G1800" s="169">
        <v>102139</v>
      </c>
      <c r="H1800" s="170" t="s">
        <v>6280</v>
      </c>
      <c r="I1800" s="170" t="s">
        <v>203</v>
      </c>
      <c r="J1800" s="170" t="s">
        <v>202</v>
      </c>
      <c r="K1800" s="298">
        <v>1746.55</v>
      </c>
      <c r="L1800" s="170" t="s">
        <v>167</v>
      </c>
      <c r="M1800" s="172"/>
      <c r="N1800" s="172"/>
      <c r="O1800" s="173"/>
    </row>
    <row r="1801" spans="1:15" x14ac:dyDescent="0.25">
      <c r="A1801" s="277" t="s">
        <v>963</v>
      </c>
      <c r="B1801" s="277" t="s">
        <v>964</v>
      </c>
      <c r="C1801" s="277" t="s">
        <v>1021</v>
      </c>
      <c r="D1801" s="277" t="s">
        <v>14132</v>
      </c>
      <c r="E1801" s="168"/>
      <c r="F1801" s="55"/>
      <c r="G1801" s="169">
        <v>102141</v>
      </c>
      <c r="H1801" s="170" t="s">
        <v>6281</v>
      </c>
      <c r="I1801" s="170" t="s">
        <v>203</v>
      </c>
      <c r="J1801" s="170" t="s">
        <v>202</v>
      </c>
      <c r="K1801" s="298">
        <v>2709.93</v>
      </c>
      <c r="L1801" s="170" t="s">
        <v>167</v>
      </c>
      <c r="M1801" s="172"/>
      <c r="N1801" s="172"/>
      <c r="O1801" s="173"/>
    </row>
    <row r="1802" spans="1:15" x14ac:dyDescent="0.25">
      <c r="A1802" s="277" t="s">
        <v>963</v>
      </c>
      <c r="B1802" s="277" t="s">
        <v>964</v>
      </c>
      <c r="C1802" s="277" t="s">
        <v>1021</v>
      </c>
      <c r="D1802" s="277" t="s">
        <v>14132</v>
      </c>
      <c r="E1802" s="168"/>
      <c r="F1802" s="55"/>
      <c r="G1802" s="169">
        <v>102142</v>
      </c>
      <c r="H1802" s="170" t="s">
        <v>6282</v>
      </c>
      <c r="I1802" s="170" t="s">
        <v>203</v>
      </c>
      <c r="J1802" s="170" t="s">
        <v>202</v>
      </c>
      <c r="K1802" s="298">
        <v>2668.05</v>
      </c>
      <c r="L1802" s="170" t="s">
        <v>167</v>
      </c>
      <c r="M1802" s="172"/>
      <c r="N1802" s="172"/>
      <c r="O1802" s="173"/>
    </row>
    <row r="1803" spans="1:15" x14ac:dyDescent="0.25">
      <c r="A1803" s="277" t="s">
        <v>963</v>
      </c>
      <c r="B1803" s="277" t="s">
        <v>964</v>
      </c>
      <c r="C1803" s="277" t="s">
        <v>1021</v>
      </c>
      <c r="D1803" s="277" t="s">
        <v>14132</v>
      </c>
      <c r="E1803" s="168"/>
      <c r="F1803" s="55"/>
      <c r="G1803" s="169">
        <v>102457</v>
      </c>
      <c r="H1803" s="170" t="s">
        <v>6283</v>
      </c>
      <c r="I1803" s="170" t="s">
        <v>203</v>
      </c>
      <c r="J1803" s="170" t="s">
        <v>202</v>
      </c>
      <c r="K1803" s="298">
        <v>1690.32</v>
      </c>
      <c r="L1803" s="170" t="s">
        <v>167</v>
      </c>
      <c r="M1803" s="172"/>
      <c r="N1803" s="172"/>
      <c r="O1803" s="173"/>
    </row>
    <row r="1804" spans="1:15" x14ac:dyDescent="0.25">
      <c r="A1804" s="277" t="s">
        <v>963</v>
      </c>
      <c r="B1804" s="277" t="s">
        <v>964</v>
      </c>
      <c r="C1804" s="277" t="s">
        <v>1022</v>
      </c>
      <c r="D1804" s="277" t="s">
        <v>14133</v>
      </c>
      <c r="E1804" s="168"/>
      <c r="F1804" s="55"/>
      <c r="G1804" s="169">
        <v>94263</v>
      </c>
      <c r="H1804" s="170" t="s">
        <v>16911</v>
      </c>
      <c r="I1804" s="170" t="s">
        <v>165</v>
      </c>
      <c r="J1804" s="170" t="s">
        <v>202</v>
      </c>
      <c r="K1804" s="171">
        <v>33.99</v>
      </c>
      <c r="L1804" s="170" t="s">
        <v>167</v>
      </c>
      <c r="M1804" s="172"/>
      <c r="N1804" s="172"/>
      <c r="O1804" s="173"/>
    </row>
    <row r="1805" spans="1:15" x14ac:dyDescent="0.25">
      <c r="A1805" s="277" t="s">
        <v>963</v>
      </c>
      <c r="B1805" s="277" t="s">
        <v>964</v>
      </c>
      <c r="C1805" s="277" t="s">
        <v>1022</v>
      </c>
      <c r="D1805" s="277" t="s">
        <v>14133</v>
      </c>
      <c r="E1805" s="168"/>
      <c r="F1805" s="55"/>
      <c r="G1805" s="169">
        <v>94264</v>
      </c>
      <c r="H1805" s="170" t="s">
        <v>16912</v>
      </c>
      <c r="I1805" s="170" t="s">
        <v>165</v>
      </c>
      <c r="J1805" s="170" t="s">
        <v>202</v>
      </c>
      <c r="K1805" s="171">
        <v>38.61</v>
      </c>
      <c r="L1805" s="170" t="s">
        <v>167</v>
      </c>
      <c r="M1805" s="172"/>
      <c r="N1805" s="172"/>
      <c r="O1805" s="173"/>
    </row>
    <row r="1806" spans="1:15" x14ac:dyDescent="0.25">
      <c r="A1806" s="277" t="s">
        <v>963</v>
      </c>
      <c r="B1806" s="277" t="s">
        <v>964</v>
      </c>
      <c r="C1806" s="277" t="s">
        <v>1022</v>
      </c>
      <c r="D1806" s="277" t="s">
        <v>14133</v>
      </c>
      <c r="E1806" s="168"/>
      <c r="F1806" s="55"/>
      <c r="G1806" s="170">
        <v>94265</v>
      </c>
      <c r="H1806" s="170" t="s">
        <v>16913</v>
      </c>
      <c r="I1806" s="170" t="s">
        <v>165</v>
      </c>
      <c r="J1806" s="170" t="s">
        <v>202</v>
      </c>
      <c r="K1806" s="171">
        <v>46.2</v>
      </c>
      <c r="L1806" s="170" t="s">
        <v>167</v>
      </c>
      <c r="M1806" s="172"/>
      <c r="N1806" s="172"/>
      <c r="O1806" s="173"/>
    </row>
    <row r="1807" spans="1:15" x14ac:dyDescent="0.25">
      <c r="A1807" s="277" t="s">
        <v>963</v>
      </c>
      <c r="B1807" s="277" t="s">
        <v>964</v>
      </c>
      <c r="C1807" s="277" t="s">
        <v>1022</v>
      </c>
      <c r="D1807" s="277" t="s">
        <v>14133</v>
      </c>
      <c r="E1807" s="168"/>
      <c r="F1807" s="55"/>
      <c r="G1807" s="169">
        <v>94266</v>
      </c>
      <c r="H1807" s="170" t="s">
        <v>16914</v>
      </c>
      <c r="I1807" s="170" t="s">
        <v>165</v>
      </c>
      <c r="J1807" s="170" t="s">
        <v>202</v>
      </c>
      <c r="K1807" s="171">
        <v>51.5</v>
      </c>
      <c r="L1807" s="170" t="s">
        <v>167</v>
      </c>
      <c r="M1807" s="172"/>
      <c r="N1807" s="172"/>
      <c r="O1807" s="173"/>
    </row>
    <row r="1808" spans="1:15" x14ac:dyDescent="0.25">
      <c r="A1808" s="277" t="s">
        <v>963</v>
      </c>
      <c r="B1808" s="277" t="s">
        <v>964</v>
      </c>
      <c r="C1808" s="277" t="s">
        <v>1022</v>
      </c>
      <c r="D1808" s="277" t="s">
        <v>14133</v>
      </c>
      <c r="E1808" s="168"/>
      <c r="F1808" s="55"/>
      <c r="G1808" s="169">
        <v>94267</v>
      </c>
      <c r="H1808" s="170" t="s">
        <v>16915</v>
      </c>
      <c r="I1808" s="170" t="s">
        <v>165</v>
      </c>
      <c r="J1808" s="170" t="s">
        <v>202</v>
      </c>
      <c r="K1808" s="171">
        <v>55.37</v>
      </c>
      <c r="L1808" s="170" t="s">
        <v>167</v>
      </c>
      <c r="M1808" s="172"/>
      <c r="N1808" s="172"/>
      <c r="O1808" s="173"/>
    </row>
    <row r="1809" spans="1:15" x14ac:dyDescent="0.25">
      <c r="A1809" s="277" t="s">
        <v>963</v>
      </c>
      <c r="B1809" s="277" t="s">
        <v>964</v>
      </c>
      <c r="C1809" s="277" t="s">
        <v>1022</v>
      </c>
      <c r="D1809" s="277" t="s">
        <v>14133</v>
      </c>
      <c r="E1809" s="168"/>
      <c r="F1809" s="55"/>
      <c r="G1809" s="169">
        <v>94268</v>
      </c>
      <c r="H1809" s="170" t="s">
        <v>16916</v>
      </c>
      <c r="I1809" s="170" t="s">
        <v>165</v>
      </c>
      <c r="J1809" s="170" t="s">
        <v>202</v>
      </c>
      <c r="K1809" s="171">
        <v>61.22</v>
      </c>
      <c r="L1809" s="170" t="s">
        <v>167</v>
      </c>
      <c r="M1809" s="172"/>
      <c r="N1809" s="172"/>
      <c r="O1809" s="173"/>
    </row>
    <row r="1810" spans="1:15" x14ac:dyDescent="0.25">
      <c r="A1810" s="277" t="s">
        <v>963</v>
      </c>
      <c r="B1810" s="277" t="s">
        <v>964</v>
      </c>
      <c r="C1810" s="277" t="s">
        <v>1022</v>
      </c>
      <c r="D1810" s="277" t="s">
        <v>14133</v>
      </c>
      <c r="E1810" s="168"/>
      <c r="F1810" s="55"/>
      <c r="G1810" s="170">
        <v>94269</v>
      </c>
      <c r="H1810" s="170" t="s">
        <v>16917</v>
      </c>
      <c r="I1810" s="170" t="s">
        <v>165</v>
      </c>
      <c r="J1810" s="170" t="s">
        <v>202</v>
      </c>
      <c r="K1810" s="171">
        <v>79.489999999999995</v>
      </c>
      <c r="L1810" s="170" t="s">
        <v>167</v>
      </c>
      <c r="M1810" s="172"/>
      <c r="N1810" s="172"/>
      <c r="O1810" s="173"/>
    </row>
    <row r="1811" spans="1:15" x14ac:dyDescent="0.25">
      <c r="A1811" s="277" t="s">
        <v>963</v>
      </c>
      <c r="B1811" s="277" t="s">
        <v>964</v>
      </c>
      <c r="C1811" s="277" t="s">
        <v>1022</v>
      </c>
      <c r="D1811" s="277" t="s">
        <v>14133</v>
      </c>
      <c r="E1811" s="168"/>
      <c r="F1811" s="55"/>
      <c r="G1811" s="169">
        <v>94270</v>
      </c>
      <c r="H1811" s="170" t="s">
        <v>16918</v>
      </c>
      <c r="I1811" s="170" t="s">
        <v>165</v>
      </c>
      <c r="J1811" s="170" t="s">
        <v>202</v>
      </c>
      <c r="K1811" s="171">
        <v>87.6</v>
      </c>
      <c r="L1811" s="170" t="s">
        <v>167</v>
      </c>
      <c r="M1811" s="172"/>
      <c r="N1811" s="172"/>
      <c r="O1811" s="173"/>
    </row>
    <row r="1812" spans="1:15" x14ac:dyDescent="0.25">
      <c r="A1812" s="277" t="s">
        <v>963</v>
      </c>
      <c r="B1812" s="277" t="s">
        <v>964</v>
      </c>
      <c r="C1812" s="277" t="s">
        <v>1022</v>
      </c>
      <c r="D1812" s="277" t="s">
        <v>14133</v>
      </c>
      <c r="E1812" s="168"/>
      <c r="F1812" s="55"/>
      <c r="G1812" s="169">
        <v>94271</v>
      </c>
      <c r="H1812" s="170" t="s">
        <v>16919</v>
      </c>
      <c r="I1812" s="170" t="s">
        <v>165</v>
      </c>
      <c r="J1812" s="170" t="s">
        <v>202</v>
      </c>
      <c r="K1812" s="171">
        <v>97.13</v>
      </c>
      <c r="L1812" s="170" t="s">
        <v>167</v>
      </c>
      <c r="M1812" s="172"/>
      <c r="N1812" s="172"/>
      <c r="O1812" s="173"/>
    </row>
    <row r="1813" spans="1:15" x14ac:dyDescent="0.25">
      <c r="A1813" s="277" t="s">
        <v>963</v>
      </c>
      <c r="B1813" s="277" t="s">
        <v>964</v>
      </c>
      <c r="C1813" s="277" t="s">
        <v>1022</v>
      </c>
      <c r="D1813" s="277" t="s">
        <v>14133</v>
      </c>
      <c r="E1813" s="168"/>
      <c r="F1813" s="55"/>
      <c r="G1813" s="169">
        <v>94272</v>
      </c>
      <c r="H1813" s="170" t="s">
        <v>16920</v>
      </c>
      <c r="I1813" s="170" t="s">
        <v>165</v>
      </c>
      <c r="J1813" s="170" t="s">
        <v>202</v>
      </c>
      <c r="K1813" s="171">
        <v>107.97</v>
      </c>
      <c r="L1813" s="170" t="s">
        <v>167</v>
      </c>
      <c r="M1813" s="172"/>
      <c r="N1813" s="172"/>
      <c r="O1813" s="173"/>
    </row>
    <row r="1814" spans="1:15" x14ac:dyDescent="0.25">
      <c r="A1814" s="277" t="s">
        <v>963</v>
      </c>
      <c r="B1814" s="277" t="s">
        <v>964</v>
      </c>
      <c r="C1814" s="277" t="s">
        <v>1022</v>
      </c>
      <c r="D1814" s="277" t="s">
        <v>14133</v>
      </c>
      <c r="E1814" s="168"/>
      <c r="F1814" s="55"/>
      <c r="G1814" s="169">
        <v>94273</v>
      </c>
      <c r="H1814" s="170" t="s">
        <v>16921</v>
      </c>
      <c r="I1814" s="170" t="s">
        <v>165</v>
      </c>
      <c r="J1814" s="170" t="s">
        <v>166</v>
      </c>
      <c r="K1814" s="171">
        <v>47.81</v>
      </c>
      <c r="L1814" s="170" t="s">
        <v>167</v>
      </c>
      <c r="M1814" s="172"/>
      <c r="N1814" s="172"/>
      <c r="O1814" s="173"/>
    </row>
    <row r="1815" spans="1:15" x14ac:dyDescent="0.25">
      <c r="A1815" s="277" t="s">
        <v>963</v>
      </c>
      <c r="B1815" s="277" t="s">
        <v>964</v>
      </c>
      <c r="C1815" s="277" t="s">
        <v>1022</v>
      </c>
      <c r="D1815" s="277" t="s">
        <v>14133</v>
      </c>
      <c r="E1815" s="168"/>
      <c r="F1815" s="55"/>
      <c r="G1815" s="169">
        <v>94274</v>
      </c>
      <c r="H1815" s="170" t="s">
        <v>16922</v>
      </c>
      <c r="I1815" s="170" t="s">
        <v>165</v>
      </c>
      <c r="J1815" s="170" t="s">
        <v>166</v>
      </c>
      <c r="K1815" s="171">
        <v>50.59</v>
      </c>
      <c r="L1815" s="170" t="s">
        <v>167</v>
      </c>
      <c r="M1815" s="172"/>
      <c r="N1815" s="172"/>
      <c r="O1815" s="173"/>
    </row>
    <row r="1816" spans="1:15" x14ac:dyDescent="0.25">
      <c r="A1816" s="277" t="s">
        <v>963</v>
      </c>
      <c r="B1816" s="277" t="s">
        <v>964</v>
      </c>
      <c r="C1816" s="277" t="s">
        <v>1022</v>
      </c>
      <c r="D1816" s="277" t="s">
        <v>14133</v>
      </c>
      <c r="E1816" s="168"/>
      <c r="F1816" s="55"/>
      <c r="G1816" s="169">
        <v>94275</v>
      </c>
      <c r="H1816" s="170" t="s">
        <v>16923</v>
      </c>
      <c r="I1816" s="170" t="s">
        <v>165</v>
      </c>
      <c r="J1816" s="170" t="s">
        <v>166</v>
      </c>
      <c r="K1816" s="171">
        <v>43.39</v>
      </c>
      <c r="L1816" s="170" t="s">
        <v>167</v>
      </c>
      <c r="M1816" s="172"/>
      <c r="N1816" s="172"/>
      <c r="O1816" s="173"/>
    </row>
    <row r="1817" spans="1:15" x14ac:dyDescent="0.25">
      <c r="A1817" s="277" t="s">
        <v>963</v>
      </c>
      <c r="B1817" s="277" t="s">
        <v>964</v>
      </c>
      <c r="C1817" s="277" t="s">
        <v>1022</v>
      </c>
      <c r="D1817" s="277" t="s">
        <v>14133</v>
      </c>
      <c r="E1817" s="168"/>
      <c r="F1817" s="55"/>
      <c r="G1817" s="169">
        <v>94276</v>
      </c>
      <c r="H1817" s="170" t="s">
        <v>16924</v>
      </c>
      <c r="I1817" s="170" t="s">
        <v>165</v>
      </c>
      <c r="J1817" s="170" t="s">
        <v>166</v>
      </c>
      <c r="K1817" s="171">
        <v>46.18</v>
      </c>
      <c r="L1817" s="170" t="s">
        <v>167</v>
      </c>
      <c r="M1817" s="172"/>
      <c r="N1817" s="172"/>
      <c r="O1817" s="173"/>
    </row>
    <row r="1818" spans="1:15" x14ac:dyDescent="0.25">
      <c r="A1818" s="277" t="s">
        <v>963</v>
      </c>
      <c r="B1818" s="277" t="s">
        <v>964</v>
      </c>
      <c r="C1818" s="277" t="s">
        <v>1022</v>
      </c>
      <c r="D1818" s="277" t="s">
        <v>14133</v>
      </c>
      <c r="E1818" s="168"/>
      <c r="F1818" s="55"/>
      <c r="G1818" s="169">
        <v>94277</v>
      </c>
      <c r="H1818" s="170" t="s">
        <v>16925</v>
      </c>
      <c r="I1818" s="170" t="s">
        <v>165</v>
      </c>
      <c r="J1818" s="170" t="s">
        <v>166</v>
      </c>
      <c r="K1818" s="171">
        <v>38.18</v>
      </c>
      <c r="L1818" s="170" t="s">
        <v>167</v>
      </c>
      <c r="M1818" s="172"/>
      <c r="N1818" s="172"/>
      <c r="O1818" s="173"/>
    </row>
    <row r="1819" spans="1:15" x14ac:dyDescent="0.25">
      <c r="A1819" s="277" t="s">
        <v>963</v>
      </c>
      <c r="B1819" s="277" t="s">
        <v>964</v>
      </c>
      <c r="C1819" s="277" t="s">
        <v>1022</v>
      </c>
      <c r="D1819" s="277" t="s">
        <v>14133</v>
      </c>
      <c r="E1819" s="168"/>
      <c r="F1819" s="55"/>
      <c r="G1819" s="169">
        <v>94278</v>
      </c>
      <c r="H1819" s="170" t="s">
        <v>16926</v>
      </c>
      <c r="I1819" s="170" t="s">
        <v>165</v>
      </c>
      <c r="J1819" s="170" t="s">
        <v>166</v>
      </c>
      <c r="K1819" s="171">
        <v>40.96</v>
      </c>
      <c r="L1819" s="170" t="s">
        <v>167</v>
      </c>
      <c r="M1819" s="172"/>
      <c r="N1819" s="172"/>
      <c r="O1819" s="173"/>
    </row>
    <row r="1820" spans="1:15" x14ac:dyDescent="0.25">
      <c r="A1820" s="277" t="s">
        <v>963</v>
      </c>
      <c r="B1820" s="277" t="s">
        <v>964</v>
      </c>
      <c r="C1820" s="277" t="s">
        <v>1022</v>
      </c>
      <c r="D1820" s="277" t="s">
        <v>14133</v>
      </c>
      <c r="E1820" s="168"/>
      <c r="F1820" s="55"/>
      <c r="G1820" s="169">
        <v>94279</v>
      </c>
      <c r="H1820" s="170" t="s">
        <v>16927</v>
      </c>
      <c r="I1820" s="170" t="s">
        <v>165</v>
      </c>
      <c r="J1820" s="170" t="s">
        <v>166</v>
      </c>
      <c r="K1820" s="171">
        <v>46.18</v>
      </c>
      <c r="L1820" s="170" t="s">
        <v>167</v>
      </c>
      <c r="M1820" s="172"/>
      <c r="N1820" s="172"/>
      <c r="O1820" s="173"/>
    </row>
    <row r="1821" spans="1:15" x14ac:dyDescent="0.25">
      <c r="A1821" s="277" t="s">
        <v>963</v>
      </c>
      <c r="B1821" s="277" t="s">
        <v>964</v>
      </c>
      <c r="C1821" s="277" t="s">
        <v>1022</v>
      </c>
      <c r="D1821" s="277" t="s">
        <v>14133</v>
      </c>
      <c r="E1821" s="168"/>
      <c r="F1821" s="55"/>
      <c r="G1821" s="169">
        <v>94280</v>
      </c>
      <c r="H1821" s="170" t="s">
        <v>16928</v>
      </c>
      <c r="I1821" s="170" t="s">
        <v>165</v>
      </c>
      <c r="J1821" s="170" t="s">
        <v>166</v>
      </c>
      <c r="K1821" s="171">
        <v>48.97</v>
      </c>
      <c r="L1821" s="170" t="s">
        <v>167</v>
      </c>
      <c r="M1821" s="172"/>
      <c r="N1821" s="172"/>
      <c r="O1821" s="173"/>
    </row>
    <row r="1822" spans="1:15" x14ac:dyDescent="0.25">
      <c r="A1822" s="277" t="s">
        <v>963</v>
      </c>
      <c r="B1822" s="277" t="s">
        <v>964</v>
      </c>
      <c r="C1822" s="277" t="s">
        <v>1022</v>
      </c>
      <c r="D1822" s="277" t="s">
        <v>14133</v>
      </c>
      <c r="E1822" s="168"/>
      <c r="F1822" s="55"/>
      <c r="G1822" s="170">
        <v>94281</v>
      </c>
      <c r="H1822" s="170" t="s">
        <v>16929</v>
      </c>
      <c r="I1822" s="170" t="s">
        <v>165</v>
      </c>
      <c r="J1822" s="170" t="s">
        <v>166</v>
      </c>
      <c r="K1822" s="171">
        <v>42.23</v>
      </c>
      <c r="L1822" s="170" t="s">
        <v>167</v>
      </c>
      <c r="M1822" s="172"/>
      <c r="N1822" s="172"/>
      <c r="O1822" s="173"/>
    </row>
    <row r="1823" spans="1:15" x14ac:dyDescent="0.25">
      <c r="A1823" s="277" t="s">
        <v>963</v>
      </c>
      <c r="B1823" s="277" t="s">
        <v>964</v>
      </c>
      <c r="C1823" s="277" t="s">
        <v>1022</v>
      </c>
      <c r="D1823" s="277" t="s">
        <v>14133</v>
      </c>
      <c r="E1823" s="168"/>
      <c r="F1823" s="55"/>
      <c r="G1823" s="169">
        <v>94282</v>
      </c>
      <c r="H1823" s="170" t="s">
        <v>16930</v>
      </c>
      <c r="I1823" s="170" t="s">
        <v>165</v>
      </c>
      <c r="J1823" s="170" t="s">
        <v>166</v>
      </c>
      <c r="K1823" s="171">
        <v>49.58</v>
      </c>
      <c r="L1823" s="170" t="s">
        <v>167</v>
      </c>
      <c r="M1823" s="172"/>
      <c r="N1823" s="172"/>
      <c r="O1823" s="173"/>
    </row>
    <row r="1824" spans="1:15" x14ac:dyDescent="0.25">
      <c r="A1824" s="277" t="s">
        <v>963</v>
      </c>
      <c r="B1824" s="277" t="s">
        <v>964</v>
      </c>
      <c r="C1824" s="277" t="s">
        <v>1022</v>
      </c>
      <c r="D1824" s="277" t="s">
        <v>14133</v>
      </c>
      <c r="E1824" s="168"/>
      <c r="F1824" s="55"/>
      <c r="G1824" s="169">
        <v>94283</v>
      </c>
      <c r="H1824" s="170" t="s">
        <v>16931</v>
      </c>
      <c r="I1824" s="170" t="s">
        <v>165</v>
      </c>
      <c r="J1824" s="170" t="s">
        <v>166</v>
      </c>
      <c r="K1824" s="171">
        <v>57.6</v>
      </c>
      <c r="L1824" s="170" t="s">
        <v>167</v>
      </c>
      <c r="M1824" s="172"/>
      <c r="N1824" s="172"/>
      <c r="O1824" s="173"/>
    </row>
    <row r="1825" spans="1:15" x14ac:dyDescent="0.25">
      <c r="A1825" s="277" t="s">
        <v>963</v>
      </c>
      <c r="B1825" s="277" t="s">
        <v>964</v>
      </c>
      <c r="C1825" s="277" t="s">
        <v>1022</v>
      </c>
      <c r="D1825" s="277" t="s">
        <v>14133</v>
      </c>
      <c r="E1825" s="168"/>
      <c r="F1825" s="55"/>
      <c r="G1825" s="169">
        <v>94284</v>
      </c>
      <c r="H1825" s="170" t="s">
        <v>16932</v>
      </c>
      <c r="I1825" s="170" t="s">
        <v>165</v>
      </c>
      <c r="J1825" s="170" t="s">
        <v>166</v>
      </c>
      <c r="K1825" s="171">
        <v>64.97</v>
      </c>
      <c r="L1825" s="170" t="s">
        <v>167</v>
      </c>
      <c r="M1825" s="172"/>
      <c r="N1825" s="172"/>
      <c r="O1825" s="173"/>
    </row>
    <row r="1826" spans="1:15" x14ac:dyDescent="0.25">
      <c r="A1826" s="277" t="s">
        <v>963</v>
      </c>
      <c r="B1826" s="277" t="s">
        <v>964</v>
      </c>
      <c r="C1826" s="277" t="s">
        <v>1022</v>
      </c>
      <c r="D1826" s="277" t="s">
        <v>14133</v>
      </c>
      <c r="E1826" s="168"/>
      <c r="F1826" s="55"/>
      <c r="G1826" s="169">
        <v>94285</v>
      </c>
      <c r="H1826" s="170" t="s">
        <v>16933</v>
      </c>
      <c r="I1826" s="170" t="s">
        <v>165</v>
      </c>
      <c r="J1826" s="170" t="s">
        <v>166</v>
      </c>
      <c r="K1826" s="171">
        <v>75.290000000000006</v>
      </c>
      <c r="L1826" s="170" t="s">
        <v>167</v>
      </c>
      <c r="M1826" s="172"/>
      <c r="N1826" s="172"/>
      <c r="O1826" s="173"/>
    </row>
    <row r="1827" spans="1:15" x14ac:dyDescent="0.25">
      <c r="A1827" s="277" t="s">
        <v>963</v>
      </c>
      <c r="B1827" s="277" t="s">
        <v>964</v>
      </c>
      <c r="C1827" s="277" t="s">
        <v>1022</v>
      </c>
      <c r="D1827" s="277" t="s">
        <v>14133</v>
      </c>
      <c r="E1827" s="168"/>
      <c r="F1827" s="55"/>
      <c r="G1827" s="169">
        <v>94286</v>
      </c>
      <c r="H1827" s="170" t="s">
        <v>16934</v>
      </c>
      <c r="I1827" s="170" t="s">
        <v>165</v>
      </c>
      <c r="J1827" s="170" t="s">
        <v>166</v>
      </c>
      <c r="K1827" s="171">
        <v>82.66</v>
      </c>
      <c r="L1827" s="170" t="s">
        <v>167</v>
      </c>
      <c r="M1827" s="172"/>
      <c r="N1827" s="172"/>
      <c r="O1827" s="173"/>
    </row>
    <row r="1828" spans="1:15" x14ac:dyDescent="0.25">
      <c r="A1828" s="277" t="s">
        <v>963</v>
      </c>
      <c r="B1828" s="277" t="s">
        <v>964</v>
      </c>
      <c r="C1828" s="277" t="s">
        <v>1022</v>
      </c>
      <c r="D1828" s="277" t="s">
        <v>14133</v>
      </c>
      <c r="E1828" s="168"/>
      <c r="F1828" s="55"/>
      <c r="G1828" s="169">
        <v>94287</v>
      </c>
      <c r="H1828" s="170" t="s">
        <v>16935</v>
      </c>
      <c r="I1828" s="170" t="s">
        <v>165</v>
      </c>
      <c r="J1828" s="170" t="s">
        <v>166</v>
      </c>
      <c r="K1828" s="171">
        <v>31.88</v>
      </c>
      <c r="L1828" s="170" t="s">
        <v>167</v>
      </c>
      <c r="M1828" s="172"/>
      <c r="N1828" s="172"/>
      <c r="O1828" s="173"/>
    </row>
    <row r="1829" spans="1:15" x14ac:dyDescent="0.25">
      <c r="A1829" s="277" t="s">
        <v>963</v>
      </c>
      <c r="B1829" s="277" t="s">
        <v>964</v>
      </c>
      <c r="C1829" s="277" t="s">
        <v>1022</v>
      </c>
      <c r="D1829" s="277" t="s">
        <v>14133</v>
      </c>
      <c r="E1829" s="168"/>
      <c r="F1829" s="55"/>
      <c r="G1829" s="169">
        <v>94288</v>
      </c>
      <c r="H1829" s="170" t="s">
        <v>16936</v>
      </c>
      <c r="I1829" s="170" t="s">
        <v>165</v>
      </c>
      <c r="J1829" s="170" t="s">
        <v>166</v>
      </c>
      <c r="K1829" s="171">
        <v>38.42</v>
      </c>
      <c r="L1829" s="170" t="s">
        <v>167</v>
      </c>
      <c r="M1829" s="172"/>
      <c r="N1829" s="172"/>
      <c r="O1829" s="173"/>
    </row>
    <row r="1830" spans="1:15" x14ac:dyDescent="0.25">
      <c r="A1830" s="277" t="s">
        <v>963</v>
      </c>
      <c r="B1830" s="277" t="s">
        <v>964</v>
      </c>
      <c r="C1830" s="277" t="s">
        <v>1022</v>
      </c>
      <c r="D1830" s="277" t="s">
        <v>14133</v>
      </c>
      <c r="E1830" s="168"/>
      <c r="F1830" s="55"/>
      <c r="G1830" s="169">
        <v>94289</v>
      </c>
      <c r="H1830" s="170" t="s">
        <v>16937</v>
      </c>
      <c r="I1830" s="170" t="s">
        <v>165</v>
      </c>
      <c r="J1830" s="170" t="s">
        <v>166</v>
      </c>
      <c r="K1830" s="171">
        <v>41.59</v>
      </c>
      <c r="L1830" s="170" t="s">
        <v>167</v>
      </c>
      <c r="M1830" s="172"/>
      <c r="N1830" s="172"/>
      <c r="O1830" s="173"/>
    </row>
    <row r="1831" spans="1:15" x14ac:dyDescent="0.25">
      <c r="A1831" s="277" t="s">
        <v>963</v>
      </c>
      <c r="B1831" s="277" t="s">
        <v>964</v>
      </c>
      <c r="C1831" s="277" t="s">
        <v>1022</v>
      </c>
      <c r="D1831" s="277" t="s">
        <v>14133</v>
      </c>
      <c r="E1831" s="168"/>
      <c r="F1831" s="55"/>
      <c r="G1831" s="169">
        <v>94290</v>
      </c>
      <c r="H1831" s="170" t="s">
        <v>16938</v>
      </c>
      <c r="I1831" s="170" t="s">
        <v>165</v>
      </c>
      <c r="J1831" s="170" t="s">
        <v>166</v>
      </c>
      <c r="K1831" s="171">
        <v>48.13</v>
      </c>
      <c r="L1831" s="170" t="s">
        <v>167</v>
      </c>
      <c r="M1831" s="172"/>
      <c r="N1831" s="172"/>
      <c r="O1831" s="173"/>
    </row>
    <row r="1832" spans="1:15" x14ac:dyDescent="0.25">
      <c r="A1832" s="277" t="s">
        <v>963</v>
      </c>
      <c r="B1832" s="277" t="s">
        <v>964</v>
      </c>
      <c r="C1832" s="277" t="s">
        <v>1022</v>
      </c>
      <c r="D1832" s="277" t="s">
        <v>14133</v>
      </c>
      <c r="E1832" s="168"/>
      <c r="F1832" s="55"/>
      <c r="G1832" s="169">
        <v>94291</v>
      </c>
      <c r="H1832" s="170" t="s">
        <v>16939</v>
      </c>
      <c r="I1832" s="170" t="s">
        <v>165</v>
      </c>
      <c r="J1832" s="170" t="s">
        <v>166</v>
      </c>
      <c r="K1832" s="171">
        <v>51.79</v>
      </c>
      <c r="L1832" s="170" t="s">
        <v>167</v>
      </c>
      <c r="M1832" s="172"/>
      <c r="N1832" s="172"/>
      <c r="O1832" s="173"/>
    </row>
    <row r="1833" spans="1:15" x14ac:dyDescent="0.25">
      <c r="A1833" s="277" t="s">
        <v>963</v>
      </c>
      <c r="B1833" s="277" t="s">
        <v>964</v>
      </c>
      <c r="C1833" s="277" t="s">
        <v>1022</v>
      </c>
      <c r="D1833" s="277" t="s">
        <v>14133</v>
      </c>
      <c r="E1833" s="168"/>
      <c r="F1833" s="55"/>
      <c r="G1833" s="170">
        <v>94292</v>
      </c>
      <c r="H1833" s="170" t="s">
        <v>16940</v>
      </c>
      <c r="I1833" s="170" t="s">
        <v>165</v>
      </c>
      <c r="J1833" s="170" t="s">
        <v>166</v>
      </c>
      <c r="K1833" s="171">
        <v>58.35</v>
      </c>
      <c r="L1833" s="170" t="s">
        <v>167</v>
      </c>
      <c r="M1833" s="172"/>
      <c r="N1833" s="172"/>
      <c r="O1833" s="173"/>
    </row>
    <row r="1834" spans="1:15" x14ac:dyDescent="0.25">
      <c r="A1834" s="277" t="s">
        <v>963</v>
      </c>
      <c r="B1834" s="277" t="s">
        <v>964</v>
      </c>
      <c r="C1834" s="277" t="s">
        <v>1022</v>
      </c>
      <c r="D1834" s="277" t="s">
        <v>14133</v>
      </c>
      <c r="E1834" s="168"/>
      <c r="F1834" s="55"/>
      <c r="G1834" s="169">
        <v>94293</v>
      </c>
      <c r="H1834" s="170" t="s">
        <v>16941</v>
      </c>
      <c r="I1834" s="170" t="s">
        <v>165</v>
      </c>
      <c r="J1834" s="170" t="s">
        <v>166</v>
      </c>
      <c r="K1834" s="171">
        <v>168.37</v>
      </c>
      <c r="L1834" s="170" t="s">
        <v>167</v>
      </c>
      <c r="M1834" s="172"/>
      <c r="N1834" s="172"/>
      <c r="O1834" s="173"/>
    </row>
    <row r="1835" spans="1:15" x14ac:dyDescent="0.25">
      <c r="A1835" s="277" t="s">
        <v>963</v>
      </c>
      <c r="B1835" s="277" t="s">
        <v>964</v>
      </c>
      <c r="C1835" s="277" t="s">
        <v>1022</v>
      </c>
      <c r="D1835" s="277" t="s">
        <v>14133</v>
      </c>
      <c r="E1835" s="168"/>
      <c r="F1835" s="55"/>
      <c r="G1835" s="169">
        <v>94294</v>
      </c>
      <c r="H1835" s="170" t="s">
        <v>16942</v>
      </c>
      <c r="I1835" s="170" t="s">
        <v>165</v>
      </c>
      <c r="J1835" s="170" t="s">
        <v>166</v>
      </c>
      <c r="K1835" s="171">
        <v>8.0500000000000007</v>
      </c>
      <c r="L1835" s="170" t="s">
        <v>167</v>
      </c>
      <c r="M1835" s="172"/>
      <c r="N1835" s="172"/>
      <c r="O1835" s="173"/>
    </row>
    <row r="1836" spans="1:15" x14ac:dyDescent="0.25">
      <c r="A1836" s="277" t="s">
        <v>963</v>
      </c>
      <c r="B1836" s="277" t="s">
        <v>964</v>
      </c>
      <c r="C1836" s="277" t="s">
        <v>6610</v>
      </c>
      <c r="D1836" s="277" t="s">
        <v>14134</v>
      </c>
      <c r="E1836" s="168"/>
      <c r="F1836" s="55"/>
      <c r="G1836" s="169">
        <v>104491</v>
      </c>
      <c r="H1836" s="170" t="s">
        <v>6787</v>
      </c>
      <c r="I1836" s="170" t="s">
        <v>165</v>
      </c>
      <c r="J1836" s="170" t="s">
        <v>166</v>
      </c>
      <c r="K1836" s="298">
        <v>3887.44</v>
      </c>
      <c r="L1836" s="170" t="s">
        <v>167</v>
      </c>
      <c r="M1836" s="172"/>
      <c r="N1836" s="172"/>
      <c r="O1836" s="173"/>
    </row>
    <row r="1837" spans="1:15" x14ac:dyDescent="0.25">
      <c r="A1837" s="277" t="s">
        <v>963</v>
      </c>
      <c r="B1837" s="277" t="s">
        <v>964</v>
      </c>
      <c r="C1837" s="277" t="s">
        <v>6610</v>
      </c>
      <c r="D1837" s="277" t="s">
        <v>14134</v>
      </c>
      <c r="E1837" s="168"/>
      <c r="F1837" s="55"/>
      <c r="G1837" s="169">
        <v>104492</v>
      </c>
      <c r="H1837" s="170" t="s">
        <v>6788</v>
      </c>
      <c r="I1837" s="170" t="s">
        <v>165</v>
      </c>
      <c r="J1837" s="170" t="s">
        <v>166</v>
      </c>
      <c r="K1837" s="298">
        <v>4859.57</v>
      </c>
      <c r="L1837" s="170" t="s">
        <v>167</v>
      </c>
      <c r="M1837" s="172"/>
      <c r="N1837" s="172"/>
      <c r="O1837" s="173"/>
    </row>
    <row r="1838" spans="1:15" x14ac:dyDescent="0.25">
      <c r="A1838" s="277" t="s">
        <v>963</v>
      </c>
      <c r="B1838" s="277" t="s">
        <v>964</v>
      </c>
      <c r="C1838" s="277" t="s">
        <v>6610</v>
      </c>
      <c r="D1838" s="277" t="s">
        <v>14134</v>
      </c>
      <c r="E1838" s="168"/>
      <c r="F1838" s="55"/>
      <c r="G1838" s="169">
        <v>104494</v>
      </c>
      <c r="H1838" s="170" t="s">
        <v>6789</v>
      </c>
      <c r="I1838" s="170" t="s">
        <v>165</v>
      </c>
      <c r="J1838" s="170" t="s">
        <v>166</v>
      </c>
      <c r="K1838" s="298">
        <v>6561.19</v>
      </c>
      <c r="L1838" s="170" t="s">
        <v>167</v>
      </c>
      <c r="M1838" s="172"/>
      <c r="N1838" s="172"/>
      <c r="O1838" s="173"/>
    </row>
    <row r="1839" spans="1:15" x14ac:dyDescent="0.25">
      <c r="A1839" s="277" t="s">
        <v>963</v>
      </c>
      <c r="B1839" s="277" t="s">
        <v>964</v>
      </c>
      <c r="C1839" s="277" t="s">
        <v>6610</v>
      </c>
      <c r="D1839" s="277" t="s">
        <v>14134</v>
      </c>
      <c r="E1839" s="168"/>
      <c r="F1839" s="55"/>
      <c r="G1839" s="169">
        <v>104497</v>
      </c>
      <c r="H1839" s="170" t="s">
        <v>6790</v>
      </c>
      <c r="I1839" s="170" t="s">
        <v>165</v>
      </c>
      <c r="J1839" s="170" t="s">
        <v>166</v>
      </c>
      <c r="K1839" s="298">
        <v>7870.33</v>
      </c>
      <c r="L1839" s="170" t="s">
        <v>167</v>
      </c>
      <c r="M1839" s="172"/>
      <c r="N1839" s="172"/>
      <c r="O1839" s="173"/>
    </row>
    <row r="1840" spans="1:15" x14ac:dyDescent="0.25">
      <c r="A1840" s="277" t="s">
        <v>963</v>
      </c>
      <c r="B1840" s="277" t="s">
        <v>964</v>
      </c>
      <c r="C1840" s="277" t="s">
        <v>6610</v>
      </c>
      <c r="D1840" s="277" t="s">
        <v>14134</v>
      </c>
      <c r="E1840" s="168"/>
      <c r="F1840" s="55"/>
      <c r="G1840" s="169">
        <v>104515</v>
      </c>
      <c r="H1840" s="170" t="s">
        <v>6791</v>
      </c>
      <c r="I1840" s="170" t="s">
        <v>231</v>
      </c>
      <c r="J1840" s="170" t="s">
        <v>166</v>
      </c>
      <c r="K1840" s="171">
        <v>30.61</v>
      </c>
      <c r="L1840" s="170" t="s">
        <v>167</v>
      </c>
      <c r="M1840" s="172"/>
      <c r="N1840" s="172"/>
      <c r="O1840" s="173"/>
    </row>
    <row r="1841" spans="1:15" x14ac:dyDescent="0.25">
      <c r="A1841" s="277" t="s">
        <v>963</v>
      </c>
      <c r="B1841" s="277" t="s">
        <v>964</v>
      </c>
      <c r="C1841" s="277" t="s">
        <v>4139</v>
      </c>
      <c r="D1841" s="277" t="s">
        <v>14135</v>
      </c>
      <c r="E1841" s="168"/>
      <c r="F1841" s="55"/>
      <c r="G1841" s="169">
        <v>102727</v>
      </c>
      <c r="H1841" s="170" t="s">
        <v>4338</v>
      </c>
      <c r="I1841" s="170" t="s">
        <v>231</v>
      </c>
      <c r="J1841" s="170" t="s">
        <v>166</v>
      </c>
      <c r="K1841" s="171">
        <v>107.38</v>
      </c>
      <c r="L1841" s="170" t="s">
        <v>167</v>
      </c>
      <c r="M1841" s="172"/>
      <c r="N1841" s="172"/>
      <c r="O1841" s="173"/>
    </row>
    <row r="1842" spans="1:15" x14ac:dyDescent="0.25">
      <c r="A1842" s="277" t="s">
        <v>963</v>
      </c>
      <c r="B1842" s="277" t="s">
        <v>964</v>
      </c>
      <c r="C1842" s="277" t="s">
        <v>4139</v>
      </c>
      <c r="D1842" s="277" t="s">
        <v>14135</v>
      </c>
      <c r="E1842" s="168"/>
      <c r="F1842" s="55"/>
      <c r="G1842" s="169">
        <v>102728</v>
      </c>
      <c r="H1842" s="170" t="s">
        <v>4339</v>
      </c>
      <c r="I1842" s="170" t="s">
        <v>212</v>
      </c>
      <c r="J1842" s="170" t="s">
        <v>166</v>
      </c>
      <c r="K1842" s="171">
        <v>14.33</v>
      </c>
      <c r="L1842" s="170" t="s">
        <v>167</v>
      </c>
      <c r="M1842" s="172"/>
      <c r="N1842" s="172"/>
      <c r="O1842" s="173"/>
    </row>
    <row r="1843" spans="1:15" x14ac:dyDescent="0.25">
      <c r="A1843" s="277" t="s">
        <v>963</v>
      </c>
      <c r="B1843" s="277" t="s">
        <v>964</v>
      </c>
      <c r="C1843" s="277" t="s">
        <v>4139</v>
      </c>
      <c r="D1843" s="277" t="s">
        <v>14135</v>
      </c>
      <c r="E1843" s="168"/>
      <c r="F1843" s="55"/>
      <c r="G1843" s="169">
        <v>102729</v>
      </c>
      <c r="H1843" s="170" t="s">
        <v>4340</v>
      </c>
      <c r="I1843" s="170" t="s">
        <v>212</v>
      </c>
      <c r="J1843" s="170" t="s">
        <v>166</v>
      </c>
      <c r="K1843" s="171">
        <v>13.29</v>
      </c>
      <c r="L1843" s="170" t="s">
        <v>167</v>
      </c>
      <c r="M1843" s="172"/>
      <c r="N1843" s="172"/>
      <c r="O1843" s="173"/>
    </row>
    <row r="1844" spans="1:15" x14ac:dyDescent="0.25">
      <c r="A1844" s="277" t="s">
        <v>963</v>
      </c>
      <c r="B1844" s="277" t="s">
        <v>964</v>
      </c>
      <c r="C1844" s="277" t="s">
        <v>4139</v>
      </c>
      <c r="D1844" s="277" t="s">
        <v>14135</v>
      </c>
      <c r="E1844" s="168"/>
      <c r="F1844" s="55"/>
      <c r="G1844" s="169">
        <v>102730</v>
      </c>
      <c r="H1844" s="170" t="s">
        <v>4341</v>
      </c>
      <c r="I1844" s="170" t="s">
        <v>212</v>
      </c>
      <c r="J1844" s="170" t="s">
        <v>166</v>
      </c>
      <c r="K1844" s="171">
        <v>11.79</v>
      </c>
      <c r="L1844" s="170" t="s">
        <v>167</v>
      </c>
      <c r="M1844" s="172"/>
      <c r="N1844" s="172"/>
      <c r="O1844" s="173"/>
    </row>
    <row r="1845" spans="1:15" x14ac:dyDescent="0.25">
      <c r="A1845" s="277" t="s">
        <v>963</v>
      </c>
      <c r="B1845" s="277" t="s">
        <v>964</v>
      </c>
      <c r="C1845" s="277" t="s">
        <v>4139</v>
      </c>
      <c r="D1845" s="277" t="s">
        <v>14135</v>
      </c>
      <c r="E1845" s="168"/>
      <c r="F1845" s="55"/>
      <c r="G1845" s="169">
        <v>102731</v>
      </c>
      <c r="H1845" s="170" t="s">
        <v>4342</v>
      </c>
      <c r="I1845" s="170" t="s">
        <v>212</v>
      </c>
      <c r="J1845" s="170" t="s">
        <v>166</v>
      </c>
      <c r="K1845" s="171">
        <v>9.89</v>
      </c>
      <c r="L1845" s="170" t="s">
        <v>167</v>
      </c>
      <c r="M1845" s="172"/>
      <c r="N1845" s="172"/>
      <c r="O1845" s="173"/>
    </row>
    <row r="1846" spans="1:15" x14ac:dyDescent="0.25">
      <c r="A1846" s="277" t="s">
        <v>963</v>
      </c>
      <c r="B1846" s="277" t="s">
        <v>964</v>
      </c>
      <c r="C1846" s="277" t="s">
        <v>4139</v>
      </c>
      <c r="D1846" s="277" t="s">
        <v>14135</v>
      </c>
      <c r="E1846" s="168"/>
      <c r="F1846" s="55"/>
      <c r="G1846" s="169">
        <v>102732</v>
      </c>
      <c r="H1846" s="170" t="s">
        <v>4343</v>
      </c>
      <c r="I1846" s="170" t="s">
        <v>212</v>
      </c>
      <c r="J1846" s="170" t="s">
        <v>166</v>
      </c>
      <c r="K1846" s="171">
        <v>9.31</v>
      </c>
      <c r="L1846" s="170" t="s">
        <v>167</v>
      </c>
      <c r="M1846" s="172"/>
      <c r="N1846" s="172"/>
      <c r="O1846" s="173"/>
    </row>
    <row r="1847" spans="1:15" x14ac:dyDescent="0.25">
      <c r="A1847" s="277" t="s">
        <v>963</v>
      </c>
      <c r="B1847" s="277" t="s">
        <v>964</v>
      </c>
      <c r="C1847" s="277" t="s">
        <v>4139</v>
      </c>
      <c r="D1847" s="277" t="s">
        <v>14135</v>
      </c>
      <c r="E1847" s="168"/>
      <c r="F1847" s="55"/>
      <c r="G1847" s="169">
        <v>102733</v>
      </c>
      <c r="H1847" s="170" t="s">
        <v>4344</v>
      </c>
      <c r="I1847" s="170" t="s">
        <v>212</v>
      </c>
      <c r="J1847" s="170" t="s">
        <v>166</v>
      </c>
      <c r="K1847" s="171">
        <v>10.33</v>
      </c>
      <c r="L1847" s="170" t="s">
        <v>167</v>
      </c>
      <c r="M1847" s="172"/>
      <c r="N1847" s="172"/>
      <c r="O1847" s="173"/>
    </row>
    <row r="1848" spans="1:15" x14ac:dyDescent="0.25">
      <c r="A1848" s="277" t="s">
        <v>963</v>
      </c>
      <c r="B1848" s="277" t="s">
        <v>964</v>
      </c>
      <c r="C1848" s="277" t="s">
        <v>4139</v>
      </c>
      <c r="D1848" s="277" t="s">
        <v>14135</v>
      </c>
      <c r="E1848" s="168"/>
      <c r="F1848" s="55"/>
      <c r="G1848" s="169">
        <v>102734</v>
      </c>
      <c r="H1848" s="170" t="s">
        <v>4345</v>
      </c>
      <c r="I1848" s="170" t="s">
        <v>212</v>
      </c>
      <c r="J1848" s="170" t="s">
        <v>166</v>
      </c>
      <c r="K1848" s="171">
        <v>13.32</v>
      </c>
      <c r="L1848" s="170" t="s">
        <v>167</v>
      </c>
      <c r="M1848" s="172"/>
      <c r="N1848" s="172"/>
      <c r="O1848" s="173"/>
    </row>
    <row r="1849" spans="1:15" x14ac:dyDescent="0.25">
      <c r="A1849" s="277" t="s">
        <v>963</v>
      </c>
      <c r="B1849" s="277" t="s">
        <v>964</v>
      </c>
      <c r="C1849" s="277" t="s">
        <v>4139</v>
      </c>
      <c r="D1849" s="277" t="s">
        <v>14135</v>
      </c>
      <c r="E1849" s="168"/>
      <c r="F1849" s="55"/>
      <c r="G1849" s="169">
        <v>102735</v>
      </c>
      <c r="H1849" s="170" t="s">
        <v>4346</v>
      </c>
      <c r="I1849" s="170" t="s">
        <v>212</v>
      </c>
      <c r="J1849" s="170" t="s">
        <v>166</v>
      </c>
      <c r="K1849" s="171">
        <v>12.45</v>
      </c>
      <c r="L1849" s="170" t="s">
        <v>167</v>
      </c>
      <c r="M1849" s="172"/>
      <c r="N1849" s="172"/>
      <c r="O1849" s="173"/>
    </row>
    <row r="1850" spans="1:15" x14ac:dyDescent="0.25">
      <c r="A1850" s="277" t="s">
        <v>963</v>
      </c>
      <c r="B1850" s="277" t="s">
        <v>964</v>
      </c>
      <c r="C1850" s="277" t="s">
        <v>4139</v>
      </c>
      <c r="D1850" s="277" t="s">
        <v>14135</v>
      </c>
      <c r="E1850" s="168"/>
      <c r="F1850" s="55"/>
      <c r="G1850" s="169">
        <v>102736</v>
      </c>
      <c r="H1850" s="170" t="s">
        <v>4347</v>
      </c>
      <c r="I1850" s="170" t="s">
        <v>966</v>
      </c>
      <c r="J1850" s="170" t="s">
        <v>202</v>
      </c>
      <c r="K1850" s="171">
        <v>620.4</v>
      </c>
      <c r="L1850" s="170" t="s">
        <v>167</v>
      </c>
      <c r="M1850" s="172"/>
      <c r="N1850" s="172"/>
      <c r="O1850" s="173"/>
    </row>
    <row r="1851" spans="1:15" x14ac:dyDescent="0.25">
      <c r="A1851" s="277" t="s">
        <v>963</v>
      </c>
      <c r="B1851" s="277" t="s">
        <v>964</v>
      </c>
      <c r="C1851" s="277" t="s">
        <v>4139</v>
      </c>
      <c r="D1851" s="277" t="s">
        <v>14135</v>
      </c>
      <c r="E1851" s="168"/>
      <c r="F1851" s="55"/>
      <c r="G1851" s="169">
        <v>102737</v>
      </c>
      <c r="H1851" s="170" t="s">
        <v>4348</v>
      </c>
      <c r="I1851" s="170" t="s">
        <v>203</v>
      </c>
      <c r="J1851" s="170" t="s">
        <v>202</v>
      </c>
      <c r="K1851" s="298">
        <v>1097.2</v>
      </c>
      <c r="L1851" s="170" t="s">
        <v>167</v>
      </c>
      <c r="M1851" s="172"/>
      <c r="N1851" s="172"/>
      <c r="O1851" s="173"/>
    </row>
    <row r="1852" spans="1:15" x14ac:dyDescent="0.25">
      <c r="A1852" s="277" t="s">
        <v>963</v>
      </c>
      <c r="B1852" s="277" t="s">
        <v>964</v>
      </c>
      <c r="C1852" s="277" t="s">
        <v>4139</v>
      </c>
      <c r="D1852" s="277" t="s">
        <v>14135</v>
      </c>
      <c r="E1852" s="168"/>
      <c r="F1852" s="55"/>
      <c r="G1852" s="169">
        <v>102738</v>
      </c>
      <c r="H1852" s="170" t="s">
        <v>4349</v>
      </c>
      <c r="I1852" s="170" t="s">
        <v>203</v>
      </c>
      <c r="J1852" s="170" t="s">
        <v>202</v>
      </c>
      <c r="K1852" s="298">
        <v>2233.4699999999998</v>
      </c>
      <c r="L1852" s="170" t="s">
        <v>167</v>
      </c>
      <c r="M1852" s="172"/>
      <c r="N1852" s="172"/>
      <c r="O1852" s="173"/>
    </row>
    <row r="1853" spans="1:15" x14ac:dyDescent="0.25">
      <c r="A1853" s="277" t="s">
        <v>963</v>
      </c>
      <c r="B1853" s="277" t="s">
        <v>964</v>
      </c>
      <c r="C1853" s="277" t="s">
        <v>4139</v>
      </c>
      <c r="D1853" s="277" t="s">
        <v>14135</v>
      </c>
      <c r="E1853" s="168"/>
      <c r="F1853" s="55"/>
      <c r="G1853" s="169">
        <v>102739</v>
      </c>
      <c r="H1853" s="170" t="s">
        <v>4350</v>
      </c>
      <c r="I1853" s="170" t="s">
        <v>203</v>
      </c>
      <c r="J1853" s="170" t="s">
        <v>202</v>
      </c>
      <c r="K1853" s="298">
        <v>3728.52</v>
      </c>
      <c r="L1853" s="170" t="s">
        <v>167</v>
      </c>
      <c r="M1853" s="172"/>
      <c r="N1853" s="172"/>
      <c r="O1853" s="173"/>
    </row>
    <row r="1854" spans="1:15" x14ac:dyDescent="0.25">
      <c r="A1854" s="277" t="s">
        <v>963</v>
      </c>
      <c r="B1854" s="277" t="s">
        <v>964</v>
      </c>
      <c r="C1854" s="277" t="s">
        <v>4139</v>
      </c>
      <c r="D1854" s="277" t="s">
        <v>14135</v>
      </c>
      <c r="E1854" s="168"/>
      <c r="F1854" s="55"/>
      <c r="G1854" s="169">
        <v>102740</v>
      </c>
      <c r="H1854" s="170" t="s">
        <v>4351</v>
      </c>
      <c r="I1854" s="170" t="s">
        <v>203</v>
      </c>
      <c r="J1854" s="170" t="s">
        <v>202</v>
      </c>
      <c r="K1854" s="298">
        <v>5571.51</v>
      </c>
      <c r="L1854" s="170" t="s">
        <v>167</v>
      </c>
      <c r="M1854" s="172"/>
      <c r="N1854" s="172"/>
      <c r="O1854" s="173"/>
    </row>
    <row r="1855" spans="1:15" x14ac:dyDescent="0.25">
      <c r="A1855" s="277" t="s">
        <v>963</v>
      </c>
      <c r="B1855" s="277" t="s">
        <v>964</v>
      </c>
      <c r="C1855" s="277" t="s">
        <v>4139</v>
      </c>
      <c r="D1855" s="277" t="s">
        <v>14135</v>
      </c>
      <c r="E1855" s="168"/>
      <c r="F1855" s="55"/>
      <c r="G1855" s="169">
        <v>102741</v>
      </c>
      <c r="H1855" s="170" t="s">
        <v>4352</v>
      </c>
      <c r="I1855" s="170" t="s">
        <v>203</v>
      </c>
      <c r="J1855" s="170" t="s">
        <v>202</v>
      </c>
      <c r="K1855" s="298">
        <v>7797.57</v>
      </c>
      <c r="L1855" s="170" t="s">
        <v>167</v>
      </c>
      <c r="M1855" s="172"/>
      <c r="N1855" s="172"/>
      <c r="O1855" s="173"/>
    </row>
    <row r="1856" spans="1:15" x14ac:dyDescent="0.25">
      <c r="A1856" s="277" t="s">
        <v>963</v>
      </c>
      <c r="B1856" s="277" t="s">
        <v>964</v>
      </c>
      <c r="C1856" s="277" t="s">
        <v>4139</v>
      </c>
      <c r="D1856" s="277" t="s">
        <v>14135</v>
      </c>
      <c r="E1856" s="168"/>
      <c r="F1856" s="55"/>
      <c r="G1856" s="169">
        <v>102742</v>
      </c>
      <c r="H1856" s="170" t="s">
        <v>4353</v>
      </c>
      <c r="I1856" s="170" t="s">
        <v>203</v>
      </c>
      <c r="J1856" s="170" t="s">
        <v>202</v>
      </c>
      <c r="K1856" s="298">
        <v>13461.51</v>
      </c>
      <c r="L1856" s="170" t="s">
        <v>167</v>
      </c>
      <c r="M1856" s="172"/>
      <c r="N1856" s="172"/>
      <c r="O1856" s="173"/>
    </row>
    <row r="1857" spans="1:15" x14ac:dyDescent="0.25">
      <c r="A1857" s="277" t="s">
        <v>963</v>
      </c>
      <c r="B1857" s="277" t="s">
        <v>964</v>
      </c>
      <c r="C1857" s="277" t="s">
        <v>4139</v>
      </c>
      <c r="D1857" s="277" t="s">
        <v>14135</v>
      </c>
      <c r="E1857" s="168"/>
      <c r="F1857" s="55"/>
      <c r="G1857" s="169">
        <v>102743</v>
      </c>
      <c r="H1857" s="170" t="s">
        <v>4354</v>
      </c>
      <c r="I1857" s="170" t="s">
        <v>203</v>
      </c>
      <c r="J1857" s="170" t="s">
        <v>202</v>
      </c>
      <c r="K1857" s="298">
        <v>4521.43</v>
      </c>
      <c r="L1857" s="170" t="s">
        <v>167</v>
      </c>
      <c r="M1857" s="172"/>
      <c r="N1857" s="172"/>
      <c r="O1857" s="173"/>
    </row>
    <row r="1858" spans="1:15" x14ac:dyDescent="0.25">
      <c r="A1858" s="277" t="s">
        <v>963</v>
      </c>
      <c r="B1858" s="277" t="s">
        <v>964</v>
      </c>
      <c r="C1858" s="277" t="s">
        <v>4139</v>
      </c>
      <c r="D1858" s="277" t="s">
        <v>14135</v>
      </c>
      <c r="E1858" s="168"/>
      <c r="F1858" s="55"/>
      <c r="G1858" s="169">
        <v>102744</v>
      </c>
      <c r="H1858" s="170" t="s">
        <v>4355</v>
      </c>
      <c r="I1858" s="170" t="s">
        <v>203</v>
      </c>
      <c r="J1858" s="170" t="s">
        <v>202</v>
      </c>
      <c r="K1858" s="298">
        <v>6751.82</v>
      </c>
      <c r="L1858" s="170" t="s">
        <v>167</v>
      </c>
      <c r="M1858" s="172"/>
      <c r="N1858" s="172"/>
      <c r="O1858" s="173"/>
    </row>
    <row r="1859" spans="1:15" x14ac:dyDescent="0.25">
      <c r="A1859" s="277" t="s">
        <v>963</v>
      </c>
      <c r="B1859" s="277" t="s">
        <v>964</v>
      </c>
      <c r="C1859" s="277" t="s">
        <v>4139</v>
      </c>
      <c r="D1859" s="277" t="s">
        <v>14135</v>
      </c>
      <c r="E1859" s="168"/>
      <c r="F1859" s="55"/>
      <c r="G1859" s="169">
        <v>102745</v>
      </c>
      <c r="H1859" s="170" t="s">
        <v>4356</v>
      </c>
      <c r="I1859" s="170" t="s">
        <v>203</v>
      </c>
      <c r="J1859" s="170" t="s">
        <v>202</v>
      </c>
      <c r="K1859" s="298">
        <v>9461.5400000000009</v>
      </c>
      <c r="L1859" s="170" t="s">
        <v>167</v>
      </c>
      <c r="M1859" s="172"/>
      <c r="N1859" s="172"/>
      <c r="O1859" s="173"/>
    </row>
    <row r="1860" spans="1:15" x14ac:dyDescent="0.25">
      <c r="A1860" s="277" t="s">
        <v>963</v>
      </c>
      <c r="B1860" s="277" t="s">
        <v>964</v>
      </c>
      <c r="C1860" s="277" t="s">
        <v>4139</v>
      </c>
      <c r="D1860" s="277" t="s">
        <v>14135</v>
      </c>
      <c r="E1860" s="168"/>
      <c r="F1860" s="55"/>
      <c r="G1860" s="169">
        <v>102746</v>
      </c>
      <c r="H1860" s="170" t="s">
        <v>4357</v>
      </c>
      <c r="I1860" s="170" t="s">
        <v>203</v>
      </c>
      <c r="J1860" s="170" t="s">
        <v>202</v>
      </c>
      <c r="K1860" s="298">
        <v>16351.27</v>
      </c>
      <c r="L1860" s="170" t="s">
        <v>167</v>
      </c>
      <c r="M1860" s="172"/>
      <c r="N1860" s="172"/>
      <c r="O1860" s="173"/>
    </row>
    <row r="1861" spans="1:15" x14ac:dyDescent="0.25">
      <c r="A1861" s="277" t="s">
        <v>963</v>
      </c>
      <c r="B1861" s="277" t="s">
        <v>964</v>
      </c>
      <c r="C1861" s="277" t="s">
        <v>4139</v>
      </c>
      <c r="D1861" s="277" t="s">
        <v>14135</v>
      </c>
      <c r="E1861" s="168"/>
      <c r="F1861" s="55"/>
      <c r="G1861" s="169">
        <v>102747</v>
      </c>
      <c r="H1861" s="170" t="s">
        <v>4358</v>
      </c>
      <c r="I1861" s="170" t="s">
        <v>203</v>
      </c>
      <c r="J1861" s="170" t="s">
        <v>202</v>
      </c>
      <c r="K1861" s="298">
        <v>8374.82</v>
      </c>
      <c r="L1861" s="170" t="s">
        <v>167</v>
      </c>
      <c r="M1861" s="172"/>
      <c r="N1861" s="172"/>
      <c r="O1861" s="173"/>
    </row>
    <row r="1862" spans="1:15" x14ac:dyDescent="0.25">
      <c r="A1862" s="277" t="s">
        <v>963</v>
      </c>
      <c r="B1862" s="277" t="s">
        <v>964</v>
      </c>
      <c r="C1862" s="277" t="s">
        <v>4139</v>
      </c>
      <c r="D1862" s="277" t="s">
        <v>14135</v>
      </c>
      <c r="E1862" s="168"/>
      <c r="F1862" s="55"/>
      <c r="G1862" s="169">
        <v>102748</v>
      </c>
      <c r="H1862" s="170" t="s">
        <v>4359</v>
      </c>
      <c r="I1862" s="170" t="s">
        <v>203</v>
      </c>
      <c r="J1862" s="170" t="s">
        <v>202</v>
      </c>
      <c r="K1862" s="298">
        <v>11686.71</v>
      </c>
      <c r="L1862" s="170" t="s">
        <v>167</v>
      </c>
      <c r="M1862" s="172"/>
      <c r="N1862" s="172"/>
      <c r="O1862" s="173"/>
    </row>
    <row r="1863" spans="1:15" x14ac:dyDescent="0.25">
      <c r="A1863" s="277" t="s">
        <v>963</v>
      </c>
      <c r="B1863" s="277" t="s">
        <v>964</v>
      </c>
      <c r="C1863" s="277" t="s">
        <v>4139</v>
      </c>
      <c r="D1863" s="277" t="s">
        <v>14135</v>
      </c>
      <c r="E1863" s="168"/>
      <c r="F1863" s="55"/>
      <c r="G1863" s="169">
        <v>102749</v>
      </c>
      <c r="H1863" s="170" t="s">
        <v>4360</v>
      </c>
      <c r="I1863" s="170" t="s">
        <v>203</v>
      </c>
      <c r="J1863" s="170" t="s">
        <v>202</v>
      </c>
      <c r="K1863" s="298">
        <v>20003.169999999998</v>
      </c>
      <c r="L1863" s="170" t="s">
        <v>167</v>
      </c>
      <c r="M1863" s="172"/>
      <c r="N1863" s="172"/>
      <c r="O1863" s="173"/>
    </row>
    <row r="1864" spans="1:15" x14ac:dyDescent="0.25">
      <c r="A1864" s="277" t="s">
        <v>963</v>
      </c>
      <c r="B1864" s="277" t="s">
        <v>964</v>
      </c>
      <c r="C1864" s="277" t="s">
        <v>4139</v>
      </c>
      <c r="D1864" s="277" t="s">
        <v>14135</v>
      </c>
      <c r="E1864" s="168"/>
      <c r="F1864" s="55"/>
      <c r="G1864" s="169">
        <v>102750</v>
      </c>
      <c r="H1864" s="170" t="s">
        <v>4361</v>
      </c>
      <c r="I1864" s="170" t="s">
        <v>203</v>
      </c>
      <c r="J1864" s="170" t="s">
        <v>202</v>
      </c>
      <c r="K1864" s="298">
        <v>2717.57</v>
      </c>
      <c r="L1864" s="170" t="s">
        <v>167</v>
      </c>
      <c r="M1864" s="172"/>
      <c r="N1864" s="172"/>
      <c r="O1864" s="173"/>
    </row>
    <row r="1865" spans="1:15" x14ac:dyDescent="0.25">
      <c r="A1865" s="277" t="s">
        <v>963</v>
      </c>
      <c r="B1865" s="277" t="s">
        <v>964</v>
      </c>
      <c r="C1865" s="277" t="s">
        <v>4139</v>
      </c>
      <c r="D1865" s="277" t="s">
        <v>14135</v>
      </c>
      <c r="E1865" s="168"/>
      <c r="F1865" s="55"/>
      <c r="G1865" s="169">
        <v>102751</v>
      </c>
      <c r="H1865" s="170" t="s">
        <v>4362</v>
      </c>
      <c r="I1865" s="170" t="s">
        <v>203</v>
      </c>
      <c r="J1865" s="170" t="s">
        <v>202</v>
      </c>
      <c r="K1865" s="298">
        <v>4695.8</v>
      </c>
      <c r="L1865" s="170" t="s">
        <v>167</v>
      </c>
      <c r="M1865" s="172"/>
      <c r="N1865" s="172"/>
      <c r="O1865" s="173"/>
    </row>
    <row r="1866" spans="1:15" x14ac:dyDescent="0.25">
      <c r="A1866" s="277" t="s">
        <v>963</v>
      </c>
      <c r="B1866" s="277" t="s">
        <v>964</v>
      </c>
      <c r="C1866" s="277" t="s">
        <v>4139</v>
      </c>
      <c r="D1866" s="277" t="s">
        <v>14135</v>
      </c>
      <c r="E1866" s="168"/>
      <c r="F1866" s="55"/>
      <c r="G1866" s="169">
        <v>102752</v>
      </c>
      <c r="H1866" s="170" t="s">
        <v>4363</v>
      </c>
      <c r="I1866" s="170" t="s">
        <v>203</v>
      </c>
      <c r="J1866" s="170" t="s">
        <v>202</v>
      </c>
      <c r="K1866" s="298">
        <v>7451.23</v>
      </c>
      <c r="L1866" s="170" t="s">
        <v>167</v>
      </c>
      <c r="M1866" s="172"/>
      <c r="N1866" s="172"/>
      <c r="O1866" s="173"/>
    </row>
    <row r="1867" spans="1:15" x14ac:dyDescent="0.25">
      <c r="A1867" s="277" t="s">
        <v>963</v>
      </c>
      <c r="B1867" s="277" t="s">
        <v>964</v>
      </c>
      <c r="C1867" s="277" t="s">
        <v>4139</v>
      </c>
      <c r="D1867" s="277" t="s">
        <v>14135</v>
      </c>
      <c r="E1867" s="168"/>
      <c r="F1867" s="55"/>
      <c r="G1867" s="169">
        <v>102753</v>
      </c>
      <c r="H1867" s="170" t="s">
        <v>4364</v>
      </c>
      <c r="I1867" s="170" t="s">
        <v>203</v>
      </c>
      <c r="J1867" s="170" t="s">
        <v>202</v>
      </c>
      <c r="K1867" s="298">
        <v>10992.29</v>
      </c>
      <c r="L1867" s="170" t="s">
        <v>167</v>
      </c>
      <c r="M1867" s="172"/>
      <c r="N1867" s="172"/>
      <c r="O1867" s="173"/>
    </row>
    <row r="1868" spans="1:15" x14ac:dyDescent="0.25">
      <c r="A1868" s="277" t="s">
        <v>963</v>
      </c>
      <c r="B1868" s="277" t="s">
        <v>964</v>
      </c>
      <c r="C1868" s="277" t="s">
        <v>4139</v>
      </c>
      <c r="D1868" s="277" t="s">
        <v>14135</v>
      </c>
      <c r="E1868" s="168"/>
      <c r="F1868" s="55"/>
      <c r="G1868" s="169">
        <v>102754</v>
      </c>
      <c r="H1868" s="170" t="s">
        <v>4365</v>
      </c>
      <c r="I1868" s="170" t="s">
        <v>203</v>
      </c>
      <c r="J1868" s="170" t="s">
        <v>202</v>
      </c>
      <c r="K1868" s="298">
        <v>20823.259999999998</v>
      </c>
      <c r="L1868" s="170" t="s">
        <v>167</v>
      </c>
      <c r="M1868" s="172"/>
      <c r="N1868" s="172"/>
      <c r="O1868" s="173"/>
    </row>
    <row r="1869" spans="1:15" x14ac:dyDescent="0.25">
      <c r="A1869" s="277" t="s">
        <v>963</v>
      </c>
      <c r="B1869" s="277" t="s">
        <v>964</v>
      </c>
      <c r="C1869" s="277" t="s">
        <v>4139</v>
      </c>
      <c r="D1869" s="277" t="s">
        <v>14135</v>
      </c>
      <c r="E1869" s="168"/>
      <c r="F1869" s="55"/>
      <c r="G1869" s="169">
        <v>102755</v>
      </c>
      <c r="H1869" s="170" t="s">
        <v>4366</v>
      </c>
      <c r="I1869" s="170" t="s">
        <v>203</v>
      </c>
      <c r="J1869" s="170" t="s">
        <v>202</v>
      </c>
      <c r="K1869" s="298">
        <v>10392.83</v>
      </c>
      <c r="L1869" s="170" t="s">
        <v>167</v>
      </c>
      <c r="M1869" s="172"/>
      <c r="N1869" s="172"/>
      <c r="O1869" s="173"/>
    </row>
    <row r="1870" spans="1:15" x14ac:dyDescent="0.25">
      <c r="A1870" s="277" t="s">
        <v>963</v>
      </c>
      <c r="B1870" s="277" t="s">
        <v>964</v>
      </c>
      <c r="C1870" s="277" t="s">
        <v>4139</v>
      </c>
      <c r="D1870" s="277" t="s">
        <v>14135</v>
      </c>
      <c r="E1870" s="168"/>
      <c r="F1870" s="55"/>
      <c r="G1870" s="169">
        <v>102756</v>
      </c>
      <c r="H1870" s="170" t="s">
        <v>4367</v>
      </c>
      <c r="I1870" s="170" t="s">
        <v>203</v>
      </c>
      <c r="J1870" s="170" t="s">
        <v>202</v>
      </c>
      <c r="K1870" s="298">
        <v>15380.84</v>
      </c>
      <c r="L1870" s="170" t="s">
        <v>167</v>
      </c>
      <c r="M1870" s="172"/>
      <c r="N1870" s="172"/>
      <c r="O1870" s="173"/>
    </row>
    <row r="1871" spans="1:15" x14ac:dyDescent="0.25">
      <c r="A1871" s="277" t="s">
        <v>963</v>
      </c>
      <c r="B1871" s="277" t="s">
        <v>964</v>
      </c>
      <c r="C1871" s="277" t="s">
        <v>4139</v>
      </c>
      <c r="D1871" s="277" t="s">
        <v>14135</v>
      </c>
      <c r="E1871" s="168"/>
      <c r="F1871" s="55"/>
      <c r="G1871" s="169">
        <v>102757</v>
      </c>
      <c r="H1871" s="170" t="s">
        <v>4368</v>
      </c>
      <c r="I1871" s="170" t="s">
        <v>203</v>
      </c>
      <c r="J1871" s="170" t="s">
        <v>202</v>
      </c>
      <c r="K1871" s="298">
        <v>28513.26</v>
      </c>
      <c r="L1871" s="170" t="s">
        <v>167</v>
      </c>
      <c r="M1871" s="172"/>
      <c r="N1871" s="172"/>
      <c r="O1871" s="173"/>
    </row>
    <row r="1872" spans="1:15" x14ac:dyDescent="0.25">
      <c r="A1872" s="277" t="s">
        <v>963</v>
      </c>
      <c r="B1872" s="277" t="s">
        <v>964</v>
      </c>
      <c r="C1872" s="277" t="s">
        <v>4139</v>
      </c>
      <c r="D1872" s="277" t="s">
        <v>14135</v>
      </c>
      <c r="E1872" s="168"/>
      <c r="F1872" s="55"/>
      <c r="G1872" s="169">
        <v>102758</v>
      </c>
      <c r="H1872" s="170" t="s">
        <v>4369</v>
      </c>
      <c r="I1872" s="170" t="s">
        <v>203</v>
      </c>
      <c r="J1872" s="170" t="s">
        <v>202</v>
      </c>
      <c r="K1872" s="298">
        <v>13347.5</v>
      </c>
      <c r="L1872" s="170" t="s">
        <v>167</v>
      </c>
      <c r="M1872" s="172"/>
      <c r="N1872" s="172"/>
      <c r="O1872" s="173"/>
    </row>
    <row r="1873" spans="1:15" x14ac:dyDescent="0.25">
      <c r="A1873" s="277" t="s">
        <v>963</v>
      </c>
      <c r="B1873" s="277" t="s">
        <v>964</v>
      </c>
      <c r="C1873" s="277" t="s">
        <v>4139</v>
      </c>
      <c r="D1873" s="277" t="s">
        <v>14135</v>
      </c>
      <c r="E1873" s="168"/>
      <c r="F1873" s="55"/>
      <c r="G1873" s="169">
        <v>102759</v>
      </c>
      <c r="H1873" s="170" t="s">
        <v>4370</v>
      </c>
      <c r="I1873" s="170" t="s">
        <v>203</v>
      </c>
      <c r="J1873" s="170" t="s">
        <v>202</v>
      </c>
      <c r="K1873" s="298">
        <v>19789.240000000002</v>
      </c>
      <c r="L1873" s="170" t="s">
        <v>167</v>
      </c>
      <c r="M1873" s="172"/>
      <c r="N1873" s="172"/>
      <c r="O1873" s="173"/>
    </row>
    <row r="1874" spans="1:15" x14ac:dyDescent="0.25">
      <c r="A1874" s="277" t="s">
        <v>963</v>
      </c>
      <c r="B1874" s="277" t="s">
        <v>964</v>
      </c>
      <c r="C1874" s="277" t="s">
        <v>4139</v>
      </c>
      <c r="D1874" s="277" t="s">
        <v>14135</v>
      </c>
      <c r="E1874" s="168"/>
      <c r="F1874" s="55"/>
      <c r="G1874" s="169">
        <v>102760</v>
      </c>
      <c r="H1874" s="170" t="s">
        <v>4371</v>
      </c>
      <c r="I1874" s="170" t="s">
        <v>203</v>
      </c>
      <c r="J1874" s="170" t="s">
        <v>202</v>
      </c>
      <c r="K1874" s="298">
        <v>36349.410000000003</v>
      </c>
      <c r="L1874" s="170" t="s">
        <v>167</v>
      </c>
      <c r="M1874" s="172"/>
      <c r="N1874" s="172"/>
      <c r="O1874" s="173"/>
    </row>
    <row r="1875" spans="1:15" x14ac:dyDescent="0.25">
      <c r="A1875" s="277" t="s">
        <v>963</v>
      </c>
      <c r="B1875" s="277" t="s">
        <v>964</v>
      </c>
      <c r="C1875" s="277" t="s">
        <v>4139</v>
      </c>
      <c r="D1875" s="277" t="s">
        <v>14135</v>
      </c>
      <c r="E1875" s="168"/>
      <c r="F1875" s="55"/>
      <c r="G1875" s="169">
        <v>102761</v>
      </c>
      <c r="H1875" s="170" t="s">
        <v>4372</v>
      </c>
      <c r="I1875" s="170" t="s">
        <v>203</v>
      </c>
      <c r="J1875" s="170" t="s">
        <v>202</v>
      </c>
      <c r="K1875" s="298">
        <v>13033.74</v>
      </c>
      <c r="L1875" s="170" t="s">
        <v>167</v>
      </c>
      <c r="M1875" s="172"/>
      <c r="N1875" s="172"/>
      <c r="O1875" s="173"/>
    </row>
    <row r="1876" spans="1:15" x14ac:dyDescent="0.25">
      <c r="A1876" s="277" t="s">
        <v>963</v>
      </c>
      <c r="B1876" s="277" t="s">
        <v>964</v>
      </c>
      <c r="C1876" s="277" t="s">
        <v>4139</v>
      </c>
      <c r="D1876" s="277" t="s">
        <v>14135</v>
      </c>
      <c r="E1876" s="168"/>
      <c r="F1876" s="55"/>
      <c r="G1876" s="169">
        <v>102762</v>
      </c>
      <c r="H1876" s="170" t="s">
        <v>4373</v>
      </c>
      <c r="I1876" s="170" t="s">
        <v>203</v>
      </c>
      <c r="J1876" s="170" t="s">
        <v>202</v>
      </c>
      <c r="K1876" s="298">
        <v>20043.61</v>
      </c>
      <c r="L1876" s="170" t="s">
        <v>167</v>
      </c>
      <c r="M1876" s="172"/>
      <c r="N1876" s="172"/>
      <c r="O1876" s="173"/>
    </row>
    <row r="1877" spans="1:15" x14ac:dyDescent="0.25">
      <c r="A1877" s="277" t="s">
        <v>963</v>
      </c>
      <c r="B1877" s="277" t="s">
        <v>964</v>
      </c>
      <c r="C1877" s="277" t="s">
        <v>4139</v>
      </c>
      <c r="D1877" s="277" t="s">
        <v>14135</v>
      </c>
      <c r="E1877" s="168"/>
      <c r="F1877" s="55"/>
      <c r="G1877" s="169">
        <v>102763</v>
      </c>
      <c r="H1877" s="170" t="s">
        <v>4374</v>
      </c>
      <c r="I1877" s="170" t="s">
        <v>203</v>
      </c>
      <c r="J1877" s="170" t="s">
        <v>202</v>
      </c>
      <c r="K1877" s="298">
        <v>27786.75</v>
      </c>
      <c r="L1877" s="170" t="s">
        <v>167</v>
      </c>
      <c r="M1877" s="172"/>
      <c r="N1877" s="172"/>
      <c r="O1877" s="173"/>
    </row>
    <row r="1878" spans="1:15" x14ac:dyDescent="0.25">
      <c r="A1878" s="277" t="s">
        <v>963</v>
      </c>
      <c r="B1878" s="277" t="s">
        <v>964</v>
      </c>
      <c r="C1878" s="277" t="s">
        <v>4139</v>
      </c>
      <c r="D1878" s="277" t="s">
        <v>14135</v>
      </c>
      <c r="E1878" s="168"/>
      <c r="F1878" s="55"/>
      <c r="G1878" s="169">
        <v>102764</v>
      </c>
      <c r="H1878" s="170" t="s">
        <v>4375</v>
      </c>
      <c r="I1878" s="170" t="s">
        <v>203</v>
      </c>
      <c r="J1878" s="170" t="s">
        <v>202</v>
      </c>
      <c r="K1878" s="298">
        <v>39059.919999999998</v>
      </c>
      <c r="L1878" s="170" t="s">
        <v>167</v>
      </c>
      <c r="M1878" s="172"/>
      <c r="N1878" s="172"/>
      <c r="O1878" s="173"/>
    </row>
    <row r="1879" spans="1:15" x14ac:dyDescent="0.25">
      <c r="A1879" s="277" t="s">
        <v>963</v>
      </c>
      <c r="B1879" s="277" t="s">
        <v>964</v>
      </c>
      <c r="C1879" s="277" t="s">
        <v>4139</v>
      </c>
      <c r="D1879" s="277" t="s">
        <v>14135</v>
      </c>
      <c r="E1879" s="168"/>
      <c r="F1879" s="55"/>
      <c r="G1879" s="169">
        <v>102765</v>
      </c>
      <c r="H1879" s="170" t="s">
        <v>4376</v>
      </c>
      <c r="I1879" s="170" t="s">
        <v>203</v>
      </c>
      <c r="J1879" s="170" t="s">
        <v>202</v>
      </c>
      <c r="K1879" s="298">
        <v>16257.5</v>
      </c>
      <c r="L1879" s="170" t="s">
        <v>167</v>
      </c>
      <c r="M1879" s="172"/>
      <c r="N1879" s="172"/>
      <c r="O1879" s="173"/>
    </row>
    <row r="1880" spans="1:15" x14ac:dyDescent="0.25">
      <c r="A1880" s="277" t="s">
        <v>963</v>
      </c>
      <c r="B1880" s="277" t="s">
        <v>964</v>
      </c>
      <c r="C1880" s="277" t="s">
        <v>4139</v>
      </c>
      <c r="D1880" s="277" t="s">
        <v>14135</v>
      </c>
      <c r="E1880" s="168"/>
      <c r="F1880" s="55"/>
      <c r="G1880" s="169">
        <v>102766</v>
      </c>
      <c r="H1880" s="170" t="s">
        <v>4377</v>
      </c>
      <c r="I1880" s="170" t="s">
        <v>203</v>
      </c>
      <c r="J1880" s="170" t="s">
        <v>202</v>
      </c>
      <c r="K1880" s="298">
        <v>24350.57</v>
      </c>
      <c r="L1880" s="170" t="s">
        <v>167</v>
      </c>
      <c r="M1880" s="172"/>
      <c r="N1880" s="172"/>
      <c r="O1880" s="173"/>
    </row>
    <row r="1881" spans="1:15" x14ac:dyDescent="0.25">
      <c r="A1881" s="277" t="s">
        <v>963</v>
      </c>
      <c r="B1881" s="277" t="s">
        <v>964</v>
      </c>
      <c r="C1881" s="277" t="s">
        <v>4139</v>
      </c>
      <c r="D1881" s="277" t="s">
        <v>14135</v>
      </c>
      <c r="E1881" s="168"/>
      <c r="F1881" s="55"/>
      <c r="G1881" s="169">
        <v>102767</v>
      </c>
      <c r="H1881" s="170" t="s">
        <v>4378</v>
      </c>
      <c r="I1881" s="170" t="s">
        <v>203</v>
      </c>
      <c r="J1881" s="170" t="s">
        <v>202</v>
      </c>
      <c r="K1881" s="298">
        <v>33961.660000000003</v>
      </c>
      <c r="L1881" s="170" t="s">
        <v>167</v>
      </c>
      <c r="M1881" s="172"/>
      <c r="N1881" s="172"/>
      <c r="O1881" s="173"/>
    </row>
    <row r="1882" spans="1:15" x14ac:dyDescent="0.25">
      <c r="A1882" s="277" t="s">
        <v>963</v>
      </c>
      <c r="B1882" s="277" t="s">
        <v>964</v>
      </c>
      <c r="C1882" s="277" t="s">
        <v>4139</v>
      </c>
      <c r="D1882" s="277" t="s">
        <v>14135</v>
      </c>
      <c r="E1882" s="168"/>
      <c r="F1882" s="55"/>
      <c r="G1882" s="169">
        <v>102768</v>
      </c>
      <c r="H1882" s="170" t="s">
        <v>4379</v>
      </c>
      <c r="I1882" s="170" t="s">
        <v>203</v>
      </c>
      <c r="J1882" s="170" t="s">
        <v>202</v>
      </c>
      <c r="K1882" s="298">
        <v>47326.89</v>
      </c>
      <c r="L1882" s="170" t="s">
        <v>167</v>
      </c>
      <c r="M1882" s="172"/>
      <c r="N1882" s="172"/>
      <c r="O1882" s="173"/>
    </row>
    <row r="1883" spans="1:15" x14ac:dyDescent="0.25">
      <c r="A1883" s="277" t="s">
        <v>963</v>
      </c>
      <c r="B1883" s="277" t="s">
        <v>964</v>
      </c>
      <c r="C1883" s="277" t="s">
        <v>4139</v>
      </c>
      <c r="D1883" s="277" t="s">
        <v>14135</v>
      </c>
      <c r="E1883" s="168"/>
      <c r="F1883" s="55"/>
      <c r="G1883" s="169">
        <v>102769</v>
      </c>
      <c r="H1883" s="170" t="s">
        <v>4380</v>
      </c>
      <c r="I1883" s="170" t="s">
        <v>203</v>
      </c>
      <c r="J1883" s="170" t="s">
        <v>202</v>
      </c>
      <c r="K1883" s="298">
        <v>18788.2</v>
      </c>
      <c r="L1883" s="170" t="s">
        <v>167</v>
      </c>
      <c r="M1883" s="172"/>
      <c r="N1883" s="172"/>
      <c r="O1883" s="173"/>
    </row>
    <row r="1884" spans="1:15" x14ac:dyDescent="0.25">
      <c r="A1884" s="277" t="s">
        <v>963</v>
      </c>
      <c r="B1884" s="277" t="s">
        <v>964</v>
      </c>
      <c r="C1884" s="277" t="s">
        <v>4139</v>
      </c>
      <c r="D1884" s="277" t="s">
        <v>14135</v>
      </c>
      <c r="E1884" s="168"/>
      <c r="F1884" s="55"/>
      <c r="G1884" s="169">
        <v>102770</v>
      </c>
      <c r="H1884" s="170" t="s">
        <v>4381</v>
      </c>
      <c r="I1884" s="170" t="s">
        <v>203</v>
      </c>
      <c r="J1884" s="170" t="s">
        <v>202</v>
      </c>
      <c r="K1884" s="298">
        <v>28708.44</v>
      </c>
      <c r="L1884" s="170" t="s">
        <v>167</v>
      </c>
      <c r="M1884" s="172"/>
      <c r="N1884" s="172"/>
      <c r="O1884" s="173"/>
    </row>
    <row r="1885" spans="1:15" x14ac:dyDescent="0.25">
      <c r="A1885" s="277" t="s">
        <v>963</v>
      </c>
      <c r="B1885" s="277" t="s">
        <v>964</v>
      </c>
      <c r="C1885" s="277" t="s">
        <v>4139</v>
      </c>
      <c r="D1885" s="277" t="s">
        <v>14135</v>
      </c>
      <c r="E1885" s="168"/>
      <c r="F1885" s="55"/>
      <c r="G1885" s="169">
        <v>102771</v>
      </c>
      <c r="H1885" s="170" t="s">
        <v>4382</v>
      </c>
      <c r="I1885" s="170" t="s">
        <v>203</v>
      </c>
      <c r="J1885" s="170" t="s">
        <v>202</v>
      </c>
      <c r="K1885" s="298">
        <v>40022.36</v>
      </c>
      <c r="L1885" s="170" t="s">
        <v>167</v>
      </c>
      <c r="M1885" s="172"/>
      <c r="N1885" s="172"/>
      <c r="O1885" s="173"/>
    </row>
    <row r="1886" spans="1:15" x14ac:dyDescent="0.25">
      <c r="A1886" s="277" t="s">
        <v>963</v>
      </c>
      <c r="B1886" s="277" t="s">
        <v>964</v>
      </c>
      <c r="C1886" s="277" t="s">
        <v>4139</v>
      </c>
      <c r="D1886" s="277" t="s">
        <v>14135</v>
      </c>
      <c r="E1886" s="168"/>
      <c r="F1886" s="55"/>
      <c r="G1886" s="169">
        <v>102772</v>
      </c>
      <c r="H1886" s="170" t="s">
        <v>4383</v>
      </c>
      <c r="I1886" s="170" t="s">
        <v>203</v>
      </c>
      <c r="J1886" s="170" t="s">
        <v>202</v>
      </c>
      <c r="K1886" s="298">
        <v>56131.28</v>
      </c>
      <c r="L1886" s="170" t="s">
        <v>167</v>
      </c>
      <c r="M1886" s="172"/>
      <c r="N1886" s="172"/>
      <c r="O1886" s="173"/>
    </row>
    <row r="1887" spans="1:15" x14ac:dyDescent="0.25">
      <c r="A1887" s="277" t="s">
        <v>963</v>
      </c>
      <c r="B1887" s="277" t="s">
        <v>964</v>
      </c>
      <c r="C1887" s="277" t="s">
        <v>4139</v>
      </c>
      <c r="D1887" s="277" t="s">
        <v>14135</v>
      </c>
      <c r="E1887" s="168"/>
      <c r="F1887" s="55"/>
      <c r="G1887" s="169">
        <v>102773</v>
      </c>
      <c r="H1887" s="170" t="s">
        <v>4384</v>
      </c>
      <c r="I1887" s="170" t="s">
        <v>203</v>
      </c>
      <c r="J1887" s="170" t="s">
        <v>166</v>
      </c>
      <c r="K1887" s="298">
        <v>7509.06</v>
      </c>
      <c r="L1887" s="170" t="s">
        <v>167</v>
      </c>
      <c r="M1887" s="172"/>
      <c r="N1887" s="172"/>
      <c r="O1887" s="173"/>
    </row>
    <row r="1888" spans="1:15" x14ac:dyDescent="0.25">
      <c r="A1888" s="277" t="s">
        <v>963</v>
      </c>
      <c r="B1888" s="277" t="s">
        <v>964</v>
      </c>
      <c r="C1888" s="277" t="s">
        <v>4139</v>
      </c>
      <c r="D1888" s="277" t="s">
        <v>14135</v>
      </c>
      <c r="E1888" s="168"/>
      <c r="F1888" s="55"/>
      <c r="G1888" s="169">
        <v>102774</v>
      </c>
      <c r="H1888" s="170" t="s">
        <v>4385</v>
      </c>
      <c r="I1888" s="170" t="s">
        <v>203</v>
      </c>
      <c r="J1888" s="170" t="s">
        <v>166</v>
      </c>
      <c r="K1888" s="298">
        <v>7509.06</v>
      </c>
      <c r="L1888" s="170" t="s">
        <v>167</v>
      </c>
      <c r="M1888" s="172"/>
      <c r="N1888" s="172"/>
      <c r="O1888" s="173"/>
    </row>
    <row r="1889" spans="1:15" x14ac:dyDescent="0.25">
      <c r="A1889" s="277" t="s">
        <v>963</v>
      </c>
      <c r="B1889" s="277" t="s">
        <v>964</v>
      </c>
      <c r="C1889" s="277" t="s">
        <v>4139</v>
      </c>
      <c r="D1889" s="277" t="s">
        <v>14135</v>
      </c>
      <c r="E1889" s="168"/>
      <c r="F1889" s="55"/>
      <c r="G1889" s="169">
        <v>102775</v>
      </c>
      <c r="H1889" s="170" t="s">
        <v>4386</v>
      </c>
      <c r="I1889" s="170" t="s">
        <v>203</v>
      </c>
      <c r="J1889" s="170" t="s">
        <v>166</v>
      </c>
      <c r="K1889" s="298">
        <v>11164.68</v>
      </c>
      <c r="L1889" s="170" t="s">
        <v>167</v>
      </c>
      <c r="M1889" s="172"/>
      <c r="N1889" s="172"/>
      <c r="O1889" s="173"/>
    </row>
    <row r="1890" spans="1:15" x14ac:dyDescent="0.25">
      <c r="A1890" s="277" t="s">
        <v>963</v>
      </c>
      <c r="B1890" s="277" t="s">
        <v>964</v>
      </c>
      <c r="C1890" s="277" t="s">
        <v>4139</v>
      </c>
      <c r="D1890" s="277" t="s">
        <v>14135</v>
      </c>
      <c r="E1890" s="168"/>
      <c r="F1890" s="55"/>
      <c r="G1890" s="169">
        <v>102776</v>
      </c>
      <c r="H1890" s="170" t="s">
        <v>4387</v>
      </c>
      <c r="I1890" s="170" t="s">
        <v>203</v>
      </c>
      <c r="J1890" s="170" t="s">
        <v>166</v>
      </c>
      <c r="K1890" s="298">
        <v>11164.68</v>
      </c>
      <c r="L1890" s="170" t="s">
        <v>167</v>
      </c>
      <c r="M1890" s="172"/>
      <c r="N1890" s="172"/>
      <c r="O1890" s="173"/>
    </row>
    <row r="1891" spans="1:15" x14ac:dyDescent="0.25">
      <c r="A1891" s="277" t="s">
        <v>963</v>
      </c>
      <c r="B1891" s="277" t="s">
        <v>964</v>
      </c>
      <c r="C1891" s="277" t="s">
        <v>4139</v>
      </c>
      <c r="D1891" s="277" t="s">
        <v>14135</v>
      </c>
      <c r="E1891" s="168"/>
      <c r="F1891" s="55"/>
      <c r="G1891" s="169">
        <v>102777</v>
      </c>
      <c r="H1891" s="170" t="s">
        <v>4388</v>
      </c>
      <c r="I1891" s="170" t="s">
        <v>203</v>
      </c>
      <c r="J1891" s="170" t="s">
        <v>166</v>
      </c>
      <c r="K1891" s="298">
        <v>16870.45</v>
      </c>
      <c r="L1891" s="170" t="s">
        <v>167</v>
      </c>
      <c r="M1891" s="172"/>
      <c r="N1891" s="172"/>
      <c r="O1891" s="173"/>
    </row>
    <row r="1892" spans="1:15" x14ac:dyDescent="0.25">
      <c r="A1892" s="277" t="s">
        <v>963</v>
      </c>
      <c r="B1892" s="277" t="s">
        <v>964</v>
      </c>
      <c r="C1892" s="277" t="s">
        <v>4139</v>
      </c>
      <c r="D1892" s="277" t="s">
        <v>14135</v>
      </c>
      <c r="E1892" s="168"/>
      <c r="F1892" s="55"/>
      <c r="G1892" s="169">
        <v>102778</v>
      </c>
      <c r="H1892" s="170" t="s">
        <v>4389</v>
      </c>
      <c r="I1892" s="170" t="s">
        <v>203</v>
      </c>
      <c r="J1892" s="170" t="s">
        <v>166</v>
      </c>
      <c r="K1892" s="298">
        <v>24769.78</v>
      </c>
      <c r="L1892" s="170" t="s">
        <v>167</v>
      </c>
      <c r="M1892" s="172"/>
      <c r="N1892" s="172"/>
      <c r="O1892" s="173"/>
    </row>
    <row r="1893" spans="1:15" x14ac:dyDescent="0.25">
      <c r="A1893" s="277" t="s">
        <v>963</v>
      </c>
      <c r="B1893" s="277" t="s">
        <v>964</v>
      </c>
      <c r="C1893" s="277" t="s">
        <v>4139</v>
      </c>
      <c r="D1893" s="277" t="s">
        <v>14135</v>
      </c>
      <c r="E1893" s="168"/>
      <c r="F1893" s="55"/>
      <c r="G1893" s="169">
        <v>102779</v>
      </c>
      <c r="H1893" s="170" t="s">
        <v>4390</v>
      </c>
      <c r="I1893" s="170" t="s">
        <v>203</v>
      </c>
      <c r="J1893" s="170" t="s">
        <v>166</v>
      </c>
      <c r="K1893" s="298">
        <v>7509.06</v>
      </c>
      <c r="L1893" s="170" t="s">
        <v>167</v>
      </c>
      <c r="M1893" s="172"/>
      <c r="N1893" s="172"/>
      <c r="O1893" s="173"/>
    </row>
    <row r="1894" spans="1:15" x14ac:dyDescent="0.25">
      <c r="A1894" s="277" t="s">
        <v>963</v>
      </c>
      <c r="B1894" s="277" t="s">
        <v>964</v>
      </c>
      <c r="C1894" s="277" t="s">
        <v>4139</v>
      </c>
      <c r="D1894" s="277" t="s">
        <v>14135</v>
      </c>
      <c r="E1894" s="168"/>
      <c r="F1894" s="55"/>
      <c r="G1894" s="169">
        <v>102780</v>
      </c>
      <c r="H1894" s="170" t="s">
        <v>4391</v>
      </c>
      <c r="I1894" s="170" t="s">
        <v>203</v>
      </c>
      <c r="J1894" s="170" t="s">
        <v>166</v>
      </c>
      <c r="K1894" s="298">
        <v>8645.31</v>
      </c>
      <c r="L1894" s="170" t="s">
        <v>167</v>
      </c>
      <c r="M1894" s="172"/>
      <c r="N1894" s="172"/>
      <c r="O1894" s="173"/>
    </row>
    <row r="1895" spans="1:15" x14ac:dyDescent="0.25">
      <c r="A1895" s="277" t="s">
        <v>963</v>
      </c>
      <c r="B1895" s="277" t="s">
        <v>964</v>
      </c>
      <c r="C1895" s="277" t="s">
        <v>4139</v>
      </c>
      <c r="D1895" s="277" t="s">
        <v>14135</v>
      </c>
      <c r="E1895" s="168"/>
      <c r="F1895" s="55"/>
      <c r="G1895" s="169">
        <v>102781</v>
      </c>
      <c r="H1895" s="170" t="s">
        <v>4392</v>
      </c>
      <c r="I1895" s="170" t="s">
        <v>203</v>
      </c>
      <c r="J1895" s="170" t="s">
        <v>166</v>
      </c>
      <c r="K1895" s="298">
        <v>12757.88</v>
      </c>
      <c r="L1895" s="170" t="s">
        <v>167</v>
      </c>
      <c r="M1895" s="172"/>
      <c r="N1895" s="172"/>
      <c r="O1895" s="173"/>
    </row>
    <row r="1896" spans="1:15" x14ac:dyDescent="0.25">
      <c r="A1896" s="277" t="s">
        <v>963</v>
      </c>
      <c r="B1896" s="277" t="s">
        <v>964</v>
      </c>
      <c r="C1896" s="277" t="s">
        <v>4139</v>
      </c>
      <c r="D1896" s="277" t="s">
        <v>14135</v>
      </c>
      <c r="E1896" s="168"/>
      <c r="F1896" s="55"/>
      <c r="G1896" s="169">
        <v>102782</v>
      </c>
      <c r="H1896" s="170" t="s">
        <v>4393</v>
      </c>
      <c r="I1896" s="170" t="s">
        <v>203</v>
      </c>
      <c r="J1896" s="170" t="s">
        <v>166</v>
      </c>
      <c r="K1896" s="298">
        <v>14134.24</v>
      </c>
      <c r="L1896" s="170" t="s">
        <v>167</v>
      </c>
      <c r="M1896" s="172"/>
      <c r="N1896" s="172"/>
      <c r="O1896" s="173"/>
    </row>
    <row r="1897" spans="1:15" x14ac:dyDescent="0.25">
      <c r="A1897" s="277" t="s">
        <v>963</v>
      </c>
      <c r="B1897" s="277" t="s">
        <v>964</v>
      </c>
      <c r="C1897" s="277" t="s">
        <v>4139</v>
      </c>
      <c r="D1897" s="277" t="s">
        <v>14135</v>
      </c>
      <c r="E1897" s="168"/>
      <c r="F1897" s="55"/>
      <c r="G1897" s="169">
        <v>102783</v>
      </c>
      <c r="H1897" s="170" t="s">
        <v>4394</v>
      </c>
      <c r="I1897" s="170" t="s">
        <v>203</v>
      </c>
      <c r="J1897" s="170" t="s">
        <v>166</v>
      </c>
      <c r="K1897" s="298">
        <v>18703.77</v>
      </c>
      <c r="L1897" s="170" t="s">
        <v>167</v>
      </c>
      <c r="M1897" s="172"/>
      <c r="N1897" s="172"/>
      <c r="O1897" s="173"/>
    </row>
    <row r="1898" spans="1:15" x14ac:dyDescent="0.25">
      <c r="A1898" s="277" t="s">
        <v>963</v>
      </c>
      <c r="B1898" s="277" t="s">
        <v>964</v>
      </c>
      <c r="C1898" s="277" t="s">
        <v>4139</v>
      </c>
      <c r="D1898" s="277" t="s">
        <v>14135</v>
      </c>
      <c r="E1898" s="168"/>
      <c r="F1898" s="55"/>
      <c r="G1898" s="169">
        <v>102784</v>
      </c>
      <c r="H1898" s="170" t="s">
        <v>4395</v>
      </c>
      <c r="I1898" s="170" t="s">
        <v>203</v>
      </c>
      <c r="J1898" s="170" t="s">
        <v>166</v>
      </c>
      <c r="K1898" s="298">
        <v>28719.45</v>
      </c>
      <c r="L1898" s="170" t="s">
        <v>167</v>
      </c>
      <c r="M1898" s="172"/>
      <c r="N1898" s="172"/>
      <c r="O1898" s="173"/>
    </row>
    <row r="1899" spans="1:15" x14ac:dyDescent="0.25">
      <c r="A1899" s="277" t="s">
        <v>963</v>
      </c>
      <c r="B1899" s="277" t="s">
        <v>964</v>
      </c>
      <c r="C1899" s="277" t="s">
        <v>4139</v>
      </c>
      <c r="D1899" s="277" t="s">
        <v>14135</v>
      </c>
      <c r="E1899" s="168"/>
      <c r="F1899" s="55"/>
      <c r="G1899" s="169">
        <v>102785</v>
      </c>
      <c r="H1899" s="170" t="s">
        <v>4396</v>
      </c>
      <c r="I1899" s="170" t="s">
        <v>203</v>
      </c>
      <c r="J1899" s="170" t="s">
        <v>166</v>
      </c>
      <c r="K1899" s="298">
        <v>8645.31</v>
      </c>
      <c r="L1899" s="170" t="s">
        <v>167</v>
      </c>
      <c r="M1899" s="172"/>
      <c r="N1899" s="172"/>
      <c r="O1899" s="173"/>
    </row>
    <row r="1900" spans="1:15" x14ac:dyDescent="0.25">
      <c r="A1900" s="277" t="s">
        <v>963</v>
      </c>
      <c r="B1900" s="277" t="s">
        <v>964</v>
      </c>
      <c r="C1900" s="277" t="s">
        <v>4139</v>
      </c>
      <c r="D1900" s="277" t="s">
        <v>14135</v>
      </c>
      <c r="E1900" s="168"/>
      <c r="F1900" s="55"/>
      <c r="G1900" s="169">
        <v>102786</v>
      </c>
      <c r="H1900" s="170" t="s">
        <v>4397</v>
      </c>
      <c r="I1900" s="170" t="s">
        <v>203</v>
      </c>
      <c r="J1900" s="170" t="s">
        <v>166</v>
      </c>
      <c r="K1900" s="298">
        <v>9564.7199999999993</v>
      </c>
      <c r="L1900" s="170" t="s">
        <v>167</v>
      </c>
      <c r="M1900" s="172"/>
      <c r="N1900" s="172"/>
      <c r="O1900" s="173"/>
    </row>
    <row r="1901" spans="1:15" x14ac:dyDescent="0.25">
      <c r="A1901" s="277" t="s">
        <v>963</v>
      </c>
      <c r="B1901" s="277" t="s">
        <v>964</v>
      </c>
      <c r="C1901" s="277" t="s">
        <v>4139</v>
      </c>
      <c r="D1901" s="277" t="s">
        <v>14135</v>
      </c>
      <c r="E1901" s="168"/>
      <c r="F1901" s="55"/>
      <c r="G1901" s="169">
        <v>102787</v>
      </c>
      <c r="H1901" s="170" t="s">
        <v>4398</v>
      </c>
      <c r="I1901" s="170" t="s">
        <v>203</v>
      </c>
      <c r="J1901" s="170" t="s">
        <v>166</v>
      </c>
      <c r="K1901" s="298">
        <v>14134.24</v>
      </c>
      <c r="L1901" s="170" t="s">
        <v>167</v>
      </c>
      <c r="M1901" s="172"/>
      <c r="N1901" s="172"/>
      <c r="O1901" s="173"/>
    </row>
    <row r="1902" spans="1:15" x14ac:dyDescent="0.25">
      <c r="A1902" s="277" t="s">
        <v>963</v>
      </c>
      <c r="B1902" s="277" t="s">
        <v>964</v>
      </c>
      <c r="C1902" s="277" t="s">
        <v>4139</v>
      </c>
      <c r="D1902" s="277" t="s">
        <v>14135</v>
      </c>
      <c r="E1902" s="168"/>
      <c r="F1902" s="55"/>
      <c r="G1902" s="169">
        <v>102788</v>
      </c>
      <c r="H1902" s="170" t="s">
        <v>4399</v>
      </c>
      <c r="I1902" s="170" t="s">
        <v>203</v>
      </c>
      <c r="J1902" s="170" t="s">
        <v>166</v>
      </c>
      <c r="K1902" s="298">
        <v>15469.94</v>
      </c>
      <c r="L1902" s="170" t="s">
        <v>167</v>
      </c>
      <c r="M1902" s="172"/>
      <c r="N1902" s="172"/>
      <c r="O1902" s="173"/>
    </row>
    <row r="1903" spans="1:15" x14ac:dyDescent="0.25">
      <c r="A1903" s="277" t="s">
        <v>963</v>
      </c>
      <c r="B1903" s="277" t="s">
        <v>964</v>
      </c>
      <c r="C1903" s="277" t="s">
        <v>4139</v>
      </c>
      <c r="D1903" s="277" t="s">
        <v>14135</v>
      </c>
      <c r="E1903" s="168"/>
      <c r="F1903" s="55"/>
      <c r="G1903" s="169">
        <v>102789</v>
      </c>
      <c r="H1903" s="170" t="s">
        <v>4400</v>
      </c>
      <c r="I1903" s="170" t="s">
        <v>203</v>
      </c>
      <c r="J1903" s="170" t="s">
        <v>166</v>
      </c>
      <c r="K1903" s="298">
        <v>20293.14</v>
      </c>
      <c r="L1903" s="170" t="s">
        <v>167</v>
      </c>
      <c r="M1903" s="172"/>
      <c r="N1903" s="172"/>
      <c r="O1903" s="173"/>
    </row>
    <row r="1904" spans="1:15" x14ac:dyDescent="0.25">
      <c r="A1904" s="277" t="s">
        <v>963</v>
      </c>
      <c r="B1904" s="277" t="s">
        <v>964</v>
      </c>
      <c r="C1904" s="277" t="s">
        <v>4139</v>
      </c>
      <c r="D1904" s="277" t="s">
        <v>14135</v>
      </c>
      <c r="E1904" s="168"/>
      <c r="F1904" s="55"/>
      <c r="G1904" s="169">
        <v>102790</v>
      </c>
      <c r="H1904" s="170" t="s">
        <v>4401</v>
      </c>
      <c r="I1904" s="170" t="s">
        <v>203</v>
      </c>
      <c r="J1904" s="170" t="s">
        <v>166</v>
      </c>
      <c r="K1904" s="298">
        <v>33346.74</v>
      </c>
      <c r="L1904" s="170" t="s">
        <v>167</v>
      </c>
      <c r="M1904" s="172"/>
      <c r="N1904" s="172"/>
      <c r="O1904" s="173"/>
    </row>
    <row r="1905" spans="1:15" x14ac:dyDescent="0.25">
      <c r="A1905" s="277" t="s">
        <v>963</v>
      </c>
      <c r="B1905" s="277" t="s">
        <v>964</v>
      </c>
      <c r="C1905" s="277" t="s">
        <v>4139</v>
      </c>
      <c r="D1905" s="277" t="s">
        <v>14135</v>
      </c>
      <c r="E1905" s="168"/>
      <c r="F1905" s="55"/>
      <c r="G1905" s="169">
        <v>102791</v>
      </c>
      <c r="H1905" s="170" t="s">
        <v>4402</v>
      </c>
      <c r="I1905" s="170" t="s">
        <v>203</v>
      </c>
      <c r="J1905" s="170" t="s">
        <v>166</v>
      </c>
      <c r="K1905" s="298">
        <v>27106.11</v>
      </c>
      <c r="L1905" s="170" t="s">
        <v>167</v>
      </c>
      <c r="M1905" s="172"/>
      <c r="N1905" s="172"/>
      <c r="O1905" s="173"/>
    </row>
    <row r="1906" spans="1:15" x14ac:dyDescent="0.25">
      <c r="A1906" s="277" t="s">
        <v>963</v>
      </c>
      <c r="B1906" s="277" t="s">
        <v>964</v>
      </c>
      <c r="C1906" s="277" t="s">
        <v>4139</v>
      </c>
      <c r="D1906" s="277" t="s">
        <v>14135</v>
      </c>
      <c r="E1906" s="168"/>
      <c r="F1906" s="55"/>
      <c r="G1906" s="169">
        <v>102792</v>
      </c>
      <c r="H1906" s="170" t="s">
        <v>4403</v>
      </c>
      <c r="I1906" s="170" t="s">
        <v>203</v>
      </c>
      <c r="J1906" s="170" t="s">
        <v>166</v>
      </c>
      <c r="K1906" s="298">
        <v>43925</v>
      </c>
      <c r="L1906" s="170" t="s">
        <v>167</v>
      </c>
      <c r="M1906" s="172"/>
      <c r="N1906" s="172"/>
      <c r="O1906" s="173"/>
    </row>
    <row r="1907" spans="1:15" x14ac:dyDescent="0.25">
      <c r="A1907" s="277" t="s">
        <v>963</v>
      </c>
      <c r="B1907" s="277" t="s">
        <v>964</v>
      </c>
      <c r="C1907" s="277" t="s">
        <v>4139</v>
      </c>
      <c r="D1907" s="277" t="s">
        <v>14135</v>
      </c>
      <c r="E1907" s="168"/>
      <c r="F1907" s="55"/>
      <c r="G1907" s="169">
        <v>102793</v>
      </c>
      <c r="H1907" s="170" t="s">
        <v>4404</v>
      </c>
      <c r="I1907" s="170" t="s">
        <v>203</v>
      </c>
      <c r="J1907" s="170" t="s">
        <v>166</v>
      </c>
      <c r="K1907" s="298">
        <v>58954.2</v>
      </c>
      <c r="L1907" s="170" t="s">
        <v>167</v>
      </c>
      <c r="M1907" s="172"/>
      <c r="N1907" s="172"/>
      <c r="O1907" s="173"/>
    </row>
    <row r="1908" spans="1:15" x14ac:dyDescent="0.25">
      <c r="A1908" s="277" t="s">
        <v>963</v>
      </c>
      <c r="B1908" s="277" t="s">
        <v>964</v>
      </c>
      <c r="C1908" s="277" t="s">
        <v>4139</v>
      </c>
      <c r="D1908" s="277" t="s">
        <v>14135</v>
      </c>
      <c r="E1908" s="168"/>
      <c r="F1908" s="55"/>
      <c r="G1908" s="169">
        <v>102794</v>
      </c>
      <c r="H1908" s="170" t="s">
        <v>4405</v>
      </c>
      <c r="I1908" s="170" t="s">
        <v>203</v>
      </c>
      <c r="J1908" s="170" t="s">
        <v>166</v>
      </c>
      <c r="K1908" s="298">
        <v>84203.85</v>
      </c>
      <c r="L1908" s="170" t="s">
        <v>167</v>
      </c>
      <c r="M1908" s="172"/>
      <c r="N1908" s="172"/>
      <c r="O1908" s="173"/>
    </row>
    <row r="1909" spans="1:15" x14ac:dyDescent="0.25">
      <c r="A1909" s="277" t="s">
        <v>963</v>
      </c>
      <c r="B1909" s="277" t="s">
        <v>964</v>
      </c>
      <c r="C1909" s="277" t="s">
        <v>4139</v>
      </c>
      <c r="D1909" s="277" t="s">
        <v>14135</v>
      </c>
      <c r="E1909" s="168"/>
      <c r="F1909" s="55"/>
      <c r="G1909" s="169">
        <v>102795</v>
      </c>
      <c r="H1909" s="170" t="s">
        <v>4406</v>
      </c>
      <c r="I1909" s="170" t="s">
        <v>203</v>
      </c>
      <c r="J1909" s="170" t="s">
        <v>166</v>
      </c>
      <c r="K1909" s="298">
        <v>28964.58</v>
      </c>
      <c r="L1909" s="170" t="s">
        <v>167</v>
      </c>
      <c r="M1909" s="172"/>
      <c r="N1909" s="172"/>
      <c r="O1909" s="173"/>
    </row>
    <row r="1910" spans="1:15" x14ac:dyDescent="0.25">
      <c r="A1910" s="277" t="s">
        <v>963</v>
      </c>
      <c r="B1910" s="277" t="s">
        <v>964</v>
      </c>
      <c r="C1910" s="277" t="s">
        <v>4139</v>
      </c>
      <c r="D1910" s="277" t="s">
        <v>14135</v>
      </c>
      <c r="E1910" s="168"/>
      <c r="F1910" s="55"/>
      <c r="G1910" s="169">
        <v>102796</v>
      </c>
      <c r="H1910" s="170" t="s">
        <v>4407</v>
      </c>
      <c r="I1910" s="170" t="s">
        <v>203</v>
      </c>
      <c r="J1910" s="170" t="s">
        <v>166</v>
      </c>
      <c r="K1910" s="298">
        <v>46506.66</v>
      </c>
      <c r="L1910" s="170" t="s">
        <v>167</v>
      </c>
      <c r="M1910" s="172"/>
      <c r="N1910" s="172"/>
      <c r="O1910" s="173"/>
    </row>
    <row r="1911" spans="1:15" x14ac:dyDescent="0.25">
      <c r="A1911" s="277" t="s">
        <v>963</v>
      </c>
      <c r="B1911" s="277" t="s">
        <v>964</v>
      </c>
      <c r="C1911" s="277" t="s">
        <v>4139</v>
      </c>
      <c r="D1911" s="277" t="s">
        <v>14135</v>
      </c>
      <c r="E1911" s="168"/>
      <c r="F1911" s="55"/>
      <c r="G1911" s="169">
        <v>102797</v>
      </c>
      <c r="H1911" s="170" t="s">
        <v>4408</v>
      </c>
      <c r="I1911" s="170" t="s">
        <v>203</v>
      </c>
      <c r="J1911" s="170" t="s">
        <v>166</v>
      </c>
      <c r="K1911" s="298">
        <v>65894.960000000006</v>
      </c>
      <c r="L1911" s="170" t="s">
        <v>167</v>
      </c>
      <c r="M1911" s="172"/>
      <c r="N1911" s="172"/>
      <c r="O1911" s="173"/>
    </row>
    <row r="1912" spans="1:15" x14ac:dyDescent="0.25">
      <c r="A1912" s="277" t="s">
        <v>963</v>
      </c>
      <c r="B1912" s="277" t="s">
        <v>964</v>
      </c>
      <c r="C1912" s="277" t="s">
        <v>4139</v>
      </c>
      <c r="D1912" s="277" t="s">
        <v>14135</v>
      </c>
      <c r="E1912" s="168"/>
      <c r="F1912" s="55"/>
      <c r="G1912" s="169">
        <v>102798</v>
      </c>
      <c r="H1912" s="170" t="s">
        <v>4409</v>
      </c>
      <c r="I1912" s="170" t="s">
        <v>203</v>
      </c>
      <c r="J1912" s="170" t="s">
        <v>166</v>
      </c>
      <c r="K1912" s="298">
        <v>80480.72</v>
      </c>
      <c r="L1912" s="170" t="s">
        <v>167</v>
      </c>
      <c r="M1912" s="172"/>
      <c r="N1912" s="172"/>
      <c r="O1912" s="173"/>
    </row>
    <row r="1913" spans="1:15" x14ac:dyDescent="0.25">
      <c r="A1913" s="277" t="s">
        <v>963</v>
      </c>
      <c r="B1913" s="277" t="s">
        <v>964</v>
      </c>
      <c r="C1913" s="277" t="s">
        <v>4139</v>
      </c>
      <c r="D1913" s="277" t="s">
        <v>14135</v>
      </c>
      <c r="E1913" s="168"/>
      <c r="F1913" s="55"/>
      <c r="G1913" s="169">
        <v>102799</v>
      </c>
      <c r="H1913" s="170" t="s">
        <v>4410</v>
      </c>
      <c r="I1913" s="170" t="s">
        <v>203</v>
      </c>
      <c r="J1913" s="170" t="s">
        <v>166</v>
      </c>
      <c r="K1913" s="298">
        <v>29573.85</v>
      </c>
      <c r="L1913" s="170" t="s">
        <v>167</v>
      </c>
      <c r="M1913" s="172"/>
      <c r="N1913" s="172"/>
      <c r="O1913" s="173"/>
    </row>
    <row r="1914" spans="1:15" x14ac:dyDescent="0.25">
      <c r="A1914" s="277" t="s">
        <v>963</v>
      </c>
      <c r="B1914" s="277" t="s">
        <v>964</v>
      </c>
      <c r="C1914" s="277" t="s">
        <v>4139</v>
      </c>
      <c r="D1914" s="277" t="s">
        <v>14135</v>
      </c>
      <c r="E1914" s="168"/>
      <c r="F1914" s="55"/>
      <c r="G1914" s="169">
        <v>102800</v>
      </c>
      <c r="H1914" s="170" t="s">
        <v>4411</v>
      </c>
      <c r="I1914" s="170" t="s">
        <v>203</v>
      </c>
      <c r="J1914" s="170" t="s">
        <v>166</v>
      </c>
      <c r="K1914" s="298">
        <v>51095.56</v>
      </c>
      <c r="L1914" s="170" t="s">
        <v>167</v>
      </c>
      <c r="M1914" s="172"/>
      <c r="N1914" s="172"/>
      <c r="O1914" s="173"/>
    </row>
    <row r="1915" spans="1:15" x14ac:dyDescent="0.25">
      <c r="A1915" s="277" t="s">
        <v>963</v>
      </c>
      <c r="B1915" s="277" t="s">
        <v>964</v>
      </c>
      <c r="C1915" s="277" t="s">
        <v>4139</v>
      </c>
      <c r="D1915" s="277" t="s">
        <v>14135</v>
      </c>
      <c r="E1915" s="168"/>
      <c r="F1915" s="55"/>
      <c r="G1915" s="169">
        <v>102801</v>
      </c>
      <c r="H1915" s="170" t="s">
        <v>4412</v>
      </c>
      <c r="I1915" s="170" t="s">
        <v>203</v>
      </c>
      <c r="J1915" s="170" t="s">
        <v>166</v>
      </c>
      <c r="K1915" s="298">
        <v>71457.48</v>
      </c>
      <c r="L1915" s="170" t="s">
        <v>167</v>
      </c>
      <c r="M1915" s="172"/>
      <c r="N1915" s="172"/>
      <c r="O1915" s="173"/>
    </row>
    <row r="1916" spans="1:15" x14ac:dyDescent="0.25">
      <c r="A1916" s="277" t="s">
        <v>963</v>
      </c>
      <c r="B1916" s="277" t="s">
        <v>964</v>
      </c>
      <c r="C1916" s="277" t="s">
        <v>4139</v>
      </c>
      <c r="D1916" s="277" t="s">
        <v>14135</v>
      </c>
      <c r="E1916" s="168"/>
      <c r="F1916" s="55"/>
      <c r="G1916" s="169">
        <v>102802</v>
      </c>
      <c r="H1916" s="170" t="s">
        <v>4413</v>
      </c>
      <c r="I1916" s="170" t="s">
        <v>203</v>
      </c>
      <c r="J1916" s="170" t="s">
        <v>166</v>
      </c>
      <c r="K1916" s="298">
        <v>85600.15</v>
      </c>
      <c r="L1916" s="170" t="s">
        <v>167</v>
      </c>
      <c r="M1916" s="172"/>
      <c r="N1916" s="172"/>
      <c r="O1916" s="173"/>
    </row>
    <row r="1917" spans="1:15" x14ac:dyDescent="0.25">
      <c r="A1917" s="277" t="s">
        <v>1023</v>
      </c>
      <c r="B1917" s="277" t="s">
        <v>1024</v>
      </c>
      <c r="C1917" s="277" t="s">
        <v>1025</v>
      </c>
      <c r="D1917" s="277" t="s">
        <v>14136</v>
      </c>
      <c r="E1917" s="168"/>
      <c r="F1917" s="55"/>
      <c r="G1917" s="169">
        <v>101570</v>
      </c>
      <c r="H1917" s="170" t="s">
        <v>2844</v>
      </c>
      <c r="I1917" s="170" t="s">
        <v>231</v>
      </c>
      <c r="J1917" s="170" t="s">
        <v>166</v>
      </c>
      <c r="K1917" s="171">
        <v>21.15</v>
      </c>
      <c r="L1917" s="170" t="s">
        <v>167</v>
      </c>
      <c r="M1917" s="172"/>
      <c r="N1917" s="172"/>
      <c r="O1917" s="173"/>
    </row>
    <row r="1918" spans="1:15" x14ac:dyDescent="0.25">
      <c r="A1918" s="277" t="s">
        <v>1023</v>
      </c>
      <c r="B1918" s="277" t="s">
        <v>1024</v>
      </c>
      <c r="C1918" s="277" t="s">
        <v>1025</v>
      </c>
      <c r="D1918" s="277" t="s">
        <v>14136</v>
      </c>
      <c r="E1918" s="168"/>
      <c r="F1918" s="55"/>
      <c r="G1918" s="169">
        <v>101571</v>
      </c>
      <c r="H1918" s="170" t="s">
        <v>2845</v>
      </c>
      <c r="I1918" s="170" t="s">
        <v>231</v>
      </c>
      <c r="J1918" s="170" t="s">
        <v>166</v>
      </c>
      <c r="K1918" s="171">
        <v>29.97</v>
      </c>
      <c r="L1918" s="170" t="s">
        <v>167</v>
      </c>
      <c r="M1918" s="172"/>
      <c r="N1918" s="172"/>
      <c r="O1918" s="173"/>
    </row>
    <row r="1919" spans="1:15" x14ac:dyDescent="0.25">
      <c r="A1919" s="277" t="s">
        <v>1023</v>
      </c>
      <c r="B1919" s="277" t="s">
        <v>1024</v>
      </c>
      <c r="C1919" s="277" t="s">
        <v>1025</v>
      </c>
      <c r="D1919" s="277" t="s">
        <v>14136</v>
      </c>
      <c r="E1919" s="168"/>
      <c r="F1919" s="55"/>
      <c r="G1919" s="169">
        <v>101572</v>
      </c>
      <c r="H1919" s="170" t="s">
        <v>2846</v>
      </c>
      <c r="I1919" s="170" t="s">
        <v>231</v>
      </c>
      <c r="J1919" s="170" t="s">
        <v>166</v>
      </c>
      <c r="K1919" s="171">
        <v>16.420000000000002</v>
      </c>
      <c r="L1919" s="170" t="s">
        <v>167</v>
      </c>
      <c r="M1919" s="172"/>
      <c r="N1919" s="172"/>
      <c r="O1919" s="173"/>
    </row>
    <row r="1920" spans="1:15" x14ac:dyDescent="0.25">
      <c r="A1920" s="277" t="s">
        <v>1023</v>
      </c>
      <c r="B1920" s="277" t="s">
        <v>1024</v>
      </c>
      <c r="C1920" s="277" t="s">
        <v>1025</v>
      </c>
      <c r="D1920" s="277" t="s">
        <v>14136</v>
      </c>
      <c r="E1920" s="168"/>
      <c r="F1920" s="55"/>
      <c r="G1920" s="169">
        <v>101573</v>
      </c>
      <c r="H1920" s="170" t="s">
        <v>2847</v>
      </c>
      <c r="I1920" s="170" t="s">
        <v>231</v>
      </c>
      <c r="J1920" s="170" t="s">
        <v>166</v>
      </c>
      <c r="K1920" s="171">
        <v>25.23</v>
      </c>
      <c r="L1920" s="170" t="s">
        <v>167</v>
      </c>
      <c r="M1920" s="172"/>
      <c r="N1920" s="172"/>
      <c r="O1920" s="173"/>
    </row>
    <row r="1921" spans="1:15" x14ac:dyDescent="0.25">
      <c r="A1921" s="277" t="s">
        <v>1023</v>
      </c>
      <c r="B1921" s="277" t="s">
        <v>1024</v>
      </c>
      <c r="C1921" s="277" t="s">
        <v>1025</v>
      </c>
      <c r="D1921" s="277" t="s">
        <v>14136</v>
      </c>
      <c r="E1921" s="168"/>
      <c r="F1921" s="55"/>
      <c r="G1921" s="169">
        <v>101574</v>
      </c>
      <c r="H1921" s="170" t="s">
        <v>2848</v>
      </c>
      <c r="I1921" s="170" t="s">
        <v>231</v>
      </c>
      <c r="J1921" s="170" t="s">
        <v>166</v>
      </c>
      <c r="K1921" s="171">
        <v>12.29</v>
      </c>
      <c r="L1921" s="170" t="s">
        <v>167</v>
      </c>
      <c r="M1921" s="172"/>
      <c r="N1921" s="172"/>
      <c r="O1921" s="173"/>
    </row>
    <row r="1922" spans="1:15" x14ac:dyDescent="0.25">
      <c r="A1922" s="277" t="s">
        <v>1023</v>
      </c>
      <c r="B1922" s="277" t="s">
        <v>1024</v>
      </c>
      <c r="C1922" s="277" t="s">
        <v>1025</v>
      </c>
      <c r="D1922" s="277" t="s">
        <v>14136</v>
      </c>
      <c r="E1922" s="168"/>
      <c r="F1922" s="55"/>
      <c r="G1922" s="169">
        <v>101575</v>
      </c>
      <c r="H1922" s="170" t="s">
        <v>2849</v>
      </c>
      <c r="I1922" s="170" t="s">
        <v>231</v>
      </c>
      <c r="J1922" s="170" t="s">
        <v>166</v>
      </c>
      <c r="K1922" s="171">
        <v>21.39</v>
      </c>
      <c r="L1922" s="170" t="s">
        <v>167</v>
      </c>
      <c r="M1922" s="172"/>
      <c r="N1922" s="172"/>
      <c r="O1922" s="173"/>
    </row>
    <row r="1923" spans="1:15" x14ac:dyDescent="0.25">
      <c r="A1923" s="277" t="s">
        <v>1023</v>
      </c>
      <c r="B1923" s="277" t="s">
        <v>1024</v>
      </c>
      <c r="C1923" s="277" t="s">
        <v>1025</v>
      </c>
      <c r="D1923" s="277" t="s">
        <v>14136</v>
      </c>
      <c r="E1923" s="168"/>
      <c r="F1923" s="55"/>
      <c r="G1923" s="169">
        <v>101576</v>
      </c>
      <c r="H1923" s="170" t="s">
        <v>2850</v>
      </c>
      <c r="I1923" s="170" t="s">
        <v>231</v>
      </c>
      <c r="J1923" s="170" t="s">
        <v>166</v>
      </c>
      <c r="K1923" s="171">
        <v>33.85</v>
      </c>
      <c r="L1923" s="170" t="s">
        <v>167</v>
      </c>
      <c r="M1923" s="172"/>
      <c r="N1923" s="172"/>
      <c r="O1923" s="173"/>
    </row>
    <row r="1924" spans="1:15" x14ac:dyDescent="0.25">
      <c r="A1924" s="277" t="s">
        <v>1023</v>
      </c>
      <c r="B1924" s="277" t="s">
        <v>1024</v>
      </c>
      <c r="C1924" s="277" t="s">
        <v>1025</v>
      </c>
      <c r="D1924" s="277" t="s">
        <v>14136</v>
      </c>
      <c r="E1924" s="168"/>
      <c r="F1924" s="55"/>
      <c r="G1924" s="169">
        <v>101577</v>
      </c>
      <c r="H1924" s="170" t="s">
        <v>2851</v>
      </c>
      <c r="I1924" s="170" t="s">
        <v>231</v>
      </c>
      <c r="J1924" s="170" t="s">
        <v>166</v>
      </c>
      <c r="K1924" s="171">
        <v>45.05</v>
      </c>
      <c r="L1924" s="170" t="s">
        <v>167</v>
      </c>
      <c r="M1924" s="172"/>
      <c r="N1924" s="172"/>
      <c r="O1924" s="173"/>
    </row>
    <row r="1925" spans="1:15" x14ac:dyDescent="0.25">
      <c r="A1925" s="277" t="s">
        <v>1023</v>
      </c>
      <c r="B1925" s="277" t="s">
        <v>1024</v>
      </c>
      <c r="C1925" s="277" t="s">
        <v>1025</v>
      </c>
      <c r="D1925" s="277" t="s">
        <v>14136</v>
      </c>
      <c r="E1925" s="168"/>
      <c r="F1925" s="55"/>
      <c r="G1925" s="169">
        <v>101578</v>
      </c>
      <c r="H1925" s="170" t="s">
        <v>2852</v>
      </c>
      <c r="I1925" s="170" t="s">
        <v>231</v>
      </c>
      <c r="J1925" s="170" t="s">
        <v>166</v>
      </c>
      <c r="K1925" s="171">
        <v>27.29</v>
      </c>
      <c r="L1925" s="170" t="s">
        <v>167</v>
      </c>
      <c r="M1925" s="172"/>
      <c r="N1925" s="172"/>
      <c r="O1925" s="173"/>
    </row>
    <row r="1926" spans="1:15" x14ac:dyDescent="0.25">
      <c r="A1926" s="277" t="s">
        <v>1023</v>
      </c>
      <c r="B1926" s="277" t="s">
        <v>1024</v>
      </c>
      <c r="C1926" s="277" t="s">
        <v>1025</v>
      </c>
      <c r="D1926" s="277" t="s">
        <v>14136</v>
      </c>
      <c r="E1926" s="168"/>
      <c r="F1926" s="55"/>
      <c r="G1926" s="169">
        <v>101579</v>
      </c>
      <c r="H1926" s="170" t="s">
        <v>2853</v>
      </c>
      <c r="I1926" s="170" t="s">
        <v>231</v>
      </c>
      <c r="J1926" s="170" t="s">
        <v>166</v>
      </c>
      <c r="K1926" s="171">
        <v>38.49</v>
      </c>
      <c r="L1926" s="170" t="s">
        <v>167</v>
      </c>
      <c r="M1926" s="172"/>
      <c r="N1926" s="172"/>
      <c r="O1926" s="173"/>
    </row>
    <row r="1927" spans="1:15" x14ac:dyDescent="0.25">
      <c r="A1927" s="277" t="s">
        <v>1023</v>
      </c>
      <c r="B1927" s="277" t="s">
        <v>1024</v>
      </c>
      <c r="C1927" s="277" t="s">
        <v>1025</v>
      </c>
      <c r="D1927" s="277" t="s">
        <v>14136</v>
      </c>
      <c r="E1927" s="168"/>
      <c r="F1927" s="55"/>
      <c r="G1927" s="169">
        <v>101580</v>
      </c>
      <c r="H1927" s="170" t="s">
        <v>2854</v>
      </c>
      <c r="I1927" s="170" t="s">
        <v>231</v>
      </c>
      <c r="J1927" s="170" t="s">
        <v>166</v>
      </c>
      <c r="K1927" s="171">
        <v>22.79</v>
      </c>
      <c r="L1927" s="170" t="s">
        <v>167</v>
      </c>
      <c r="M1927" s="172"/>
      <c r="N1927" s="172"/>
      <c r="O1927" s="173"/>
    </row>
    <row r="1928" spans="1:15" x14ac:dyDescent="0.25">
      <c r="A1928" s="277" t="s">
        <v>1023</v>
      </c>
      <c r="B1928" s="277" t="s">
        <v>1024</v>
      </c>
      <c r="C1928" s="277" t="s">
        <v>1025</v>
      </c>
      <c r="D1928" s="277" t="s">
        <v>14136</v>
      </c>
      <c r="E1928" s="168"/>
      <c r="F1928" s="55"/>
      <c r="G1928" s="169">
        <v>101581</v>
      </c>
      <c r="H1928" s="170" t="s">
        <v>2855</v>
      </c>
      <c r="I1928" s="170" t="s">
        <v>231</v>
      </c>
      <c r="J1928" s="170" t="s">
        <v>166</v>
      </c>
      <c r="K1928" s="171">
        <v>34.26</v>
      </c>
      <c r="L1928" s="170" t="s">
        <v>167</v>
      </c>
      <c r="M1928" s="172"/>
      <c r="N1928" s="172"/>
      <c r="O1928" s="173"/>
    </row>
    <row r="1929" spans="1:15" x14ac:dyDescent="0.25">
      <c r="A1929" s="277" t="s">
        <v>1023</v>
      </c>
      <c r="B1929" s="277" t="s">
        <v>1024</v>
      </c>
      <c r="C1929" s="277" t="s">
        <v>1025</v>
      </c>
      <c r="D1929" s="277" t="s">
        <v>14136</v>
      </c>
      <c r="E1929" s="168"/>
      <c r="F1929" s="55"/>
      <c r="G1929" s="169">
        <v>101582</v>
      </c>
      <c r="H1929" s="170" t="s">
        <v>2856</v>
      </c>
      <c r="I1929" s="170" t="s">
        <v>231</v>
      </c>
      <c r="J1929" s="170" t="s">
        <v>166</v>
      </c>
      <c r="K1929" s="171">
        <v>54.68</v>
      </c>
      <c r="L1929" s="170" t="s">
        <v>167</v>
      </c>
      <c r="M1929" s="172"/>
      <c r="N1929" s="172"/>
      <c r="O1929" s="173"/>
    </row>
    <row r="1930" spans="1:15" x14ac:dyDescent="0.25">
      <c r="A1930" s="277" t="s">
        <v>1023</v>
      </c>
      <c r="B1930" s="277" t="s">
        <v>1024</v>
      </c>
      <c r="C1930" s="277" t="s">
        <v>1025</v>
      </c>
      <c r="D1930" s="277" t="s">
        <v>14136</v>
      </c>
      <c r="E1930" s="168"/>
      <c r="F1930" s="55"/>
      <c r="G1930" s="169">
        <v>101583</v>
      </c>
      <c r="H1930" s="170" t="s">
        <v>2857</v>
      </c>
      <c r="I1930" s="170" t="s">
        <v>231</v>
      </c>
      <c r="J1930" s="170" t="s">
        <v>166</v>
      </c>
      <c r="K1930" s="171">
        <v>71.92</v>
      </c>
      <c r="L1930" s="170" t="s">
        <v>167</v>
      </c>
      <c r="M1930" s="172"/>
      <c r="N1930" s="172"/>
      <c r="O1930" s="173"/>
    </row>
    <row r="1931" spans="1:15" x14ac:dyDescent="0.25">
      <c r="A1931" s="277" t="s">
        <v>1023</v>
      </c>
      <c r="B1931" s="277" t="s">
        <v>1024</v>
      </c>
      <c r="C1931" s="277" t="s">
        <v>1025</v>
      </c>
      <c r="D1931" s="277" t="s">
        <v>14136</v>
      </c>
      <c r="E1931" s="168"/>
      <c r="F1931" s="55"/>
      <c r="G1931" s="169">
        <v>101584</v>
      </c>
      <c r="H1931" s="170" t="s">
        <v>2858</v>
      </c>
      <c r="I1931" s="170" t="s">
        <v>231</v>
      </c>
      <c r="J1931" s="170" t="s">
        <v>166</v>
      </c>
      <c r="K1931" s="171">
        <v>43.87</v>
      </c>
      <c r="L1931" s="170" t="s">
        <v>167</v>
      </c>
      <c r="M1931" s="172"/>
      <c r="N1931" s="172"/>
      <c r="O1931" s="173"/>
    </row>
    <row r="1932" spans="1:15" x14ac:dyDescent="0.25">
      <c r="A1932" s="277" t="s">
        <v>1023</v>
      </c>
      <c r="B1932" s="277" t="s">
        <v>1024</v>
      </c>
      <c r="C1932" s="277" t="s">
        <v>1025</v>
      </c>
      <c r="D1932" s="277" t="s">
        <v>14136</v>
      </c>
      <c r="E1932" s="168"/>
      <c r="F1932" s="55"/>
      <c r="G1932" s="169">
        <v>101585</v>
      </c>
      <c r="H1932" s="170" t="s">
        <v>2859</v>
      </c>
      <c r="I1932" s="170" t="s">
        <v>231</v>
      </c>
      <c r="J1932" s="170" t="s">
        <v>166</v>
      </c>
      <c r="K1932" s="171">
        <v>61.11</v>
      </c>
      <c r="L1932" s="170" t="s">
        <v>167</v>
      </c>
      <c r="M1932" s="172"/>
      <c r="N1932" s="172"/>
      <c r="O1932" s="173"/>
    </row>
    <row r="1933" spans="1:15" x14ac:dyDescent="0.25">
      <c r="A1933" s="277" t="s">
        <v>1023</v>
      </c>
      <c r="B1933" s="277" t="s">
        <v>1024</v>
      </c>
      <c r="C1933" s="277" t="s">
        <v>1025</v>
      </c>
      <c r="D1933" s="277" t="s">
        <v>14136</v>
      </c>
      <c r="E1933" s="168"/>
      <c r="F1933" s="55"/>
      <c r="G1933" s="169">
        <v>101586</v>
      </c>
      <c r="H1933" s="170" t="s">
        <v>2860</v>
      </c>
      <c r="I1933" s="170" t="s">
        <v>231</v>
      </c>
      <c r="J1933" s="170" t="s">
        <v>166</v>
      </c>
      <c r="K1933" s="171">
        <v>35.880000000000003</v>
      </c>
      <c r="L1933" s="170" t="s">
        <v>167</v>
      </c>
      <c r="M1933" s="172"/>
      <c r="N1933" s="172"/>
      <c r="O1933" s="173"/>
    </row>
    <row r="1934" spans="1:15" x14ac:dyDescent="0.25">
      <c r="A1934" s="277" t="s">
        <v>1023</v>
      </c>
      <c r="B1934" s="277" t="s">
        <v>1024</v>
      </c>
      <c r="C1934" s="277" t="s">
        <v>1025</v>
      </c>
      <c r="D1934" s="277" t="s">
        <v>14136</v>
      </c>
      <c r="E1934" s="168"/>
      <c r="F1934" s="55"/>
      <c r="G1934" s="169">
        <v>101587</v>
      </c>
      <c r="H1934" s="170" t="s">
        <v>2861</v>
      </c>
      <c r="I1934" s="170" t="s">
        <v>231</v>
      </c>
      <c r="J1934" s="170" t="s">
        <v>166</v>
      </c>
      <c r="K1934" s="171">
        <v>53.4</v>
      </c>
      <c r="L1934" s="170" t="s">
        <v>167</v>
      </c>
      <c r="M1934" s="172"/>
      <c r="N1934" s="172"/>
      <c r="O1934" s="173"/>
    </row>
    <row r="1935" spans="1:15" x14ac:dyDescent="0.25">
      <c r="A1935" s="277" t="s">
        <v>1023</v>
      </c>
      <c r="B1935" s="277" t="s">
        <v>1024</v>
      </c>
      <c r="C1935" s="277" t="s">
        <v>2862</v>
      </c>
      <c r="D1935" s="277" t="s">
        <v>14137</v>
      </c>
      <c r="E1935" s="168"/>
      <c r="F1935" s="55"/>
      <c r="G1935" s="169">
        <v>101588</v>
      </c>
      <c r="H1935" s="170" t="s">
        <v>2863</v>
      </c>
      <c r="I1935" s="170" t="s">
        <v>231</v>
      </c>
      <c r="J1935" s="170" t="s">
        <v>166</v>
      </c>
      <c r="K1935" s="171">
        <v>98.35</v>
      </c>
      <c r="L1935" s="170" t="s">
        <v>167</v>
      </c>
      <c r="M1935" s="172"/>
      <c r="N1935" s="172"/>
      <c r="O1935" s="173"/>
    </row>
    <row r="1936" spans="1:15" x14ac:dyDescent="0.25">
      <c r="A1936" s="277" t="s">
        <v>1023</v>
      </c>
      <c r="B1936" s="277" t="s">
        <v>1024</v>
      </c>
      <c r="C1936" s="277" t="s">
        <v>2862</v>
      </c>
      <c r="D1936" s="277" t="s">
        <v>14137</v>
      </c>
      <c r="E1936" s="168"/>
      <c r="F1936" s="55"/>
      <c r="G1936" s="169">
        <v>101589</v>
      </c>
      <c r="H1936" s="170" t="s">
        <v>2864</v>
      </c>
      <c r="I1936" s="170" t="s">
        <v>231</v>
      </c>
      <c r="J1936" s="170" t="s">
        <v>166</v>
      </c>
      <c r="K1936" s="171">
        <v>144.4</v>
      </c>
      <c r="L1936" s="170" t="s">
        <v>167</v>
      </c>
      <c r="M1936" s="172"/>
      <c r="N1936" s="172"/>
      <c r="O1936" s="173"/>
    </row>
    <row r="1937" spans="1:15" x14ac:dyDescent="0.25">
      <c r="A1937" s="277" t="s">
        <v>1023</v>
      </c>
      <c r="B1937" s="277" t="s">
        <v>1024</v>
      </c>
      <c r="C1937" s="277" t="s">
        <v>2862</v>
      </c>
      <c r="D1937" s="277" t="s">
        <v>14137</v>
      </c>
      <c r="E1937" s="168"/>
      <c r="F1937" s="55"/>
      <c r="G1937" s="169">
        <v>101590</v>
      </c>
      <c r="H1937" s="170" t="s">
        <v>2865</v>
      </c>
      <c r="I1937" s="170" t="s">
        <v>231</v>
      </c>
      <c r="J1937" s="170" t="s">
        <v>166</v>
      </c>
      <c r="K1937" s="171">
        <v>74.02</v>
      </c>
      <c r="L1937" s="170" t="s">
        <v>167</v>
      </c>
      <c r="M1937" s="172"/>
      <c r="N1937" s="172"/>
      <c r="O1937" s="173"/>
    </row>
    <row r="1938" spans="1:15" x14ac:dyDescent="0.25">
      <c r="A1938" s="277" t="s">
        <v>1023</v>
      </c>
      <c r="B1938" s="277" t="s">
        <v>1024</v>
      </c>
      <c r="C1938" s="277" t="s">
        <v>2862</v>
      </c>
      <c r="D1938" s="277" t="s">
        <v>14137</v>
      </c>
      <c r="E1938" s="168"/>
      <c r="F1938" s="55"/>
      <c r="G1938" s="169">
        <v>101591</v>
      </c>
      <c r="H1938" s="170" t="s">
        <v>2866</v>
      </c>
      <c r="I1938" s="170" t="s">
        <v>231</v>
      </c>
      <c r="J1938" s="170" t="s">
        <v>166</v>
      </c>
      <c r="K1938" s="171">
        <v>120.07</v>
      </c>
      <c r="L1938" s="170" t="s">
        <v>167</v>
      </c>
      <c r="M1938" s="172"/>
      <c r="N1938" s="172"/>
      <c r="O1938" s="173"/>
    </row>
    <row r="1939" spans="1:15" x14ac:dyDescent="0.25">
      <c r="A1939" s="277" t="s">
        <v>1023</v>
      </c>
      <c r="B1939" s="277" t="s">
        <v>1024</v>
      </c>
      <c r="C1939" s="277" t="s">
        <v>2862</v>
      </c>
      <c r="D1939" s="277" t="s">
        <v>14137</v>
      </c>
      <c r="E1939" s="168"/>
      <c r="F1939" s="55"/>
      <c r="G1939" s="169">
        <v>101592</v>
      </c>
      <c r="H1939" s="170" t="s">
        <v>2867</v>
      </c>
      <c r="I1939" s="170" t="s">
        <v>231</v>
      </c>
      <c r="J1939" s="170" t="s">
        <v>166</v>
      </c>
      <c r="K1939" s="171">
        <v>50.89</v>
      </c>
      <c r="L1939" s="170" t="s">
        <v>167</v>
      </c>
      <c r="M1939" s="172"/>
      <c r="N1939" s="172"/>
      <c r="O1939" s="173"/>
    </row>
    <row r="1940" spans="1:15" x14ac:dyDescent="0.25">
      <c r="A1940" s="277" t="s">
        <v>1023</v>
      </c>
      <c r="B1940" s="277" t="s">
        <v>1024</v>
      </c>
      <c r="C1940" s="277" t="s">
        <v>2862</v>
      </c>
      <c r="D1940" s="277" t="s">
        <v>14137</v>
      </c>
      <c r="E1940" s="168"/>
      <c r="F1940" s="55"/>
      <c r="G1940" s="169">
        <v>101593</v>
      </c>
      <c r="H1940" s="170" t="s">
        <v>2868</v>
      </c>
      <c r="I1940" s="170" t="s">
        <v>231</v>
      </c>
      <c r="J1940" s="170" t="s">
        <v>166</v>
      </c>
      <c r="K1940" s="171">
        <v>97.19</v>
      </c>
      <c r="L1940" s="170" t="s">
        <v>167</v>
      </c>
      <c r="M1940" s="172"/>
      <c r="N1940" s="172"/>
      <c r="O1940" s="173"/>
    </row>
    <row r="1941" spans="1:15" x14ac:dyDescent="0.25">
      <c r="A1941" s="277" t="s">
        <v>1023</v>
      </c>
      <c r="B1941" s="277" t="s">
        <v>1024</v>
      </c>
      <c r="C1941" s="277" t="s">
        <v>2862</v>
      </c>
      <c r="D1941" s="277" t="s">
        <v>14137</v>
      </c>
      <c r="E1941" s="168"/>
      <c r="F1941" s="55"/>
      <c r="G1941" s="169">
        <v>101600</v>
      </c>
      <c r="H1941" s="170" t="s">
        <v>2869</v>
      </c>
      <c r="I1941" s="170" t="s">
        <v>231</v>
      </c>
      <c r="J1941" s="170" t="s">
        <v>263</v>
      </c>
      <c r="K1941" s="171">
        <v>18.760000000000002</v>
      </c>
      <c r="L1941" s="170" t="s">
        <v>167</v>
      </c>
      <c r="M1941" s="172"/>
      <c r="N1941" s="172"/>
      <c r="O1941" s="173"/>
    </row>
    <row r="1942" spans="1:15" x14ac:dyDescent="0.25">
      <c r="A1942" s="277" t="s">
        <v>1023</v>
      </c>
      <c r="B1942" s="277" t="s">
        <v>1024</v>
      </c>
      <c r="C1942" s="277" t="s">
        <v>2862</v>
      </c>
      <c r="D1942" s="277" t="s">
        <v>14137</v>
      </c>
      <c r="E1942" s="168"/>
      <c r="F1942" s="55"/>
      <c r="G1942" s="169">
        <v>101601</v>
      </c>
      <c r="H1942" s="170" t="s">
        <v>2870</v>
      </c>
      <c r="I1942" s="170" t="s">
        <v>231</v>
      </c>
      <c r="J1942" s="170" t="s">
        <v>263</v>
      </c>
      <c r="K1942" s="171">
        <v>27.77</v>
      </c>
      <c r="L1942" s="170" t="s">
        <v>167</v>
      </c>
      <c r="M1942" s="172"/>
      <c r="N1942" s="172"/>
      <c r="O1942" s="173"/>
    </row>
    <row r="1943" spans="1:15" x14ac:dyDescent="0.25">
      <c r="A1943" s="277" t="s">
        <v>1023</v>
      </c>
      <c r="B1943" s="277" t="s">
        <v>1024</v>
      </c>
      <c r="C1943" s="277" t="s">
        <v>2862</v>
      </c>
      <c r="D1943" s="277" t="s">
        <v>14137</v>
      </c>
      <c r="E1943" s="168"/>
      <c r="F1943" s="55"/>
      <c r="G1943" s="169">
        <v>101602</v>
      </c>
      <c r="H1943" s="170" t="s">
        <v>2871</v>
      </c>
      <c r="I1943" s="170" t="s">
        <v>231</v>
      </c>
      <c r="J1943" s="170" t="s">
        <v>263</v>
      </c>
      <c r="K1943" s="171">
        <v>13.9</v>
      </c>
      <c r="L1943" s="170" t="s">
        <v>167</v>
      </c>
      <c r="M1943" s="172"/>
      <c r="N1943" s="172"/>
      <c r="O1943" s="173"/>
    </row>
    <row r="1944" spans="1:15" x14ac:dyDescent="0.25">
      <c r="A1944" s="277" t="s">
        <v>1023</v>
      </c>
      <c r="B1944" s="277" t="s">
        <v>1024</v>
      </c>
      <c r="C1944" s="277" t="s">
        <v>2862</v>
      </c>
      <c r="D1944" s="277" t="s">
        <v>14137</v>
      </c>
      <c r="E1944" s="168"/>
      <c r="F1944" s="55"/>
      <c r="G1944" s="169">
        <v>101603</v>
      </c>
      <c r="H1944" s="170" t="s">
        <v>2872</v>
      </c>
      <c r="I1944" s="170" t="s">
        <v>231</v>
      </c>
      <c r="J1944" s="170" t="s">
        <v>263</v>
      </c>
      <c r="K1944" s="171">
        <v>22.91</v>
      </c>
      <c r="L1944" s="170" t="s">
        <v>167</v>
      </c>
      <c r="M1944" s="172"/>
      <c r="N1944" s="172"/>
      <c r="O1944" s="173"/>
    </row>
    <row r="1945" spans="1:15" x14ac:dyDescent="0.25">
      <c r="A1945" s="277" t="s">
        <v>1023</v>
      </c>
      <c r="B1945" s="277" t="s">
        <v>1024</v>
      </c>
      <c r="C1945" s="277" t="s">
        <v>2862</v>
      </c>
      <c r="D1945" s="277" t="s">
        <v>14137</v>
      </c>
      <c r="E1945" s="168"/>
      <c r="F1945" s="55"/>
      <c r="G1945" s="169">
        <v>101604</v>
      </c>
      <c r="H1945" s="170" t="s">
        <v>2873</v>
      </c>
      <c r="I1945" s="170" t="s">
        <v>231</v>
      </c>
      <c r="J1945" s="170" t="s">
        <v>263</v>
      </c>
      <c r="K1945" s="171">
        <v>9.1</v>
      </c>
      <c r="L1945" s="170" t="s">
        <v>167</v>
      </c>
      <c r="M1945" s="172"/>
      <c r="N1945" s="172"/>
      <c r="O1945" s="173"/>
    </row>
    <row r="1946" spans="1:15" x14ac:dyDescent="0.25">
      <c r="A1946" s="277" t="s">
        <v>1023</v>
      </c>
      <c r="B1946" s="277" t="s">
        <v>1024</v>
      </c>
      <c r="C1946" s="277" t="s">
        <v>2862</v>
      </c>
      <c r="D1946" s="277" t="s">
        <v>14137</v>
      </c>
      <c r="E1946" s="168"/>
      <c r="F1946" s="55"/>
      <c r="G1946" s="169">
        <v>101605</v>
      </c>
      <c r="H1946" s="170" t="s">
        <v>2874</v>
      </c>
      <c r="I1946" s="170" t="s">
        <v>231</v>
      </c>
      <c r="J1946" s="170" t="s">
        <v>263</v>
      </c>
      <c r="K1946" s="171">
        <v>18.11</v>
      </c>
      <c r="L1946" s="170" t="s">
        <v>167</v>
      </c>
      <c r="M1946" s="172"/>
      <c r="N1946" s="172"/>
      <c r="O1946" s="173"/>
    </row>
    <row r="1947" spans="1:15" x14ac:dyDescent="0.25">
      <c r="A1947" s="277" t="s">
        <v>1026</v>
      </c>
      <c r="B1947" s="277" t="s">
        <v>1027</v>
      </c>
      <c r="C1947" s="277" t="s">
        <v>1028</v>
      </c>
      <c r="D1947" s="277" t="s">
        <v>14138</v>
      </c>
      <c r="E1947" s="168"/>
      <c r="F1947" s="55"/>
      <c r="G1947" s="169">
        <v>90788</v>
      </c>
      <c r="H1947" s="170" t="s">
        <v>1992</v>
      </c>
      <c r="I1947" s="170" t="s">
        <v>203</v>
      </c>
      <c r="J1947" s="170" t="s">
        <v>166</v>
      </c>
      <c r="K1947" s="298">
        <v>1131.1500000000001</v>
      </c>
      <c r="L1947" s="170" t="s">
        <v>167</v>
      </c>
      <c r="M1947" s="172"/>
      <c r="N1947" s="172"/>
      <c r="O1947" s="173"/>
    </row>
    <row r="1948" spans="1:15" x14ac:dyDescent="0.25">
      <c r="A1948" s="277" t="s">
        <v>1026</v>
      </c>
      <c r="B1948" s="277" t="s">
        <v>1027</v>
      </c>
      <c r="C1948" s="277" t="s">
        <v>1028</v>
      </c>
      <c r="D1948" s="277" t="s">
        <v>14138</v>
      </c>
      <c r="E1948" s="168"/>
      <c r="F1948" s="55"/>
      <c r="G1948" s="169">
        <v>90789</v>
      </c>
      <c r="H1948" s="170" t="s">
        <v>1993</v>
      </c>
      <c r="I1948" s="170" t="s">
        <v>203</v>
      </c>
      <c r="J1948" s="170" t="s">
        <v>166</v>
      </c>
      <c r="K1948" s="298">
        <v>1132.9000000000001</v>
      </c>
      <c r="L1948" s="170" t="s">
        <v>167</v>
      </c>
      <c r="M1948" s="172"/>
      <c r="N1948" s="172"/>
      <c r="O1948" s="173"/>
    </row>
    <row r="1949" spans="1:15" x14ac:dyDescent="0.25">
      <c r="A1949" s="277" t="s">
        <v>1026</v>
      </c>
      <c r="B1949" s="277" t="s">
        <v>1027</v>
      </c>
      <c r="C1949" s="277" t="s">
        <v>1028</v>
      </c>
      <c r="D1949" s="277" t="s">
        <v>14138</v>
      </c>
      <c r="E1949" s="168"/>
      <c r="F1949" s="55"/>
      <c r="G1949" s="169">
        <v>90790</v>
      </c>
      <c r="H1949" s="170" t="s">
        <v>1994</v>
      </c>
      <c r="I1949" s="170" t="s">
        <v>203</v>
      </c>
      <c r="J1949" s="170" t="s">
        <v>166</v>
      </c>
      <c r="K1949" s="298">
        <v>1168.24</v>
      </c>
      <c r="L1949" s="170" t="s">
        <v>167</v>
      </c>
      <c r="M1949" s="172"/>
      <c r="N1949" s="172"/>
      <c r="O1949" s="173"/>
    </row>
    <row r="1950" spans="1:15" x14ac:dyDescent="0.25">
      <c r="A1950" s="277" t="s">
        <v>1026</v>
      </c>
      <c r="B1950" s="277" t="s">
        <v>1027</v>
      </c>
      <c r="C1950" s="277" t="s">
        <v>1028</v>
      </c>
      <c r="D1950" s="277" t="s">
        <v>14138</v>
      </c>
      <c r="E1950" s="168"/>
      <c r="F1950" s="55"/>
      <c r="G1950" s="169">
        <v>90791</v>
      </c>
      <c r="H1950" s="170" t="s">
        <v>2875</v>
      </c>
      <c r="I1950" s="170" t="s">
        <v>203</v>
      </c>
      <c r="J1950" s="170" t="s">
        <v>166</v>
      </c>
      <c r="K1950" s="298">
        <v>1368.73</v>
      </c>
      <c r="L1950" s="170" t="s">
        <v>167</v>
      </c>
      <c r="M1950" s="172"/>
      <c r="N1950" s="172"/>
      <c r="O1950" s="173"/>
    </row>
    <row r="1951" spans="1:15" x14ac:dyDescent="0.25">
      <c r="A1951" s="277" t="s">
        <v>1026</v>
      </c>
      <c r="B1951" s="277" t="s">
        <v>1027</v>
      </c>
      <c r="C1951" s="277" t="s">
        <v>1028</v>
      </c>
      <c r="D1951" s="277" t="s">
        <v>14138</v>
      </c>
      <c r="E1951" s="168"/>
      <c r="F1951" s="55"/>
      <c r="G1951" s="169">
        <v>90793</v>
      </c>
      <c r="H1951" s="170" t="s">
        <v>2876</v>
      </c>
      <c r="I1951" s="170" t="s">
        <v>203</v>
      </c>
      <c r="J1951" s="170" t="s">
        <v>166</v>
      </c>
      <c r="K1951" s="298">
        <v>1436.79</v>
      </c>
      <c r="L1951" s="170" t="s">
        <v>167</v>
      </c>
      <c r="M1951" s="172"/>
      <c r="N1951" s="172"/>
      <c r="O1951" s="173"/>
    </row>
    <row r="1952" spans="1:15" x14ac:dyDescent="0.25">
      <c r="A1952" s="277" t="s">
        <v>1026</v>
      </c>
      <c r="B1952" s="277" t="s">
        <v>1027</v>
      </c>
      <c r="C1952" s="277" t="s">
        <v>1028</v>
      </c>
      <c r="D1952" s="277" t="s">
        <v>14138</v>
      </c>
      <c r="E1952" s="168"/>
      <c r="F1952" s="55"/>
      <c r="G1952" s="169">
        <v>90794</v>
      </c>
      <c r="H1952" s="170" t="s">
        <v>2877</v>
      </c>
      <c r="I1952" s="170" t="s">
        <v>203</v>
      </c>
      <c r="J1952" s="170" t="s">
        <v>166</v>
      </c>
      <c r="K1952" s="171">
        <v>959.01</v>
      </c>
      <c r="L1952" s="170" t="s">
        <v>167</v>
      </c>
      <c r="M1952" s="172"/>
      <c r="N1952" s="172"/>
      <c r="O1952" s="173"/>
    </row>
    <row r="1953" spans="1:15" x14ac:dyDescent="0.25">
      <c r="A1953" s="277" t="s">
        <v>1026</v>
      </c>
      <c r="B1953" s="277" t="s">
        <v>1027</v>
      </c>
      <c r="C1953" s="277" t="s">
        <v>1028</v>
      </c>
      <c r="D1953" s="277" t="s">
        <v>14138</v>
      </c>
      <c r="E1953" s="168"/>
      <c r="F1953" s="55"/>
      <c r="G1953" s="169">
        <v>90795</v>
      </c>
      <c r="H1953" s="170" t="s">
        <v>2878</v>
      </c>
      <c r="I1953" s="170" t="s">
        <v>203</v>
      </c>
      <c r="J1953" s="170" t="s">
        <v>166</v>
      </c>
      <c r="K1953" s="171">
        <v>966.54</v>
      </c>
      <c r="L1953" s="170" t="s">
        <v>167</v>
      </c>
      <c r="M1953" s="172"/>
      <c r="N1953" s="172"/>
      <c r="O1953" s="173"/>
    </row>
    <row r="1954" spans="1:15" x14ac:dyDescent="0.25">
      <c r="A1954" s="277" t="s">
        <v>1026</v>
      </c>
      <c r="B1954" s="277" t="s">
        <v>1027</v>
      </c>
      <c r="C1954" s="277" t="s">
        <v>1028</v>
      </c>
      <c r="D1954" s="277" t="s">
        <v>14138</v>
      </c>
      <c r="E1954" s="168"/>
      <c r="F1954" s="55"/>
      <c r="G1954" s="169">
        <v>90796</v>
      </c>
      <c r="H1954" s="170" t="s">
        <v>2879</v>
      </c>
      <c r="I1954" s="170" t="s">
        <v>203</v>
      </c>
      <c r="J1954" s="170" t="s">
        <v>166</v>
      </c>
      <c r="K1954" s="171">
        <v>974.07</v>
      </c>
      <c r="L1954" s="170" t="s">
        <v>167</v>
      </c>
      <c r="M1954" s="172"/>
      <c r="N1954" s="172"/>
      <c r="O1954" s="173"/>
    </row>
    <row r="1955" spans="1:15" x14ac:dyDescent="0.25">
      <c r="A1955" s="277" t="s">
        <v>1026</v>
      </c>
      <c r="B1955" s="277" t="s">
        <v>1027</v>
      </c>
      <c r="C1955" s="277" t="s">
        <v>1028</v>
      </c>
      <c r="D1955" s="277" t="s">
        <v>14138</v>
      </c>
      <c r="E1955" s="168"/>
      <c r="F1955" s="55"/>
      <c r="G1955" s="170">
        <v>90797</v>
      </c>
      <c r="H1955" s="170" t="s">
        <v>2880</v>
      </c>
      <c r="I1955" s="170" t="s">
        <v>203</v>
      </c>
      <c r="J1955" s="170" t="s">
        <v>166</v>
      </c>
      <c r="K1955" s="171">
        <v>981.59</v>
      </c>
      <c r="L1955" s="170" t="s">
        <v>167</v>
      </c>
      <c r="M1955" s="172"/>
      <c r="N1955" s="172"/>
      <c r="O1955" s="173"/>
    </row>
    <row r="1956" spans="1:15" x14ac:dyDescent="0.25">
      <c r="A1956" s="277" t="s">
        <v>1026</v>
      </c>
      <c r="B1956" s="277" t="s">
        <v>1027</v>
      </c>
      <c r="C1956" s="277" t="s">
        <v>1028</v>
      </c>
      <c r="D1956" s="277" t="s">
        <v>14138</v>
      </c>
      <c r="E1956" s="168"/>
      <c r="F1956" s="55"/>
      <c r="G1956" s="169">
        <v>90798</v>
      </c>
      <c r="H1956" s="170" t="s">
        <v>16943</v>
      </c>
      <c r="I1956" s="170" t="s">
        <v>203</v>
      </c>
      <c r="J1956" s="170" t="s">
        <v>166</v>
      </c>
      <c r="K1956" s="298">
        <v>1437.02</v>
      </c>
      <c r="L1956" s="170" t="s">
        <v>167</v>
      </c>
      <c r="M1956" s="172"/>
      <c r="N1956" s="172"/>
      <c r="O1956" s="173"/>
    </row>
    <row r="1957" spans="1:15" x14ac:dyDescent="0.25">
      <c r="A1957" s="277" t="s">
        <v>1026</v>
      </c>
      <c r="B1957" s="277" t="s">
        <v>1027</v>
      </c>
      <c r="C1957" s="277" t="s">
        <v>1028</v>
      </c>
      <c r="D1957" s="277" t="s">
        <v>14138</v>
      </c>
      <c r="E1957" s="168"/>
      <c r="F1957" s="55"/>
      <c r="G1957" s="169">
        <v>90799</v>
      </c>
      <c r="H1957" s="170" t="s">
        <v>16944</v>
      </c>
      <c r="I1957" s="170" t="s">
        <v>203</v>
      </c>
      <c r="J1957" s="170" t="s">
        <v>166</v>
      </c>
      <c r="K1957" s="298">
        <v>1481.44</v>
      </c>
      <c r="L1957" s="170" t="s">
        <v>167</v>
      </c>
      <c r="M1957" s="172"/>
      <c r="N1957" s="172"/>
      <c r="O1957" s="173"/>
    </row>
    <row r="1958" spans="1:15" x14ac:dyDescent="0.25">
      <c r="A1958" s="277" t="s">
        <v>1026</v>
      </c>
      <c r="B1958" s="277" t="s">
        <v>1027</v>
      </c>
      <c r="C1958" s="277" t="s">
        <v>1028</v>
      </c>
      <c r="D1958" s="277" t="s">
        <v>14138</v>
      </c>
      <c r="E1958" s="168"/>
      <c r="F1958" s="55"/>
      <c r="G1958" s="169">
        <v>90801</v>
      </c>
      <c r="H1958" s="170" t="s">
        <v>1995</v>
      </c>
      <c r="I1958" s="170" t="s">
        <v>203</v>
      </c>
      <c r="J1958" s="170" t="s">
        <v>166</v>
      </c>
      <c r="K1958" s="171">
        <v>450.87</v>
      </c>
      <c r="L1958" s="170" t="s">
        <v>167</v>
      </c>
      <c r="M1958" s="172"/>
      <c r="N1958" s="172"/>
      <c r="O1958" s="173"/>
    </row>
    <row r="1959" spans="1:15" x14ac:dyDescent="0.25">
      <c r="A1959" s="277" t="s">
        <v>1026</v>
      </c>
      <c r="B1959" s="277" t="s">
        <v>1027</v>
      </c>
      <c r="C1959" s="277" t="s">
        <v>1028</v>
      </c>
      <c r="D1959" s="277" t="s">
        <v>14138</v>
      </c>
      <c r="E1959" s="168"/>
      <c r="F1959" s="55"/>
      <c r="G1959" s="169">
        <v>90806</v>
      </c>
      <c r="H1959" s="170" t="s">
        <v>5296</v>
      </c>
      <c r="I1959" s="170" t="s">
        <v>203</v>
      </c>
      <c r="J1959" s="170" t="s">
        <v>166</v>
      </c>
      <c r="K1959" s="171">
        <v>543.89</v>
      </c>
      <c r="L1959" s="170" t="s">
        <v>167</v>
      </c>
      <c r="M1959" s="172"/>
      <c r="N1959" s="172"/>
      <c r="O1959" s="173"/>
    </row>
    <row r="1960" spans="1:15" x14ac:dyDescent="0.25">
      <c r="A1960" s="277" t="s">
        <v>1026</v>
      </c>
      <c r="B1960" s="277" t="s">
        <v>1027</v>
      </c>
      <c r="C1960" s="277" t="s">
        <v>1028</v>
      </c>
      <c r="D1960" s="277" t="s">
        <v>14138</v>
      </c>
      <c r="E1960" s="168"/>
      <c r="F1960" s="55"/>
      <c r="G1960" s="169">
        <v>90820</v>
      </c>
      <c r="H1960" s="170" t="s">
        <v>1996</v>
      </c>
      <c r="I1960" s="170" t="s">
        <v>203</v>
      </c>
      <c r="J1960" s="170" t="s">
        <v>166</v>
      </c>
      <c r="K1960" s="171">
        <v>422.46</v>
      </c>
      <c r="L1960" s="170" t="s">
        <v>167</v>
      </c>
      <c r="M1960" s="172"/>
      <c r="N1960" s="172"/>
      <c r="O1960" s="173"/>
    </row>
    <row r="1961" spans="1:15" x14ac:dyDescent="0.25">
      <c r="A1961" s="277" t="s">
        <v>1026</v>
      </c>
      <c r="B1961" s="277" t="s">
        <v>1027</v>
      </c>
      <c r="C1961" s="277" t="s">
        <v>1028</v>
      </c>
      <c r="D1961" s="277" t="s">
        <v>14138</v>
      </c>
      <c r="E1961" s="168"/>
      <c r="F1961" s="55"/>
      <c r="G1961" s="169">
        <v>90821</v>
      </c>
      <c r="H1961" s="170" t="s">
        <v>1997</v>
      </c>
      <c r="I1961" s="170" t="s">
        <v>203</v>
      </c>
      <c r="J1961" s="170" t="s">
        <v>166</v>
      </c>
      <c r="K1961" s="171">
        <v>429.84</v>
      </c>
      <c r="L1961" s="170" t="s">
        <v>167</v>
      </c>
      <c r="M1961" s="172"/>
      <c r="N1961" s="172"/>
      <c r="O1961" s="173"/>
    </row>
    <row r="1962" spans="1:15" x14ac:dyDescent="0.25">
      <c r="A1962" s="277" t="s">
        <v>1026</v>
      </c>
      <c r="B1962" s="277" t="s">
        <v>1027</v>
      </c>
      <c r="C1962" s="277" t="s">
        <v>1028</v>
      </c>
      <c r="D1962" s="277" t="s">
        <v>14138</v>
      </c>
      <c r="E1962" s="168"/>
      <c r="F1962" s="55"/>
      <c r="G1962" s="169">
        <v>90822</v>
      </c>
      <c r="H1962" s="170" t="s">
        <v>1998</v>
      </c>
      <c r="I1962" s="170" t="s">
        <v>203</v>
      </c>
      <c r="J1962" s="170" t="s">
        <v>166</v>
      </c>
      <c r="K1962" s="171">
        <v>460.83</v>
      </c>
      <c r="L1962" s="170" t="s">
        <v>167</v>
      </c>
      <c r="M1962" s="172"/>
      <c r="N1962" s="172"/>
      <c r="O1962" s="173"/>
    </row>
    <row r="1963" spans="1:15" x14ac:dyDescent="0.25">
      <c r="A1963" s="277" t="s">
        <v>1026</v>
      </c>
      <c r="B1963" s="277" t="s">
        <v>1027</v>
      </c>
      <c r="C1963" s="277" t="s">
        <v>1028</v>
      </c>
      <c r="D1963" s="277" t="s">
        <v>14138</v>
      </c>
      <c r="E1963" s="168"/>
      <c r="F1963" s="55"/>
      <c r="G1963" s="169">
        <v>90823</v>
      </c>
      <c r="H1963" s="170" t="s">
        <v>1999</v>
      </c>
      <c r="I1963" s="170" t="s">
        <v>203</v>
      </c>
      <c r="J1963" s="170" t="s">
        <v>166</v>
      </c>
      <c r="K1963" s="171">
        <v>569.46</v>
      </c>
      <c r="L1963" s="170" t="s">
        <v>167</v>
      </c>
      <c r="M1963" s="172"/>
      <c r="N1963" s="172"/>
      <c r="O1963" s="173"/>
    </row>
    <row r="1964" spans="1:15" x14ac:dyDescent="0.25">
      <c r="A1964" s="277" t="s">
        <v>1026</v>
      </c>
      <c r="B1964" s="277" t="s">
        <v>1027</v>
      </c>
      <c r="C1964" s="277" t="s">
        <v>1028</v>
      </c>
      <c r="D1964" s="277" t="s">
        <v>14138</v>
      </c>
      <c r="E1964" s="168"/>
      <c r="F1964" s="55"/>
      <c r="G1964" s="169">
        <v>90824</v>
      </c>
      <c r="H1964" s="170" t="s">
        <v>2000</v>
      </c>
      <c r="I1964" s="170" t="s">
        <v>203</v>
      </c>
      <c r="J1964" s="170" t="s">
        <v>166</v>
      </c>
      <c r="K1964" s="171">
        <v>818.05</v>
      </c>
      <c r="L1964" s="170" t="s">
        <v>167</v>
      </c>
      <c r="M1964" s="172"/>
      <c r="N1964" s="172"/>
      <c r="O1964" s="173"/>
    </row>
    <row r="1965" spans="1:15" x14ac:dyDescent="0.25">
      <c r="A1965" s="277" t="s">
        <v>1026</v>
      </c>
      <c r="B1965" s="277" t="s">
        <v>1027</v>
      </c>
      <c r="C1965" s="277" t="s">
        <v>1028</v>
      </c>
      <c r="D1965" s="277" t="s">
        <v>14138</v>
      </c>
      <c r="E1965" s="168"/>
      <c r="F1965" s="55"/>
      <c r="G1965" s="169">
        <v>90825</v>
      </c>
      <c r="H1965" s="170" t="s">
        <v>2001</v>
      </c>
      <c r="I1965" s="170" t="s">
        <v>203</v>
      </c>
      <c r="J1965" s="170" t="s">
        <v>166</v>
      </c>
      <c r="K1965" s="171">
        <v>911.99</v>
      </c>
      <c r="L1965" s="170" t="s">
        <v>167</v>
      </c>
      <c r="M1965" s="172"/>
      <c r="N1965" s="172"/>
      <c r="O1965" s="173"/>
    </row>
    <row r="1966" spans="1:15" x14ac:dyDescent="0.25">
      <c r="A1966" s="277" t="s">
        <v>1026</v>
      </c>
      <c r="B1966" s="277" t="s">
        <v>1027</v>
      </c>
      <c r="C1966" s="277" t="s">
        <v>1028</v>
      </c>
      <c r="D1966" s="277" t="s">
        <v>14138</v>
      </c>
      <c r="E1966" s="168"/>
      <c r="F1966" s="55"/>
      <c r="G1966" s="169">
        <v>90830</v>
      </c>
      <c r="H1966" s="170" t="s">
        <v>2002</v>
      </c>
      <c r="I1966" s="170" t="s">
        <v>203</v>
      </c>
      <c r="J1966" s="170" t="s">
        <v>166</v>
      </c>
      <c r="K1966" s="171">
        <v>188.86</v>
      </c>
      <c r="L1966" s="170" t="s">
        <v>167</v>
      </c>
      <c r="M1966" s="172"/>
      <c r="N1966" s="172"/>
      <c r="O1966" s="173"/>
    </row>
    <row r="1967" spans="1:15" x14ac:dyDescent="0.25">
      <c r="A1967" s="277" t="s">
        <v>1026</v>
      </c>
      <c r="B1967" s="277" t="s">
        <v>1027</v>
      </c>
      <c r="C1967" s="277" t="s">
        <v>1028</v>
      </c>
      <c r="D1967" s="277" t="s">
        <v>14138</v>
      </c>
      <c r="E1967" s="168"/>
      <c r="F1967" s="55"/>
      <c r="G1967" s="169">
        <v>90831</v>
      </c>
      <c r="H1967" s="170" t="s">
        <v>2003</v>
      </c>
      <c r="I1967" s="170" t="s">
        <v>203</v>
      </c>
      <c r="J1967" s="170" t="s">
        <v>166</v>
      </c>
      <c r="K1967" s="171">
        <v>165.97</v>
      </c>
      <c r="L1967" s="170" t="s">
        <v>167</v>
      </c>
      <c r="M1967" s="172"/>
      <c r="N1967" s="172"/>
      <c r="O1967" s="173"/>
    </row>
    <row r="1968" spans="1:15" x14ac:dyDescent="0.25">
      <c r="A1968" s="277" t="s">
        <v>1026</v>
      </c>
      <c r="B1968" s="277" t="s">
        <v>1027</v>
      </c>
      <c r="C1968" s="277" t="s">
        <v>1028</v>
      </c>
      <c r="D1968" s="277" t="s">
        <v>14138</v>
      </c>
      <c r="E1968" s="168"/>
      <c r="F1968" s="55"/>
      <c r="G1968" s="169">
        <v>90841</v>
      </c>
      <c r="H1968" s="170" t="s">
        <v>2004</v>
      </c>
      <c r="I1968" s="170" t="s">
        <v>203</v>
      </c>
      <c r="J1968" s="170" t="s">
        <v>166</v>
      </c>
      <c r="K1968" s="298">
        <v>1299.1600000000001</v>
      </c>
      <c r="L1968" s="170" t="s">
        <v>167</v>
      </c>
      <c r="M1968" s="172"/>
      <c r="N1968" s="172"/>
      <c r="O1968" s="173"/>
    </row>
    <row r="1969" spans="1:15" x14ac:dyDescent="0.25">
      <c r="A1969" s="277" t="s">
        <v>1026</v>
      </c>
      <c r="B1969" s="277" t="s">
        <v>1027</v>
      </c>
      <c r="C1969" s="277" t="s">
        <v>1028</v>
      </c>
      <c r="D1969" s="277" t="s">
        <v>14138</v>
      </c>
      <c r="E1969" s="168"/>
      <c r="F1969" s="55"/>
      <c r="G1969" s="169">
        <v>90842</v>
      </c>
      <c r="H1969" s="170" t="s">
        <v>2005</v>
      </c>
      <c r="I1969" s="170" t="s">
        <v>203</v>
      </c>
      <c r="J1969" s="170" t="s">
        <v>166</v>
      </c>
      <c r="K1969" s="298">
        <v>1310.02</v>
      </c>
      <c r="L1969" s="170" t="s">
        <v>167</v>
      </c>
      <c r="M1969" s="172"/>
      <c r="N1969" s="172"/>
      <c r="O1969" s="173"/>
    </row>
    <row r="1970" spans="1:15" x14ac:dyDescent="0.25">
      <c r="A1970" s="277" t="s">
        <v>1026</v>
      </c>
      <c r="B1970" s="277" t="s">
        <v>1027</v>
      </c>
      <c r="C1970" s="277" t="s">
        <v>1028</v>
      </c>
      <c r="D1970" s="277" t="s">
        <v>14138</v>
      </c>
      <c r="E1970" s="168"/>
      <c r="F1970" s="55"/>
      <c r="G1970" s="169">
        <v>90843</v>
      </c>
      <c r="H1970" s="170" t="s">
        <v>2006</v>
      </c>
      <c r="I1970" s="170" t="s">
        <v>203</v>
      </c>
      <c r="J1970" s="170" t="s">
        <v>166</v>
      </c>
      <c r="K1970" s="298">
        <v>1367.38</v>
      </c>
      <c r="L1970" s="170" t="s">
        <v>167</v>
      </c>
      <c r="M1970" s="172"/>
      <c r="N1970" s="172"/>
      <c r="O1970" s="173"/>
    </row>
    <row r="1971" spans="1:15" x14ac:dyDescent="0.25">
      <c r="A1971" s="277" t="s">
        <v>1026</v>
      </c>
      <c r="B1971" s="277" t="s">
        <v>1027</v>
      </c>
      <c r="C1971" s="277" t="s">
        <v>1028</v>
      </c>
      <c r="D1971" s="277" t="s">
        <v>14138</v>
      </c>
      <c r="E1971" s="168"/>
      <c r="F1971" s="55"/>
      <c r="G1971" s="169">
        <v>90844</v>
      </c>
      <c r="H1971" s="170" t="s">
        <v>2007</v>
      </c>
      <c r="I1971" s="170" t="s">
        <v>203</v>
      </c>
      <c r="J1971" s="170" t="s">
        <v>166</v>
      </c>
      <c r="K1971" s="298">
        <v>1479.48</v>
      </c>
      <c r="L1971" s="170" t="s">
        <v>167</v>
      </c>
      <c r="M1971" s="172"/>
      <c r="N1971" s="172"/>
      <c r="O1971" s="173"/>
    </row>
    <row r="1972" spans="1:15" x14ac:dyDescent="0.25">
      <c r="A1972" s="277" t="s">
        <v>1026</v>
      </c>
      <c r="B1972" s="277" t="s">
        <v>1027</v>
      </c>
      <c r="C1972" s="277" t="s">
        <v>1028</v>
      </c>
      <c r="D1972" s="277" t="s">
        <v>14138</v>
      </c>
      <c r="E1972" s="168"/>
      <c r="F1972" s="55"/>
      <c r="G1972" s="169">
        <v>90845</v>
      </c>
      <c r="H1972" s="170" t="s">
        <v>2881</v>
      </c>
      <c r="I1972" s="170" t="s">
        <v>203</v>
      </c>
      <c r="J1972" s="170" t="s">
        <v>166</v>
      </c>
      <c r="K1972" s="298">
        <v>1724.6</v>
      </c>
      <c r="L1972" s="170" t="s">
        <v>167</v>
      </c>
      <c r="M1972" s="172"/>
      <c r="N1972" s="172"/>
      <c r="O1972" s="173"/>
    </row>
    <row r="1973" spans="1:15" x14ac:dyDescent="0.25">
      <c r="A1973" s="277" t="s">
        <v>1026</v>
      </c>
      <c r="B1973" s="277" t="s">
        <v>1027</v>
      </c>
      <c r="C1973" s="277" t="s">
        <v>1028</v>
      </c>
      <c r="D1973" s="277" t="s">
        <v>14138</v>
      </c>
      <c r="E1973" s="168"/>
      <c r="F1973" s="55"/>
      <c r="G1973" s="169">
        <v>90846</v>
      </c>
      <c r="H1973" s="170" t="s">
        <v>2882</v>
      </c>
      <c r="I1973" s="170" t="s">
        <v>203</v>
      </c>
      <c r="J1973" s="170" t="s">
        <v>166</v>
      </c>
      <c r="K1973" s="298">
        <v>1822.01</v>
      </c>
      <c r="L1973" s="170" t="s">
        <v>167</v>
      </c>
      <c r="M1973" s="172"/>
      <c r="N1973" s="172"/>
      <c r="O1973" s="173"/>
    </row>
    <row r="1974" spans="1:15" x14ac:dyDescent="0.25">
      <c r="A1974" s="277" t="s">
        <v>1026</v>
      </c>
      <c r="B1974" s="277" t="s">
        <v>1027</v>
      </c>
      <c r="C1974" s="277" t="s">
        <v>1028</v>
      </c>
      <c r="D1974" s="277" t="s">
        <v>14138</v>
      </c>
      <c r="E1974" s="168"/>
      <c r="F1974" s="55"/>
      <c r="G1974" s="169">
        <v>90847</v>
      </c>
      <c r="H1974" s="170" t="s">
        <v>2008</v>
      </c>
      <c r="I1974" s="170" t="s">
        <v>203</v>
      </c>
      <c r="J1974" s="170" t="s">
        <v>166</v>
      </c>
      <c r="K1974" s="298">
        <v>1133.19</v>
      </c>
      <c r="L1974" s="170" t="s">
        <v>167</v>
      </c>
      <c r="M1974" s="172"/>
      <c r="N1974" s="172"/>
      <c r="O1974" s="173"/>
    </row>
    <row r="1975" spans="1:15" x14ac:dyDescent="0.25">
      <c r="A1975" s="277" t="s">
        <v>1026</v>
      </c>
      <c r="B1975" s="277" t="s">
        <v>1027</v>
      </c>
      <c r="C1975" s="277" t="s">
        <v>1028</v>
      </c>
      <c r="D1975" s="277" t="s">
        <v>14138</v>
      </c>
      <c r="E1975" s="168"/>
      <c r="F1975" s="55"/>
      <c r="G1975" s="169">
        <v>90848</v>
      </c>
      <c r="H1975" s="170" t="s">
        <v>2009</v>
      </c>
      <c r="I1975" s="170" t="s">
        <v>203</v>
      </c>
      <c r="J1975" s="170" t="s">
        <v>166</v>
      </c>
      <c r="K1975" s="298">
        <v>1144.05</v>
      </c>
      <c r="L1975" s="170" t="s">
        <v>167</v>
      </c>
      <c r="M1975" s="172"/>
      <c r="N1975" s="172"/>
      <c r="O1975" s="173"/>
    </row>
    <row r="1976" spans="1:15" x14ac:dyDescent="0.25">
      <c r="A1976" s="277" t="s">
        <v>1026</v>
      </c>
      <c r="B1976" s="277" t="s">
        <v>1027</v>
      </c>
      <c r="C1976" s="277" t="s">
        <v>1028</v>
      </c>
      <c r="D1976" s="277" t="s">
        <v>14138</v>
      </c>
      <c r="E1976" s="168"/>
      <c r="F1976" s="55"/>
      <c r="G1976" s="169">
        <v>90849</v>
      </c>
      <c r="H1976" s="170" t="s">
        <v>2010</v>
      </c>
      <c r="I1976" s="170" t="s">
        <v>203</v>
      </c>
      <c r="J1976" s="170" t="s">
        <v>166</v>
      </c>
      <c r="K1976" s="298">
        <v>1178.52</v>
      </c>
      <c r="L1976" s="170" t="s">
        <v>167</v>
      </c>
      <c r="M1976" s="172"/>
      <c r="N1976" s="172"/>
      <c r="O1976" s="173"/>
    </row>
    <row r="1977" spans="1:15" x14ac:dyDescent="0.25">
      <c r="A1977" s="277" t="s">
        <v>1026</v>
      </c>
      <c r="B1977" s="277" t="s">
        <v>1027</v>
      </c>
      <c r="C1977" s="277" t="s">
        <v>1028</v>
      </c>
      <c r="D1977" s="277" t="s">
        <v>14138</v>
      </c>
      <c r="E1977" s="168"/>
      <c r="F1977" s="55"/>
      <c r="G1977" s="169">
        <v>90850</v>
      </c>
      <c r="H1977" s="170" t="s">
        <v>2011</v>
      </c>
      <c r="I1977" s="170" t="s">
        <v>203</v>
      </c>
      <c r="J1977" s="170" t="s">
        <v>166</v>
      </c>
      <c r="K1977" s="298">
        <v>1290.6199999999999</v>
      </c>
      <c r="L1977" s="170" t="s">
        <v>167</v>
      </c>
      <c r="M1977" s="172"/>
      <c r="N1977" s="172"/>
      <c r="O1977" s="173"/>
    </row>
    <row r="1978" spans="1:15" x14ac:dyDescent="0.25">
      <c r="A1978" s="277" t="s">
        <v>1026</v>
      </c>
      <c r="B1978" s="277" t="s">
        <v>1027</v>
      </c>
      <c r="C1978" s="277" t="s">
        <v>1028</v>
      </c>
      <c r="D1978" s="277" t="s">
        <v>14138</v>
      </c>
      <c r="E1978" s="168"/>
      <c r="F1978" s="55"/>
      <c r="G1978" s="169">
        <v>90851</v>
      </c>
      <c r="H1978" s="170" t="s">
        <v>2883</v>
      </c>
      <c r="I1978" s="170" t="s">
        <v>203</v>
      </c>
      <c r="J1978" s="170" t="s">
        <v>166</v>
      </c>
      <c r="K1978" s="298">
        <v>1535.74</v>
      </c>
      <c r="L1978" s="170" t="s">
        <v>167</v>
      </c>
      <c r="M1978" s="172"/>
      <c r="N1978" s="172"/>
      <c r="O1978" s="173"/>
    </row>
    <row r="1979" spans="1:15" x14ac:dyDescent="0.25">
      <c r="A1979" s="277" t="s">
        <v>1026</v>
      </c>
      <c r="B1979" s="277" t="s">
        <v>1027</v>
      </c>
      <c r="C1979" s="277" t="s">
        <v>1028</v>
      </c>
      <c r="D1979" s="277" t="s">
        <v>14138</v>
      </c>
      <c r="E1979" s="168"/>
      <c r="F1979" s="55"/>
      <c r="G1979" s="169">
        <v>90852</v>
      </c>
      <c r="H1979" s="170" t="s">
        <v>2884</v>
      </c>
      <c r="I1979" s="170" t="s">
        <v>203</v>
      </c>
      <c r="J1979" s="170" t="s">
        <v>166</v>
      </c>
      <c r="K1979" s="298">
        <v>1633.15</v>
      </c>
      <c r="L1979" s="170" t="s">
        <v>167</v>
      </c>
      <c r="M1979" s="172"/>
      <c r="N1979" s="172"/>
      <c r="O1979" s="173"/>
    </row>
    <row r="1980" spans="1:15" x14ac:dyDescent="0.25">
      <c r="A1980" s="277" t="s">
        <v>1026</v>
      </c>
      <c r="B1980" s="277" t="s">
        <v>1027</v>
      </c>
      <c r="C1980" s="277" t="s">
        <v>1028</v>
      </c>
      <c r="D1980" s="277" t="s">
        <v>14138</v>
      </c>
      <c r="E1980" s="168"/>
      <c r="F1980" s="55"/>
      <c r="G1980" s="169">
        <v>91009</v>
      </c>
      <c r="H1980" s="170" t="s">
        <v>2012</v>
      </c>
      <c r="I1980" s="170" t="s">
        <v>203</v>
      </c>
      <c r="J1980" s="170" t="s">
        <v>166</v>
      </c>
      <c r="K1980" s="171">
        <v>438</v>
      </c>
      <c r="L1980" s="170" t="s">
        <v>167</v>
      </c>
      <c r="M1980" s="172"/>
      <c r="N1980" s="172"/>
      <c r="O1980" s="173"/>
    </row>
    <row r="1981" spans="1:15" x14ac:dyDescent="0.25">
      <c r="A1981" s="277" t="s">
        <v>1026</v>
      </c>
      <c r="B1981" s="277" t="s">
        <v>1027</v>
      </c>
      <c r="C1981" s="277" t="s">
        <v>1028</v>
      </c>
      <c r="D1981" s="277" t="s">
        <v>14138</v>
      </c>
      <c r="E1981" s="168"/>
      <c r="F1981" s="55"/>
      <c r="G1981" s="169">
        <v>91010</v>
      </c>
      <c r="H1981" s="170" t="s">
        <v>2013</v>
      </c>
      <c r="I1981" s="170" t="s">
        <v>203</v>
      </c>
      <c r="J1981" s="170" t="s">
        <v>166</v>
      </c>
      <c r="K1981" s="171">
        <v>446.12</v>
      </c>
      <c r="L1981" s="170" t="s">
        <v>167</v>
      </c>
      <c r="M1981" s="172"/>
      <c r="N1981" s="172"/>
      <c r="O1981" s="173"/>
    </row>
    <row r="1982" spans="1:15" x14ac:dyDescent="0.25">
      <c r="A1982" s="277" t="s">
        <v>1026</v>
      </c>
      <c r="B1982" s="277" t="s">
        <v>1027</v>
      </c>
      <c r="C1982" s="277" t="s">
        <v>1028</v>
      </c>
      <c r="D1982" s="277" t="s">
        <v>14138</v>
      </c>
      <c r="E1982" s="168"/>
      <c r="F1982" s="55"/>
      <c r="G1982" s="169">
        <v>91011</v>
      </c>
      <c r="H1982" s="170" t="s">
        <v>2014</v>
      </c>
      <c r="I1982" s="170" t="s">
        <v>203</v>
      </c>
      <c r="J1982" s="170" t="s">
        <v>166</v>
      </c>
      <c r="K1982" s="171">
        <v>523.92999999999995</v>
      </c>
      <c r="L1982" s="170" t="s">
        <v>167</v>
      </c>
      <c r="M1982" s="172"/>
      <c r="N1982" s="172"/>
      <c r="O1982" s="173"/>
    </row>
    <row r="1983" spans="1:15" x14ac:dyDescent="0.25">
      <c r="A1983" s="277" t="s">
        <v>1026</v>
      </c>
      <c r="B1983" s="277" t="s">
        <v>1027</v>
      </c>
      <c r="C1983" s="277" t="s">
        <v>1028</v>
      </c>
      <c r="D1983" s="277" t="s">
        <v>14138</v>
      </c>
      <c r="E1983" s="168"/>
      <c r="F1983" s="55"/>
      <c r="G1983" s="169">
        <v>91012</v>
      </c>
      <c r="H1983" s="170" t="s">
        <v>2015</v>
      </c>
      <c r="I1983" s="170" t="s">
        <v>203</v>
      </c>
      <c r="J1983" s="170" t="s">
        <v>166</v>
      </c>
      <c r="K1983" s="171">
        <v>583.23</v>
      </c>
      <c r="L1983" s="170" t="s">
        <v>167</v>
      </c>
      <c r="M1983" s="172"/>
      <c r="N1983" s="172"/>
      <c r="O1983" s="173"/>
    </row>
    <row r="1984" spans="1:15" x14ac:dyDescent="0.25">
      <c r="A1984" s="277" t="s">
        <v>1026</v>
      </c>
      <c r="B1984" s="277" t="s">
        <v>1027</v>
      </c>
      <c r="C1984" s="277" t="s">
        <v>1028</v>
      </c>
      <c r="D1984" s="277" t="s">
        <v>14138</v>
      </c>
      <c r="E1984" s="168"/>
      <c r="F1984" s="55"/>
      <c r="G1984" s="169">
        <v>91013</v>
      </c>
      <c r="H1984" s="170" t="s">
        <v>2016</v>
      </c>
      <c r="I1984" s="170" t="s">
        <v>203</v>
      </c>
      <c r="J1984" s="170" t="s">
        <v>166</v>
      </c>
      <c r="K1984" s="298">
        <v>1148.73</v>
      </c>
      <c r="L1984" s="170" t="s">
        <v>167</v>
      </c>
      <c r="M1984" s="172"/>
      <c r="N1984" s="172"/>
      <c r="O1984" s="173"/>
    </row>
    <row r="1985" spans="1:15" x14ac:dyDescent="0.25">
      <c r="A1985" s="277" t="s">
        <v>1026</v>
      </c>
      <c r="B1985" s="277" t="s">
        <v>1027</v>
      </c>
      <c r="C1985" s="277" t="s">
        <v>1028</v>
      </c>
      <c r="D1985" s="277" t="s">
        <v>14138</v>
      </c>
      <c r="E1985" s="168"/>
      <c r="F1985" s="55"/>
      <c r="G1985" s="169">
        <v>91014</v>
      </c>
      <c r="H1985" s="170" t="s">
        <v>2017</v>
      </c>
      <c r="I1985" s="170" t="s">
        <v>203</v>
      </c>
      <c r="J1985" s="170" t="s">
        <v>166</v>
      </c>
      <c r="K1985" s="298">
        <v>1160.33</v>
      </c>
      <c r="L1985" s="170" t="s">
        <v>167</v>
      </c>
      <c r="M1985" s="172"/>
      <c r="N1985" s="172"/>
      <c r="O1985" s="173"/>
    </row>
    <row r="1986" spans="1:15" x14ac:dyDescent="0.25">
      <c r="A1986" s="277" t="s">
        <v>1026</v>
      </c>
      <c r="B1986" s="277" t="s">
        <v>1027</v>
      </c>
      <c r="C1986" s="277" t="s">
        <v>1028</v>
      </c>
      <c r="D1986" s="277" t="s">
        <v>14138</v>
      </c>
      <c r="E1986" s="168"/>
      <c r="F1986" s="55"/>
      <c r="G1986" s="169">
        <v>91015</v>
      </c>
      <c r="H1986" s="170" t="s">
        <v>2018</v>
      </c>
      <c r="I1986" s="170" t="s">
        <v>203</v>
      </c>
      <c r="J1986" s="170" t="s">
        <v>166</v>
      </c>
      <c r="K1986" s="298">
        <v>1241.6199999999999</v>
      </c>
      <c r="L1986" s="170" t="s">
        <v>167</v>
      </c>
      <c r="M1986" s="172"/>
      <c r="N1986" s="172"/>
      <c r="O1986" s="173"/>
    </row>
    <row r="1987" spans="1:15" x14ac:dyDescent="0.25">
      <c r="A1987" s="277" t="s">
        <v>1026</v>
      </c>
      <c r="B1987" s="277" t="s">
        <v>1027</v>
      </c>
      <c r="C1987" s="277" t="s">
        <v>1028</v>
      </c>
      <c r="D1987" s="277" t="s">
        <v>14138</v>
      </c>
      <c r="E1987" s="168"/>
      <c r="F1987" s="55"/>
      <c r="G1987" s="169">
        <v>91016</v>
      </c>
      <c r="H1987" s="170" t="s">
        <v>2019</v>
      </c>
      <c r="I1987" s="170" t="s">
        <v>203</v>
      </c>
      <c r="J1987" s="170" t="s">
        <v>166</v>
      </c>
      <c r="K1987" s="298">
        <v>1304.3900000000001</v>
      </c>
      <c r="L1987" s="170" t="s">
        <v>167</v>
      </c>
      <c r="M1987" s="172"/>
      <c r="N1987" s="172"/>
      <c r="O1987" s="173"/>
    </row>
    <row r="1988" spans="1:15" x14ac:dyDescent="0.25">
      <c r="A1988" s="277" t="s">
        <v>1026</v>
      </c>
      <c r="B1988" s="277" t="s">
        <v>1027</v>
      </c>
      <c r="C1988" s="277" t="s">
        <v>1028</v>
      </c>
      <c r="D1988" s="277" t="s">
        <v>14138</v>
      </c>
      <c r="E1988" s="168"/>
      <c r="F1988" s="55"/>
      <c r="G1988" s="169">
        <v>91287</v>
      </c>
      <c r="H1988" s="170" t="s">
        <v>2020</v>
      </c>
      <c r="I1988" s="170" t="s">
        <v>203</v>
      </c>
      <c r="J1988" s="170" t="s">
        <v>166</v>
      </c>
      <c r="K1988" s="171">
        <v>318.05</v>
      </c>
      <c r="L1988" s="170" t="s">
        <v>167</v>
      </c>
      <c r="M1988" s="172"/>
      <c r="N1988" s="172"/>
      <c r="O1988" s="173"/>
    </row>
    <row r="1989" spans="1:15" x14ac:dyDescent="0.25">
      <c r="A1989" s="277" t="s">
        <v>1026</v>
      </c>
      <c r="B1989" s="277" t="s">
        <v>1027</v>
      </c>
      <c r="C1989" s="277" t="s">
        <v>1028</v>
      </c>
      <c r="D1989" s="277" t="s">
        <v>14138</v>
      </c>
      <c r="E1989" s="168"/>
      <c r="F1989" s="55"/>
      <c r="G1989" s="169">
        <v>91292</v>
      </c>
      <c r="H1989" s="170" t="s">
        <v>5297</v>
      </c>
      <c r="I1989" s="170" t="s">
        <v>203</v>
      </c>
      <c r="J1989" s="170" t="s">
        <v>166</v>
      </c>
      <c r="K1989" s="171">
        <v>411.07</v>
      </c>
      <c r="L1989" s="170" t="s">
        <v>167</v>
      </c>
      <c r="M1989" s="172"/>
      <c r="N1989" s="172"/>
      <c r="O1989" s="173"/>
    </row>
    <row r="1990" spans="1:15" x14ac:dyDescent="0.25">
      <c r="A1990" s="277" t="s">
        <v>1026</v>
      </c>
      <c r="B1990" s="277" t="s">
        <v>1027</v>
      </c>
      <c r="C1990" s="277" t="s">
        <v>1028</v>
      </c>
      <c r="D1990" s="277" t="s">
        <v>14138</v>
      </c>
      <c r="E1990" s="168"/>
      <c r="F1990" s="55"/>
      <c r="G1990" s="169">
        <v>91295</v>
      </c>
      <c r="H1990" s="170" t="s">
        <v>2021</v>
      </c>
      <c r="I1990" s="170" t="s">
        <v>203</v>
      </c>
      <c r="J1990" s="170" t="s">
        <v>166</v>
      </c>
      <c r="K1990" s="171">
        <v>451.45</v>
      </c>
      <c r="L1990" s="170" t="s">
        <v>167</v>
      </c>
      <c r="M1990" s="172"/>
      <c r="N1990" s="172"/>
      <c r="O1990" s="173"/>
    </row>
    <row r="1991" spans="1:15" x14ac:dyDescent="0.25">
      <c r="A1991" s="277" t="s">
        <v>1026</v>
      </c>
      <c r="B1991" s="277" t="s">
        <v>1027</v>
      </c>
      <c r="C1991" s="277" t="s">
        <v>1028</v>
      </c>
      <c r="D1991" s="277" t="s">
        <v>14138</v>
      </c>
      <c r="E1991" s="168"/>
      <c r="F1991" s="55"/>
      <c r="G1991" s="169">
        <v>91296</v>
      </c>
      <c r="H1991" s="170" t="s">
        <v>2022</v>
      </c>
      <c r="I1991" s="170" t="s">
        <v>203</v>
      </c>
      <c r="J1991" s="170" t="s">
        <v>166</v>
      </c>
      <c r="K1991" s="171">
        <v>483.72</v>
      </c>
      <c r="L1991" s="170" t="s">
        <v>167</v>
      </c>
      <c r="M1991" s="172"/>
      <c r="N1991" s="172"/>
      <c r="O1991" s="173"/>
    </row>
    <row r="1992" spans="1:15" x14ac:dyDescent="0.25">
      <c r="A1992" s="277" t="s">
        <v>1026</v>
      </c>
      <c r="B1992" s="277" t="s">
        <v>1027</v>
      </c>
      <c r="C1992" s="277" t="s">
        <v>1028</v>
      </c>
      <c r="D1992" s="277" t="s">
        <v>14138</v>
      </c>
      <c r="E1992" s="168"/>
      <c r="F1992" s="55"/>
      <c r="G1992" s="169">
        <v>91297</v>
      </c>
      <c r="H1992" s="170" t="s">
        <v>2023</v>
      </c>
      <c r="I1992" s="170" t="s">
        <v>203</v>
      </c>
      <c r="J1992" s="170" t="s">
        <v>166</v>
      </c>
      <c r="K1992" s="171">
        <v>532.9</v>
      </c>
      <c r="L1992" s="170" t="s">
        <v>167</v>
      </c>
      <c r="M1992" s="172"/>
      <c r="N1992" s="172"/>
      <c r="O1992" s="173"/>
    </row>
    <row r="1993" spans="1:15" x14ac:dyDescent="0.25">
      <c r="A1993" s="277" t="s">
        <v>1026</v>
      </c>
      <c r="B1993" s="277" t="s">
        <v>1027</v>
      </c>
      <c r="C1993" s="277" t="s">
        <v>1028</v>
      </c>
      <c r="D1993" s="277" t="s">
        <v>14138</v>
      </c>
      <c r="E1993" s="168"/>
      <c r="F1993" s="55"/>
      <c r="G1993" s="169">
        <v>91298</v>
      </c>
      <c r="H1993" s="170" t="s">
        <v>2024</v>
      </c>
      <c r="I1993" s="170" t="s">
        <v>203</v>
      </c>
      <c r="J1993" s="170" t="s">
        <v>202</v>
      </c>
      <c r="K1993" s="171">
        <v>911.72</v>
      </c>
      <c r="L1993" s="170" t="s">
        <v>167</v>
      </c>
      <c r="M1993" s="172"/>
      <c r="N1993" s="172"/>
      <c r="O1993" s="173"/>
    </row>
    <row r="1994" spans="1:15" x14ac:dyDescent="0.25">
      <c r="A1994" s="277" t="s">
        <v>1026</v>
      </c>
      <c r="B1994" s="277" t="s">
        <v>1027</v>
      </c>
      <c r="C1994" s="277" t="s">
        <v>1028</v>
      </c>
      <c r="D1994" s="277" t="s">
        <v>14138</v>
      </c>
      <c r="E1994" s="168"/>
      <c r="F1994" s="55"/>
      <c r="G1994" s="169">
        <v>91299</v>
      </c>
      <c r="H1994" s="170" t="s">
        <v>2025</v>
      </c>
      <c r="I1994" s="170" t="s">
        <v>203</v>
      </c>
      <c r="J1994" s="170" t="s">
        <v>202</v>
      </c>
      <c r="K1994" s="298">
        <v>1268.26</v>
      </c>
      <c r="L1994" s="170" t="s">
        <v>167</v>
      </c>
      <c r="M1994" s="172"/>
      <c r="N1994" s="172"/>
      <c r="O1994" s="173"/>
    </row>
    <row r="1995" spans="1:15" x14ac:dyDescent="0.25">
      <c r="A1995" s="277" t="s">
        <v>1026</v>
      </c>
      <c r="B1995" s="277" t="s">
        <v>1027</v>
      </c>
      <c r="C1995" s="277" t="s">
        <v>1028</v>
      </c>
      <c r="D1995" s="277" t="s">
        <v>14138</v>
      </c>
      <c r="E1995" s="168"/>
      <c r="F1995" s="55"/>
      <c r="G1995" s="169">
        <v>91304</v>
      </c>
      <c r="H1995" s="170" t="s">
        <v>2026</v>
      </c>
      <c r="I1995" s="170" t="s">
        <v>203</v>
      </c>
      <c r="J1995" s="170" t="s">
        <v>166</v>
      </c>
      <c r="K1995" s="171">
        <v>113.66</v>
      </c>
      <c r="L1995" s="170" t="s">
        <v>167</v>
      </c>
      <c r="M1995" s="172"/>
      <c r="N1995" s="172"/>
      <c r="O1995" s="173"/>
    </row>
    <row r="1996" spans="1:15" x14ac:dyDescent="0.25">
      <c r="A1996" s="277" t="s">
        <v>1026</v>
      </c>
      <c r="B1996" s="277" t="s">
        <v>1027</v>
      </c>
      <c r="C1996" s="277" t="s">
        <v>1028</v>
      </c>
      <c r="D1996" s="277" t="s">
        <v>14138</v>
      </c>
      <c r="E1996" s="168"/>
      <c r="F1996" s="55"/>
      <c r="G1996" s="169">
        <v>91305</v>
      </c>
      <c r="H1996" s="170" t="s">
        <v>2027</v>
      </c>
      <c r="I1996" s="170" t="s">
        <v>203</v>
      </c>
      <c r="J1996" s="170" t="s">
        <v>166</v>
      </c>
      <c r="K1996" s="171">
        <v>114.23</v>
      </c>
      <c r="L1996" s="170" t="s">
        <v>167</v>
      </c>
      <c r="M1996" s="172"/>
      <c r="N1996" s="172"/>
      <c r="O1996" s="173"/>
    </row>
    <row r="1997" spans="1:15" x14ac:dyDescent="0.25">
      <c r="A1997" s="277" t="s">
        <v>1026</v>
      </c>
      <c r="B1997" s="277" t="s">
        <v>1027</v>
      </c>
      <c r="C1997" s="277" t="s">
        <v>1028</v>
      </c>
      <c r="D1997" s="277" t="s">
        <v>14138</v>
      </c>
      <c r="E1997" s="168"/>
      <c r="F1997" s="55"/>
      <c r="G1997" s="169">
        <v>91306</v>
      </c>
      <c r="H1997" s="170" t="s">
        <v>2028</v>
      </c>
      <c r="I1997" s="170" t="s">
        <v>203</v>
      </c>
      <c r="J1997" s="170" t="s">
        <v>166</v>
      </c>
      <c r="K1997" s="171">
        <v>165.97</v>
      </c>
      <c r="L1997" s="170" t="s">
        <v>167</v>
      </c>
      <c r="M1997" s="172"/>
      <c r="N1997" s="172"/>
      <c r="O1997" s="173"/>
    </row>
    <row r="1998" spans="1:15" x14ac:dyDescent="0.25">
      <c r="A1998" s="277" t="s">
        <v>1026</v>
      </c>
      <c r="B1998" s="277" t="s">
        <v>1027</v>
      </c>
      <c r="C1998" s="277" t="s">
        <v>1028</v>
      </c>
      <c r="D1998" s="277" t="s">
        <v>14138</v>
      </c>
      <c r="E1998" s="168"/>
      <c r="F1998" s="55"/>
      <c r="G1998" s="169">
        <v>91307</v>
      </c>
      <c r="H1998" s="170" t="s">
        <v>2029</v>
      </c>
      <c r="I1998" s="170" t="s">
        <v>203</v>
      </c>
      <c r="J1998" s="170" t="s">
        <v>166</v>
      </c>
      <c r="K1998" s="171">
        <v>96.78</v>
      </c>
      <c r="L1998" s="170" t="s">
        <v>167</v>
      </c>
      <c r="M1998" s="172"/>
      <c r="N1998" s="172"/>
      <c r="O1998" s="173"/>
    </row>
    <row r="1999" spans="1:15" x14ac:dyDescent="0.25">
      <c r="A1999" s="277" t="s">
        <v>1026</v>
      </c>
      <c r="B1999" s="277" t="s">
        <v>1027</v>
      </c>
      <c r="C1999" s="277" t="s">
        <v>1028</v>
      </c>
      <c r="D1999" s="277" t="s">
        <v>14138</v>
      </c>
      <c r="E1999" s="168"/>
      <c r="F1999" s="55"/>
      <c r="G1999" s="169">
        <v>91312</v>
      </c>
      <c r="H1999" s="170" t="s">
        <v>2030</v>
      </c>
      <c r="I1999" s="170" t="s">
        <v>203</v>
      </c>
      <c r="J1999" s="170" t="s">
        <v>166</v>
      </c>
      <c r="K1999" s="298">
        <v>1057.2</v>
      </c>
      <c r="L1999" s="170" t="s">
        <v>167</v>
      </c>
      <c r="M1999" s="172"/>
      <c r="N1999" s="172"/>
      <c r="O1999" s="173"/>
    </row>
    <row r="2000" spans="1:15" x14ac:dyDescent="0.25">
      <c r="A2000" s="277" t="s">
        <v>1026</v>
      </c>
      <c r="B2000" s="277" t="s">
        <v>1027</v>
      </c>
      <c r="C2000" s="277" t="s">
        <v>1028</v>
      </c>
      <c r="D2000" s="277" t="s">
        <v>14138</v>
      </c>
      <c r="E2000" s="168"/>
      <c r="F2000" s="55"/>
      <c r="G2000" s="169">
        <v>91313</v>
      </c>
      <c r="H2000" s="170" t="s">
        <v>2031</v>
      </c>
      <c r="I2000" s="170" t="s">
        <v>203</v>
      </c>
      <c r="J2000" s="170" t="s">
        <v>166</v>
      </c>
      <c r="K2000" s="298">
        <v>1049.4100000000001</v>
      </c>
      <c r="L2000" s="170" t="s">
        <v>167</v>
      </c>
      <c r="M2000" s="172"/>
      <c r="N2000" s="172"/>
      <c r="O2000" s="173"/>
    </row>
    <row r="2001" spans="1:15" x14ac:dyDescent="0.25">
      <c r="A2001" s="277" t="s">
        <v>1026</v>
      </c>
      <c r="B2001" s="277" t="s">
        <v>1027</v>
      </c>
      <c r="C2001" s="277" t="s">
        <v>1028</v>
      </c>
      <c r="D2001" s="277" t="s">
        <v>14138</v>
      </c>
      <c r="E2001" s="168"/>
      <c r="F2001" s="55"/>
      <c r="G2001" s="169">
        <v>91314</v>
      </c>
      <c r="H2001" s="170" t="s">
        <v>2032</v>
      </c>
      <c r="I2001" s="170" t="s">
        <v>203</v>
      </c>
      <c r="J2001" s="170" t="s">
        <v>166</v>
      </c>
      <c r="K2001" s="298">
        <v>1099.56</v>
      </c>
      <c r="L2001" s="170" t="s">
        <v>167</v>
      </c>
      <c r="M2001" s="172"/>
      <c r="N2001" s="172"/>
      <c r="O2001" s="173"/>
    </row>
    <row r="2002" spans="1:15" x14ac:dyDescent="0.25">
      <c r="A2002" s="277" t="s">
        <v>1026</v>
      </c>
      <c r="B2002" s="277" t="s">
        <v>1027</v>
      </c>
      <c r="C2002" s="277" t="s">
        <v>1028</v>
      </c>
      <c r="D2002" s="277" t="s">
        <v>14138</v>
      </c>
      <c r="E2002" s="168"/>
      <c r="F2002" s="55"/>
      <c r="G2002" s="169">
        <v>91315</v>
      </c>
      <c r="H2002" s="170" t="s">
        <v>2033</v>
      </c>
      <c r="I2002" s="170" t="s">
        <v>203</v>
      </c>
      <c r="J2002" s="170" t="s">
        <v>166</v>
      </c>
      <c r="K2002" s="298">
        <v>1210.47</v>
      </c>
      <c r="L2002" s="170" t="s">
        <v>167</v>
      </c>
      <c r="M2002" s="172"/>
      <c r="N2002" s="172"/>
      <c r="O2002" s="173"/>
    </row>
    <row r="2003" spans="1:15" x14ac:dyDescent="0.25">
      <c r="A2003" s="277" t="s">
        <v>1026</v>
      </c>
      <c r="B2003" s="277" t="s">
        <v>1027</v>
      </c>
      <c r="C2003" s="277" t="s">
        <v>1028</v>
      </c>
      <c r="D2003" s="277" t="s">
        <v>14138</v>
      </c>
      <c r="E2003" s="168"/>
      <c r="F2003" s="55"/>
      <c r="G2003" s="169">
        <v>91316</v>
      </c>
      <c r="H2003" s="170" t="s">
        <v>2885</v>
      </c>
      <c r="I2003" s="170" t="s">
        <v>203</v>
      </c>
      <c r="J2003" s="170" t="s">
        <v>166</v>
      </c>
      <c r="K2003" s="298">
        <v>1456.78</v>
      </c>
      <c r="L2003" s="170" t="s">
        <v>167</v>
      </c>
      <c r="M2003" s="172"/>
      <c r="N2003" s="172"/>
      <c r="O2003" s="173"/>
    </row>
    <row r="2004" spans="1:15" x14ac:dyDescent="0.25">
      <c r="A2004" s="277" t="s">
        <v>1026</v>
      </c>
      <c r="B2004" s="277" t="s">
        <v>1027</v>
      </c>
      <c r="C2004" s="277" t="s">
        <v>1028</v>
      </c>
      <c r="D2004" s="277" t="s">
        <v>14138</v>
      </c>
      <c r="E2004" s="168"/>
      <c r="F2004" s="55"/>
      <c r="G2004" s="169">
        <v>91317</v>
      </c>
      <c r="H2004" s="170" t="s">
        <v>2886</v>
      </c>
      <c r="I2004" s="170" t="s">
        <v>203</v>
      </c>
      <c r="J2004" s="170" t="s">
        <v>166</v>
      </c>
      <c r="K2004" s="298">
        <v>1553</v>
      </c>
      <c r="L2004" s="170" t="s">
        <v>167</v>
      </c>
      <c r="M2004" s="172"/>
      <c r="N2004" s="172"/>
      <c r="O2004" s="173"/>
    </row>
    <row r="2005" spans="1:15" x14ac:dyDescent="0.25">
      <c r="A2005" s="277" t="s">
        <v>1026</v>
      </c>
      <c r="B2005" s="277" t="s">
        <v>1027</v>
      </c>
      <c r="C2005" s="277" t="s">
        <v>1028</v>
      </c>
      <c r="D2005" s="277" t="s">
        <v>14138</v>
      </c>
      <c r="E2005" s="168"/>
      <c r="F2005" s="55"/>
      <c r="G2005" s="169">
        <v>91318</v>
      </c>
      <c r="H2005" s="170" t="s">
        <v>2034</v>
      </c>
      <c r="I2005" s="170" t="s">
        <v>203</v>
      </c>
      <c r="J2005" s="170" t="s">
        <v>166</v>
      </c>
      <c r="K2005" s="171">
        <v>942.97</v>
      </c>
      <c r="L2005" s="170" t="s">
        <v>167</v>
      </c>
      <c r="M2005" s="172"/>
      <c r="N2005" s="172"/>
      <c r="O2005" s="173"/>
    </row>
    <row r="2006" spans="1:15" x14ac:dyDescent="0.25">
      <c r="A2006" s="277" t="s">
        <v>1026</v>
      </c>
      <c r="B2006" s="277" t="s">
        <v>1027</v>
      </c>
      <c r="C2006" s="277" t="s">
        <v>1028</v>
      </c>
      <c r="D2006" s="277" t="s">
        <v>14138</v>
      </c>
      <c r="E2006" s="168"/>
      <c r="F2006" s="55"/>
      <c r="G2006" s="169">
        <v>91319</v>
      </c>
      <c r="H2006" s="170" t="s">
        <v>2035</v>
      </c>
      <c r="I2006" s="170" t="s">
        <v>203</v>
      </c>
      <c r="J2006" s="170" t="s">
        <v>166</v>
      </c>
      <c r="K2006" s="171">
        <v>952.63</v>
      </c>
      <c r="L2006" s="170" t="s">
        <v>167</v>
      </c>
      <c r="M2006" s="172"/>
      <c r="N2006" s="172"/>
      <c r="O2006" s="173"/>
    </row>
    <row r="2007" spans="1:15" x14ac:dyDescent="0.25">
      <c r="A2007" s="277" t="s">
        <v>1026</v>
      </c>
      <c r="B2007" s="277" t="s">
        <v>1027</v>
      </c>
      <c r="C2007" s="277" t="s">
        <v>1028</v>
      </c>
      <c r="D2007" s="277" t="s">
        <v>14138</v>
      </c>
      <c r="E2007" s="168"/>
      <c r="F2007" s="55"/>
      <c r="G2007" s="169">
        <v>91320</v>
      </c>
      <c r="H2007" s="170" t="s">
        <v>2036</v>
      </c>
      <c r="I2007" s="170" t="s">
        <v>203</v>
      </c>
      <c r="J2007" s="170" t="s">
        <v>166</v>
      </c>
      <c r="K2007" s="171">
        <v>985.9</v>
      </c>
      <c r="L2007" s="170" t="s">
        <v>167</v>
      </c>
      <c r="M2007" s="172"/>
      <c r="N2007" s="172"/>
      <c r="O2007" s="173"/>
    </row>
    <row r="2008" spans="1:15" x14ac:dyDescent="0.25">
      <c r="A2008" s="277" t="s">
        <v>1026</v>
      </c>
      <c r="B2008" s="277" t="s">
        <v>1027</v>
      </c>
      <c r="C2008" s="277" t="s">
        <v>1028</v>
      </c>
      <c r="D2008" s="277" t="s">
        <v>14138</v>
      </c>
      <c r="E2008" s="168"/>
      <c r="F2008" s="55"/>
      <c r="G2008" s="169">
        <v>91321</v>
      </c>
      <c r="H2008" s="170" t="s">
        <v>2037</v>
      </c>
      <c r="I2008" s="170" t="s">
        <v>203</v>
      </c>
      <c r="J2008" s="170" t="s">
        <v>166</v>
      </c>
      <c r="K2008" s="298">
        <v>1096.81</v>
      </c>
      <c r="L2008" s="170" t="s">
        <v>167</v>
      </c>
      <c r="M2008" s="172"/>
      <c r="N2008" s="172"/>
      <c r="O2008" s="173"/>
    </row>
    <row r="2009" spans="1:15" x14ac:dyDescent="0.25">
      <c r="A2009" s="277" t="s">
        <v>1026</v>
      </c>
      <c r="B2009" s="277" t="s">
        <v>1027</v>
      </c>
      <c r="C2009" s="277" t="s">
        <v>1028</v>
      </c>
      <c r="D2009" s="277" t="s">
        <v>14138</v>
      </c>
      <c r="E2009" s="168"/>
      <c r="F2009" s="55"/>
      <c r="G2009" s="169">
        <v>91322</v>
      </c>
      <c r="H2009" s="170" t="s">
        <v>2887</v>
      </c>
      <c r="I2009" s="170" t="s">
        <v>203</v>
      </c>
      <c r="J2009" s="170" t="s">
        <v>166</v>
      </c>
      <c r="K2009" s="298">
        <v>1343.12</v>
      </c>
      <c r="L2009" s="170" t="s">
        <v>167</v>
      </c>
      <c r="M2009" s="172"/>
      <c r="N2009" s="172"/>
      <c r="O2009" s="173"/>
    </row>
    <row r="2010" spans="1:15" x14ac:dyDescent="0.25">
      <c r="A2010" s="277" t="s">
        <v>1026</v>
      </c>
      <c r="B2010" s="277" t="s">
        <v>1027</v>
      </c>
      <c r="C2010" s="277" t="s">
        <v>1028</v>
      </c>
      <c r="D2010" s="277" t="s">
        <v>14138</v>
      </c>
      <c r="E2010" s="168"/>
      <c r="F2010" s="55"/>
      <c r="G2010" s="169">
        <v>91323</v>
      </c>
      <c r="H2010" s="170" t="s">
        <v>2888</v>
      </c>
      <c r="I2010" s="170" t="s">
        <v>203</v>
      </c>
      <c r="J2010" s="170" t="s">
        <v>166</v>
      </c>
      <c r="K2010" s="298">
        <v>1439.34</v>
      </c>
      <c r="L2010" s="170" t="s">
        <v>167</v>
      </c>
      <c r="M2010" s="172"/>
      <c r="N2010" s="172"/>
      <c r="O2010" s="173"/>
    </row>
    <row r="2011" spans="1:15" x14ac:dyDescent="0.25">
      <c r="A2011" s="277" t="s">
        <v>1026</v>
      </c>
      <c r="B2011" s="277" t="s">
        <v>1027</v>
      </c>
      <c r="C2011" s="277" t="s">
        <v>1028</v>
      </c>
      <c r="D2011" s="277" t="s">
        <v>14138</v>
      </c>
      <c r="E2011" s="168"/>
      <c r="F2011" s="55"/>
      <c r="G2011" s="169">
        <v>91324</v>
      </c>
      <c r="H2011" s="170" t="s">
        <v>2038</v>
      </c>
      <c r="I2011" s="170" t="s">
        <v>203</v>
      </c>
      <c r="J2011" s="170" t="s">
        <v>166</v>
      </c>
      <c r="K2011" s="171">
        <v>958.51</v>
      </c>
      <c r="L2011" s="170" t="s">
        <v>167</v>
      </c>
      <c r="M2011" s="172"/>
      <c r="N2011" s="172"/>
      <c r="O2011" s="173"/>
    </row>
    <row r="2012" spans="1:15" x14ac:dyDescent="0.25">
      <c r="A2012" s="277" t="s">
        <v>1026</v>
      </c>
      <c r="B2012" s="277" t="s">
        <v>1027</v>
      </c>
      <c r="C2012" s="277" t="s">
        <v>1028</v>
      </c>
      <c r="D2012" s="277" t="s">
        <v>14138</v>
      </c>
      <c r="E2012" s="168"/>
      <c r="F2012" s="55"/>
      <c r="G2012" s="169">
        <v>91325</v>
      </c>
      <c r="H2012" s="170" t="s">
        <v>2039</v>
      </c>
      <c r="I2012" s="170" t="s">
        <v>203</v>
      </c>
      <c r="J2012" s="170" t="s">
        <v>166</v>
      </c>
      <c r="K2012" s="171">
        <v>968.91</v>
      </c>
      <c r="L2012" s="170" t="s">
        <v>167</v>
      </c>
      <c r="M2012" s="172"/>
      <c r="N2012" s="172"/>
      <c r="O2012" s="173"/>
    </row>
    <row r="2013" spans="1:15" x14ac:dyDescent="0.25">
      <c r="A2013" s="277" t="s">
        <v>1026</v>
      </c>
      <c r="B2013" s="277" t="s">
        <v>1027</v>
      </c>
      <c r="C2013" s="277" t="s">
        <v>1028</v>
      </c>
      <c r="D2013" s="277" t="s">
        <v>14138</v>
      </c>
      <c r="E2013" s="168"/>
      <c r="F2013" s="55"/>
      <c r="G2013" s="169">
        <v>91326</v>
      </c>
      <c r="H2013" s="170" t="s">
        <v>2040</v>
      </c>
      <c r="I2013" s="170" t="s">
        <v>203</v>
      </c>
      <c r="J2013" s="170" t="s">
        <v>166</v>
      </c>
      <c r="K2013" s="298">
        <v>1049</v>
      </c>
      <c r="L2013" s="170" t="s">
        <v>167</v>
      </c>
      <c r="M2013" s="172"/>
      <c r="N2013" s="172"/>
      <c r="O2013" s="173"/>
    </row>
    <row r="2014" spans="1:15" x14ac:dyDescent="0.25">
      <c r="A2014" s="277" t="s">
        <v>1026</v>
      </c>
      <c r="B2014" s="277" t="s">
        <v>1027</v>
      </c>
      <c r="C2014" s="277" t="s">
        <v>1028</v>
      </c>
      <c r="D2014" s="277" t="s">
        <v>14138</v>
      </c>
      <c r="E2014" s="168"/>
      <c r="F2014" s="55"/>
      <c r="G2014" s="169">
        <v>91327</v>
      </c>
      <c r="H2014" s="170" t="s">
        <v>2041</v>
      </c>
      <c r="I2014" s="170" t="s">
        <v>203</v>
      </c>
      <c r="J2014" s="170" t="s">
        <v>166</v>
      </c>
      <c r="K2014" s="298">
        <v>1110.58</v>
      </c>
      <c r="L2014" s="170" t="s">
        <v>167</v>
      </c>
      <c r="M2014" s="172"/>
      <c r="N2014" s="172"/>
      <c r="O2014" s="173"/>
    </row>
    <row r="2015" spans="1:15" x14ac:dyDescent="0.25">
      <c r="A2015" s="277" t="s">
        <v>1026</v>
      </c>
      <c r="B2015" s="277" t="s">
        <v>1027</v>
      </c>
      <c r="C2015" s="277" t="s">
        <v>1028</v>
      </c>
      <c r="D2015" s="277" t="s">
        <v>14138</v>
      </c>
      <c r="E2015" s="168"/>
      <c r="F2015" s="55"/>
      <c r="G2015" s="169">
        <v>91328</v>
      </c>
      <c r="H2015" s="170" t="s">
        <v>2042</v>
      </c>
      <c r="I2015" s="170" t="s">
        <v>203</v>
      </c>
      <c r="J2015" s="170" t="s">
        <v>166</v>
      </c>
      <c r="K2015" s="298">
        <v>1162.18</v>
      </c>
      <c r="L2015" s="170" t="s">
        <v>167</v>
      </c>
      <c r="M2015" s="172"/>
      <c r="N2015" s="172"/>
      <c r="O2015" s="173"/>
    </row>
    <row r="2016" spans="1:15" x14ac:dyDescent="0.25">
      <c r="A2016" s="277" t="s">
        <v>1026</v>
      </c>
      <c r="B2016" s="277" t="s">
        <v>1027</v>
      </c>
      <c r="C2016" s="277" t="s">
        <v>1028</v>
      </c>
      <c r="D2016" s="277" t="s">
        <v>14138</v>
      </c>
      <c r="E2016" s="168"/>
      <c r="F2016" s="55"/>
      <c r="G2016" s="169">
        <v>91329</v>
      </c>
      <c r="H2016" s="170" t="s">
        <v>2043</v>
      </c>
      <c r="I2016" s="170" t="s">
        <v>203</v>
      </c>
      <c r="J2016" s="170" t="s">
        <v>166</v>
      </c>
      <c r="K2016" s="171">
        <v>971.96</v>
      </c>
      <c r="L2016" s="170" t="s">
        <v>167</v>
      </c>
      <c r="M2016" s="172"/>
      <c r="N2016" s="172"/>
      <c r="O2016" s="173"/>
    </row>
    <row r="2017" spans="1:15" x14ac:dyDescent="0.25">
      <c r="A2017" s="277" t="s">
        <v>1026</v>
      </c>
      <c r="B2017" s="277" t="s">
        <v>1027</v>
      </c>
      <c r="C2017" s="277" t="s">
        <v>1028</v>
      </c>
      <c r="D2017" s="277" t="s">
        <v>14138</v>
      </c>
      <c r="E2017" s="168"/>
      <c r="F2017" s="55"/>
      <c r="G2017" s="169">
        <v>91330</v>
      </c>
      <c r="H2017" s="170" t="s">
        <v>2044</v>
      </c>
      <c r="I2017" s="170" t="s">
        <v>203</v>
      </c>
      <c r="J2017" s="170" t="s">
        <v>166</v>
      </c>
      <c r="K2017" s="298">
        <v>1197.93</v>
      </c>
      <c r="L2017" s="170" t="s">
        <v>167</v>
      </c>
      <c r="M2017" s="172"/>
      <c r="N2017" s="172"/>
      <c r="O2017" s="173"/>
    </row>
    <row r="2018" spans="1:15" x14ac:dyDescent="0.25">
      <c r="A2018" s="277" t="s">
        <v>1026</v>
      </c>
      <c r="B2018" s="277" t="s">
        <v>1027</v>
      </c>
      <c r="C2018" s="277" t="s">
        <v>1028</v>
      </c>
      <c r="D2018" s="277" t="s">
        <v>14138</v>
      </c>
      <c r="E2018" s="168"/>
      <c r="F2018" s="55"/>
      <c r="G2018" s="169">
        <v>91331</v>
      </c>
      <c r="H2018" s="170" t="s">
        <v>2045</v>
      </c>
      <c r="I2018" s="170" t="s">
        <v>203</v>
      </c>
      <c r="J2018" s="170" t="s">
        <v>166</v>
      </c>
      <c r="K2018" s="298">
        <v>1006.51</v>
      </c>
      <c r="L2018" s="170" t="s">
        <v>167</v>
      </c>
      <c r="M2018" s="172"/>
      <c r="N2018" s="172"/>
      <c r="O2018" s="173"/>
    </row>
    <row r="2019" spans="1:15" x14ac:dyDescent="0.25">
      <c r="A2019" s="277" t="s">
        <v>1026</v>
      </c>
      <c r="B2019" s="277" t="s">
        <v>1027</v>
      </c>
      <c r="C2019" s="277" t="s">
        <v>1028</v>
      </c>
      <c r="D2019" s="277" t="s">
        <v>14138</v>
      </c>
      <c r="E2019" s="168"/>
      <c r="F2019" s="55"/>
      <c r="G2019" s="169">
        <v>91332</v>
      </c>
      <c r="H2019" s="170" t="s">
        <v>2046</v>
      </c>
      <c r="I2019" s="170" t="s">
        <v>203</v>
      </c>
      <c r="J2019" s="170" t="s">
        <v>166</v>
      </c>
      <c r="K2019" s="298">
        <v>1250.5899999999999</v>
      </c>
      <c r="L2019" s="170" t="s">
        <v>167</v>
      </c>
      <c r="M2019" s="172"/>
      <c r="N2019" s="172"/>
      <c r="O2019" s="173"/>
    </row>
    <row r="2020" spans="1:15" x14ac:dyDescent="0.25">
      <c r="A2020" s="277" t="s">
        <v>1026</v>
      </c>
      <c r="B2020" s="277" t="s">
        <v>1027</v>
      </c>
      <c r="C2020" s="277" t="s">
        <v>1028</v>
      </c>
      <c r="D2020" s="277" t="s">
        <v>14138</v>
      </c>
      <c r="E2020" s="168"/>
      <c r="F2020" s="55"/>
      <c r="G2020" s="169">
        <v>91333</v>
      </c>
      <c r="H2020" s="170" t="s">
        <v>2047</v>
      </c>
      <c r="I2020" s="170" t="s">
        <v>203</v>
      </c>
      <c r="J2020" s="170" t="s">
        <v>166</v>
      </c>
      <c r="K2020" s="298">
        <v>1057.97</v>
      </c>
      <c r="L2020" s="170" t="s">
        <v>167</v>
      </c>
      <c r="M2020" s="172"/>
      <c r="N2020" s="172"/>
      <c r="O2020" s="173"/>
    </row>
    <row r="2021" spans="1:15" x14ac:dyDescent="0.25">
      <c r="A2021" s="277" t="s">
        <v>1026</v>
      </c>
      <c r="B2021" s="277" t="s">
        <v>1027</v>
      </c>
      <c r="C2021" s="277" t="s">
        <v>1028</v>
      </c>
      <c r="D2021" s="277" t="s">
        <v>14138</v>
      </c>
      <c r="E2021" s="168"/>
      <c r="F2021" s="55"/>
      <c r="G2021" s="169">
        <v>91334</v>
      </c>
      <c r="H2021" s="170" t="s">
        <v>2048</v>
      </c>
      <c r="I2021" s="170" t="s">
        <v>203</v>
      </c>
      <c r="J2021" s="170" t="s">
        <v>202</v>
      </c>
      <c r="K2021" s="298">
        <v>1629.41</v>
      </c>
      <c r="L2021" s="170" t="s">
        <v>167</v>
      </c>
      <c r="M2021" s="172"/>
      <c r="N2021" s="172"/>
      <c r="O2021" s="173"/>
    </row>
    <row r="2022" spans="1:15" x14ac:dyDescent="0.25">
      <c r="A2022" s="277" t="s">
        <v>1026</v>
      </c>
      <c r="B2022" s="277" t="s">
        <v>1027</v>
      </c>
      <c r="C2022" s="277" t="s">
        <v>1028</v>
      </c>
      <c r="D2022" s="277" t="s">
        <v>14138</v>
      </c>
      <c r="E2022" s="168"/>
      <c r="F2022" s="55"/>
      <c r="G2022" s="169">
        <v>91335</v>
      </c>
      <c r="H2022" s="170" t="s">
        <v>2049</v>
      </c>
      <c r="I2022" s="170" t="s">
        <v>203</v>
      </c>
      <c r="J2022" s="170" t="s">
        <v>202</v>
      </c>
      <c r="K2022" s="298">
        <v>1436.79</v>
      </c>
      <c r="L2022" s="170" t="s">
        <v>167</v>
      </c>
      <c r="M2022" s="172"/>
      <c r="N2022" s="172"/>
      <c r="O2022" s="173"/>
    </row>
    <row r="2023" spans="1:15" x14ac:dyDescent="0.25">
      <c r="A2023" s="277" t="s">
        <v>1026</v>
      </c>
      <c r="B2023" s="277" t="s">
        <v>1027</v>
      </c>
      <c r="C2023" s="277" t="s">
        <v>1028</v>
      </c>
      <c r="D2023" s="277" t="s">
        <v>14138</v>
      </c>
      <c r="E2023" s="168"/>
      <c r="F2023" s="55"/>
      <c r="G2023" s="169">
        <v>91336</v>
      </c>
      <c r="H2023" s="170" t="s">
        <v>2050</v>
      </c>
      <c r="I2023" s="170" t="s">
        <v>203</v>
      </c>
      <c r="J2023" s="170" t="s">
        <v>202</v>
      </c>
      <c r="K2023" s="298">
        <v>1985.95</v>
      </c>
      <c r="L2023" s="170" t="s">
        <v>167</v>
      </c>
      <c r="M2023" s="172"/>
      <c r="N2023" s="172"/>
      <c r="O2023" s="173"/>
    </row>
    <row r="2024" spans="1:15" x14ac:dyDescent="0.25">
      <c r="A2024" s="277" t="s">
        <v>1026</v>
      </c>
      <c r="B2024" s="277" t="s">
        <v>1027</v>
      </c>
      <c r="C2024" s="277" t="s">
        <v>1028</v>
      </c>
      <c r="D2024" s="277" t="s">
        <v>14138</v>
      </c>
      <c r="E2024" s="168"/>
      <c r="F2024" s="55"/>
      <c r="G2024" s="169">
        <v>91337</v>
      </c>
      <c r="H2024" s="170" t="s">
        <v>2051</v>
      </c>
      <c r="I2024" s="170" t="s">
        <v>203</v>
      </c>
      <c r="J2024" s="170" t="s">
        <v>202</v>
      </c>
      <c r="K2024" s="298">
        <v>1793.33</v>
      </c>
      <c r="L2024" s="170" t="s">
        <v>167</v>
      </c>
      <c r="M2024" s="172"/>
      <c r="N2024" s="172"/>
      <c r="O2024" s="173"/>
    </row>
    <row r="2025" spans="1:15" x14ac:dyDescent="0.25">
      <c r="A2025" s="277" t="s">
        <v>1026</v>
      </c>
      <c r="B2025" s="277" t="s">
        <v>1027</v>
      </c>
      <c r="C2025" s="277" t="s">
        <v>1028</v>
      </c>
      <c r="D2025" s="277" t="s">
        <v>14138</v>
      </c>
      <c r="E2025" s="168"/>
      <c r="F2025" s="55"/>
      <c r="G2025" s="169">
        <v>100659</v>
      </c>
      <c r="H2025" s="170" t="s">
        <v>2052</v>
      </c>
      <c r="I2025" s="170" t="s">
        <v>165</v>
      </c>
      <c r="J2025" s="170" t="s">
        <v>166</v>
      </c>
      <c r="K2025" s="171">
        <v>17.38</v>
      </c>
      <c r="L2025" s="170" t="s">
        <v>167</v>
      </c>
      <c r="M2025" s="172"/>
      <c r="N2025" s="172"/>
      <c r="O2025" s="173"/>
    </row>
    <row r="2026" spans="1:15" x14ac:dyDescent="0.25">
      <c r="A2026" s="277" t="s">
        <v>1026</v>
      </c>
      <c r="B2026" s="277" t="s">
        <v>1027</v>
      </c>
      <c r="C2026" s="277" t="s">
        <v>1028</v>
      </c>
      <c r="D2026" s="277" t="s">
        <v>14138</v>
      </c>
      <c r="E2026" s="168"/>
      <c r="F2026" s="55"/>
      <c r="G2026" s="169">
        <v>100660</v>
      </c>
      <c r="H2026" s="170" t="s">
        <v>2053</v>
      </c>
      <c r="I2026" s="170" t="s">
        <v>165</v>
      </c>
      <c r="J2026" s="170" t="s">
        <v>166</v>
      </c>
      <c r="K2026" s="171">
        <v>11.4</v>
      </c>
      <c r="L2026" s="170" t="s">
        <v>167</v>
      </c>
      <c r="M2026" s="172"/>
      <c r="N2026" s="172"/>
      <c r="O2026" s="173"/>
    </row>
    <row r="2027" spans="1:15" x14ac:dyDescent="0.25">
      <c r="A2027" s="277" t="s">
        <v>1026</v>
      </c>
      <c r="B2027" s="277" t="s">
        <v>1027</v>
      </c>
      <c r="C2027" s="277" t="s">
        <v>1028</v>
      </c>
      <c r="D2027" s="277" t="s">
        <v>14138</v>
      </c>
      <c r="E2027" s="168"/>
      <c r="F2027" s="55"/>
      <c r="G2027" s="170">
        <v>100675</v>
      </c>
      <c r="H2027" s="170" t="s">
        <v>2054</v>
      </c>
      <c r="I2027" s="170" t="s">
        <v>203</v>
      </c>
      <c r="J2027" s="170" t="s">
        <v>166</v>
      </c>
      <c r="K2027" s="298">
        <v>1280.8</v>
      </c>
      <c r="L2027" s="170" t="s">
        <v>167</v>
      </c>
      <c r="M2027" s="172"/>
      <c r="N2027" s="172"/>
      <c r="O2027" s="173"/>
    </row>
    <row r="2028" spans="1:15" x14ac:dyDescent="0.25">
      <c r="A2028" s="277" t="s">
        <v>1026</v>
      </c>
      <c r="B2028" s="277" t="s">
        <v>1027</v>
      </c>
      <c r="C2028" s="277" t="s">
        <v>1028</v>
      </c>
      <c r="D2028" s="277" t="s">
        <v>14138</v>
      </c>
      <c r="E2028" s="168"/>
      <c r="F2028" s="55"/>
      <c r="G2028" s="170">
        <v>100676</v>
      </c>
      <c r="H2028" s="170" t="s">
        <v>2055</v>
      </c>
      <c r="I2028" s="170" t="s">
        <v>203</v>
      </c>
      <c r="J2028" s="170" t="s">
        <v>166</v>
      </c>
      <c r="K2028" s="171">
        <v>270.97000000000003</v>
      </c>
      <c r="L2028" s="170" t="s">
        <v>167</v>
      </c>
      <c r="M2028" s="172"/>
      <c r="N2028" s="172"/>
      <c r="O2028" s="173"/>
    </row>
    <row r="2029" spans="1:15" x14ac:dyDescent="0.25">
      <c r="A2029" s="277" t="s">
        <v>1026</v>
      </c>
      <c r="B2029" s="277" t="s">
        <v>1027</v>
      </c>
      <c r="C2029" s="277" t="s">
        <v>1028</v>
      </c>
      <c r="D2029" s="277" t="s">
        <v>14138</v>
      </c>
      <c r="E2029" s="168"/>
      <c r="F2029" s="55"/>
      <c r="G2029" s="170">
        <v>100678</v>
      </c>
      <c r="H2029" s="170" t="s">
        <v>2056</v>
      </c>
      <c r="I2029" s="170" t="s">
        <v>203</v>
      </c>
      <c r="J2029" s="170" t="s">
        <v>166</v>
      </c>
      <c r="K2029" s="298">
        <v>1314.7</v>
      </c>
      <c r="L2029" s="170" t="s">
        <v>167</v>
      </c>
      <c r="M2029" s="172"/>
      <c r="N2029" s="172"/>
      <c r="O2029" s="173"/>
    </row>
    <row r="2030" spans="1:15" x14ac:dyDescent="0.25">
      <c r="A2030" s="277" t="s">
        <v>1026</v>
      </c>
      <c r="B2030" s="277" t="s">
        <v>1027</v>
      </c>
      <c r="C2030" s="277" t="s">
        <v>1028</v>
      </c>
      <c r="D2030" s="277" t="s">
        <v>14138</v>
      </c>
      <c r="E2030" s="168"/>
      <c r="F2030" s="55"/>
      <c r="G2030" s="170">
        <v>100679</v>
      </c>
      <c r="H2030" s="170" t="s">
        <v>2057</v>
      </c>
      <c r="I2030" s="170" t="s">
        <v>203</v>
      </c>
      <c r="J2030" s="170" t="s">
        <v>166</v>
      </c>
      <c r="K2030" s="298">
        <v>1072.74</v>
      </c>
      <c r="L2030" s="170" t="s">
        <v>167</v>
      </c>
      <c r="M2030" s="172"/>
      <c r="N2030" s="172"/>
      <c r="O2030" s="173"/>
    </row>
    <row r="2031" spans="1:15" x14ac:dyDescent="0.25">
      <c r="A2031" s="277" t="s">
        <v>1026</v>
      </c>
      <c r="B2031" s="277" t="s">
        <v>1027</v>
      </c>
      <c r="C2031" s="277" t="s">
        <v>1028</v>
      </c>
      <c r="D2031" s="277" t="s">
        <v>14138</v>
      </c>
      <c r="E2031" s="168"/>
      <c r="F2031" s="55"/>
      <c r="G2031" s="169">
        <v>100680</v>
      </c>
      <c r="H2031" s="170" t="s">
        <v>2058</v>
      </c>
      <c r="I2031" s="170" t="s">
        <v>203</v>
      </c>
      <c r="J2031" s="170" t="s">
        <v>166</v>
      </c>
      <c r="K2031" s="298">
        <v>1326.3</v>
      </c>
      <c r="L2031" s="170" t="s">
        <v>167</v>
      </c>
      <c r="M2031" s="172"/>
      <c r="N2031" s="172"/>
      <c r="O2031" s="173"/>
    </row>
    <row r="2032" spans="1:15" x14ac:dyDescent="0.25">
      <c r="A2032" s="277" t="s">
        <v>1026</v>
      </c>
      <c r="B2032" s="277" t="s">
        <v>1027</v>
      </c>
      <c r="C2032" s="277" t="s">
        <v>1028</v>
      </c>
      <c r="D2032" s="277" t="s">
        <v>14138</v>
      </c>
      <c r="E2032" s="168"/>
      <c r="F2032" s="55"/>
      <c r="G2032" s="169">
        <v>100681</v>
      </c>
      <c r="H2032" s="170" t="s">
        <v>2059</v>
      </c>
      <c r="I2032" s="170" t="s">
        <v>203</v>
      </c>
      <c r="J2032" s="170" t="s">
        <v>166</v>
      </c>
      <c r="K2032" s="298">
        <v>1363.9</v>
      </c>
      <c r="L2032" s="170" t="s">
        <v>167</v>
      </c>
      <c r="M2032" s="172"/>
      <c r="N2032" s="172"/>
      <c r="O2032" s="173"/>
    </row>
    <row r="2033" spans="1:15" x14ac:dyDescent="0.25">
      <c r="A2033" s="277" t="s">
        <v>1026</v>
      </c>
      <c r="B2033" s="277" t="s">
        <v>1027</v>
      </c>
      <c r="C2033" s="277" t="s">
        <v>1028</v>
      </c>
      <c r="D2033" s="277" t="s">
        <v>14138</v>
      </c>
      <c r="E2033" s="168"/>
      <c r="F2033" s="55"/>
      <c r="G2033" s="169">
        <v>100682</v>
      </c>
      <c r="H2033" s="170" t="s">
        <v>2060</v>
      </c>
      <c r="I2033" s="170" t="s">
        <v>203</v>
      </c>
      <c r="J2033" s="170" t="s">
        <v>166</v>
      </c>
      <c r="K2033" s="298">
        <v>1103.29</v>
      </c>
      <c r="L2033" s="170" t="s">
        <v>167</v>
      </c>
      <c r="M2033" s="172"/>
      <c r="N2033" s="172"/>
      <c r="O2033" s="173"/>
    </row>
    <row r="2034" spans="1:15" x14ac:dyDescent="0.25">
      <c r="A2034" s="277" t="s">
        <v>1026</v>
      </c>
      <c r="B2034" s="277" t="s">
        <v>1027</v>
      </c>
      <c r="C2034" s="277" t="s">
        <v>1028</v>
      </c>
      <c r="D2034" s="277" t="s">
        <v>14138</v>
      </c>
      <c r="E2034" s="168"/>
      <c r="F2034" s="55"/>
      <c r="G2034" s="170">
        <v>100683</v>
      </c>
      <c r="H2034" s="170" t="s">
        <v>2061</v>
      </c>
      <c r="I2034" s="170" t="s">
        <v>203</v>
      </c>
      <c r="J2034" s="170" t="s">
        <v>166</v>
      </c>
      <c r="K2034" s="298">
        <v>1430.48</v>
      </c>
      <c r="L2034" s="170" t="s">
        <v>167</v>
      </c>
      <c r="M2034" s="172"/>
      <c r="N2034" s="172"/>
      <c r="O2034" s="173"/>
    </row>
    <row r="2035" spans="1:15" x14ac:dyDescent="0.25">
      <c r="A2035" s="277" t="s">
        <v>1026</v>
      </c>
      <c r="B2035" s="277" t="s">
        <v>1027</v>
      </c>
      <c r="C2035" s="277" t="s">
        <v>1028</v>
      </c>
      <c r="D2035" s="277" t="s">
        <v>14138</v>
      </c>
      <c r="E2035" s="168"/>
      <c r="F2035" s="55"/>
      <c r="G2035" s="169">
        <v>100684</v>
      </c>
      <c r="H2035" s="170" t="s">
        <v>2062</v>
      </c>
      <c r="I2035" s="170" t="s">
        <v>203</v>
      </c>
      <c r="J2035" s="170" t="s">
        <v>166</v>
      </c>
      <c r="K2035" s="298">
        <v>1162.6600000000001</v>
      </c>
      <c r="L2035" s="170" t="s">
        <v>167</v>
      </c>
      <c r="M2035" s="172"/>
      <c r="N2035" s="172"/>
      <c r="O2035" s="173"/>
    </row>
    <row r="2036" spans="1:15" x14ac:dyDescent="0.25">
      <c r="A2036" s="277" t="s">
        <v>1026</v>
      </c>
      <c r="B2036" s="277" t="s">
        <v>1027</v>
      </c>
      <c r="C2036" s="277" t="s">
        <v>1028</v>
      </c>
      <c r="D2036" s="277" t="s">
        <v>14138</v>
      </c>
      <c r="E2036" s="168"/>
      <c r="F2036" s="55"/>
      <c r="G2036" s="170">
        <v>100685</v>
      </c>
      <c r="H2036" s="170" t="s">
        <v>2063</v>
      </c>
      <c r="I2036" s="170" t="s">
        <v>203</v>
      </c>
      <c r="J2036" s="170" t="s">
        <v>166</v>
      </c>
      <c r="K2036" s="298">
        <v>1493.25</v>
      </c>
      <c r="L2036" s="170" t="s">
        <v>167</v>
      </c>
      <c r="M2036" s="172"/>
      <c r="N2036" s="172"/>
      <c r="O2036" s="173"/>
    </row>
    <row r="2037" spans="1:15" x14ac:dyDescent="0.25">
      <c r="A2037" s="277" t="s">
        <v>1026</v>
      </c>
      <c r="B2037" s="277" t="s">
        <v>1027</v>
      </c>
      <c r="C2037" s="277" t="s">
        <v>1028</v>
      </c>
      <c r="D2037" s="277" t="s">
        <v>14138</v>
      </c>
      <c r="E2037" s="168"/>
      <c r="F2037" s="55"/>
      <c r="G2037" s="170">
        <v>100686</v>
      </c>
      <c r="H2037" s="170" t="s">
        <v>2064</v>
      </c>
      <c r="I2037" s="170" t="s">
        <v>203</v>
      </c>
      <c r="J2037" s="170" t="s">
        <v>166</v>
      </c>
      <c r="K2037" s="298">
        <v>1224.24</v>
      </c>
      <c r="L2037" s="170" t="s">
        <v>167</v>
      </c>
      <c r="M2037" s="172"/>
      <c r="N2037" s="172"/>
      <c r="O2037" s="173"/>
    </row>
    <row r="2038" spans="1:15" x14ac:dyDescent="0.25">
      <c r="A2038" s="277" t="s">
        <v>1026</v>
      </c>
      <c r="B2038" s="277" t="s">
        <v>1027</v>
      </c>
      <c r="C2038" s="277" t="s">
        <v>1028</v>
      </c>
      <c r="D2038" s="277" t="s">
        <v>14138</v>
      </c>
      <c r="E2038" s="168"/>
      <c r="F2038" s="55"/>
      <c r="G2038" s="170">
        <v>100687</v>
      </c>
      <c r="H2038" s="170" t="s">
        <v>2065</v>
      </c>
      <c r="I2038" s="170" t="s">
        <v>203</v>
      </c>
      <c r="J2038" s="170" t="s">
        <v>166</v>
      </c>
      <c r="K2038" s="298">
        <v>1328.15</v>
      </c>
      <c r="L2038" s="170" t="s">
        <v>167</v>
      </c>
      <c r="M2038" s="172"/>
      <c r="N2038" s="172"/>
      <c r="O2038" s="173"/>
    </row>
    <row r="2039" spans="1:15" x14ac:dyDescent="0.25">
      <c r="A2039" s="277" t="s">
        <v>1026</v>
      </c>
      <c r="B2039" s="277" t="s">
        <v>1027</v>
      </c>
      <c r="C2039" s="277" t="s">
        <v>1028</v>
      </c>
      <c r="D2039" s="277" t="s">
        <v>14138</v>
      </c>
      <c r="E2039" s="168"/>
      <c r="F2039" s="55"/>
      <c r="G2039" s="169">
        <v>100688</v>
      </c>
      <c r="H2039" s="170" t="s">
        <v>2066</v>
      </c>
      <c r="I2039" s="170" t="s">
        <v>203</v>
      </c>
      <c r="J2039" s="170" t="s">
        <v>166</v>
      </c>
      <c r="K2039" s="298">
        <v>1086.19</v>
      </c>
      <c r="L2039" s="170" t="s">
        <v>167</v>
      </c>
      <c r="M2039" s="172"/>
      <c r="N2039" s="172"/>
      <c r="O2039" s="173"/>
    </row>
    <row r="2040" spans="1:15" x14ac:dyDescent="0.25">
      <c r="A2040" s="277" t="s">
        <v>1026</v>
      </c>
      <c r="B2040" s="277" t="s">
        <v>1027</v>
      </c>
      <c r="C2040" s="277" t="s">
        <v>1028</v>
      </c>
      <c r="D2040" s="277" t="s">
        <v>14138</v>
      </c>
      <c r="E2040" s="168"/>
      <c r="F2040" s="55"/>
      <c r="G2040" s="170">
        <v>100689</v>
      </c>
      <c r="H2040" s="170" t="s">
        <v>2067</v>
      </c>
      <c r="I2040" s="170" t="s">
        <v>203</v>
      </c>
      <c r="J2040" s="170" t="s">
        <v>166</v>
      </c>
      <c r="K2040" s="298">
        <v>1439.45</v>
      </c>
      <c r="L2040" s="170" t="s">
        <v>167</v>
      </c>
      <c r="M2040" s="172"/>
      <c r="N2040" s="172"/>
      <c r="O2040" s="173"/>
    </row>
    <row r="2041" spans="1:15" x14ac:dyDescent="0.25">
      <c r="A2041" s="277" t="s">
        <v>1026</v>
      </c>
      <c r="B2041" s="277" t="s">
        <v>1027</v>
      </c>
      <c r="C2041" s="277" t="s">
        <v>1028</v>
      </c>
      <c r="D2041" s="277" t="s">
        <v>14138</v>
      </c>
      <c r="E2041" s="168"/>
      <c r="F2041" s="55"/>
      <c r="G2041" s="170">
        <v>100690</v>
      </c>
      <c r="H2041" s="170" t="s">
        <v>2068</v>
      </c>
      <c r="I2041" s="170" t="s">
        <v>203</v>
      </c>
      <c r="J2041" s="170" t="s">
        <v>166</v>
      </c>
      <c r="K2041" s="298">
        <v>1171.6300000000001</v>
      </c>
      <c r="L2041" s="170" t="s">
        <v>167</v>
      </c>
      <c r="M2041" s="172"/>
      <c r="N2041" s="172"/>
      <c r="O2041" s="173"/>
    </row>
    <row r="2042" spans="1:15" x14ac:dyDescent="0.25">
      <c r="A2042" s="277" t="s">
        <v>1026</v>
      </c>
      <c r="B2042" s="277" t="s">
        <v>1027</v>
      </c>
      <c r="C2042" s="277" t="s">
        <v>1028</v>
      </c>
      <c r="D2042" s="277" t="s">
        <v>14138</v>
      </c>
      <c r="E2042" s="168"/>
      <c r="F2042" s="55"/>
      <c r="G2042" s="170">
        <v>100691</v>
      </c>
      <c r="H2042" s="170" t="s">
        <v>2069</v>
      </c>
      <c r="I2042" s="170" t="s">
        <v>203</v>
      </c>
      <c r="J2042" s="170" t="s">
        <v>202</v>
      </c>
      <c r="K2042" s="298">
        <v>1818.27</v>
      </c>
      <c r="L2042" s="170" t="s">
        <v>167</v>
      </c>
      <c r="M2042" s="172"/>
      <c r="N2042" s="172"/>
      <c r="O2042" s="173"/>
    </row>
    <row r="2043" spans="1:15" x14ac:dyDescent="0.25">
      <c r="A2043" s="277" t="s">
        <v>1026</v>
      </c>
      <c r="B2043" s="277" t="s">
        <v>1027</v>
      </c>
      <c r="C2043" s="277" t="s">
        <v>1028</v>
      </c>
      <c r="D2043" s="277" t="s">
        <v>14138</v>
      </c>
      <c r="E2043" s="168"/>
      <c r="F2043" s="55"/>
      <c r="G2043" s="169">
        <v>100692</v>
      </c>
      <c r="H2043" s="170" t="s">
        <v>2070</v>
      </c>
      <c r="I2043" s="170" t="s">
        <v>203</v>
      </c>
      <c r="J2043" s="170" t="s">
        <v>202</v>
      </c>
      <c r="K2043" s="298">
        <v>1550.45</v>
      </c>
      <c r="L2043" s="170" t="s">
        <v>167</v>
      </c>
      <c r="M2043" s="172"/>
      <c r="N2043" s="172"/>
      <c r="O2043" s="173"/>
    </row>
    <row r="2044" spans="1:15" x14ac:dyDescent="0.25">
      <c r="A2044" s="277" t="s">
        <v>1026</v>
      </c>
      <c r="B2044" s="277" t="s">
        <v>1027</v>
      </c>
      <c r="C2044" s="277" t="s">
        <v>1028</v>
      </c>
      <c r="D2044" s="277" t="s">
        <v>14138</v>
      </c>
      <c r="E2044" s="168"/>
      <c r="F2044" s="55"/>
      <c r="G2044" s="169">
        <v>100693</v>
      </c>
      <c r="H2044" s="170" t="s">
        <v>2071</v>
      </c>
      <c r="I2044" s="170" t="s">
        <v>203</v>
      </c>
      <c r="J2044" s="170" t="s">
        <v>202</v>
      </c>
      <c r="K2044" s="298">
        <v>2174.81</v>
      </c>
      <c r="L2044" s="170" t="s">
        <v>167</v>
      </c>
      <c r="M2044" s="172"/>
      <c r="N2044" s="172"/>
      <c r="O2044" s="173"/>
    </row>
    <row r="2045" spans="1:15" x14ac:dyDescent="0.25">
      <c r="A2045" s="277" t="s">
        <v>1026</v>
      </c>
      <c r="B2045" s="277" t="s">
        <v>1027</v>
      </c>
      <c r="C2045" s="277" t="s">
        <v>1028</v>
      </c>
      <c r="D2045" s="277" t="s">
        <v>14138</v>
      </c>
      <c r="E2045" s="168"/>
      <c r="F2045" s="55"/>
      <c r="G2045" s="169">
        <v>100694</v>
      </c>
      <c r="H2045" s="170" t="s">
        <v>2072</v>
      </c>
      <c r="I2045" s="170" t="s">
        <v>203</v>
      </c>
      <c r="J2045" s="170" t="s">
        <v>202</v>
      </c>
      <c r="K2045" s="298">
        <v>1906.99</v>
      </c>
      <c r="L2045" s="170" t="s">
        <v>167</v>
      </c>
      <c r="M2045" s="172"/>
      <c r="N2045" s="172"/>
      <c r="O2045" s="173"/>
    </row>
    <row r="2046" spans="1:15" x14ac:dyDescent="0.25">
      <c r="A2046" s="277" t="s">
        <v>1026</v>
      </c>
      <c r="B2046" s="277" t="s">
        <v>1027</v>
      </c>
      <c r="C2046" s="277" t="s">
        <v>1028</v>
      </c>
      <c r="D2046" s="277" t="s">
        <v>14138</v>
      </c>
      <c r="E2046" s="168"/>
      <c r="F2046" s="55"/>
      <c r="G2046" s="169">
        <v>100695</v>
      </c>
      <c r="H2046" s="170" t="s">
        <v>2073</v>
      </c>
      <c r="I2046" s="170" t="s">
        <v>203</v>
      </c>
      <c r="J2046" s="170" t="s">
        <v>166</v>
      </c>
      <c r="K2046" s="171">
        <v>60.42</v>
      </c>
      <c r="L2046" s="170" t="s">
        <v>167</v>
      </c>
      <c r="M2046" s="172"/>
      <c r="N2046" s="172"/>
      <c r="O2046" s="173"/>
    </row>
    <row r="2047" spans="1:15" x14ac:dyDescent="0.25">
      <c r="A2047" s="277" t="s">
        <v>1026</v>
      </c>
      <c r="B2047" s="277" t="s">
        <v>1027</v>
      </c>
      <c r="C2047" s="277" t="s">
        <v>1028</v>
      </c>
      <c r="D2047" s="277" t="s">
        <v>14138</v>
      </c>
      <c r="E2047" s="168"/>
      <c r="F2047" s="55"/>
      <c r="G2047" s="169">
        <v>100696</v>
      </c>
      <c r="H2047" s="170" t="s">
        <v>2074</v>
      </c>
      <c r="I2047" s="170" t="s">
        <v>203</v>
      </c>
      <c r="J2047" s="170" t="s">
        <v>166</v>
      </c>
      <c r="K2047" s="171">
        <v>67.209999999999994</v>
      </c>
      <c r="L2047" s="170" t="s">
        <v>167</v>
      </c>
      <c r="M2047" s="172"/>
      <c r="N2047" s="172"/>
      <c r="O2047" s="173"/>
    </row>
    <row r="2048" spans="1:15" x14ac:dyDescent="0.25">
      <c r="A2048" s="277" t="s">
        <v>1026</v>
      </c>
      <c r="B2048" s="277" t="s">
        <v>1027</v>
      </c>
      <c r="C2048" s="277" t="s">
        <v>1028</v>
      </c>
      <c r="D2048" s="277" t="s">
        <v>14138</v>
      </c>
      <c r="E2048" s="168"/>
      <c r="F2048" s="55"/>
      <c r="G2048" s="169">
        <v>100697</v>
      </c>
      <c r="H2048" s="170" t="s">
        <v>2075</v>
      </c>
      <c r="I2048" s="170" t="s">
        <v>203</v>
      </c>
      <c r="J2048" s="170" t="s">
        <v>166</v>
      </c>
      <c r="K2048" s="171">
        <v>74.05</v>
      </c>
      <c r="L2048" s="170" t="s">
        <v>167</v>
      </c>
      <c r="M2048" s="172"/>
      <c r="N2048" s="172"/>
      <c r="O2048" s="173"/>
    </row>
    <row r="2049" spans="1:15" x14ac:dyDescent="0.25">
      <c r="A2049" s="277" t="s">
        <v>1026</v>
      </c>
      <c r="B2049" s="277" t="s">
        <v>1027</v>
      </c>
      <c r="C2049" s="277" t="s">
        <v>1028</v>
      </c>
      <c r="D2049" s="277" t="s">
        <v>14138</v>
      </c>
      <c r="E2049" s="168"/>
      <c r="F2049" s="55"/>
      <c r="G2049" s="169">
        <v>100698</v>
      </c>
      <c r="H2049" s="170" t="s">
        <v>2076</v>
      </c>
      <c r="I2049" s="170" t="s">
        <v>203</v>
      </c>
      <c r="J2049" s="170" t="s">
        <v>166</v>
      </c>
      <c r="K2049" s="171">
        <v>80.86</v>
      </c>
      <c r="L2049" s="170" t="s">
        <v>167</v>
      </c>
      <c r="M2049" s="172"/>
      <c r="N2049" s="172"/>
      <c r="O2049" s="173"/>
    </row>
    <row r="2050" spans="1:15" x14ac:dyDescent="0.25">
      <c r="A2050" s="277" t="s">
        <v>1026</v>
      </c>
      <c r="B2050" s="277" t="s">
        <v>1027</v>
      </c>
      <c r="C2050" s="277" t="s">
        <v>1028</v>
      </c>
      <c r="D2050" s="277" t="s">
        <v>14138</v>
      </c>
      <c r="E2050" s="168"/>
      <c r="F2050" s="55"/>
      <c r="G2050" s="169">
        <v>100699</v>
      </c>
      <c r="H2050" s="170" t="s">
        <v>2077</v>
      </c>
      <c r="I2050" s="170" t="s">
        <v>203</v>
      </c>
      <c r="J2050" s="170" t="s">
        <v>166</v>
      </c>
      <c r="K2050" s="171">
        <v>96.05</v>
      </c>
      <c r="L2050" s="170" t="s">
        <v>167</v>
      </c>
      <c r="M2050" s="172"/>
      <c r="N2050" s="172"/>
      <c r="O2050" s="173"/>
    </row>
    <row r="2051" spans="1:15" x14ac:dyDescent="0.25">
      <c r="A2051" s="277" t="s">
        <v>1026</v>
      </c>
      <c r="B2051" s="277" t="s">
        <v>1027</v>
      </c>
      <c r="C2051" s="277" t="s">
        <v>1028</v>
      </c>
      <c r="D2051" s="277" t="s">
        <v>14138</v>
      </c>
      <c r="E2051" s="168"/>
      <c r="F2051" s="55"/>
      <c r="G2051" s="169">
        <v>100700</v>
      </c>
      <c r="H2051" s="170" t="s">
        <v>2078</v>
      </c>
      <c r="I2051" s="170" t="s">
        <v>203</v>
      </c>
      <c r="J2051" s="170" t="s">
        <v>166</v>
      </c>
      <c r="K2051" s="298">
        <v>1131.6199999999999</v>
      </c>
      <c r="L2051" s="170" t="s">
        <v>167</v>
      </c>
      <c r="M2051" s="172"/>
      <c r="N2051" s="172"/>
      <c r="O2051" s="173"/>
    </row>
    <row r="2052" spans="1:15" x14ac:dyDescent="0.25">
      <c r="A2052" s="277" t="s">
        <v>1026</v>
      </c>
      <c r="B2052" s="277" t="s">
        <v>1027</v>
      </c>
      <c r="C2052" s="277" t="s">
        <v>1028</v>
      </c>
      <c r="D2052" s="277" t="s">
        <v>14138</v>
      </c>
      <c r="E2052" s="168"/>
      <c r="F2052" s="55"/>
      <c r="G2052" s="169">
        <v>100712</v>
      </c>
      <c r="H2052" s="170" t="s">
        <v>2079</v>
      </c>
      <c r="I2052" s="170" t="s">
        <v>203</v>
      </c>
      <c r="J2052" s="170" t="s">
        <v>166</v>
      </c>
      <c r="K2052" s="298">
        <v>1065.69</v>
      </c>
      <c r="L2052" s="170" t="s">
        <v>167</v>
      </c>
      <c r="M2052" s="172"/>
      <c r="N2052" s="172"/>
      <c r="O2052" s="173"/>
    </row>
    <row r="2053" spans="1:15" x14ac:dyDescent="0.25">
      <c r="A2053" s="277" t="s">
        <v>1026</v>
      </c>
      <c r="B2053" s="277" t="s">
        <v>1027</v>
      </c>
      <c r="C2053" s="277" t="s">
        <v>1029</v>
      </c>
      <c r="D2053" s="277" t="s">
        <v>14139</v>
      </c>
      <c r="E2053" s="168"/>
      <c r="F2053" s="55"/>
      <c r="G2053" s="169">
        <v>100665</v>
      </c>
      <c r="H2053" s="170" t="s">
        <v>2080</v>
      </c>
      <c r="I2053" s="170" t="s">
        <v>231</v>
      </c>
      <c r="J2053" s="170" t="s">
        <v>166</v>
      </c>
      <c r="K2053" s="298">
        <v>1163.3900000000001</v>
      </c>
      <c r="L2053" s="170" t="s">
        <v>167</v>
      </c>
      <c r="M2053" s="172"/>
      <c r="N2053" s="172"/>
      <c r="O2053" s="173"/>
    </row>
    <row r="2054" spans="1:15" x14ac:dyDescent="0.25">
      <c r="A2054" s="277" t="s">
        <v>1026</v>
      </c>
      <c r="B2054" s="277" t="s">
        <v>1027</v>
      </c>
      <c r="C2054" s="277" t="s">
        <v>1029</v>
      </c>
      <c r="D2054" s="277" t="s">
        <v>14139</v>
      </c>
      <c r="E2054" s="168"/>
      <c r="F2054" s="55"/>
      <c r="G2054" s="169">
        <v>100666</v>
      </c>
      <c r="H2054" s="170" t="s">
        <v>2081</v>
      </c>
      <c r="I2054" s="170" t="s">
        <v>231</v>
      </c>
      <c r="J2054" s="170" t="s">
        <v>166</v>
      </c>
      <c r="K2054" s="171">
        <v>913.28</v>
      </c>
      <c r="L2054" s="170" t="s">
        <v>167</v>
      </c>
      <c r="M2054" s="172"/>
      <c r="N2054" s="172"/>
      <c r="O2054" s="173"/>
    </row>
    <row r="2055" spans="1:15" x14ac:dyDescent="0.25">
      <c r="A2055" s="277" t="s">
        <v>1026</v>
      </c>
      <c r="B2055" s="277" t="s">
        <v>1027</v>
      </c>
      <c r="C2055" s="277" t="s">
        <v>1029</v>
      </c>
      <c r="D2055" s="277" t="s">
        <v>14139</v>
      </c>
      <c r="E2055" s="168"/>
      <c r="F2055" s="55"/>
      <c r="G2055" s="169">
        <v>100667</v>
      </c>
      <c r="H2055" s="170" t="s">
        <v>2082</v>
      </c>
      <c r="I2055" s="170" t="s">
        <v>231</v>
      </c>
      <c r="J2055" s="170" t="s">
        <v>166</v>
      </c>
      <c r="K2055" s="298">
        <v>1516.97</v>
      </c>
      <c r="L2055" s="170" t="s">
        <v>167</v>
      </c>
      <c r="M2055" s="172"/>
      <c r="N2055" s="172"/>
      <c r="O2055" s="173"/>
    </row>
    <row r="2056" spans="1:15" x14ac:dyDescent="0.25">
      <c r="A2056" s="277" t="s">
        <v>1026</v>
      </c>
      <c r="B2056" s="277" t="s">
        <v>1027</v>
      </c>
      <c r="C2056" s="277" t="s">
        <v>1029</v>
      </c>
      <c r="D2056" s="277" t="s">
        <v>14139</v>
      </c>
      <c r="E2056" s="168"/>
      <c r="F2056" s="55"/>
      <c r="G2056" s="169">
        <v>100668</v>
      </c>
      <c r="H2056" s="170" t="s">
        <v>2083</v>
      </c>
      <c r="I2056" s="170" t="s">
        <v>231</v>
      </c>
      <c r="J2056" s="170" t="s">
        <v>166</v>
      </c>
      <c r="K2056" s="298">
        <v>1786.8</v>
      </c>
      <c r="L2056" s="170" t="s">
        <v>167</v>
      </c>
      <c r="M2056" s="172"/>
      <c r="N2056" s="172"/>
      <c r="O2056" s="173"/>
    </row>
    <row r="2057" spans="1:15" x14ac:dyDescent="0.25">
      <c r="A2057" s="277" t="s">
        <v>1026</v>
      </c>
      <c r="B2057" s="277" t="s">
        <v>1027</v>
      </c>
      <c r="C2057" s="277" t="s">
        <v>1029</v>
      </c>
      <c r="D2057" s="277" t="s">
        <v>14139</v>
      </c>
      <c r="E2057" s="168"/>
      <c r="F2057" s="55"/>
      <c r="G2057" s="169">
        <v>100669</v>
      </c>
      <c r="H2057" s="170" t="s">
        <v>2084</v>
      </c>
      <c r="I2057" s="170" t="s">
        <v>231</v>
      </c>
      <c r="J2057" s="170" t="s">
        <v>166</v>
      </c>
      <c r="K2057" s="298">
        <v>1094.98</v>
      </c>
      <c r="L2057" s="170" t="s">
        <v>167</v>
      </c>
      <c r="M2057" s="172"/>
      <c r="N2057" s="172"/>
      <c r="O2057" s="173"/>
    </row>
    <row r="2058" spans="1:15" x14ac:dyDescent="0.25">
      <c r="A2058" s="277" t="s">
        <v>1026</v>
      </c>
      <c r="B2058" s="277" t="s">
        <v>1027</v>
      </c>
      <c r="C2058" s="277" t="s">
        <v>1029</v>
      </c>
      <c r="D2058" s="277" t="s">
        <v>14139</v>
      </c>
      <c r="E2058" s="168"/>
      <c r="F2058" s="55"/>
      <c r="G2058" s="169">
        <v>100670</v>
      </c>
      <c r="H2058" s="170" t="s">
        <v>2085</v>
      </c>
      <c r="I2058" s="170" t="s">
        <v>231</v>
      </c>
      <c r="J2058" s="170" t="s">
        <v>166</v>
      </c>
      <c r="K2058" s="298">
        <v>1476.93</v>
      </c>
      <c r="L2058" s="170" t="s">
        <v>167</v>
      </c>
      <c r="M2058" s="172"/>
      <c r="N2058" s="172"/>
      <c r="O2058" s="173"/>
    </row>
    <row r="2059" spans="1:15" x14ac:dyDescent="0.25">
      <c r="A2059" s="277" t="s">
        <v>1026</v>
      </c>
      <c r="B2059" s="277" t="s">
        <v>1027</v>
      </c>
      <c r="C2059" s="277" t="s">
        <v>1029</v>
      </c>
      <c r="D2059" s="277" t="s">
        <v>14139</v>
      </c>
      <c r="E2059" s="168"/>
      <c r="F2059" s="55"/>
      <c r="G2059" s="169">
        <v>100671</v>
      </c>
      <c r="H2059" s="170" t="s">
        <v>2086</v>
      </c>
      <c r="I2059" s="170" t="s">
        <v>231</v>
      </c>
      <c r="J2059" s="170" t="s">
        <v>166</v>
      </c>
      <c r="K2059" s="298">
        <v>1836.57</v>
      </c>
      <c r="L2059" s="170" t="s">
        <v>167</v>
      </c>
      <c r="M2059" s="172"/>
      <c r="N2059" s="172"/>
      <c r="O2059" s="173"/>
    </row>
    <row r="2060" spans="1:15" x14ac:dyDescent="0.25">
      <c r="A2060" s="277" t="s">
        <v>1026</v>
      </c>
      <c r="B2060" s="277" t="s">
        <v>1027</v>
      </c>
      <c r="C2060" s="277" t="s">
        <v>1029</v>
      </c>
      <c r="D2060" s="277" t="s">
        <v>14139</v>
      </c>
      <c r="E2060" s="168"/>
      <c r="F2060" s="55"/>
      <c r="G2060" s="169">
        <v>100672</v>
      </c>
      <c r="H2060" s="170" t="s">
        <v>2087</v>
      </c>
      <c r="I2060" s="170" t="s">
        <v>231</v>
      </c>
      <c r="J2060" s="170" t="s">
        <v>166</v>
      </c>
      <c r="K2060" s="298">
        <v>1180.81</v>
      </c>
      <c r="L2060" s="170" t="s">
        <v>167</v>
      </c>
      <c r="M2060" s="172"/>
      <c r="N2060" s="172"/>
      <c r="O2060" s="173"/>
    </row>
    <row r="2061" spans="1:15" x14ac:dyDescent="0.25">
      <c r="A2061" s="277" t="s">
        <v>1026</v>
      </c>
      <c r="B2061" s="277" t="s">
        <v>1027</v>
      </c>
      <c r="C2061" s="277" t="s">
        <v>1030</v>
      </c>
      <c r="D2061" s="277" t="s">
        <v>14140</v>
      </c>
      <c r="E2061" s="168"/>
      <c r="F2061" s="55"/>
      <c r="G2061" s="169">
        <v>100701</v>
      </c>
      <c r="H2061" s="170" t="s">
        <v>2088</v>
      </c>
      <c r="I2061" s="170" t="s">
        <v>231</v>
      </c>
      <c r="J2061" s="170" t="s">
        <v>166</v>
      </c>
      <c r="K2061" s="171">
        <v>571.23</v>
      </c>
      <c r="L2061" s="170" t="s">
        <v>167</v>
      </c>
      <c r="M2061" s="172"/>
      <c r="N2061" s="172"/>
      <c r="O2061" s="173"/>
    </row>
    <row r="2062" spans="1:15" x14ac:dyDescent="0.25">
      <c r="A2062" s="277" t="s">
        <v>1026</v>
      </c>
      <c r="B2062" s="277" t="s">
        <v>1027</v>
      </c>
      <c r="C2062" s="277" t="s">
        <v>1031</v>
      </c>
      <c r="D2062" s="277" t="s">
        <v>14141</v>
      </c>
      <c r="E2062" s="168"/>
      <c r="F2062" s="55"/>
      <c r="G2062" s="169">
        <v>94559</v>
      </c>
      <c r="H2062" s="170" t="s">
        <v>2089</v>
      </c>
      <c r="I2062" s="170" t="s">
        <v>231</v>
      </c>
      <c r="J2062" s="170" t="s">
        <v>202</v>
      </c>
      <c r="K2062" s="171">
        <v>703.56</v>
      </c>
      <c r="L2062" s="170" t="s">
        <v>167</v>
      </c>
      <c r="M2062" s="172"/>
      <c r="N2062" s="172"/>
      <c r="O2062" s="173"/>
    </row>
    <row r="2063" spans="1:15" x14ac:dyDescent="0.25">
      <c r="A2063" s="277" t="s">
        <v>1026</v>
      </c>
      <c r="B2063" s="277" t="s">
        <v>1027</v>
      </c>
      <c r="C2063" s="277" t="s">
        <v>1031</v>
      </c>
      <c r="D2063" s="277" t="s">
        <v>14141</v>
      </c>
      <c r="E2063" s="168"/>
      <c r="F2063" s="55"/>
      <c r="G2063" s="169">
        <v>94562</v>
      </c>
      <c r="H2063" s="170" t="s">
        <v>2090</v>
      </c>
      <c r="I2063" s="170" t="s">
        <v>231</v>
      </c>
      <c r="J2063" s="170" t="s">
        <v>202</v>
      </c>
      <c r="K2063" s="171">
        <v>653.51</v>
      </c>
      <c r="L2063" s="170" t="s">
        <v>167</v>
      </c>
      <c r="M2063" s="172"/>
      <c r="N2063" s="172"/>
      <c r="O2063" s="173"/>
    </row>
    <row r="2064" spans="1:15" x14ac:dyDescent="0.25">
      <c r="A2064" s="277" t="s">
        <v>1026</v>
      </c>
      <c r="B2064" s="277" t="s">
        <v>1027</v>
      </c>
      <c r="C2064" s="277" t="s">
        <v>1031</v>
      </c>
      <c r="D2064" s="277" t="s">
        <v>14141</v>
      </c>
      <c r="E2064" s="168"/>
      <c r="F2064" s="55"/>
      <c r="G2064" s="169">
        <v>94587</v>
      </c>
      <c r="H2064" s="170" t="s">
        <v>2091</v>
      </c>
      <c r="I2064" s="170" t="s">
        <v>165</v>
      </c>
      <c r="J2064" s="170" t="s">
        <v>166</v>
      </c>
      <c r="K2064" s="171">
        <v>75.540000000000006</v>
      </c>
      <c r="L2064" s="170" t="s">
        <v>167</v>
      </c>
      <c r="M2064" s="172"/>
      <c r="N2064" s="172"/>
      <c r="O2064" s="173"/>
    </row>
    <row r="2065" spans="1:15" x14ac:dyDescent="0.25">
      <c r="A2065" s="277" t="s">
        <v>1026</v>
      </c>
      <c r="B2065" s="277" t="s">
        <v>1027</v>
      </c>
      <c r="C2065" s="277" t="s">
        <v>1031</v>
      </c>
      <c r="D2065" s="277" t="s">
        <v>14141</v>
      </c>
      <c r="E2065" s="168"/>
      <c r="F2065" s="55"/>
      <c r="G2065" s="169">
        <v>94588</v>
      </c>
      <c r="H2065" s="170" t="s">
        <v>2092</v>
      </c>
      <c r="I2065" s="170" t="s">
        <v>165</v>
      </c>
      <c r="J2065" s="170" t="s">
        <v>166</v>
      </c>
      <c r="K2065" s="171">
        <v>68.319999999999993</v>
      </c>
      <c r="L2065" s="170" t="s">
        <v>167</v>
      </c>
      <c r="M2065" s="172"/>
      <c r="N2065" s="172"/>
      <c r="O2065" s="173"/>
    </row>
    <row r="2066" spans="1:15" x14ac:dyDescent="0.25">
      <c r="A2066" s="277" t="s">
        <v>1026</v>
      </c>
      <c r="B2066" s="277" t="s">
        <v>1027</v>
      </c>
      <c r="C2066" s="277" t="s">
        <v>1032</v>
      </c>
      <c r="D2066" s="277" t="s">
        <v>14142</v>
      </c>
      <c r="E2066" s="168"/>
      <c r="F2066" s="55"/>
      <c r="G2066" s="169">
        <v>99837</v>
      </c>
      <c r="H2066" s="170" t="s">
        <v>16945</v>
      </c>
      <c r="I2066" s="170" t="s">
        <v>165</v>
      </c>
      <c r="J2066" s="170" t="s">
        <v>202</v>
      </c>
      <c r="K2066" s="171">
        <v>578.01</v>
      </c>
      <c r="L2066" s="170" t="s">
        <v>167</v>
      </c>
      <c r="M2066" s="172"/>
      <c r="N2066" s="172"/>
      <c r="O2066" s="173"/>
    </row>
    <row r="2067" spans="1:15" x14ac:dyDescent="0.25">
      <c r="A2067" s="277" t="s">
        <v>1026</v>
      </c>
      <c r="B2067" s="277" t="s">
        <v>1027</v>
      </c>
      <c r="C2067" s="277" t="s">
        <v>1032</v>
      </c>
      <c r="D2067" s="277" t="s">
        <v>14142</v>
      </c>
      <c r="E2067" s="168"/>
      <c r="F2067" s="55"/>
      <c r="G2067" s="169">
        <v>99839</v>
      </c>
      <c r="H2067" s="170" t="s">
        <v>6284</v>
      </c>
      <c r="I2067" s="170" t="s">
        <v>165</v>
      </c>
      <c r="J2067" s="170" t="s">
        <v>202</v>
      </c>
      <c r="K2067" s="171">
        <v>471.64</v>
      </c>
      <c r="L2067" s="170" t="s">
        <v>167</v>
      </c>
      <c r="M2067" s="172"/>
      <c r="N2067" s="172"/>
      <c r="O2067" s="173"/>
    </row>
    <row r="2068" spans="1:15" x14ac:dyDescent="0.25">
      <c r="A2068" s="277" t="s">
        <v>1026</v>
      </c>
      <c r="B2068" s="277" t="s">
        <v>1027</v>
      </c>
      <c r="C2068" s="277" t="s">
        <v>1032</v>
      </c>
      <c r="D2068" s="277" t="s">
        <v>14142</v>
      </c>
      <c r="E2068" s="168"/>
      <c r="F2068" s="55"/>
      <c r="G2068" s="169">
        <v>99841</v>
      </c>
      <c r="H2068" s="170" t="s">
        <v>6285</v>
      </c>
      <c r="I2068" s="170" t="s">
        <v>165</v>
      </c>
      <c r="J2068" s="170" t="s">
        <v>202</v>
      </c>
      <c r="K2068" s="171">
        <v>896.53</v>
      </c>
      <c r="L2068" s="170" t="s">
        <v>167</v>
      </c>
      <c r="M2068" s="172"/>
      <c r="N2068" s="172"/>
      <c r="O2068" s="173"/>
    </row>
    <row r="2069" spans="1:15" x14ac:dyDescent="0.25">
      <c r="A2069" s="277" t="s">
        <v>1026</v>
      </c>
      <c r="B2069" s="277" t="s">
        <v>1027</v>
      </c>
      <c r="C2069" s="277" t="s">
        <v>1032</v>
      </c>
      <c r="D2069" s="277" t="s">
        <v>14142</v>
      </c>
      <c r="E2069" s="168"/>
      <c r="F2069" s="55"/>
      <c r="G2069" s="169">
        <v>99855</v>
      </c>
      <c r="H2069" s="170" t="s">
        <v>16946</v>
      </c>
      <c r="I2069" s="170" t="s">
        <v>165</v>
      </c>
      <c r="J2069" s="170" t="s">
        <v>166</v>
      </c>
      <c r="K2069" s="171">
        <v>108.45</v>
      </c>
      <c r="L2069" s="170" t="s">
        <v>167</v>
      </c>
      <c r="M2069" s="172"/>
      <c r="N2069" s="172"/>
      <c r="O2069" s="173"/>
    </row>
    <row r="2070" spans="1:15" x14ac:dyDescent="0.25">
      <c r="A2070" s="277" t="s">
        <v>1026</v>
      </c>
      <c r="B2070" s="277" t="s">
        <v>1027</v>
      </c>
      <c r="C2070" s="277" t="s">
        <v>1032</v>
      </c>
      <c r="D2070" s="277" t="s">
        <v>14142</v>
      </c>
      <c r="E2070" s="168"/>
      <c r="F2070" s="55"/>
      <c r="G2070" s="169">
        <v>99857</v>
      </c>
      <c r="H2070" s="170" t="s">
        <v>16947</v>
      </c>
      <c r="I2070" s="170" t="s">
        <v>165</v>
      </c>
      <c r="J2070" s="170" t="s">
        <v>166</v>
      </c>
      <c r="K2070" s="171">
        <v>98.3</v>
      </c>
      <c r="L2070" s="170" t="s">
        <v>167</v>
      </c>
      <c r="M2070" s="172"/>
      <c r="N2070" s="172"/>
      <c r="O2070" s="173"/>
    </row>
    <row r="2071" spans="1:15" x14ac:dyDescent="0.25">
      <c r="A2071" s="277" t="s">
        <v>1026</v>
      </c>
      <c r="B2071" s="277" t="s">
        <v>1027</v>
      </c>
      <c r="C2071" s="277" t="s">
        <v>1032</v>
      </c>
      <c r="D2071" s="277" t="s">
        <v>14142</v>
      </c>
      <c r="E2071" s="168"/>
      <c r="F2071" s="55"/>
      <c r="G2071" s="169">
        <v>99861</v>
      </c>
      <c r="H2071" s="170" t="s">
        <v>2095</v>
      </c>
      <c r="I2071" s="170" t="s">
        <v>231</v>
      </c>
      <c r="J2071" s="170" t="s">
        <v>166</v>
      </c>
      <c r="K2071" s="171">
        <v>605.52</v>
      </c>
      <c r="L2071" s="170" t="s">
        <v>167</v>
      </c>
      <c r="M2071" s="172"/>
      <c r="N2071" s="172"/>
      <c r="O2071" s="173"/>
    </row>
    <row r="2072" spans="1:15" x14ac:dyDescent="0.25">
      <c r="A2072" s="277" t="s">
        <v>1026</v>
      </c>
      <c r="B2072" s="277" t="s">
        <v>1027</v>
      </c>
      <c r="C2072" s="277" t="s">
        <v>1032</v>
      </c>
      <c r="D2072" s="277" t="s">
        <v>14142</v>
      </c>
      <c r="E2072" s="168"/>
      <c r="F2072" s="55"/>
      <c r="G2072" s="169">
        <v>99862</v>
      </c>
      <c r="H2072" s="170" t="s">
        <v>2096</v>
      </c>
      <c r="I2072" s="170" t="s">
        <v>231</v>
      </c>
      <c r="J2072" s="170" t="s">
        <v>166</v>
      </c>
      <c r="K2072" s="171">
        <v>653.58000000000004</v>
      </c>
      <c r="L2072" s="170" t="s">
        <v>167</v>
      </c>
      <c r="M2072" s="172"/>
      <c r="N2072" s="172"/>
      <c r="O2072" s="173"/>
    </row>
    <row r="2073" spans="1:15" x14ac:dyDescent="0.25">
      <c r="A2073" s="277" t="s">
        <v>1026</v>
      </c>
      <c r="B2073" s="277" t="s">
        <v>1027</v>
      </c>
      <c r="C2073" s="277" t="s">
        <v>1033</v>
      </c>
      <c r="D2073" s="277" t="s">
        <v>14143</v>
      </c>
      <c r="E2073" s="168"/>
      <c r="F2073" s="55"/>
      <c r="G2073" s="169">
        <v>90838</v>
      </c>
      <c r="H2073" s="170" t="s">
        <v>2097</v>
      </c>
      <c r="I2073" s="170" t="s">
        <v>203</v>
      </c>
      <c r="J2073" s="170" t="s">
        <v>166</v>
      </c>
      <c r="K2073" s="298">
        <v>1450.71</v>
      </c>
      <c r="L2073" s="170" t="s">
        <v>167</v>
      </c>
      <c r="M2073" s="172"/>
      <c r="N2073" s="172"/>
      <c r="O2073" s="173"/>
    </row>
    <row r="2074" spans="1:15" x14ac:dyDescent="0.25">
      <c r="A2074" s="277" t="s">
        <v>1026</v>
      </c>
      <c r="B2074" s="277" t="s">
        <v>1027</v>
      </c>
      <c r="C2074" s="277" t="s">
        <v>1033</v>
      </c>
      <c r="D2074" s="277" t="s">
        <v>14143</v>
      </c>
      <c r="E2074" s="168"/>
      <c r="F2074" s="55"/>
      <c r="G2074" s="169">
        <v>91338</v>
      </c>
      <c r="H2074" s="170" t="s">
        <v>2098</v>
      </c>
      <c r="I2074" s="170" t="s">
        <v>231</v>
      </c>
      <c r="J2074" s="170" t="s">
        <v>166</v>
      </c>
      <c r="K2074" s="298">
        <v>1075.2</v>
      </c>
      <c r="L2074" s="170" t="s">
        <v>167</v>
      </c>
      <c r="M2074" s="172"/>
      <c r="N2074" s="172"/>
      <c r="O2074" s="173"/>
    </row>
    <row r="2075" spans="1:15" x14ac:dyDescent="0.25">
      <c r="A2075" s="277" t="s">
        <v>1026</v>
      </c>
      <c r="B2075" s="277" t="s">
        <v>1027</v>
      </c>
      <c r="C2075" s="277" t="s">
        <v>1033</v>
      </c>
      <c r="D2075" s="277" t="s">
        <v>14143</v>
      </c>
      <c r="E2075" s="168"/>
      <c r="F2075" s="55"/>
      <c r="G2075" s="169">
        <v>91341</v>
      </c>
      <c r="H2075" s="170" t="s">
        <v>2099</v>
      </c>
      <c r="I2075" s="170" t="s">
        <v>231</v>
      </c>
      <c r="J2075" s="170" t="s">
        <v>166</v>
      </c>
      <c r="K2075" s="171">
        <v>831.98</v>
      </c>
      <c r="L2075" s="170" t="s">
        <v>167</v>
      </c>
      <c r="M2075" s="172"/>
      <c r="N2075" s="172"/>
      <c r="O2075" s="173"/>
    </row>
    <row r="2076" spans="1:15" x14ac:dyDescent="0.25">
      <c r="A2076" s="277" t="s">
        <v>1026</v>
      </c>
      <c r="B2076" s="277" t="s">
        <v>1027</v>
      </c>
      <c r="C2076" s="277" t="s">
        <v>1033</v>
      </c>
      <c r="D2076" s="277" t="s">
        <v>14143</v>
      </c>
      <c r="E2076" s="168"/>
      <c r="F2076" s="55"/>
      <c r="G2076" s="169">
        <v>94805</v>
      </c>
      <c r="H2076" s="170" t="s">
        <v>2100</v>
      </c>
      <c r="I2076" s="170" t="s">
        <v>203</v>
      </c>
      <c r="J2076" s="170" t="s">
        <v>166</v>
      </c>
      <c r="K2076" s="298">
        <v>1074.83</v>
      </c>
      <c r="L2076" s="170" t="s">
        <v>167</v>
      </c>
      <c r="M2076" s="172"/>
      <c r="N2076" s="172"/>
      <c r="O2076" s="173"/>
    </row>
    <row r="2077" spans="1:15" x14ac:dyDescent="0.25">
      <c r="A2077" s="277" t="s">
        <v>1026</v>
      </c>
      <c r="B2077" s="277" t="s">
        <v>1027</v>
      </c>
      <c r="C2077" s="277" t="s">
        <v>1033</v>
      </c>
      <c r="D2077" s="277" t="s">
        <v>14143</v>
      </c>
      <c r="E2077" s="168"/>
      <c r="F2077" s="55"/>
      <c r="G2077" s="169">
        <v>94806</v>
      </c>
      <c r="H2077" s="170" t="s">
        <v>2101</v>
      </c>
      <c r="I2077" s="170" t="s">
        <v>203</v>
      </c>
      <c r="J2077" s="170" t="s">
        <v>166</v>
      </c>
      <c r="K2077" s="171">
        <v>687.33</v>
      </c>
      <c r="L2077" s="170" t="s">
        <v>167</v>
      </c>
      <c r="M2077" s="172"/>
      <c r="N2077" s="172"/>
      <c r="O2077" s="173"/>
    </row>
    <row r="2078" spans="1:15" x14ac:dyDescent="0.25">
      <c r="A2078" s="277" t="s">
        <v>1026</v>
      </c>
      <c r="B2078" s="277" t="s">
        <v>1027</v>
      </c>
      <c r="C2078" s="277" t="s">
        <v>1033</v>
      </c>
      <c r="D2078" s="277" t="s">
        <v>14143</v>
      </c>
      <c r="E2078" s="168"/>
      <c r="F2078" s="55"/>
      <c r="G2078" s="169">
        <v>94807</v>
      </c>
      <c r="H2078" s="170" t="s">
        <v>2102</v>
      </c>
      <c r="I2078" s="170" t="s">
        <v>203</v>
      </c>
      <c r="J2078" s="170" t="s">
        <v>166</v>
      </c>
      <c r="K2078" s="171">
        <v>628.66999999999996</v>
      </c>
      <c r="L2078" s="170" t="s">
        <v>167</v>
      </c>
      <c r="M2078" s="172"/>
      <c r="N2078" s="172"/>
      <c r="O2078" s="173"/>
    </row>
    <row r="2079" spans="1:15" x14ac:dyDescent="0.25">
      <c r="A2079" s="277" t="s">
        <v>1026</v>
      </c>
      <c r="B2079" s="277" t="s">
        <v>1027</v>
      </c>
      <c r="C2079" s="277" t="s">
        <v>1033</v>
      </c>
      <c r="D2079" s="277" t="s">
        <v>14143</v>
      </c>
      <c r="E2079" s="168"/>
      <c r="F2079" s="55"/>
      <c r="G2079" s="169">
        <v>100702</v>
      </c>
      <c r="H2079" s="170" t="s">
        <v>2103</v>
      </c>
      <c r="I2079" s="170" t="s">
        <v>231</v>
      </c>
      <c r="J2079" s="170" t="s">
        <v>166</v>
      </c>
      <c r="K2079" s="171">
        <v>601.54999999999995</v>
      </c>
      <c r="L2079" s="170" t="s">
        <v>167</v>
      </c>
      <c r="M2079" s="172"/>
      <c r="N2079" s="172"/>
      <c r="O2079" s="173"/>
    </row>
    <row r="2080" spans="1:15" x14ac:dyDescent="0.25">
      <c r="A2080" s="277" t="s">
        <v>1026</v>
      </c>
      <c r="B2080" s="277" t="s">
        <v>1027</v>
      </c>
      <c r="C2080" s="277" t="s">
        <v>1034</v>
      </c>
      <c r="D2080" s="277" t="s">
        <v>14144</v>
      </c>
      <c r="E2080" s="168"/>
      <c r="F2080" s="55"/>
      <c r="G2080" s="169">
        <v>102188</v>
      </c>
      <c r="H2080" s="170" t="s">
        <v>2889</v>
      </c>
      <c r="I2080" s="170" t="s">
        <v>203</v>
      </c>
      <c r="J2080" s="170" t="s">
        <v>166</v>
      </c>
      <c r="K2080" s="298">
        <v>1038.47</v>
      </c>
      <c r="L2080" s="170" t="s">
        <v>167</v>
      </c>
      <c r="M2080" s="172"/>
      <c r="N2080" s="172"/>
      <c r="O2080" s="173"/>
    </row>
    <row r="2081" spans="1:15" x14ac:dyDescent="0.25">
      <c r="A2081" s="277" t="s">
        <v>1026</v>
      </c>
      <c r="B2081" s="277" t="s">
        <v>1027</v>
      </c>
      <c r="C2081" s="277" t="s">
        <v>1034</v>
      </c>
      <c r="D2081" s="277" t="s">
        <v>14144</v>
      </c>
      <c r="E2081" s="168"/>
      <c r="F2081" s="55"/>
      <c r="G2081" s="169">
        <v>102189</v>
      </c>
      <c r="H2081" s="170" t="s">
        <v>2890</v>
      </c>
      <c r="I2081" s="170" t="s">
        <v>203</v>
      </c>
      <c r="J2081" s="170" t="s">
        <v>166</v>
      </c>
      <c r="K2081" s="171">
        <v>270.32</v>
      </c>
      <c r="L2081" s="170" t="s">
        <v>167</v>
      </c>
      <c r="M2081" s="172"/>
      <c r="N2081" s="172"/>
      <c r="O2081" s="173"/>
    </row>
    <row r="2082" spans="1:15" x14ac:dyDescent="0.25">
      <c r="A2082" s="277" t="s">
        <v>1026</v>
      </c>
      <c r="B2082" s="277" t="s">
        <v>1027</v>
      </c>
      <c r="C2082" s="277" t="s">
        <v>1035</v>
      </c>
      <c r="D2082" s="277" t="s">
        <v>14145</v>
      </c>
      <c r="E2082" s="168"/>
      <c r="F2082" s="55"/>
      <c r="G2082" s="169">
        <v>100703</v>
      </c>
      <c r="H2082" s="170" t="s">
        <v>2104</v>
      </c>
      <c r="I2082" s="170" t="s">
        <v>203</v>
      </c>
      <c r="J2082" s="170" t="s">
        <v>166</v>
      </c>
      <c r="K2082" s="171">
        <v>33.049999999999997</v>
      </c>
      <c r="L2082" s="170" t="s">
        <v>167</v>
      </c>
      <c r="M2082" s="172"/>
      <c r="N2082" s="172"/>
      <c r="O2082" s="173"/>
    </row>
    <row r="2083" spans="1:15" x14ac:dyDescent="0.25">
      <c r="A2083" s="277" t="s">
        <v>1026</v>
      </c>
      <c r="B2083" s="277" t="s">
        <v>1027</v>
      </c>
      <c r="C2083" s="277" t="s">
        <v>1035</v>
      </c>
      <c r="D2083" s="277" t="s">
        <v>14145</v>
      </c>
      <c r="E2083" s="168"/>
      <c r="F2083" s="55"/>
      <c r="G2083" s="169">
        <v>100704</v>
      </c>
      <c r="H2083" s="170" t="s">
        <v>2105</v>
      </c>
      <c r="I2083" s="170" t="s">
        <v>203</v>
      </c>
      <c r="J2083" s="170" t="s">
        <v>166</v>
      </c>
      <c r="K2083" s="171">
        <v>70.14</v>
      </c>
      <c r="L2083" s="170" t="s">
        <v>167</v>
      </c>
      <c r="M2083" s="172"/>
      <c r="N2083" s="172"/>
      <c r="O2083" s="173"/>
    </row>
    <row r="2084" spans="1:15" x14ac:dyDescent="0.25">
      <c r="A2084" s="277" t="s">
        <v>1026</v>
      </c>
      <c r="B2084" s="277" t="s">
        <v>1027</v>
      </c>
      <c r="C2084" s="277" t="s">
        <v>1035</v>
      </c>
      <c r="D2084" s="277" t="s">
        <v>14145</v>
      </c>
      <c r="E2084" s="168"/>
      <c r="F2084" s="55"/>
      <c r="G2084" s="169">
        <v>100705</v>
      </c>
      <c r="H2084" s="170" t="s">
        <v>2106</v>
      </c>
      <c r="I2084" s="170" t="s">
        <v>203</v>
      </c>
      <c r="J2084" s="170" t="s">
        <v>166</v>
      </c>
      <c r="K2084" s="171">
        <v>80.680000000000007</v>
      </c>
      <c r="L2084" s="170" t="s">
        <v>167</v>
      </c>
      <c r="M2084" s="172"/>
      <c r="N2084" s="172"/>
      <c r="O2084" s="173"/>
    </row>
    <row r="2085" spans="1:15" x14ac:dyDescent="0.25">
      <c r="A2085" s="277" t="s">
        <v>1026</v>
      </c>
      <c r="B2085" s="277" t="s">
        <v>1027</v>
      </c>
      <c r="C2085" s="277" t="s">
        <v>1035</v>
      </c>
      <c r="D2085" s="277" t="s">
        <v>14145</v>
      </c>
      <c r="E2085" s="168"/>
      <c r="F2085" s="55"/>
      <c r="G2085" s="169">
        <v>100706</v>
      </c>
      <c r="H2085" s="170" t="s">
        <v>2107</v>
      </c>
      <c r="I2085" s="170" t="s">
        <v>203</v>
      </c>
      <c r="J2085" s="170" t="s">
        <v>166</v>
      </c>
      <c r="K2085" s="171">
        <v>71.849999999999994</v>
      </c>
      <c r="L2085" s="170" t="s">
        <v>167</v>
      </c>
      <c r="M2085" s="172"/>
      <c r="N2085" s="172"/>
      <c r="O2085" s="173"/>
    </row>
    <row r="2086" spans="1:15" x14ac:dyDescent="0.25">
      <c r="A2086" s="277" t="s">
        <v>1026</v>
      </c>
      <c r="B2086" s="277" t="s">
        <v>1027</v>
      </c>
      <c r="C2086" s="277" t="s">
        <v>1035</v>
      </c>
      <c r="D2086" s="277" t="s">
        <v>14145</v>
      </c>
      <c r="E2086" s="168"/>
      <c r="F2086" s="55"/>
      <c r="G2086" s="169">
        <v>100707</v>
      </c>
      <c r="H2086" s="170" t="s">
        <v>2108</v>
      </c>
      <c r="I2086" s="170" t="s">
        <v>203</v>
      </c>
      <c r="J2086" s="170" t="s">
        <v>166</v>
      </c>
      <c r="K2086" s="171">
        <v>148.38</v>
      </c>
      <c r="L2086" s="170" t="s">
        <v>167</v>
      </c>
      <c r="M2086" s="172"/>
      <c r="N2086" s="172"/>
      <c r="O2086" s="173"/>
    </row>
    <row r="2087" spans="1:15" x14ac:dyDescent="0.25">
      <c r="A2087" s="277" t="s">
        <v>1026</v>
      </c>
      <c r="B2087" s="277" t="s">
        <v>1027</v>
      </c>
      <c r="C2087" s="277" t="s">
        <v>1035</v>
      </c>
      <c r="D2087" s="277" t="s">
        <v>14145</v>
      </c>
      <c r="E2087" s="168"/>
      <c r="F2087" s="55"/>
      <c r="G2087" s="169">
        <v>100708</v>
      </c>
      <c r="H2087" s="170" t="s">
        <v>2109</v>
      </c>
      <c r="I2087" s="170" t="s">
        <v>203</v>
      </c>
      <c r="J2087" s="170" t="s">
        <v>166</v>
      </c>
      <c r="K2087" s="171">
        <v>185.84</v>
      </c>
      <c r="L2087" s="170" t="s">
        <v>167</v>
      </c>
      <c r="M2087" s="172"/>
      <c r="N2087" s="172"/>
      <c r="O2087" s="173"/>
    </row>
    <row r="2088" spans="1:15" x14ac:dyDescent="0.25">
      <c r="A2088" s="277" t="s">
        <v>1026</v>
      </c>
      <c r="B2088" s="277" t="s">
        <v>1027</v>
      </c>
      <c r="C2088" s="277" t="s">
        <v>1035</v>
      </c>
      <c r="D2088" s="277" t="s">
        <v>14145</v>
      </c>
      <c r="E2088" s="168"/>
      <c r="F2088" s="55"/>
      <c r="G2088" s="169">
        <v>100709</v>
      </c>
      <c r="H2088" s="170" t="s">
        <v>2110</v>
      </c>
      <c r="I2088" s="170" t="s">
        <v>203</v>
      </c>
      <c r="J2088" s="170" t="s">
        <v>166</v>
      </c>
      <c r="K2088" s="171">
        <v>50.62</v>
      </c>
      <c r="L2088" s="170" t="s">
        <v>167</v>
      </c>
      <c r="M2088" s="172"/>
      <c r="N2088" s="172"/>
      <c r="O2088" s="173"/>
    </row>
    <row r="2089" spans="1:15" x14ac:dyDescent="0.25">
      <c r="A2089" s="277" t="s">
        <v>1026</v>
      </c>
      <c r="B2089" s="277" t="s">
        <v>1027</v>
      </c>
      <c r="C2089" s="277" t="s">
        <v>1035</v>
      </c>
      <c r="D2089" s="277" t="s">
        <v>14145</v>
      </c>
      <c r="E2089" s="168"/>
      <c r="F2089" s="55"/>
      <c r="G2089" s="169">
        <v>100710</v>
      </c>
      <c r="H2089" s="170" t="s">
        <v>2111</v>
      </c>
      <c r="I2089" s="170" t="s">
        <v>203</v>
      </c>
      <c r="J2089" s="170" t="s">
        <v>166</v>
      </c>
      <c r="K2089" s="171">
        <v>134.91</v>
      </c>
      <c r="L2089" s="170" t="s">
        <v>167</v>
      </c>
      <c r="M2089" s="172"/>
      <c r="N2089" s="172"/>
      <c r="O2089" s="173"/>
    </row>
    <row r="2090" spans="1:15" x14ac:dyDescent="0.25">
      <c r="A2090" s="277" t="s">
        <v>1026</v>
      </c>
      <c r="B2090" s="277" t="s">
        <v>1027</v>
      </c>
      <c r="C2090" s="277" t="s">
        <v>1036</v>
      </c>
      <c r="D2090" s="277" t="s">
        <v>14146</v>
      </c>
      <c r="E2090" s="168"/>
      <c r="F2090" s="55"/>
      <c r="G2090" s="169">
        <v>102151</v>
      </c>
      <c r="H2090" s="170" t="s">
        <v>2891</v>
      </c>
      <c r="I2090" s="170" t="s">
        <v>231</v>
      </c>
      <c r="J2090" s="170" t="s">
        <v>166</v>
      </c>
      <c r="K2090" s="171">
        <v>130.6</v>
      </c>
      <c r="L2090" s="170" t="s">
        <v>167</v>
      </c>
      <c r="M2090" s="172"/>
      <c r="N2090" s="172"/>
      <c r="O2090" s="173"/>
    </row>
    <row r="2091" spans="1:15" x14ac:dyDescent="0.25">
      <c r="A2091" s="277" t="s">
        <v>1026</v>
      </c>
      <c r="B2091" s="277" t="s">
        <v>1027</v>
      </c>
      <c r="C2091" s="277" t="s">
        <v>1036</v>
      </c>
      <c r="D2091" s="277" t="s">
        <v>14146</v>
      </c>
      <c r="E2091" s="168"/>
      <c r="F2091" s="55"/>
      <c r="G2091" s="169">
        <v>102152</v>
      </c>
      <c r="H2091" s="170" t="s">
        <v>2892</v>
      </c>
      <c r="I2091" s="170" t="s">
        <v>231</v>
      </c>
      <c r="J2091" s="170" t="s">
        <v>166</v>
      </c>
      <c r="K2091" s="171">
        <v>142.97999999999999</v>
      </c>
      <c r="L2091" s="170" t="s">
        <v>167</v>
      </c>
      <c r="M2091" s="172"/>
      <c r="N2091" s="172"/>
      <c r="O2091" s="173"/>
    </row>
    <row r="2092" spans="1:15" x14ac:dyDescent="0.25">
      <c r="A2092" s="277" t="s">
        <v>1026</v>
      </c>
      <c r="B2092" s="277" t="s">
        <v>1027</v>
      </c>
      <c r="C2092" s="277" t="s">
        <v>1036</v>
      </c>
      <c r="D2092" s="277" t="s">
        <v>14146</v>
      </c>
      <c r="E2092" s="168"/>
      <c r="F2092" s="55"/>
      <c r="G2092" s="169">
        <v>102153</v>
      </c>
      <c r="H2092" s="170" t="s">
        <v>2893</v>
      </c>
      <c r="I2092" s="170" t="s">
        <v>231</v>
      </c>
      <c r="J2092" s="170" t="s">
        <v>166</v>
      </c>
      <c r="K2092" s="171">
        <v>175.97</v>
      </c>
      <c r="L2092" s="170" t="s">
        <v>167</v>
      </c>
      <c r="M2092" s="172"/>
      <c r="N2092" s="172"/>
      <c r="O2092" s="173"/>
    </row>
    <row r="2093" spans="1:15" x14ac:dyDescent="0.25">
      <c r="A2093" s="277" t="s">
        <v>1026</v>
      </c>
      <c r="B2093" s="277" t="s">
        <v>1027</v>
      </c>
      <c r="C2093" s="277" t="s">
        <v>1036</v>
      </c>
      <c r="D2093" s="277" t="s">
        <v>14146</v>
      </c>
      <c r="E2093" s="168"/>
      <c r="F2093" s="55"/>
      <c r="G2093" s="169">
        <v>102154</v>
      </c>
      <c r="H2093" s="170" t="s">
        <v>2894</v>
      </c>
      <c r="I2093" s="170" t="s">
        <v>231</v>
      </c>
      <c r="J2093" s="170" t="s">
        <v>166</v>
      </c>
      <c r="K2093" s="171">
        <v>150.87</v>
      </c>
      <c r="L2093" s="170" t="s">
        <v>167</v>
      </c>
      <c r="M2093" s="172"/>
      <c r="N2093" s="172"/>
      <c r="O2093" s="173"/>
    </row>
    <row r="2094" spans="1:15" x14ac:dyDescent="0.25">
      <c r="A2094" s="277" t="s">
        <v>1026</v>
      </c>
      <c r="B2094" s="277" t="s">
        <v>1027</v>
      </c>
      <c r="C2094" s="277" t="s">
        <v>1036</v>
      </c>
      <c r="D2094" s="277" t="s">
        <v>14146</v>
      </c>
      <c r="E2094" s="168"/>
      <c r="F2094" s="55"/>
      <c r="G2094" s="169">
        <v>102155</v>
      </c>
      <c r="H2094" s="170" t="s">
        <v>2895</v>
      </c>
      <c r="I2094" s="170" t="s">
        <v>231</v>
      </c>
      <c r="J2094" s="170" t="s">
        <v>166</v>
      </c>
      <c r="K2094" s="171">
        <v>177.86</v>
      </c>
      <c r="L2094" s="170" t="s">
        <v>167</v>
      </c>
      <c r="M2094" s="172"/>
      <c r="N2094" s="172"/>
      <c r="O2094" s="173"/>
    </row>
    <row r="2095" spans="1:15" x14ac:dyDescent="0.25">
      <c r="A2095" s="277" t="s">
        <v>1026</v>
      </c>
      <c r="B2095" s="277" t="s">
        <v>1027</v>
      </c>
      <c r="C2095" s="277" t="s">
        <v>1036</v>
      </c>
      <c r="D2095" s="277" t="s">
        <v>14146</v>
      </c>
      <c r="E2095" s="168"/>
      <c r="F2095" s="55"/>
      <c r="G2095" s="169">
        <v>102156</v>
      </c>
      <c r="H2095" s="170" t="s">
        <v>2896</v>
      </c>
      <c r="I2095" s="170" t="s">
        <v>231</v>
      </c>
      <c r="J2095" s="170" t="s">
        <v>166</v>
      </c>
      <c r="K2095" s="171">
        <v>167.38</v>
      </c>
      <c r="L2095" s="170" t="s">
        <v>167</v>
      </c>
      <c r="M2095" s="172"/>
      <c r="N2095" s="172"/>
      <c r="O2095" s="173"/>
    </row>
    <row r="2096" spans="1:15" x14ac:dyDescent="0.25">
      <c r="A2096" s="277" t="s">
        <v>1026</v>
      </c>
      <c r="B2096" s="277" t="s">
        <v>1027</v>
      </c>
      <c r="C2096" s="277" t="s">
        <v>1036</v>
      </c>
      <c r="D2096" s="277" t="s">
        <v>14146</v>
      </c>
      <c r="E2096" s="168"/>
      <c r="F2096" s="55"/>
      <c r="G2096" s="169">
        <v>102157</v>
      </c>
      <c r="H2096" s="170" t="s">
        <v>2897</v>
      </c>
      <c r="I2096" s="170" t="s">
        <v>231</v>
      </c>
      <c r="J2096" s="170" t="s">
        <v>166</v>
      </c>
      <c r="K2096" s="171">
        <v>225.13</v>
      </c>
      <c r="L2096" s="170" t="s">
        <v>167</v>
      </c>
      <c r="M2096" s="172"/>
      <c r="N2096" s="172"/>
      <c r="O2096" s="173"/>
    </row>
    <row r="2097" spans="1:15" x14ac:dyDescent="0.25">
      <c r="A2097" s="277" t="s">
        <v>1026</v>
      </c>
      <c r="B2097" s="277" t="s">
        <v>1027</v>
      </c>
      <c r="C2097" s="277" t="s">
        <v>1036</v>
      </c>
      <c r="D2097" s="277" t="s">
        <v>14146</v>
      </c>
      <c r="E2097" s="168"/>
      <c r="F2097" s="55"/>
      <c r="G2097" s="169">
        <v>102158</v>
      </c>
      <c r="H2097" s="170" t="s">
        <v>2898</v>
      </c>
      <c r="I2097" s="170" t="s">
        <v>231</v>
      </c>
      <c r="J2097" s="170" t="s">
        <v>166</v>
      </c>
      <c r="K2097" s="171">
        <v>224.75</v>
      </c>
      <c r="L2097" s="170" t="s">
        <v>167</v>
      </c>
      <c r="M2097" s="172"/>
      <c r="N2097" s="172"/>
      <c r="O2097" s="173"/>
    </row>
    <row r="2098" spans="1:15" x14ac:dyDescent="0.25">
      <c r="A2098" s="277" t="s">
        <v>1026</v>
      </c>
      <c r="B2098" s="277" t="s">
        <v>1027</v>
      </c>
      <c r="C2098" s="277" t="s">
        <v>1036</v>
      </c>
      <c r="D2098" s="277" t="s">
        <v>14146</v>
      </c>
      <c r="E2098" s="168"/>
      <c r="F2098" s="55"/>
      <c r="G2098" s="169">
        <v>102159</v>
      </c>
      <c r="H2098" s="170" t="s">
        <v>2899</v>
      </c>
      <c r="I2098" s="170" t="s">
        <v>231</v>
      </c>
      <c r="J2098" s="170" t="s">
        <v>166</v>
      </c>
      <c r="K2098" s="171">
        <v>265.14</v>
      </c>
      <c r="L2098" s="170" t="s">
        <v>167</v>
      </c>
      <c r="M2098" s="172"/>
      <c r="N2098" s="172"/>
      <c r="O2098" s="173"/>
    </row>
    <row r="2099" spans="1:15" x14ac:dyDescent="0.25">
      <c r="A2099" s="277" t="s">
        <v>1026</v>
      </c>
      <c r="B2099" s="277" t="s">
        <v>1027</v>
      </c>
      <c r="C2099" s="277" t="s">
        <v>1036</v>
      </c>
      <c r="D2099" s="277" t="s">
        <v>14146</v>
      </c>
      <c r="E2099" s="168"/>
      <c r="F2099" s="55"/>
      <c r="G2099" s="169">
        <v>102160</v>
      </c>
      <c r="H2099" s="170" t="s">
        <v>2900</v>
      </c>
      <c r="I2099" s="170" t="s">
        <v>231</v>
      </c>
      <c r="J2099" s="170" t="s">
        <v>166</v>
      </c>
      <c r="K2099" s="171">
        <v>126.47</v>
      </c>
      <c r="L2099" s="170" t="s">
        <v>167</v>
      </c>
      <c r="M2099" s="172"/>
      <c r="N2099" s="172"/>
      <c r="O2099" s="173"/>
    </row>
    <row r="2100" spans="1:15" x14ac:dyDescent="0.25">
      <c r="A2100" s="277" t="s">
        <v>1026</v>
      </c>
      <c r="B2100" s="277" t="s">
        <v>1027</v>
      </c>
      <c r="C2100" s="277" t="s">
        <v>1036</v>
      </c>
      <c r="D2100" s="277" t="s">
        <v>14146</v>
      </c>
      <c r="E2100" s="168"/>
      <c r="F2100" s="55"/>
      <c r="G2100" s="169">
        <v>102161</v>
      </c>
      <c r="H2100" s="170" t="s">
        <v>6286</v>
      </c>
      <c r="I2100" s="170" t="s">
        <v>231</v>
      </c>
      <c r="J2100" s="170" t="s">
        <v>202</v>
      </c>
      <c r="K2100" s="171">
        <v>237.31</v>
      </c>
      <c r="L2100" s="170" t="s">
        <v>167</v>
      </c>
      <c r="M2100" s="172"/>
      <c r="N2100" s="172"/>
      <c r="O2100" s="173"/>
    </row>
    <row r="2101" spans="1:15" x14ac:dyDescent="0.25">
      <c r="A2101" s="277" t="s">
        <v>1026</v>
      </c>
      <c r="B2101" s="277" t="s">
        <v>1027</v>
      </c>
      <c r="C2101" s="277" t="s">
        <v>1036</v>
      </c>
      <c r="D2101" s="277" t="s">
        <v>14146</v>
      </c>
      <c r="E2101" s="168"/>
      <c r="F2101" s="55"/>
      <c r="G2101" s="169">
        <v>102162</v>
      </c>
      <c r="H2101" s="170" t="s">
        <v>6287</v>
      </c>
      <c r="I2101" s="170" t="s">
        <v>231</v>
      </c>
      <c r="J2101" s="170" t="s">
        <v>202</v>
      </c>
      <c r="K2101" s="171">
        <v>249.69</v>
      </c>
      <c r="L2101" s="170" t="s">
        <v>167</v>
      </c>
      <c r="M2101" s="172"/>
      <c r="N2101" s="172"/>
      <c r="O2101" s="173"/>
    </row>
    <row r="2102" spans="1:15" x14ac:dyDescent="0.25">
      <c r="A2102" s="277" t="s">
        <v>1026</v>
      </c>
      <c r="B2102" s="277" t="s">
        <v>1027</v>
      </c>
      <c r="C2102" s="277" t="s">
        <v>1036</v>
      </c>
      <c r="D2102" s="277" t="s">
        <v>14146</v>
      </c>
      <c r="E2102" s="168"/>
      <c r="F2102" s="55"/>
      <c r="G2102" s="169">
        <v>102163</v>
      </c>
      <c r="H2102" s="170" t="s">
        <v>6288</v>
      </c>
      <c r="I2102" s="170" t="s">
        <v>231</v>
      </c>
      <c r="J2102" s="170" t="s">
        <v>202</v>
      </c>
      <c r="K2102" s="171">
        <v>282.68</v>
      </c>
      <c r="L2102" s="170" t="s">
        <v>167</v>
      </c>
      <c r="M2102" s="172"/>
      <c r="N2102" s="172"/>
      <c r="O2102" s="173"/>
    </row>
    <row r="2103" spans="1:15" x14ac:dyDescent="0.25">
      <c r="A2103" s="277" t="s">
        <v>1026</v>
      </c>
      <c r="B2103" s="277" t="s">
        <v>1027</v>
      </c>
      <c r="C2103" s="277" t="s">
        <v>1036</v>
      </c>
      <c r="D2103" s="277" t="s">
        <v>14146</v>
      </c>
      <c r="E2103" s="168"/>
      <c r="F2103" s="55"/>
      <c r="G2103" s="169">
        <v>102164</v>
      </c>
      <c r="H2103" s="170" t="s">
        <v>6289</v>
      </c>
      <c r="I2103" s="170" t="s">
        <v>231</v>
      </c>
      <c r="J2103" s="170" t="s">
        <v>202</v>
      </c>
      <c r="K2103" s="171">
        <v>237.95</v>
      </c>
      <c r="L2103" s="170" t="s">
        <v>167</v>
      </c>
      <c r="M2103" s="172"/>
      <c r="N2103" s="172"/>
      <c r="O2103" s="173"/>
    </row>
    <row r="2104" spans="1:15" x14ac:dyDescent="0.25">
      <c r="A2104" s="277" t="s">
        <v>1026</v>
      </c>
      <c r="B2104" s="277" t="s">
        <v>1027</v>
      </c>
      <c r="C2104" s="277" t="s">
        <v>1036</v>
      </c>
      <c r="D2104" s="277" t="s">
        <v>14146</v>
      </c>
      <c r="E2104" s="168"/>
      <c r="F2104" s="55"/>
      <c r="G2104" s="169">
        <v>102165</v>
      </c>
      <c r="H2104" s="170" t="s">
        <v>6290</v>
      </c>
      <c r="I2104" s="170" t="s">
        <v>231</v>
      </c>
      <c r="J2104" s="170" t="s">
        <v>202</v>
      </c>
      <c r="K2104" s="171">
        <v>264.94</v>
      </c>
      <c r="L2104" s="170" t="s">
        <v>167</v>
      </c>
      <c r="M2104" s="172"/>
      <c r="N2104" s="172"/>
      <c r="O2104" s="173"/>
    </row>
    <row r="2105" spans="1:15" x14ac:dyDescent="0.25">
      <c r="A2105" s="277" t="s">
        <v>1026</v>
      </c>
      <c r="B2105" s="277" t="s">
        <v>1027</v>
      </c>
      <c r="C2105" s="277" t="s">
        <v>1036</v>
      </c>
      <c r="D2105" s="277" t="s">
        <v>14146</v>
      </c>
      <c r="E2105" s="168"/>
      <c r="F2105" s="55"/>
      <c r="G2105" s="169">
        <v>102166</v>
      </c>
      <c r="H2105" s="170" t="s">
        <v>6291</v>
      </c>
      <c r="I2105" s="170" t="s">
        <v>231</v>
      </c>
      <c r="J2105" s="170" t="s">
        <v>202</v>
      </c>
      <c r="K2105" s="171">
        <v>234.8</v>
      </c>
      <c r="L2105" s="170" t="s">
        <v>167</v>
      </c>
      <c r="M2105" s="172"/>
      <c r="N2105" s="172"/>
      <c r="O2105" s="173"/>
    </row>
    <row r="2106" spans="1:15" x14ac:dyDescent="0.25">
      <c r="A2106" s="277" t="s">
        <v>1026</v>
      </c>
      <c r="B2106" s="277" t="s">
        <v>1027</v>
      </c>
      <c r="C2106" s="277" t="s">
        <v>1036</v>
      </c>
      <c r="D2106" s="277" t="s">
        <v>14146</v>
      </c>
      <c r="E2106" s="168"/>
      <c r="F2106" s="55"/>
      <c r="G2106" s="169">
        <v>102167</v>
      </c>
      <c r="H2106" s="170" t="s">
        <v>6292</v>
      </c>
      <c r="I2106" s="170" t="s">
        <v>231</v>
      </c>
      <c r="J2106" s="170" t="s">
        <v>202</v>
      </c>
      <c r="K2106" s="171">
        <v>292.55</v>
      </c>
      <c r="L2106" s="170" t="s">
        <v>167</v>
      </c>
      <c r="M2106" s="172"/>
      <c r="N2106" s="172"/>
      <c r="O2106" s="173"/>
    </row>
    <row r="2107" spans="1:15" x14ac:dyDescent="0.25">
      <c r="A2107" s="277" t="s">
        <v>1026</v>
      </c>
      <c r="B2107" s="277" t="s">
        <v>1027</v>
      </c>
      <c r="C2107" s="277" t="s">
        <v>1036</v>
      </c>
      <c r="D2107" s="277" t="s">
        <v>14146</v>
      </c>
      <c r="E2107" s="168"/>
      <c r="F2107" s="55"/>
      <c r="G2107" s="169">
        <v>102168</v>
      </c>
      <c r="H2107" s="170" t="s">
        <v>6293</v>
      </c>
      <c r="I2107" s="170" t="s">
        <v>231</v>
      </c>
      <c r="J2107" s="170" t="s">
        <v>202</v>
      </c>
      <c r="K2107" s="171">
        <v>274.72000000000003</v>
      </c>
      <c r="L2107" s="170" t="s">
        <v>167</v>
      </c>
      <c r="M2107" s="172"/>
      <c r="N2107" s="172"/>
      <c r="O2107" s="173"/>
    </row>
    <row r="2108" spans="1:15" x14ac:dyDescent="0.25">
      <c r="A2108" s="277" t="s">
        <v>1026</v>
      </c>
      <c r="B2108" s="277" t="s">
        <v>1027</v>
      </c>
      <c r="C2108" s="277" t="s">
        <v>1036</v>
      </c>
      <c r="D2108" s="277" t="s">
        <v>14146</v>
      </c>
      <c r="E2108" s="168"/>
      <c r="F2108" s="55"/>
      <c r="G2108" s="169">
        <v>102169</v>
      </c>
      <c r="H2108" s="170" t="s">
        <v>6294</v>
      </c>
      <c r="I2108" s="170" t="s">
        <v>231</v>
      </c>
      <c r="J2108" s="170" t="s">
        <v>202</v>
      </c>
      <c r="K2108" s="171">
        <v>308.64</v>
      </c>
      <c r="L2108" s="170" t="s">
        <v>167</v>
      </c>
      <c r="M2108" s="172"/>
      <c r="N2108" s="172"/>
      <c r="O2108" s="173"/>
    </row>
    <row r="2109" spans="1:15" x14ac:dyDescent="0.25">
      <c r="A2109" s="277" t="s">
        <v>1026</v>
      </c>
      <c r="B2109" s="277" t="s">
        <v>1027</v>
      </c>
      <c r="C2109" s="277" t="s">
        <v>1036</v>
      </c>
      <c r="D2109" s="277" t="s">
        <v>14146</v>
      </c>
      <c r="E2109" s="168"/>
      <c r="F2109" s="55"/>
      <c r="G2109" s="169">
        <v>102170</v>
      </c>
      <c r="H2109" s="170" t="s">
        <v>6295</v>
      </c>
      <c r="I2109" s="170" t="s">
        <v>231</v>
      </c>
      <c r="J2109" s="170" t="s">
        <v>202</v>
      </c>
      <c r="K2109" s="171">
        <v>233.18</v>
      </c>
      <c r="L2109" s="170" t="s">
        <v>167</v>
      </c>
      <c r="M2109" s="172"/>
      <c r="N2109" s="172"/>
      <c r="O2109" s="173"/>
    </row>
    <row r="2110" spans="1:15" x14ac:dyDescent="0.25">
      <c r="A2110" s="277" t="s">
        <v>1026</v>
      </c>
      <c r="B2110" s="277" t="s">
        <v>1027</v>
      </c>
      <c r="C2110" s="277" t="s">
        <v>1036</v>
      </c>
      <c r="D2110" s="277" t="s">
        <v>14146</v>
      </c>
      <c r="E2110" s="168"/>
      <c r="F2110" s="55"/>
      <c r="G2110" s="169">
        <v>102171</v>
      </c>
      <c r="H2110" s="170" t="s">
        <v>6296</v>
      </c>
      <c r="I2110" s="170" t="s">
        <v>231</v>
      </c>
      <c r="J2110" s="170" t="s">
        <v>202</v>
      </c>
      <c r="K2110" s="171">
        <v>369.95</v>
      </c>
      <c r="L2110" s="170" t="s">
        <v>167</v>
      </c>
      <c r="M2110" s="172"/>
      <c r="N2110" s="172"/>
      <c r="O2110" s="173"/>
    </row>
    <row r="2111" spans="1:15" x14ac:dyDescent="0.25">
      <c r="A2111" s="277" t="s">
        <v>1026</v>
      </c>
      <c r="B2111" s="277" t="s">
        <v>1027</v>
      </c>
      <c r="C2111" s="277" t="s">
        <v>1036</v>
      </c>
      <c r="D2111" s="277" t="s">
        <v>14146</v>
      </c>
      <c r="E2111" s="168"/>
      <c r="F2111" s="55"/>
      <c r="G2111" s="169">
        <v>102172</v>
      </c>
      <c r="H2111" s="170" t="s">
        <v>6297</v>
      </c>
      <c r="I2111" s="170" t="s">
        <v>231</v>
      </c>
      <c r="J2111" s="170" t="s">
        <v>202</v>
      </c>
      <c r="K2111" s="171">
        <v>350.29</v>
      </c>
      <c r="L2111" s="170" t="s">
        <v>167</v>
      </c>
      <c r="M2111" s="172"/>
      <c r="N2111" s="172"/>
      <c r="O2111" s="173"/>
    </row>
    <row r="2112" spans="1:15" x14ac:dyDescent="0.25">
      <c r="A2112" s="277" t="s">
        <v>1026</v>
      </c>
      <c r="B2112" s="277" t="s">
        <v>1027</v>
      </c>
      <c r="C2112" s="277" t="s">
        <v>1036</v>
      </c>
      <c r="D2112" s="277" t="s">
        <v>14146</v>
      </c>
      <c r="E2112" s="168"/>
      <c r="F2112" s="55"/>
      <c r="G2112" s="169">
        <v>102176</v>
      </c>
      <c r="H2112" s="170" t="s">
        <v>6298</v>
      </c>
      <c r="I2112" s="170" t="s">
        <v>231</v>
      </c>
      <c r="J2112" s="170" t="s">
        <v>202</v>
      </c>
      <c r="K2112" s="171">
        <v>657</v>
      </c>
      <c r="L2112" s="170" t="s">
        <v>167</v>
      </c>
      <c r="M2112" s="172"/>
      <c r="N2112" s="172"/>
      <c r="O2112" s="173"/>
    </row>
    <row r="2113" spans="1:15" x14ac:dyDescent="0.25">
      <c r="A2113" s="277" t="s">
        <v>1026</v>
      </c>
      <c r="B2113" s="277" t="s">
        <v>1027</v>
      </c>
      <c r="C2113" s="277" t="s">
        <v>1036</v>
      </c>
      <c r="D2113" s="277" t="s">
        <v>14146</v>
      </c>
      <c r="E2113" s="168"/>
      <c r="F2113" s="55"/>
      <c r="G2113" s="169">
        <v>102177</v>
      </c>
      <c r="H2113" s="170" t="s">
        <v>6299</v>
      </c>
      <c r="I2113" s="170" t="s">
        <v>231</v>
      </c>
      <c r="J2113" s="170" t="s">
        <v>202</v>
      </c>
      <c r="K2113" s="298">
        <v>1234.83</v>
      </c>
      <c r="L2113" s="170" t="s">
        <v>167</v>
      </c>
      <c r="M2113" s="172"/>
      <c r="N2113" s="172"/>
      <c r="O2113" s="173"/>
    </row>
    <row r="2114" spans="1:15" x14ac:dyDescent="0.25">
      <c r="A2114" s="277" t="s">
        <v>1026</v>
      </c>
      <c r="B2114" s="277" t="s">
        <v>1027</v>
      </c>
      <c r="C2114" s="277" t="s">
        <v>1036</v>
      </c>
      <c r="D2114" s="277" t="s">
        <v>14146</v>
      </c>
      <c r="E2114" s="168"/>
      <c r="F2114" s="55"/>
      <c r="G2114" s="169">
        <v>102178</v>
      </c>
      <c r="H2114" s="170" t="s">
        <v>6300</v>
      </c>
      <c r="I2114" s="170" t="s">
        <v>231</v>
      </c>
      <c r="J2114" s="170" t="s">
        <v>202</v>
      </c>
      <c r="K2114" s="298">
        <v>1400.45</v>
      </c>
      <c r="L2114" s="170" t="s">
        <v>167</v>
      </c>
      <c r="M2114" s="172"/>
      <c r="N2114" s="172"/>
      <c r="O2114" s="173"/>
    </row>
    <row r="2115" spans="1:15" x14ac:dyDescent="0.25">
      <c r="A2115" s="277" t="s">
        <v>1026</v>
      </c>
      <c r="B2115" s="277" t="s">
        <v>1027</v>
      </c>
      <c r="C2115" s="277" t="s">
        <v>1036</v>
      </c>
      <c r="D2115" s="277" t="s">
        <v>14146</v>
      </c>
      <c r="E2115" s="168"/>
      <c r="F2115" s="55"/>
      <c r="G2115" s="169">
        <v>102179</v>
      </c>
      <c r="H2115" s="170" t="s">
        <v>6301</v>
      </c>
      <c r="I2115" s="170" t="s">
        <v>231</v>
      </c>
      <c r="J2115" s="170" t="s">
        <v>166</v>
      </c>
      <c r="K2115" s="171">
        <v>311.07</v>
      </c>
      <c r="L2115" s="170" t="s">
        <v>167</v>
      </c>
      <c r="M2115" s="172"/>
      <c r="N2115" s="172"/>
      <c r="O2115" s="173"/>
    </row>
    <row r="2116" spans="1:15" x14ac:dyDescent="0.25">
      <c r="A2116" s="277" t="s">
        <v>1026</v>
      </c>
      <c r="B2116" s="277" t="s">
        <v>1027</v>
      </c>
      <c r="C2116" s="277" t="s">
        <v>1036</v>
      </c>
      <c r="D2116" s="277" t="s">
        <v>14146</v>
      </c>
      <c r="E2116" s="168"/>
      <c r="F2116" s="55"/>
      <c r="G2116" s="169">
        <v>102180</v>
      </c>
      <c r="H2116" s="170" t="s">
        <v>6302</v>
      </c>
      <c r="I2116" s="170" t="s">
        <v>231</v>
      </c>
      <c r="J2116" s="170" t="s">
        <v>166</v>
      </c>
      <c r="K2116" s="171">
        <v>349.02</v>
      </c>
      <c r="L2116" s="170" t="s">
        <v>167</v>
      </c>
      <c r="M2116" s="172"/>
      <c r="N2116" s="172"/>
      <c r="O2116" s="173"/>
    </row>
    <row r="2117" spans="1:15" x14ac:dyDescent="0.25">
      <c r="A2117" s="277" t="s">
        <v>1026</v>
      </c>
      <c r="B2117" s="277" t="s">
        <v>1027</v>
      </c>
      <c r="C2117" s="277" t="s">
        <v>1036</v>
      </c>
      <c r="D2117" s="277" t="s">
        <v>14146</v>
      </c>
      <c r="E2117" s="168"/>
      <c r="F2117" s="55"/>
      <c r="G2117" s="169">
        <v>102181</v>
      </c>
      <c r="H2117" s="170" t="s">
        <v>6303</v>
      </c>
      <c r="I2117" s="170" t="s">
        <v>231</v>
      </c>
      <c r="J2117" s="170" t="s">
        <v>166</v>
      </c>
      <c r="K2117" s="171">
        <v>402.63</v>
      </c>
      <c r="L2117" s="170" t="s">
        <v>167</v>
      </c>
      <c r="M2117" s="172"/>
      <c r="N2117" s="172"/>
      <c r="O2117" s="173"/>
    </row>
    <row r="2118" spans="1:15" x14ac:dyDescent="0.25">
      <c r="A2118" s="277" t="s">
        <v>1026</v>
      </c>
      <c r="B2118" s="277" t="s">
        <v>1027</v>
      </c>
      <c r="C2118" s="277" t="s">
        <v>1036</v>
      </c>
      <c r="D2118" s="277" t="s">
        <v>14146</v>
      </c>
      <c r="E2118" s="168"/>
      <c r="F2118" s="55"/>
      <c r="G2118" s="169">
        <v>102182</v>
      </c>
      <c r="H2118" s="170" t="s">
        <v>2902</v>
      </c>
      <c r="I2118" s="170" t="s">
        <v>203</v>
      </c>
      <c r="J2118" s="170" t="s">
        <v>166</v>
      </c>
      <c r="K2118" s="171">
        <v>841.16</v>
      </c>
      <c r="L2118" s="170" t="s">
        <v>167</v>
      </c>
      <c r="M2118" s="172"/>
      <c r="N2118" s="172"/>
      <c r="O2118" s="173"/>
    </row>
    <row r="2119" spans="1:15" x14ac:dyDescent="0.25">
      <c r="A2119" s="277" t="s">
        <v>1026</v>
      </c>
      <c r="B2119" s="277" t="s">
        <v>1027</v>
      </c>
      <c r="C2119" s="277" t="s">
        <v>1036</v>
      </c>
      <c r="D2119" s="277" t="s">
        <v>14146</v>
      </c>
      <c r="E2119" s="168"/>
      <c r="F2119" s="55"/>
      <c r="G2119" s="169">
        <v>102183</v>
      </c>
      <c r="H2119" s="170" t="s">
        <v>2903</v>
      </c>
      <c r="I2119" s="170" t="s">
        <v>203</v>
      </c>
      <c r="J2119" s="170" t="s">
        <v>166</v>
      </c>
      <c r="K2119" s="298">
        <v>1694.35</v>
      </c>
      <c r="L2119" s="170" t="s">
        <v>167</v>
      </c>
      <c r="M2119" s="172"/>
      <c r="N2119" s="172"/>
      <c r="O2119" s="173"/>
    </row>
    <row r="2120" spans="1:15" x14ac:dyDescent="0.25">
      <c r="A2120" s="277" t="s">
        <v>1026</v>
      </c>
      <c r="B2120" s="277" t="s">
        <v>1027</v>
      </c>
      <c r="C2120" s="277" t="s">
        <v>1036</v>
      </c>
      <c r="D2120" s="277" t="s">
        <v>14146</v>
      </c>
      <c r="E2120" s="168"/>
      <c r="F2120" s="55"/>
      <c r="G2120" s="169">
        <v>102184</v>
      </c>
      <c r="H2120" s="170" t="s">
        <v>2904</v>
      </c>
      <c r="I2120" s="170" t="s">
        <v>203</v>
      </c>
      <c r="J2120" s="170" t="s">
        <v>166</v>
      </c>
      <c r="K2120" s="298">
        <v>1857.26</v>
      </c>
      <c r="L2120" s="170" t="s">
        <v>167</v>
      </c>
      <c r="M2120" s="172"/>
      <c r="N2120" s="172"/>
      <c r="O2120" s="173"/>
    </row>
    <row r="2121" spans="1:15" x14ac:dyDescent="0.25">
      <c r="A2121" s="277" t="s">
        <v>1026</v>
      </c>
      <c r="B2121" s="277" t="s">
        <v>1027</v>
      </c>
      <c r="C2121" s="277" t="s">
        <v>1036</v>
      </c>
      <c r="D2121" s="277" t="s">
        <v>14146</v>
      </c>
      <c r="E2121" s="168"/>
      <c r="F2121" s="55"/>
      <c r="G2121" s="169">
        <v>102185</v>
      </c>
      <c r="H2121" s="170" t="s">
        <v>2905</v>
      </c>
      <c r="I2121" s="170" t="s">
        <v>203</v>
      </c>
      <c r="J2121" s="170" t="s">
        <v>166</v>
      </c>
      <c r="K2121" s="298">
        <v>3726.23</v>
      </c>
      <c r="L2121" s="170" t="s">
        <v>167</v>
      </c>
      <c r="M2121" s="172"/>
      <c r="N2121" s="172"/>
      <c r="O2121" s="173"/>
    </row>
    <row r="2122" spans="1:15" x14ac:dyDescent="0.25">
      <c r="A2122" s="277" t="s">
        <v>1026</v>
      </c>
      <c r="B2122" s="277" t="s">
        <v>1027</v>
      </c>
      <c r="C2122" s="277" t="s">
        <v>1036</v>
      </c>
      <c r="D2122" s="277" t="s">
        <v>14146</v>
      </c>
      <c r="E2122" s="168"/>
      <c r="F2122" s="55"/>
      <c r="G2122" s="169">
        <v>102190</v>
      </c>
      <c r="H2122" s="170" t="s">
        <v>2906</v>
      </c>
      <c r="I2122" s="170" t="s">
        <v>231</v>
      </c>
      <c r="J2122" s="170" t="s">
        <v>166</v>
      </c>
      <c r="K2122" s="171">
        <v>18.48</v>
      </c>
      <c r="L2122" s="170" t="s">
        <v>167</v>
      </c>
      <c r="M2122" s="172"/>
      <c r="N2122" s="172"/>
      <c r="O2122" s="173"/>
    </row>
    <row r="2123" spans="1:15" x14ac:dyDescent="0.25">
      <c r="A2123" s="277" t="s">
        <v>1026</v>
      </c>
      <c r="B2123" s="277" t="s">
        <v>1027</v>
      </c>
      <c r="C2123" s="277" t="s">
        <v>1036</v>
      </c>
      <c r="D2123" s="277" t="s">
        <v>14146</v>
      </c>
      <c r="E2123" s="168"/>
      <c r="F2123" s="55"/>
      <c r="G2123" s="169">
        <v>102191</v>
      </c>
      <c r="H2123" s="170" t="s">
        <v>2907</v>
      </c>
      <c r="I2123" s="170" t="s">
        <v>231</v>
      </c>
      <c r="J2123" s="170" t="s">
        <v>166</v>
      </c>
      <c r="K2123" s="171">
        <v>22.45</v>
      </c>
      <c r="L2123" s="170" t="s">
        <v>167</v>
      </c>
      <c r="M2123" s="172"/>
      <c r="N2123" s="172"/>
      <c r="O2123" s="173"/>
    </row>
    <row r="2124" spans="1:15" x14ac:dyDescent="0.25">
      <c r="A2124" s="277" t="s">
        <v>1026</v>
      </c>
      <c r="B2124" s="277" t="s">
        <v>1027</v>
      </c>
      <c r="C2124" s="277" t="s">
        <v>1036</v>
      </c>
      <c r="D2124" s="277" t="s">
        <v>14146</v>
      </c>
      <c r="E2124" s="168"/>
      <c r="F2124" s="55"/>
      <c r="G2124" s="169">
        <v>102192</v>
      </c>
      <c r="H2124" s="170" t="s">
        <v>2908</v>
      </c>
      <c r="I2124" s="170" t="s">
        <v>231</v>
      </c>
      <c r="J2124" s="170" t="s">
        <v>166</v>
      </c>
      <c r="K2124" s="171">
        <v>16.03</v>
      </c>
      <c r="L2124" s="170" t="s">
        <v>167</v>
      </c>
      <c r="M2124" s="172"/>
      <c r="N2124" s="172"/>
      <c r="O2124" s="173"/>
    </row>
    <row r="2125" spans="1:15" x14ac:dyDescent="0.25">
      <c r="A2125" s="277" t="s">
        <v>1026</v>
      </c>
      <c r="B2125" s="277" t="s">
        <v>1027</v>
      </c>
      <c r="C2125" s="277" t="s">
        <v>1037</v>
      </c>
      <c r="D2125" s="277" t="s">
        <v>14147</v>
      </c>
      <c r="E2125" s="168"/>
      <c r="F2125" s="55"/>
      <c r="G2125" s="169">
        <v>94569</v>
      </c>
      <c r="H2125" s="170" t="s">
        <v>2112</v>
      </c>
      <c r="I2125" s="170" t="s">
        <v>231</v>
      </c>
      <c r="J2125" s="170" t="s">
        <v>202</v>
      </c>
      <c r="K2125" s="171">
        <v>800.38</v>
      </c>
      <c r="L2125" s="170" t="s">
        <v>167</v>
      </c>
      <c r="M2125" s="172"/>
      <c r="N2125" s="172"/>
      <c r="O2125" s="173"/>
    </row>
    <row r="2126" spans="1:15" x14ac:dyDescent="0.25">
      <c r="A2126" s="277" t="s">
        <v>1026</v>
      </c>
      <c r="B2126" s="277" t="s">
        <v>1027</v>
      </c>
      <c r="C2126" s="277" t="s">
        <v>1037</v>
      </c>
      <c r="D2126" s="277" t="s">
        <v>14147</v>
      </c>
      <c r="E2126" s="168"/>
      <c r="F2126" s="55"/>
      <c r="G2126" s="169">
        <v>94570</v>
      </c>
      <c r="H2126" s="170" t="s">
        <v>2113</v>
      </c>
      <c r="I2126" s="170" t="s">
        <v>231</v>
      </c>
      <c r="J2126" s="170" t="s">
        <v>202</v>
      </c>
      <c r="K2126" s="171">
        <v>417</v>
      </c>
      <c r="L2126" s="170" t="s">
        <v>167</v>
      </c>
      <c r="M2126" s="172"/>
      <c r="N2126" s="172"/>
      <c r="O2126" s="173"/>
    </row>
    <row r="2127" spans="1:15" x14ac:dyDescent="0.25">
      <c r="A2127" s="277" t="s">
        <v>1026</v>
      </c>
      <c r="B2127" s="277" t="s">
        <v>1027</v>
      </c>
      <c r="C2127" s="277" t="s">
        <v>1037</v>
      </c>
      <c r="D2127" s="277" t="s">
        <v>14147</v>
      </c>
      <c r="E2127" s="168"/>
      <c r="F2127" s="55"/>
      <c r="G2127" s="169">
        <v>94572</v>
      </c>
      <c r="H2127" s="170" t="s">
        <v>2114</v>
      </c>
      <c r="I2127" s="170" t="s">
        <v>231</v>
      </c>
      <c r="J2127" s="170" t="s">
        <v>202</v>
      </c>
      <c r="K2127" s="171">
        <v>595.38</v>
      </c>
      <c r="L2127" s="170" t="s">
        <v>167</v>
      </c>
      <c r="M2127" s="172"/>
      <c r="N2127" s="172"/>
      <c r="O2127" s="173"/>
    </row>
    <row r="2128" spans="1:15" x14ac:dyDescent="0.25">
      <c r="A2128" s="277" t="s">
        <v>1026</v>
      </c>
      <c r="B2128" s="277" t="s">
        <v>1027</v>
      </c>
      <c r="C2128" s="277" t="s">
        <v>1037</v>
      </c>
      <c r="D2128" s="277" t="s">
        <v>14147</v>
      </c>
      <c r="E2128" s="168"/>
      <c r="F2128" s="55"/>
      <c r="G2128" s="169">
        <v>94573</v>
      </c>
      <c r="H2128" s="170" t="s">
        <v>2115</v>
      </c>
      <c r="I2128" s="170" t="s">
        <v>231</v>
      </c>
      <c r="J2128" s="170" t="s">
        <v>202</v>
      </c>
      <c r="K2128" s="171">
        <v>481.54</v>
      </c>
      <c r="L2128" s="170" t="s">
        <v>167</v>
      </c>
      <c r="M2128" s="172"/>
      <c r="N2128" s="172"/>
      <c r="O2128" s="173"/>
    </row>
    <row r="2129" spans="1:15" x14ac:dyDescent="0.25">
      <c r="A2129" s="277" t="s">
        <v>1026</v>
      </c>
      <c r="B2129" s="277" t="s">
        <v>1027</v>
      </c>
      <c r="C2129" s="277" t="s">
        <v>1037</v>
      </c>
      <c r="D2129" s="277" t="s">
        <v>14147</v>
      </c>
      <c r="E2129" s="168"/>
      <c r="F2129" s="55"/>
      <c r="G2129" s="169">
        <v>94580</v>
      </c>
      <c r="H2129" s="170" t="s">
        <v>2116</v>
      </c>
      <c r="I2129" s="170" t="s">
        <v>231</v>
      </c>
      <c r="J2129" s="170" t="s">
        <v>166</v>
      </c>
      <c r="K2129" s="171">
        <v>663.85</v>
      </c>
      <c r="L2129" s="170" t="s">
        <v>167</v>
      </c>
      <c r="M2129" s="172"/>
      <c r="N2129" s="172"/>
      <c r="O2129" s="173"/>
    </row>
    <row r="2130" spans="1:15" x14ac:dyDescent="0.25">
      <c r="A2130" s="277" t="s">
        <v>1026</v>
      </c>
      <c r="B2130" s="277" t="s">
        <v>1027</v>
      </c>
      <c r="C2130" s="277" t="s">
        <v>1037</v>
      </c>
      <c r="D2130" s="277" t="s">
        <v>14147</v>
      </c>
      <c r="E2130" s="168"/>
      <c r="F2130" s="55"/>
      <c r="G2130" s="169">
        <v>94589</v>
      </c>
      <c r="H2130" s="170" t="s">
        <v>4414</v>
      </c>
      <c r="I2130" s="170" t="s">
        <v>165</v>
      </c>
      <c r="J2130" s="170" t="s">
        <v>166</v>
      </c>
      <c r="K2130" s="171">
        <v>23.42</v>
      </c>
      <c r="L2130" s="170" t="s">
        <v>167</v>
      </c>
      <c r="M2130" s="172"/>
      <c r="N2130" s="172"/>
      <c r="O2130" s="173"/>
    </row>
    <row r="2131" spans="1:15" x14ac:dyDescent="0.25">
      <c r="A2131" s="277" t="s">
        <v>1026</v>
      </c>
      <c r="B2131" s="277" t="s">
        <v>1027</v>
      </c>
      <c r="C2131" s="277" t="s">
        <v>1037</v>
      </c>
      <c r="D2131" s="277" t="s">
        <v>14147</v>
      </c>
      <c r="E2131" s="168"/>
      <c r="F2131" s="55"/>
      <c r="G2131" s="169">
        <v>94590</v>
      </c>
      <c r="H2131" s="170" t="s">
        <v>4415</v>
      </c>
      <c r="I2131" s="170" t="s">
        <v>165</v>
      </c>
      <c r="J2131" s="170" t="s">
        <v>166</v>
      </c>
      <c r="K2131" s="171">
        <v>20.69</v>
      </c>
      <c r="L2131" s="170" t="s">
        <v>167</v>
      </c>
      <c r="M2131" s="172"/>
      <c r="N2131" s="172"/>
      <c r="O2131" s="173"/>
    </row>
    <row r="2132" spans="1:15" x14ac:dyDescent="0.25">
      <c r="A2132" s="277" t="s">
        <v>1026</v>
      </c>
      <c r="B2132" s="277" t="s">
        <v>1027</v>
      </c>
      <c r="C2132" s="277" t="s">
        <v>1037</v>
      </c>
      <c r="D2132" s="277" t="s">
        <v>14147</v>
      </c>
      <c r="E2132" s="168"/>
      <c r="F2132" s="55"/>
      <c r="G2132" s="169">
        <v>100674</v>
      </c>
      <c r="H2132" s="170" t="s">
        <v>2117</v>
      </c>
      <c r="I2132" s="170" t="s">
        <v>231</v>
      </c>
      <c r="J2132" s="170" t="s">
        <v>202</v>
      </c>
      <c r="K2132" s="171">
        <v>873.43</v>
      </c>
      <c r="L2132" s="170" t="s">
        <v>167</v>
      </c>
      <c r="M2132" s="172"/>
      <c r="N2132" s="172"/>
      <c r="O2132" s="173"/>
    </row>
    <row r="2133" spans="1:15" x14ac:dyDescent="0.25">
      <c r="A2133" s="277" t="s">
        <v>1038</v>
      </c>
      <c r="B2133" s="277" t="s">
        <v>1039</v>
      </c>
      <c r="C2133" s="277" t="s">
        <v>1040</v>
      </c>
      <c r="D2133" s="277" t="s">
        <v>14148</v>
      </c>
      <c r="E2133" s="168"/>
      <c r="F2133" s="55"/>
      <c r="G2133" s="169">
        <v>101096</v>
      </c>
      <c r="H2133" s="170" t="s">
        <v>6792</v>
      </c>
      <c r="I2133" s="170" t="s">
        <v>966</v>
      </c>
      <c r="J2133" s="170" t="s">
        <v>166</v>
      </c>
      <c r="K2133" s="298">
        <v>1401.08</v>
      </c>
      <c r="L2133" s="170" t="s">
        <v>167</v>
      </c>
      <c r="M2133" s="172"/>
      <c r="N2133" s="172"/>
      <c r="O2133" s="173"/>
    </row>
    <row r="2134" spans="1:15" x14ac:dyDescent="0.25">
      <c r="A2134" s="277" t="s">
        <v>1038</v>
      </c>
      <c r="B2134" s="277" t="s">
        <v>1039</v>
      </c>
      <c r="C2134" s="277" t="s">
        <v>1040</v>
      </c>
      <c r="D2134" s="277" t="s">
        <v>14148</v>
      </c>
      <c r="E2134" s="168"/>
      <c r="F2134" s="55"/>
      <c r="G2134" s="169">
        <v>101097</v>
      </c>
      <c r="H2134" s="170" t="s">
        <v>6793</v>
      </c>
      <c r="I2134" s="170" t="s">
        <v>966</v>
      </c>
      <c r="J2134" s="170" t="s">
        <v>166</v>
      </c>
      <c r="K2134" s="298">
        <v>1317.31</v>
      </c>
      <c r="L2134" s="170" t="s">
        <v>167</v>
      </c>
      <c r="M2134" s="172"/>
      <c r="N2134" s="172"/>
      <c r="O2134" s="173"/>
    </row>
    <row r="2135" spans="1:15" x14ac:dyDescent="0.25">
      <c r="A2135" s="277" t="s">
        <v>1038</v>
      </c>
      <c r="B2135" s="277" t="s">
        <v>1039</v>
      </c>
      <c r="C2135" s="277" t="s">
        <v>1040</v>
      </c>
      <c r="D2135" s="277" t="s">
        <v>14148</v>
      </c>
      <c r="E2135" s="168"/>
      <c r="F2135" s="55"/>
      <c r="G2135" s="169">
        <v>101098</v>
      </c>
      <c r="H2135" s="170" t="s">
        <v>6794</v>
      </c>
      <c r="I2135" s="170" t="s">
        <v>966</v>
      </c>
      <c r="J2135" s="170" t="s">
        <v>166</v>
      </c>
      <c r="K2135" s="298">
        <v>1208.77</v>
      </c>
      <c r="L2135" s="170" t="s">
        <v>167</v>
      </c>
      <c r="M2135" s="172"/>
      <c r="N2135" s="172"/>
      <c r="O2135" s="173"/>
    </row>
    <row r="2136" spans="1:15" x14ac:dyDescent="0.25">
      <c r="A2136" s="277" t="s">
        <v>1038</v>
      </c>
      <c r="B2136" s="277" t="s">
        <v>1039</v>
      </c>
      <c r="C2136" s="277" t="s">
        <v>1040</v>
      </c>
      <c r="D2136" s="277" t="s">
        <v>14148</v>
      </c>
      <c r="E2136" s="168"/>
      <c r="F2136" s="55"/>
      <c r="G2136" s="169">
        <v>101099</v>
      </c>
      <c r="H2136" s="170" t="s">
        <v>6795</v>
      </c>
      <c r="I2136" s="170" t="s">
        <v>966</v>
      </c>
      <c r="J2136" s="170" t="s">
        <v>166</v>
      </c>
      <c r="K2136" s="298">
        <v>1102.3599999999999</v>
      </c>
      <c r="L2136" s="170" t="s">
        <v>167</v>
      </c>
      <c r="M2136" s="172"/>
      <c r="N2136" s="172"/>
      <c r="O2136" s="173"/>
    </row>
    <row r="2137" spans="1:15" x14ac:dyDescent="0.25">
      <c r="A2137" s="277" t="s">
        <v>1038</v>
      </c>
      <c r="B2137" s="277" t="s">
        <v>1039</v>
      </c>
      <c r="C2137" s="277" t="s">
        <v>1040</v>
      </c>
      <c r="D2137" s="277" t="s">
        <v>14148</v>
      </c>
      <c r="E2137" s="168"/>
      <c r="F2137" s="55"/>
      <c r="G2137" s="169">
        <v>101100</v>
      </c>
      <c r="H2137" s="170" t="s">
        <v>6796</v>
      </c>
      <c r="I2137" s="170" t="s">
        <v>966</v>
      </c>
      <c r="J2137" s="170" t="s">
        <v>166</v>
      </c>
      <c r="K2137" s="171">
        <v>978.87</v>
      </c>
      <c r="L2137" s="170" t="s">
        <v>167</v>
      </c>
      <c r="M2137" s="172"/>
      <c r="N2137" s="172"/>
      <c r="O2137" s="173"/>
    </row>
    <row r="2138" spans="1:15" x14ac:dyDescent="0.25">
      <c r="A2138" s="277" t="s">
        <v>1038</v>
      </c>
      <c r="B2138" s="277" t="s">
        <v>1039</v>
      </c>
      <c r="C2138" s="277" t="s">
        <v>1040</v>
      </c>
      <c r="D2138" s="277" t="s">
        <v>14148</v>
      </c>
      <c r="E2138" s="168"/>
      <c r="F2138" s="55"/>
      <c r="G2138" s="169">
        <v>101101</v>
      </c>
      <c r="H2138" s="170" t="s">
        <v>6797</v>
      </c>
      <c r="I2138" s="170" t="s">
        <v>966</v>
      </c>
      <c r="J2138" s="170" t="s">
        <v>166</v>
      </c>
      <c r="K2138" s="171">
        <v>953.96</v>
      </c>
      <c r="L2138" s="170" t="s">
        <v>167</v>
      </c>
      <c r="M2138" s="172"/>
      <c r="N2138" s="172"/>
      <c r="O2138" s="173"/>
    </row>
    <row r="2139" spans="1:15" x14ac:dyDescent="0.25">
      <c r="A2139" s="277" t="s">
        <v>1038</v>
      </c>
      <c r="B2139" s="277" t="s">
        <v>1039</v>
      </c>
      <c r="C2139" s="277" t="s">
        <v>1040</v>
      </c>
      <c r="D2139" s="277" t="s">
        <v>14148</v>
      </c>
      <c r="E2139" s="168"/>
      <c r="F2139" s="55"/>
      <c r="G2139" s="169">
        <v>101102</v>
      </c>
      <c r="H2139" s="170" t="s">
        <v>6798</v>
      </c>
      <c r="I2139" s="170" t="s">
        <v>966</v>
      </c>
      <c r="J2139" s="170" t="s">
        <v>166</v>
      </c>
      <c r="K2139" s="171">
        <v>926.55</v>
      </c>
      <c r="L2139" s="170" t="s">
        <v>167</v>
      </c>
      <c r="M2139" s="172"/>
      <c r="N2139" s="172"/>
      <c r="O2139" s="173"/>
    </row>
    <row r="2140" spans="1:15" x14ac:dyDescent="0.25">
      <c r="A2140" s="277" t="s">
        <v>1038</v>
      </c>
      <c r="B2140" s="277" t="s">
        <v>1039</v>
      </c>
      <c r="C2140" s="277" t="s">
        <v>1040</v>
      </c>
      <c r="D2140" s="277" t="s">
        <v>14148</v>
      </c>
      <c r="E2140" s="168"/>
      <c r="F2140" s="55"/>
      <c r="G2140" s="169">
        <v>101103</v>
      </c>
      <c r="H2140" s="170" t="s">
        <v>6799</v>
      </c>
      <c r="I2140" s="170" t="s">
        <v>966</v>
      </c>
      <c r="J2140" s="170" t="s">
        <v>166</v>
      </c>
      <c r="K2140" s="171">
        <v>872.87</v>
      </c>
      <c r="L2140" s="170" t="s">
        <v>167</v>
      </c>
      <c r="M2140" s="172"/>
      <c r="N2140" s="172"/>
      <c r="O2140" s="173"/>
    </row>
    <row r="2141" spans="1:15" x14ac:dyDescent="0.25">
      <c r="A2141" s="277" t="s">
        <v>1038</v>
      </c>
      <c r="B2141" s="277" t="s">
        <v>1039</v>
      </c>
      <c r="C2141" s="277" t="s">
        <v>1040</v>
      </c>
      <c r="D2141" s="277" t="s">
        <v>14148</v>
      </c>
      <c r="E2141" s="168"/>
      <c r="F2141" s="55"/>
      <c r="G2141" s="169">
        <v>101104</v>
      </c>
      <c r="H2141" s="170" t="s">
        <v>6800</v>
      </c>
      <c r="I2141" s="170" t="s">
        <v>966</v>
      </c>
      <c r="J2141" s="170" t="s">
        <v>166</v>
      </c>
      <c r="K2141" s="298">
        <v>1381.59</v>
      </c>
      <c r="L2141" s="170" t="s">
        <v>167</v>
      </c>
      <c r="M2141" s="172"/>
      <c r="N2141" s="172"/>
      <c r="O2141" s="173"/>
    </row>
    <row r="2142" spans="1:15" x14ac:dyDescent="0.25">
      <c r="A2142" s="277" t="s">
        <v>1038</v>
      </c>
      <c r="B2142" s="277" t="s">
        <v>1039</v>
      </c>
      <c r="C2142" s="277" t="s">
        <v>1040</v>
      </c>
      <c r="D2142" s="277" t="s">
        <v>14148</v>
      </c>
      <c r="E2142" s="168"/>
      <c r="F2142" s="55"/>
      <c r="G2142" s="169">
        <v>101105</v>
      </c>
      <c r="H2142" s="170" t="s">
        <v>6801</v>
      </c>
      <c r="I2142" s="170" t="s">
        <v>966</v>
      </c>
      <c r="J2142" s="170" t="s">
        <v>166</v>
      </c>
      <c r="K2142" s="298">
        <v>1298.3599999999999</v>
      </c>
      <c r="L2142" s="170" t="s">
        <v>167</v>
      </c>
      <c r="M2142" s="172"/>
      <c r="N2142" s="172"/>
      <c r="O2142" s="173"/>
    </row>
    <row r="2143" spans="1:15" x14ac:dyDescent="0.25">
      <c r="A2143" s="277" t="s">
        <v>1038</v>
      </c>
      <c r="B2143" s="277" t="s">
        <v>1039</v>
      </c>
      <c r="C2143" s="277" t="s">
        <v>1040</v>
      </c>
      <c r="D2143" s="277" t="s">
        <v>14148</v>
      </c>
      <c r="E2143" s="168"/>
      <c r="F2143" s="55"/>
      <c r="G2143" s="169">
        <v>101106</v>
      </c>
      <c r="H2143" s="170" t="s">
        <v>6802</v>
      </c>
      <c r="I2143" s="170" t="s">
        <v>966</v>
      </c>
      <c r="J2143" s="170" t="s">
        <v>166</v>
      </c>
      <c r="K2143" s="298">
        <v>1191.1099999999999</v>
      </c>
      <c r="L2143" s="170" t="s">
        <v>167</v>
      </c>
      <c r="M2143" s="172"/>
      <c r="N2143" s="172"/>
      <c r="O2143" s="173"/>
    </row>
    <row r="2144" spans="1:15" x14ac:dyDescent="0.25">
      <c r="A2144" s="277" t="s">
        <v>1038</v>
      </c>
      <c r="B2144" s="277" t="s">
        <v>1039</v>
      </c>
      <c r="C2144" s="277" t="s">
        <v>1040</v>
      </c>
      <c r="D2144" s="277" t="s">
        <v>14148</v>
      </c>
      <c r="E2144" s="168"/>
      <c r="F2144" s="55"/>
      <c r="G2144" s="169">
        <v>101107</v>
      </c>
      <c r="H2144" s="170" t="s">
        <v>6803</v>
      </c>
      <c r="I2144" s="170" t="s">
        <v>966</v>
      </c>
      <c r="J2144" s="170" t="s">
        <v>166</v>
      </c>
      <c r="K2144" s="298">
        <v>1085.77</v>
      </c>
      <c r="L2144" s="170" t="s">
        <v>167</v>
      </c>
      <c r="M2144" s="172"/>
      <c r="N2144" s="172"/>
      <c r="O2144" s="173"/>
    </row>
    <row r="2145" spans="1:15" x14ac:dyDescent="0.25">
      <c r="A2145" s="277" t="s">
        <v>1038</v>
      </c>
      <c r="B2145" s="277" t="s">
        <v>1039</v>
      </c>
      <c r="C2145" s="277" t="s">
        <v>1040</v>
      </c>
      <c r="D2145" s="277" t="s">
        <v>14148</v>
      </c>
      <c r="E2145" s="168"/>
      <c r="F2145" s="55"/>
      <c r="G2145" s="169">
        <v>101108</v>
      </c>
      <c r="H2145" s="170" t="s">
        <v>6804</v>
      </c>
      <c r="I2145" s="170" t="s">
        <v>966</v>
      </c>
      <c r="J2145" s="170" t="s">
        <v>166</v>
      </c>
      <c r="K2145" s="171">
        <v>951.69</v>
      </c>
      <c r="L2145" s="170" t="s">
        <v>167</v>
      </c>
      <c r="M2145" s="172"/>
      <c r="N2145" s="172"/>
      <c r="O2145" s="173"/>
    </row>
    <row r="2146" spans="1:15" x14ac:dyDescent="0.25">
      <c r="A2146" s="277" t="s">
        <v>1038</v>
      </c>
      <c r="B2146" s="277" t="s">
        <v>1039</v>
      </c>
      <c r="C2146" s="277" t="s">
        <v>1040</v>
      </c>
      <c r="D2146" s="277" t="s">
        <v>14148</v>
      </c>
      <c r="E2146" s="168"/>
      <c r="F2146" s="55"/>
      <c r="G2146" s="169">
        <v>101109</v>
      </c>
      <c r="H2146" s="170" t="s">
        <v>6805</v>
      </c>
      <c r="I2146" s="170" t="s">
        <v>966</v>
      </c>
      <c r="J2146" s="170" t="s">
        <v>166</v>
      </c>
      <c r="K2146" s="171">
        <v>927.75</v>
      </c>
      <c r="L2146" s="170" t="s">
        <v>167</v>
      </c>
      <c r="M2146" s="172"/>
      <c r="N2146" s="172"/>
      <c r="O2146" s="173"/>
    </row>
    <row r="2147" spans="1:15" x14ac:dyDescent="0.25">
      <c r="A2147" s="277" t="s">
        <v>1038</v>
      </c>
      <c r="B2147" s="277" t="s">
        <v>1039</v>
      </c>
      <c r="C2147" s="277" t="s">
        <v>1040</v>
      </c>
      <c r="D2147" s="277" t="s">
        <v>14148</v>
      </c>
      <c r="E2147" s="168"/>
      <c r="F2147" s="55"/>
      <c r="G2147" s="169">
        <v>101110</v>
      </c>
      <c r="H2147" s="170" t="s">
        <v>6806</v>
      </c>
      <c r="I2147" s="170" t="s">
        <v>966</v>
      </c>
      <c r="J2147" s="170" t="s">
        <v>166</v>
      </c>
      <c r="K2147" s="171">
        <v>902.49</v>
      </c>
      <c r="L2147" s="170" t="s">
        <v>167</v>
      </c>
      <c r="M2147" s="172"/>
      <c r="N2147" s="172"/>
      <c r="O2147" s="173"/>
    </row>
    <row r="2148" spans="1:15" x14ac:dyDescent="0.25">
      <c r="A2148" s="277" t="s">
        <v>1038</v>
      </c>
      <c r="B2148" s="277" t="s">
        <v>1039</v>
      </c>
      <c r="C2148" s="277" t="s">
        <v>1040</v>
      </c>
      <c r="D2148" s="277" t="s">
        <v>14148</v>
      </c>
      <c r="E2148" s="168"/>
      <c r="F2148" s="55"/>
      <c r="G2148" s="169">
        <v>101111</v>
      </c>
      <c r="H2148" s="170" t="s">
        <v>6807</v>
      </c>
      <c r="I2148" s="170" t="s">
        <v>966</v>
      </c>
      <c r="J2148" s="170" t="s">
        <v>166</v>
      </c>
      <c r="K2148" s="171">
        <v>850.74</v>
      </c>
      <c r="L2148" s="170" t="s">
        <v>167</v>
      </c>
      <c r="M2148" s="172"/>
      <c r="N2148" s="172"/>
      <c r="O2148" s="173"/>
    </row>
    <row r="2149" spans="1:15" x14ac:dyDescent="0.25">
      <c r="A2149" s="277" t="s">
        <v>1038</v>
      </c>
      <c r="B2149" s="277" t="s">
        <v>1039</v>
      </c>
      <c r="C2149" s="277" t="s">
        <v>1040</v>
      </c>
      <c r="D2149" s="277" t="s">
        <v>14148</v>
      </c>
      <c r="E2149" s="168"/>
      <c r="F2149" s="55"/>
      <c r="G2149" s="169">
        <v>101112</v>
      </c>
      <c r="H2149" s="170" t="s">
        <v>2909</v>
      </c>
      <c r="I2149" s="170" t="s">
        <v>966</v>
      </c>
      <c r="J2149" s="170" t="s">
        <v>166</v>
      </c>
      <c r="K2149" s="171">
        <v>987.36</v>
      </c>
      <c r="L2149" s="170" t="s">
        <v>167</v>
      </c>
      <c r="M2149" s="172"/>
      <c r="N2149" s="172"/>
      <c r="O2149" s="173"/>
    </row>
    <row r="2150" spans="1:15" x14ac:dyDescent="0.25">
      <c r="A2150" s="277" t="s">
        <v>1038</v>
      </c>
      <c r="B2150" s="277" t="s">
        <v>1039</v>
      </c>
      <c r="C2150" s="277" t="s">
        <v>1040</v>
      </c>
      <c r="D2150" s="277" t="s">
        <v>14148</v>
      </c>
      <c r="E2150" s="168"/>
      <c r="F2150" s="55"/>
      <c r="G2150" s="169">
        <v>101113</v>
      </c>
      <c r="H2150" s="170" t="s">
        <v>6808</v>
      </c>
      <c r="I2150" s="170" t="s">
        <v>966</v>
      </c>
      <c r="J2150" s="170" t="s">
        <v>166</v>
      </c>
      <c r="K2150" s="171">
        <v>972.2</v>
      </c>
      <c r="L2150" s="170" t="s">
        <v>167</v>
      </c>
      <c r="M2150" s="172"/>
      <c r="N2150" s="172"/>
      <c r="O2150" s="173"/>
    </row>
    <row r="2151" spans="1:15" x14ac:dyDescent="0.25">
      <c r="A2151" s="277" t="s">
        <v>1038</v>
      </c>
      <c r="B2151" s="277" t="s">
        <v>1039</v>
      </c>
      <c r="C2151" s="277" t="s">
        <v>1041</v>
      </c>
      <c r="D2151" s="277" t="s">
        <v>14149</v>
      </c>
      <c r="E2151" s="168"/>
      <c r="F2151" s="55"/>
      <c r="G2151" s="169">
        <v>95601</v>
      </c>
      <c r="H2151" s="170" t="s">
        <v>4416</v>
      </c>
      <c r="I2151" s="170" t="s">
        <v>203</v>
      </c>
      <c r="J2151" s="170" t="s">
        <v>166</v>
      </c>
      <c r="K2151" s="171">
        <v>20.66</v>
      </c>
      <c r="L2151" s="170" t="s">
        <v>167</v>
      </c>
      <c r="M2151" s="172"/>
      <c r="N2151" s="172"/>
      <c r="O2151" s="173"/>
    </row>
    <row r="2152" spans="1:15" x14ac:dyDescent="0.25">
      <c r="A2152" s="277" t="s">
        <v>1038</v>
      </c>
      <c r="B2152" s="277" t="s">
        <v>1039</v>
      </c>
      <c r="C2152" s="277" t="s">
        <v>1041</v>
      </c>
      <c r="D2152" s="277" t="s">
        <v>14149</v>
      </c>
      <c r="E2152" s="168"/>
      <c r="F2152" s="55"/>
      <c r="G2152" s="169">
        <v>95602</v>
      </c>
      <c r="H2152" s="170" t="s">
        <v>4417</v>
      </c>
      <c r="I2152" s="170" t="s">
        <v>203</v>
      </c>
      <c r="J2152" s="170" t="s">
        <v>166</v>
      </c>
      <c r="K2152" s="171">
        <v>33.06</v>
      </c>
      <c r="L2152" s="170" t="s">
        <v>167</v>
      </c>
      <c r="M2152" s="172"/>
      <c r="N2152" s="172"/>
      <c r="O2152" s="173"/>
    </row>
    <row r="2153" spans="1:15" x14ac:dyDescent="0.25">
      <c r="A2153" s="277" t="s">
        <v>1038</v>
      </c>
      <c r="B2153" s="277" t="s">
        <v>1039</v>
      </c>
      <c r="C2153" s="277" t="s">
        <v>1041</v>
      </c>
      <c r="D2153" s="277" t="s">
        <v>14149</v>
      </c>
      <c r="E2153" s="168"/>
      <c r="F2153" s="55"/>
      <c r="G2153" s="169">
        <v>95603</v>
      </c>
      <c r="H2153" s="170" t="s">
        <v>4418</v>
      </c>
      <c r="I2153" s="170" t="s">
        <v>203</v>
      </c>
      <c r="J2153" s="170" t="s">
        <v>166</v>
      </c>
      <c r="K2153" s="171">
        <v>56.41</v>
      </c>
      <c r="L2153" s="170" t="s">
        <v>167</v>
      </c>
      <c r="M2153" s="172"/>
      <c r="N2153" s="172"/>
      <c r="O2153" s="173"/>
    </row>
    <row r="2154" spans="1:15" x14ac:dyDescent="0.25">
      <c r="A2154" s="277" t="s">
        <v>1038</v>
      </c>
      <c r="B2154" s="277" t="s">
        <v>1039</v>
      </c>
      <c r="C2154" s="277" t="s">
        <v>1041</v>
      </c>
      <c r="D2154" s="277" t="s">
        <v>14149</v>
      </c>
      <c r="E2154" s="168"/>
      <c r="F2154" s="55"/>
      <c r="G2154" s="169">
        <v>95604</v>
      </c>
      <c r="H2154" s="170" t="s">
        <v>4419</v>
      </c>
      <c r="I2154" s="170" t="s">
        <v>203</v>
      </c>
      <c r="J2154" s="170" t="s">
        <v>166</v>
      </c>
      <c r="K2154" s="171">
        <v>87.54</v>
      </c>
      <c r="L2154" s="170" t="s">
        <v>167</v>
      </c>
      <c r="M2154" s="172"/>
      <c r="N2154" s="172"/>
      <c r="O2154" s="173"/>
    </row>
    <row r="2155" spans="1:15" x14ac:dyDescent="0.25">
      <c r="A2155" s="277" t="s">
        <v>1038</v>
      </c>
      <c r="B2155" s="277" t="s">
        <v>1039</v>
      </c>
      <c r="C2155" s="277" t="s">
        <v>1041</v>
      </c>
      <c r="D2155" s="277" t="s">
        <v>14149</v>
      </c>
      <c r="E2155" s="168"/>
      <c r="F2155" s="55"/>
      <c r="G2155" s="169">
        <v>95605</v>
      </c>
      <c r="H2155" s="170" t="s">
        <v>4420</v>
      </c>
      <c r="I2155" s="170" t="s">
        <v>203</v>
      </c>
      <c r="J2155" s="170" t="s">
        <v>166</v>
      </c>
      <c r="K2155" s="171">
        <v>160.75</v>
      </c>
      <c r="L2155" s="170" t="s">
        <v>167</v>
      </c>
      <c r="M2155" s="172"/>
      <c r="N2155" s="172"/>
      <c r="O2155" s="173"/>
    </row>
    <row r="2156" spans="1:15" x14ac:dyDescent="0.25">
      <c r="A2156" s="277" t="s">
        <v>1038</v>
      </c>
      <c r="B2156" s="277" t="s">
        <v>1039</v>
      </c>
      <c r="C2156" s="277" t="s">
        <v>1041</v>
      </c>
      <c r="D2156" s="277" t="s">
        <v>14149</v>
      </c>
      <c r="E2156" s="168"/>
      <c r="F2156" s="55"/>
      <c r="G2156" s="169">
        <v>95607</v>
      </c>
      <c r="H2156" s="170" t="s">
        <v>4421</v>
      </c>
      <c r="I2156" s="170" t="s">
        <v>203</v>
      </c>
      <c r="J2156" s="170" t="s">
        <v>166</v>
      </c>
      <c r="K2156" s="171">
        <v>24.11</v>
      </c>
      <c r="L2156" s="170" t="s">
        <v>167</v>
      </c>
      <c r="M2156" s="172"/>
      <c r="N2156" s="172"/>
      <c r="O2156" s="173"/>
    </row>
    <row r="2157" spans="1:15" x14ac:dyDescent="0.25">
      <c r="A2157" s="277" t="s">
        <v>1038</v>
      </c>
      <c r="B2157" s="277" t="s">
        <v>1039</v>
      </c>
      <c r="C2157" s="277" t="s">
        <v>1041</v>
      </c>
      <c r="D2157" s="277" t="s">
        <v>14149</v>
      </c>
      <c r="E2157" s="168"/>
      <c r="F2157" s="55"/>
      <c r="G2157" s="169">
        <v>95608</v>
      </c>
      <c r="H2157" s="170" t="s">
        <v>4422</v>
      </c>
      <c r="I2157" s="170" t="s">
        <v>203</v>
      </c>
      <c r="J2157" s="170" t="s">
        <v>166</v>
      </c>
      <c r="K2157" s="171">
        <v>34.97</v>
      </c>
      <c r="L2157" s="170" t="s">
        <v>167</v>
      </c>
      <c r="M2157" s="172"/>
      <c r="N2157" s="172"/>
      <c r="O2157" s="173"/>
    </row>
    <row r="2158" spans="1:15" x14ac:dyDescent="0.25">
      <c r="A2158" s="277" t="s">
        <v>1038</v>
      </c>
      <c r="B2158" s="277" t="s">
        <v>1039</v>
      </c>
      <c r="C2158" s="277" t="s">
        <v>1041</v>
      </c>
      <c r="D2158" s="277" t="s">
        <v>14149</v>
      </c>
      <c r="E2158" s="168"/>
      <c r="F2158" s="55"/>
      <c r="G2158" s="169">
        <v>95609</v>
      </c>
      <c r="H2158" s="170" t="s">
        <v>4423</v>
      </c>
      <c r="I2158" s="170" t="s">
        <v>203</v>
      </c>
      <c r="J2158" s="170" t="s">
        <v>166</v>
      </c>
      <c r="K2158" s="171">
        <v>44.36</v>
      </c>
      <c r="L2158" s="170" t="s">
        <v>167</v>
      </c>
      <c r="M2158" s="172"/>
      <c r="N2158" s="172"/>
      <c r="O2158" s="173"/>
    </row>
    <row r="2159" spans="1:15" x14ac:dyDescent="0.25">
      <c r="A2159" s="277" t="s">
        <v>1038</v>
      </c>
      <c r="B2159" s="277" t="s">
        <v>1039</v>
      </c>
      <c r="C2159" s="277" t="s">
        <v>1041</v>
      </c>
      <c r="D2159" s="277" t="s">
        <v>14149</v>
      </c>
      <c r="E2159" s="168"/>
      <c r="F2159" s="55"/>
      <c r="G2159" s="169">
        <v>100651</v>
      </c>
      <c r="H2159" s="170" t="s">
        <v>6809</v>
      </c>
      <c r="I2159" s="170" t="s">
        <v>165</v>
      </c>
      <c r="J2159" s="170" t="s">
        <v>166</v>
      </c>
      <c r="K2159" s="171">
        <v>142.16999999999999</v>
      </c>
      <c r="L2159" s="170" t="s">
        <v>167</v>
      </c>
      <c r="M2159" s="172"/>
      <c r="N2159" s="172"/>
      <c r="O2159" s="173"/>
    </row>
    <row r="2160" spans="1:15" x14ac:dyDescent="0.25">
      <c r="A2160" s="277" t="s">
        <v>1038</v>
      </c>
      <c r="B2160" s="277" t="s">
        <v>1039</v>
      </c>
      <c r="C2160" s="277" t="s">
        <v>1041</v>
      </c>
      <c r="D2160" s="277" t="s">
        <v>14149</v>
      </c>
      <c r="E2160" s="168"/>
      <c r="F2160" s="55"/>
      <c r="G2160" s="169">
        <v>100652</v>
      </c>
      <c r="H2160" s="170" t="s">
        <v>6810</v>
      </c>
      <c r="I2160" s="170" t="s">
        <v>165</v>
      </c>
      <c r="J2160" s="170" t="s">
        <v>166</v>
      </c>
      <c r="K2160" s="171">
        <v>266.91000000000003</v>
      </c>
      <c r="L2160" s="170" t="s">
        <v>167</v>
      </c>
      <c r="M2160" s="172"/>
      <c r="N2160" s="172"/>
      <c r="O2160" s="173"/>
    </row>
    <row r="2161" spans="1:15" x14ac:dyDescent="0.25">
      <c r="A2161" s="277" t="s">
        <v>1038</v>
      </c>
      <c r="B2161" s="277" t="s">
        <v>1039</v>
      </c>
      <c r="C2161" s="277" t="s">
        <v>1041</v>
      </c>
      <c r="D2161" s="277" t="s">
        <v>14149</v>
      </c>
      <c r="E2161" s="168"/>
      <c r="F2161" s="55"/>
      <c r="G2161" s="169">
        <v>100653</v>
      </c>
      <c r="H2161" s="170" t="s">
        <v>6811</v>
      </c>
      <c r="I2161" s="170" t="s">
        <v>165</v>
      </c>
      <c r="J2161" s="170" t="s">
        <v>166</v>
      </c>
      <c r="K2161" s="171">
        <v>439.39</v>
      </c>
      <c r="L2161" s="170" t="s">
        <v>167</v>
      </c>
      <c r="M2161" s="172"/>
      <c r="N2161" s="172"/>
      <c r="O2161" s="173"/>
    </row>
    <row r="2162" spans="1:15" x14ac:dyDescent="0.25">
      <c r="A2162" s="277" t="s">
        <v>1038</v>
      </c>
      <c r="B2162" s="277" t="s">
        <v>1039</v>
      </c>
      <c r="C2162" s="277" t="s">
        <v>1041</v>
      </c>
      <c r="D2162" s="277" t="s">
        <v>14149</v>
      </c>
      <c r="E2162" s="168"/>
      <c r="F2162" s="55"/>
      <c r="G2162" s="169">
        <v>100654</v>
      </c>
      <c r="H2162" s="170" t="s">
        <v>6812</v>
      </c>
      <c r="I2162" s="170" t="s">
        <v>165</v>
      </c>
      <c r="J2162" s="170" t="s">
        <v>166</v>
      </c>
      <c r="K2162" s="171">
        <v>585.97</v>
      </c>
      <c r="L2162" s="170" t="s">
        <v>167</v>
      </c>
      <c r="M2162" s="172"/>
      <c r="N2162" s="172"/>
      <c r="O2162" s="173"/>
    </row>
    <row r="2163" spans="1:15" x14ac:dyDescent="0.25">
      <c r="A2163" s="277" t="s">
        <v>1038</v>
      </c>
      <c r="B2163" s="277" t="s">
        <v>1039</v>
      </c>
      <c r="C2163" s="277" t="s">
        <v>1041</v>
      </c>
      <c r="D2163" s="277" t="s">
        <v>14149</v>
      </c>
      <c r="E2163" s="168"/>
      <c r="F2163" s="55"/>
      <c r="G2163" s="169">
        <v>100655</v>
      </c>
      <c r="H2163" s="170" t="s">
        <v>6813</v>
      </c>
      <c r="I2163" s="170" t="s">
        <v>165</v>
      </c>
      <c r="J2163" s="170" t="s">
        <v>166</v>
      </c>
      <c r="K2163" s="171">
        <v>679</v>
      </c>
      <c r="L2163" s="170" t="s">
        <v>167</v>
      </c>
      <c r="M2163" s="172"/>
      <c r="N2163" s="172"/>
      <c r="O2163" s="173"/>
    </row>
    <row r="2164" spans="1:15" x14ac:dyDescent="0.25">
      <c r="A2164" s="277" t="s">
        <v>1038</v>
      </c>
      <c r="B2164" s="277" t="s">
        <v>1039</v>
      </c>
      <c r="C2164" s="277" t="s">
        <v>1041</v>
      </c>
      <c r="D2164" s="277" t="s">
        <v>14149</v>
      </c>
      <c r="E2164" s="168"/>
      <c r="F2164" s="55"/>
      <c r="G2164" s="169">
        <v>100656</v>
      </c>
      <c r="H2164" s="170" t="s">
        <v>2118</v>
      </c>
      <c r="I2164" s="170" t="s">
        <v>165</v>
      </c>
      <c r="J2164" s="170" t="s">
        <v>202</v>
      </c>
      <c r="K2164" s="171">
        <v>117.18</v>
      </c>
      <c r="L2164" s="170" t="s">
        <v>167</v>
      </c>
      <c r="M2164" s="172"/>
      <c r="N2164" s="172"/>
      <c r="O2164" s="173"/>
    </row>
    <row r="2165" spans="1:15" x14ac:dyDescent="0.25">
      <c r="A2165" s="277" t="s">
        <v>1038</v>
      </c>
      <c r="B2165" s="277" t="s">
        <v>1039</v>
      </c>
      <c r="C2165" s="277" t="s">
        <v>1041</v>
      </c>
      <c r="D2165" s="277" t="s">
        <v>14149</v>
      </c>
      <c r="E2165" s="168"/>
      <c r="F2165" s="55"/>
      <c r="G2165" s="169">
        <v>100657</v>
      </c>
      <c r="H2165" s="170" t="s">
        <v>2119</v>
      </c>
      <c r="I2165" s="170" t="s">
        <v>165</v>
      </c>
      <c r="J2165" s="170" t="s">
        <v>202</v>
      </c>
      <c r="K2165" s="171">
        <v>150.46</v>
      </c>
      <c r="L2165" s="170" t="s">
        <v>167</v>
      </c>
      <c r="M2165" s="172"/>
      <c r="N2165" s="172"/>
      <c r="O2165" s="173"/>
    </row>
    <row r="2166" spans="1:15" x14ac:dyDescent="0.25">
      <c r="A2166" s="277" t="s">
        <v>1038</v>
      </c>
      <c r="B2166" s="277" t="s">
        <v>1039</v>
      </c>
      <c r="C2166" s="277" t="s">
        <v>1041</v>
      </c>
      <c r="D2166" s="277" t="s">
        <v>14149</v>
      </c>
      <c r="E2166" s="168"/>
      <c r="F2166" s="55"/>
      <c r="G2166" s="169">
        <v>100658</v>
      </c>
      <c r="H2166" s="170" t="s">
        <v>2120</v>
      </c>
      <c r="I2166" s="170" t="s">
        <v>165</v>
      </c>
      <c r="J2166" s="170" t="s">
        <v>202</v>
      </c>
      <c r="K2166" s="171">
        <v>341.54</v>
      </c>
      <c r="L2166" s="170" t="s">
        <v>167</v>
      </c>
      <c r="M2166" s="172"/>
      <c r="N2166" s="172"/>
      <c r="O2166" s="173"/>
    </row>
    <row r="2167" spans="1:15" x14ac:dyDescent="0.25">
      <c r="A2167" s="277" t="s">
        <v>1038</v>
      </c>
      <c r="B2167" s="277" t="s">
        <v>1039</v>
      </c>
      <c r="C2167" s="277" t="s">
        <v>1041</v>
      </c>
      <c r="D2167" s="277" t="s">
        <v>14149</v>
      </c>
      <c r="E2167" s="168"/>
      <c r="F2167" s="55"/>
      <c r="G2167" s="169">
        <v>100889</v>
      </c>
      <c r="H2167" s="170" t="s">
        <v>2121</v>
      </c>
      <c r="I2167" s="170" t="s">
        <v>212</v>
      </c>
      <c r="J2167" s="170" t="s">
        <v>166</v>
      </c>
      <c r="K2167" s="171">
        <v>15.85</v>
      </c>
      <c r="L2167" s="170" t="s">
        <v>167</v>
      </c>
      <c r="M2167" s="172"/>
      <c r="N2167" s="172"/>
      <c r="O2167" s="173"/>
    </row>
    <row r="2168" spans="1:15" x14ac:dyDescent="0.25">
      <c r="A2168" s="277" t="s">
        <v>1038</v>
      </c>
      <c r="B2168" s="277" t="s">
        <v>1039</v>
      </c>
      <c r="C2168" s="277" t="s">
        <v>1041</v>
      </c>
      <c r="D2168" s="277" t="s">
        <v>14149</v>
      </c>
      <c r="E2168" s="168"/>
      <c r="F2168" s="55"/>
      <c r="G2168" s="169">
        <v>100890</v>
      </c>
      <c r="H2168" s="170" t="s">
        <v>2122</v>
      </c>
      <c r="I2168" s="170" t="s">
        <v>212</v>
      </c>
      <c r="J2168" s="170" t="s">
        <v>166</v>
      </c>
      <c r="K2168" s="171">
        <v>15.64</v>
      </c>
      <c r="L2168" s="170" t="s">
        <v>167</v>
      </c>
      <c r="M2168" s="172"/>
      <c r="N2168" s="172"/>
      <c r="O2168" s="173"/>
    </row>
    <row r="2169" spans="1:15" x14ac:dyDescent="0.25">
      <c r="A2169" s="277" t="s">
        <v>1038</v>
      </c>
      <c r="B2169" s="277" t="s">
        <v>1039</v>
      </c>
      <c r="C2169" s="277" t="s">
        <v>1041</v>
      </c>
      <c r="D2169" s="277" t="s">
        <v>14149</v>
      </c>
      <c r="E2169" s="168"/>
      <c r="F2169" s="55"/>
      <c r="G2169" s="169">
        <v>100892</v>
      </c>
      <c r="H2169" s="170" t="s">
        <v>2123</v>
      </c>
      <c r="I2169" s="170" t="s">
        <v>212</v>
      </c>
      <c r="J2169" s="170" t="s">
        <v>166</v>
      </c>
      <c r="K2169" s="171">
        <v>16.38</v>
      </c>
      <c r="L2169" s="170" t="s">
        <v>167</v>
      </c>
      <c r="M2169" s="172"/>
      <c r="N2169" s="172"/>
      <c r="O2169" s="173"/>
    </row>
    <row r="2170" spans="1:15" x14ac:dyDescent="0.25">
      <c r="A2170" s="277" t="s">
        <v>1038</v>
      </c>
      <c r="B2170" s="277" t="s">
        <v>1039</v>
      </c>
      <c r="C2170" s="277" t="s">
        <v>1041</v>
      </c>
      <c r="D2170" s="277" t="s">
        <v>14149</v>
      </c>
      <c r="E2170" s="168"/>
      <c r="F2170" s="55"/>
      <c r="G2170" s="169">
        <v>100893</v>
      </c>
      <c r="H2170" s="170" t="s">
        <v>2124</v>
      </c>
      <c r="I2170" s="170" t="s">
        <v>212</v>
      </c>
      <c r="J2170" s="170" t="s">
        <v>166</v>
      </c>
      <c r="K2170" s="171">
        <v>16.16</v>
      </c>
      <c r="L2170" s="170" t="s">
        <v>167</v>
      </c>
      <c r="M2170" s="172"/>
      <c r="N2170" s="172"/>
      <c r="O2170" s="173"/>
    </row>
    <row r="2171" spans="1:15" x14ac:dyDescent="0.25">
      <c r="A2171" s="277" t="s">
        <v>1038</v>
      </c>
      <c r="B2171" s="277" t="s">
        <v>1039</v>
      </c>
      <c r="C2171" s="277" t="s">
        <v>1041</v>
      </c>
      <c r="D2171" s="277" t="s">
        <v>14149</v>
      </c>
      <c r="E2171" s="168"/>
      <c r="F2171" s="55"/>
      <c r="G2171" s="169">
        <v>100894</v>
      </c>
      <c r="H2171" s="170" t="s">
        <v>2125</v>
      </c>
      <c r="I2171" s="170" t="s">
        <v>212</v>
      </c>
      <c r="J2171" s="170" t="s">
        <v>166</v>
      </c>
      <c r="K2171" s="171">
        <v>16.04</v>
      </c>
      <c r="L2171" s="170" t="s">
        <v>167</v>
      </c>
      <c r="M2171" s="172"/>
      <c r="N2171" s="172"/>
      <c r="O2171" s="173"/>
    </row>
    <row r="2172" spans="1:15" x14ac:dyDescent="0.25">
      <c r="A2172" s="277" t="s">
        <v>1038</v>
      </c>
      <c r="B2172" s="277" t="s">
        <v>1039</v>
      </c>
      <c r="C2172" s="277" t="s">
        <v>1041</v>
      </c>
      <c r="D2172" s="277" t="s">
        <v>14149</v>
      </c>
      <c r="E2172" s="168"/>
      <c r="F2172" s="55"/>
      <c r="G2172" s="169">
        <v>100896</v>
      </c>
      <c r="H2172" s="170" t="s">
        <v>6814</v>
      </c>
      <c r="I2172" s="170" t="s">
        <v>165</v>
      </c>
      <c r="J2172" s="170" t="s">
        <v>166</v>
      </c>
      <c r="K2172" s="171">
        <v>63.52</v>
      </c>
      <c r="L2172" s="170" t="s">
        <v>167</v>
      </c>
      <c r="M2172" s="172"/>
      <c r="N2172" s="172"/>
      <c r="O2172" s="173"/>
    </row>
    <row r="2173" spans="1:15" x14ac:dyDescent="0.25">
      <c r="A2173" s="277" t="s">
        <v>1038</v>
      </c>
      <c r="B2173" s="277" t="s">
        <v>1039</v>
      </c>
      <c r="C2173" s="277" t="s">
        <v>1041</v>
      </c>
      <c r="D2173" s="277" t="s">
        <v>14149</v>
      </c>
      <c r="E2173" s="168"/>
      <c r="F2173" s="55"/>
      <c r="G2173" s="169">
        <v>100897</v>
      </c>
      <c r="H2173" s="170" t="s">
        <v>6815</v>
      </c>
      <c r="I2173" s="170" t="s">
        <v>165</v>
      </c>
      <c r="J2173" s="170" t="s">
        <v>166</v>
      </c>
      <c r="K2173" s="171">
        <v>121.76</v>
      </c>
      <c r="L2173" s="170" t="s">
        <v>167</v>
      </c>
      <c r="M2173" s="172"/>
      <c r="N2173" s="172"/>
      <c r="O2173" s="173"/>
    </row>
    <row r="2174" spans="1:15" x14ac:dyDescent="0.25">
      <c r="A2174" s="277" t="s">
        <v>1038</v>
      </c>
      <c r="B2174" s="277" t="s">
        <v>1039</v>
      </c>
      <c r="C2174" s="277" t="s">
        <v>1041</v>
      </c>
      <c r="D2174" s="277" t="s">
        <v>14149</v>
      </c>
      <c r="E2174" s="168"/>
      <c r="F2174" s="55"/>
      <c r="G2174" s="169">
        <v>100898</v>
      </c>
      <c r="H2174" s="170" t="s">
        <v>6816</v>
      </c>
      <c r="I2174" s="170" t="s">
        <v>165</v>
      </c>
      <c r="J2174" s="170" t="s">
        <v>166</v>
      </c>
      <c r="K2174" s="171">
        <v>231.55</v>
      </c>
      <c r="L2174" s="170" t="s">
        <v>167</v>
      </c>
      <c r="M2174" s="172"/>
      <c r="N2174" s="172"/>
      <c r="O2174" s="173"/>
    </row>
    <row r="2175" spans="1:15" x14ac:dyDescent="0.25">
      <c r="A2175" s="277" t="s">
        <v>1038</v>
      </c>
      <c r="B2175" s="277" t="s">
        <v>1039</v>
      </c>
      <c r="C2175" s="277" t="s">
        <v>1041</v>
      </c>
      <c r="D2175" s="277" t="s">
        <v>14149</v>
      </c>
      <c r="E2175" s="168"/>
      <c r="F2175" s="55"/>
      <c r="G2175" s="169">
        <v>100899</v>
      </c>
      <c r="H2175" s="170" t="s">
        <v>6817</v>
      </c>
      <c r="I2175" s="170" t="s">
        <v>165</v>
      </c>
      <c r="J2175" s="170" t="s">
        <v>166</v>
      </c>
      <c r="K2175" s="171">
        <v>89.12</v>
      </c>
      <c r="L2175" s="170" t="s">
        <v>167</v>
      </c>
      <c r="M2175" s="172"/>
      <c r="N2175" s="172"/>
      <c r="O2175" s="173"/>
    </row>
    <row r="2176" spans="1:15" x14ac:dyDescent="0.25">
      <c r="A2176" s="277" t="s">
        <v>1038</v>
      </c>
      <c r="B2176" s="277" t="s">
        <v>1039</v>
      </c>
      <c r="C2176" s="277" t="s">
        <v>1041</v>
      </c>
      <c r="D2176" s="277" t="s">
        <v>14149</v>
      </c>
      <c r="E2176" s="168"/>
      <c r="F2176" s="55"/>
      <c r="G2176" s="169">
        <v>100900</v>
      </c>
      <c r="H2176" s="170" t="s">
        <v>6818</v>
      </c>
      <c r="I2176" s="170" t="s">
        <v>165</v>
      </c>
      <c r="J2176" s="170" t="s">
        <v>166</v>
      </c>
      <c r="K2176" s="171">
        <v>265.64999999999998</v>
      </c>
      <c r="L2176" s="170" t="s">
        <v>167</v>
      </c>
      <c r="M2176" s="172"/>
      <c r="N2176" s="172"/>
      <c r="O2176" s="173"/>
    </row>
    <row r="2177" spans="1:15" x14ac:dyDescent="0.25">
      <c r="A2177" s="277" t="s">
        <v>1038</v>
      </c>
      <c r="B2177" s="277" t="s">
        <v>1039</v>
      </c>
      <c r="C2177" s="277" t="s">
        <v>1041</v>
      </c>
      <c r="D2177" s="277" t="s">
        <v>14149</v>
      </c>
      <c r="E2177" s="168"/>
      <c r="F2177" s="55"/>
      <c r="G2177" s="169">
        <v>101173</v>
      </c>
      <c r="H2177" s="170" t="s">
        <v>2910</v>
      </c>
      <c r="I2177" s="170" t="s">
        <v>165</v>
      </c>
      <c r="J2177" s="170" t="s">
        <v>166</v>
      </c>
      <c r="K2177" s="171">
        <v>60.91</v>
      </c>
      <c r="L2177" s="170" t="s">
        <v>167</v>
      </c>
      <c r="M2177" s="172"/>
      <c r="N2177" s="172"/>
      <c r="O2177" s="173"/>
    </row>
    <row r="2178" spans="1:15" x14ac:dyDescent="0.25">
      <c r="A2178" s="277" t="s">
        <v>1038</v>
      </c>
      <c r="B2178" s="277" t="s">
        <v>1039</v>
      </c>
      <c r="C2178" s="277" t="s">
        <v>1041</v>
      </c>
      <c r="D2178" s="277" t="s">
        <v>14149</v>
      </c>
      <c r="E2178" s="168"/>
      <c r="F2178" s="55"/>
      <c r="G2178" s="169">
        <v>101174</v>
      </c>
      <c r="H2178" s="170" t="s">
        <v>2911</v>
      </c>
      <c r="I2178" s="170" t="s">
        <v>165</v>
      </c>
      <c r="J2178" s="170" t="s">
        <v>166</v>
      </c>
      <c r="K2178" s="171">
        <v>85.76</v>
      </c>
      <c r="L2178" s="170" t="s">
        <v>167</v>
      </c>
      <c r="M2178" s="172"/>
      <c r="N2178" s="172"/>
      <c r="O2178" s="173"/>
    </row>
    <row r="2179" spans="1:15" x14ac:dyDescent="0.25">
      <c r="A2179" s="277" t="s">
        <v>1038</v>
      </c>
      <c r="B2179" s="277" t="s">
        <v>1039</v>
      </c>
      <c r="C2179" s="277" t="s">
        <v>1041</v>
      </c>
      <c r="D2179" s="277" t="s">
        <v>14149</v>
      </c>
      <c r="E2179" s="168"/>
      <c r="F2179" s="55"/>
      <c r="G2179" s="169">
        <v>101175</v>
      </c>
      <c r="H2179" s="170" t="s">
        <v>2912</v>
      </c>
      <c r="I2179" s="170" t="s">
        <v>165</v>
      </c>
      <c r="J2179" s="170" t="s">
        <v>166</v>
      </c>
      <c r="K2179" s="171">
        <v>117.12</v>
      </c>
      <c r="L2179" s="170" t="s">
        <v>167</v>
      </c>
      <c r="M2179" s="172"/>
      <c r="N2179" s="172"/>
      <c r="O2179" s="173"/>
    </row>
    <row r="2180" spans="1:15" x14ac:dyDescent="0.25">
      <c r="A2180" s="277" t="s">
        <v>1038</v>
      </c>
      <c r="B2180" s="277" t="s">
        <v>1039</v>
      </c>
      <c r="C2180" s="277" t="s">
        <v>1041</v>
      </c>
      <c r="D2180" s="277" t="s">
        <v>14149</v>
      </c>
      <c r="E2180" s="168"/>
      <c r="F2180" s="55"/>
      <c r="G2180" s="169">
        <v>101176</v>
      </c>
      <c r="H2180" s="170" t="s">
        <v>6819</v>
      </c>
      <c r="I2180" s="170" t="s">
        <v>165</v>
      </c>
      <c r="J2180" s="170" t="s">
        <v>166</v>
      </c>
      <c r="K2180" s="171">
        <v>144.28</v>
      </c>
      <c r="L2180" s="170" t="s">
        <v>167</v>
      </c>
      <c r="M2180" s="172"/>
      <c r="N2180" s="172"/>
      <c r="O2180" s="173"/>
    </row>
    <row r="2181" spans="1:15" x14ac:dyDescent="0.25">
      <c r="A2181" s="277" t="s">
        <v>1038</v>
      </c>
      <c r="B2181" s="277" t="s">
        <v>1039</v>
      </c>
      <c r="C2181" s="277" t="s">
        <v>1041</v>
      </c>
      <c r="D2181" s="277" t="s">
        <v>14149</v>
      </c>
      <c r="E2181" s="168"/>
      <c r="F2181" s="55"/>
      <c r="G2181" s="169">
        <v>102521</v>
      </c>
      <c r="H2181" s="170" t="s">
        <v>4424</v>
      </c>
      <c r="I2181" s="170" t="s">
        <v>203</v>
      </c>
      <c r="J2181" s="170" t="s">
        <v>166</v>
      </c>
      <c r="K2181" s="171">
        <v>132.61000000000001</v>
      </c>
      <c r="L2181" s="170" t="s">
        <v>167</v>
      </c>
      <c r="M2181" s="172"/>
      <c r="N2181" s="172"/>
      <c r="O2181" s="173"/>
    </row>
    <row r="2182" spans="1:15" x14ac:dyDescent="0.25">
      <c r="A2182" s="277" t="s">
        <v>1038</v>
      </c>
      <c r="B2182" s="277" t="s">
        <v>1039</v>
      </c>
      <c r="C2182" s="277" t="s">
        <v>1041</v>
      </c>
      <c r="D2182" s="277" t="s">
        <v>14149</v>
      </c>
      <c r="E2182" s="168"/>
      <c r="F2182" s="55"/>
      <c r="G2182" s="169">
        <v>102522</v>
      </c>
      <c r="H2182" s="170" t="s">
        <v>4425</v>
      </c>
      <c r="I2182" s="170" t="s">
        <v>203</v>
      </c>
      <c r="J2182" s="170" t="s">
        <v>166</v>
      </c>
      <c r="K2182" s="171">
        <v>194.54</v>
      </c>
      <c r="L2182" s="170" t="s">
        <v>167</v>
      </c>
      <c r="M2182" s="172"/>
      <c r="N2182" s="172"/>
      <c r="O2182" s="173"/>
    </row>
    <row r="2183" spans="1:15" x14ac:dyDescent="0.25">
      <c r="A2183" s="277" t="s">
        <v>1038</v>
      </c>
      <c r="B2183" s="277" t="s">
        <v>1039</v>
      </c>
      <c r="C2183" s="277" t="s">
        <v>1041</v>
      </c>
      <c r="D2183" s="277" t="s">
        <v>14149</v>
      </c>
      <c r="E2183" s="168"/>
      <c r="F2183" s="55"/>
      <c r="G2183" s="169">
        <v>102523</v>
      </c>
      <c r="H2183" s="170" t="s">
        <v>4426</v>
      </c>
      <c r="I2183" s="170" t="s">
        <v>203</v>
      </c>
      <c r="J2183" s="170" t="s">
        <v>166</v>
      </c>
      <c r="K2183" s="171">
        <v>256.48</v>
      </c>
      <c r="L2183" s="170" t="s">
        <v>167</v>
      </c>
      <c r="M2183" s="172"/>
      <c r="N2183" s="172"/>
      <c r="O2183" s="173"/>
    </row>
    <row r="2184" spans="1:15" x14ac:dyDescent="0.25">
      <c r="A2184" s="277" t="s">
        <v>1038</v>
      </c>
      <c r="B2184" s="277" t="s">
        <v>1039</v>
      </c>
      <c r="C2184" s="277" t="s">
        <v>1042</v>
      </c>
      <c r="D2184" s="277" t="s">
        <v>14150</v>
      </c>
      <c r="E2184" s="168"/>
      <c r="F2184" s="55"/>
      <c r="G2184" s="169">
        <v>95240</v>
      </c>
      <c r="H2184" s="170" t="s">
        <v>16948</v>
      </c>
      <c r="I2184" s="170" t="s">
        <v>231</v>
      </c>
      <c r="J2184" s="170" t="s">
        <v>166</v>
      </c>
      <c r="K2184" s="171">
        <v>18.63</v>
      </c>
      <c r="L2184" s="170" t="s">
        <v>167</v>
      </c>
      <c r="M2184" s="172"/>
      <c r="N2184" s="172"/>
      <c r="O2184" s="173"/>
    </row>
    <row r="2185" spans="1:15" x14ac:dyDescent="0.25">
      <c r="A2185" s="277" t="s">
        <v>1038</v>
      </c>
      <c r="B2185" s="277" t="s">
        <v>1039</v>
      </c>
      <c r="C2185" s="277" t="s">
        <v>1042</v>
      </c>
      <c r="D2185" s="277" t="s">
        <v>14150</v>
      </c>
      <c r="E2185" s="168"/>
      <c r="F2185" s="55"/>
      <c r="G2185" s="169">
        <v>95241</v>
      </c>
      <c r="H2185" s="170" t="s">
        <v>16949</v>
      </c>
      <c r="I2185" s="170" t="s">
        <v>231</v>
      </c>
      <c r="J2185" s="170" t="s">
        <v>166</v>
      </c>
      <c r="K2185" s="171">
        <v>35.86</v>
      </c>
      <c r="L2185" s="170" t="s">
        <v>167</v>
      </c>
      <c r="M2185" s="172"/>
      <c r="N2185" s="172"/>
      <c r="O2185" s="173"/>
    </row>
    <row r="2186" spans="1:15" x14ac:dyDescent="0.25">
      <c r="A2186" s="277" t="s">
        <v>1038</v>
      </c>
      <c r="B2186" s="277" t="s">
        <v>1039</v>
      </c>
      <c r="C2186" s="277" t="s">
        <v>1042</v>
      </c>
      <c r="D2186" s="277" t="s">
        <v>14150</v>
      </c>
      <c r="E2186" s="168"/>
      <c r="F2186" s="55"/>
      <c r="G2186" s="169">
        <v>96616</v>
      </c>
      <c r="H2186" s="170" t="s">
        <v>16950</v>
      </c>
      <c r="I2186" s="170" t="s">
        <v>966</v>
      </c>
      <c r="J2186" s="170" t="s">
        <v>166</v>
      </c>
      <c r="K2186" s="171">
        <v>777.4</v>
      </c>
      <c r="L2186" s="170" t="s">
        <v>167</v>
      </c>
      <c r="M2186" s="172"/>
      <c r="N2186" s="172"/>
      <c r="O2186" s="173"/>
    </row>
    <row r="2187" spans="1:15" x14ac:dyDescent="0.25">
      <c r="A2187" s="277" t="s">
        <v>1038</v>
      </c>
      <c r="B2187" s="277" t="s">
        <v>1039</v>
      </c>
      <c r="C2187" s="277" t="s">
        <v>1042</v>
      </c>
      <c r="D2187" s="277" t="s">
        <v>14150</v>
      </c>
      <c r="E2187" s="168"/>
      <c r="F2187" s="55"/>
      <c r="G2187" s="169">
        <v>96617</v>
      </c>
      <c r="H2187" s="170" t="s">
        <v>16951</v>
      </c>
      <c r="I2187" s="170" t="s">
        <v>231</v>
      </c>
      <c r="J2187" s="170" t="s">
        <v>166</v>
      </c>
      <c r="K2187" s="171">
        <v>19.399999999999999</v>
      </c>
      <c r="L2187" s="170" t="s">
        <v>167</v>
      </c>
      <c r="M2187" s="172"/>
      <c r="N2187" s="172"/>
      <c r="O2187" s="173"/>
    </row>
    <row r="2188" spans="1:15" x14ac:dyDescent="0.25">
      <c r="A2188" s="277" t="s">
        <v>1038</v>
      </c>
      <c r="B2188" s="277" t="s">
        <v>1039</v>
      </c>
      <c r="C2188" s="277" t="s">
        <v>1042</v>
      </c>
      <c r="D2188" s="277" t="s">
        <v>14150</v>
      </c>
      <c r="E2188" s="168"/>
      <c r="F2188" s="55"/>
      <c r="G2188" s="169">
        <v>96619</v>
      </c>
      <c r="H2188" s="170" t="s">
        <v>16952</v>
      </c>
      <c r="I2188" s="170" t="s">
        <v>231</v>
      </c>
      <c r="J2188" s="170" t="s">
        <v>166</v>
      </c>
      <c r="K2188" s="171">
        <v>38.85</v>
      </c>
      <c r="L2188" s="170" t="s">
        <v>167</v>
      </c>
      <c r="M2188" s="172"/>
      <c r="N2188" s="172"/>
      <c r="O2188" s="173"/>
    </row>
    <row r="2189" spans="1:15" x14ac:dyDescent="0.25">
      <c r="A2189" s="277" t="s">
        <v>1038</v>
      </c>
      <c r="B2189" s="277" t="s">
        <v>1039</v>
      </c>
      <c r="C2189" s="277" t="s">
        <v>1042</v>
      </c>
      <c r="D2189" s="277" t="s">
        <v>14150</v>
      </c>
      <c r="E2189" s="168"/>
      <c r="F2189" s="55"/>
      <c r="G2189" s="169">
        <v>96620</v>
      </c>
      <c r="H2189" s="170" t="s">
        <v>16953</v>
      </c>
      <c r="I2189" s="170" t="s">
        <v>966</v>
      </c>
      <c r="J2189" s="170" t="s">
        <v>166</v>
      </c>
      <c r="K2189" s="171">
        <v>717.68</v>
      </c>
      <c r="L2189" s="170" t="s">
        <v>167</v>
      </c>
      <c r="M2189" s="172"/>
      <c r="N2189" s="172"/>
      <c r="O2189" s="173"/>
    </row>
    <row r="2190" spans="1:15" x14ac:dyDescent="0.25">
      <c r="A2190" s="277" t="s">
        <v>1038</v>
      </c>
      <c r="B2190" s="277" t="s">
        <v>1039</v>
      </c>
      <c r="C2190" s="277" t="s">
        <v>1042</v>
      </c>
      <c r="D2190" s="277" t="s">
        <v>14150</v>
      </c>
      <c r="E2190" s="168"/>
      <c r="F2190" s="55"/>
      <c r="G2190" s="169">
        <v>96621</v>
      </c>
      <c r="H2190" s="170" t="s">
        <v>16954</v>
      </c>
      <c r="I2190" s="170" t="s">
        <v>966</v>
      </c>
      <c r="J2190" s="170" t="s">
        <v>166</v>
      </c>
      <c r="K2190" s="171">
        <v>186.62</v>
      </c>
      <c r="L2190" s="170" t="s">
        <v>167</v>
      </c>
      <c r="M2190" s="172"/>
      <c r="N2190" s="172"/>
      <c r="O2190" s="173"/>
    </row>
    <row r="2191" spans="1:15" x14ac:dyDescent="0.25">
      <c r="A2191" s="277" t="s">
        <v>1038</v>
      </c>
      <c r="B2191" s="277" t="s">
        <v>1039</v>
      </c>
      <c r="C2191" s="277" t="s">
        <v>1042</v>
      </c>
      <c r="D2191" s="277" t="s">
        <v>14150</v>
      </c>
      <c r="E2191" s="168"/>
      <c r="F2191" s="55"/>
      <c r="G2191" s="169">
        <v>96622</v>
      </c>
      <c r="H2191" s="170" t="s">
        <v>16955</v>
      </c>
      <c r="I2191" s="170" t="s">
        <v>966</v>
      </c>
      <c r="J2191" s="170" t="s">
        <v>166</v>
      </c>
      <c r="K2191" s="171">
        <v>172.21</v>
      </c>
      <c r="L2191" s="170" t="s">
        <v>167</v>
      </c>
      <c r="M2191" s="172"/>
      <c r="N2191" s="172"/>
      <c r="O2191" s="173"/>
    </row>
    <row r="2192" spans="1:15" x14ac:dyDescent="0.25">
      <c r="A2192" s="277" t="s">
        <v>1038</v>
      </c>
      <c r="B2192" s="277" t="s">
        <v>1039</v>
      </c>
      <c r="C2192" s="277" t="s">
        <v>1042</v>
      </c>
      <c r="D2192" s="277" t="s">
        <v>14150</v>
      </c>
      <c r="E2192" s="168"/>
      <c r="F2192" s="55"/>
      <c r="G2192" s="169">
        <v>96623</v>
      </c>
      <c r="H2192" s="170" t="s">
        <v>16956</v>
      </c>
      <c r="I2192" s="170" t="s">
        <v>966</v>
      </c>
      <c r="J2192" s="170" t="s">
        <v>166</v>
      </c>
      <c r="K2192" s="171">
        <v>159.78</v>
      </c>
      <c r="L2192" s="170" t="s">
        <v>167</v>
      </c>
      <c r="M2192" s="172"/>
      <c r="N2192" s="172"/>
      <c r="O2192" s="173"/>
    </row>
    <row r="2193" spans="1:15" x14ac:dyDescent="0.25">
      <c r="A2193" s="277" t="s">
        <v>1038</v>
      </c>
      <c r="B2193" s="277" t="s">
        <v>1039</v>
      </c>
      <c r="C2193" s="277" t="s">
        <v>1042</v>
      </c>
      <c r="D2193" s="277" t="s">
        <v>14150</v>
      </c>
      <c r="E2193" s="168"/>
      <c r="F2193" s="55"/>
      <c r="G2193" s="169">
        <v>96624</v>
      </c>
      <c r="H2193" s="170" t="s">
        <v>16957</v>
      </c>
      <c r="I2193" s="170" t="s">
        <v>966</v>
      </c>
      <c r="J2193" s="170" t="s">
        <v>166</v>
      </c>
      <c r="K2193" s="171">
        <v>145.38</v>
      </c>
      <c r="L2193" s="170" t="s">
        <v>167</v>
      </c>
      <c r="M2193" s="172"/>
      <c r="N2193" s="172"/>
      <c r="O2193" s="173"/>
    </row>
    <row r="2194" spans="1:15" x14ac:dyDescent="0.25">
      <c r="A2194" s="277" t="s">
        <v>1038</v>
      </c>
      <c r="B2194" s="277" t="s">
        <v>1039</v>
      </c>
      <c r="C2194" s="277" t="s">
        <v>1042</v>
      </c>
      <c r="D2194" s="277" t="s">
        <v>14150</v>
      </c>
      <c r="E2194" s="168"/>
      <c r="F2194" s="55"/>
      <c r="G2194" s="169">
        <v>97082</v>
      </c>
      <c r="H2194" s="170" t="s">
        <v>4427</v>
      </c>
      <c r="I2194" s="170" t="s">
        <v>966</v>
      </c>
      <c r="J2194" s="170" t="s">
        <v>263</v>
      </c>
      <c r="K2194" s="171">
        <v>65.040000000000006</v>
      </c>
      <c r="L2194" s="170" t="s">
        <v>167</v>
      </c>
      <c r="M2194" s="172"/>
      <c r="N2194" s="172"/>
      <c r="O2194" s="173"/>
    </row>
    <row r="2195" spans="1:15" x14ac:dyDescent="0.25">
      <c r="A2195" s="277" t="s">
        <v>1038</v>
      </c>
      <c r="B2195" s="277" t="s">
        <v>1039</v>
      </c>
      <c r="C2195" s="277" t="s">
        <v>1042</v>
      </c>
      <c r="D2195" s="277" t="s">
        <v>14150</v>
      </c>
      <c r="E2195" s="168"/>
      <c r="F2195" s="55"/>
      <c r="G2195" s="169">
        <v>97083</v>
      </c>
      <c r="H2195" s="170" t="s">
        <v>4428</v>
      </c>
      <c r="I2195" s="170" t="s">
        <v>231</v>
      </c>
      <c r="J2195" s="170" t="s">
        <v>263</v>
      </c>
      <c r="K2195" s="171">
        <v>3.38</v>
      </c>
      <c r="L2195" s="170" t="s">
        <v>167</v>
      </c>
      <c r="M2195" s="172"/>
      <c r="N2195" s="172"/>
      <c r="O2195" s="173"/>
    </row>
    <row r="2196" spans="1:15" x14ac:dyDescent="0.25">
      <c r="A2196" s="277" t="s">
        <v>1038</v>
      </c>
      <c r="B2196" s="277" t="s">
        <v>1039</v>
      </c>
      <c r="C2196" s="277" t="s">
        <v>1042</v>
      </c>
      <c r="D2196" s="277" t="s">
        <v>14150</v>
      </c>
      <c r="E2196" s="168"/>
      <c r="F2196" s="55"/>
      <c r="G2196" s="169">
        <v>97084</v>
      </c>
      <c r="H2196" s="170" t="s">
        <v>4429</v>
      </c>
      <c r="I2196" s="170" t="s">
        <v>231</v>
      </c>
      <c r="J2196" s="170" t="s">
        <v>166</v>
      </c>
      <c r="K2196" s="171">
        <v>0.7</v>
      </c>
      <c r="L2196" s="170" t="s">
        <v>167</v>
      </c>
      <c r="M2196" s="172"/>
      <c r="N2196" s="172"/>
      <c r="O2196" s="173"/>
    </row>
    <row r="2197" spans="1:15" x14ac:dyDescent="0.25">
      <c r="A2197" s="277" t="s">
        <v>1038</v>
      </c>
      <c r="B2197" s="277" t="s">
        <v>1039</v>
      </c>
      <c r="C2197" s="277" t="s">
        <v>1042</v>
      </c>
      <c r="D2197" s="277" t="s">
        <v>14150</v>
      </c>
      <c r="E2197" s="168"/>
      <c r="F2197" s="55"/>
      <c r="G2197" s="169">
        <v>97086</v>
      </c>
      <c r="H2197" s="170" t="s">
        <v>4430</v>
      </c>
      <c r="I2197" s="170" t="s">
        <v>231</v>
      </c>
      <c r="J2197" s="170" t="s">
        <v>166</v>
      </c>
      <c r="K2197" s="171">
        <v>117.27</v>
      </c>
      <c r="L2197" s="170" t="s">
        <v>167</v>
      </c>
      <c r="M2197" s="172"/>
      <c r="N2197" s="172"/>
      <c r="O2197" s="173"/>
    </row>
    <row r="2198" spans="1:15" x14ac:dyDescent="0.25">
      <c r="A2198" s="277" t="s">
        <v>1038</v>
      </c>
      <c r="B2198" s="277" t="s">
        <v>1039</v>
      </c>
      <c r="C2198" s="277" t="s">
        <v>1042</v>
      </c>
      <c r="D2198" s="277" t="s">
        <v>14150</v>
      </c>
      <c r="E2198" s="168"/>
      <c r="F2198" s="55"/>
      <c r="G2198" s="169">
        <v>97087</v>
      </c>
      <c r="H2198" s="170" t="s">
        <v>4431</v>
      </c>
      <c r="I2198" s="170" t="s">
        <v>231</v>
      </c>
      <c r="J2198" s="170" t="s">
        <v>166</v>
      </c>
      <c r="K2198" s="171">
        <v>3.17</v>
      </c>
      <c r="L2198" s="170" t="s">
        <v>167</v>
      </c>
      <c r="M2198" s="172"/>
      <c r="N2198" s="172"/>
      <c r="O2198" s="173"/>
    </row>
    <row r="2199" spans="1:15" x14ac:dyDescent="0.25">
      <c r="A2199" s="277" t="s">
        <v>1038</v>
      </c>
      <c r="B2199" s="277" t="s">
        <v>1039</v>
      </c>
      <c r="C2199" s="277" t="s">
        <v>1042</v>
      </c>
      <c r="D2199" s="277" t="s">
        <v>14150</v>
      </c>
      <c r="E2199" s="168"/>
      <c r="F2199" s="55"/>
      <c r="G2199" s="169">
        <v>97088</v>
      </c>
      <c r="H2199" s="170" t="s">
        <v>4432</v>
      </c>
      <c r="I2199" s="170" t="s">
        <v>212</v>
      </c>
      <c r="J2199" s="170" t="s">
        <v>166</v>
      </c>
      <c r="K2199" s="171">
        <v>15.73</v>
      </c>
      <c r="L2199" s="170" t="s">
        <v>167</v>
      </c>
      <c r="M2199" s="172"/>
      <c r="N2199" s="172"/>
      <c r="O2199" s="173"/>
    </row>
    <row r="2200" spans="1:15" x14ac:dyDescent="0.25">
      <c r="A2200" s="277" t="s">
        <v>1038</v>
      </c>
      <c r="B2200" s="277" t="s">
        <v>1039</v>
      </c>
      <c r="C2200" s="277" t="s">
        <v>1042</v>
      </c>
      <c r="D2200" s="277" t="s">
        <v>14150</v>
      </c>
      <c r="E2200" s="168"/>
      <c r="F2200" s="55"/>
      <c r="G2200" s="169">
        <v>97089</v>
      </c>
      <c r="H2200" s="170" t="s">
        <v>4433</v>
      </c>
      <c r="I2200" s="170" t="s">
        <v>212</v>
      </c>
      <c r="J2200" s="170" t="s">
        <v>166</v>
      </c>
      <c r="K2200" s="171">
        <v>14.36</v>
      </c>
      <c r="L2200" s="170" t="s">
        <v>167</v>
      </c>
      <c r="M2200" s="172"/>
      <c r="N2200" s="172"/>
      <c r="O2200" s="173"/>
    </row>
    <row r="2201" spans="1:15" x14ac:dyDescent="0.25">
      <c r="A2201" s="277" t="s">
        <v>1038</v>
      </c>
      <c r="B2201" s="277" t="s">
        <v>1039</v>
      </c>
      <c r="C2201" s="277" t="s">
        <v>1042</v>
      </c>
      <c r="D2201" s="277" t="s">
        <v>14150</v>
      </c>
      <c r="E2201" s="168"/>
      <c r="F2201" s="55"/>
      <c r="G2201" s="169">
        <v>97090</v>
      </c>
      <c r="H2201" s="170" t="s">
        <v>4434</v>
      </c>
      <c r="I2201" s="170" t="s">
        <v>212</v>
      </c>
      <c r="J2201" s="170" t="s">
        <v>166</v>
      </c>
      <c r="K2201" s="171">
        <v>14.07</v>
      </c>
      <c r="L2201" s="170" t="s">
        <v>167</v>
      </c>
      <c r="M2201" s="172"/>
      <c r="N2201" s="172"/>
      <c r="O2201" s="173"/>
    </row>
    <row r="2202" spans="1:15" x14ac:dyDescent="0.25">
      <c r="A2202" s="277" t="s">
        <v>1038</v>
      </c>
      <c r="B2202" s="277" t="s">
        <v>1039</v>
      </c>
      <c r="C2202" s="277" t="s">
        <v>1042</v>
      </c>
      <c r="D2202" s="277" t="s">
        <v>14150</v>
      </c>
      <c r="E2202" s="168"/>
      <c r="F2202" s="55"/>
      <c r="G2202" s="169">
        <v>97091</v>
      </c>
      <c r="H2202" s="170" t="s">
        <v>4435</v>
      </c>
      <c r="I2202" s="170" t="s">
        <v>212</v>
      </c>
      <c r="J2202" s="170" t="s">
        <v>166</v>
      </c>
      <c r="K2202" s="171">
        <v>13.62</v>
      </c>
      <c r="L2202" s="170" t="s">
        <v>167</v>
      </c>
      <c r="M2202" s="172"/>
      <c r="N2202" s="172"/>
      <c r="O2202" s="173"/>
    </row>
    <row r="2203" spans="1:15" x14ac:dyDescent="0.25">
      <c r="A2203" s="277" t="s">
        <v>1038</v>
      </c>
      <c r="B2203" s="277" t="s">
        <v>1039</v>
      </c>
      <c r="C2203" s="277" t="s">
        <v>1042</v>
      </c>
      <c r="D2203" s="277" t="s">
        <v>14150</v>
      </c>
      <c r="E2203" s="168"/>
      <c r="F2203" s="55"/>
      <c r="G2203" s="169">
        <v>97092</v>
      </c>
      <c r="H2203" s="170" t="s">
        <v>4436</v>
      </c>
      <c r="I2203" s="170" t="s">
        <v>212</v>
      </c>
      <c r="J2203" s="170" t="s">
        <v>166</v>
      </c>
      <c r="K2203" s="171">
        <v>13.16</v>
      </c>
      <c r="L2203" s="170" t="s">
        <v>167</v>
      </c>
      <c r="M2203" s="172"/>
      <c r="N2203" s="172"/>
      <c r="O2203" s="173"/>
    </row>
    <row r="2204" spans="1:15" x14ac:dyDescent="0.25">
      <c r="A2204" s="277" t="s">
        <v>1038</v>
      </c>
      <c r="B2204" s="277" t="s">
        <v>1039</v>
      </c>
      <c r="C2204" s="277" t="s">
        <v>1042</v>
      </c>
      <c r="D2204" s="277" t="s">
        <v>14150</v>
      </c>
      <c r="E2204" s="168"/>
      <c r="F2204" s="55"/>
      <c r="G2204" s="169">
        <v>97093</v>
      </c>
      <c r="H2204" s="170" t="s">
        <v>4437</v>
      </c>
      <c r="I2204" s="170" t="s">
        <v>212</v>
      </c>
      <c r="J2204" s="170" t="s">
        <v>166</v>
      </c>
      <c r="K2204" s="171">
        <v>12.32</v>
      </c>
      <c r="L2204" s="170" t="s">
        <v>167</v>
      </c>
      <c r="M2204" s="172"/>
      <c r="N2204" s="172"/>
      <c r="O2204" s="173"/>
    </row>
    <row r="2205" spans="1:15" x14ac:dyDescent="0.25">
      <c r="A2205" s="277" t="s">
        <v>1038</v>
      </c>
      <c r="B2205" s="277" t="s">
        <v>1039</v>
      </c>
      <c r="C2205" s="277" t="s">
        <v>1042</v>
      </c>
      <c r="D2205" s="277" t="s">
        <v>14150</v>
      </c>
      <c r="E2205" s="168"/>
      <c r="F2205" s="55"/>
      <c r="G2205" s="169">
        <v>97096</v>
      </c>
      <c r="H2205" s="170" t="s">
        <v>4438</v>
      </c>
      <c r="I2205" s="170" t="s">
        <v>966</v>
      </c>
      <c r="J2205" s="170" t="s">
        <v>202</v>
      </c>
      <c r="K2205" s="171">
        <v>607</v>
      </c>
      <c r="L2205" s="170" t="s">
        <v>167</v>
      </c>
      <c r="M2205" s="172"/>
      <c r="N2205" s="172"/>
      <c r="O2205" s="173"/>
    </row>
    <row r="2206" spans="1:15" x14ac:dyDescent="0.25">
      <c r="A2206" s="277" t="s">
        <v>1038</v>
      </c>
      <c r="B2206" s="277" t="s">
        <v>1039</v>
      </c>
      <c r="C2206" s="277" t="s">
        <v>1042</v>
      </c>
      <c r="D2206" s="277" t="s">
        <v>14150</v>
      </c>
      <c r="E2206" s="168"/>
      <c r="F2206" s="55"/>
      <c r="G2206" s="169">
        <v>97097</v>
      </c>
      <c r="H2206" s="170" t="s">
        <v>4439</v>
      </c>
      <c r="I2206" s="170" t="s">
        <v>231</v>
      </c>
      <c r="J2206" s="170" t="s">
        <v>202</v>
      </c>
      <c r="K2206" s="171">
        <v>40.159999999999997</v>
      </c>
      <c r="L2206" s="170" t="s">
        <v>167</v>
      </c>
      <c r="M2206" s="172"/>
      <c r="N2206" s="172"/>
      <c r="O2206" s="173"/>
    </row>
    <row r="2207" spans="1:15" x14ac:dyDescent="0.25">
      <c r="A2207" s="277" t="s">
        <v>1038</v>
      </c>
      <c r="B2207" s="277" t="s">
        <v>1039</v>
      </c>
      <c r="C2207" s="277" t="s">
        <v>1042</v>
      </c>
      <c r="D2207" s="277" t="s">
        <v>14150</v>
      </c>
      <c r="E2207" s="168"/>
      <c r="F2207" s="55"/>
      <c r="G2207" s="169">
        <v>97101</v>
      </c>
      <c r="H2207" s="170" t="s">
        <v>4440</v>
      </c>
      <c r="I2207" s="170" t="s">
        <v>231</v>
      </c>
      <c r="J2207" s="170" t="s">
        <v>202</v>
      </c>
      <c r="K2207" s="171">
        <v>167.12</v>
      </c>
      <c r="L2207" s="170" t="s">
        <v>167</v>
      </c>
      <c r="M2207" s="172"/>
      <c r="N2207" s="172"/>
      <c r="O2207" s="173"/>
    </row>
    <row r="2208" spans="1:15" x14ac:dyDescent="0.25">
      <c r="A2208" s="277" t="s">
        <v>1038</v>
      </c>
      <c r="B2208" s="277" t="s">
        <v>1039</v>
      </c>
      <c r="C2208" s="277" t="s">
        <v>1042</v>
      </c>
      <c r="D2208" s="277" t="s">
        <v>14150</v>
      </c>
      <c r="E2208" s="168"/>
      <c r="F2208" s="55"/>
      <c r="G2208" s="169">
        <v>97102</v>
      </c>
      <c r="H2208" s="170" t="s">
        <v>4441</v>
      </c>
      <c r="I2208" s="170" t="s">
        <v>231</v>
      </c>
      <c r="J2208" s="170" t="s">
        <v>202</v>
      </c>
      <c r="K2208" s="171">
        <v>210.02</v>
      </c>
      <c r="L2208" s="170" t="s">
        <v>167</v>
      </c>
      <c r="M2208" s="172"/>
      <c r="N2208" s="172"/>
      <c r="O2208" s="173"/>
    </row>
    <row r="2209" spans="1:15" x14ac:dyDescent="0.25">
      <c r="A2209" s="277" t="s">
        <v>1038</v>
      </c>
      <c r="B2209" s="277" t="s">
        <v>1039</v>
      </c>
      <c r="C2209" s="277" t="s">
        <v>1042</v>
      </c>
      <c r="D2209" s="277" t="s">
        <v>14150</v>
      </c>
      <c r="E2209" s="168"/>
      <c r="F2209" s="55"/>
      <c r="G2209" s="169">
        <v>97103</v>
      </c>
      <c r="H2209" s="170" t="s">
        <v>4442</v>
      </c>
      <c r="I2209" s="170" t="s">
        <v>231</v>
      </c>
      <c r="J2209" s="170" t="s">
        <v>202</v>
      </c>
      <c r="K2209" s="171">
        <v>249.46</v>
      </c>
      <c r="L2209" s="170" t="s">
        <v>167</v>
      </c>
      <c r="M2209" s="172"/>
      <c r="N2209" s="172"/>
      <c r="O2209" s="173"/>
    </row>
    <row r="2210" spans="1:15" x14ac:dyDescent="0.25">
      <c r="A2210" s="277" t="s">
        <v>1038</v>
      </c>
      <c r="B2210" s="277" t="s">
        <v>1039</v>
      </c>
      <c r="C2210" s="277" t="s">
        <v>1042</v>
      </c>
      <c r="D2210" s="277" t="s">
        <v>14150</v>
      </c>
      <c r="E2210" s="168"/>
      <c r="F2210" s="55"/>
      <c r="G2210" s="169">
        <v>100322</v>
      </c>
      <c r="H2210" s="170" t="s">
        <v>16958</v>
      </c>
      <c r="I2210" s="170" t="s">
        <v>966</v>
      </c>
      <c r="J2210" s="170" t="s">
        <v>166</v>
      </c>
      <c r="K2210" s="171">
        <v>140.06</v>
      </c>
      <c r="L2210" s="170" t="s">
        <v>167</v>
      </c>
      <c r="M2210" s="172"/>
      <c r="N2210" s="172"/>
      <c r="O2210" s="173"/>
    </row>
    <row r="2211" spans="1:15" x14ac:dyDescent="0.25">
      <c r="A2211" s="277" t="s">
        <v>1038</v>
      </c>
      <c r="B2211" s="277" t="s">
        <v>1039</v>
      </c>
      <c r="C2211" s="277" t="s">
        <v>1042</v>
      </c>
      <c r="D2211" s="277" t="s">
        <v>14150</v>
      </c>
      <c r="E2211" s="168"/>
      <c r="F2211" s="55"/>
      <c r="G2211" s="169">
        <v>100323</v>
      </c>
      <c r="H2211" s="170" t="s">
        <v>16959</v>
      </c>
      <c r="I2211" s="170" t="s">
        <v>966</v>
      </c>
      <c r="J2211" s="170" t="s">
        <v>166</v>
      </c>
      <c r="K2211" s="171">
        <v>160.77000000000001</v>
      </c>
      <c r="L2211" s="170" t="s">
        <v>167</v>
      </c>
      <c r="M2211" s="172"/>
      <c r="N2211" s="172"/>
      <c r="O2211" s="173"/>
    </row>
    <row r="2212" spans="1:15" x14ac:dyDescent="0.25">
      <c r="A2212" s="277" t="s">
        <v>1038</v>
      </c>
      <c r="B2212" s="277" t="s">
        <v>1039</v>
      </c>
      <c r="C2212" s="277" t="s">
        <v>1042</v>
      </c>
      <c r="D2212" s="277" t="s">
        <v>14150</v>
      </c>
      <c r="E2212" s="168"/>
      <c r="F2212" s="55"/>
      <c r="G2212" s="169">
        <v>100324</v>
      </c>
      <c r="H2212" s="170" t="s">
        <v>16960</v>
      </c>
      <c r="I2212" s="170" t="s">
        <v>966</v>
      </c>
      <c r="J2212" s="170" t="s">
        <v>166</v>
      </c>
      <c r="K2212" s="171">
        <v>145.13999999999999</v>
      </c>
      <c r="L2212" s="170" t="s">
        <v>167</v>
      </c>
      <c r="M2212" s="172"/>
      <c r="N2212" s="172"/>
      <c r="O2212" s="173"/>
    </row>
    <row r="2213" spans="1:15" x14ac:dyDescent="0.25">
      <c r="A2213" s="277" t="s">
        <v>1038</v>
      </c>
      <c r="B2213" s="277" t="s">
        <v>1039</v>
      </c>
      <c r="C2213" s="277" t="s">
        <v>1042</v>
      </c>
      <c r="D2213" s="277" t="s">
        <v>14150</v>
      </c>
      <c r="E2213" s="168"/>
      <c r="F2213" s="55"/>
      <c r="G2213" s="169">
        <v>103072</v>
      </c>
      <c r="H2213" s="170" t="s">
        <v>4443</v>
      </c>
      <c r="I2213" s="170" t="s">
        <v>231</v>
      </c>
      <c r="J2213" s="170" t="s">
        <v>202</v>
      </c>
      <c r="K2213" s="171">
        <v>295.36</v>
      </c>
      <c r="L2213" s="170" t="s">
        <v>167</v>
      </c>
      <c r="M2213" s="172"/>
      <c r="N2213" s="172"/>
      <c r="O2213" s="173"/>
    </row>
    <row r="2214" spans="1:15" x14ac:dyDescent="0.25">
      <c r="A2214" s="277" t="s">
        <v>1038</v>
      </c>
      <c r="B2214" s="277" t="s">
        <v>1039</v>
      </c>
      <c r="C2214" s="277" t="s">
        <v>1042</v>
      </c>
      <c r="D2214" s="277" t="s">
        <v>14150</v>
      </c>
      <c r="E2214" s="168"/>
      <c r="F2214" s="55"/>
      <c r="G2214" s="169">
        <v>103073</v>
      </c>
      <c r="H2214" s="170" t="s">
        <v>4444</v>
      </c>
      <c r="I2214" s="170" t="s">
        <v>231</v>
      </c>
      <c r="J2214" s="170" t="s">
        <v>202</v>
      </c>
      <c r="K2214" s="171">
        <v>356.59</v>
      </c>
      <c r="L2214" s="170" t="s">
        <v>167</v>
      </c>
      <c r="M2214" s="172"/>
      <c r="N2214" s="172"/>
      <c r="O2214" s="173"/>
    </row>
    <row r="2215" spans="1:15" x14ac:dyDescent="0.25">
      <c r="A2215" s="277" t="s">
        <v>1038</v>
      </c>
      <c r="B2215" s="277" t="s">
        <v>1039</v>
      </c>
      <c r="C2215" s="277" t="s">
        <v>1042</v>
      </c>
      <c r="D2215" s="277" t="s">
        <v>14150</v>
      </c>
      <c r="E2215" s="168"/>
      <c r="F2215" s="55"/>
      <c r="G2215" s="169">
        <v>103074</v>
      </c>
      <c r="H2215" s="170" t="s">
        <v>4445</v>
      </c>
      <c r="I2215" s="170" t="s">
        <v>231</v>
      </c>
      <c r="J2215" s="170" t="s">
        <v>202</v>
      </c>
      <c r="K2215" s="171">
        <v>164.77</v>
      </c>
      <c r="L2215" s="170" t="s">
        <v>167</v>
      </c>
      <c r="M2215" s="172"/>
      <c r="N2215" s="172"/>
      <c r="O2215" s="173"/>
    </row>
    <row r="2216" spans="1:15" x14ac:dyDescent="0.25">
      <c r="A2216" s="277" t="s">
        <v>1038</v>
      </c>
      <c r="B2216" s="277" t="s">
        <v>1039</v>
      </c>
      <c r="C2216" s="277" t="s">
        <v>1042</v>
      </c>
      <c r="D2216" s="277" t="s">
        <v>14150</v>
      </c>
      <c r="E2216" s="168"/>
      <c r="F2216" s="55"/>
      <c r="G2216" s="169">
        <v>103075</v>
      </c>
      <c r="H2216" s="170" t="s">
        <v>4446</v>
      </c>
      <c r="I2216" s="170" t="s">
        <v>231</v>
      </c>
      <c r="J2216" s="170" t="s">
        <v>202</v>
      </c>
      <c r="K2216" s="171">
        <v>204.93</v>
      </c>
      <c r="L2216" s="170" t="s">
        <v>167</v>
      </c>
      <c r="M2216" s="172"/>
      <c r="N2216" s="172"/>
      <c r="O2216" s="173"/>
    </row>
    <row r="2217" spans="1:15" x14ac:dyDescent="0.25">
      <c r="A2217" s="277" t="s">
        <v>1038</v>
      </c>
      <c r="B2217" s="277" t="s">
        <v>1039</v>
      </c>
      <c r="C2217" s="277" t="s">
        <v>1042</v>
      </c>
      <c r="D2217" s="277" t="s">
        <v>14150</v>
      </c>
      <c r="E2217" s="168"/>
      <c r="F2217" s="55"/>
      <c r="G2217" s="169">
        <v>103076</v>
      </c>
      <c r="H2217" s="170" t="s">
        <v>4447</v>
      </c>
      <c r="I2217" s="170" t="s">
        <v>231</v>
      </c>
      <c r="J2217" s="170" t="s">
        <v>202</v>
      </c>
      <c r="K2217" s="171">
        <v>142.85</v>
      </c>
      <c r="L2217" s="170" t="s">
        <v>167</v>
      </c>
      <c r="M2217" s="172"/>
      <c r="N2217" s="172"/>
      <c r="O2217" s="173"/>
    </row>
    <row r="2218" spans="1:15" x14ac:dyDescent="0.25">
      <c r="A2218" s="277" t="s">
        <v>1038</v>
      </c>
      <c r="B2218" s="277" t="s">
        <v>1039</v>
      </c>
      <c r="C2218" s="277" t="s">
        <v>1042</v>
      </c>
      <c r="D2218" s="277" t="s">
        <v>14150</v>
      </c>
      <c r="E2218" s="168"/>
      <c r="F2218" s="55"/>
      <c r="G2218" s="169">
        <v>103077</v>
      </c>
      <c r="H2218" s="170" t="s">
        <v>4448</v>
      </c>
      <c r="I2218" s="170" t="s">
        <v>231</v>
      </c>
      <c r="J2218" s="170" t="s">
        <v>202</v>
      </c>
      <c r="K2218" s="171">
        <v>185.75</v>
      </c>
      <c r="L2218" s="170" t="s">
        <v>167</v>
      </c>
      <c r="M2218" s="172"/>
      <c r="N2218" s="172"/>
      <c r="O2218" s="173"/>
    </row>
    <row r="2219" spans="1:15" x14ac:dyDescent="0.25">
      <c r="A2219" s="277" t="s">
        <v>1038</v>
      </c>
      <c r="B2219" s="277" t="s">
        <v>1039</v>
      </c>
      <c r="C2219" s="277" t="s">
        <v>1042</v>
      </c>
      <c r="D2219" s="277" t="s">
        <v>14150</v>
      </c>
      <c r="E2219" s="168"/>
      <c r="F2219" s="55"/>
      <c r="G2219" s="169">
        <v>103078</v>
      </c>
      <c r="H2219" s="170" t="s">
        <v>4449</v>
      </c>
      <c r="I2219" s="170" t="s">
        <v>231</v>
      </c>
      <c r="J2219" s="170" t="s">
        <v>202</v>
      </c>
      <c r="K2219" s="171">
        <v>225.19</v>
      </c>
      <c r="L2219" s="170" t="s">
        <v>167</v>
      </c>
      <c r="M2219" s="172"/>
      <c r="N2219" s="172"/>
      <c r="O2219" s="173"/>
    </row>
    <row r="2220" spans="1:15" x14ac:dyDescent="0.25">
      <c r="A2220" s="277" t="s">
        <v>1038</v>
      </c>
      <c r="B2220" s="277" t="s">
        <v>1039</v>
      </c>
      <c r="C2220" s="277" t="s">
        <v>1042</v>
      </c>
      <c r="D2220" s="277" t="s">
        <v>14150</v>
      </c>
      <c r="E2220" s="168"/>
      <c r="F2220" s="55"/>
      <c r="G2220" s="169">
        <v>103079</v>
      </c>
      <c r="H2220" s="170" t="s">
        <v>4450</v>
      </c>
      <c r="I2220" s="170" t="s">
        <v>231</v>
      </c>
      <c r="J2220" s="170" t="s">
        <v>202</v>
      </c>
      <c r="K2220" s="171">
        <v>271.08999999999997</v>
      </c>
      <c r="L2220" s="170" t="s">
        <v>167</v>
      </c>
      <c r="M2220" s="172"/>
      <c r="N2220" s="172"/>
      <c r="O2220" s="173"/>
    </row>
    <row r="2221" spans="1:15" x14ac:dyDescent="0.25">
      <c r="A2221" s="277" t="s">
        <v>1038</v>
      </c>
      <c r="B2221" s="277" t="s">
        <v>1039</v>
      </c>
      <c r="C2221" s="277" t="s">
        <v>1042</v>
      </c>
      <c r="D2221" s="277" t="s">
        <v>14150</v>
      </c>
      <c r="E2221" s="168"/>
      <c r="F2221" s="55"/>
      <c r="G2221" s="169">
        <v>103080</v>
      </c>
      <c r="H2221" s="170" t="s">
        <v>4451</v>
      </c>
      <c r="I2221" s="170" t="s">
        <v>231</v>
      </c>
      <c r="J2221" s="170" t="s">
        <v>202</v>
      </c>
      <c r="K2221" s="171">
        <v>332.32</v>
      </c>
      <c r="L2221" s="170" t="s">
        <v>167</v>
      </c>
      <c r="M2221" s="172"/>
      <c r="N2221" s="172"/>
      <c r="O2221" s="173"/>
    </row>
    <row r="2222" spans="1:15" x14ac:dyDescent="0.25">
      <c r="A2222" s="277" t="s">
        <v>1038</v>
      </c>
      <c r="B2222" s="277" t="s">
        <v>1039</v>
      </c>
      <c r="C2222" s="277" t="s">
        <v>1043</v>
      </c>
      <c r="D2222" s="277" t="s">
        <v>14151</v>
      </c>
      <c r="E2222" s="168"/>
      <c r="F2222" s="55"/>
      <c r="G2222" s="169">
        <v>92263</v>
      </c>
      <c r="H2222" s="170" t="s">
        <v>2913</v>
      </c>
      <c r="I2222" s="170" t="s">
        <v>231</v>
      </c>
      <c r="J2222" s="170" t="s">
        <v>166</v>
      </c>
      <c r="K2222" s="171">
        <v>191.91</v>
      </c>
      <c r="L2222" s="170" t="s">
        <v>167</v>
      </c>
      <c r="M2222" s="172"/>
      <c r="N2222" s="172"/>
      <c r="O2222" s="173"/>
    </row>
    <row r="2223" spans="1:15" x14ac:dyDescent="0.25">
      <c r="A2223" s="277" t="s">
        <v>1038</v>
      </c>
      <c r="B2223" s="277" t="s">
        <v>1039</v>
      </c>
      <c r="C2223" s="277" t="s">
        <v>1043</v>
      </c>
      <c r="D2223" s="277" t="s">
        <v>14151</v>
      </c>
      <c r="E2223" s="168"/>
      <c r="F2223" s="55"/>
      <c r="G2223" s="169">
        <v>92264</v>
      </c>
      <c r="H2223" s="170" t="s">
        <v>2914</v>
      </c>
      <c r="I2223" s="170" t="s">
        <v>231</v>
      </c>
      <c r="J2223" s="170" t="s">
        <v>166</v>
      </c>
      <c r="K2223" s="171">
        <v>262.64999999999998</v>
      </c>
      <c r="L2223" s="170" t="s">
        <v>167</v>
      </c>
      <c r="M2223" s="172"/>
      <c r="N2223" s="172"/>
      <c r="O2223" s="173"/>
    </row>
    <row r="2224" spans="1:15" x14ac:dyDescent="0.25">
      <c r="A2224" s="277" t="s">
        <v>1038</v>
      </c>
      <c r="B2224" s="277" t="s">
        <v>1039</v>
      </c>
      <c r="C2224" s="277" t="s">
        <v>1043</v>
      </c>
      <c r="D2224" s="277" t="s">
        <v>14151</v>
      </c>
      <c r="E2224" s="168"/>
      <c r="F2224" s="55"/>
      <c r="G2224" s="169">
        <v>92265</v>
      </c>
      <c r="H2224" s="170" t="s">
        <v>2915</v>
      </c>
      <c r="I2224" s="170" t="s">
        <v>231</v>
      </c>
      <c r="J2224" s="170" t="s">
        <v>166</v>
      </c>
      <c r="K2224" s="171">
        <v>147.37</v>
      </c>
      <c r="L2224" s="170" t="s">
        <v>167</v>
      </c>
      <c r="M2224" s="172"/>
      <c r="N2224" s="172"/>
      <c r="O2224" s="173"/>
    </row>
    <row r="2225" spans="1:15" x14ac:dyDescent="0.25">
      <c r="A2225" s="277" t="s">
        <v>1038</v>
      </c>
      <c r="B2225" s="277" t="s">
        <v>1039</v>
      </c>
      <c r="C2225" s="277" t="s">
        <v>1043</v>
      </c>
      <c r="D2225" s="277" t="s">
        <v>14151</v>
      </c>
      <c r="E2225" s="168"/>
      <c r="F2225" s="55"/>
      <c r="G2225" s="169">
        <v>92266</v>
      </c>
      <c r="H2225" s="170" t="s">
        <v>2916</v>
      </c>
      <c r="I2225" s="170" t="s">
        <v>231</v>
      </c>
      <c r="J2225" s="170" t="s">
        <v>166</v>
      </c>
      <c r="K2225" s="171">
        <v>208.05</v>
      </c>
      <c r="L2225" s="170" t="s">
        <v>167</v>
      </c>
      <c r="M2225" s="172"/>
      <c r="N2225" s="172"/>
      <c r="O2225" s="173"/>
    </row>
    <row r="2226" spans="1:15" x14ac:dyDescent="0.25">
      <c r="A2226" s="277" t="s">
        <v>1038</v>
      </c>
      <c r="B2226" s="277" t="s">
        <v>1039</v>
      </c>
      <c r="C2226" s="277" t="s">
        <v>1043</v>
      </c>
      <c r="D2226" s="277" t="s">
        <v>14151</v>
      </c>
      <c r="E2226" s="168"/>
      <c r="F2226" s="55"/>
      <c r="G2226" s="169">
        <v>92267</v>
      </c>
      <c r="H2226" s="170" t="s">
        <v>2917</v>
      </c>
      <c r="I2226" s="170" t="s">
        <v>231</v>
      </c>
      <c r="J2226" s="170" t="s">
        <v>166</v>
      </c>
      <c r="K2226" s="171">
        <v>81.430000000000007</v>
      </c>
      <c r="L2226" s="170" t="s">
        <v>167</v>
      </c>
      <c r="M2226" s="172"/>
      <c r="N2226" s="172"/>
      <c r="O2226" s="173"/>
    </row>
    <row r="2227" spans="1:15" x14ac:dyDescent="0.25">
      <c r="A2227" s="277" t="s">
        <v>1038</v>
      </c>
      <c r="B2227" s="277" t="s">
        <v>1039</v>
      </c>
      <c r="C2227" s="277" t="s">
        <v>1043</v>
      </c>
      <c r="D2227" s="277" t="s">
        <v>14151</v>
      </c>
      <c r="E2227" s="168"/>
      <c r="F2227" s="55"/>
      <c r="G2227" s="169">
        <v>92268</v>
      </c>
      <c r="H2227" s="170" t="s">
        <v>2918</v>
      </c>
      <c r="I2227" s="170" t="s">
        <v>231</v>
      </c>
      <c r="J2227" s="170" t="s">
        <v>166</v>
      </c>
      <c r="K2227" s="171">
        <v>137.03</v>
      </c>
      <c r="L2227" s="170" t="s">
        <v>167</v>
      </c>
      <c r="M2227" s="172"/>
      <c r="N2227" s="172"/>
      <c r="O2227" s="173"/>
    </row>
    <row r="2228" spans="1:15" x14ac:dyDescent="0.25">
      <c r="A2228" s="277" t="s">
        <v>1038</v>
      </c>
      <c r="B2228" s="277" t="s">
        <v>1039</v>
      </c>
      <c r="C2228" s="277" t="s">
        <v>1043</v>
      </c>
      <c r="D2228" s="277" t="s">
        <v>14151</v>
      </c>
      <c r="E2228" s="168"/>
      <c r="F2228" s="55"/>
      <c r="G2228" s="169">
        <v>92269</v>
      </c>
      <c r="H2228" s="170" t="s">
        <v>2919</v>
      </c>
      <c r="I2228" s="170" t="s">
        <v>231</v>
      </c>
      <c r="J2228" s="170" t="s">
        <v>166</v>
      </c>
      <c r="K2228" s="171">
        <v>114.06</v>
      </c>
      <c r="L2228" s="170" t="s">
        <v>167</v>
      </c>
      <c r="M2228" s="172"/>
      <c r="N2228" s="172"/>
      <c r="O2228" s="173"/>
    </row>
    <row r="2229" spans="1:15" x14ac:dyDescent="0.25">
      <c r="A2229" s="277" t="s">
        <v>1038</v>
      </c>
      <c r="B2229" s="277" t="s">
        <v>1039</v>
      </c>
      <c r="C2229" s="277" t="s">
        <v>1043</v>
      </c>
      <c r="D2229" s="277" t="s">
        <v>14151</v>
      </c>
      <c r="E2229" s="168"/>
      <c r="F2229" s="55"/>
      <c r="G2229" s="169">
        <v>92270</v>
      </c>
      <c r="H2229" s="170" t="s">
        <v>2920</v>
      </c>
      <c r="I2229" s="170" t="s">
        <v>231</v>
      </c>
      <c r="J2229" s="170" t="s">
        <v>166</v>
      </c>
      <c r="K2229" s="171">
        <v>120.83</v>
      </c>
      <c r="L2229" s="170" t="s">
        <v>167</v>
      </c>
      <c r="M2229" s="172"/>
      <c r="N2229" s="172"/>
      <c r="O2229" s="173"/>
    </row>
    <row r="2230" spans="1:15" x14ac:dyDescent="0.25">
      <c r="A2230" s="277" t="s">
        <v>1038</v>
      </c>
      <c r="B2230" s="277" t="s">
        <v>1039</v>
      </c>
      <c r="C2230" s="277" t="s">
        <v>1043</v>
      </c>
      <c r="D2230" s="277" t="s">
        <v>14151</v>
      </c>
      <c r="E2230" s="168"/>
      <c r="F2230" s="55"/>
      <c r="G2230" s="169">
        <v>92271</v>
      </c>
      <c r="H2230" s="170" t="s">
        <v>2921</v>
      </c>
      <c r="I2230" s="170" t="s">
        <v>231</v>
      </c>
      <c r="J2230" s="170" t="s">
        <v>166</v>
      </c>
      <c r="K2230" s="171">
        <v>63.84</v>
      </c>
      <c r="L2230" s="170" t="s">
        <v>167</v>
      </c>
      <c r="M2230" s="172"/>
      <c r="N2230" s="172"/>
      <c r="O2230" s="173"/>
    </row>
    <row r="2231" spans="1:15" x14ac:dyDescent="0.25">
      <c r="A2231" s="277" t="s">
        <v>1038</v>
      </c>
      <c r="B2231" s="277" t="s">
        <v>1039</v>
      </c>
      <c r="C2231" s="277" t="s">
        <v>1043</v>
      </c>
      <c r="D2231" s="277" t="s">
        <v>14151</v>
      </c>
      <c r="E2231" s="168"/>
      <c r="F2231" s="55"/>
      <c r="G2231" s="169">
        <v>92272</v>
      </c>
      <c r="H2231" s="170" t="s">
        <v>2922</v>
      </c>
      <c r="I2231" s="170" t="s">
        <v>165</v>
      </c>
      <c r="J2231" s="170" t="s">
        <v>166</v>
      </c>
      <c r="K2231" s="171">
        <v>40.770000000000003</v>
      </c>
      <c r="L2231" s="170" t="s">
        <v>167</v>
      </c>
      <c r="M2231" s="172"/>
      <c r="N2231" s="172"/>
      <c r="O2231" s="173"/>
    </row>
    <row r="2232" spans="1:15" x14ac:dyDescent="0.25">
      <c r="A2232" s="277" t="s">
        <v>1038</v>
      </c>
      <c r="B2232" s="277" t="s">
        <v>1039</v>
      </c>
      <c r="C2232" s="277" t="s">
        <v>1043</v>
      </c>
      <c r="D2232" s="277" t="s">
        <v>14151</v>
      </c>
      <c r="E2232" s="168"/>
      <c r="F2232" s="55"/>
      <c r="G2232" s="169">
        <v>92273</v>
      </c>
      <c r="H2232" s="170" t="s">
        <v>2923</v>
      </c>
      <c r="I2232" s="170" t="s">
        <v>165</v>
      </c>
      <c r="J2232" s="170" t="s">
        <v>166</v>
      </c>
      <c r="K2232" s="171">
        <v>13.49</v>
      </c>
      <c r="L2232" s="170" t="s">
        <v>167</v>
      </c>
      <c r="M2232" s="172"/>
      <c r="N2232" s="172"/>
      <c r="O2232" s="173"/>
    </row>
    <row r="2233" spans="1:15" x14ac:dyDescent="0.25">
      <c r="A2233" s="277" t="s">
        <v>1038</v>
      </c>
      <c r="B2233" s="277" t="s">
        <v>1039</v>
      </c>
      <c r="C2233" s="277" t="s">
        <v>1043</v>
      </c>
      <c r="D2233" s="277" t="s">
        <v>14151</v>
      </c>
      <c r="E2233" s="168"/>
      <c r="F2233" s="55"/>
      <c r="G2233" s="169">
        <v>92409</v>
      </c>
      <c r="H2233" s="170" t="s">
        <v>2924</v>
      </c>
      <c r="I2233" s="170" t="s">
        <v>231</v>
      </c>
      <c r="J2233" s="170" t="s">
        <v>166</v>
      </c>
      <c r="K2233" s="171">
        <v>210.62</v>
      </c>
      <c r="L2233" s="170" t="s">
        <v>167</v>
      </c>
      <c r="M2233" s="172"/>
      <c r="N2233" s="172"/>
      <c r="O2233" s="173"/>
    </row>
    <row r="2234" spans="1:15" x14ac:dyDescent="0.25">
      <c r="A2234" s="277" t="s">
        <v>1038</v>
      </c>
      <c r="B2234" s="277" t="s">
        <v>1039</v>
      </c>
      <c r="C2234" s="277" t="s">
        <v>1043</v>
      </c>
      <c r="D2234" s="277" t="s">
        <v>14151</v>
      </c>
      <c r="E2234" s="168"/>
      <c r="F2234" s="55"/>
      <c r="G2234" s="169">
        <v>92411</v>
      </c>
      <c r="H2234" s="170" t="s">
        <v>2925</v>
      </c>
      <c r="I2234" s="170" t="s">
        <v>231</v>
      </c>
      <c r="J2234" s="170" t="s">
        <v>166</v>
      </c>
      <c r="K2234" s="171">
        <v>143.72</v>
      </c>
      <c r="L2234" s="170" t="s">
        <v>167</v>
      </c>
      <c r="M2234" s="172"/>
      <c r="N2234" s="172"/>
      <c r="O2234" s="173"/>
    </row>
    <row r="2235" spans="1:15" x14ac:dyDescent="0.25">
      <c r="A2235" s="277" t="s">
        <v>1038</v>
      </c>
      <c r="B2235" s="277" t="s">
        <v>1039</v>
      </c>
      <c r="C2235" s="277" t="s">
        <v>1043</v>
      </c>
      <c r="D2235" s="277" t="s">
        <v>14151</v>
      </c>
      <c r="E2235" s="168"/>
      <c r="F2235" s="55"/>
      <c r="G2235" s="169">
        <v>92413</v>
      </c>
      <c r="H2235" s="170" t="s">
        <v>2926</v>
      </c>
      <c r="I2235" s="170" t="s">
        <v>231</v>
      </c>
      <c r="J2235" s="170" t="s">
        <v>166</v>
      </c>
      <c r="K2235" s="171">
        <v>95.53</v>
      </c>
      <c r="L2235" s="170" t="s">
        <v>167</v>
      </c>
      <c r="M2235" s="172"/>
      <c r="N2235" s="172"/>
      <c r="O2235" s="173"/>
    </row>
    <row r="2236" spans="1:15" x14ac:dyDescent="0.25">
      <c r="A2236" s="277" t="s">
        <v>1038</v>
      </c>
      <c r="B2236" s="277" t="s">
        <v>1039</v>
      </c>
      <c r="C2236" s="277" t="s">
        <v>1043</v>
      </c>
      <c r="D2236" s="277" t="s">
        <v>14151</v>
      </c>
      <c r="E2236" s="168"/>
      <c r="F2236" s="55"/>
      <c r="G2236" s="169">
        <v>92415</v>
      </c>
      <c r="H2236" s="170" t="s">
        <v>2927</v>
      </c>
      <c r="I2236" s="170" t="s">
        <v>231</v>
      </c>
      <c r="J2236" s="170" t="s">
        <v>166</v>
      </c>
      <c r="K2236" s="171">
        <v>153.36000000000001</v>
      </c>
      <c r="L2236" s="170" t="s">
        <v>167</v>
      </c>
      <c r="M2236" s="172"/>
      <c r="N2236" s="172"/>
      <c r="O2236" s="173"/>
    </row>
    <row r="2237" spans="1:15" x14ac:dyDescent="0.25">
      <c r="A2237" s="277" t="s">
        <v>1038</v>
      </c>
      <c r="B2237" s="277" t="s">
        <v>1039</v>
      </c>
      <c r="C2237" s="277" t="s">
        <v>1043</v>
      </c>
      <c r="D2237" s="277" t="s">
        <v>14151</v>
      </c>
      <c r="E2237" s="168"/>
      <c r="F2237" s="55"/>
      <c r="G2237" s="169">
        <v>92417</v>
      </c>
      <c r="H2237" s="170" t="s">
        <v>2928</v>
      </c>
      <c r="I2237" s="170" t="s">
        <v>231</v>
      </c>
      <c r="J2237" s="170" t="s">
        <v>166</v>
      </c>
      <c r="K2237" s="171">
        <v>175.91</v>
      </c>
      <c r="L2237" s="170" t="s">
        <v>167</v>
      </c>
      <c r="M2237" s="172"/>
      <c r="N2237" s="172"/>
      <c r="O2237" s="173"/>
    </row>
    <row r="2238" spans="1:15" x14ac:dyDescent="0.25">
      <c r="A2238" s="277" t="s">
        <v>1038</v>
      </c>
      <c r="B2238" s="277" t="s">
        <v>1039</v>
      </c>
      <c r="C2238" s="277" t="s">
        <v>1043</v>
      </c>
      <c r="D2238" s="277" t="s">
        <v>14151</v>
      </c>
      <c r="E2238" s="168"/>
      <c r="F2238" s="55"/>
      <c r="G2238" s="169">
        <v>92419</v>
      </c>
      <c r="H2238" s="170" t="s">
        <v>2929</v>
      </c>
      <c r="I2238" s="170" t="s">
        <v>231</v>
      </c>
      <c r="J2238" s="170" t="s">
        <v>166</v>
      </c>
      <c r="K2238" s="171">
        <v>95.06</v>
      </c>
      <c r="L2238" s="170" t="s">
        <v>167</v>
      </c>
      <c r="M2238" s="172"/>
      <c r="N2238" s="172"/>
      <c r="O2238" s="173"/>
    </row>
    <row r="2239" spans="1:15" x14ac:dyDescent="0.25">
      <c r="A2239" s="277" t="s">
        <v>1038</v>
      </c>
      <c r="B2239" s="277" t="s">
        <v>1039</v>
      </c>
      <c r="C2239" s="277" t="s">
        <v>1043</v>
      </c>
      <c r="D2239" s="277" t="s">
        <v>14151</v>
      </c>
      <c r="E2239" s="168"/>
      <c r="F2239" s="55"/>
      <c r="G2239" s="169">
        <v>92421</v>
      </c>
      <c r="H2239" s="170" t="s">
        <v>2930</v>
      </c>
      <c r="I2239" s="170" t="s">
        <v>231</v>
      </c>
      <c r="J2239" s="170" t="s">
        <v>166</v>
      </c>
      <c r="K2239" s="171">
        <v>112.35</v>
      </c>
      <c r="L2239" s="170" t="s">
        <v>167</v>
      </c>
      <c r="M2239" s="172"/>
      <c r="N2239" s="172"/>
      <c r="O2239" s="173"/>
    </row>
    <row r="2240" spans="1:15" x14ac:dyDescent="0.25">
      <c r="A2240" s="277" t="s">
        <v>1038</v>
      </c>
      <c r="B2240" s="277" t="s">
        <v>1039</v>
      </c>
      <c r="C2240" s="277" t="s">
        <v>1043</v>
      </c>
      <c r="D2240" s="277" t="s">
        <v>14151</v>
      </c>
      <c r="E2240" s="168"/>
      <c r="F2240" s="55"/>
      <c r="G2240" s="169">
        <v>92423</v>
      </c>
      <c r="H2240" s="170" t="s">
        <v>2931</v>
      </c>
      <c r="I2240" s="170" t="s">
        <v>231</v>
      </c>
      <c r="J2240" s="170" t="s">
        <v>166</v>
      </c>
      <c r="K2240" s="171">
        <v>77.13</v>
      </c>
      <c r="L2240" s="170" t="s">
        <v>167</v>
      </c>
      <c r="M2240" s="172"/>
      <c r="N2240" s="172"/>
      <c r="O2240" s="173"/>
    </row>
    <row r="2241" spans="1:15" x14ac:dyDescent="0.25">
      <c r="A2241" s="277" t="s">
        <v>1038</v>
      </c>
      <c r="B2241" s="277" t="s">
        <v>1039</v>
      </c>
      <c r="C2241" s="277" t="s">
        <v>1043</v>
      </c>
      <c r="D2241" s="277" t="s">
        <v>14151</v>
      </c>
      <c r="E2241" s="168"/>
      <c r="F2241" s="55"/>
      <c r="G2241" s="169">
        <v>92425</v>
      </c>
      <c r="H2241" s="170" t="s">
        <v>2932</v>
      </c>
      <c r="I2241" s="170" t="s">
        <v>231</v>
      </c>
      <c r="J2241" s="170" t="s">
        <v>166</v>
      </c>
      <c r="K2241" s="171">
        <v>92.16</v>
      </c>
      <c r="L2241" s="170" t="s">
        <v>167</v>
      </c>
      <c r="M2241" s="172"/>
      <c r="N2241" s="172"/>
      <c r="O2241" s="173"/>
    </row>
    <row r="2242" spans="1:15" x14ac:dyDescent="0.25">
      <c r="A2242" s="277" t="s">
        <v>1038</v>
      </c>
      <c r="B2242" s="277" t="s">
        <v>1039</v>
      </c>
      <c r="C2242" s="277" t="s">
        <v>1043</v>
      </c>
      <c r="D2242" s="277" t="s">
        <v>14151</v>
      </c>
      <c r="E2242" s="168"/>
      <c r="F2242" s="55"/>
      <c r="G2242" s="169">
        <v>92427</v>
      </c>
      <c r="H2242" s="170" t="s">
        <v>2933</v>
      </c>
      <c r="I2242" s="170" t="s">
        <v>231</v>
      </c>
      <c r="J2242" s="170" t="s">
        <v>166</v>
      </c>
      <c r="K2242" s="171">
        <v>68.05</v>
      </c>
      <c r="L2242" s="170" t="s">
        <v>167</v>
      </c>
      <c r="M2242" s="172"/>
      <c r="N2242" s="172"/>
      <c r="O2242" s="173"/>
    </row>
    <row r="2243" spans="1:15" x14ac:dyDescent="0.25">
      <c r="A2243" s="277" t="s">
        <v>1038</v>
      </c>
      <c r="B2243" s="277" t="s">
        <v>1039</v>
      </c>
      <c r="C2243" s="277" t="s">
        <v>1043</v>
      </c>
      <c r="D2243" s="277" t="s">
        <v>14151</v>
      </c>
      <c r="E2243" s="168"/>
      <c r="F2243" s="55"/>
      <c r="G2243" s="169">
        <v>92429</v>
      </c>
      <c r="H2243" s="170" t="s">
        <v>2934</v>
      </c>
      <c r="I2243" s="170" t="s">
        <v>231</v>
      </c>
      <c r="J2243" s="170" t="s">
        <v>166</v>
      </c>
      <c r="K2243" s="171">
        <v>81.99</v>
      </c>
      <c r="L2243" s="170" t="s">
        <v>167</v>
      </c>
      <c r="M2243" s="172"/>
      <c r="N2243" s="172"/>
      <c r="O2243" s="173"/>
    </row>
    <row r="2244" spans="1:15" x14ac:dyDescent="0.25">
      <c r="A2244" s="277" t="s">
        <v>1038</v>
      </c>
      <c r="B2244" s="277" t="s">
        <v>1039</v>
      </c>
      <c r="C2244" s="277" t="s">
        <v>1043</v>
      </c>
      <c r="D2244" s="277" t="s">
        <v>14151</v>
      </c>
      <c r="E2244" s="168"/>
      <c r="F2244" s="55"/>
      <c r="G2244" s="169">
        <v>92431</v>
      </c>
      <c r="H2244" s="170" t="s">
        <v>2935</v>
      </c>
      <c r="I2244" s="170" t="s">
        <v>231</v>
      </c>
      <c r="J2244" s="170" t="s">
        <v>166</v>
      </c>
      <c r="K2244" s="171">
        <v>65.75</v>
      </c>
      <c r="L2244" s="170" t="s">
        <v>167</v>
      </c>
      <c r="M2244" s="172"/>
      <c r="N2244" s="172"/>
      <c r="O2244" s="173"/>
    </row>
    <row r="2245" spans="1:15" x14ac:dyDescent="0.25">
      <c r="A2245" s="277" t="s">
        <v>1038</v>
      </c>
      <c r="B2245" s="277" t="s">
        <v>1039</v>
      </c>
      <c r="C2245" s="277" t="s">
        <v>1043</v>
      </c>
      <c r="D2245" s="277" t="s">
        <v>14151</v>
      </c>
      <c r="E2245" s="168"/>
      <c r="F2245" s="55"/>
      <c r="G2245" s="169">
        <v>92433</v>
      </c>
      <c r="H2245" s="170" t="s">
        <v>2936</v>
      </c>
      <c r="I2245" s="170" t="s">
        <v>231</v>
      </c>
      <c r="J2245" s="170" t="s">
        <v>166</v>
      </c>
      <c r="K2245" s="171">
        <v>78.98</v>
      </c>
      <c r="L2245" s="170" t="s">
        <v>167</v>
      </c>
      <c r="M2245" s="172"/>
      <c r="N2245" s="172"/>
      <c r="O2245" s="173"/>
    </row>
    <row r="2246" spans="1:15" x14ac:dyDescent="0.25">
      <c r="A2246" s="277" t="s">
        <v>1038</v>
      </c>
      <c r="B2246" s="277" t="s">
        <v>1039</v>
      </c>
      <c r="C2246" s="277" t="s">
        <v>1043</v>
      </c>
      <c r="D2246" s="277" t="s">
        <v>14151</v>
      </c>
      <c r="E2246" s="168"/>
      <c r="F2246" s="55"/>
      <c r="G2246" s="169">
        <v>92435</v>
      </c>
      <c r="H2246" s="170" t="s">
        <v>2937</v>
      </c>
      <c r="I2246" s="170" t="s">
        <v>231</v>
      </c>
      <c r="J2246" s="170" t="s">
        <v>166</v>
      </c>
      <c r="K2246" s="171">
        <v>62.15</v>
      </c>
      <c r="L2246" s="170" t="s">
        <v>167</v>
      </c>
      <c r="M2246" s="172"/>
      <c r="N2246" s="172"/>
      <c r="O2246" s="173"/>
    </row>
    <row r="2247" spans="1:15" x14ac:dyDescent="0.25">
      <c r="A2247" s="277" t="s">
        <v>1038</v>
      </c>
      <c r="B2247" s="277" t="s">
        <v>1039</v>
      </c>
      <c r="C2247" s="277" t="s">
        <v>1043</v>
      </c>
      <c r="D2247" s="277" t="s">
        <v>14151</v>
      </c>
      <c r="E2247" s="168"/>
      <c r="F2247" s="55"/>
      <c r="G2247" s="169">
        <v>92437</v>
      </c>
      <c r="H2247" s="170" t="s">
        <v>2938</v>
      </c>
      <c r="I2247" s="170" t="s">
        <v>231</v>
      </c>
      <c r="J2247" s="170" t="s">
        <v>166</v>
      </c>
      <c r="K2247" s="171">
        <v>74.930000000000007</v>
      </c>
      <c r="L2247" s="170" t="s">
        <v>167</v>
      </c>
      <c r="M2247" s="172"/>
      <c r="N2247" s="172"/>
      <c r="O2247" s="173"/>
    </row>
    <row r="2248" spans="1:15" x14ac:dyDescent="0.25">
      <c r="A2248" s="277" t="s">
        <v>1038</v>
      </c>
      <c r="B2248" s="277" t="s">
        <v>1039</v>
      </c>
      <c r="C2248" s="277" t="s">
        <v>1043</v>
      </c>
      <c r="D2248" s="277" t="s">
        <v>14151</v>
      </c>
      <c r="E2248" s="168"/>
      <c r="F2248" s="55"/>
      <c r="G2248" s="169">
        <v>92439</v>
      </c>
      <c r="H2248" s="170" t="s">
        <v>2939</v>
      </c>
      <c r="I2248" s="170" t="s">
        <v>231</v>
      </c>
      <c r="J2248" s="170" t="s">
        <v>166</v>
      </c>
      <c r="K2248" s="171">
        <v>59.56</v>
      </c>
      <c r="L2248" s="170" t="s">
        <v>167</v>
      </c>
      <c r="M2248" s="172"/>
      <c r="N2248" s="172"/>
      <c r="O2248" s="173"/>
    </row>
    <row r="2249" spans="1:15" x14ac:dyDescent="0.25">
      <c r="A2249" s="277" t="s">
        <v>1038</v>
      </c>
      <c r="B2249" s="277" t="s">
        <v>1039</v>
      </c>
      <c r="C2249" s="277" t="s">
        <v>1043</v>
      </c>
      <c r="D2249" s="277" t="s">
        <v>14151</v>
      </c>
      <c r="E2249" s="168"/>
      <c r="F2249" s="55"/>
      <c r="G2249" s="169">
        <v>92441</v>
      </c>
      <c r="H2249" s="170" t="s">
        <v>2940</v>
      </c>
      <c r="I2249" s="170" t="s">
        <v>231</v>
      </c>
      <c r="J2249" s="170" t="s">
        <v>166</v>
      </c>
      <c r="K2249" s="171">
        <v>72.03</v>
      </c>
      <c r="L2249" s="170" t="s">
        <v>167</v>
      </c>
      <c r="M2249" s="172"/>
      <c r="N2249" s="172"/>
      <c r="O2249" s="173"/>
    </row>
    <row r="2250" spans="1:15" x14ac:dyDescent="0.25">
      <c r="A2250" s="277" t="s">
        <v>1038</v>
      </c>
      <c r="B2250" s="277" t="s">
        <v>1039</v>
      </c>
      <c r="C2250" s="277" t="s">
        <v>1043</v>
      </c>
      <c r="D2250" s="277" t="s">
        <v>14151</v>
      </c>
      <c r="E2250" s="168"/>
      <c r="F2250" s="55"/>
      <c r="G2250" s="169">
        <v>92443</v>
      </c>
      <c r="H2250" s="170" t="s">
        <v>2941</v>
      </c>
      <c r="I2250" s="170" t="s">
        <v>231</v>
      </c>
      <c r="J2250" s="170" t="s">
        <v>166</v>
      </c>
      <c r="K2250" s="171">
        <v>53.88</v>
      </c>
      <c r="L2250" s="170" t="s">
        <v>167</v>
      </c>
      <c r="M2250" s="172"/>
      <c r="N2250" s="172"/>
      <c r="O2250" s="173"/>
    </row>
    <row r="2251" spans="1:15" x14ac:dyDescent="0.25">
      <c r="A2251" s="277" t="s">
        <v>1038</v>
      </c>
      <c r="B2251" s="277" t="s">
        <v>1039</v>
      </c>
      <c r="C2251" s="277" t="s">
        <v>1043</v>
      </c>
      <c r="D2251" s="277" t="s">
        <v>14151</v>
      </c>
      <c r="E2251" s="168"/>
      <c r="F2251" s="55"/>
      <c r="G2251" s="169">
        <v>92445</v>
      </c>
      <c r="H2251" s="170" t="s">
        <v>2942</v>
      </c>
      <c r="I2251" s="170" t="s">
        <v>231</v>
      </c>
      <c r="J2251" s="170" t="s">
        <v>166</v>
      </c>
      <c r="K2251" s="171">
        <v>65.900000000000006</v>
      </c>
      <c r="L2251" s="170" t="s">
        <v>167</v>
      </c>
      <c r="M2251" s="172"/>
      <c r="N2251" s="172"/>
      <c r="O2251" s="173"/>
    </row>
    <row r="2252" spans="1:15" x14ac:dyDescent="0.25">
      <c r="A2252" s="277" t="s">
        <v>1038</v>
      </c>
      <c r="B2252" s="277" t="s">
        <v>1039</v>
      </c>
      <c r="C2252" s="277" t="s">
        <v>1043</v>
      </c>
      <c r="D2252" s="277" t="s">
        <v>14151</v>
      </c>
      <c r="E2252" s="168"/>
      <c r="F2252" s="55"/>
      <c r="G2252" s="169">
        <v>92446</v>
      </c>
      <c r="H2252" s="170" t="s">
        <v>2943</v>
      </c>
      <c r="I2252" s="170" t="s">
        <v>231</v>
      </c>
      <c r="J2252" s="170" t="s">
        <v>166</v>
      </c>
      <c r="K2252" s="171">
        <v>234.31</v>
      </c>
      <c r="L2252" s="170" t="s">
        <v>167</v>
      </c>
      <c r="M2252" s="172"/>
      <c r="N2252" s="172"/>
      <c r="O2252" s="173"/>
    </row>
    <row r="2253" spans="1:15" x14ac:dyDescent="0.25">
      <c r="A2253" s="277" t="s">
        <v>1038</v>
      </c>
      <c r="B2253" s="277" t="s">
        <v>1039</v>
      </c>
      <c r="C2253" s="277" t="s">
        <v>1043</v>
      </c>
      <c r="D2253" s="277" t="s">
        <v>14151</v>
      </c>
      <c r="E2253" s="168"/>
      <c r="F2253" s="55"/>
      <c r="G2253" s="169">
        <v>92447</v>
      </c>
      <c r="H2253" s="170" t="s">
        <v>2944</v>
      </c>
      <c r="I2253" s="170" t="s">
        <v>231</v>
      </c>
      <c r="J2253" s="170" t="s">
        <v>166</v>
      </c>
      <c r="K2253" s="171">
        <v>166.93</v>
      </c>
      <c r="L2253" s="170" t="s">
        <v>167</v>
      </c>
      <c r="M2253" s="172"/>
      <c r="N2253" s="172"/>
      <c r="O2253" s="173"/>
    </row>
    <row r="2254" spans="1:15" x14ac:dyDescent="0.25">
      <c r="A2254" s="277" t="s">
        <v>1038</v>
      </c>
      <c r="B2254" s="277" t="s">
        <v>1039</v>
      </c>
      <c r="C2254" s="277" t="s">
        <v>1043</v>
      </c>
      <c r="D2254" s="277" t="s">
        <v>14151</v>
      </c>
      <c r="E2254" s="168"/>
      <c r="F2254" s="55"/>
      <c r="G2254" s="169">
        <v>92448</v>
      </c>
      <c r="H2254" s="170" t="s">
        <v>2945</v>
      </c>
      <c r="I2254" s="170" t="s">
        <v>231</v>
      </c>
      <c r="J2254" s="170" t="s">
        <v>166</v>
      </c>
      <c r="K2254" s="171">
        <v>133.11000000000001</v>
      </c>
      <c r="L2254" s="170" t="s">
        <v>167</v>
      </c>
      <c r="M2254" s="172"/>
      <c r="N2254" s="172"/>
      <c r="O2254" s="173"/>
    </row>
    <row r="2255" spans="1:15" x14ac:dyDescent="0.25">
      <c r="A2255" s="277" t="s">
        <v>1038</v>
      </c>
      <c r="B2255" s="277" t="s">
        <v>1039</v>
      </c>
      <c r="C2255" s="277" t="s">
        <v>1043</v>
      </c>
      <c r="D2255" s="277" t="s">
        <v>14151</v>
      </c>
      <c r="E2255" s="168"/>
      <c r="F2255" s="55"/>
      <c r="G2255" s="169">
        <v>92449</v>
      </c>
      <c r="H2255" s="170" t="s">
        <v>2946</v>
      </c>
      <c r="I2255" s="170" t="s">
        <v>231</v>
      </c>
      <c r="J2255" s="170" t="s">
        <v>166</v>
      </c>
      <c r="K2255" s="171">
        <v>300.37</v>
      </c>
      <c r="L2255" s="170" t="s">
        <v>167</v>
      </c>
      <c r="M2255" s="172"/>
      <c r="N2255" s="172"/>
      <c r="O2255" s="173"/>
    </row>
    <row r="2256" spans="1:15" x14ac:dyDescent="0.25">
      <c r="A2256" s="277" t="s">
        <v>1038</v>
      </c>
      <c r="B2256" s="277" t="s">
        <v>1039</v>
      </c>
      <c r="C2256" s="277" t="s">
        <v>1043</v>
      </c>
      <c r="D2256" s="277" t="s">
        <v>14151</v>
      </c>
      <c r="E2256" s="168"/>
      <c r="F2256" s="55"/>
      <c r="G2256" s="169">
        <v>92450</v>
      </c>
      <c r="H2256" s="170" t="s">
        <v>2947</v>
      </c>
      <c r="I2256" s="170" t="s">
        <v>231</v>
      </c>
      <c r="J2256" s="170" t="s">
        <v>166</v>
      </c>
      <c r="K2256" s="171">
        <v>327.94</v>
      </c>
      <c r="L2256" s="170" t="s">
        <v>167</v>
      </c>
      <c r="M2256" s="172"/>
      <c r="N2256" s="172"/>
      <c r="O2256" s="173"/>
    </row>
    <row r="2257" spans="1:15" x14ac:dyDescent="0.25">
      <c r="A2257" s="277" t="s">
        <v>1038</v>
      </c>
      <c r="B2257" s="277" t="s">
        <v>1039</v>
      </c>
      <c r="C2257" s="277" t="s">
        <v>1043</v>
      </c>
      <c r="D2257" s="277" t="s">
        <v>14151</v>
      </c>
      <c r="E2257" s="168"/>
      <c r="F2257" s="55"/>
      <c r="G2257" s="169">
        <v>92451</v>
      </c>
      <c r="H2257" s="170" t="s">
        <v>2948</v>
      </c>
      <c r="I2257" s="170" t="s">
        <v>231</v>
      </c>
      <c r="J2257" s="170" t="s">
        <v>166</v>
      </c>
      <c r="K2257" s="171">
        <v>207.19</v>
      </c>
      <c r="L2257" s="170" t="s">
        <v>167</v>
      </c>
      <c r="M2257" s="172"/>
      <c r="N2257" s="172"/>
      <c r="O2257" s="173"/>
    </row>
    <row r="2258" spans="1:15" x14ac:dyDescent="0.25">
      <c r="A2258" s="277" t="s">
        <v>1038</v>
      </c>
      <c r="B2258" s="277" t="s">
        <v>1039</v>
      </c>
      <c r="C2258" s="277" t="s">
        <v>1043</v>
      </c>
      <c r="D2258" s="277" t="s">
        <v>14151</v>
      </c>
      <c r="E2258" s="168"/>
      <c r="F2258" s="55"/>
      <c r="G2258" s="169">
        <v>92452</v>
      </c>
      <c r="H2258" s="170" t="s">
        <v>2949</v>
      </c>
      <c r="I2258" s="170" t="s">
        <v>231</v>
      </c>
      <c r="J2258" s="170" t="s">
        <v>166</v>
      </c>
      <c r="K2258" s="171">
        <v>197.45</v>
      </c>
      <c r="L2258" s="170" t="s">
        <v>167</v>
      </c>
      <c r="M2258" s="172"/>
      <c r="N2258" s="172"/>
      <c r="O2258" s="173"/>
    </row>
    <row r="2259" spans="1:15" x14ac:dyDescent="0.25">
      <c r="A2259" s="277" t="s">
        <v>1038</v>
      </c>
      <c r="B2259" s="277" t="s">
        <v>1039</v>
      </c>
      <c r="C2259" s="277" t="s">
        <v>1043</v>
      </c>
      <c r="D2259" s="277" t="s">
        <v>14151</v>
      </c>
      <c r="E2259" s="168"/>
      <c r="F2259" s="55"/>
      <c r="G2259" s="169">
        <v>92453</v>
      </c>
      <c r="H2259" s="170" t="s">
        <v>2950</v>
      </c>
      <c r="I2259" s="170" t="s">
        <v>231</v>
      </c>
      <c r="J2259" s="170" t="s">
        <v>166</v>
      </c>
      <c r="K2259" s="171">
        <v>255.77</v>
      </c>
      <c r="L2259" s="170" t="s">
        <v>167</v>
      </c>
      <c r="M2259" s="172"/>
      <c r="N2259" s="172"/>
      <c r="O2259" s="173"/>
    </row>
    <row r="2260" spans="1:15" x14ac:dyDescent="0.25">
      <c r="A2260" s="277" t="s">
        <v>1038</v>
      </c>
      <c r="B2260" s="277" t="s">
        <v>1039</v>
      </c>
      <c r="C2260" s="277" t="s">
        <v>1043</v>
      </c>
      <c r="D2260" s="277" t="s">
        <v>14151</v>
      </c>
      <c r="E2260" s="168"/>
      <c r="F2260" s="55"/>
      <c r="G2260" s="169">
        <v>92454</v>
      </c>
      <c r="H2260" s="170" t="s">
        <v>2951</v>
      </c>
      <c r="I2260" s="170" t="s">
        <v>231</v>
      </c>
      <c r="J2260" s="170" t="s">
        <v>166</v>
      </c>
      <c r="K2260" s="171">
        <v>291.19</v>
      </c>
      <c r="L2260" s="170" t="s">
        <v>167</v>
      </c>
      <c r="M2260" s="172"/>
      <c r="N2260" s="172"/>
      <c r="O2260" s="173"/>
    </row>
    <row r="2261" spans="1:15" x14ac:dyDescent="0.25">
      <c r="A2261" s="277" t="s">
        <v>1038</v>
      </c>
      <c r="B2261" s="277" t="s">
        <v>1039</v>
      </c>
      <c r="C2261" s="277" t="s">
        <v>1043</v>
      </c>
      <c r="D2261" s="277" t="s">
        <v>14151</v>
      </c>
      <c r="E2261" s="168"/>
      <c r="F2261" s="55"/>
      <c r="G2261" s="169">
        <v>92455</v>
      </c>
      <c r="H2261" s="170" t="s">
        <v>2952</v>
      </c>
      <c r="I2261" s="170" t="s">
        <v>231</v>
      </c>
      <c r="J2261" s="170" t="s">
        <v>166</v>
      </c>
      <c r="K2261" s="171">
        <v>168.14</v>
      </c>
      <c r="L2261" s="170" t="s">
        <v>167</v>
      </c>
      <c r="M2261" s="172"/>
      <c r="N2261" s="172"/>
      <c r="O2261" s="173"/>
    </row>
    <row r="2262" spans="1:15" x14ac:dyDescent="0.25">
      <c r="A2262" s="277" t="s">
        <v>1038</v>
      </c>
      <c r="B2262" s="277" t="s">
        <v>1039</v>
      </c>
      <c r="C2262" s="277" t="s">
        <v>1043</v>
      </c>
      <c r="D2262" s="277" t="s">
        <v>14151</v>
      </c>
      <c r="E2262" s="168"/>
      <c r="F2262" s="55"/>
      <c r="G2262" s="169">
        <v>92456</v>
      </c>
      <c r="H2262" s="170" t="s">
        <v>2953</v>
      </c>
      <c r="I2262" s="170" t="s">
        <v>231</v>
      </c>
      <c r="J2262" s="170" t="s">
        <v>166</v>
      </c>
      <c r="K2262" s="171">
        <v>160.66</v>
      </c>
      <c r="L2262" s="170" t="s">
        <v>167</v>
      </c>
      <c r="M2262" s="172"/>
      <c r="N2262" s="172"/>
      <c r="O2262" s="173"/>
    </row>
    <row r="2263" spans="1:15" x14ac:dyDescent="0.25">
      <c r="A2263" s="277" t="s">
        <v>1038</v>
      </c>
      <c r="B2263" s="277" t="s">
        <v>1039</v>
      </c>
      <c r="C2263" s="277" t="s">
        <v>1043</v>
      </c>
      <c r="D2263" s="277" t="s">
        <v>14151</v>
      </c>
      <c r="E2263" s="168"/>
      <c r="F2263" s="55"/>
      <c r="G2263" s="169">
        <v>92457</v>
      </c>
      <c r="H2263" s="170" t="s">
        <v>2954</v>
      </c>
      <c r="I2263" s="170" t="s">
        <v>231</v>
      </c>
      <c r="J2263" s="170" t="s">
        <v>166</v>
      </c>
      <c r="K2263" s="171">
        <v>220.39</v>
      </c>
      <c r="L2263" s="170" t="s">
        <v>167</v>
      </c>
      <c r="M2263" s="172"/>
      <c r="N2263" s="172"/>
      <c r="O2263" s="173"/>
    </row>
    <row r="2264" spans="1:15" x14ac:dyDescent="0.25">
      <c r="A2264" s="277" t="s">
        <v>1038</v>
      </c>
      <c r="B2264" s="277" t="s">
        <v>1039</v>
      </c>
      <c r="C2264" s="277" t="s">
        <v>1043</v>
      </c>
      <c r="D2264" s="277" t="s">
        <v>14151</v>
      </c>
      <c r="E2264" s="168"/>
      <c r="F2264" s="55"/>
      <c r="G2264" s="169">
        <v>92458</v>
      </c>
      <c r="H2264" s="170" t="s">
        <v>1044</v>
      </c>
      <c r="I2264" s="170" t="s">
        <v>231</v>
      </c>
      <c r="J2264" s="170" t="s">
        <v>166</v>
      </c>
      <c r="K2264" s="171">
        <v>268.81</v>
      </c>
      <c r="L2264" s="170" t="s">
        <v>167</v>
      </c>
      <c r="M2264" s="172"/>
      <c r="N2264" s="172"/>
      <c r="O2264" s="173"/>
    </row>
    <row r="2265" spans="1:15" x14ac:dyDescent="0.25">
      <c r="A2265" s="277" t="s">
        <v>1038</v>
      </c>
      <c r="B2265" s="277" t="s">
        <v>1039</v>
      </c>
      <c r="C2265" s="277" t="s">
        <v>1043</v>
      </c>
      <c r="D2265" s="277" t="s">
        <v>14151</v>
      </c>
      <c r="E2265" s="168"/>
      <c r="F2265" s="55"/>
      <c r="G2265" s="169">
        <v>92459</v>
      </c>
      <c r="H2265" s="170" t="s">
        <v>2955</v>
      </c>
      <c r="I2265" s="170" t="s">
        <v>231</v>
      </c>
      <c r="J2265" s="170" t="s">
        <v>166</v>
      </c>
      <c r="K2265" s="171">
        <v>141.19999999999999</v>
      </c>
      <c r="L2265" s="170" t="s">
        <v>167</v>
      </c>
      <c r="M2265" s="172"/>
      <c r="N2265" s="172"/>
      <c r="O2265" s="173"/>
    </row>
    <row r="2266" spans="1:15" x14ac:dyDescent="0.25">
      <c r="A2266" s="277" t="s">
        <v>1038</v>
      </c>
      <c r="B2266" s="277" t="s">
        <v>1039</v>
      </c>
      <c r="C2266" s="277" t="s">
        <v>1043</v>
      </c>
      <c r="D2266" s="277" t="s">
        <v>14151</v>
      </c>
      <c r="E2266" s="168"/>
      <c r="F2266" s="55"/>
      <c r="G2266" s="169">
        <v>92460</v>
      </c>
      <c r="H2266" s="170" t="s">
        <v>2956</v>
      </c>
      <c r="I2266" s="170" t="s">
        <v>231</v>
      </c>
      <c r="J2266" s="170" t="s">
        <v>166</v>
      </c>
      <c r="K2266" s="171">
        <v>133.26</v>
      </c>
      <c r="L2266" s="170" t="s">
        <v>167</v>
      </c>
      <c r="M2266" s="172"/>
      <c r="N2266" s="172"/>
      <c r="O2266" s="173"/>
    </row>
    <row r="2267" spans="1:15" x14ac:dyDescent="0.25">
      <c r="A2267" s="277" t="s">
        <v>1038</v>
      </c>
      <c r="B2267" s="277" t="s">
        <v>1039</v>
      </c>
      <c r="C2267" s="277" t="s">
        <v>1043</v>
      </c>
      <c r="D2267" s="277" t="s">
        <v>14151</v>
      </c>
      <c r="E2267" s="168"/>
      <c r="F2267" s="55"/>
      <c r="G2267" s="169">
        <v>92461</v>
      </c>
      <c r="H2267" s="170" t="s">
        <v>2957</v>
      </c>
      <c r="I2267" s="170" t="s">
        <v>231</v>
      </c>
      <c r="J2267" s="170" t="s">
        <v>166</v>
      </c>
      <c r="K2267" s="171">
        <v>202.48</v>
      </c>
      <c r="L2267" s="170" t="s">
        <v>167</v>
      </c>
      <c r="M2267" s="172"/>
      <c r="N2267" s="172"/>
      <c r="O2267" s="173"/>
    </row>
    <row r="2268" spans="1:15" x14ac:dyDescent="0.25">
      <c r="A2268" s="277" t="s">
        <v>1038</v>
      </c>
      <c r="B2268" s="277" t="s">
        <v>1039</v>
      </c>
      <c r="C2268" s="277" t="s">
        <v>1043</v>
      </c>
      <c r="D2268" s="277" t="s">
        <v>14151</v>
      </c>
      <c r="E2268" s="168"/>
      <c r="F2268" s="55"/>
      <c r="G2268" s="169">
        <v>92462</v>
      </c>
      <c r="H2268" s="170" t="s">
        <v>2958</v>
      </c>
      <c r="I2268" s="170" t="s">
        <v>231</v>
      </c>
      <c r="J2268" s="170" t="s">
        <v>166</v>
      </c>
      <c r="K2268" s="171">
        <v>255.09</v>
      </c>
      <c r="L2268" s="170" t="s">
        <v>167</v>
      </c>
      <c r="M2268" s="172"/>
      <c r="N2268" s="172"/>
      <c r="O2268" s="173"/>
    </row>
    <row r="2269" spans="1:15" x14ac:dyDescent="0.25">
      <c r="A2269" s="277" t="s">
        <v>1038</v>
      </c>
      <c r="B2269" s="277" t="s">
        <v>1039</v>
      </c>
      <c r="C2269" s="277" t="s">
        <v>1043</v>
      </c>
      <c r="D2269" s="277" t="s">
        <v>14151</v>
      </c>
      <c r="E2269" s="168"/>
      <c r="F2269" s="55"/>
      <c r="G2269" s="169">
        <v>92463</v>
      </c>
      <c r="H2269" s="170" t="s">
        <v>2959</v>
      </c>
      <c r="I2269" s="170" t="s">
        <v>231</v>
      </c>
      <c r="J2269" s="170" t="s">
        <v>166</v>
      </c>
      <c r="K2269" s="171">
        <v>127.15</v>
      </c>
      <c r="L2269" s="170" t="s">
        <v>167</v>
      </c>
      <c r="M2269" s="172"/>
      <c r="N2269" s="172"/>
      <c r="O2269" s="173"/>
    </row>
    <row r="2270" spans="1:15" x14ac:dyDescent="0.25">
      <c r="A2270" s="277" t="s">
        <v>1038</v>
      </c>
      <c r="B2270" s="277" t="s">
        <v>1039</v>
      </c>
      <c r="C2270" s="277" t="s">
        <v>1043</v>
      </c>
      <c r="D2270" s="277" t="s">
        <v>14151</v>
      </c>
      <c r="E2270" s="168"/>
      <c r="F2270" s="55"/>
      <c r="G2270" s="169">
        <v>92464</v>
      </c>
      <c r="H2270" s="170" t="s">
        <v>2960</v>
      </c>
      <c r="I2270" s="170" t="s">
        <v>231</v>
      </c>
      <c r="J2270" s="170" t="s">
        <v>166</v>
      </c>
      <c r="K2270" s="171">
        <v>125.53</v>
      </c>
      <c r="L2270" s="170" t="s">
        <v>167</v>
      </c>
      <c r="M2270" s="172"/>
      <c r="N2270" s="172"/>
      <c r="O2270" s="173"/>
    </row>
    <row r="2271" spans="1:15" x14ac:dyDescent="0.25">
      <c r="A2271" s="277" t="s">
        <v>1038</v>
      </c>
      <c r="B2271" s="277" t="s">
        <v>1039</v>
      </c>
      <c r="C2271" s="277" t="s">
        <v>1043</v>
      </c>
      <c r="D2271" s="277" t="s">
        <v>14151</v>
      </c>
      <c r="E2271" s="168"/>
      <c r="F2271" s="55"/>
      <c r="G2271" s="169">
        <v>92465</v>
      </c>
      <c r="H2271" s="170" t="s">
        <v>2961</v>
      </c>
      <c r="I2271" s="170" t="s">
        <v>231</v>
      </c>
      <c r="J2271" s="170" t="s">
        <v>166</v>
      </c>
      <c r="K2271" s="171">
        <v>162.66</v>
      </c>
      <c r="L2271" s="170" t="s">
        <v>167</v>
      </c>
      <c r="M2271" s="172"/>
      <c r="N2271" s="172"/>
      <c r="O2271" s="173"/>
    </row>
    <row r="2272" spans="1:15" x14ac:dyDescent="0.25">
      <c r="A2272" s="277" t="s">
        <v>1038</v>
      </c>
      <c r="B2272" s="277" t="s">
        <v>1039</v>
      </c>
      <c r="C2272" s="277" t="s">
        <v>1043</v>
      </c>
      <c r="D2272" s="277" t="s">
        <v>14151</v>
      </c>
      <c r="E2272" s="168"/>
      <c r="F2272" s="55"/>
      <c r="G2272" s="169">
        <v>92466</v>
      </c>
      <c r="H2272" s="170" t="s">
        <v>2962</v>
      </c>
      <c r="I2272" s="170" t="s">
        <v>231</v>
      </c>
      <c r="J2272" s="170" t="s">
        <v>166</v>
      </c>
      <c r="K2272" s="171">
        <v>250.23</v>
      </c>
      <c r="L2272" s="170" t="s">
        <v>167</v>
      </c>
      <c r="M2272" s="172"/>
      <c r="N2272" s="172"/>
      <c r="O2272" s="173"/>
    </row>
    <row r="2273" spans="1:15" x14ac:dyDescent="0.25">
      <c r="A2273" s="277" t="s">
        <v>1038</v>
      </c>
      <c r="B2273" s="277" t="s">
        <v>1039</v>
      </c>
      <c r="C2273" s="277" t="s">
        <v>1043</v>
      </c>
      <c r="D2273" s="277" t="s">
        <v>14151</v>
      </c>
      <c r="E2273" s="168"/>
      <c r="F2273" s="55"/>
      <c r="G2273" s="169">
        <v>92467</v>
      </c>
      <c r="H2273" s="170" t="s">
        <v>2963</v>
      </c>
      <c r="I2273" s="170" t="s">
        <v>231</v>
      </c>
      <c r="J2273" s="170" t="s">
        <v>166</v>
      </c>
      <c r="K2273" s="171">
        <v>106.46</v>
      </c>
      <c r="L2273" s="170" t="s">
        <v>167</v>
      </c>
      <c r="M2273" s="172"/>
      <c r="N2273" s="172"/>
      <c r="O2273" s="173"/>
    </row>
    <row r="2274" spans="1:15" x14ac:dyDescent="0.25">
      <c r="A2274" s="277" t="s">
        <v>1038</v>
      </c>
      <c r="B2274" s="277" t="s">
        <v>1039</v>
      </c>
      <c r="C2274" s="277" t="s">
        <v>1043</v>
      </c>
      <c r="D2274" s="277" t="s">
        <v>14151</v>
      </c>
      <c r="E2274" s="168"/>
      <c r="F2274" s="55"/>
      <c r="G2274" s="169">
        <v>92468</v>
      </c>
      <c r="H2274" s="170" t="s">
        <v>2964</v>
      </c>
      <c r="I2274" s="170" t="s">
        <v>231</v>
      </c>
      <c r="J2274" s="170" t="s">
        <v>166</v>
      </c>
      <c r="K2274" s="171">
        <v>121.16</v>
      </c>
      <c r="L2274" s="170" t="s">
        <v>167</v>
      </c>
      <c r="M2274" s="172"/>
      <c r="N2274" s="172"/>
      <c r="O2274" s="173"/>
    </row>
    <row r="2275" spans="1:15" x14ac:dyDescent="0.25">
      <c r="A2275" s="277" t="s">
        <v>1038</v>
      </c>
      <c r="B2275" s="277" t="s">
        <v>1039</v>
      </c>
      <c r="C2275" s="277" t="s">
        <v>1043</v>
      </c>
      <c r="D2275" s="277" t="s">
        <v>14151</v>
      </c>
      <c r="E2275" s="168"/>
      <c r="F2275" s="55"/>
      <c r="G2275" s="169">
        <v>92469</v>
      </c>
      <c r="H2275" s="170" t="s">
        <v>2965</v>
      </c>
      <c r="I2275" s="170" t="s">
        <v>231</v>
      </c>
      <c r="J2275" s="170" t="s">
        <v>166</v>
      </c>
      <c r="K2275" s="171">
        <v>147.56</v>
      </c>
      <c r="L2275" s="170" t="s">
        <v>167</v>
      </c>
      <c r="M2275" s="172"/>
      <c r="N2275" s="172"/>
      <c r="O2275" s="173"/>
    </row>
    <row r="2276" spans="1:15" x14ac:dyDescent="0.25">
      <c r="A2276" s="277" t="s">
        <v>1038</v>
      </c>
      <c r="B2276" s="277" t="s">
        <v>1039</v>
      </c>
      <c r="C2276" s="277" t="s">
        <v>1043</v>
      </c>
      <c r="D2276" s="277" t="s">
        <v>14151</v>
      </c>
      <c r="E2276" s="168"/>
      <c r="F2276" s="55"/>
      <c r="G2276" s="169">
        <v>92470</v>
      </c>
      <c r="H2276" s="170" t="s">
        <v>2966</v>
      </c>
      <c r="I2276" s="170" t="s">
        <v>231</v>
      </c>
      <c r="J2276" s="170" t="s">
        <v>166</v>
      </c>
      <c r="K2276" s="171">
        <v>242.66</v>
      </c>
      <c r="L2276" s="170" t="s">
        <v>167</v>
      </c>
      <c r="M2276" s="172"/>
      <c r="N2276" s="172"/>
      <c r="O2276" s="173"/>
    </row>
    <row r="2277" spans="1:15" x14ac:dyDescent="0.25">
      <c r="A2277" s="277" t="s">
        <v>1038</v>
      </c>
      <c r="B2277" s="277" t="s">
        <v>1039</v>
      </c>
      <c r="C2277" s="277" t="s">
        <v>1043</v>
      </c>
      <c r="D2277" s="277" t="s">
        <v>14151</v>
      </c>
      <c r="E2277" s="168"/>
      <c r="F2277" s="55"/>
      <c r="G2277" s="169">
        <v>92471</v>
      </c>
      <c r="H2277" s="170" t="s">
        <v>2967</v>
      </c>
      <c r="I2277" s="170" t="s">
        <v>231</v>
      </c>
      <c r="J2277" s="170" t="s">
        <v>166</v>
      </c>
      <c r="K2277" s="171">
        <v>96.66</v>
      </c>
      <c r="L2277" s="170" t="s">
        <v>167</v>
      </c>
      <c r="M2277" s="172"/>
      <c r="N2277" s="172"/>
      <c r="O2277" s="173"/>
    </row>
    <row r="2278" spans="1:15" x14ac:dyDescent="0.25">
      <c r="A2278" s="277" t="s">
        <v>1038</v>
      </c>
      <c r="B2278" s="277" t="s">
        <v>1039</v>
      </c>
      <c r="C2278" s="277" t="s">
        <v>1043</v>
      </c>
      <c r="D2278" s="277" t="s">
        <v>14151</v>
      </c>
      <c r="E2278" s="168"/>
      <c r="F2278" s="55"/>
      <c r="G2278" s="169">
        <v>92472</v>
      </c>
      <c r="H2278" s="170" t="s">
        <v>2968</v>
      </c>
      <c r="I2278" s="170" t="s">
        <v>231</v>
      </c>
      <c r="J2278" s="170" t="s">
        <v>166</v>
      </c>
      <c r="K2278" s="171">
        <v>114.45</v>
      </c>
      <c r="L2278" s="170" t="s">
        <v>167</v>
      </c>
      <c r="M2278" s="172"/>
      <c r="N2278" s="172"/>
      <c r="O2278" s="173"/>
    </row>
    <row r="2279" spans="1:15" x14ac:dyDescent="0.25">
      <c r="A2279" s="277" t="s">
        <v>1038</v>
      </c>
      <c r="B2279" s="277" t="s">
        <v>1039</v>
      </c>
      <c r="C2279" s="277" t="s">
        <v>1043</v>
      </c>
      <c r="D2279" s="277" t="s">
        <v>14151</v>
      </c>
      <c r="E2279" s="168"/>
      <c r="F2279" s="55"/>
      <c r="G2279" s="170">
        <v>92473</v>
      </c>
      <c r="H2279" s="170" t="s">
        <v>2969</v>
      </c>
      <c r="I2279" s="170" t="s">
        <v>231</v>
      </c>
      <c r="J2279" s="170" t="s">
        <v>166</v>
      </c>
      <c r="K2279" s="171">
        <v>135.38999999999999</v>
      </c>
      <c r="L2279" s="170" t="s">
        <v>167</v>
      </c>
      <c r="M2279" s="172"/>
      <c r="N2279" s="172"/>
      <c r="O2279" s="173"/>
    </row>
    <row r="2280" spans="1:15" x14ac:dyDescent="0.25">
      <c r="A2280" s="277" t="s">
        <v>1038</v>
      </c>
      <c r="B2280" s="277" t="s">
        <v>1039</v>
      </c>
      <c r="C2280" s="277" t="s">
        <v>1043</v>
      </c>
      <c r="D2280" s="277" t="s">
        <v>14151</v>
      </c>
      <c r="E2280" s="168"/>
      <c r="F2280" s="55"/>
      <c r="G2280" s="170">
        <v>92474</v>
      </c>
      <c r="H2280" s="170" t="s">
        <v>2970</v>
      </c>
      <c r="I2280" s="170" t="s">
        <v>231</v>
      </c>
      <c r="J2280" s="170" t="s">
        <v>166</v>
      </c>
      <c r="K2280" s="171">
        <v>236.24</v>
      </c>
      <c r="L2280" s="170" t="s">
        <v>167</v>
      </c>
      <c r="M2280" s="172"/>
      <c r="N2280" s="172"/>
      <c r="O2280" s="173"/>
    </row>
    <row r="2281" spans="1:15" x14ac:dyDescent="0.25">
      <c r="A2281" s="277" t="s">
        <v>1038</v>
      </c>
      <c r="B2281" s="277" t="s">
        <v>1039</v>
      </c>
      <c r="C2281" s="277" t="s">
        <v>1043</v>
      </c>
      <c r="D2281" s="277" t="s">
        <v>14151</v>
      </c>
      <c r="E2281" s="168"/>
      <c r="F2281" s="55"/>
      <c r="G2281" s="170">
        <v>92475</v>
      </c>
      <c r="H2281" s="170" t="s">
        <v>2971</v>
      </c>
      <c r="I2281" s="170" t="s">
        <v>231</v>
      </c>
      <c r="J2281" s="170" t="s">
        <v>166</v>
      </c>
      <c r="K2281" s="171">
        <v>88.75</v>
      </c>
      <c r="L2281" s="170" t="s">
        <v>167</v>
      </c>
      <c r="M2281" s="172"/>
      <c r="N2281" s="172"/>
      <c r="O2281" s="173"/>
    </row>
    <row r="2282" spans="1:15" x14ac:dyDescent="0.25">
      <c r="A2282" s="277" t="s">
        <v>1038</v>
      </c>
      <c r="B2282" s="277" t="s">
        <v>1039</v>
      </c>
      <c r="C2282" s="277" t="s">
        <v>1043</v>
      </c>
      <c r="D2282" s="277" t="s">
        <v>14151</v>
      </c>
      <c r="E2282" s="168"/>
      <c r="F2282" s="55"/>
      <c r="G2282" s="170">
        <v>92476</v>
      </c>
      <c r="H2282" s="170" t="s">
        <v>2972</v>
      </c>
      <c r="I2282" s="170" t="s">
        <v>231</v>
      </c>
      <c r="J2282" s="170" t="s">
        <v>166</v>
      </c>
      <c r="K2282" s="171">
        <v>108.82</v>
      </c>
      <c r="L2282" s="170" t="s">
        <v>167</v>
      </c>
      <c r="M2282" s="172"/>
      <c r="N2282" s="172"/>
      <c r="O2282" s="173"/>
    </row>
    <row r="2283" spans="1:15" x14ac:dyDescent="0.25">
      <c r="A2283" s="277" t="s">
        <v>1038</v>
      </c>
      <c r="B2283" s="277" t="s">
        <v>1039</v>
      </c>
      <c r="C2283" s="277" t="s">
        <v>1043</v>
      </c>
      <c r="D2283" s="277" t="s">
        <v>14151</v>
      </c>
      <c r="E2283" s="168"/>
      <c r="F2283" s="55"/>
      <c r="G2283" s="170">
        <v>92477</v>
      </c>
      <c r="H2283" s="170" t="s">
        <v>2973</v>
      </c>
      <c r="I2283" s="170" t="s">
        <v>231</v>
      </c>
      <c r="J2283" s="170" t="s">
        <v>166</v>
      </c>
      <c r="K2283" s="171">
        <v>109.19</v>
      </c>
      <c r="L2283" s="170" t="s">
        <v>167</v>
      </c>
      <c r="M2283" s="172"/>
      <c r="N2283" s="172"/>
      <c r="O2283" s="173"/>
    </row>
    <row r="2284" spans="1:15" x14ac:dyDescent="0.25">
      <c r="A2284" s="277" t="s">
        <v>1038</v>
      </c>
      <c r="B2284" s="277" t="s">
        <v>1039</v>
      </c>
      <c r="C2284" s="277" t="s">
        <v>1043</v>
      </c>
      <c r="D2284" s="277" t="s">
        <v>14151</v>
      </c>
      <c r="E2284" s="168"/>
      <c r="F2284" s="55"/>
      <c r="G2284" s="170">
        <v>92478</v>
      </c>
      <c r="H2284" s="170" t="s">
        <v>2974</v>
      </c>
      <c r="I2284" s="170" t="s">
        <v>231</v>
      </c>
      <c r="J2284" s="170" t="s">
        <v>166</v>
      </c>
      <c r="K2284" s="171">
        <v>223.31</v>
      </c>
      <c r="L2284" s="170" t="s">
        <v>167</v>
      </c>
      <c r="M2284" s="172"/>
      <c r="N2284" s="172"/>
      <c r="O2284" s="173"/>
    </row>
    <row r="2285" spans="1:15" x14ac:dyDescent="0.25">
      <c r="A2285" s="277" t="s">
        <v>1038</v>
      </c>
      <c r="B2285" s="277" t="s">
        <v>1039</v>
      </c>
      <c r="C2285" s="277" t="s">
        <v>1043</v>
      </c>
      <c r="D2285" s="277" t="s">
        <v>14151</v>
      </c>
      <c r="E2285" s="168"/>
      <c r="F2285" s="55"/>
      <c r="G2285" s="169">
        <v>92479</v>
      </c>
      <c r="H2285" s="170" t="s">
        <v>2975</v>
      </c>
      <c r="I2285" s="170" t="s">
        <v>231</v>
      </c>
      <c r="J2285" s="170" t="s">
        <v>166</v>
      </c>
      <c r="K2285" s="171">
        <v>71.67</v>
      </c>
      <c r="L2285" s="170" t="s">
        <v>167</v>
      </c>
      <c r="M2285" s="172"/>
      <c r="N2285" s="172"/>
      <c r="O2285" s="173"/>
    </row>
    <row r="2286" spans="1:15" x14ac:dyDescent="0.25">
      <c r="A2286" s="277" t="s">
        <v>1038</v>
      </c>
      <c r="B2286" s="277" t="s">
        <v>1039</v>
      </c>
      <c r="C2286" s="277" t="s">
        <v>1043</v>
      </c>
      <c r="D2286" s="277" t="s">
        <v>14151</v>
      </c>
      <c r="E2286" s="168"/>
      <c r="F2286" s="55"/>
      <c r="G2286" s="169">
        <v>92480</v>
      </c>
      <c r="H2286" s="170" t="s">
        <v>2976</v>
      </c>
      <c r="I2286" s="170" t="s">
        <v>231</v>
      </c>
      <c r="J2286" s="170" t="s">
        <v>166</v>
      </c>
      <c r="K2286" s="171">
        <v>97.35</v>
      </c>
      <c r="L2286" s="170" t="s">
        <v>167</v>
      </c>
      <c r="M2286" s="172"/>
      <c r="N2286" s="172"/>
      <c r="O2286" s="173"/>
    </row>
    <row r="2287" spans="1:15" x14ac:dyDescent="0.25">
      <c r="A2287" s="277" t="s">
        <v>1038</v>
      </c>
      <c r="B2287" s="277" t="s">
        <v>1039</v>
      </c>
      <c r="C2287" s="277" t="s">
        <v>1043</v>
      </c>
      <c r="D2287" s="277" t="s">
        <v>14151</v>
      </c>
      <c r="E2287" s="168"/>
      <c r="F2287" s="55"/>
      <c r="G2287" s="169">
        <v>92482</v>
      </c>
      <c r="H2287" s="170" t="s">
        <v>2977</v>
      </c>
      <c r="I2287" s="170" t="s">
        <v>231</v>
      </c>
      <c r="J2287" s="170" t="s">
        <v>166</v>
      </c>
      <c r="K2287" s="171">
        <v>251.07</v>
      </c>
      <c r="L2287" s="170" t="s">
        <v>167</v>
      </c>
      <c r="M2287" s="172"/>
      <c r="N2287" s="172"/>
      <c r="O2287" s="173"/>
    </row>
    <row r="2288" spans="1:15" x14ac:dyDescent="0.25">
      <c r="A2288" s="277" t="s">
        <v>1038</v>
      </c>
      <c r="B2288" s="277" t="s">
        <v>1039</v>
      </c>
      <c r="C2288" s="277" t="s">
        <v>1043</v>
      </c>
      <c r="D2288" s="277" t="s">
        <v>14151</v>
      </c>
      <c r="E2288" s="168"/>
      <c r="F2288" s="55"/>
      <c r="G2288" s="169">
        <v>92484</v>
      </c>
      <c r="H2288" s="170" t="s">
        <v>2978</v>
      </c>
      <c r="I2288" s="170" t="s">
        <v>231</v>
      </c>
      <c r="J2288" s="170" t="s">
        <v>166</v>
      </c>
      <c r="K2288" s="171">
        <v>181.41</v>
      </c>
      <c r="L2288" s="170" t="s">
        <v>167</v>
      </c>
      <c r="M2288" s="172"/>
      <c r="N2288" s="172"/>
      <c r="O2288" s="173"/>
    </row>
    <row r="2289" spans="1:15" x14ac:dyDescent="0.25">
      <c r="A2289" s="277" t="s">
        <v>1038</v>
      </c>
      <c r="B2289" s="277" t="s">
        <v>1039</v>
      </c>
      <c r="C2289" s="277" t="s">
        <v>1043</v>
      </c>
      <c r="D2289" s="277" t="s">
        <v>14151</v>
      </c>
      <c r="E2289" s="168"/>
      <c r="F2289" s="55"/>
      <c r="G2289" s="169">
        <v>92486</v>
      </c>
      <c r="H2289" s="170" t="s">
        <v>2979</v>
      </c>
      <c r="I2289" s="170" t="s">
        <v>231</v>
      </c>
      <c r="J2289" s="170" t="s">
        <v>166</v>
      </c>
      <c r="K2289" s="171">
        <v>135.08000000000001</v>
      </c>
      <c r="L2289" s="170" t="s">
        <v>167</v>
      </c>
      <c r="M2289" s="172"/>
      <c r="N2289" s="172"/>
      <c r="O2289" s="173"/>
    </row>
    <row r="2290" spans="1:15" x14ac:dyDescent="0.25">
      <c r="A2290" s="277" t="s">
        <v>1038</v>
      </c>
      <c r="B2290" s="277" t="s">
        <v>1039</v>
      </c>
      <c r="C2290" s="277" t="s">
        <v>1043</v>
      </c>
      <c r="D2290" s="277" t="s">
        <v>14151</v>
      </c>
      <c r="E2290" s="168"/>
      <c r="F2290" s="55"/>
      <c r="G2290" s="169">
        <v>92488</v>
      </c>
      <c r="H2290" s="170" t="s">
        <v>2980</v>
      </c>
      <c r="I2290" s="170" t="s">
        <v>231</v>
      </c>
      <c r="J2290" s="170" t="s">
        <v>202</v>
      </c>
      <c r="K2290" s="171">
        <v>111.14</v>
      </c>
      <c r="L2290" s="170" t="s">
        <v>167</v>
      </c>
      <c r="M2290" s="172"/>
      <c r="N2290" s="172"/>
      <c r="O2290" s="173"/>
    </row>
    <row r="2291" spans="1:15" x14ac:dyDescent="0.25">
      <c r="A2291" s="277" t="s">
        <v>1038</v>
      </c>
      <c r="B2291" s="277" t="s">
        <v>1039</v>
      </c>
      <c r="C2291" s="277" t="s">
        <v>1043</v>
      </c>
      <c r="D2291" s="277" t="s">
        <v>14151</v>
      </c>
      <c r="E2291" s="168"/>
      <c r="F2291" s="55"/>
      <c r="G2291" s="169">
        <v>92490</v>
      </c>
      <c r="H2291" s="170" t="s">
        <v>2981</v>
      </c>
      <c r="I2291" s="170" t="s">
        <v>231</v>
      </c>
      <c r="J2291" s="170" t="s">
        <v>202</v>
      </c>
      <c r="K2291" s="171">
        <v>75.02</v>
      </c>
      <c r="L2291" s="170" t="s">
        <v>167</v>
      </c>
      <c r="M2291" s="172"/>
      <c r="N2291" s="172"/>
      <c r="O2291" s="173"/>
    </row>
    <row r="2292" spans="1:15" x14ac:dyDescent="0.25">
      <c r="A2292" s="277" t="s">
        <v>1038</v>
      </c>
      <c r="B2292" s="277" t="s">
        <v>1039</v>
      </c>
      <c r="C2292" s="277" t="s">
        <v>1043</v>
      </c>
      <c r="D2292" s="277" t="s">
        <v>14151</v>
      </c>
      <c r="E2292" s="168"/>
      <c r="F2292" s="55"/>
      <c r="G2292" s="169">
        <v>92492</v>
      </c>
      <c r="H2292" s="170" t="s">
        <v>2982</v>
      </c>
      <c r="I2292" s="170" t="s">
        <v>231</v>
      </c>
      <c r="J2292" s="170" t="s">
        <v>202</v>
      </c>
      <c r="K2292" s="171">
        <v>104.57</v>
      </c>
      <c r="L2292" s="170" t="s">
        <v>167</v>
      </c>
      <c r="M2292" s="172"/>
      <c r="N2292" s="172"/>
      <c r="O2292" s="173"/>
    </row>
    <row r="2293" spans="1:15" x14ac:dyDescent="0.25">
      <c r="A2293" s="277" t="s">
        <v>1038</v>
      </c>
      <c r="B2293" s="277" t="s">
        <v>1039</v>
      </c>
      <c r="C2293" s="277" t="s">
        <v>1043</v>
      </c>
      <c r="D2293" s="277" t="s">
        <v>14151</v>
      </c>
      <c r="E2293" s="168"/>
      <c r="F2293" s="55"/>
      <c r="G2293" s="169">
        <v>92494</v>
      </c>
      <c r="H2293" s="170" t="s">
        <v>2983</v>
      </c>
      <c r="I2293" s="170" t="s">
        <v>231</v>
      </c>
      <c r="J2293" s="170" t="s">
        <v>202</v>
      </c>
      <c r="K2293" s="171">
        <v>69.52</v>
      </c>
      <c r="L2293" s="170" t="s">
        <v>167</v>
      </c>
      <c r="M2293" s="172"/>
      <c r="N2293" s="172"/>
      <c r="O2293" s="173"/>
    </row>
    <row r="2294" spans="1:15" x14ac:dyDescent="0.25">
      <c r="A2294" s="277" t="s">
        <v>1038</v>
      </c>
      <c r="B2294" s="277" t="s">
        <v>1039</v>
      </c>
      <c r="C2294" s="277" t="s">
        <v>1043</v>
      </c>
      <c r="D2294" s="277" t="s">
        <v>14151</v>
      </c>
      <c r="E2294" s="168"/>
      <c r="F2294" s="55"/>
      <c r="G2294" s="169">
        <v>92496</v>
      </c>
      <c r="H2294" s="170" t="s">
        <v>2984</v>
      </c>
      <c r="I2294" s="170" t="s">
        <v>231</v>
      </c>
      <c r="J2294" s="170" t="s">
        <v>202</v>
      </c>
      <c r="K2294" s="171">
        <v>99.23</v>
      </c>
      <c r="L2294" s="170" t="s">
        <v>167</v>
      </c>
      <c r="M2294" s="172"/>
      <c r="N2294" s="172"/>
      <c r="O2294" s="173"/>
    </row>
    <row r="2295" spans="1:15" x14ac:dyDescent="0.25">
      <c r="A2295" s="277" t="s">
        <v>1038</v>
      </c>
      <c r="B2295" s="277" t="s">
        <v>1039</v>
      </c>
      <c r="C2295" s="277" t="s">
        <v>1043</v>
      </c>
      <c r="D2295" s="277" t="s">
        <v>14151</v>
      </c>
      <c r="E2295" s="168"/>
      <c r="F2295" s="55"/>
      <c r="G2295" s="170">
        <v>92498</v>
      </c>
      <c r="H2295" s="170" t="s">
        <v>2985</v>
      </c>
      <c r="I2295" s="170" t="s">
        <v>231</v>
      </c>
      <c r="J2295" s="170" t="s">
        <v>202</v>
      </c>
      <c r="K2295" s="171">
        <v>65.09</v>
      </c>
      <c r="L2295" s="170" t="s">
        <v>167</v>
      </c>
      <c r="M2295" s="172"/>
      <c r="N2295" s="172"/>
      <c r="O2295" s="173"/>
    </row>
    <row r="2296" spans="1:15" x14ac:dyDescent="0.25">
      <c r="A2296" s="277" t="s">
        <v>1038</v>
      </c>
      <c r="B2296" s="277" t="s">
        <v>1039</v>
      </c>
      <c r="C2296" s="277" t="s">
        <v>1043</v>
      </c>
      <c r="D2296" s="277" t="s">
        <v>14151</v>
      </c>
      <c r="E2296" s="168"/>
      <c r="F2296" s="55"/>
      <c r="G2296" s="170">
        <v>92500</v>
      </c>
      <c r="H2296" s="170" t="s">
        <v>2986</v>
      </c>
      <c r="I2296" s="170" t="s">
        <v>231</v>
      </c>
      <c r="J2296" s="170" t="s">
        <v>202</v>
      </c>
      <c r="K2296" s="171">
        <v>95.21</v>
      </c>
      <c r="L2296" s="170" t="s">
        <v>167</v>
      </c>
      <c r="M2296" s="172"/>
      <c r="N2296" s="172"/>
      <c r="O2296" s="173"/>
    </row>
    <row r="2297" spans="1:15" x14ac:dyDescent="0.25">
      <c r="A2297" s="277" t="s">
        <v>1038</v>
      </c>
      <c r="B2297" s="277" t="s">
        <v>1039</v>
      </c>
      <c r="C2297" s="277" t="s">
        <v>1043</v>
      </c>
      <c r="D2297" s="277" t="s">
        <v>14151</v>
      </c>
      <c r="E2297" s="168"/>
      <c r="F2297" s="55"/>
      <c r="G2297" s="169">
        <v>92502</v>
      </c>
      <c r="H2297" s="170" t="s">
        <v>2987</v>
      </c>
      <c r="I2297" s="170" t="s">
        <v>231</v>
      </c>
      <c r="J2297" s="170" t="s">
        <v>202</v>
      </c>
      <c r="K2297" s="171">
        <v>61.97</v>
      </c>
      <c r="L2297" s="170" t="s">
        <v>167</v>
      </c>
      <c r="M2297" s="172"/>
      <c r="N2297" s="172"/>
      <c r="O2297" s="173"/>
    </row>
    <row r="2298" spans="1:15" x14ac:dyDescent="0.25">
      <c r="A2298" s="277" t="s">
        <v>1038</v>
      </c>
      <c r="B2298" s="277" t="s">
        <v>1039</v>
      </c>
      <c r="C2298" s="277" t="s">
        <v>1043</v>
      </c>
      <c r="D2298" s="277" t="s">
        <v>14151</v>
      </c>
      <c r="E2298" s="168"/>
      <c r="F2298" s="55"/>
      <c r="G2298" s="169">
        <v>92504</v>
      </c>
      <c r="H2298" s="170" t="s">
        <v>2988</v>
      </c>
      <c r="I2298" s="170" t="s">
        <v>231</v>
      </c>
      <c r="J2298" s="170" t="s">
        <v>202</v>
      </c>
      <c r="K2298" s="171">
        <v>87.79</v>
      </c>
      <c r="L2298" s="170" t="s">
        <v>167</v>
      </c>
      <c r="M2298" s="172"/>
      <c r="N2298" s="172"/>
      <c r="O2298" s="173"/>
    </row>
    <row r="2299" spans="1:15" x14ac:dyDescent="0.25">
      <c r="A2299" s="277" t="s">
        <v>1038</v>
      </c>
      <c r="B2299" s="277" t="s">
        <v>1039</v>
      </c>
      <c r="C2299" s="277" t="s">
        <v>1043</v>
      </c>
      <c r="D2299" s="277" t="s">
        <v>14151</v>
      </c>
      <c r="E2299" s="168"/>
      <c r="F2299" s="55"/>
      <c r="G2299" s="169">
        <v>92506</v>
      </c>
      <c r="H2299" s="170" t="s">
        <v>2989</v>
      </c>
      <c r="I2299" s="170" t="s">
        <v>231</v>
      </c>
      <c r="J2299" s="170" t="s">
        <v>202</v>
      </c>
      <c r="K2299" s="171">
        <v>56.09</v>
      </c>
      <c r="L2299" s="170" t="s">
        <v>167</v>
      </c>
      <c r="M2299" s="172"/>
      <c r="N2299" s="172"/>
      <c r="O2299" s="173"/>
    </row>
    <row r="2300" spans="1:15" x14ac:dyDescent="0.25">
      <c r="A2300" s="277" t="s">
        <v>1038</v>
      </c>
      <c r="B2300" s="277" t="s">
        <v>1039</v>
      </c>
      <c r="C2300" s="277" t="s">
        <v>1043</v>
      </c>
      <c r="D2300" s="277" t="s">
        <v>14151</v>
      </c>
      <c r="E2300" s="168"/>
      <c r="F2300" s="55"/>
      <c r="G2300" s="169">
        <v>92508</v>
      </c>
      <c r="H2300" s="170" t="s">
        <v>2990</v>
      </c>
      <c r="I2300" s="170" t="s">
        <v>231</v>
      </c>
      <c r="J2300" s="170" t="s">
        <v>202</v>
      </c>
      <c r="K2300" s="171">
        <v>119.9</v>
      </c>
      <c r="L2300" s="170" t="s">
        <v>167</v>
      </c>
      <c r="M2300" s="172"/>
      <c r="N2300" s="172"/>
      <c r="O2300" s="173"/>
    </row>
    <row r="2301" spans="1:15" x14ac:dyDescent="0.25">
      <c r="A2301" s="277" t="s">
        <v>1038</v>
      </c>
      <c r="B2301" s="277" t="s">
        <v>1039</v>
      </c>
      <c r="C2301" s="277" t="s">
        <v>1043</v>
      </c>
      <c r="D2301" s="277" t="s">
        <v>14151</v>
      </c>
      <c r="E2301" s="168"/>
      <c r="F2301" s="55"/>
      <c r="G2301" s="169">
        <v>92510</v>
      </c>
      <c r="H2301" s="170" t="s">
        <v>2991</v>
      </c>
      <c r="I2301" s="170" t="s">
        <v>231</v>
      </c>
      <c r="J2301" s="170" t="s">
        <v>202</v>
      </c>
      <c r="K2301" s="171">
        <v>81.92</v>
      </c>
      <c r="L2301" s="170" t="s">
        <v>167</v>
      </c>
      <c r="M2301" s="172"/>
      <c r="N2301" s="172"/>
      <c r="O2301" s="173"/>
    </row>
    <row r="2302" spans="1:15" x14ac:dyDescent="0.25">
      <c r="A2302" s="277" t="s">
        <v>1038</v>
      </c>
      <c r="B2302" s="277" t="s">
        <v>1039</v>
      </c>
      <c r="C2302" s="277" t="s">
        <v>1043</v>
      </c>
      <c r="D2302" s="277" t="s">
        <v>14151</v>
      </c>
      <c r="E2302" s="168"/>
      <c r="F2302" s="55"/>
      <c r="G2302" s="169">
        <v>92512</v>
      </c>
      <c r="H2302" s="170" t="s">
        <v>2992</v>
      </c>
      <c r="I2302" s="170" t="s">
        <v>231</v>
      </c>
      <c r="J2302" s="170" t="s">
        <v>202</v>
      </c>
      <c r="K2302" s="171">
        <v>97.91</v>
      </c>
      <c r="L2302" s="170" t="s">
        <v>167</v>
      </c>
      <c r="M2302" s="172"/>
      <c r="N2302" s="172"/>
      <c r="O2302" s="173"/>
    </row>
    <row r="2303" spans="1:15" x14ac:dyDescent="0.25">
      <c r="A2303" s="277" t="s">
        <v>1038</v>
      </c>
      <c r="B2303" s="277" t="s">
        <v>1039</v>
      </c>
      <c r="C2303" s="277" t="s">
        <v>1043</v>
      </c>
      <c r="D2303" s="277" t="s">
        <v>14151</v>
      </c>
      <c r="E2303" s="168"/>
      <c r="F2303" s="55"/>
      <c r="G2303" s="169">
        <v>92514</v>
      </c>
      <c r="H2303" s="170" t="s">
        <v>2993</v>
      </c>
      <c r="I2303" s="170" t="s">
        <v>231</v>
      </c>
      <c r="J2303" s="170" t="s">
        <v>202</v>
      </c>
      <c r="K2303" s="171">
        <v>61.07</v>
      </c>
      <c r="L2303" s="170" t="s">
        <v>167</v>
      </c>
      <c r="M2303" s="172"/>
      <c r="N2303" s="172"/>
      <c r="O2303" s="173"/>
    </row>
    <row r="2304" spans="1:15" x14ac:dyDescent="0.25">
      <c r="A2304" s="277" t="s">
        <v>1038</v>
      </c>
      <c r="B2304" s="277" t="s">
        <v>1039</v>
      </c>
      <c r="C2304" s="277" t="s">
        <v>1043</v>
      </c>
      <c r="D2304" s="277" t="s">
        <v>14151</v>
      </c>
      <c r="E2304" s="168"/>
      <c r="F2304" s="55"/>
      <c r="G2304" s="169">
        <v>92515</v>
      </c>
      <c r="H2304" s="170" t="s">
        <v>2994</v>
      </c>
      <c r="I2304" s="170" t="s">
        <v>231</v>
      </c>
      <c r="J2304" s="170" t="s">
        <v>202</v>
      </c>
      <c r="K2304" s="171">
        <v>87.53</v>
      </c>
      <c r="L2304" s="170" t="s">
        <v>167</v>
      </c>
      <c r="M2304" s="172"/>
      <c r="N2304" s="172"/>
      <c r="O2304" s="173"/>
    </row>
    <row r="2305" spans="1:15" x14ac:dyDescent="0.25">
      <c r="A2305" s="277" t="s">
        <v>1038</v>
      </c>
      <c r="B2305" s="277" t="s">
        <v>1039</v>
      </c>
      <c r="C2305" s="277" t="s">
        <v>1043</v>
      </c>
      <c r="D2305" s="277" t="s">
        <v>14151</v>
      </c>
      <c r="E2305" s="168"/>
      <c r="F2305" s="55"/>
      <c r="G2305" s="170">
        <v>92518</v>
      </c>
      <c r="H2305" s="170" t="s">
        <v>2995</v>
      </c>
      <c r="I2305" s="170" t="s">
        <v>231</v>
      </c>
      <c r="J2305" s="170" t="s">
        <v>202</v>
      </c>
      <c r="K2305" s="171">
        <v>51.8</v>
      </c>
      <c r="L2305" s="170" t="s">
        <v>167</v>
      </c>
      <c r="M2305" s="172"/>
      <c r="N2305" s="172"/>
      <c r="O2305" s="173"/>
    </row>
    <row r="2306" spans="1:15" x14ac:dyDescent="0.25">
      <c r="A2306" s="277" t="s">
        <v>1038</v>
      </c>
      <c r="B2306" s="277" t="s">
        <v>1039</v>
      </c>
      <c r="C2306" s="277" t="s">
        <v>1043</v>
      </c>
      <c r="D2306" s="277" t="s">
        <v>14151</v>
      </c>
      <c r="E2306" s="168"/>
      <c r="F2306" s="55"/>
      <c r="G2306" s="170">
        <v>92520</v>
      </c>
      <c r="H2306" s="170" t="s">
        <v>2996</v>
      </c>
      <c r="I2306" s="170" t="s">
        <v>231</v>
      </c>
      <c r="J2306" s="170" t="s">
        <v>202</v>
      </c>
      <c r="K2306" s="171">
        <v>81.069999999999993</v>
      </c>
      <c r="L2306" s="170" t="s">
        <v>167</v>
      </c>
      <c r="M2306" s="172"/>
      <c r="N2306" s="172"/>
      <c r="O2306" s="173"/>
    </row>
    <row r="2307" spans="1:15" x14ac:dyDescent="0.25">
      <c r="A2307" s="277" t="s">
        <v>1038</v>
      </c>
      <c r="B2307" s="277" t="s">
        <v>1039</v>
      </c>
      <c r="C2307" s="277" t="s">
        <v>1043</v>
      </c>
      <c r="D2307" s="277" t="s">
        <v>14151</v>
      </c>
      <c r="E2307" s="168"/>
      <c r="F2307" s="55"/>
      <c r="G2307" s="170">
        <v>92522</v>
      </c>
      <c r="H2307" s="170" t="s">
        <v>2997</v>
      </c>
      <c r="I2307" s="170" t="s">
        <v>231</v>
      </c>
      <c r="J2307" s="170" t="s">
        <v>202</v>
      </c>
      <c r="K2307" s="171">
        <v>46.33</v>
      </c>
      <c r="L2307" s="170" t="s">
        <v>167</v>
      </c>
      <c r="M2307" s="172"/>
      <c r="N2307" s="172"/>
      <c r="O2307" s="173"/>
    </row>
    <row r="2308" spans="1:15" x14ac:dyDescent="0.25">
      <c r="A2308" s="277" t="s">
        <v>1038</v>
      </c>
      <c r="B2308" s="277" t="s">
        <v>1039</v>
      </c>
      <c r="C2308" s="277" t="s">
        <v>1043</v>
      </c>
      <c r="D2308" s="277" t="s">
        <v>14151</v>
      </c>
      <c r="E2308" s="168"/>
      <c r="F2308" s="55"/>
      <c r="G2308" s="170">
        <v>92524</v>
      </c>
      <c r="H2308" s="170" t="s">
        <v>4452</v>
      </c>
      <c r="I2308" s="170" t="s">
        <v>231</v>
      </c>
      <c r="J2308" s="170" t="s">
        <v>202</v>
      </c>
      <c r="K2308" s="171">
        <v>81.569999999999993</v>
      </c>
      <c r="L2308" s="170" t="s">
        <v>167</v>
      </c>
      <c r="M2308" s="172"/>
      <c r="N2308" s="172"/>
      <c r="O2308" s="173"/>
    </row>
    <row r="2309" spans="1:15" x14ac:dyDescent="0.25">
      <c r="A2309" s="277" t="s">
        <v>1038</v>
      </c>
      <c r="B2309" s="277" t="s">
        <v>1039</v>
      </c>
      <c r="C2309" s="277" t="s">
        <v>1043</v>
      </c>
      <c r="D2309" s="277" t="s">
        <v>14151</v>
      </c>
      <c r="E2309" s="168"/>
      <c r="F2309" s="55"/>
      <c r="G2309" s="169">
        <v>92526</v>
      </c>
      <c r="H2309" s="170" t="s">
        <v>2998</v>
      </c>
      <c r="I2309" s="170" t="s">
        <v>231</v>
      </c>
      <c r="J2309" s="170" t="s">
        <v>202</v>
      </c>
      <c r="K2309" s="171">
        <v>47.78</v>
      </c>
      <c r="L2309" s="170" t="s">
        <v>167</v>
      </c>
      <c r="M2309" s="172"/>
      <c r="N2309" s="172"/>
      <c r="O2309" s="173"/>
    </row>
    <row r="2310" spans="1:15" x14ac:dyDescent="0.25">
      <c r="A2310" s="277" t="s">
        <v>1038</v>
      </c>
      <c r="B2310" s="277" t="s">
        <v>1039</v>
      </c>
      <c r="C2310" s="277" t="s">
        <v>1043</v>
      </c>
      <c r="D2310" s="277" t="s">
        <v>14151</v>
      </c>
      <c r="E2310" s="168"/>
      <c r="F2310" s="55"/>
      <c r="G2310" s="170">
        <v>92528</v>
      </c>
      <c r="H2310" s="170" t="s">
        <v>2999</v>
      </c>
      <c r="I2310" s="170" t="s">
        <v>231</v>
      </c>
      <c r="J2310" s="170" t="s">
        <v>202</v>
      </c>
      <c r="K2310" s="171">
        <v>77.61</v>
      </c>
      <c r="L2310" s="170" t="s">
        <v>167</v>
      </c>
      <c r="M2310" s="172"/>
      <c r="N2310" s="172"/>
      <c r="O2310" s="173"/>
    </row>
    <row r="2311" spans="1:15" x14ac:dyDescent="0.25">
      <c r="A2311" s="277" t="s">
        <v>1038</v>
      </c>
      <c r="B2311" s="277" t="s">
        <v>1039</v>
      </c>
      <c r="C2311" s="277" t="s">
        <v>1043</v>
      </c>
      <c r="D2311" s="277" t="s">
        <v>14151</v>
      </c>
      <c r="E2311" s="168"/>
      <c r="F2311" s="55"/>
      <c r="G2311" s="170">
        <v>92530</v>
      </c>
      <c r="H2311" s="170" t="s">
        <v>3000</v>
      </c>
      <c r="I2311" s="170" t="s">
        <v>231</v>
      </c>
      <c r="J2311" s="170" t="s">
        <v>202</v>
      </c>
      <c r="K2311" s="171">
        <v>44.68</v>
      </c>
      <c r="L2311" s="170" t="s">
        <v>167</v>
      </c>
      <c r="M2311" s="172"/>
      <c r="N2311" s="172"/>
      <c r="O2311" s="173"/>
    </row>
    <row r="2312" spans="1:15" x14ac:dyDescent="0.25">
      <c r="A2312" s="277" t="s">
        <v>1038</v>
      </c>
      <c r="B2312" s="277" t="s">
        <v>1039</v>
      </c>
      <c r="C2312" s="277" t="s">
        <v>1043</v>
      </c>
      <c r="D2312" s="277" t="s">
        <v>14151</v>
      </c>
      <c r="E2312" s="168"/>
      <c r="F2312" s="55"/>
      <c r="G2312" s="169">
        <v>92532</v>
      </c>
      <c r="H2312" s="170" t="s">
        <v>3001</v>
      </c>
      <c r="I2312" s="170" t="s">
        <v>231</v>
      </c>
      <c r="J2312" s="170" t="s">
        <v>202</v>
      </c>
      <c r="K2312" s="171">
        <v>74.25</v>
      </c>
      <c r="L2312" s="170" t="s">
        <v>167</v>
      </c>
      <c r="M2312" s="172"/>
      <c r="N2312" s="172"/>
      <c r="O2312" s="173"/>
    </row>
    <row r="2313" spans="1:15" x14ac:dyDescent="0.25">
      <c r="A2313" s="277" t="s">
        <v>1038</v>
      </c>
      <c r="B2313" s="277" t="s">
        <v>1039</v>
      </c>
      <c r="C2313" s="277" t="s">
        <v>1043</v>
      </c>
      <c r="D2313" s="277" t="s">
        <v>14151</v>
      </c>
      <c r="E2313" s="168"/>
      <c r="F2313" s="55"/>
      <c r="G2313" s="169">
        <v>92534</v>
      </c>
      <c r="H2313" s="170" t="s">
        <v>3002</v>
      </c>
      <c r="I2313" s="170" t="s">
        <v>231</v>
      </c>
      <c r="J2313" s="170" t="s">
        <v>202</v>
      </c>
      <c r="K2313" s="171">
        <v>42.11</v>
      </c>
      <c r="L2313" s="170" t="s">
        <v>167</v>
      </c>
      <c r="M2313" s="172"/>
      <c r="N2313" s="172"/>
      <c r="O2313" s="173"/>
    </row>
    <row r="2314" spans="1:15" x14ac:dyDescent="0.25">
      <c r="A2314" s="277" t="s">
        <v>1038</v>
      </c>
      <c r="B2314" s="277" t="s">
        <v>1039</v>
      </c>
      <c r="C2314" s="277" t="s">
        <v>1043</v>
      </c>
      <c r="D2314" s="277" t="s">
        <v>14151</v>
      </c>
      <c r="E2314" s="168"/>
      <c r="F2314" s="55"/>
      <c r="G2314" s="169">
        <v>92536</v>
      </c>
      <c r="H2314" s="170" t="s">
        <v>3003</v>
      </c>
      <c r="I2314" s="170" t="s">
        <v>231</v>
      </c>
      <c r="J2314" s="170" t="s">
        <v>202</v>
      </c>
      <c r="K2314" s="171">
        <v>67.61</v>
      </c>
      <c r="L2314" s="170" t="s">
        <v>167</v>
      </c>
      <c r="M2314" s="172"/>
      <c r="N2314" s="172"/>
      <c r="O2314" s="173"/>
    </row>
    <row r="2315" spans="1:15" x14ac:dyDescent="0.25">
      <c r="A2315" s="277" t="s">
        <v>1038</v>
      </c>
      <c r="B2315" s="277" t="s">
        <v>1039</v>
      </c>
      <c r="C2315" s="277" t="s">
        <v>1043</v>
      </c>
      <c r="D2315" s="277" t="s">
        <v>14151</v>
      </c>
      <c r="E2315" s="168"/>
      <c r="F2315" s="55"/>
      <c r="G2315" s="169">
        <v>92538</v>
      </c>
      <c r="H2315" s="170" t="s">
        <v>3004</v>
      </c>
      <c r="I2315" s="170" t="s">
        <v>231</v>
      </c>
      <c r="J2315" s="170" t="s">
        <v>202</v>
      </c>
      <c r="K2315" s="171">
        <v>36.85</v>
      </c>
      <c r="L2315" s="170" t="s">
        <v>167</v>
      </c>
      <c r="M2315" s="172"/>
      <c r="N2315" s="172"/>
      <c r="O2315" s="173"/>
    </row>
    <row r="2316" spans="1:15" x14ac:dyDescent="0.25">
      <c r="A2316" s="277" t="s">
        <v>1038</v>
      </c>
      <c r="B2316" s="277" t="s">
        <v>1039</v>
      </c>
      <c r="C2316" s="277" t="s">
        <v>1043</v>
      </c>
      <c r="D2316" s="277" t="s">
        <v>14151</v>
      </c>
      <c r="E2316" s="168"/>
      <c r="F2316" s="55"/>
      <c r="G2316" s="169">
        <v>96252</v>
      </c>
      <c r="H2316" s="170" t="s">
        <v>1045</v>
      </c>
      <c r="I2316" s="170" t="s">
        <v>231</v>
      </c>
      <c r="J2316" s="170" t="s">
        <v>166</v>
      </c>
      <c r="K2316" s="171">
        <v>252.48</v>
      </c>
      <c r="L2316" s="170" t="s">
        <v>167</v>
      </c>
      <c r="M2316" s="172"/>
      <c r="N2316" s="172"/>
      <c r="O2316" s="173"/>
    </row>
    <row r="2317" spans="1:15" x14ac:dyDescent="0.25">
      <c r="A2317" s="277" t="s">
        <v>1038</v>
      </c>
      <c r="B2317" s="277" t="s">
        <v>1039</v>
      </c>
      <c r="C2317" s="277" t="s">
        <v>1043</v>
      </c>
      <c r="D2317" s="277" t="s">
        <v>14151</v>
      </c>
      <c r="E2317" s="168"/>
      <c r="F2317" s="55"/>
      <c r="G2317" s="169">
        <v>96257</v>
      </c>
      <c r="H2317" s="170" t="s">
        <v>1046</v>
      </c>
      <c r="I2317" s="170" t="s">
        <v>231</v>
      </c>
      <c r="J2317" s="170" t="s">
        <v>166</v>
      </c>
      <c r="K2317" s="171">
        <v>205.39</v>
      </c>
      <c r="L2317" s="170" t="s">
        <v>167</v>
      </c>
      <c r="M2317" s="172"/>
      <c r="N2317" s="172"/>
      <c r="O2317" s="173"/>
    </row>
    <row r="2318" spans="1:15" x14ac:dyDescent="0.25">
      <c r="A2318" s="277" t="s">
        <v>1038</v>
      </c>
      <c r="B2318" s="277" t="s">
        <v>1039</v>
      </c>
      <c r="C2318" s="277" t="s">
        <v>1043</v>
      </c>
      <c r="D2318" s="277" t="s">
        <v>14151</v>
      </c>
      <c r="E2318" s="168"/>
      <c r="F2318" s="55"/>
      <c r="G2318" s="169">
        <v>96258</v>
      </c>
      <c r="H2318" s="170" t="s">
        <v>1047</v>
      </c>
      <c r="I2318" s="170" t="s">
        <v>231</v>
      </c>
      <c r="J2318" s="170" t="s">
        <v>166</v>
      </c>
      <c r="K2318" s="171">
        <v>192.71</v>
      </c>
      <c r="L2318" s="170" t="s">
        <v>167</v>
      </c>
      <c r="M2318" s="172"/>
      <c r="N2318" s="172"/>
      <c r="O2318" s="173"/>
    </row>
    <row r="2319" spans="1:15" x14ac:dyDescent="0.25">
      <c r="A2319" s="277" t="s">
        <v>1038</v>
      </c>
      <c r="B2319" s="277" t="s">
        <v>1039</v>
      </c>
      <c r="C2319" s="277" t="s">
        <v>1043</v>
      </c>
      <c r="D2319" s="277" t="s">
        <v>14151</v>
      </c>
      <c r="E2319" s="168"/>
      <c r="F2319" s="55"/>
      <c r="G2319" s="169">
        <v>96259</v>
      </c>
      <c r="H2319" s="170" t="s">
        <v>1048</v>
      </c>
      <c r="I2319" s="170" t="s">
        <v>231</v>
      </c>
      <c r="J2319" s="170" t="s">
        <v>166</v>
      </c>
      <c r="K2319" s="171">
        <v>228.42</v>
      </c>
      <c r="L2319" s="170" t="s">
        <v>167</v>
      </c>
      <c r="M2319" s="172"/>
      <c r="N2319" s="172"/>
      <c r="O2319" s="173"/>
    </row>
    <row r="2320" spans="1:15" x14ac:dyDescent="0.25">
      <c r="A2320" s="277" t="s">
        <v>1038</v>
      </c>
      <c r="B2320" s="277" t="s">
        <v>1039</v>
      </c>
      <c r="C2320" s="277" t="s">
        <v>1043</v>
      </c>
      <c r="D2320" s="277" t="s">
        <v>14151</v>
      </c>
      <c r="E2320" s="168"/>
      <c r="F2320" s="55"/>
      <c r="G2320" s="169">
        <v>96529</v>
      </c>
      <c r="H2320" s="170" t="s">
        <v>16961</v>
      </c>
      <c r="I2320" s="170" t="s">
        <v>231</v>
      </c>
      <c r="J2320" s="170" t="s">
        <v>166</v>
      </c>
      <c r="K2320" s="171">
        <v>248.02</v>
      </c>
      <c r="L2320" s="170" t="s">
        <v>167</v>
      </c>
      <c r="M2320" s="172"/>
      <c r="N2320" s="172"/>
      <c r="O2320" s="173"/>
    </row>
    <row r="2321" spans="1:15" x14ac:dyDescent="0.25">
      <c r="A2321" s="277" t="s">
        <v>1038</v>
      </c>
      <c r="B2321" s="277" t="s">
        <v>1039</v>
      </c>
      <c r="C2321" s="277" t="s">
        <v>1043</v>
      </c>
      <c r="D2321" s="277" t="s">
        <v>14151</v>
      </c>
      <c r="E2321" s="168"/>
      <c r="F2321" s="55"/>
      <c r="G2321" s="169">
        <v>96530</v>
      </c>
      <c r="H2321" s="170" t="s">
        <v>16962</v>
      </c>
      <c r="I2321" s="170" t="s">
        <v>231</v>
      </c>
      <c r="J2321" s="170" t="s">
        <v>166</v>
      </c>
      <c r="K2321" s="171">
        <v>128.1</v>
      </c>
      <c r="L2321" s="170" t="s">
        <v>167</v>
      </c>
      <c r="M2321" s="172"/>
      <c r="N2321" s="172"/>
      <c r="O2321" s="173"/>
    </row>
    <row r="2322" spans="1:15" x14ac:dyDescent="0.25">
      <c r="A2322" s="277" t="s">
        <v>1038</v>
      </c>
      <c r="B2322" s="277" t="s">
        <v>1039</v>
      </c>
      <c r="C2322" s="277" t="s">
        <v>1043</v>
      </c>
      <c r="D2322" s="277" t="s">
        <v>14151</v>
      </c>
      <c r="E2322" s="168"/>
      <c r="F2322" s="55"/>
      <c r="G2322" s="169">
        <v>96531</v>
      </c>
      <c r="H2322" s="170" t="s">
        <v>16963</v>
      </c>
      <c r="I2322" s="170" t="s">
        <v>231</v>
      </c>
      <c r="J2322" s="170" t="s">
        <v>166</v>
      </c>
      <c r="K2322" s="171">
        <v>95.32</v>
      </c>
      <c r="L2322" s="170" t="s">
        <v>167</v>
      </c>
      <c r="M2322" s="172"/>
      <c r="N2322" s="172"/>
      <c r="O2322" s="173"/>
    </row>
    <row r="2323" spans="1:15" x14ac:dyDescent="0.25">
      <c r="A2323" s="277" t="s">
        <v>1038</v>
      </c>
      <c r="B2323" s="277" t="s">
        <v>1039</v>
      </c>
      <c r="C2323" s="277" t="s">
        <v>1043</v>
      </c>
      <c r="D2323" s="277" t="s">
        <v>14151</v>
      </c>
      <c r="E2323" s="168"/>
      <c r="F2323" s="55"/>
      <c r="G2323" s="169">
        <v>96532</v>
      </c>
      <c r="H2323" s="170" t="s">
        <v>16964</v>
      </c>
      <c r="I2323" s="170" t="s">
        <v>231</v>
      </c>
      <c r="J2323" s="170" t="s">
        <v>166</v>
      </c>
      <c r="K2323" s="171">
        <v>168.2</v>
      </c>
      <c r="L2323" s="170" t="s">
        <v>167</v>
      </c>
      <c r="M2323" s="172"/>
      <c r="N2323" s="172"/>
      <c r="O2323" s="173"/>
    </row>
    <row r="2324" spans="1:15" x14ac:dyDescent="0.25">
      <c r="A2324" s="277" t="s">
        <v>1038</v>
      </c>
      <c r="B2324" s="277" t="s">
        <v>1039</v>
      </c>
      <c r="C2324" s="277" t="s">
        <v>1043</v>
      </c>
      <c r="D2324" s="277" t="s">
        <v>14151</v>
      </c>
      <c r="E2324" s="168"/>
      <c r="F2324" s="55"/>
      <c r="G2324" s="169">
        <v>96533</v>
      </c>
      <c r="H2324" s="170" t="s">
        <v>16965</v>
      </c>
      <c r="I2324" s="170" t="s">
        <v>231</v>
      </c>
      <c r="J2324" s="170" t="s">
        <v>166</v>
      </c>
      <c r="K2324" s="171">
        <v>84.8</v>
      </c>
      <c r="L2324" s="170" t="s">
        <v>167</v>
      </c>
      <c r="M2324" s="172"/>
      <c r="N2324" s="172"/>
      <c r="O2324" s="173"/>
    </row>
    <row r="2325" spans="1:15" x14ac:dyDescent="0.25">
      <c r="A2325" s="277" t="s">
        <v>1038</v>
      </c>
      <c r="B2325" s="277" t="s">
        <v>1039</v>
      </c>
      <c r="C2325" s="277" t="s">
        <v>1043</v>
      </c>
      <c r="D2325" s="277" t="s">
        <v>14151</v>
      </c>
      <c r="E2325" s="168"/>
      <c r="F2325" s="55"/>
      <c r="G2325" s="169">
        <v>96534</v>
      </c>
      <c r="H2325" s="170" t="s">
        <v>16966</v>
      </c>
      <c r="I2325" s="170" t="s">
        <v>231</v>
      </c>
      <c r="J2325" s="170" t="s">
        <v>166</v>
      </c>
      <c r="K2325" s="171">
        <v>71.97</v>
      </c>
      <c r="L2325" s="170" t="s">
        <v>167</v>
      </c>
      <c r="M2325" s="172"/>
      <c r="N2325" s="172"/>
      <c r="O2325" s="173"/>
    </row>
    <row r="2326" spans="1:15" x14ac:dyDescent="0.25">
      <c r="A2326" s="277" t="s">
        <v>1038</v>
      </c>
      <c r="B2326" s="277" t="s">
        <v>1039</v>
      </c>
      <c r="C2326" s="277" t="s">
        <v>1043</v>
      </c>
      <c r="D2326" s="277" t="s">
        <v>14151</v>
      </c>
      <c r="E2326" s="168"/>
      <c r="F2326" s="55"/>
      <c r="G2326" s="169">
        <v>96535</v>
      </c>
      <c r="H2326" s="170" t="s">
        <v>16967</v>
      </c>
      <c r="I2326" s="170" t="s">
        <v>231</v>
      </c>
      <c r="J2326" s="170" t="s">
        <v>166</v>
      </c>
      <c r="K2326" s="171">
        <v>126.7</v>
      </c>
      <c r="L2326" s="170" t="s">
        <v>167</v>
      </c>
      <c r="M2326" s="172"/>
      <c r="N2326" s="172"/>
      <c r="O2326" s="173"/>
    </row>
    <row r="2327" spans="1:15" x14ac:dyDescent="0.25">
      <c r="A2327" s="277" t="s">
        <v>1038</v>
      </c>
      <c r="B2327" s="277" t="s">
        <v>1039</v>
      </c>
      <c r="C2327" s="277" t="s">
        <v>1043</v>
      </c>
      <c r="D2327" s="277" t="s">
        <v>14151</v>
      </c>
      <c r="E2327" s="168"/>
      <c r="F2327" s="55"/>
      <c r="G2327" s="169">
        <v>96536</v>
      </c>
      <c r="H2327" s="170" t="s">
        <v>16968</v>
      </c>
      <c r="I2327" s="170" t="s">
        <v>231</v>
      </c>
      <c r="J2327" s="170" t="s">
        <v>166</v>
      </c>
      <c r="K2327" s="171">
        <v>62.22</v>
      </c>
      <c r="L2327" s="170" t="s">
        <v>167</v>
      </c>
      <c r="M2327" s="172"/>
      <c r="N2327" s="172"/>
      <c r="O2327" s="173"/>
    </row>
    <row r="2328" spans="1:15" x14ac:dyDescent="0.25">
      <c r="A2328" s="277" t="s">
        <v>1038</v>
      </c>
      <c r="B2328" s="277" t="s">
        <v>1039</v>
      </c>
      <c r="C2328" s="277" t="s">
        <v>1043</v>
      </c>
      <c r="D2328" s="277" t="s">
        <v>14151</v>
      </c>
      <c r="E2328" s="168"/>
      <c r="F2328" s="55"/>
      <c r="G2328" s="169">
        <v>96537</v>
      </c>
      <c r="H2328" s="170" t="s">
        <v>16969</v>
      </c>
      <c r="I2328" s="170" t="s">
        <v>231</v>
      </c>
      <c r="J2328" s="170" t="s">
        <v>166</v>
      </c>
      <c r="K2328" s="171">
        <v>188.1</v>
      </c>
      <c r="L2328" s="170" t="s">
        <v>167</v>
      </c>
      <c r="M2328" s="172"/>
      <c r="N2328" s="172"/>
      <c r="O2328" s="173"/>
    </row>
    <row r="2329" spans="1:15" x14ac:dyDescent="0.25">
      <c r="A2329" s="277" t="s">
        <v>1038</v>
      </c>
      <c r="B2329" s="277" t="s">
        <v>1039</v>
      </c>
      <c r="C2329" s="277" t="s">
        <v>1043</v>
      </c>
      <c r="D2329" s="277" t="s">
        <v>14151</v>
      </c>
      <c r="E2329" s="168"/>
      <c r="F2329" s="55"/>
      <c r="G2329" s="169">
        <v>96538</v>
      </c>
      <c r="H2329" s="170" t="s">
        <v>16970</v>
      </c>
      <c r="I2329" s="170" t="s">
        <v>231</v>
      </c>
      <c r="J2329" s="170" t="s">
        <v>166</v>
      </c>
      <c r="K2329" s="171">
        <v>251.34</v>
      </c>
      <c r="L2329" s="170" t="s">
        <v>167</v>
      </c>
      <c r="M2329" s="172"/>
      <c r="N2329" s="172"/>
      <c r="O2329" s="173"/>
    </row>
    <row r="2330" spans="1:15" x14ac:dyDescent="0.25">
      <c r="A2330" s="277" t="s">
        <v>1038</v>
      </c>
      <c r="B2330" s="277" t="s">
        <v>1039</v>
      </c>
      <c r="C2330" s="277" t="s">
        <v>1043</v>
      </c>
      <c r="D2330" s="277" t="s">
        <v>14151</v>
      </c>
      <c r="E2330" s="168"/>
      <c r="F2330" s="55"/>
      <c r="G2330" s="169">
        <v>96539</v>
      </c>
      <c r="H2330" s="170" t="s">
        <v>16971</v>
      </c>
      <c r="I2330" s="170" t="s">
        <v>231</v>
      </c>
      <c r="J2330" s="170" t="s">
        <v>166</v>
      </c>
      <c r="K2330" s="171">
        <v>138.97</v>
      </c>
      <c r="L2330" s="170" t="s">
        <v>167</v>
      </c>
      <c r="M2330" s="172"/>
      <c r="N2330" s="172"/>
      <c r="O2330" s="173"/>
    </row>
    <row r="2331" spans="1:15" x14ac:dyDescent="0.25">
      <c r="A2331" s="277" t="s">
        <v>1038</v>
      </c>
      <c r="B2331" s="277" t="s">
        <v>1039</v>
      </c>
      <c r="C2331" s="277" t="s">
        <v>1043</v>
      </c>
      <c r="D2331" s="277" t="s">
        <v>14151</v>
      </c>
      <c r="E2331" s="168"/>
      <c r="F2331" s="55"/>
      <c r="G2331" s="169">
        <v>96540</v>
      </c>
      <c r="H2331" s="170" t="s">
        <v>16972</v>
      </c>
      <c r="I2331" s="170" t="s">
        <v>231</v>
      </c>
      <c r="J2331" s="170" t="s">
        <v>166</v>
      </c>
      <c r="K2331" s="171">
        <v>130.82</v>
      </c>
      <c r="L2331" s="170" t="s">
        <v>167</v>
      </c>
      <c r="M2331" s="172"/>
      <c r="N2331" s="172"/>
      <c r="O2331" s="173"/>
    </row>
    <row r="2332" spans="1:15" x14ac:dyDescent="0.25">
      <c r="A2332" s="277" t="s">
        <v>1038</v>
      </c>
      <c r="B2332" s="277" t="s">
        <v>1039</v>
      </c>
      <c r="C2332" s="277" t="s">
        <v>1043</v>
      </c>
      <c r="D2332" s="277" t="s">
        <v>14151</v>
      </c>
      <c r="E2332" s="168"/>
      <c r="F2332" s="55"/>
      <c r="G2332" s="169">
        <v>96541</v>
      </c>
      <c r="H2332" s="170" t="s">
        <v>16973</v>
      </c>
      <c r="I2332" s="170" t="s">
        <v>231</v>
      </c>
      <c r="J2332" s="170" t="s">
        <v>166</v>
      </c>
      <c r="K2332" s="171">
        <v>181.41</v>
      </c>
      <c r="L2332" s="170" t="s">
        <v>167</v>
      </c>
      <c r="M2332" s="172"/>
      <c r="N2332" s="172"/>
      <c r="O2332" s="173"/>
    </row>
    <row r="2333" spans="1:15" x14ac:dyDescent="0.25">
      <c r="A2333" s="277" t="s">
        <v>1038</v>
      </c>
      <c r="B2333" s="277" t="s">
        <v>1039</v>
      </c>
      <c r="C2333" s="277" t="s">
        <v>1043</v>
      </c>
      <c r="D2333" s="277" t="s">
        <v>14151</v>
      </c>
      <c r="E2333" s="168"/>
      <c r="F2333" s="55"/>
      <c r="G2333" s="169">
        <v>96542</v>
      </c>
      <c r="H2333" s="170" t="s">
        <v>16974</v>
      </c>
      <c r="I2333" s="170" t="s">
        <v>231</v>
      </c>
      <c r="J2333" s="170" t="s">
        <v>166</v>
      </c>
      <c r="K2333" s="171">
        <v>100.27</v>
      </c>
      <c r="L2333" s="170" t="s">
        <v>167</v>
      </c>
      <c r="M2333" s="172"/>
      <c r="N2333" s="172"/>
      <c r="O2333" s="173"/>
    </row>
    <row r="2334" spans="1:15" x14ac:dyDescent="0.25">
      <c r="A2334" s="277" t="s">
        <v>1038</v>
      </c>
      <c r="B2334" s="277" t="s">
        <v>1039</v>
      </c>
      <c r="C2334" s="277" t="s">
        <v>1043</v>
      </c>
      <c r="D2334" s="277" t="s">
        <v>14151</v>
      </c>
      <c r="E2334" s="168"/>
      <c r="F2334" s="55"/>
      <c r="G2334" s="169">
        <v>96543</v>
      </c>
      <c r="H2334" s="170" t="s">
        <v>16975</v>
      </c>
      <c r="I2334" s="170" t="s">
        <v>212</v>
      </c>
      <c r="J2334" s="170" t="s">
        <v>166</v>
      </c>
      <c r="K2334" s="171">
        <v>19.600000000000001</v>
      </c>
      <c r="L2334" s="170" t="s">
        <v>167</v>
      </c>
      <c r="M2334" s="172"/>
      <c r="N2334" s="172"/>
      <c r="O2334" s="173"/>
    </row>
    <row r="2335" spans="1:15" x14ac:dyDescent="0.25">
      <c r="A2335" s="277" t="s">
        <v>1038</v>
      </c>
      <c r="B2335" s="277" t="s">
        <v>1039</v>
      </c>
      <c r="C2335" s="277" t="s">
        <v>1043</v>
      </c>
      <c r="D2335" s="277" t="s">
        <v>14151</v>
      </c>
      <c r="E2335" s="168"/>
      <c r="F2335" s="55"/>
      <c r="G2335" s="169">
        <v>97747</v>
      </c>
      <c r="H2335" s="170" t="s">
        <v>1049</v>
      </c>
      <c r="I2335" s="170" t="s">
        <v>231</v>
      </c>
      <c r="J2335" s="170" t="s">
        <v>166</v>
      </c>
      <c r="K2335" s="171">
        <v>212.71</v>
      </c>
      <c r="L2335" s="170" t="s">
        <v>167</v>
      </c>
      <c r="M2335" s="172"/>
      <c r="N2335" s="172"/>
      <c r="O2335" s="173"/>
    </row>
    <row r="2336" spans="1:15" x14ac:dyDescent="0.25">
      <c r="A2336" s="277" t="s">
        <v>1038</v>
      </c>
      <c r="B2336" s="277" t="s">
        <v>1039</v>
      </c>
      <c r="C2336" s="277" t="s">
        <v>1043</v>
      </c>
      <c r="D2336" s="277" t="s">
        <v>14151</v>
      </c>
      <c r="E2336" s="168"/>
      <c r="F2336" s="55"/>
      <c r="G2336" s="169">
        <v>101791</v>
      </c>
      <c r="H2336" s="170" t="s">
        <v>3005</v>
      </c>
      <c r="I2336" s="170" t="s">
        <v>165</v>
      </c>
      <c r="J2336" s="170" t="s">
        <v>166</v>
      </c>
      <c r="K2336" s="171">
        <v>21.92</v>
      </c>
      <c r="L2336" s="170" t="s">
        <v>167</v>
      </c>
      <c r="M2336" s="172"/>
      <c r="N2336" s="172"/>
      <c r="O2336" s="173"/>
    </row>
    <row r="2337" spans="1:15" x14ac:dyDescent="0.25">
      <c r="A2337" s="277" t="s">
        <v>1038</v>
      </c>
      <c r="B2337" s="277" t="s">
        <v>1039</v>
      </c>
      <c r="C2337" s="277" t="s">
        <v>1043</v>
      </c>
      <c r="D2337" s="277" t="s">
        <v>14151</v>
      </c>
      <c r="E2337" s="168"/>
      <c r="F2337" s="55"/>
      <c r="G2337" s="169">
        <v>101792</v>
      </c>
      <c r="H2337" s="170" t="s">
        <v>3006</v>
      </c>
      <c r="I2337" s="170" t="s">
        <v>966</v>
      </c>
      <c r="J2337" s="170" t="s">
        <v>166</v>
      </c>
      <c r="K2337" s="171">
        <v>14.62</v>
      </c>
      <c r="L2337" s="170" t="s">
        <v>167</v>
      </c>
      <c r="M2337" s="172"/>
      <c r="N2337" s="172"/>
      <c r="O2337" s="173"/>
    </row>
    <row r="2338" spans="1:15" x14ac:dyDescent="0.25">
      <c r="A2338" s="277" t="s">
        <v>1038</v>
      </c>
      <c r="B2338" s="277" t="s">
        <v>1039</v>
      </c>
      <c r="C2338" s="277" t="s">
        <v>1043</v>
      </c>
      <c r="D2338" s="277" t="s">
        <v>14151</v>
      </c>
      <c r="E2338" s="168"/>
      <c r="F2338" s="55"/>
      <c r="G2338" s="169">
        <v>101793</v>
      </c>
      <c r="H2338" s="170" t="s">
        <v>3007</v>
      </c>
      <c r="I2338" s="170" t="s">
        <v>966</v>
      </c>
      <c r="J2338" s="170" t="s">
        <v>166</v>
      </c>
      <c r="K2338" s="171">
        <v>22.46</v>
      </c>
      <c r="L2338" s="170" t="s">
        <v>167</v>
      </c>
      <c r="M2338" s="172"/>
      <c r="N2338" s="172"/>
      <c r="O2338" s="173"/>
    </row>
    <row r="2339" spans="1:15" x14ac:dyDescent="0.25">
      <c r="A2339" s="277" t="s">
        <v>1038</v>
      </c>
      <c r="B2339" s="277" t="s">
        <v>1039</v>
      </c>
      <c r="C2339" s="277" t="s">
        <v>1043</v>
      </c>
      <c r="D2339" s="277" t="s">
        <v>14151</v>
      </c>
      <c r="E2339" s="168"/>
      <c r="F2339" s="55"/>
      <c r="G2339" s="169">
        <v>101969</v>
      </c>
      <c r="H2339" s="170" t="s">
        <v>3008</v>
      </c>
      <c r="I2339" s="170" t="s">
        <v>231</v>
      </c>
      <c r="J2339" s="170" t="s">
        <v>166</v>
      </c>
      <c r="K2339" s="171">
        <v>234.32</v>
      </c>
      <c r="L2339" s="170" t="s">
        <v>167</v>
      </c>
      <c r="M2339" s="172"/>
      <c r="N2339" s="172"/>
      <c r="O2339" s="173"/>
    </row>
    <row r="2340" spans="1:15" x14ac:dyDescent="0.25">
      <c r="A2340" s="277" t="s">
        <v>1038</v>
      </c>
      <c r="B2340" s="277" t="s">
        <v>1039</v>
      </c>
      <c r="C2340" s="277" t="s">
        <v>1043</v>
      </c>
      <c r="D2340" s="277" t="s">
        <v>14151</v>
      </c>
      <c r="E2340" s="168"/>
      <c r="F2340" s="55"/>
      <c r="G2340" s="169">
        <v>101971</v>
      </c>
      <c r="H2340" s="170" t="s">
        <v>3009</v>
      </c>
      <c r="I2340" s="170" t="s">
        <v>231</v>
      </c>
      <c r="J2340" s="170" t="s">
        <v>166</v>
      </c>
      <c r="K2340" s="171">
        <v>170.89</v>
      </c>
      <c r="L2340" s="170" t="s">
        <v>167</v>
      </c>
      <c r="M2340" s="172"/>
      <c r="N2340" s="172"/>
      <c r="O2340" s="173"/>
    </row>
    <row r="2341" spans="1:15" x14ac:dyDescent="0.25">
      <c r="A2341" s="277" t="s">
        <v>1038</v>
      </c>
      <c r="B2341" s="277" t="s">
        <v>1039</v>
      </c>
      <c r="C2341" s="277" t="s">
        <v>1043</v>
      </c>
      <c r="D2341" s="277" t="s">
        <v>14151</v>
      </c>
      <c r="E2341" s="168"/>
      <c r="F2341" s="55"/>
      <c r="G2341" s="169">
        <v>101973</v>
      </c>
      <c r="H2341" s="170" t="s">
        <v>3010</v>
      </c>
      <c r="I2341" s="170" t="s">
        <v>231</v>
      </c>
      <c r="J2341" s="170" t="s">
        <v>166</v>
      </c>
      <c r="K2341" s="171">
        <v>142.63999999999999</v>
      </c>
      <c r="L2341" s="170" t="s">
        <v>167</v>
      </c>
      <c r="M2341" s="172"/>
      <c r="N2341" s="172"/>
      <c r="O2341" s="173"/>
    </row>
    <row r="2342" spans="1:15" x14ac:dyDescent="0.25">
      <c r="A2342" s="277" t="s">
        <v>1038</v>
      </c>
      <c r="B2342" s="277" t="s">
        <v>1039</v>
      </c>
      <c r="C2342" s="277" t="s">
        <v>1043</v>
      </c>
      <c r="D2342" s="277" t="s">
        <v>14151</v>
      </c>
      <c r="E2342" s="168"/>
      <c r="F2342" s="55"/>
      <c r="G2342" s="169">
        <v>101974</v>
      </c>
      <c r="H2342" s="170" t="s">
        <v>3011</v>
      </c>
      <c r="I2342" s="170" t="s">
        <v>231</v>
      </c>
      <c r="J2342" s="170" t="s">
        <v>166</v>
      </c>
      <c r="K2342" s="171">
        <v>401.87</v>
      </c>
      <c r="L2342" s="170" t="s">
        <v>167</v>
      </c>
      <c r="M2342" s="172"/>
      <c r="N2342" s="172"/>
      <c r="O2342" s="173"/>
    </row>
    <row r="2343" spans="1:15" x14ac:dyDescent="0.25">
      <c r="A2343" s="277" t="s">
        <v>1038</v>
      </c>
      <c r="B2343" s="277" t="s">
        <v>1039</v>
      </c>
      <c r="C2343" s="277" t="s">
        <v>1043</v>
      </c>
      <c r="D2343" s="277" t="s">
        <v>14151</v>
      </c>
      <c r="E2343" s="168"/>
      <c r="F2343" s="55"/>
      <c r="G2343" s="169">
        <v>101975</v>
      </c>
      <c r="H2343" s="170" t="s">
        <v>3012</v>
      </c>
      <c r="I2343" s="170" t="s">
        <v>231</v>
      </c>
      <c r="J2343" s="170" t="s">
        <v>166</v>
      </c>
      <c r="K2343" s="171">
        <v>337.41</v>
      </c>
      <c r="L2343" s="170" t="s">
        <v>167</v>
      </c>
      <c r="M2343" s="172"/>
      <c r="N2343" s="172"/>
      <c r="O2343" s="173"/>
    </row>
    <row r="2344" spans="1:15" x14ac:dyDescent="0.25">
      <c r="A2344" s="277" t="s">
        <v>1038</v>
      </c>
      <c r="B2344" s="277" t="s">
        <v>1039</v>
      </c>
      <c r="C2344" s="277" t="s">
        <v>1043</v>
      </c>
      <c r="D2344" s="277" t="s">
        <v>14151</v>
      </c>
      <c r="E2344" s="168"/>
      <c r="F2344" s="55"/>
      <c r="G2344" s="169">
        <v>101977</v>
      </c>
      <c r="H2344" s="170" t="s">
        <v>3013</v>
      </c>
      <c r="I2344" s="170" t="s">
        <v>231</v>
      </c>
      <c r="J2344" s="170" t="s">
        <v>166</v>
      </c>
      <c r="K2344" s="171">
        <v>324.7</v>
      </c>
      <c r="L2344" s="170" t="s">
        <v>167</v>
      </c>
      <c r="M2344" s="172"/>
      <c r="N2344" s="172"/>
      <c r="O2344" s="173"/>
    </row>
    <row r="2345" spans="1:15" x14ac:dyDescent="0.25">
      <c r="A2345" s="277" t="s">
        <v>1038</v>
      </c>
      <c r="B2345" s="277" t="s">
        <v>1039</v>
      </c>
      <c r="C2345" s="277" t="s">
        <v>1043</v>
      </c>
      <c r="D2345" s="277" t="s">
        <v>14151</v>
      </c>
      <c r="E2345" s="168"/>
      <c r="F2345" s="55"/>
      <c r="G2345" s="169">
        <v>101980</v>
      </c>
      <c r="H2345" s="170" t="s">
        <v>3014</v>
      </c>
      <c r="I2345" s="170" t="s">
        <v>231</v>
      </c>
      <c r="J2345" s="170" t="s">
        <v>166</v>
      </c>
      <c r="K2345" s="171">
        <v>303.13</v>
      </c>
      <c r="L2345" s="170" t="s">
        <v>167</v>
      </c>
      <c r="M2345" s="172"/>
      <c r="N2345" s="172"/>
      <c r="O2345" s="173"/>
    </row>
    <row r="2346" spans="1:15" x14ac:dyDescent="0.25">
      <c r="A2346" s="277" t="s">
        <v>1038</v>
      </c>
      <c r="B2346" s="277" t="s">
        <v>1039</v>
      </c>
      <c r="C2346" s="277" t="s">
        <v>1043</v>
      </c>
      <c r="D2346" s="277" t="s">
        <v>14151</v>
      </c>
      <c r="E2346" s="168"/>
      <c r="F2346" s="55"/>
      <c r="G2346" s="169">
        <v>101981</v>
      </c>
      <c r="H2346" s="170" t="s">
        <v>3015</v>
      </c>
      <c r="I2346" s="170" t="s">
        <v>231</v>
      </c>
      <c r="J2346" s="170" t="s">
        <v>166</v>
      </c>
      <c r="K2346" s="171">
        <v>269.73</v>
      </c>
      <c r="L2346" s="170" t="s">
        <v>167</v>
      </c>
      <c r="M2346" s="172"/>
      <c r="N2346" s="172"/>
      <c r="O2346" s="173"/>
    </row>
    <row r="2347" spans="1:15" x14ac:dyDescent="0.25">
      <c r="A2347" s="277" t="s">
        <v>1038</v>
      </c>
      <c r="B2347" s="277" t="s">
        <v>1039</v>
      </c>
      <c r="C2347" s="277" t="s">
        <v>1043</v>
      </c>
      <c r="D2347" s="277" t="s">
        <v>14151</v>
      </c>
      <c r="E2347" s="168"/>
      <c r="F2347" s="55"/>
      <c r="G2347" s="169">
        <v>101982</v>
      </c>
      <c r="H2347" s="170" t="s">
        <v>3016</v>
      </c>
      <c r="I2347" s="170" t="s">
        <v>231</v>
      </c>
      <c r="J2347" s="170" t="s">
        <v>166</v>
      </c>
      <c r="K2347" s="171">
        <v>238.58</v>
      </c>
      <c r="L2347" s="170" t="s">
        <v>167</v>
      </c>
      <c r="M2347" s="172"/>
      <c r="N2347" s="172"/>
      <c r="O2347" s="173"/>
    </row>
    <row r="2348" spans="1:15" x14ac:dyDescent="0.25">
      <c r="A2348" s="277" t="s">
        <v>1038</v>
      </c>
      <c r="B2348" s="277" t="s">
        <v>1039</v>
      </c>
      <c r="C2348" s="277" t="s">
        <v>1043</v>
      </c>
      <c r="D2348" s="277" t="s">
        <v>14151</v>
      </c>
      <c r="E2348" s="168"/>
      <c r="F2348" s="55"/>
      <c r="G2348" s="169">
        <v>101983</v>
      </c>
      <c r="H2348" s="170" t="s">
        <v>3017</v>
      </c>
      <c r="I2348" s="170" t="s">
        <v>231</v>
      </c>
      <c r="J2348" s="170" t="s">
        <v>166</v>
      </c>
      <c r="K2348" s="171">
        <v>218.95</v>
      </c>
      <c r="L2348" s="170" t="s">
        <v>167</v>
      </c>
      <c r="M2348" s="172"/>
      <c r="N2348" s="172"/>
      <c r="O2348" s="173"/>
    </row>
    <row r="2349" spans="1:15" x14ac:dyDescent="0.25">
      <c r="A2349" s="277" t="s">
        <v>1038</v>
      </c>
      <c r="B2349" s="277" t="s">
        <v>1039</v>
      </c>
      <c r="C2349" s="277" t="s">
        <v>1043</v>
      </c>
      <c r="D2349" s="277" t="s">
        <v>14151</v>
      </c>
      <c r="E2349" s="168"/>
      <c r="F2349" s="55"/>
      <c r="G2349" s="169">
        <v>101985</v>
      </c>
      <c r="H2349" s="170" t="s">
        <v>3018</v>
      </c>
      <c r="I2349" s="170" t="s">
        <v>231</v>
      </c>
      <c r="J2349" s="170" t="s">
        <v>166</v>
      </c>
      <c r="K2349" s="171">
        <v>261.92</v>
      </c>
      <c r="L2349" s="170" t="s">
        <v>167</v>
      </c>
      <c r="M2349" s="172"/>
      <c r="N2349" s="172"/>
      <c r="O2349" s="173"/>
    </row>
    <row r="2350" spans="1:15" x14ac:dyDescent="0.25">
      <c r="A2350" s="277" t="s">
        <v>1038</v>
      </c>
      <c r="B2350" s="277" t="s">
        <v>1039</v>
      </c>
      <c r="C2350" s="277" t="s">
        <v>1043</v>
      </c>
      <c r="D2350" s="277" t="s">
        <v>14151</v>
      </c>
      <c r="E2350" s="168"/>
      <c r="F2350" s="55"/>
      <c r="G2350" s="169">
        <v>101986</v>
      </c>
      <c r="H2350" s="170" t="s">
        <v>3019</v>
      </c>
      <c r="I2350" s="170" t="s">
        <v>231</v>
      </c>
      <c r="J2350" s="170" t="s">
        <v>166</v>
      </c>
      <c r="K2350" s="171">
        <v>181.28</v>
      </c>
      <c r="L2350" s="170" t="s">
        <v>167</v>
      </c>
      <c r="M2350" s="172"/>
      <c r="N2350" s="172"/>
      <c r="O2350" s="173"/>
    </row>
    <row r="2351" spans="1:15" x14ac:dyDescent="0.25">
      <c r="A2351" s="277" t="s">
        <v>1038</v>
      </c>
      <c r="B2351" s="277" t="s">
        <v>1039</v>
      </c>
      <c r="C2351" s="277" t="s">
        <v>1043</v>
      </c>
      <c r="D2351" s="277" t="s">
        <v>14151</v>
      </c>
      <c r="E2351" s="168"/>
      <c r="F2351" s="55"/>
      <c r="G2351" s="169">
        <v>101987</v>
      </c>
      <c r="H2351" s="170" t="s">
        <v>3020</v>
      </c>
      <c r="I2351" s="170" t="s">
        <v>231</v>
      </c>
      <c r="J2351" s="170" t="s">
        <v>166</v>
      </c>
      <c r="K2351" s="171">
        <v>163.44999999999999</v>
      </c>
      <c r="L2351" s="170" t="s">
        <v>167</v>
      </c>
      <c r="M2351" s="172"/>
      <c r="N2351" s="172"/>
      <c r="O2351" s="173"/>
    </row>
    <row r="2352" spans="1:15" x14ac:dyDescent="0.25">
      <c r="A2352" s="277" t="s">
        <v>1038</v>
      </c>
      <c r="B2352" s="277" t="s">
        <v>1039</v>
      </c>
      <c r="C2352" s="277" t="s">
        <v>1043</v>
      </c>
      <c r="D2352" s="277" t="s">
        <v>14151</v>
      </c>
      <c r="E2352" s="168"/>
      <c r="F2352" s="55"/>
      <c r="G2352" s="169">
        <v>101988</v>
      </c>
      <c r="H2352" s="170" t="s">
        <v>3021</v>
      </c>
      <c r="I2352" s="170" t="s">
        <v>231</v>
      </c>
      <c r="J2352" s="170" t="s">
        <v>166</v>
      </c>
      <c r="K2352" s="171">
        <v>240.91</v>
      </c>
      <c r="L2352" s="170" t="s">
        <v>167</v>
      </c>
      <c r="M2352" s="172"/>
      <c r="N2352" s="172"/>
      <c r="O2352" s="173"/>
    </row>
    <row r="2353" spans="1:15" x14ac:dyDescent="0.25">
      <c r="A2353" s="277" t="s">
        <v>1038</v>
      </c>
      <c r="B2353" s="277" t="s">
        <v>1039</v>
      </c>
      <c r="C2353" s="277" t="s">
        <v>1043</v>
      </c>
      <c r="D2353" s="277" t="s">
        <v>14151</v>
      </c>
      <c r="E2353" s="168"/>
      <c r="F2353" s="55"/>
      <c r="G2353" s="169">
        <v>101989</v>
      </c>
      <c r="H2353" s="170" t="s">
        <v>3022</v>
      </c>
      <c r="I2353" s="170" t="s">
        <v>231</v>
      </c>
      <c r="J2353" s="170" t="s">
        <v>166</v>
      </c>
      <c r="K2353" s="171">
        <v>178.27</v>
      </c>
      <c r="L2353" s="170" t="s">
        <v>167</v>
      </c>
      <c r="M2353" s="172"/>
      <c r="N2353" s="172"/>
      <c r="O2353" s="173"/>
    </row>
    <row r="2354" spans="1:15" x14ac:dyDescent="0.25">
      <c r="A2354" s="277" t="s">
        <v>1038</v>
      </c>
      <c r="B2354" s="277" t="s">
        <v>1039</v>
      </c>
      <c r="C2354" s="277" t="s">
        <v>1043</v>
      </c>
      <c r="D2354" s="277" t="s">
        <v>14151</v>
      </c>
      <c r="E2354" s="168"/>
      <c r="F2354" s="55"/>
      <c r="G2354" s="169">
        <v>101990</v>
      </c>
      <c r="H2354" s="170" t="s">
        <v>3023</v>
      </c>
      <c r="I2354" s="170" t="s">
        <v>231</v>
      </c>
      <c r="J2354" s="170" t="s">
        <v>166</v>
      </c>
      <c r="K2354" s="171">
        <v>153.5</v>
      </c>
      <c r="L2354" s="170" t="s">
        <v>167</v>
      </c>
      <c r="M2354" s="172"/>
      <c r="N2354" s="172"/>
      <c r="O2354" s="173"/>
    </row>
    <row r="2355" spans="1:15" x14ac:dyDescent="0.25">
      <c r="A2355" s="277" t="s">
        <v>1038</v>
      </c>
      <c r="B2355" s="277" t="s">
        <v>1039</v>
      </c>
      <c r="C2355" s="277" t="s">
        <v>1043</v>
      </c>
      <c r="D2355" s="277" t="s">
        <v>14151</v>
      </c>
      <c r="E2355" s="168"/>
      <c r="F2355" s="55"/>
      <c r="G2355" s="169">
        <v>101991</v>
      </c>
      <c r="H2355" s="170" t="s">
        <v>3024</v>
      </c>
      <c r="I2355" s="170" t="s">
        <v>231</v>
      </c>
      <c r="J2355" s="170" t="s">
        <v>166</v>
      </c>
      <c r="K2355" s="171">
        <v>259.38</v>
      </c>
      <c r="L2355" s="170" t="s">
        <v>167</v>
      </c>
      <c r="M2355" s="172"/>
      <c r="N2355" s="172"/>
      <c r="O2355" s="173"/>
    </row>
    <row r="2356" spans="1:15" x14ac:dyDescent="0.25">
      <c r="A2356" s="277" t="s">
        <v>1038</v>
      </c>
      <c r="B2356" s="277" t="s">
        <v>1039</v>
      </c>
      <c r="C2356" s="277" t="s">
        <v>1043</v>
      </c>
      <c r="D2356" s="277" t="s">
        <v>14151</v>
      </c>
      <c r="E2356" s="168"/>
      <c r="F2356" s="55"/>
      <c r="G2356" s="169">
        <v>101992</v>
      </c>
      <c r="H2356" s="170" t="s">
        <v>3025</v>
      </c>
      <c r="I2356" s="170" t="s">
        <v>231</v>
      </c>
      <c r="J2356" s="170" t="s">
        <v>166</v>
      </c>
      <c r="K2356" s="171">
        <v>182.29</v>
      </c>
      <c r="L2356" s="170" t="s">
        <v>167</v>
      </c>
      <c r="M2356" s="172"/>
      <c r="N2356" s="172"/>
      <c r="O2356" s="173"/>
    </row>
    <row r="2357" spans="1:15" x14ac:dyDescent="0.25">
      <c r="A2357" s="277" t="s">
        <v>1038</v>
      </c>
      <c r="B2357" s="277" t="s">
        <v>1039</v>
      </c>
      <c r="C2357" s="277" t="s">
        <v>1043</v>
      </c>
      <c r="D2357" s="277" t="s">
        <v>14151</v>
      </c>
      <c r="E2357" s="168"/>
      <c r="F2357" s="55"/>
      <c r="G2357" s="169">
        <v>101993</v>
      </c>
      <c r="H2357" s="170" t="s">
        <v>3026</v>
      </c>
      <c r="I2357" s="170" t="s">
        <v>231</v>
      </c>
      <c r="J2357" s="170" t="s">
        <v>166</v>
      </c>
      <c r="K2357" s="171">
        <v>189.68</v>
      </c>
      <c r="L2357" s="170" t="s">
        <v>167</v>
      </c>
      <c r="M2357" s="172"/>
      <c r="N2357" s="172"/>
      <c r="O2357" s="173"/>
    </row>
    <row r="2358" spans="1:15" x14ac:dyDescent="0.25">
      <c r="A2358" s="277" t="s">
        <v>1038</v>
      </c>
      <c r="B2358" s="277" t="s">
        <v>1039</v>
      </c>
      <c r="C2358" s="277" t="s">
        <v>1043</v>
      </c>
      <c r="D2358" s="277" t="s">
        <v>14151</v>
      </c>
      <c r="E2358" s="168"/>
      <c r="F2358" s="55"/>
      <c r="G2358" s="169">
        <v>101994</v>
      </c>
      <c r="H2358" s="170" t="s">
        <v>3027</v>
      </c>
      <c r="I2358" s="170" t="s">
        <v>231</v>
      </c>
      <c r="J2358" s="170" t="s">
        <v>166</v>
      </c>
      <c r="K2358" s="171">
        <v>258.82</v>
      </c>
      <c r="L2358" s="170" t="s">
        <v>167</v>
      </c>
      <c r="M2358" s="172"/>
      <c r="N2358" s="172"/>
      <c r="O2358" s="173"/>
    </row>
    <row r="2359" spans="1:15" x14ac:dyDescent="0.25">
      <c r="A2359" s="277" t="s">
        <v>1038</v>
      </c>
      <c r="B2359" s="277" t="s">
        <v>1039</v>
      </c>
      <c r="C2359" s="277" t="s">
        <v>1043</v>
      </c>
      <c r="D2359" s="277" t="s">
        <v>14151</v>
      </c>
      <c r="E2359" s="168"/>
      <c r="F2359" s="55"/>
      <c r="G2359" s="169">
        <v>101995</v>
      </c>
      <c r="H2359" s="170" t="s">
        <v>3028</v>
      </c>
      <c r="I2359" s="170" t="s">
        <v>231</v>
      </c>
      <c r="J2359" s="170" t="s">
        <v>166</v>
      </c>
      <c r="K2359" s="171">
        <v>188.5</v>
      </c>
      <c r="L2359" s="170" t="s">
        <v>167</v>
      </c>
      <c r="M2359" s="172"/>
      <c r="N2359" s="172"/>
      <c r="O2359" s="173"/>
    </row>
    <row r="2360" spans="1:15" x14ac:dyDescent="0.25">
      <c r="A2360" s="277" t="s">
        <v>1038</v>
      </c>
      <c r="B2360" s="277" t="s">
        <v>1039</v>
      </c>
      <c r="C2360" s="277" t="s">
        <v>1043</v>
      </c>
      <c r="D2360" s="277" t="s">
        <v>14151</v>
      </c>
      <c r="E2360" s="168"/>
      <c r="F2360" s="55"/>
      <c r="G2360" s="169">
        <v>101996</v>
      </c>
      <c r="H2360" s="170" t="s">
        <v>3029</v>
      </c>
      <c r="I2360" s="170" t="s">
        <v>231</v>
      </c>
      <c r="J2360" s="170" t="s">
        <v>166</v>
      </c>
      <c r="K2360" s="171">
        <v>163.46</v>
      </c>
      <c r="L2360" s="170" t="s">
        <v>167</v>
      </c>
      <c r="M2360" s="172"/>
      <c r="N2360" s="172"/>
      <c r="O2360" s="173"/>
    </row>
    <row r="2361" spans="1:15" x14ac:dyDescent="0.25">
      <c r="A2361" s="277" t="s">
        <v>1038</v>
      </c>
      <c r="B2361" s="277" t="s">
        <v>1039</v>
      </c>
      <c r="C2361" s="277" t="s">
        <v>1043</v>
      </c>
      <c r="D2361" s="277" t="s">
        <v>14151</v>
      </c>
      <c r="E2361" s="168"/>
      <c r="F2361" s="55"/>
      <c r="G2361" s="169">
        <v>101997</v>
      </c>
      <c r="H2361" s="170" t="s">
        <v>3030</v>
      </c>
      <c r="I2361" s="170" t="s">
        <v>231</v>
      </c>
      <c r="J2361" s="170" t="s">
        <v>166</v>
      </c>
      <c r="K2361" s="171">
        <v>261.02999999999997</v>
      </c>
      <c r="L2361" s="170" t="s">
        <v>167</v>
      </c>
      <c r="M2361" s="172"/>
      <c r="N2361" s="172"/>
      <c r="O2361" s="173"/>
    </row>
    <row r="2362" spans="1:15" x14ac:dyDescent="0.25">
      <c r="A2362" s="277" t="s">
        <v>1038</v>
      </c>
      <c r="B2362" s="277" t="s">
        <v>1039</v>
      </c>
      <c r="C2362" s="277" t="s">
        <v>1043</v>
      </c>
      <c r="D2362" s="277" t="s">
        <v>14151</v>
      </c>
      <c r="E2362" s="168"/>
      <c r="F2362" s="55"/>
      <c r="G2362" s="169">
        <v>101998</v>
      </c>
      <c r="H2362" s="170" t="s">
        <v>3031</v>
      </c>
      <c r="I2362" s="170" t="s">
        <v>231</v>
      </c>
      <c r="J2362" s="170" t="s">
        <v>166</v>
      </c>
      <c r="K2362" s="171">
        <v>182.19</v>
      </c>
      <c r="L2362" s="170" t="s">
        <v>167</v>
      </c>
      <c r="M2362" s="172"/>
      <c r="N2362" s="172"/>
      <c r="O2362" s="173"/>
    </row>
    <row r="2363" spans="1:15" x14ac:dyDescent="0.25">
      <c r="A2363" s="277" t="s">
        <v>1038</v>
      </c>
      <c r="B2363" s="277" t="s">
        <v>1039</v>
      </c>
      <c r="C2363" s="277" t="s">
        <v>1043</v>
      </c>
      <c r="D2363" s="277" t="s">
        <v>14151</v>
      </c>
      <c r="E2363" s="168"/>
      <c r="F2363" s="55"/>
      <c r="G2363" s="169">
        <v>101999</v>
      </c>
      <c r="H2363" s="170" t="s">
        <v>3032</v>
      </c>
      <c r="I2363" s="170" t="s">
        <v>231</v>
      </c>
      <c r="J2363" s="170" t="s">
        <v>166</v>
      </c>
      <c r="K2363" s="171">
        <v>202.11</v>
      </c>
      <c r="L2363" s="170" t="s">
        <v>167</v>
      </c>
      <c r="M2363" s="172"/>
      <c r="N2363" s="172"/>
      <c r="O2363" s="173"/>
    </row>
    <row r="2364" spans="1:15" x14ac:dyDescent="0.25">
      <c r="A2364" s="277" t="s">
        <v>1038</v>
      </c>
      <c r="B2364" s="277" t="s">
        <v>1039</v>
      </c>
      <c r="C2364" s="277" t="s">
        <v>1043</v>
      </c>
      <c r="D2364" s="277" t="s">
        <v>14151</v>
      </c>
      <c r="E2364" s="168"/>
      <c r="F2364" s="55"/>
      <c r="G2364" s="170">
        <v>102000</v>
      </c>
      <c r="H2364" s="170" t="s">
        <v>3033</v>
      </c>
      <c r="I2364" s="170" t="s">
        <v>231</v>
      </c>
      <c r="J2364" s="170" t="s">
        <v>166</v>
      </c>
      <c r="K2364" s="171">
        <v>398.59</v>
      </c>
      <c r="L2364" s="170" t="s">
        <v>167</v>
      </c>
      <c r="M2364" s="172"/>
      <c r="N2364" s="172"/>
      <c r="O2364" s="173"/>
    </row>
    <row r="2365" spans="1:15" x14ac:dyDescent="0.25">
      <c r="A2365" s="277" t="s">
        <v>1038</v>
      </c>
      <c r="B2365" s="277" t="s">
        <v>1039</v>
      </c>
      <c r="C2365" s="277" t="s">
        <v>1043</v>
      </c>
      <c r="D2365" s="277" t="s">
        <v>14151</v>
      </c>
      <c r="E2365" s="168"/>
      <c r="F2365" s="55"/>
      <c r="G2365" s="169">
        <v>102001</v>
      </c>
      <c r="H2365" s="170" t="s">
        <v>3034</v>
      </c>
      <c r="I2365" s="170" t="s">
        <v>231</v>
      </c>
      <c r="J2365" s="170" t="s">
        <v>166</v>
      </c>
      <c r="K2365" s="171">
        <v>337.56</v>
      </c>
      <c r="L2365" s="170" t="s">
        <v>167</v>
      </c>
      <c r="M2365" s="172"/>
      <c r="N2365" s="172"/>
      <c r="O2365" s="173"/>
    </row>
    <row r="2366" spans="1:15" x14ac:dyDescent="0.25">
      <c r="A2366" s="277" t="s">
        <v>1038</v>
      </c>
      <c r="B2366" s="277" t="s">
        <v>1039</v>
      </c>
      <c r="C2366" s="277" t="s">
        <v>1043</v>
      </c>
      <c r="D2366" s="277" t="s">
        <v>14151</v>
      </c>
      <c r="E2366" s="168"/>
      <c r="F2366" s="55"/>
      <c r="G2366" s="169">
        <v>102002</v>
      </c>
      <c r="H2366" s="170" t="s">
        <v>3035</v>
      </c>
      <c r="I2366" s="170" t="s">
        <v>231</v>
      </c>
      <c r="J2366" s="170" t="s">
        <v>166</v>
      </c>
      <c r="K2366" s="171">
        <v>328.16</v>
      </c>
      <c r="L2366" s="170" t="s">
        <v>167</v>
      </c>
      <c r="M2366" s="172"/>
      <c r="N2366" s="172"/>
      <c r="O2366" s="173"/>
    </row>
    <row r="2367" spans="1:15" x14ac:dyDescent="0.25">
      <c r="A2367" s="277" t="s">
        <v>1038</v>
      </c>
      <c r="B2367" s="277" t="s">
        <v>1039</v>
      </c>
      <c r="C2367" s="277" t="s">
        <v>1043</v>
      </c>
      <c r="D2367" s="277" t="s">
        <v>14151</v>
      </c>
      <c r="E2367" s="168"/>
      <c r="F2367" s="55"/>
      <c r="G2367" s="169">
        <v>102003</v>
      </c>
      <c r="H2367" s="170" t="s">
        <v>3036</v>
      </c>
      <c r="I2367" s="170" t="s">
        <v>231</v>
      </c>
      <c r="J2367" s="170" t="s">
        <v>166</v>
      </c>
      <c r="K2367" s="171">
        <v>305.89</v>
      </c>
      <c r="L2367" s="170" t="s">
        <v>167</v>
      </c>
      <c r="M2367" s="172"/>
      <c r="N2367" s="172"/>
      <c r="O2367" s="173"/>
    </row>
    <row r="2368" spans="1:15" x14ac:dyDescent="0.25">
      <c r="A2368" s="277" t="s">
        <v>1038</v>
      </c>
      <c r="B2368" s="277" t="s">
        <v>1039</v>
      </c>
      <c r="C2368" s="277" t="s">
        <v>1043</v>
      </c>
      <c r="D2368" s="277" t="s">
        <v>14151</v>
      </c>
      <c r="E2368" s="168"/>
      <c r="F2368" s="55"/>
      <c r="G2368" s="169">
        <v>102004</v>
      </c>
      <c r="H2368" s="170" t="s">
        <v>3037</v>
      </c>
      <c r="I2368" s="170" t="s">
        <v>231</v>
      </c>
      <c r="J2368" s="170" t="s">
        <v>166</v>
      </c>
      <c r="K2368" s="171">
        <v>276.58999999999997</v>
      </c>
      <c r="L2368" s="170" t="s">
        <v>167</v>
      </c>
      <c r="M2368" s="172"/>
      <c r="N2368" s="172"/>
      <c r="O2368" s="173"/>
    </row>
    <row r="2369" spans="1:15" x14ac:dyDescent="0.25">
      <c r="A2369" s="277" t="s">
        <v>1038</v>
      </c>
      <c r="B2369" s="277" t="s">
        <v>1039</v>
      </c>
      <c r="C2369" s="277" t="s">
        <v>1043</v>
      </c>
      <c r="D2369" s="277" t="s">
        <v>14151</v>
      </c>
      <c r="E2369" s="168"/>
      <c r="F2369" s="55"/>
      <c r="G2369" s="169">
        <v>102005</v>
      </c>
      <c r="H2369" s="170" t="s">
        <v>3038</v>
      </c>
      <c r="I2369" s="170" t="s">
        <v>231</v>
      </c>
      <c r="J2369" s="170" t="s">
        <v>166</v>
      </c>
      <c r="K2369" s="171">
        <v>242.4</v>
      </c>
      <c r="L2369" s="170" t="s">
        <v>167</v>
      </c>
      <c r="M2369" s="172"/>
      <c r="N2369" s="172"/>
      <c r="O2369" s="173"/>
    </row>
    <row r="2370" spans="1:15" x14ac:dyDescent="0.25">
      <c r="A2370" s="277" t="s">
        <v>1038</v>
      </c>
      <c r="B2370" s="277" t="s">
        <v>1039</v>
      </c>
      <c r="C2370" s="277" t="s">
        <v>1043</v>
      </c>
      <c r="D2370" s="277" t="s">
        <v>14151</v>
      </c>
      <c r="E2370" s="168"/>
      <c r="F2370" s="55"/>
      <c r="G2370" s="170">
        <v>102006</v>
      </c>
      <c r="H2370" s="170" t="s">
        <v>3039</v>
      </c>
      <c r="I2370" s="170" t="s">
        <v>231</v>
      </c>
      <c r="J2370" s="170" t="s">
        <v>166</v>
      </c>
      <c r="K2370" s="171">
        <v>220.83</v>
      </c>
      <c r="L2370" s="170" t="s">
        <v>167</v>
      </c>
      <c r="M2370" s="172"/>
      <c r="N2370" s="172"/>
      <c r="O2370" s="173"/>
    </row>
    <row r="2371" spans="1:15" x14ac:dyDescent="0.25">
      <c r="A2371" s="277" t="s">
        <v>1038</v>
      </c>
      <c r="B2371" s="277" t="s">
        <v>1039</v>
      </c>
      <c r="C2371" s="277" t="s">
        <v>1043</v>
      </c>
      <c r="D2371" s="277" t="s">
        <v>14151</v>
      </c>
      <c r="E2371" s="168"/>
      <c r="F2371" s="55"/>
      <c r="G2371" s="169">
        <v>102007</v>
      </c>
      <c r="H2371" s="170" t="s">
        <v>3040</v>
      </c>
      <c r="I2371" s="170" t="s">
        <v>231</v>
      </c>
      <c r="J2371" s="170" t="s">
        <v>166</v>
      </c>
      <c r="K2371" s="171">
        <v>395.88</v>
      </c>
      <c r="L2371" s="170" t="s">
        <v>167</v>
      </c>
      <c r="M2371" s="172"/>
      <c r="N2371" s="172"/>
      <c r="O2371" s="173"/>
    </row>
    <row r="2372" spans="1:15" x14ac:dyDescent="0.25">
      <c r="A2372" s="277" t="s">
        <v>1038</v>
      </c>
      <c r="B2372" s="277" t="s">
        <v>1039</v>
      </c>
      <c r="C2372" s="277" t="s">
        <v>1043</v>
      </c>
      <c r="D2372" s="277" t="s">
        <v>14151</v>
      </c>
      <c r="E2372" s="168"/>
      <c r="F2372" s="55"/>
      <c r="G2372" s="169">
        <v>102008</v>
      </c>
      <c r="H2372" s="170" t="s">
        <v>3041</v>
      </c>
      <c r="I2372" s="170" t="s">
        <v>231</v>
      </c>
      <c r="J2372" s="170" t="s">
        <v>166</v>
      </c>
      <c r="K2372" s="171">
        <v>327.29000000000002</v>
      </c>
      <c r="L2372" s="170" t="s">
        <v>167</v>
      </c>
      <c r="M2372" s="172"/>
      <c r="N2372" s="172"/>
      <c r="O2372" s="173"/>
    </row>
    <row r="2373" spans="1:15" x14ac:dyDescent="0.25">
      <c r="A2373" s="277" t="s">
        <v>1038</v>
      </c>
      <c r="B2373" s="277" t="s">
        <v>1039</v>
      </c>
      <c r="C2373" s="277" t="s">
        <v>1043</v>
      </c>
      <c r="D2373" s="277" t="s">
        <v>14151</v>
      </c>
      <c r="E2373" s="168"/>
      <c r="F2373" s="55"/>
      <c r="G2373" s="169">
        <v>102009</v>
      </c>
      <c r="H2373" s="170" t="s">
        <v>3042</v>
      </c>
      <c r="I2373" s="170" t="s">
        <v>231</v>
      </c>
      <c r="J2373" s="170" t="s">
        <v>166</v>
      </c>
      <c r="K2373" s="171">
        <v>325</v>
      </c>
      <c r="L2373" s="170" t="s">
        <v>167</v>
      </c>
      <c r="M2373" s="172"/>
      <c r="N2373" s="172"/>
      <c r="O2373" s="173"/>
    </row>
    <row r="2374" spans="1:15" x14ac:dyDescent="0.25">
      <c r="A2374" s="277" t="s">
        <v>1038</v>
      </c>
      <c r="B2374" s="277" t="s">
        <v>1039</v>
      </c>
      <c r="C2374" s="277" t="s">
        <v>1043</v>
      </c>
      <c r="D2374" s="277" t="s">
        <v>14151</v>
      </c>
      <c r="E2374" s="168"/>
      <c r="F2374" s="55"/>
      <c r="G2374" s="169">
        <v>102010</v>
      </c>
      <c r="H2374" s="170" t="s">
        <v>3043</v>
      </c>
      <c r="I2374" s="170" t="s">
        <v>231</v>
      </c>
      <c r="J2374" s="170" t="s">
        <v>166</v>
      </c>
      <c r="K2374" s="171">
        <v>300.27</v>
      </c>
      <c r="L2374" s="170" t="s">
        <v>167</v>
      </c>
      <c r="M2374" s="172"/>
      <c r="N2374" s="172"/>
      <c r="O2374" s="173"/>
    </row>
    <row r="2375" spans="1:15" x14ac:dyDescent="0.25">
      <c r="A2375" s="277" t="s">
        <v>1038</v>
      </c>
      <c r="B2375" s="277" t="s">
        <v>1039</v>
      </c>
      <c r="C2375" s="277" t="s">
        <v>1043</v>
      </c>
      <c r="D2375" s="277" t="s">
        <v>14151</v>
      </c>
      <c r="E2375" s="168"/>
      <c r="F2375" s="55"/>
      <c r="G2375" s="170">
        <v>102011</v>
      </c>
      <c r="H2375" s="170" t="s">
        <v>3044</v>
      </c>
      <c r="I2375" s="170" t="s">
        <v>231</v>
      </c>
      <c r="J2375" s="170" t="s">
        <v>166</v>
      </c>
      <c r="K2375" s="171">
        <v>264.45999999999998</v>
      </c>
      <c r="L2375" s="170" t="s">
        <v>167</v>
      </c>
      <c r="M2375" s="172"/>
      <c r="N2375" s="172"/>
      <c r="O2375" s="173"/>
    </row>
    <row r="2376" spans="1:15" x14ac:dyDescent="0.25">
      <c r="A2376" s="277" t="s">
        <v>1038</v>
      </c>
      <c r="B2376" s="277" t="s">
        <v>1039</v>
      </c>
      <c r="C2376" s="277" t="s">
        <v>1043</v>
      </c>
      <c r="D2376" s="277" t="s">
        <v>14151</v>
      </c>
      <c r="E2376" s="168"/>
      <c r="F2376" s="55"/>
      <c r="G2376" s="170">
        <v>102012</v>
      </c>
      <c r="H2376" s="170" t="s">
        <v>3045</v>
      </c>
      <c r="I2376" s="170" t="s">
        <v>231</v>
      </c>
      <c r="J2376" s="170" t="s">
        <v>166</v>
      </c>
      <c r="K2376" s="171">
        <v>232.58</v>
      </c>
      <c r="L2376" s="170" t="s">
        <v>167</v>
      </c>
      <c r="M2376" s="172"/>
      <c r="N2376" s="172"/>
      <c r="O2376" s="173"/>
    </row>
    <row r="2377" spans="1:15" x14ac:dyDescent="0.25">
      <c r="A2377" s="277" t="s">
        <v>1038</v>
      </c>
      <c r="B2377" s="277" t="s">
        <v>1039</v>
      </c>
      <c r="C2377" s="277" t="s">
        <v>1043</v>
      </c>
      <c r="D2377" s="277" t="s">
        <v>14151</v>
      </c>
      <c r="E2377" s="168"/>
      <c r="F2377" s="55"/>
      <c r="G2377" s="169">
        <v>102013</v>
      </c>
      <c r="H2377" s="170" t="s">
        <v>3046</v>
      </c>
      <c r="I2377" s="170" t="s">
        <v>231</v>
      </c>
      <c r="J2377" s="170" t="s">
        <v>166</v>
      </c>
      <c r="K2377" s="171">
        <v>214.89</v>
      </c>
      <c r="L2377" s="170" t="s">
        <v>167</v>
      </c>
      <c r="M2377" s="172"/>
      <c r="N2377" s="172"/>
      <c r="O2377" s="173"/>
    </row>
    <row r="2378" spans="1:15" x14ac:dyDescent="0.25">
      <c r="A2378" s="277" t="s">
        <v>1038</v>
      </c>
      <c r="B2378" s="277" t="s">
        <v>1039</v>
      </c>
      <c r="C2378" s="277" t="s">
        <v>1043</v>
      </c>
      <c r="D2378" s="277" t="s">
        <v>14151</v>
      </c>
      <c r="E2378" s="168"/>
      <c r="F2378" s="55"/>
      <c r="G2378" s="169">
        <v>102014</v>
      </c>
      <c r="H2378" s="170" t="s">
        <v>3047</v>
      </c>
      <c r="I2378" s="170" t="s">
        <v>231</v>
      </c>
      <c r="J2378" s="170" t="s">
        <v>166</v>
      </c>
      <c r="K2378" s="171">
        <v>424.45</v>
      </c>
      <c r="L2378" s="170" t="s">
        <v>167</v>
      </c>
      <c r="M2378" s="172"/>
      <c r="N2378" s="172"/>
      <c r="O2378" s="173"/>
    </row>
    <row r="2379" spans="1:15" x14ac:dyDescent="0.25">
      <c r="A2379" s="277" t="s">
        <v>1038</v>
      </c>
      <c r="B2379" s="277" t="s">
        <v>1039</v>
      </c>
      <c r="C2379" s="277" t="s">
        <v>1043</v>
      </c>
      <c r="D2379" s="277" t="s">
        <v>14151</v>
      </c>
      <c r="E2379" s="168"/>
      <c r="F2379" s="55"/>
      <c r="G2379" s="169">
        <v>102015</v>
      </c>
      <c r="H2379" s="170" t="s">
        <v>3048</v>
      </c>
      <c r="I2379" s="170" t="s">
        <v>231</v>
      </c>
      <c r="J2379" s="170" t="s">
        <v>166</v>
      </c>
      <c r="K2379" s="171">
        <v>352.17</v>
      </c>
      <c r="L2379" s="170" t="s">
        <v>167</v>
      </c>
      <c r="M2379" s="172"/>
      <c r="N2379" s="172"/>
      <c r="O2379" s="173"/>
    </row>
    <row r="2380" spans="1:15" x14ac:dyDescent="0.25">
      <c r="A2380" s="277" t="s">
        <v>1038</v>
      </c>
      <c r="B2380" s="277" t="s">
        <v>1039</v>
      </c>
      <c r="C2380" s="277" t="s">
        <v>1043</v>
      </c>
      <c r="D2380" s="277" t="s">
        <v>14151</v>
      </c>
      <c r="E2380" s="168"/>
      <c r="F2380" s="55"/>
      <c r="G2380" s="169">
        <v>102016</v>
      </c>
      <c r="H2380" s="170" t="s">
        <v>3049</v>
      </c>
      <c r="I2380" s="170" t="s">
        <v>231</v>
      </c>
      <c r="J2380" s="170" t="s">
        <v>166</v>
      </c>
      <c r="K2380" s="171">
        <v>323.89999999999998</v>
      </c>
      <c r="L2380" s="170" t="s">
        <v>167</v>
      </c>
      <c r="M2380" s="172"/>
      <c r="N2380" s="172"/>
      <c r="O2380" s="173"/>
    </row>
    <row r="2381" spans="1:15" x14ac:dyDescent="0.25">
      <c r="A2381" s="277" t="s">
        <v>1038</v>
      </c>
      <c r="B2381" s="277" t="s">
        <v>1039</v>
      </c>
      <c r="C2381" s="277" t="s">
        <v>1043</v>
      </c>
      <c r="D2381" s="277" t="s">
        <v>14151</v>
      </c>
      <c r="E2381" s="168"/>
      <c r="F2381" s="55"/>
      <c r="G2381" s="169">
        <v>102017</v>
      </c>
      <c r="H2381" s="170" t="s">
        <v>3050</v>
      </c>
      <c r="I2381" s="170" t="s">
        <v>231</v>
      </c>
      <c r="J2381" s="170" t="s">
        <v>166</v>
      </c>
      <c r="K2381" s="171">
        <v>299.11</v>
      </c>
      <c r="L2381" s="170" t="s">
        <v>167</v>
      </c>
      <c r="M2381" s="172"/>
      <c r="N2381" s="172"/>
      <c r="O2381" s="173"/>
    </row>
    <row r="2382" spans="1:15" x14ac:dyDescent="0.25">
      <c r="A2382" s="277" t="s">
        <v>1038</v>
      </c>
      <c r="B2382" s="277" t="s">
        <v>1039</v>
      </c>
      <c r="C2382" s="277" t="s">
        <v>1043</v>
      </c>
      <c r="D2382" s="277" t="s">
        <v>14151</v>
      </c>
      <c r="E2382" s="168"/>
      <c r="F2382" s="55"/>
      <c r="G2382" s="169">
        <v>102036</v>
      </c>
      <c r="H2382" s="170" t="s">
        <v>3051</v>
      </c>
      <c r="I2382" s="170" t="s">
        <v>231</v>
      </c>
      <c r="J2382" s="170" t="s">
        <v>166</v>
      </c>
      <c r="K2382" s="171">
        <v>267.67</v>
      </c>
      <c r="L2382" s="170" t="s">
        <v>167</v>
      </c>
      <c r="M2382" s="172"/>
      <c r="N2382" s="172"/>
      <c r="O2382" s="173"/>
    </row>
    <row r="2383" spans="1:15" x14ac:dyDescent="0.25">
      <c r="A2383" s="277" t="s">
        <v>1038</v>
      </c>
      <c r="B2383" s="277" t="s">
        <v>1039</v>
      </c>
      <c r="C2383" s="277" t="s">
        <v>1043</v>
      </c>
      <c r="D2383" s="277" t="s">
        <v>14151</v>
      </c>
      <c r="E2383" s="168"/>
      <c r="F2383" s="55"/>
      <c r="G2383" s="170">
        <v>102037</v>
      </c>
      <c r="H2383" s="170" t="s">
        <v>3052</v>
      </c>
      <c r="I2383" s="170" t="s">
        <v>231</v>
      </c>
      <c r="J2383" s="170" t="s">
        <v>166</v>
      </c>
      <c r="K2383" s="171">
        <v>233.76</v>
      </c>
      <c r="L2383" s="170" t="s">
        <v>167</v>
      </c>
      <c r="M2383" s="172"/>
      <c r="N2383" s="172"/>
      <c r="O2383" s="173"/>
    </row>
    <row r="2384" spans="1:15" x14ac:dyDescent="0.25">
      <c r="A2384" s="277" t="s">
        <v>1038</v>
      </c>
      <c r="B2384" s="277" t="s">
        <v>1039</v>
      </c>
      <c r="C2384" s="277" t="s">
        <v>1043</v>
      </c>
      <c r="D2384" s="277" t="s">
        <v>14151</v>
      </c>
      <c r="E2384" s="168"/>
      <c r="F2384" s="55"/>
      <c r="G2384" s="169">
        <v>102038</v>
      </c>
      <c r="H2384" s="170" t="s">
        <v>3053</v>
      </c>
      <c r="I2384" s="170" t="s">
        <v>231</v>
      </c>
      <c r="J2384" s="170" t="s">
        <v>166</v>
      </c>
      <c r="K2384" s="171">
        <v>214.96</v>
      </c>
      <c r="L2384" s="170" t="s">
        <v>167</v>
      </c>
      <c r="M2384" s="172"/>
      <c r="N2384" s="172"/>
      <c r="O2384" s="173"/>
    </row>
    <row r="2385" spans="1:15" x14ac:dyDescent="0.25">
      <c r="A2385" s="277" t="s">
        <v>1038</v>
      </c>
      <c r="B2385" s="277" t="s">
        <v>1039</v>
      </c>
      <c r="C2385" s="277" t="s">
        <v>1043</v>
      </c>
      <c r="D2385" s="277" t="s">
        <v>14151</v>
      </c>
      <c r="E2385" s="168"/>
      <c r="F2385" s="55"/>
      <c r="G2385" s="169">
        <v>102039</v>
      </c>
      <c r="H2385" s="170" t="s">
        <v>3054</v>
      </c>
      <c r="I2385" s="170" t="s">
        <v>231</v>
      </c>
      <c r="J2385" s="170" t="s">
        <v>166</v>
      </c>
      <c r="K2385" s="171">
        <v>408.82</v>
      </c>
      <c r="L2385" s="170" t="s">
        <v>167</v>
      </c>
      <c r="M2385" s="172"/>
      <c r="N2385" s="172"/>
      <c r="O2385" s="173"/>
    </row>
    <row r="2386" spans="1:15" x14ac:dyDescent="0.25">
      <c r="A2386" s="277" t="s">
        <v>1038</v>
      </c>
      <c r="B2386" s="277" t="s">
        <v>1039</v>
      </c>
      <c r="C2386" s="277" t="s">
        <v>1043</v>
      </c>
      <c r="D2386" s="277" t="s">
        <v>14151</v>
      </c>
      <c r="E2386" s="168"/>
      <c r="F2386" s="55"/>
      <c r="G2386" s="169">
        <v>102040</v>
      </c>
      <c r="H2386" s="170" t="s">
        <v>3055</v>
      </c>
      <c r="I2386" s="170" t="s">
        <v>231</v>
      </c>
      <c r="J2386" s="170" t="s">
        <v>166</v>
      </c>
      <c r="K2386" s="171">
        <v>337.2</v>
      </c>
      <c r="L2386" s="170" t="s">
        <v>167</v>
      </c>
      <c r="M2386" s="172"/>
      <c r="N2386" s="172"/>
      <c r="O2386" s="173"/>
    </row>
    <row r="2387" spans="1:15" x14ac:dyDescent="0.25">
      <c r="A2387" s="277" t="s">
        <v>1038</v>
      </c>
      <c r="B2387" s="277" t="s">
        <v>1039</v>
      </c>
      <c r="C2387" s="277" t="s">
        <v>1043</v>
      </c>
      <c r="D2387" s="277" t="s">
        <v>14151</v>
      </c>
      <c r="E2387" s="168"/>
      <c r="F2387" s="55"/>
      <c r="G2387" s="169">
        <v>102041</v>
      </c>
      <c r="H2387" s="170" t="s">
        <v>3056</v>
      </c>
      <c r="I2387" s="170" t="s">
        <v>231</v>
      </c>
      <c r="J2387" s="170" t="s">
        <v>166</v>
      </c>
      <c r="K2387" s="171">
        <v>327.64</v>
      </c>
      <c r="L2387" s="170" t="s">
        <v>167</v>
      </c>
      <c r="M2387" s="172"/>
      <c r="N2387" s="172"/>
      <c r="O2387" s="173"/>
    </row>
    <row r="2388" spans="1:15" x14ac:dyDescent="0.25">
      <c r="A2388" s="277" t="s">
        <v>1038</v>
      </c>
      <c r="B2388" s="277" t="s">
        <v>1039</v>
      </c>
      <c r="C2388" s="277" t="s">
        <v>1043</v>
      </c>
      <c r="D2388" s="277" t="s">
        <v>14151</v>
      </c>
      <c r="E2388" s="168"/>
      <c r="F2388" s="55"/>
      <c r="G2388" s="169">
        <v>102042</v>
      </c>
      <c r="H2388" s="170" t="s">
        <v>3057</v>
      </c>
      <c r="I2388" s="170" t="s">
        <v>231</v>
      </c>
      <c r="J2388" s="170" t="s">
        <v>166</v>
      </c>
      <c r="K2388" s="171">
        <v>299.58999999999997</v>
      </c>
      <c r="L2388" s="170" t="s">
        <v>167</v>
      </c>
      <c r="M2388" s="172"/>
      <c r="N2388" s="172"/>
      <c r="O2388" s="173"/>
    </row>
    <row r="2389" spans="1:15" x14ac:dyDescent="0.25">
      <c r="A2389" s="277" t="s">
        <v>1038</v>
      </c>
      <c r="B2389" s="277" t="s">
        <v>1039</v>
      </c>
      <c r="C2389" s="277" t="s">
        <v>1043</v>
      </c>
      <c r="D2389" s="277" t="s">
        <v>14151</v>
      </c>
      <c r="E2389" s="168"/>
      <c r="F2389" s="55"/>
      <c r="G2389" s="169">
        <v>102043</v>
      </c>
      <c r="H2389" s="170" t="s">
        <v>3058</v>
      </c>
      <c r="I2389" s="170" t="s">
        <v>231</v>
      </c>
      <c r="J2389" s="170" t="s">
        <v>166</v>
      </c>
      <c r="K2389" s="171">
        <v>265.02</v>
      </c>
      <c r="L2389" s="170" t="s">
        <v>167</v>
      </c>
      <c r="M2389" s="172"/>
      <c r="N2389" s="172"/>
      <c r="O2389" s="173"/>
    </row>
    <row r="2390" spans="1:15" x14ac:dyDescent="0.25">
      <c r="A2390" s="277" t="s">
        <v>1038</v>
      </c>
      <c r="B2390" s="277" t="s">
        <v>1039</v>
      </c>
      <c r="C2390" s="277" t="s">
        <v>1043</v>
      </c>
      <c r="D2390" s="277" t="s">
        <v>14151</v>
      </c>
      <c r="E2390" s="168"/>
      <c r="F2390" s="55"/>
      <c r="G2390" s="169">
        <v>102044</v>
      </c>
      <c r="H2390" s="170" t="s">
        <v>3059</v>
      </c>
      <c r="I2390" s="170" t="s">
        <v>231</v>
      </c>
      <c r="J2390" s="170" t="s">
        <v>166</v>
      </c>
      <c r="K2390" s="171">
        <v>233.76</v>
      </c>
      <c r="L2390" s="170" t="s">
        <v>167</v>
      </c>
      <c r="M2390" s="172"/>
      <c r="N2390" s="172"/>
      <c r="O2390" s="173"/>
    </row>
    <row r="2391" spans="1:15" x14ac:dyDescent="0.25">
      <c r="A2391" s="277" t="s">
        <v>1038</v>
      </c>
      <c r="B2391" s="277" t="s">
        <v>1039</v>
      </c>
      <c r="C2391" s="277" t="s">
        <v>1043</v>
      </c>
      <c r="D2391" s="277" t="s">
        <v>14151</v>
      </c>
      <c r="E2391" s="168"/>
      <c r="F2391" s="55"/>
      <c r="G2391" s="169">
        <v>102045</v>
      </c>
      <c r="H2391" s="170" t="s">
        <v>3060</v>
      </c>
      <c r="I2391" s="170" t="s">
        <v>231</v>
      </c>
      <c r="J2391" s="170" t="s">
        <v>166</v>
      </c>
      <c r="K2391" s="171">
        <v>215</v>
      </c>
      <c r="L2391" s="170" t="s">
        <v>167</v>
      </c>
      <c r="M2391" s="172"/>
      <c r="N2391" s="172"/>
      <c r="O2391" s="173"/>
    </row>
    <row r="2392" spans="1:15" x14ac:dyDescent="0.25">
      <c r="A2392" s="277" t="s">
        <v>1038</v>
      </c>
      <c r="B2392" s="277" t="s">
        <v>1039</v>
      </c>
      <c r="C2392" s="277" t="s">
        <v>1043</v>
      </c>
      <c r="D2392" s="277" t="s">
        <v>14151</v>
      </c>
      <c r="E2392" s="168"/>
      <c r="F2392" s="55"/>
      <c r="G2392" s="169">
        <v>102046</v>
      </c>
      <c r="H2392" s="170" t="s">
        <v>3061</v>
      </c>
      <c r="I2392" s="170" t="s">
        <v>231</v>
      </c>
      <c r="J2392" s="170" t="s">
        <v>166</v>
      </c>
      <c r="K2392" s="171">
        <v>428.1</v>
      </c>
      <c r="L2392" s="170" t="s">
        <v>167</v>
      </c>
      <c r="M2392" s="172"/>
      <c r="N2392" s="172"/>
      <c r="O2392" s="173"/>
    </row>
    <row r="2393" spans="1:15" x14ac:dyDescent="0.25">
      <c r="A2393" s="277" t="s">
        <v>1038</v>
      </c>
      <c r="B2393" s="277" t="s">
        <v>1039</v>
      </c>
      <c r="C2393" s="277" t="s">
        <v>1043</v>
      </c>
      <c r="D2393" s="277" t="s">
        <v>14151</v>
      </c>
      <c r="E2393" s="168"/>
      <c r="F2393" s="55"/>
      <c r="G2393" s="169">
        <v>102047</v>
      </c>
      <c r="H2393" s="170" t="s">
        <v>3062</v>
      </c>
      <c r="I2393" s="170" t="s">
        <v>231</v>
      </c>
      <c r="J2393" s="170" t="s">
        <v>166</v>
      </c>
      <c r="K2393" s="171">
        <v>360.13</v>
      </c>
      <c r="L2393" s="170" t="s">
        <v>167</v>
      </c>
      <c r="M2393" s="172"/>
      <c r="N2393" s="172"/>
      <c r="O2393" s="173"/>
    </row>
    <row r="2394" spans="1:15" x14ac:dyDescent="0.25">
      <c r="A2394" s="277" t="s">
        <v>1038</v>
      </c>
      <c r="B2394" s="277" t="s">
        <v>1039</v>
      </c>
      <c r="C2394" s="277" t="s">
        <v>1043</v>
      </c>
      <c r="D2394" s="277" t="s">
        <v>14151</v>
      </c>
      <c r="E2394" s="168"/>
      <c r="F2394" s="55"/>
      <c r="G2394" s="169">
        <v>102048</v>
      </c>
      <c r="H2394" s="170" t="s">
        <v>3063</v>
      </c>
      <c r="I2394" s="170" t="s">
        <v>231</v>
      </c>
      <c r="J2394" s="170" t="s">
        <v>166</v>
      </c>
      <c r="K2394" s="171">
        <v>316.64</v>
      </c>
      <c r="L2394" s="170" t="s">
        <v>167</v>
      </c>
      <c r="M2394" s="172"/>
      <c r="N2394" s="172"/>
      <c r="O2394" s="173"/>
    </row>
    <row r="2395" spans="1:15" x14ac:dyDescent="0.25">
      <c r="A2395" s="277" t="s">
        <v>1038</v>
      </c>
      <c r="B2395" s="277" t="s">
        <v>1039</v>
      </c>
      <c r="C2395" s="277" t="s">
        <v>1043</v>
      </c>
      <c r="D2395" s="277" t="s">
        <v>14151</v>
      </c>
      <c r="E2395" s="168"/>
      <c r="F2395" s="55"/>
      <c r="G2395" s="169">
        <v>102049</v>
      </c>
      <c r="H2395" s="170" t="s">
        <v>3064</v>
      </c>
      <c r="I2395" s="170" t="s">
        <v>231</v>
      </c>
      <c r="J2395" s="170" t="s">
        <v>166</v>
      </c>
      <c r="K2395" s="171">
        <v>287.62</v>
      </c>
      <c r="L2395" s="170" t="s">
        <v>167</v>
      </c>
      <c r="M2395" s="172"/>
      <c r="N2395" s="172"/>
      <c r="O2395" s="173"/>
    </row>
    <row r="2396" spans="1:15" x14ac:dyDescent="0.25">
      <c r="A2396" s="277" t="s">
        <v>1038</v>
      </c>
      <c r="B2396" s="277" t="s">
        <v>1039</v>
      </c>
      <c r="C2396" s="277" t="s">
        <v>1043</v>
      </c>
      <c r="D2396" s="277" t="s">
        <v>14151</v>
      </c>
      <c r="E2396" s="168"/>
      <c r="F2396" s="55"/>
      <c r="G2396" s="169">
        <v>102050</v>
      </c>
      <c r="H2396" s="170" t="s">
        <v>3065</v>
      </c>
      <c r="I2396" s="170" t="s">
        <v>231</v>
      </c>
      <c r="J2396" s="170" t="s">
        <v>166</v>
      </c>
      <c r="K2396" s="171">
        <v>258.23</v>
      </c>
      <c r="L2396" s="170" t="s">
        <v>167</v>
      </c>
      <c r="M2396" s="172"/>
      <c r="N2396" s="172"/>
      <c r="O2396" s="173"/>
    </row>
    <row r="2397" spans="1:15" x14ac:dyDescent="0.25">
      <c r="A2397" s="277" t="s">
        <v>1038</v>
      </c>
      <c r="B2397" s="277" t="s">
        <v>1039</v>
      </c>
      <c r="C2397" s="277" t="s">
        <v>1043</v>
      </c>
      <c r="D2397" s="277" t="s">
        <v>14151</v>
      </c>
      <c r="E2397" s="168"/>
      <c r="F2397" s="55"/>
      <c r="G2397" s="169">
        <v>102051</v>
      </c>
      <c r="H2397" s="170" t="s">
        <v>3066</v>
      </c>
      <c r="I2397" s="170" t="s">
        <v>231</v>
      </c>
      <c r="J2397" s="170" t="s">
        <v>166</v>
      </c>
      <c r="K2397" s="171">
        <v>224.14</v>
      </c>
      <c r="L2397" s="170" t="s">
        <v>167</v>
      </c>
      <c r="M2397" s="172"/>
      <c r="N2397" s="172"/>
      <c r="O2397" s="173"/>
    </row>
    <row r="2398" spans="1:15" x14ac:dyDescent="0.25">
      <c r="A2398" s="277" t="s">
        <v>1038</v>
      </c>
      <c r="B2398" s="277" t="s">
        <v>1039</v>
      </c>
      <c r="C2398" s="277" t="s">
        <v>1043</v>
      </c>
      <c r="D2398" s="277" t="s">
        <v>14151</v>
      </c>
      <c r="E2398" s="168"/>
      <c r="F2398" s="55"/>
      <c r="G2398" s="169">
        <v>102052</v>
      </c>
      <c r="H2398" s="170" t="s">
        <v>3067</v>
      </c>
      <c r="I2398" s="170" t="s">
        <v>231</v>
      </c>
      <c r="J2398" s="170" t="s">
        <v>166</v>
      </c>
      <c r="K2398" s="171">
        <v>205.25</v>
      </c>
      <c r="L2398" s="170" t="s">
        <v>167</v>
      </c>
      <c r="M2398" s="172"/>
      <c r="N2398" s="172"/>
      <c r="O2398" s="173"/>
    </row>
    <row r="2399" spans="1:15" x14ac:dyDescent="0.25">
      <c r="A2399" s="277" t="s">
        <v>1038</v>
      </c>
      <c r="B2399" s="277" t="s">
        <v>1039</v>
      </c>
      <c r="C2399" s="277" t="s">
        <v>1043</v>
      </c>
      <c r="D2399" s="277" t="s">
        <v>14151</v>
      </c>
      <c r="E2399" s="168"/>
      <c r="F2399" s="55"/>
      <c r="G2399" s="169">
        <v>102059</v>
      </c>
      <c r="H2399" s="170" t="s">
        <v>3068</v>
      </c>
      <c r="I2399" s="170" t="s">
        <v>231</v>
      </c>
      <c r="J2399" s="170" t="s">
        <v>166</v>
      </c>
      <c r="K2399" s="171">
        <v>380.43</v>
      </c>
      <c r="L2399" s="170" t="s">
        <v>167</v>
      </c>
      <c r="M2399" s="172"/>
      <c r="N2399" s="172"/>
      <c r="O2399" s="173"/>
    </row>
    <row r="2400" spans="1:15" x14ac:dyDescent="0.25">
      <c r="A2400" s="277" t="s">
        <v>1038</v>
      </c>
      <c r="B2400" s="277" t="s">
        <v>1039</v>
      </c>
      <c r="C2400" s="277" t="s">
        <v>1043</v>
      </c>
      <c r="D2400" s="277" t="s">
        <v>14151</v>
      </c>
      <c r="E2400" s="168"/>
      <c r="F2400" s="55"/>
      <c r="G2400" s="169">
        <v>102060</v>
      </c>
      <c r="H2400" s="170" t="s">
        <v>3069</v>
      </c>
      <c r="I2400" s="170" t="s">
        <v>231</v>
      </c>
      <c r="J2400" s="170" t="s">
        <v>166</v>
      </c>
      <c r="K2400" s="171">
        <v>316.39999999999998</v>
      </c>
      <c r="L2400" s="170" t="s">
        <v>167</v>
      </c>
      <c r="M2400" s="172"/>
      <c r="N2400" s="172"/>
      <c r="O2400" s="173"/>
    </row>
    <row r="2401" spans="1:15" x14ac:dyDescent="0.25">
      <c r="A2401" s="277" t="s">
        <v>1038</v>
      </c>
      <c r="B2401" s="277" t="s">
        <v>1039</v>
      </c>
      <c r="C2401" s="277" t="s">
        <v>1043</v>
      </c>
      <c r="D2401" s="277" t="s">
        <v>14151</v>
      </c>
      <c r="E2401" s="168"/>
      <c r="F2401" s="55"/>
      <c r="G2401" s="169">
        <v>102061</v>
      </c>
      <c r="H2401" s="170" t="s">
        <v>3070</v>
      </c>
      <c r="I2401" s="170" t="s">
        <v>231</v>
      </c>
      <c r="J2401" s="170" t="s">
        <v>166</v>
      </c>
      <c r="K2401" s="171">
        <v>304.82</v>
      </c>
      <c r="L2401" s="170" t="s">
        <v>167</v>
      </c>
      <c r="M2401" s="172"/>
      <c r="N2401" s="172"/>
      <c r="O2401" s="173"/>
    </row>
    <row r="2402" spans="1:15" x14ac:dyDescent="0.25">
      <c r="A2402" s="277" t="s">
        <v>1038</v>
      </c>
      <c r="B2402" s="277" t="s">
        <v>1039</v>
      </c>
      <c r="C2402" s="277" t="s">
        <v>1043</v>
      </c>
      <c r="D2402" s="277" t="s">
        <v>14151</v>
      </c>
      <c r="E2402" s="168"/>
      <c r="F2402" s="55"/>
      <c r="G2402" s="169">
        <v>102062</v>
      </c>
      <c r="H2402" s="170" t="s">
        <v>3071</v>
      </c>
      <c r="I2402" s="170" t="s">
        <v>231</v>
      </c>
      <c r="J2402" s="170" t="s">
        <v>166</v>
      </c>
      <c r="K2402" s="171">
        <v>285.3</v>
      </c>
      <c r="L2402" s="170" t="s">
        <v>167</v>
      </c>
      <c r="M2402" s="172"/>
      <c r="N2402" s="172"/>
      <c r="O2402" s="173"/>
    </row>
    <row r="2403" spans="1:15" x14ac:dyDescent="0.25">
      <c r="A2403" s="277" t="s">
        <v>1038</v>
      </c>
      <c r="B2403" s="277" t="s">
        <v>1039</v>
      </c>
      <c r="C2403" s="277" t="s">
        <v>1043</v>
      </c>
      <c r="D2403" s="277" t="s">
        <v>14151</v>
      </c>
      <c r="E2403" s="168"/>
      <c r="F2403" s="55"/>
      <c r="G2403" s="169">
        <v>102063</v>
      </c>
      <c r="H2403" s="170" t="s">
        <v>3072</v>
      </c>
      <c r="I2403" s="170" t="s">
        <v>231</v>
      </c>
      <c r="J2403" s="170" t="s">
        <v>166</v>
      </c>
      <c r="K2403" s="171">
        <v>252.06</v>
      </c>
      <c r="L2403" s="170" t="s">
        <v>167</v>
      </c>
      <c r="M2403" s="172"/>
      <c r="N2403" s="172"/>
      <c r="O2403" s="173"/>
    </row>
    <row r="2404" spans="1:15" x14ac:dyDescent="0.25">
      <c r="A2404" s="277" t="s">
        <v>1038</v>
      </c>
      <c r="B2404" s="277" t="s">
        <v>1039</v>
      </c>
      <c r="C2404" s="277" t="s">
        <v>1043</v>
      </c>
      <c r="D2404" s="277" t="s">
        <v>14151</v>
      </c>
      <c r="E2404" s="168"/>
      <c r="F2404" s="55"/>
      <c r="G2404" s="169">
        <v>102064</v>
      </c>
      <c r="H2404" s="170" t="s">
        <v>3073</v>
      </c>
      <c r="I2404" s="170" t="s">
        <v>231</v>
      </c>
      <c r="J2404" s="170" t="s">
        <v>166</v>
      </c>
      <c r="K2404" s="171">
        <v>220.41</v>
      </c>
      <c r="L2404" s="170" t="s">
        <v>167</v>
      </c>
      <c r="M2404" s="172"/>
      <c r="N2404" s="172"/>
      <c r="O2404" s="173"/>
    </row>
    <row r="2405" spans="1:15" x14ac:dyDescent="0.25">
      <c r="A2405" s="277" t="s">
        <v>1038</v>
      </c>
      <c r="B2405" s="277" t="s">
        <v>1039</v>
      </c>
      <c r="C2405" s="277" t="s">
        <v>1043</v>
      </c>
      <c r="D2405" s="277" t="s">
        <v>14151</v>
      </c>
      <c r="E2405" s="168"/>
      <c r="F2405" s="55"/>
      <c r="G2405" s="169">
        <v>102065</v>
      </c>
      <c r="H2405" s="170" t="s">
        <v>3074</v>
      </c>
      <c r="I2405" s="170" t="s">
        <v>231</v>
      </c>
      <c r="J2405" s="170" t="s">
        <v>166</v>
      </c>
      <c r="K2405" s="171">
        <v>202.9</v>
      </c>
      <c r="L2405" s="170" t="s">
        <v>167</v>
      </c>
      <c r="M2405" s="172"/>
      <c r="N2405" s="172"/>
      <c r="O2405" s="173"/>
    </row>
    <row r="2406" spans="1:15" x14ac:dyDescent="0.25">
      <c r="A2406" s="277" t="s">
        <v>1038</v>
      </c>
      <c r="B2406" s="277" t="s">
        <v>1039</v>
      </c>
      <c r="C2406" s="277" t="s">
        <v>1043</v>
      </c>
      <c r="D2406" s="277" t="s">
        <v>14151</v>
      </c>
      <c r="E2406" s="168"/>
      <c r="F2406" s="55"/>
      <c r="G2406" s="169">
        <v>102066</v>
      </c>
      <c r="H2406" s="170" t="s">
        <v>3075</v>
      </c>
      <c r="I2406" s="170" t="s">
        <v>231</v>
      </c>
      <c r="J2406" s="170" t="s">
        <v>166</v>
      </c>
      <c r="K2406" s="171">
        <v>385.71</v>
      </c>
      <c r="L2406" s="170" t="s">
        <v>167</v>
      </c>
      <c r="M2406" s="172"/>
      <c r="N2406" s="172"/>
      <c r="O2406" s="173"/>
    </row>
    <row r="2407" spans="1:15" x14ac:dyDescent="0.25">
      <c r="A2407" s="277" t="s">
        <v>1038</v>
      </c>
      <c r="B2407" s="277" t="s">
        <v>1039</v>
      </c>
      <c r="C2407" s="277" t="s">
        <v>1043</v>
      </c>
      <c r="D2407" s="277" t="s">
        <v>14151</v>
      </c>
      <c r="E2407" s="168"/>
      <c r="F2407" s="55"/>
      <c r="G2407" s="169">
        <v>102067</v>
      </c>
      <c r="H2407" s="170" t="s">
        <v>3076</v>
      </c>
      <c r="I2407" s="170" t="s">
        <v>231</v>
      </c>
      <c r="J2407" s="170" t="s">
        <v>166</v>
      </c>
      <c r="K2407" s="171">
        <v>325.68</v>
      </c>
      <c r="L2407" s="170" t="s">
        <v>167</v>
      </c>
      <c r="M2407" s="172"/>
      <c r="N2407" s="172"/>
      <c r="O2407" s="173"/>
    </row>
    <row r="2408" spans="1:15" x14ac:dyDescent="0.25">
      <c r="A2408" s="277" t="s">
        <v>1038</v>
      </c>
      <c r="B2408" s="277" t="s">
        <v>1039</v>
      </c>
      <c r="C2408" s="277" t="s">
        <v>1043</v>
      </c>
      <c r="D2408" s="277" t="s">
        <v>14151</v>
      </c>
      <c r="E2408" s="168"/>
      <c r="F2408" s="55"/>
      <c r="G2408" s="169">
        <v>102068</v>
      </c>
      <c r="H2408" s="170" t="s">
        <v>3077</v>
      </c>
      <c r="I2408" s="170" t="s">
        <v>231</v>
      </c>
      <c r="J2408" s="170" t="s">
        <v>166</v>
      </c>
      <c r="K2408" s="171">
        <v>292.5</v>
      </c>
      <c r="L2408" s="170" t="s">
        <v>167</v>
      </c>
      <c r="M2408" s="172"/>
      <c r="N2408" s="172"/>
      <c r="O2408" s="173"/>
    </row>
    <row r="2409" spans="1:15" x14ac:dyDescent="0.25">
      <c r="A2409" s="277" t="s">
        <v>1038</v>
      </c>
      <c r="B2409" s="277" t="s">
        <v>1039</v>
      </c>
      <c r="C2409" s="277" t="s">
        <v>1043</v>
      </c>
      <c r="D2409" s="277" t="s">
        <v>14151</v>
      </c>
      <c r="E2409" s="168"/>
      <c r="F2409" s="55"/>
      <c r="G2409" s="169">
        <v>102069</v>
      </c>
      <c r="H2409" s="170" t="s">
        <v>3078</v>
      </c>
      <c r="I2409" s="170" t="s">
        <v>231</v>
      </c>
      <c r="J2409" s="170" t="s">
        <v>166</v>
      </c>
      <c r="K2409" s="171">
        <v>272.95</v>
      </c>
      <c r="L2409" s="170" t="s">
        <v>167</v>
      </c>
      <c r="M2409" s="172"/>
      <c r="N2409" s="172"/>
      <c r="O2409" s="173"/>
    </row>
    <row r="2410" spans="1:15" x14ac:dyDescent="0.25">
      <c r="A2410" s="277" t="s">
        <v>1038</v>
      </c>
      <c r="B2410" s="277" t="s">
        <v>1039</v>
      </c>
      <c r="C2410" s="277" t="s">
        <v>1043</v>
      </c>
      <c r="D2410" s="277" t="s">
        <v>14151</v>
      </c>
      <c r="E2410" s="168"/>
      <c r="F2410" s="55"/>
      <c r="G2410" s="169">
        <v>102070</v>
      </c>
      <c r="H2410" s="170" t="s">
        <v>3079</v>
      </c>
      <c r="I2410" s="170" t="s">
        <v>231</v>
      </c>
      <c r="J2410" s="170" t="s">
        <v>166</v>
      </c>
      <c r="K2410" s="171">
        <v>245.28</v>
      </c>
      <c r="L2410" s="170" t="s">
        <v>167</v>
      </c>
      <c r="M2410" s="172"/>
      <c r="N2410" s="172"/>
      <c r="O2410" s="173"/>
    </row>
    <row r="2411" spans="1:15" x14ac:dyDescent="0.25">
      <c r="A2411" s="277" t="s">
        <v>1038</v>
      </c>
      <c r="B2411" s="277" t="s">
        <v>1039</v>
      </c>
      <c r="C2411" s="277" t="s">
        <v>1043</v>
      </c>
      <c r="D2411" s="277" t="s">
        <v>14151</v>
      </c>
      <c r="E2411" s="168"/>
      <c r="F2411" s="55"/>
      <c r="G2411" s="169">
        <v>102071</v>
      </c>
      <c r="H2411" s="170" t="s">
        <v>3080</v>
      </c>
      <c r="I2411" s="170" t="s">
        <v>231</v>
      </c>
      <c r="J2411" s="170" t="s">
        <v>166</v>
      </c>
      <c r="K2411" s="171">
        <v>213.58</v>
      </c>
      <c r="L2411" s="170" t="s">
        <v>167</v>
      </c>
      <c r="M2411" s="172"/>
      <c r="N2411" s="172"/>
      <c r="O2411" s="173"/>
    </row>
    <row r="2412" spans="1:15" x14ac:dyDescent="0.25">
      <c r="A2412" s="277" t="s">
        <v>1038</v>
      </c>
      <c r="B2412" s="277" t="s">
        <v>1039</v>
      </c>
      <c r="C2412" s="277" t="s">
        <v>1043</v>
      </c>
      <c r="D2412" s="277" t="s">
        <v>14151</v>
      </c>
      <c r="E2412" s="168"/>
      <c r="F2412" s="55"/>
      <c r="G2412" s="169">
        <v>102072</v>
      </c>
      <c r="H2412" s="170" t="s">
        <v>3081</v>
      </c>
      <c r="I2412" s="170" t="s">
        <v>231</v>
      </c>
      <c r="J2412" s="170" t="s">
        <v>166</v>
      </c>
      <c r="K2412" s="171">
        <v>195.6</v>
      </c>
      <c r="L2412" s="170" t="s">
        <v>167</v>
      </c>
      <c r="M2412" s="172"/>
      <c r="N2412" s="172"/>
      <c r="O2412" s="173"/>
    </row>
    <row r="2413" spans="1:15" x14ac:dyDescent="0.25">
      <c r="A2413" s="277" t="s">
        <v>1038</v>
      </c>
      <c r="B2413" s="277" t="s">
        <v>1039</v>
      </c>
      <c r="C2413" s="277" t="s">
        <v>1043</v>
      </c>
      <c r="D2413" s="277" t="s">
        <v>14151</v>
      </c>
      <c r="E2413" s="168"/>
      <c r="F2413" s="55"/>
      <c r="G2413" s="169">
        <v>102073</v>
      </c>
      <c r="H2413" s="170" t="s">
        <v>6820</v>
      </c>
      <c r="I2413" s="170" t="s">
        <v>966</v>
      </c>
      <c r="J2413" s="170" t="s">
        <v>202</v>
      </c>
      <c r="K2413" s="298">
        <v>3792.36</v>
      </c>
      <c r="L2413" s="170" t="s">
        <v>167</v>
      </c>
      <c r="M2413" s="172"/>
      <c r="N2413" s="172"/>
      <c r="O2413" s="173"/>
    </row>
    <row r="2414" spans="1:15" x14ac:dyDescent="0.25">
      <c r="A2414" s="277" t="s">
        <v>1038</v>
      </c>
      <c r="B2414" s="277" t="s">
        <v>1039</v>
      </c>
      <c r="C2414" s="277" t="s">
        <v>1043</v>
      </c>
      <c r="D2414" s="277" t="s">
        <v>14151</v>
      </c>
      <c r="E2414" s="168"/>
      <c r="F2414" s="55"/>
      <c r="G2414" s="169">
        <v>102074</v>
      </c>
      <c r="H2414" s="170" t="s">
        <v>6821</v>
      </c>
      <c r="I2414" s="170" t="s">
        <v>966</v>
      </c>
      <c r="J2414" s="170" t="s">
        <v>202</v>
      </c>
      <c r="K2414" s="298">
        <v>4495.72</v>
      </c>
      <c r="L2414" s="170" t="s">
        <v>167</v>
      </c>
      <c r="M2414" s="172"/>
      <c r="N2414" s="172"/>
      <c r="O2414" s="173"/>
    </row>
    <row r="2415" spans="1:15" x14ac:dyDescent="0.25">
      <c r="A2415" s="277" t="s">
        <v>1038</v>
      </c>
      <c r="B2415" s="277" t="s">
        <v>1039</v>
      </c>
      <c r="C2415" s="277" t="s">
        <v>1043</v>
      </c>
      <c r="D2415" s="277" t="s">
        <v>14151</v>
      </c>
      <c r="E2415" s="168"/>
      <c r="F2415" s="55"/>
      <c r="G2415" s="169">
        <v>102075</v>
      </c>
      <c r="H2415" s="170" t="s">
        <v>6822</v>
      </c>
      <c r="I2415" s="170" t="s">
        <v>966</v>
      </c>
      <c r="J2415" s="170" t="s">
        <v>202</v>
      </c>
      <c r="K2415" s="298">
        <v>4641.72</v>
      </c>
      <c r="L2415" s="170" t="s">
        <v>167</v>
      </c>
      <c r="M2415" s="172"/>
      <c r="N2415" s="172"/>
      <c r="O2415" s="173"/>
    </row>
    <row r="2416" spans="1:15" x14ac:dyDescent="0.25">
      <c r="A2416" s="277" t="s">
        <v>1038</v>
      </c>
      <c r="B2416" s="277" t="s">
        <v>1039</v>
      </c>
      <c r="C2416" s="277" t="s">
        <v>1043</v>
      </c>
      <c r="D2416" s="277" t="s">
        <v>14151</v>
      </c>
      <c r="E2416" s="168"/>
      <c r="F2416" s="55"/>
      <c r="G2416" s="169">
        <v>102076</v>
      </c>
      <c r="H2416" s="170" t="s">
        <v>6823</v>
      </c>
      <c r="I2416" s="170" t="s">
        <v>966</v>
      </c>
      <c r="J2416" s="170" t="s">
        <v>202</v>
      </c>
      <c r="K2416" s="298">
        <v>4793.7299999999996</v>
      </c>
      <c r="L2416" s="170" t="s">
        <v>167</v>
      </c>
      <c r="M2416" s="172"/>
      <c r="N2416" s="172"/>
      <c r="O2416" s="173"/>
    </row>
    <row r="2417" spans="1:15" x14ac:dyDescent="0.25">
      <c r="A2417" s="277" t="s">
        <v>1038</v>
      </c>
      <c r="B2417" s="277" t="s">
        <v>1039</v>
      </c>
      <c r="C2417" s="277" t="s">
        <v>1043</v>
      </c>
      <c r="D2417" s="277" t="s">
        <v>14151</v>
      </c>
      <c r="E2417" s="168"/>
      <c r="F2417" s="55"/>
      <c r="G2417" s="169">
        <v>102077</v>
      </c>
      <c r="H2417" s="170" t="s">
        <v>6824</v>
      </c>
      <c r="I2417" s="170" t="s">
        <v>966</v>
      </c>
      <c r="J2417" s="170" t="s">
        <v>202</v>
      </c>
      <c r="K2417" s="298">
        <v>5321.37</v>
      </c>
      <c r="L2417" s="170" t="s">
        <v>167</v>
      </c>
      <c r="M2417" s="172"/>
      <c r="N2417" s="172"/>
      <c r="O2417" s="173"/>
    </row>
    <row r="2418" spans="1:15" x14ac:dyDescent="0.25">
      <c r="A2418" s="277" t="s">
        <v>1038</v>
      </c>
      <c r="B2418" s="277" t="s">
        <v>1039</v>
      </c>
      <c r="C2418" s="277" t="s">
        <v>1043</v>
      </c>
      <c r="D2418" s="277" t="s">
        <v>14151</v>
      </c>
      <c r="E2418" s="168"/>
      <c r="F2418" s="55"/>
      <c r="G2418" s="169">
        <v>102078</v>
      </c>
      <c r="H2418" s="170" t="s">
        <v>6825</v>
      </c>
      <c r="I2418" s="170" t="s">
        <v>966</v>
      </c>
      <c r="J2418" s="170" t="s">
        <v>202</v>
      </c>
      <c r="K2418" s="298">
        <v>5495.47</v>
      </c>
      <c r="L2418" s="170" t="s">
        <v>167</v>
      </c>
      <c r="M2418" s="172"/>
      <c r="N2418" s="172"/>
      <c r="O2418" s="173"/>
    </row>
    <row r="2419" spans="1:15" x14ac:dyDescent="0.25">
      <c r="A2419" s="277" t="s">
        <v>1038</v>
      </c>
      <c r="B2419" s="277" t="s">
        <v>1039</v>
      </c>
      <c r="C2419" s="277" t="s">
        <v>1043</v>
      </c>
      <c r="D2419" s="277" t="s">
        <v>14151</v>
      </c>
      <c r="E2419" s="168"/>
      <c r="F2419" s="55"/>
      <c r="G2419" s="169">
        <v>102079</v>
      </c>
      <c r="H2419" s="170" t="s">
        <v>6826</v>
      </c>
      <c r="I2419" s="170" t="s">
        <v>966</v>
      </c>
      <c r="J2419" s="170" t="s">
        <v>202</v>
      </c>
      <c r="K2419" s="298">
        <v>5207.53</v>
      </c>
      <c r="L2419" s="170" t="s">
        <v>167</v>
      </c>
      <c r="M2419" s="172"/>
      <c r="N2419" s="172"/>
      <c r="O2419" s="173"/>
    </row>
    <row r="2420" spans="1:15" x14ac:dyDescent="0.25">
      <c r="A2420" s="277" t="s">
        <v>1038</v>
      </c>
      <c r="B2420" s="277" t="s">
        <v>1039</v>
      </c>
      <c r="C2420" s="277" t="s">
        <v>1043</v>
      </c>
      <c r="D2420" s="277" t="s">
        <v>14151</v>
      </c>
      <c r="E2420" s="168"/>
      <c r="F2420" s="55"/>
      <c r="G2420" s="169">
        <v>102080</v>
      </c>
      <c r="H2420" s="170" t="s">
        <v>6827</v>
      </c>
      <c r="I2420" s="170" t="s">
        <v>966</v>
      </c>
      <c r="J2420" s="170" t="s">
        <v>202</v>
      </c>
      <c r="K2420" s="298">
        <v>4540.3900000000003</v>
      </c>
      <c r="L2420" s="170" t="s">
        <v>167</v>
      </c>
      <c r="M2420" s="172"/>
      <c r="N2420" s="172"/>
      <c r="O2420" s="173"/>
    </row>
    <row r="2421" spans="1:15" x14ac:dyDescent="0.25">
      <c r="A2421" s="277" t="s">
        <v>1038</v>
      </c>
      <c r="B2421" s="277" t="s">
        <v>1039</v>
      </c>
      <c r="C2421" s="277" t="s">
        <v>1043</v>
      </c>
      <c r="D2421" s="277" t="s">
        <v>14151</v>
      </c>
      <c r="E2421" s="168"/>
      <c r="F2421" s="55"/>
      <c r="G2421" s="169">
        <v>102086</v>
      </c>
      <c r="H2421" s="170" t="s">
        <v>3082</v>
      </c>
      <c r="I2421" s="170" t="s">
        <v>231</v>
      </c>
      <c r="J2421" s="170" t="s">
        <v>166</v>
      </c>
      <c r="K2421" s="171">
        <v>246.67</v>
      </c>
      <c r="L2421" s="170" t="s">
        <v>167</v>
      </c>
      <c r="M2421" s="172"/>
      <c r="N2421" s="172"/>
      <c r="O2421" s="173"/>
    </row>
    <row r="2422" spans="1:15" x14ac:dyDescent="0.25">
      <c r="A2422" s="277" t="s">
        <v>1038</v>
      </c>
      <c r="B2422" s="277" t="s">
        <v>1039</v>
      </c>
      <c r="C2422" s="277" t="s">
        <v>1043</v>
      </c>
      <c r="D2422" s="277" t="s">
        <v>14151</v>
      </c>
      <c r="E2422" s="168"/>
      <c r="F2422" s="55"/>
      <c r="G2422" s="169">
        <v>102087</v>
      </c>
      <c r="H2422" s="170" t="s">
        <v>3083</v>
      </c>
      <c r="I2422" s="170" t="s">
        <v>231</v>
      </c>
      <c r="J2422" s="170" t="s">
        <v>166</v>
      </c>
      <c r="K2422" s="171">
        <v>180.91</v>
      </c>
      <c r="L2422" s="170" t="s">
        <v>167</v>
      </c>
      <c r="M2422" s="172"/>
      <c r="N2422" s="172"/>
      <c r="O2422" s="173"/>
    </row>
    <row r="2423" spans="1:15" x14ac:dyDescent="0.25">
      <c r="A2423" s="277" t="s">
        <v>1038</v>
      </c>
      <c r="B2423" s="277" t="s">
        <v>1039</v>
      </c>
      <c r="C2423" s="277" t="s">
        <v>1043</v>
      </c>
      <c r="D2423" s="277" t="s">
        <v>14151</v>
      </c>
      <c r="E2423" s="168"/>
      <c r="F2423" s="55"/>
      <c r="G2423" s="169">
        <v>102088</v>
      </c>
      <c r="H2423" s="170" t="s">
        <v>3084</v>
      </c>
      <c r="I2423" s="170" t="s">
        <v>231</v>
      </c>
      <c r="J2423" s="170" t="s">
        <v>166</v>
      </c>
      <c r="K2423" s="171">
        <v>153.54</v>
      </c>
      <c r="L2423" s="170" t="s">
        <v>167</v>
      </c>
      <c r="M2423" s="172"/>
      <c r="N2423" s="172"/>
      <c r="O2423" s="173"/>
    </row>
    <row r="2424" spans="1:15" x14ac:dyDescent="0.25">
      <c r="A2424" s="277" t="s">
        <v>1038</v>
      </c>
      <c r="B2424" s="277" t="s">
        <v>1039</v>
      </c>
      <c r="C2424" s="277" t="s">
        <v>1043</v>
      </c>
      <c r="D2424" s="277" t="s">
        <v>14151</v>
      </c>
      <c r="E2424" s="168"/>
      <c r="F2424" s="55"/>
      <c r="G2424" s="169">
        <v>102089</v>
      </c>
      <c r="H2424" s="170" t="s">
        <v>3085</v>
      </c>
      <c r="I2424" s="170" t="s">
        <v>231</v>
      </c>
      <c r="J2424" s="170" t="s">
        <v>166</v>
      </c>
      <c r="K2424" s="171">
        <v>247.15</v>
      </c>
      <c r="L2424" s="170" t="s">
        <v>167</v>
      </c>
      <c r="M2424" s="172"/>
      <c r="N2424" s="172"/>
      <c r="O2424" s="173"/>
    </row>
    <row r="2425" spans="1:15" x14ac:dyDescent="0.25">
      <c r="A2425" s="277" t="s">
        <v>1038</v>
      </c>
      <c r="B2425" s="277" t="s">
        <v>1039</v>
      </c>
      <c r="C2425" s="277" t="s">
        <v>1043</v>
      </c>
      <c r="D2425" s="277" t="s">
        <v>14151</v>
      </c>
      <c r="E2425" s="168"/>
      <c r="F2425" s="55"/>
      <c r="G2425" s="169">
        <v>102090</v>
      </c>
      <c r="H2425" s="170" t="s">
        <v>3086</v>
      </c>
      <c r="I2425" s="170" t="s">
        <v>231</v>
      </c>
      <c r="J2425" s="170" t="s">
        <v>166</v>
      </c>
      <c r="K2425" s="171">
        <v>172.55</v>
      </c>
      <c r="L2425" s="170" t="s">
        <v>167</v>
      </c>
      <c r="M2425" s="172"/>
      <c r="N2425" s="172"/>
      <c r="O2425" s="173"/>
    </row>
    <row r="2426" spans="1:15" x14ac:dyDescent="0.25">
      <c r="A2426" s="277" t="s">
        <v>1038</v>
      </c>
      <c r="B2426" s="277" t="s">
        <v>1039</v>
      </c>
      <c r="C2426" s="277" t="s">
        <v>1043</v>
      </c>
      <c r="D2426" s="277" t="s">
        <v>14151</v>
      </c>
      <c r="E2426" s="168"/>
      <c r="F2426" s="55"/>
      <c r="G2426" s="169">
        <v>102091</v>
      </c>
      <c r="H2426" s="170" t="s">
        <v>3087</v>
      </c>
      <c r="I2426" s="170" t="s">
        <v>231</v>
      </c>
      <c r="J2426" s="170" t="s">
        <v>166</v>
      </c>
      <c r="K2426" s="171">
        <v>173.85</v>
      </c>
      <c r="L2426" s="170" t="s">
        <v>167</v>
      </c>
      <c r="M2426" s="172"/>
      <c r="N2426" s="172"/>
      <c r="O2426" s="173"/>
    </row>
    <row r="2427" spans="1:15" x14ac:dyDescent="0.25">
      <c r="A2427" s="277" t="s">
        <v>1038</v>
      </c>
      <c r="B2427" s="277" t="s">
        <v>1039</v>
      </c>
      <c r="C2427" s="277" t="s">
        <v>1043</v>
      </c>
      <c r="D2427" s="277" t="s">
        <v>14151</v>
      </c>
      <c r="E2427" s="168"/>
      <c r="F2427" s="55"/>
      <c r="G2427" s="169">
        <v>103760</v>
      </c>
      <c r="H2427" s="170" t="s">
        <v>4989</v>
      </c>
      <c r="I2427" s="170" t="s">
        <v>231</v>
      </c>
      <c r="J2427" s="170" t="s">
        <v>166</v>
      </c>
      <c r="K2427" s="171">
        <v>114.55</v>
      </c>
      <c r="L2427" s="170" t="s">
        <v>167</v>
      </c>
      <c r="M2427" s="172"/>
      <c r="N2427" s="172"/>
      <c r="O2427" s="173"/>
    </row>
    <row r="2428" spans="1:15" x14ac:dyDescent="0.25">
      <c r="A2428" s="277" t="s">
        <v>1038</v>
      </c>
      <c r="B2428" s="277" t="s">
        <v>1039</v>
      </c>
      <c r="C2428" s="277" t="s">
        <v>1043</v>
      </c>
      <c r="D2428" s="277" t="s">
        <v>14151</v>
      </c>
      <c r="E2428" s="168"/>
      <c r="F2428" s="55"/>
      <c r="G2428" s="169">
        <v>103761</v>
      </c>
      <c r="H2428" s="170" t="s">
        <v>4990</v>
      </c>
      <c r="I2428" s="170" t="s">
        <v>231</v>
      </c>
      <c r="J2428" s="170" t="s">
        <v>166</v>
      </c>
      <c r="K2428" s="171">
        <v>79.58</v>
      </c>
      <c r="L2428" s="170" t="s">
        <v>167</v>
      </c>
      <c r="M2428" s="172"/>
      <c r="N2428" s="172"/>
      <c r="O2428" s="173"/>
    </row>
    <row r="2429" spans="1:15" x14ac:dyDescent="0.25">
      <c r="A2429" s="277" t="s">
        <v>1038</v>
      </c>
      <c r="B2429" s="277" t="s">
        <v>1039</v>
      </c>
      <c r="C2429" s="277" t="s">
        <v>1043</v>
      </c>
      <c r="D2429" s="277" t="s">
        <v>14151</v>
      </c>
      <c r="E2429" s="168"/>
      <c r="F2429" s="55"/>
      <c r="G2429" s="169">
        <v>103762</v>
      </c>
      <c r="H2429" s="170" t="s">
        <v>4991</v>
      </c>
      <c r="I2429" s="170" t="s">
        <v>231</v>
      </c>
      <c r="J2429" s="170" t="s">
        <v>166</v>
      </c>
      <c r="K2429" s="171">
        <v>66.680000000000007</v>
      </c>
      <c r="L2429" s="170" t="s">
        <v>167</v>
      </c>
      <c r="M2429" s="172"/>
      <c r="N2429" s="172"/>
      <c r="O2429" s="173"/>
    </row>
    <row r="2430" spans="1:15" x14ac:dyDescent="0.25">
      <c r="A2430" s="277" t="s">
        <v>1038</v>
      </c>
      <c r="B2430" s="277" t="s">
        <v>1039</v>
      </c>
      <c r="C2430" s="277" t="s">
        <v>1043</v>
      </c>
      <c r="D2430" s="277" t="s">
        <v>14151</v>
      </c>
      <c r="E2430" s="168"/>
      <c r="F2430" s="55"/>
      <c r="G2430" s="169">
        <v>103763</v>
      </c>
      <c r="H2430" s="170" t="s">
        <v>4992</v>
      </c>
      <c r="I2430" s="170" t="s">
        <v>231</v>
      </c>
      <c r="J2430" s="170" t="s">
        <v>166</v>
      </c>
      <c r="K2430" s="171">
        <v>58.47</v>
      </c>
      <c r="L2430" s="170" t="s">
        <v>167</v>
      </c>
      <c r="M2430" s="172"/>
      <c r="N2430" s="172"/>
      <c r="O2430" s="173"/>
    </row>
    <row r="2431" spans="1:15" x14ac:dyDescent="0.25">
      <c r="A2431" s="277" t="s">
        <v>1038</v>
      </c>
      <c r="B2431" s="277" t="s">
        <v>1039</v>
      </c>
      <c r="C2431" s="277" t="s">
        <v>1043</v>
      </c>
      <c r="D2431" s="277" t="s">
        <v>14151</v>
      </c>
      <c r="E2431" s="168"/>
      <c r="F2431" s="55"/>
      <c r="G2431" s="169">
        <v>104925</v>
      </c>
      <c r="H2431" s="170" t="s">
        <v>16976</v>
      </c>
      <c r="I2431" s="170" t="s">
        <v>231</v>
      </c>
      <c r="J2431" s="170" t="s">
        <v>166</v>
      </c>
      <c r="K2431" s="171">
        <v>144.6</v>
      </c>
      <c r="L2431" s="170" t="s">
        <v>167</v>
      </c>
      <c r="M2431" s="172"/>
      <c r="N2431" s="172"/>
      <c r="O2431" s="173"/>
    </row>
    <row r="2432" spans="1:15" x14ac:dyDescent="0.25">
      <c r="A2432" s="277" t="s">
        <v>1038</v>
      </c>
      <c r="B2432" s="277" t="s">
        <v>1039</v>
      </c>
      <c r="C2432" s="277" t="s">
        <v>1043</v>
      </c>
      <c r="D2432" s="277" t="s">
        <v>14151</v>
      </c>
      <c r="E2432" s="168"/>
      <c r="F2432" s="55"/>
      <c r="G2432" s="169">
        <v>104926</v>
      </c>
      <c r="H2432" s="170" t="s">
        <v>16977</v>
      </c>
      <c r="I2432" s="170" t="s">
        <v>231</v>
      </c>
      <c r="J2432" s="170" t="s">
        <v>166</v>
      </c>
      <c r="K2432" s="171">
        <v>93.57</v>
      </c>
      <c r="L2432" s="170" t="s">
        <v>167</v>
      </c>
      <c r="M2432" s="172"/>
      <c r="N2432" s="172"/>
      <c r="O2432" s="173"/>
    </row>
    <row r="2433" spans="1:15" x14ac:dyDescent="0.25">
      <c r="A2433" s="277" t="s">
        <v>1038</v>
      </c>
      <c r="B2433" s="277" t="s">
        <v>1039</v>
      </c>
      <c r="C2433" s="277" t="s">
        <v>1043</v>
      </c>
      <c r="D2433" s="277" t="s">
        <v>14151</v>
      </c>
      <c r="E2433" s="168"/>
      <c r="F2433" s="55"/>
      <c r="G2433" s="169">
        <v>104927</v>
      </c>
      <c r="H2433" s="170" t="s">
        <v>16978</v>
      </c>
      <c r="I2433" s="170" t="s">
        <v>231</v>
      </c>
      <c r="J2433" s="170" t="s">
        <v>166</v>
      </c>
      <c r="K2433" s="171">
        <v>67.069999999999993</v>
      </c>
      <c r="L2433" s="170" t="s">
        <v>167</v>
      </c>
      <c r="M2433" s="172"/>
      <c r="N2433" s="172"/>
      <c r="O2433" s="173"/>
    </row>
    <row r="2434" spans="1:15" x14ac:dyDescent="0.25">
      <c r="A2434" s="277" t="s">
        <v>1038</v>
      </c>
      <c r="B2434" s="277" t="s">
        <v>1039</v>
      </c>
      <c r="C2434" s="277" t="s">
        <v>1043</v>
      </c>
      <c r="D2434" s="277" t="s">
        <v>14151</v>
      </c>
      <c r="E2434" s="168"/>
      <c r="F2434" s="55"/>
      <c r="G2434" s="169">
        <v>104928</v>
      </c>
      <c r="H2434" s="170" t="s">
        <v>16979</v>
      </c>
      <c r="I2434" s="170" t="s">
        <v>231</v>
      </c>
      <c r="J2434" s="170" t="s">
        <v>166</v>
      </c>
      <c r="K2434" s="171">
        <v>156.79</v>
      </c>
      <c r="L2434" s="170" t="s">
        <v>167</v>
      </c>
      <c r="M2434" s="172"/>
      <c r="N2434" s="172"/>
      <c r="O2434" s="173"/>
    </row>
    <row r="2435" spans="1:15" x14ac:dyDescent="0.25">
      <c r="A2435" s="277" t="s">
        <v>1038</v>
      </c>
      <c r="B2435" s="277" t="s">
        <v>1039</v>
      </c>
      <c r="C2435" s="277" t="s">
        <v>1043</v>
      </c>
      <c r="D2435" s="277" t="s">
        <v>14151</v>
      </c>
      <c r="E2435" s="168"/>
      <c r="F2435" s="55"/>
      <c r="G2435" s="169">
        <v>104929</v>
      </c>
      <c r="H2435" s="170" t="s">
        <v>16980</v>
      </c>
      <c r="I2435" s="170" t="s">
        <v>231</v>
      </c>
      <c r="J2435" s="170" t="s">
        <v>166</v>
      </c>
      <c r="K2435" s="171">
        <v>94</v>
      </c>
      <c r="L2435" s="170" t="s">
        <v>167</v>
      </c>
      <c r="M2435" s="172"/>
      <c r="N2435" s="172"/>
      <c r="O2435" s="173"/>
    </row>
    <row r="2436" spans="1:15" x14ac:dyDescent="0.25">
      <c r="A2436" s="277" t="s">
        <v>1038</v>
      </c>
      <c r="B2436" s="277" t="s">
        <v>1039</v>
      </c>
      <c r="C2436" s="277" t="s">
        <v>1050</v>
      </c>
      <c r="D2436" s="277" t="s">
        <v>14152</v>
      </c>
      <c r="E2436" s="168"/>
      <c r="F2436" s="55"/>
      <c r="G2436" s="169">
        <v>89996</v>
      </c>
      <c r="H2436" s="170" t="s">
        <v>4453</v>
      </c>
      <c r="I2436" s="170" t="s">
        <v>212</v>
      </c>
      <c r="J2436" s="170" t="s">
        <v>166</v>
      </c>
      <c r="K2436" s="171">
        <v>10.63</v>
      </c>
      <c r="L2436" s="170" t="s">
        <v>167</v>
      </c>
      <c r="M2436" s="172"/>
      <c r="N2436" s="172"/>
      <c r="O2436" s="173"/>
    </row>
    <row r="2437" spans="1:15" x14ac:dyDescent="0.25">
      <c r="A2437" s="277" t="s">
        <v>1038</v>
      </c>
      <c r="B2437" s="277" t="s">
        <v>1039</v>
      </c>
      <c r="C2437" s="277" t="s">
        <v>1050</v>
      </c>
      <c r="D2437" s="277" t="s">
        <v>14152</v>
      </c>
      <c r="E2437" s="168"/>
      <c r="F2437" s="55"/>
      <c r="G2437" s="169">
        <v>89997</v>
      </c>
      <c r="H2437" s="170" t="s">
        <v>4454</v>
      </c>
      <c r="I2437" s="170" t="s">
        <v>212</v>
      </c>
      <c r="J2437" s="170" t="s">
        <v>166</v>
      </c>
      <c r="K2437" s="171">
        <v>8.6199999999999992</v>
      </c>
      <c r="L2437" s="170" t="s">
        <v>167</v>
      </c>
      <c r="M2437" s="172"/>
      <c r="N2437" s="172"/>
      <c r="O2437" s="173"/>
    </row>
    <row r="2438" spans="1:15" x14ac:dyDescent="0.25">
      <c r="A2438" s="277" t="s">
        <v>1038</v>
      </c>
      <c r="B2438" s="277" t="s">
        <v>1039</v>
      </c>
      <c r="C2438" s="277" t="s">
        <v>1050</v>
      </c>
      <c r="D2438" s="277" t="s">
        <v>14152</v>
      </c>
      <c r="E2438" s="168"/>
      <c r="F2438" s="55"/>
      <c r="G2438" s="169">
        <v>89998</v>
      </c>
      <c r="H2438" s="170" t="s">
        <v>4455</v>
      </c>
      <c r="I2438" s="170" t="s">
        <v>212</v>
      </c>
      <c r="J2438" s="170" t="s">
        <v>166</v>
      </c>
      <c r="K2438" s="171">
        <v>10.08</v>
      </c>
      <c r="L2438" s="170" t="s">
        <v>167</v>
      </c>
      <c r="M2438" s="172"/>
      <c r="N2438" s="172"/>
      <c r="O2438" s="173"/>
    </row>
    <row r="2439" spans="1:15" x14ac:dyDescent="0.25">
      <c r="A2439" s="277" t="s">
        <v>1038</v>
      </c>
      <c r="B2439" s="277" t="s">
        <v>1039</v>
      </c>
      <c r="C2439" s="277" t="s">
        <v>1050</v>
      </c>
      <c r="D2439" s="277" t="s">
        <v>14152</v>
      </c>
      <c r="E2439" s="168"/>
      <c r="F2439" s="55"/>
      <c r="G2439" s="169">
        <v>89999</v>
      </c>
      <c r="H2439" s="170" t="s">
        <v>4456</v>
      </c>
      <c r="I2439" s="170" t="s">
        <v>212</v>
      </c>
      <c r="J2439" s="170" t="s">
        <v>166</v>
      </c>
      <c r="K2439" s="171">
        <v>16.13</v>
      </c>
      <c r="L2439" s="170" t="s">
        <v>167</v>
      </c>
      <c r="M2439" s="172"/>
      <c r="N2439" s="172"/>
      <c r="O2439" s="173"/>
    </row>
    <row r="2440" spans="1:15" x14ac:dyDescent="0.25">
      <c r="A2440" s="277" t="s">
        <v>1038</v>
      </c>
      <c r="B2440" s="277" t="s">
        <v>1039</v>
      </c>
      <c r="C2440" s="277" t="s">
        <v>1050</v>
      </c>
      <c r="D2440" s="277" t="s">
        <v>14152</v>
      </c>
      <c r="E2440" s="168"/>
      <c r="F2440" s="55"/>
      <c r="G2440" s="169">
        <v>90000</v>
      </c>
      <c r="H2440" s="170" t="s">
        <v>4457</v>
      </c>
      <c r="I2440" s="170" t="s">
        <v>212</v>
      </c>
      <c r="J2440" s="170" t="s">
        <v>166</v>
      </c>
      <c r="K2440" s="171">
        <v>12.89</v>
      </c>
      <c r="L2440" s="170" t="s">
        <v>167</v>
      </c>
      <c r="M2440" s="172"/>
      <c r="N2440" s="172"/>
      <c r="O2440" s="173"/>
    </row>
    <row r="2441" spans="1:15" x14ac:dyDescent="0.25">
      <c r="A2441" s="277" t="s">
        <v>1038</v>
      </c>
      <c r="B2441" s="277" t="s">
        <v>1039</v>
      </c>
      <c r="C2441" s="277" t="s">
        <v>1050</v>
      </c>
      <c r="D2441" s="277" t="s">
        <v>14152</v>
      </c>
      <c r="E2441" s="168"/>
      <c r="F2441" s="55"/>
      <c r="G2441" s="169">
        <v>91593</v>
      </c>
      <c r="H2441" s="170" t="s">
        <v>2126</v>
      </c>
      <c r="I2441" s="170" t="s">
        <v>212</v>
      </c>
      <c r="J2441" s="170" t="s">
        <v>166</v>
      </c>
      <c r="K2441" s="171">
        <v>9.84</v>
      </c>
      <c r="L2441" s="170" t="s">
        <v>167</v>
      </c>
      <c r="M2441" s="172"/>
      <c r="N2441" s="172"/>
      <c r="O2441" s="173"/>
    </row>
    <row r="2442" spans="1:15" x14ac:dyDescent="0.25">
      <c r="A2442" s="277" t="s">
        <v>1038</v>
      </c>
      <c r="B2442" s="277" t="s">
        <v>1039</v>
      </c>
      <c r="C2442" s="277" t="s">
        <v>1050</v>
      </c>
      <c r="D2442" s="277" t="s">
        <v>14152</v>
      </c>
      <c r="E2442" s="168"/>
      <c r="F2442" s="55"/>
      <c r="G2442" s="169">
        <v>91594</v>
      </c>
      <c r="H2442" s="170" t="s">
        <v>2127</v>
      </c>
      <c r="I2442" s="170" t="s">
        <v>212</v>
      </c>
      <c r="J2442" s="170" t="s">
        <v>166</v>
      </c>
      <c r="K2442" s="171">
        <v>10.26</v>
      </c>
      <c r="L2442" s="170" t="s">
        <v>167</v>
      </c>
      <c r="M2442" s="172"/>
      <c r="N2442" s="172"/>
      <c r="O2442" s="173"/>
    </row>
    <row r="2443" spans="1:15" x14ac:dyDescent="0.25">
      <c r="A2443" s="277" t="s">
        <v>1038</v>
      </c>
      <c r="B2443" s="277" t="s">
        <v>1039</v>
      </c>
      <c r="C2443" s="277" t="s">
        <v>1050</v>
      </c>
      <c r="D2443" s="277" t="s">
        <v>14152</v>
      </c>
      <c r="E2443" s="168"/>
      <c r="F2443" s="55"/>
      <c r="G2443" s="169">
        <v>91595</v>
      </c>
      <c r="H2443" s="170" t="s">
        <v>2128</v>
      </c>
      <c r="I2443" s="170" t="s">
        <v>212</v>
      </c>
      <c r="J2443" s="170" t="s">
        <v>166</v>
      </c>
      <c r="K2443" s="171">
        <v>10.95</v>
      </c>
      <c r="L2443" s="170" t="s">
        <v>167</v>
      </c>
      <c r="M2443" s="172"/>
      <c r="N2443" s="172"/>
      <c r="O2443" s="173"/>
    </row>
    <row r="2444" spans="1:15" x14ac:dyDescent="0.25">
      <c r="A2444" s="277" t="s">
        <v>1038</v>
      </c>
      <c r="B2444" s="277" t="s">
        <v>1039</v>
      </c>
      <c r="C2444" s="277" t="s">
        <v>1050</v>
      </c>
      <c r="D2444" s="277" t="s">
        <v>14152</v>
      </c>
      <c r="E2444" s="168"/>
      <c r="F2444" s="55"/>
      <c r="G2444" s="169">
        <v>91596</v>
      </c>
      <c r="H2444" s="170" t="s">
        <v>2129</v>
      </c>
      <c r="I2444" s="170" t="s">
        <v>212</v>
      </c>
      <c r="J2444" s="170" t="s">
        <v>166</v>
      </c>
      <c r="K2444" s="171">
        <v>10.17</v>
      </c>
      <c r="L2444" s="170" t="s">
        <v>167</v>
      </c>
      <c r="M2444" s="172"/>
      <c r="N2444" s="172"/>
      <c r="O2444" s="173"/>
    </row>
    <row r="2445" spans="1:15" x14ac:dyDescent="0.25">
      <c r="A2445" s="277" t="s">
        <v>1038</v>
      </c>
      <c r="B2445" s="277" t="s">
        <v>1039</v>
      </c>
      <c r="C2445" s="277" t="s">
        <v>1050</v>
      </c>
      <c r="D2445" s="277" t="s">
        <v>14152</v>
      </c>
      <c r="E2445" s="168"/>
      <c r="F2445" s="55"/>
      <c r="G2445" s="169">
        <v>91597</v>
      </c>
      <c r="H2445" s="170" t="s">
        <v>2130</v>
      </c>
      <c r="I2445" s="170" t="s">
        <v>212</v>
      </c>
      <c r="J2445" s="170" t="s">
        <v>166</v>
      </c>
      <c r="K2445" s="171">
        <v>7.3</v>
      </c>
      <c r="L2445" s="170" t="s">
        <v>167</v>
      </c>
      <c r="M2445" s="172"/>
      <c r="N2445" s="172"/>
      <c r="O2445" s="173"/>
    </row>
    <row r="2446" spans="1:15" x14ac:dyDescent="0.25">
      <c r="A2446" s="277" t="s">
        <v>1038</v>
      </c>
      <c r="B2446" s="277" t="s">
        <v>1039</v>
      </c>
      <c r="C2446" s="277" t="s">
        <v>1050</v>
      </c>
      <c r="D2446" s="277" t="s">
        <v>14152</v>
      </c>
      <c r="E2446" s="168"/>
      <c r="F2446" s="55"/>
      <c r="G2446" s="169">
        <v>91598</v>
      </c>
      <c r="H2446" s="170" t="s">
        <v>2131</v>
      </c>
      <c r="I2446" s="170" t="s">
        <v>212</v>
      </c>
      <c r="J2446" s="170" t="s">
        <v>166</v>
      </c>
      <c r="K2446" s="171">
        <v>10.02</v>
      </c>
      <c r="L2446" s="170" t="s">
        <v>167</v>
      </c>
      <c r="M2446" s="172"/>
      <c r="N2446" s="172"/>
      <c r="O2446" s="173"/>
    </row>
    <row r="2447" spans="1:15" x14ac:dyDescent="0.25">
      <c r="A2447" s="277" t="s">
        <v>1038</v>
      </c>
      <c r="B2447" s="277" t="s">
        <v>1039</v>
      </c>
      <c r="C2447" s="277" t="s">
        <v>1050</v>
      </c>
      <c r="D2447" s="277" t="s">
        <v>14152</v>
      </c>
      <c r="E2447" s="168"/>
      <c r="F2447" s="55"/>
      <c r="G2447" s="169">
        <v>91599</v>
      </c>
      <c r="H2447" s="170" t="s">
        <v>2132</v>
      </c>
      <c r="I2447" s="170" t="s">
        <v>212</v>
      </c>
      <c r="J2447" s="170" t="s">
        <v>166</v>
      </c>
      <c r="K2447" s="171">
        <v>7.66</v>
      </c>
      <c r="L2447" s="170" t="s">
        <v>167</v>
      </c>
      <c r="M2447" s="172"/>
      <c r="N2447" s="172"/>
      <c r="O2447" s="173"/>
    </row>
    <row r="2448" spans="1:15" x14ac:dyDescent="0.25">
      <c r="A2448" s="277" t="s">
        <v>1038</v>
      </c>
      <c r="B2448" s="277" t="s">
        <v>1039</v>
      </c>
      <c r="C2448" s="277" t="s">
        <v>1050</v>
      </c>
      <c r="D2448" s="277" t="s">
        <v>14152</v>
      </c>
      <c r="E2448" s="168"/>
      <c r="F2448" s="55"/>
      <c r="G2448" s="169">
        <v>91600</v>
      </c>
      <c r="H2448" s="170" t="s">
        <v>2133</v>
      </c>
      <c r="I2448" s="170" t="s">
        <v>212</v>
      </c>
      <c r="J2448" s="170" t="s">
        <v>166</v>
      </c>
      <c r="K2448" s="171">
        <v>12.72</v>
      </c>
      <c r="L2448" s="170" t="s">
        <v>167</v>
      </c>
      <c r="M2448" s="172"/>
      <c r="N2448" s="172"/>
      <c r="O2448" s="173"/>
    </row>
    <row r="2449" spans="1:15" x14ac:dyDescent="0.25">
      <c r="A2449" s="277" t="s">
        <v>1038</v>
      </c>
      <c r="B2449" s="277" t="s">
        <v>1039</v>
      </c>
      <c r="C2449" s="277" t="s">
        <v>1050</v>
      </c>
      <c r="D2449" s="277" t="s">
        <v>14152</v>
      </c>
      <c r="E2449" s="168"/>
      <c r="F2449" s="55"/>
      <c r="G2449" s="169">
        <v>91601</v>
      </c>
      <c r="H2449" s="170" t="s">
        <v>2134</v>
      </c>
      <c r="I2449" s="170" t="s">
        <v>212</v>
      </c>
      <c r="J2449" s="170" t="s">
        <v>166</v>
      </c>
      <c r="K2449" s="171">
        <v>12.24</v>
      </c>
      <c r="L2449" s="170" t="s">
        <v>167</v>
      </c>
      <c r="M2449" s="172"/>
      <c r="N2449" s="172"/>
      <c r="O2449" s="173"/>
    </row>
    <row r="2450" spans="1:15" x14ac:dyDescent="0.25">
      <c r="A2450" s="277" t="s">
        <v>1038</v>
      </c>
      <c r="B2450" s="277" t="s">
        <v>1039</v>
      </c>
      <c r="C2450" s="277" t="s">
        <v>1050</v>
      </c>
      <c r="D2450" s="277" t="s">
        <v>14152</v>
      </c>
      <c r="E2450" s="168"/>
      <c r="F2450" s="55"/>
      <c r="G2450" s="169">
        <v>91602</v>
      </c>
      <c r="H2450" s="170" t="s">
        <v>2135</v>
      </c>
      <c r="I2450" s="170" t="s">
        <v>212</v>
      </c>
      <c r="J2450" s="170" t="s">
        <v>166</v>
      </c>
      <c r="K2450" s="171">
        <v>11.23</v>
      </c>
      <c r="L2450" s="170" t="s">
        <v>167</v>
      </c>
      <c r="M2450" s="172"/>
      <c r="N2450" s="172"/>
      <c r="O2450" s="173"/>
    </row>
    <row r="2451" spans="1:15" x14ac:dyDescent="0.25">
      <c r="A2451" s="277" t="s">
        <v>1038</v>
      </c>
      <c r="B2451" s="277" t="s">
        <v>1039</v>
      </c>
      <c r="C2451" s="277" t="s">
        <v>1050</v>
      </c>
      <c r="D2451" s="277" t="s">
        <v>14152</v>
      </c>
      <c r="E2451" s="168"/>
      <c r="F2451" s="55"/>
      <c r="G2451" s="169">
        <v>91603</v>
      </c>
      <c r="H2451" s="170" t="s">
        <v>2136</v>
      </c>
      <c r="I2451" s="170" t="s">
        <v>212</v>
      </c>
      <c r="J2451" s="170" t="s">
        <v>166</v>
      </c>
      <c r="K2451" s="171">
        <v>10.61</v>
      </c>
      <c r="L2451" s="170" t="s">
        <v>167</v>
      </c>
      <c r="M2451" s="172"/>
      <c r="N2451" s="172"/>
      <c r="O2451" s="173"/>
    </row>
    <row r="2452" spans="1:15" x14ac:dyDescent="0.25">
      <c r="A2452" s="277" t="s">
        <v>1038</v>
      </c>
      <c r="B2452" s="277" t="s">
        <v>1039</v>
      </c>
      <c r="C2452" s="277" t="s">
        <v>1050</v>
      </c>
      <c r="D2452" s="277" t="s">
        <v>14152</v>
      </c>
      <c r="E2452" s="168"/>
      <c r="F2452" s="55"/>
      <c r="G2452" s="169">
        <v>92759</v>
      </c>
      <c r="H2452" s="170" t="s">
        <v>5303</v>
      </c>
      <c r="I2452" s="170" t="s">
        <v>212</v>
      </c>
      <c r="J2452" s="170" t="s">
        <v>166</v>
      </c>
      <c r="K2452" s="171">
        <v>13.83</v>
      </c>
      <c r="L2452" s="170" t="s">
        <v>167</v>
      </c>
      <c r="M2452" s="172"/>
      <c r="N2452" s="172"/>
      <c r="O2452" s="173"/>
    </row>
    <row r="2453" spans="1:15" x14ac:dyDescent="0.25">
      <c r="A2453" s="277" t="s">
        <v>1038</v>
      </c>
      <c r="B2453" s="277" t="s">
        <v>1039</v>
      </c>
      <c r="C2453" s="277" t="s">
        <v>1050</v>
      </c>
      <c r="D2453" s="277" t="s">
        <v>14152</v>
      </c>
      <c r="E2453" s="168"/>
      <c r="F2453" s="55"/>
      <c r="G2453" s="169">
        <v>92760</v>
      </c>
      <c r="H2453" s="170" t="s">
        <v>5304</v>
      </c>
      <c r="I2453" s="170" t="s">
        <v>212</v>
      </c>
      <c r="J2453" s="170" t="s">
        <v>166</v>
      </c>
      <c r="K2453" s="171">
        <v>13.05</v>
      </c>
      <c r="L2453" s="170" t="s">
        <v>167</v>
      </c>
      <c r="M2453" s="172"/>
      <c r="N2453" s="172"/>
      <c r="O2453" s="173"/>
    </row>
    <row r="2454" spans="1:15" x14ac:dyDescent="0.25">
      <c r="A2454" s="277" t="s">
        <v>1038</v>
      </c>
      <c r="B2454" s="277" t="s">
        <v>1039</v>
      </c>
      <c r="C2454" s="277" t="s">
        <v>1050</v>
      </c>
      <c r="D2454" s="277" t="s">
        <v>14152</v>
      </c>
      <c r="E2454" s="168"/>
      <c r="F2454" s="55"/>
      <c r="G2454" s="169">
        <v>92761</v>
      </c>
      <c r="H2454" s="170" t="s">
        <v>5305</v>
      </c>
      <c r="I2454" s="170" t="s">
        <v>212</v>
      </c>
      <c r="J2454" s="170" t="s">
        <v>166</v>
      </c>
      <c r="K2454" s="171">
        <v>12.25</v>
      </c>
      <c r="L2454" s="170" t="s">
        <v>167</v>
      </c>
      <c r="M2454" s="172"/>
      <c r="N2454" s="172"/>
      <c r="O2454" s="173"/>
    </row>
    <row r="2455" spans="1:15" x14ac:dyDescent="0.25">
      <c r="A2455" s="277" t="s">
        <v>1038</v>
      </c>
      <c r="B2455" s="277" t="s">
        <v>1039</v>
      </c>
      <c r="C2455" s="277" t="s">
        <v>1050</v>
      </c>
      <c r="D2455" s="277" t="s">
        <v>14152</v>
      </c>
      <c r="E2455" s="168"/>
      <c r="F2455" s="55"/>
      <c r="G2455" s="169">
        <v>92762</v>
      </c>
      <c r="H2455" s="170" t="s">
        <v>5306</v>
      </c>
      <c r="I2455" s="170" t="s">
        <v>212</v>
      </c>
      <c r="J2455" s="170" t="s">
        <v>166</v>
      </c>
      <c r="K2455" s="171">
        <v>10.94</v>
      </c>
      <c r="L2455" s="170" t="s">
        <v>167</v>
      </c>
      <c r="M2455" s="172"/>
      <c r="N2455" s="172"/>
      <c r="O2455" s="173"/>
    </row>
    <row r="2456" spans="1:15" x14ac:dyDescent="0.25">
      <c r="A2456" s="277" t="s">
        <v>1038</v>
      </c>
      <c r="B2456" s="277" t="s">
        <v>1039</v>
      </c>
      <c r="C2456" s="277" t="s">
        <v>1050</v>
      </c>
      <c r="D2456" s="277" t="s">
        <v>14152</v>
      </c>
      <c r="E2456" s="168"/>
      <c r="F2456" s="55"/>
      <c r="G2456" s="169">
        <v>92763</v>
      </c>
      <c r="H2456" s="170" t="s">
        <v>5307</v>
      </c>
      <c r="I2456" s="170" t="s">
        <v>212</v>
      </c>
      <c r="J2456" s="170" t="s">
        <v>166</v>
      </c>
      <c r="K2456" s="171">
        <v>9.16</v>
      </c>
      <c r="L2456" s="170" t="s">
        <v>167</v>
      </c>
      <c r="M2456" s="172"/>
      <c r="N2456" s="172"/>
      <c r="O2456" s="173"/>
    </row>
    <row r="2457" spans="1:15" x14ac:dyDescent="0.25">
      <c r="A2457" s="277" t="s">
        <v>1038</v>
      </c>
      <c r="B2457" s="277" t="s">
        <v>1039</v>
      </c>
      <c r="C2457" s="277" t="s">
        <v>1050</v>
      </c>
      <c r="D2457" s="277" t="s">
        <v>14152</v>
      </c>
      <c r="E2457" s="168"/>
      <c r="F2457" s="55"/>
      <c r="G2457" s="169">
        <v>92764</v>
      </c>
      <c r="H2457" s="170" t="s">
        <v>5308</v>
      </c>
      <c r="I2457" s="170" t="s">
        <v>212</v>
      </c>
      <c r="J2457" s="170" t="s">
        <v>166</v>
      </c>
      <c r="K2457" s="171">
        <v>8.89</v>
      </c>
      <c r="L2457" s="170" t="s">
        <v>167</v>
      </c>
      <c r="M2457" s="172"/>
      <c r="N2457" s="172"/>
      <c r="O2457" s="173"/>
    </row>
    <row r="2458" spans="1:15" x14ac:dyDescent="0.25">
      <c r="A2458" s="277" t="s">
        <v>1038</v>
      </c>
      <c r="B2458" s="277" t="s">
        <v>1039</v>
      </c>
      <c r="C2458" s="277" t="s">
        <v>1050</v>
      </c>
      <c r="D2458" s="277" t="s">
        <v>14152</v>
      </c>
      <c r="E2458" s="168"/>
      <c r="F2458" s="55"/>
      <c r="G2458" s="169">
        <v>92765</v>
      </c>
      <c r="H2458" s="170" t="s">
        <v>5309</v>
      </c>
      <c r="I2458" s="170" t="s">
        <v>212</v>
      </c>
      <c r="J2458" s="170" t="s">
        <v>166</v>
      </c>
      <c r="K2458" s="171">
        <v>10.119999999999999</v>
      </c>
      <c r="L2458" s="170" t="s">
        <v>167</v>
      </c>
      <c r="M2458" s="172"/>
      <c r="N2458" s="172"/>
      <c r="O2458" s="173"/>
    </row>
    <row r="2459" spans="1:15" x14ac:dyDescent="0.25">
      <c r="A2459" s="277" t="s">
        <v>1038</v>
      </c>
      <c r="B2459" s="277" t="s">
        <v>1039</v>
      </c>
      <c r="C2459" s="277" t="s">
        <v>1050</v>
      </c>
      <c r="D2459" s="277" t="s">
        <v>14152</v>
      </c>
      <c r="E2459" s="168"/>
      <c r="F2459" s="55"/>
      <c r="G2459" s="169">
        <v>92766</v>
      </c>
      <c r="H2459" s="170" t="s">
        <v>5310</v>
      </c>
      <c r="I2459" s="170" t="s">
        <v>212</v>
      </c>
      <c r="J2459" s="170" t="s">
        <v>166</v>
      </c>
      <c r="K2459" s="171">
        <v>10.01</v>
      </c>
      <c r="L2459" s="170" t="s">
        <v>167</v>
      </c>
      <c r="M2459" s="172"/>
      <c r="N2459" s="172"/>
      <c r="O2459" s="173"/>
    </row>
    <row r="2460" spans="1:15" x14ac:dyDescent="0.25">
      <c r="A2460" s="277" t="s">
        <v>1038</v>
      </c>
      <c r="B2460" s="277" t="s">
        <v>1039</v>
      </c>
      <c r="C2460" s="277" t="s">
        <v>1050</v>
      </c>
      <c r="D2460" s="277" t="s">
        <v>14152</v>
      </c>
      <c r="E2460" s="168"/>
      <c r="F2460" s="55"/>
      <c r="G2460" s="169">
        <v>92767</v>
      </c>
      <c r="H2460" s="170" t="s">
        <v>5311</v>
      </c>
      <c r="I2460" s="170" t="s">
        <v>212</v>
      </c>
      <c r="J2460" s="170" t="s">
        <v>166</v>
      </c>
      <c r="K2460" s="171">
        <v>15.12</v>
      </c>
      <c r="L2460" s="170" t="s">
        <v>167</v>
      </c>
      <c r="M2460" s="172"/>
      <c r="N2460" s="172"/>
      <c r="O2460" s="173"/>
    </row>
    <row r="2461" spans="1:15" x14ac:dyDescent="0.25">
      <c r="A2461" s="277" t="s">
        <v>1038</v>
      </c>
      <c r="B2461" s="277" t="s">
        <v>1039</v>
      </c>
      <c r="C2461" s="277" t="s">
        <v>1050</v>
      </c>
      <c r="D2461" s="277" t="s">
        <v>14152</v>
      </c>
      <c r="E2461" s="168"/>
      <c r="F2461" s="55"/>
      <c r="G2461" s="169">
        <v>92768</v>
      </c>
      <c r="H2461" s="170" t="s">
        <v>5312</v>
      </c>
      <c r="I2461" s="170" t="s">
        <v>212</v>
      </c>
      <c r="J2461" s="170" t="s">
        <v>166</v>
      </c>
      <c r="K2461" s="171">
        <v>13.26</v>
      </c>
      <c r="L2461" s="170" t="s">
        <v>167</v>
      </c>
      <c r="M2461" s="172"/>
      <c r="N2461" s="172"/>
      <c r="O2461" s="173"/>
    </row>
    <row r="2462" spans="1:15" x14ac:dyDescent="0.25">
      <c r="A2462" s="277" t="s">
        <v>1038</v>
      </c>
      <c r="B2462" s="277" t="s">
        <v>1039</v>
      </c>
      <c r="C2462" s="277" t="s">
        <v>1050</v>
      </c>
      <c r="D2462" s="277" t="s">
        <v>14152</v>
      </c>
      <c r="E2462" s="168"/>
      <c r="F2462" s="55"/>
      <c r="G2462" s="169">
        <v>92769</v>
      </c>
      <c r="H2462" s="170" t="s">
        <v>5313</v>
      </c>
      <c r="I2462" s="170" t="s">
        <v>212</v>
      </c>
      <c r="J2462" s="170" t="s">
        <v>166</v>
      </c>
      <c r="K2462" s="171">
        <v>12.52</v>
      </c>
      <c r="L2462" s="170" t="s">
        <v>167</v>
      </c>
      <c r="M2462" s="172"/>
      <c r="N2462" s="172"/>
      <c r="O2462" s="173"/>
    </row>
    <row r="2463" spans="1:15" x14ac:dyDescent="0.25">
      <c r="A2463" s="277" t="s">
        <v>1038</v>
      </c>
      <c r="B2463" s="277" t="s">
        <v>1039</v>
      </c>
      <c r="C2463" s="277" t="s">
        <v>1050</v>
      </c>
      <c r="D2463" s="277" t="s">
        <v>14152</v>
      </c>
      <c r="E2463" s="168"/>
      <c r="F2463" s="55"/>
      <c r="G2463" s="169">
        <v>92770</v>
      </c>
      <c r="H2463" s="170" t="s">
        <v>5314</v>
      </c>
      <c r="I2463" s="170" t="s">
        <v>212</v>
      </c>
      <c r="J2463" s="170" t="s">
        <v>166</v>
      </c>
      <c r="K2463" s="171">
        <v>11.76</v>
      </c>
      <c r="L2463" s="170" t="s">
        <v>167</v>
      </c>
      <c r="M2463" s="172"/>
      <c r="N2463" s="172"/>
      <c r="O2463" s="173"/>
    </row>
    <row r="2464" spans="1:15" x14ac:dyDescent="0.25">
      <c r="A2464" s="277" t="s">
        <v>1038</v>
      </c>
      <c r="B2464" s="277" t="s">
        <v>1039</v>
      </c>
      <c r="C2464" s="277" t="s">
        <v>1050</v>
      </c>
      <c r="D2464" s="277" t="s">
        <v>14152</v>
      </c>
      <c r="E2464" s="168"/>
      <c r="F2464" s="55"/>
      <c r="G2464" s="169">
        <v>92771</v>
      </c>
      <c r="H2464" s="170" t="s">
        <v>5315</v>
      </c>
      <c r="I2464" s="170" t="s">
        <v>212</v>
      </c>
      <c r="J2464" s="170" t="s">
        <v>166</v>
      </c>
      <c r="K2464" s="171">
        <v>10.49</v>
      </c>
      <c r="L2464" s="170" t="s">
        <v>167</v>
      </c>
      <c r="M2464" s="172"/>
      <c r="N2464" s="172"/>
      <c r="O2464" s="173"/>
    </row>
    <row r="2465" spans="1:15" x14ac:dyDescent="0.25">
      <c r="A2465" s="277" t="s">
        <v>1038</v>
      </c>
      <c r="B2465" s="277" t="s">
        <v>1039</v>
      </c>
      <c r="C2465" s="277" t="s">
        <v>1050</v>
      </c>
      <c r="D2465" s="277" t="s">
        <v>14152</v>
      </c>
      <c r="E2465" s="168"/>
      <c r="F2465" s="55"/>
      <c r="G2465" s="169">
        <v>92772</v>
      </c>
      <c r="H2465" s="170" t="s">
        <v>5316</v>
      </c>
      <c r="I2465" s="170" t="s">
        <v>212</v>
      </c>
      <c r="J2465" s="170" t="s">
        <v>166</v>
      </c>
      <c r="K2465" s="171">
        <v>8.7899999999999991</v>
      </c>
      <c r="L2465" s="170" t="s">
        <v>167</v>
      </c>
      <c r="M2465" s="172"/>
      <c r="N2465" s="172"/>
      <c r="O2465" s="173"/>
    </row>
    <row r="2466" spans="1:15" x14ac:dyDescent="0.25">
      <c r="A2466" s="277" t="s">
        <v>1038</v>
      </c>
      <c r="B2466" s="277" t="s">
        <v>1039</v>
      </c>
      <c r="C2466" s="277" t="s">
        <v>1050</v>
      </c>
      <c r="D2466" s="277" t="s">
        <v>14152</v>
      </c>
      <c r="E2466" s="168"/>
      <c r="F2466" s="55"/>
      <c r="G2466" s="169">
        <v>92773</v>
      </c>
      <c r="H2466" s="170" t="s">
        <v>5317</v>
      </c>
      <c r="I2466" s="170" t="s">
        <v>212</v>
      </c>
      <c r="J2466" s="170" t="s">
        <v>166</v>
      </c>
      <c r="K2466" s="171">
        <v>8.6300000000000008</v>
      </c>
      <c r="L2466" s="170" t="s">
        <v>167</v>
      </c>
      <c r="M2466" s="172"/>
      <c r="N2466" s="172"/>
      <c r="O2466" s="173"/>
    </row>
    <row r="2467" spans="1:15" x14ac:dyDescent="0.25">
      <c r="A2467" s="277" t="s">
        <v>1038</v>
      </c>
      <c r="B2467" s="277" t="s">
        <v>1039</v>
      </c>
      <c r="C2467" s="277" t="s">
        <v>1050</v>
      </c>
      <c r="D2467" s="277" t="s">
        <v>14152</v>
      </c>
      <c r="E2467" s="168"/>
      <c r="F2467" s="55"/>
      <c r="G2467" s="169">
        <v>92774</v>
      </c>
      <c r="H2467" s="170" t="s">
        <v>5318</v>
      </c>
      <c r="I2467" s="170" t="s">
        <v>212</v>
      </c>
      <c r="J2467" s="170" t="s">
        <v>166</v>
      </c>
      <c r="K2467" s="171">
        <v>9.98</v>
      </c>
      <c r="L2467" s="170" t="s">
        <v>167</v>
      </c>
      <c r="M2467" s="172"/>
      <c r="N2467" s="172"/>
      <c r="O2467" s="173"/>
    </row>
    <row r="2468" spans="1:15" x14ac:dyDescent="0.25">
      <c r="A2468" s="277" t="s">
        <v>1038</v>
      </c>
      <c r="B2468" s="277" t="s">
        <v>1039</v>
      </c>
      <c r="C2468" s="277" t="s">
        <v>1050</v>
      </c>
      <c r="D2468" s="277" t="s">
        <v>14152</v>
      </c>
      <c r="E2468" s="168"/>
      <c r="F2468" s="55"/>
      <c r="G2468" s="169">
        <v>92798</v>
      </c>
      <c r="H2468" s="170" t="s">
        <v>5319</v>
      </c>
      <c r="I2468" s="170" t="s">
        <v>212</v>
      </c>
      <c r="J2468" s="170" t="s">
        <v>166</v>
      </c>
      <c r="K2468" s="171">
        <v>9.15</v>
      </c>
      <c r="L2468" s="170" t="s">
        <v>167</v>
      </c>
      <c r="M2468" s="172"/>
      <c r="N2468" s="172"/>
      <c r="O2468" s="173"/>
    </row>
    <row r="2469" spans="1:15" x14ac:dyDescent="0.25">
      <c r="A2469" s="277" t="s">
        <v>1038</v>
      </c>
      <c r="B2469" s="277" t="s">
        <v>1039</v>
      </c>
      <c r="C2469" s="277" t="s">
        <v>1050</v>
      </c>
      <c r="D2469" s="277" t="s">
        <v>14152</v>
      </c>
      <c r="E2469" s="168"/>
      <c r="F2469" s="55"/>
      <c r="G2469" s="169">
        <v>92799</v>
      </c>
      <c r="H2469" s="170" t="s">
        <v>5320</v>
      </c>
      <c r="I2469" s="170" t="s">
        <v>212</v>
      </c>
      <c r="J2469" s="170" t="s">
        <v>166</v>
      </c>
      <c r="K2469" s="171">
        <v>10.97</v>
      </c>
      <c r="L2469" s="170" t="s">
        <v>167</v>
      </c>
      <c r="M2469" s="172"/>
      <c r="N2469" s="172"/>
      <c r="O2469" s="173"/>
    </row>
    <row r="2470" spans="1:15" x14ac:dyDescent="0.25">
      <c r="A2470" s="277" t="s">
        <v>1038</v>
      </c>
      <c r="B2470" s="277" t="s">
        <v>1039</v>
      </c>
      <c r="C2470" s="277" t="s">
        <v>1050</v>
      </c>
      <c r="D2470" s="277" t="s">
        <v>14152</v>
      </c>
      <c r="E2470" s="168"/>
      <c r="F2470" s="55"/>
      <c r="G2470" s="169">
        <v>92800</v>
      </c>
      <c r="H2470" s="170" t="s">
        <v>5321</v>
      </c>
      <c r="I2470" s="170" t="s">
        <v>212</v>
      </c>
      <c r="J2470" s="170" t="s">
        <v>166</v>
      </c>
      <c r="K2470" s="171">
        <v>9.89</v>
      </c>
      <c r="L2470" s="170" t="s">
        <v>167</v>
      </c>
      <c r="M2470" s="172"/>
      <c r="N2470" s="172"/>
      <c r="O2470" s="173"/>
    </row>
    <row r="2471" spans="1:15" x14ac:dyDescent="0.25">
      <c r="A2471" s="277" t="s">
        <v>1038</v>
      </c>
      <c r="B2471" s="277" t="s">
        <v>1039</v>
      </c>
      <c r="C2471" s="277" t="s">
        <v>1050</v>
      </c>
      <c r="D2471" s="277" t="s">
        <v>14152</v>
      </c>
      <c r="E2471" s="168"/>
      <c r="F2471" s="55"/>
      <c r="G2471" s="169">
        <v>92801</v>
      </c>
      <c r="H2471" s="170" t="s">
        <v>5322</v>
      </c>
      <c r="I2471" s="170" t="s">
        <v>212</v>
      </c>
      <c r="J2471" s="170" t="s">
        <v>166</v>
      </c>
      <c r="K2471" s="171">
        <v>10</v>
      </c>
      <c r="L2471" s="170" t="s">
        <v>167</v>
      </c>
      <c r="M2471" s="172"/>
      <c r="N2471" s="172"/>
      <c r="O2471" s="173"/>
    </row>
    <row r="2472" spans="1:15" x14ac:dyDescent="0.25">
      <c r="A2472" s="277" t="s">
        <v>1038</v>
      </c>
      <c r="B2472" s="277" t="s">
        <v>1039</v>
      </c>
      <c r="C2472" s="277" t="s">
        <v>1050</v>
      </c>
      <c r="D2472" s="277" t="s">
        <v>14152</v>
      </c>
      <c r="E2472" s="168"/>
      <c r="F2472" s="55"/>
      <c r="G2472" s="169">
        <v>92802</v>
      </c>
      <c r="H2472" s="170" t="s">
        <v>5323</v>
      </c>
      <c r="I2472" s="170" t="s">
        <v>212</v>
      </c>
      <c r="J2472" s="170" t="s">
        <v>166</v>
      </c>
      <c r="K2472" s="171">
        <v>9.93</v>
      </c>
      <c r="L2472" s="170" t="s">
        <v>167</v>
      </c>
      <c r="M2472" s="172"/>
      <c r="N2472" s="172"/>
      <c r="O2472" s="173"/>
    </row>
    <row r="2473" spans="1:15" x14ac:dyDescent="0.25">
      <c r="A2473" s="277" t="s">
        <v>1038</v>
      </c>
      <c r="B2473" s="277" t="s">
        <v>1039</v>
      </c>
      <c r="C2473" s="277" t="s">
        <v>1050</v>
      </c>
      <c r="D2473" s="277" t="s">
        <v>14152</v>
      </c>
      <c r="E2473" s="168"/>
      <c r="F2473" s="55"/>
      <c r="G2473" s="169">
        <v>92803</v>
      </c>
      <c r="H2473" s="170" t="s">
        <v>5324</v>
      </c>
      <c r="I2473" s="170" t="s">
        <v>212</v>
      </c>
      <c r="J2473" s="170" t="s">
        <v>166</v>
      </c>
      <c r="K2473" s="171">
        <v>9.16</v>
      </c>
      <c r="L2473" s="170" t="s">
        <v>167</v>
      </c>
      <c r="M2473" s="172"/>
      <c r="N2473" s="172"/>
      <c r="O2473" s="173"/>
    </row>
    <row r="2474" spans="1:15" x14ac:dyDescent="0.25">
      <c r="A2474" s="277" t="s">
        <v>1038</v>
      </c>
      <c r="B2474" s="277" t="s">
        <v>1039</v>
      </c>
      <c r="C2474" s="277" t="s">
        <v>1050</v>
      </c>
      <c r="D2474" s="277" t="s">
        <v>14152</v>
      </c>
      <c r="E2474" s="168"/>
      <c r="F2474" s="55"/>
      <c r="G2474" s="169">
        <v>92804</v>
      </c>
      <c r="H2474" s="170" t="s">
        <v>5325</v>
      </c>
      <c r="I2474" s="170" t="s">
        <v>212</v>
      </c>
      <c r="J2474" s="170" t="s">
        <v>166</v>
      </c>
      <c r="K2474" s="171">
        <v>7.84</v>
      </c>
      <c r="L2474" s="170" t="s">
        <v>167</v>
      </c>
      <c r="M2474" s="172"/>
      <c r="N2474" s="172"/>
      <c r="O2474" s="173"/>
    </row>
    <row r="2475" spans="1:15" x14ac:dyDescent="0.25">
      <c r="A2475" s="277" t="s">
        <v>1038</v>
      </c>
      <c r="B2475" s="277" t="s">
        <v>1039</v>
      </c>
      <c r="C2475" s="277" t="s">
        <v>1050</v>
      </c>
      <c r="D2475" s="277" t="s">
        <v>14152</v>
      </c>
      <c r="E2475" s="168"/>
      <c r="F2475" s="55"/>
      <c r="G2475" s="169">
        <v>92805</v>
      </c>
      <c r="H2475" s="170" t="s">
        <v>5326</v>
      </c>
      <c r="I2475" s="170" t="s">
        <v>212</v>
      </c>
      <c r="J2475" s="170" t="s">
        <v>166</v>
      </c>
      <c r="K2475" s="171">
        <v>7.77</v>
      </c>
      <c r="L2475" s="170" t="s">
        <v>167</v>
      </c>
      <c r="M2475" s="172"/>
      <c r="N2475" s="172"/>
      <c r="O2475" s="173"/>
    </row>
    <row r="2476" spans="1:15" x14ac:dyDescent="0.25">
      <c r="A2476" s="277" t="s">
        <v>1038</v>
      </c>
      <c r="B2476" s="277" t="s">
        <v>1039</v>
      </c>
      <c r="C2476" s="277" t="s">
        <v>1050</v>
      </c>
      <c r="D2476" s="277" t="s">
        <v>14152</v>
      </c>
      <c r="E2476" s="168"/>
      <c r="F2476" s="55"/>
      <c r="G2476" s="169">
        <v>92806</v>
      </c>
      <c r="H2476" s="170" t="s">
        <v>5327</v>
      </c>
      <c r="I2476" s="170" t="s">
        <v>212</v>
      </c>
      <c r="J2476" s="170" t="s">
        <v>166</v>
      </c>
      <c r="K2476" s="171">
        <v>9.16</v>
      </c>
      <c r="L2476" s="170" t="s">
        <v>167</v>
      </c>
      <c r="M2476" s="172"/>
      <c r="N2476" s="172"/>
      <c r="O2476" s="173"/>
    </row>
    <row r="2477" spans="1:15" x14ac:dyDescent="0.25">
      <c r="A2477" s="277" t="s">
        <v>1038</v>
      </c>
      <c r="B2477" s="277" t="s">
        <v>1039</v>
      </c>
      <c r="C2477" s="277" t="s">
        <v>1050</v>
      </c>
      <c r="D2477" s="277" t="s">
        <v>14152</v>
      </c>
      <c r="E2477" s="168"/>
      <c r="F2477" s="55"/>
      <c r="G2477" s="169">
        <v>92875</v>
      </c>
      <c r="H2477" s="170" t="s">
        <v>5328</v>
      </c>
      <c r="I2477" s="170" t="s">
        <v>212</v>
      </c>
      <c r="J2477" s="170" t="s">
        <v>166</v>
      </c>
      <c r="K2477" s="171">
        <v>9.48</v>
      </c>
      <c r="L2477" s="170" t="s">
        <v>167</v>
      </c>
      <c r="M2477" s="172"/>
      <c r="N2477" s="172"/>
      <c r="O2477" s="173"/>
    </row>
    <row r="2478" spans="1:15" x14ac:dyDescent="0.25">
      <c r="A2478" s="277" t="s">
        <v>1038</v>
      </c>
      <c r="B2478" s="277" t="s">
        <v>1039</v>
      </c>
      <c r="C2478" s="277" t="s">
        <v>1050</v>
      </c>
      <c r="D2478" s="277" t="s">
        <v>14152</v>
      </c>
      <c r="E2478" s="168"/>
      <c r="F2478" s="55"/>
      <c r="G2478" s="169">
        <v>92876</v>
      </c>
      <c r="H2478" s="170" t="s">
        <v>5329</v>
      </c>
      <c r="I2478" s="170" t="s">
        <v>212</v>
      </c>
      <c r="J2478" s="170" t="s">
        <v>166</v>
      </c>
      <c r="K2478" s="171">
        <v>9.2100000000000009</v>
      </c>
      <c r="L2478" s="170" t="s">
        <v>167</v>
      </c>
      <c r="M2478" s="172"/>
      <c r="N2478" s="172"/>
      <c r="O2478" s="173"/>
    </row>
    <row r="2479" spans="1:15" x14ac:dyDescent="0.25">
      <c r="A2479" s="277" t="s">
        <v>1038</v>
      </c>
      <c r="B2479" s="277" t="s">
        <v>1039</v>
      </c>
      <c r="C2479" s="277" t="s">
        <v>1050</v>
      </c>
      <c r="D2479" s="277" t="s">
        <v>14152</v>
      </c>
      <c r="E2479" s="168"/>
      <c r="F2479" s="55"/>
      <c r="G2479" s="170">
        <v>92877</v>
      </c>
      <c r="H2479" s="170" t="s">
        <v>5330</v>
      </c>
      <c r="I2479" s="170" t="s">
        <v>212</v>
      </c>
      <c r="J2479" s="170" t="s">
        <v>166</v>
      </c>
      <c r="K2479" s="171">
        <v>9.93</v>
      </c>
      <c r="L2479" s="170" t="s">
        <v>167</v>
      </c>
      <c r="M2479" s="172"/>
      <c r="N2479" s="172"/>
      <c r="O2479" s="173"/>
    </row>
    <row r="2480" spans="1:15" x14ac:dyDescent="0.25">
      <c r="A2480" s="277" t="s">
        <v>1038</v>
      </c>
      <c r="B2480" s="277" t="s">
        <v>1039</v>
      </c>
      <c r="C2480" s="277" t="s">
        <v>1050</v>
      </c>
      <c r="D2480" s="277" t="s">
        <v>14152</v>
      </c>
      <c r="E2480" s="168"/>
      <c r="F2480" s="55"/>
      <c r="G2480" s="170">
        <v>92878</v>
      </c>
      <c r="H2480" s="170" t="s">
        <v>5331</v>
      </c>
      <c r="I2480" s="170" t="s">
        <v>212</v>
      </c>
      <c r="J2480" s="170" t="s">
        <v>166</v>
      </c>
      <c r="K2480" s="171">
        <v>9.76</v>
      </c>
      <c r="L2480" s="170" t="s">
        <v>167</v>
      </c>
      <c r="M2480" s="172"/>
      <c r="N2480" s="172"/>
      <c r="O2480" s="173"/>
    </row>
    <row r="2481" spans="1:15" x14ac:dyDescent="0.25">
      <c r="A2481" s="277" t="s">
        <v>1038</v>
      </c>
      <c r="B2481" s="277" t="s">
        <v>1039</v>
      </c>
      <c r="C2481" s="277" t="s">
        <v>1050</v>
      </c>
      <c r="D2481" s="277" t="s">
        <v>14152</v>
      </c>
      <c r="E2481" s="168"/>
      <c r="F2481" s="55"/>
      <c r="G2481" s="169">
        <v>92879</v>
      </c>
      <c r="H2481" s="170" t="s">
        <v>5332</v>
      </c>
      <c r="I2481" s="170" t="s">
        <v>212</v>
      </c>
      <c r="J2481" s="170" t="s">
        <v>166</v>
      </c>
      <c r="K2481" s="171">
        <v>9.65</v>
      </c>
      <c r="L2481" s="170" t="s">
        <v>167</v>
      </c>
      <c r="M2481" s="172"/>
      <c r="N2481" s="172"/>
      <c r="O2481" s="173"/>
    </row>
    <row r="2482" spans="1:15" x14ac:dyDescent="0.25">
      <c r="A2482" s="277" t="s">
        <v>1038</v>
      </c>
      <c r="B2482" s="277" t="s">
        <v>1039</v>
      </c>
      <c r="C2482" s="277" t="s">
        <v>1050</v>
      </c>
      <c r="D2482" s="277" t="s">
        <v>14152</v>
      </c>
      <c r="E2482" s="168"/>
      <c r="F2482" s="55"/>
      <c r="G2482" s="169">
        <v>92880</v>
      </c>
      <c r="H2482" s="170" t="s">
        <v>5333</v>
      </c>
      <c r="I2482" s="170" t="s">
        <v>212</v>
      </c>
      <c r="J2482" s="170" t="s">
        <v>166</v>
      </c>
      <c r="K2482" s="171">
        <v>9.8699999999999992</v>
      </c>
      <c r="L2482" s="170" t="s">
        <v>167</v>
      </c>
      <c r="M2482" s="172"/>
      <c r="N2482" s="172"/>
      <c r="O2482" s="173"/>
    </row>
    <row r="2483" spans="1:15" x14ac:dyDescent="0.25">
      <c r="A2483" s="277" t="s">
        <v>1038</v>
      </c>
      <c r="B2483" s="277" t="s">
        <v>1039</v>
      </c>
      <c r="C2483" s="277" t="s">
        <v>1050</v>
      </c>
      <c r="D2483" s="277" t="s">
        <v>14152</v>
      </c>
      <c r="E2483" s="168"/>
      <c r="F2483" s="55"/>
      <c r="G2483" s="169">
        <v>92881</v>
      </c>
      <c r="H2483" s="170" t="s">
        <v>5334</v>
      </c>
      <c r="I2483" s="170" t="s">
        <v>212</v>
      </c>
      <c r="J2483" s="170" t="s">
        <v>166</v>
      </c>
      <c r="K2483" s="171">
        <v>9.84</v>
      </c>
      <c r="L2483" s="170" t="s">
        <v>167</v>
      </c>
      <c r="M2483" s="172"/>
      <c r="N2483" s="172"/>
      <c r="O2483" s="173"/>
    </row>
    <row r="2484" spans="1:15" x14ac:dyDescent="0.25">
      <c r="A2484" s="277" t="s">
        <v>1038</v>
      </c>
      <c r="B2484" s="277" t="s">
        <v>1039</v>
      </c>
      <c r="C2484" s="277" t="s">
        <v>1050</v>
      </c>
      <c r="D2484" s="277" t="s">
        <v>14152</v>
      </c>
      <c r="E2484" s="168"/>
      <c r="F2484" s="55"/>
      <c r="G2484" s="169">
        <v>92882</v>
      </c>
      <c r="H2484" s="170" t="s">
        <v>5335</v>
      </c>
      <c r="I2484" s="170" t="s">
        <v>212</v>
      </c>
      <c r="J2484" s="170" t="s">
        <v>166</v>
      </c>
      <c r="K2484" s="171">
        <v>13.02</v>
      </c>
      <c r="L2484" s="170" t="s">
        <v>167</v>
      </c>
      <c r="M2484" s="172"/>
      <c r="N2484" s="172"/>
      <c r="O2484" s="173"/>
    </row>
    <row r="2485" spans="1:15" x14ac:dyDescent="0.25">
      <c r="A2485" s="277" t="s">
        <v>1038</v>
      </c>
      <c r="B2485" s="277" t="s">
        <v>1039</v>
      </c>
      <c r="C2485" s="277" t="s">
        <v>1050</v>
      </c>
      <c r="D2485" s="277" t="s">
        <v>14152</v>
      </c>
      <c r="E2485" s="168"/>
      <c r="F2485" s="55"/>
      <c r="G2485" s="169">
        <v>92883</v>
      </c>
      <c r="H2485" s="170" t="s">
        <v>5336</v>
      </c>
      <c r="I2485" s="170" t="s">
        <v>212</v>
      </c>
      <c r="J2485" s="170" t="s">
        <v>166</v>
      </c>
      <c r="K2485" s="171">
        <v>11.98</v>
      </c>
      <c r="L2485" s="170" t="s">
        <v>167</v>
      </c>
      <c r="M2485" s="172"/>
      <c r="N2485" s="172"/>
      <c r="O2485" s="173"/>
    </row>
    <row r="2486" spans="1:15" x14ac:dyDescent="0.25">
      <c r="A2486" s="277" t="s">
        <v>1038</v>
      </c>
      <c r="B2486" s="277" t="s">
        <v>1039</v>
      </c>
      <c r="C2486" s="277" t="s">
        <v>1050</v>
      </c>
      <c r="D2486" s="277" t="s">
        <v>14152</v>
      </c>
      <c r="E2486" s="168"/>
      <c r="F2486" s="55"/>
      <c r="G2486" s="170">
        <v>92884</v>
      </c>
      <c r="H2486" s="170" t="s">
        <v>5337</v>
      </c>
      <c r="I2486" s="170" t="s">
        <v>212</v>
      </c>
      <c r="J2486" s="170" t="s">
        <v>166</v>
      </c>
      <c r="K2486" s="171">
        <v>12.12</v>
      </c>
      <c r="L2486" s="170" t="s">
        <v>167</v>
      </c>
      <c r="M2486" s="172"/>
      <c r="N2486" s="172"/>
      <c r="O2486" s="173"/>
    </row>
    <row r="2487" spans="1:15" x14ac:dyDescent="0.25">
      <c r="A2487" s="277" t="s">
        <v>1038</v>
      </c>
      <c r="B2487" s="277" t="s">
        <v>1039</v>
      </c>
      <c r="C2487" s="277" t="s">
        <v>1050</v>
      </c>
      <c r="D2487" s="277" t="s">
        <v>14152</v>
      </c>
      <c r="E2487" s="168"/>
      <c r="F2487" s="55"/>
      <c r="G2487" s="169">
        <v>92885</v>
      </c>
      <c r="H2487" s="170" t="s">
        <v>5338</v>
      </c>
      <c r="I2487" s="170" t="s">
        <v>212</v>
      </c>
      <c r="J2487" s="170" t="s">
        <v>166</v>
      </c>
      <c r="K2487" s="171">
        <v>11.48</v>
      </c>
      <c r="L2487" s="170" t="s">
        <v>167</v>
      </c>
      <c r="M2487" s="172"/>
      <c r="N2487" s="172"/>
      <c r="O2487" s="173"/>
    </row>
    <row r="2488" spans="1:15" x14ac:dyDescent="0.25">
      <c r="A2488" s="277" t="s">
        <v>1038</v>
      </c>
      <c r="B2488" s="277" t="s">
        <v>1039</v>
      </c>
      <c r="C2488" s="277" t="s">
        <v>1050</v>
      </c>
      <c r="D2488" s="277" t="s">
        <v>14152</v>
      </c>
      <c r="E2488" s="168"/>
      <c r="F2488" s="55"/>
      <c r="G2488" s="170">
        <v>92886</v>
      </c>
      <c r="H2488" s="170" t="s">
        <v>5339</v>
      </c>
      <c r="I2488" s="170" t="s">
        <v>212</v>
      </c>
      <c r="J2488" s="170" t="s">
        <v>166</v>
      </c>
      <c r="K2488" s="171">
        <v>10.98</v>
      </c>
      <c r="L2488" s="170" t="s">
        <v>167</v>
      </c>
      <c r="M2488" s="172"/>
      <c r="N2488" s="172"/>
      <c r="O2488" s="173"/>
    </row>
    <row r="2489" spans="1:15" x14ac:dyDescent="0.25">
      <c r="A2489" s="277" t="s">
        <v>1038</v>
      </c>
      <c r="B2489" s="277" t="s">
        <v>1039</v>
      </c>
      <c r="C2489" s="277" t="s">
        <v>1050</v>
      </c>
      <c r="D2489" s="277" t="s">
        <v>14152</v>
      </c>
      <c r="E2489" s="168"/>
      <c r="F2489" s="55"/>
      <c r="G2489" s="169">
        <v>92887</v>
      </c>
      <c r="H2489" s="170" t="s">
        <v>5340</v>
      </c>
      <c r="I2489" s="170" t="s">
        <v>212</v>
      </c>
      <c r="J2489" s="170" t="s">
        <v>166</v>
      </c>
      <c r="K2489" s="171">
        <v>10.9</v>
      </c>
      <c r="L2489" s="170" t="s">
        <v>167</v>
      </c>
      <c r="M2489" s="172"/>
      <c r="N2489" s="172"/>
      <c r="O2489" s="173"/>
    </row>
    <row r="2490" spans="1:15" x14ac:dyDescent="0.25">
      <c r="A2490" s="277" t="s">
        <v>1038</v>
      </c>
      <c r="B2490" s="277" t="s">
        <v>1039</v>
      </c>
      <c r="C2490" s="277" t="s">
        <v>1050</v>
      </c>
      <c r="D2490" s="277" t="s">
        <v>14152</v>
      </c>
      <c r="E2490" s="168"/>
      <c r="F2490" s="55"/>
      <c r="G2490" s="170">
        <v>92888</v>
      </c>
      <c r="H2490" s="170" t="s">
        <v>5341</v>
      </c>
      <c r="I2490" s="170" t="s">
        <v>212</v>
      </c>
      <c r="J2490" s="170" t="s">
        <v>166</v>
      </c>
      <c r="K2490" s="171">
        <v>10.64</v>
      </c>
      <c r="L2490" s="170" t="s">
        <v>167</v>
      </c>
      <c r="M2490" s="172"/>
      <c r="N2490" s="172"/>
      <c r="O2490" s="173"/>
    </row>
    <row r="2491" spans="1:15" x14ac:dyDescent="0.25">
      <c r="A2491" s="277" t="s">
        <v>1038</v>
      </c>
      <c r="B2491" s="277" t="s">
        <v>1039</v>
      </c>
      <c r="C2491" s="277" t="s">
        <v>1050</v>
      </c>
      <c r="D2491" s="277" t="s">
        <v>14152</v>
      </c>
      <c r="E2491" s="168"/>
      <c r="F2491" s="55"/>
      <c r="G2491" s="169">
        <v>92915</v>
      </c>
      <c r="H2491" s="170" t="s">
        <v>5342</v>
      </c>
      <c r="I2491" s="170" t="s">
        <v>212</v>
      </c>
      <c r="J2491" s="170" t="s">
        <v>166</v>
      </c>
      <c r="K2491" s="171">
        <v>16.48</v>
      </c>
      <c r="L2491" s="170" t="s">
        <v>167</v>
      </c>
      <c r="M2491" s="172"/>
      <c r="N2491" s="172"/>
      <c r="O2491" s="173"/>
    </row>
    <row r="2492" spans="1:15" x14ac:dyDescent="0.25">
      <c r="A2492" s="277" t="s">
        <v>1038</v>
      </c>
      <c r="B2492" s="277" t="s">
        <v>1039</v>
      </c>
      <c r="C2492" s="277" t="s">
        <v>1050</v>
      </c>
      <c r="D2492" s="277" t="s">
        <v>14152</v>
      </c>
      <c r="E2492" s="168"/>
      <c r="F2492" s="55"/>
      <c r="G2492" s="169">
        <v>92916</v>
      </c>
      <c r="H2492" s="170" t="s">
        <v>5343</v>
      </c>
      <c r="I2492" s="170" t="s">
        <v>212</v>
      </c>
      <c r="J2492" s="170" t="s">
        <v>166</v>
      </c>
      <c r="K2492" s="171">
        <v>15.01</v>
      </c>
      <c r="L2492" s="170" t="s">
        <v>167</v>
      </c>
      <c r="M2492" s="172"/>
      <c r="N2492" s="172"/>
      <c r="O2492" s="173"/>
    </row>
    <row r="2493" spans="1:15" x14ac:dyDescent="0.25">
      <c r="A2493" s="277" t="s">
        <v>1038</v>
      </c>
      <c r="B2493" s="277" t="s">
        <v>1039</v>
      </c>
      <c r="C2493" s="277" t="s">
        <v>1050</v>
      </c>
      <c r="D2493" s="277" t="s">
        <v>14152</v>
      </c>
      <c r="E2493" s="168"/>
      <c r="F2493" s="55"/>
      <c r="G2493" s="169">
        <v>92917</v>
      </c>
      <c r="H2493" s="170" t="s">
        <v>5344</v>
      </c>
      <c r="I2493" s="170" t="s">
        <v>212</v>
      </c>
      <c r="J2493" s="170" t="s">
        <v>166</v>
      </c>
      <c r="K2493" s="171">
        <v>13.65</v>
      </c>
      <c r="L2493" s="170" t="s">
        <v>167</v>
      </c>
      <c r="M2493" s="172"/>
      <c r="N2493" s="172"/>
      <c r="O2493" s="173"/>
    </row>
    <row r="2494" spans="1:15" x14ac:dyDescent="0.25">
      <c r="A2494" s="277" t="s">
        <v>1038</v>
      </c>
      <c r="B2494" s="277" t="s">
        <v>1039</v>
      </c>
      <c r="C2494" s="277" t="s">
        <v>1050</v>
      </c>
      <c r="D2494" s="277" t="s">
        <v>14152</v>
      </c>
      <c r="E2494" s="168"/>
      <c r="F2494" s="55"/>
      <c r="G2494" s="169">
        <v>92919</v>
      </c>
      <c r="H2494" s="170" t="s">
        <v>5345</v>
      </c>
      <c r="I2494" s="170" t="s">
        <v>212</v>
      </c>
      <c r="J2494" s="170" t="s">
        <v>166</v>
      </c>
      <c r="K2494" s="171">
        <v>11.91</v>
      </c>
      <c r="L2494" s="170" t="s">
        <v>167</v>
      </c>
      <c r="M2494" s="172"/>
      <c r="N2494" s="172"/>
      <c r="O2494" s="173"/>
    </row>
    <row r="2495" spans="1:15" x14ac:dyDescent="0.25">
      <c r="A2495" s="277" t="s">
        <v>1038</v>
      </c>
      <c r="B2495" s="277" t="s">
        <v>1039</v>
      </c>
      <c r="C2495" s="277" t="s">
        <v>1050</v>
      </c>
      <c r="D2495" s="277" t="s">
        <v>14152</v>
      </c>
      <c r="E2495" s="168"/>
      <c r="F2495" s="55"/>
      <c r="G2495" s="169">
        <v>92921</v>
      </c>
      <c r="H2495" s="170" t="s">
        <v>5346</v>
      </c>
      <c r="I2495" s="170" t="s">
        <v>212</v>
      </c>
      <c r="J2495" s="170" t="s">
        <v>166</v>
      </c>
      <c r="K2495" s="171">
        <v>9.8000000000000007</v>
      </c>
      <c r="L2495" s="170" t="s">
        <v>167</v>
      </c>
      <c r="M2495" s="172"/>
      <c r="N2495" s="172"/>
      <c r="O2495" s="173"/>
    </row>
    <row r="2496" spans="1:15" x14ac:dyDescent="0.25">
      <c r="A2496" s="277" t="s">
        <v>1038</v>
      </c>
      <c r="B2496" s="277" t="s">
        <v>1039</v>
      </c>
      <c r="C2496" s="277" t="s">
        <v>1050</v>
      </c>
      <c r="D2496" s="277" t="s">
        <v>14152</v>
      </c>
      <c r="E2496" s="168"/>
      <c r="F2496" s="55"/>
      <c r="G2496" s="170">
        <v>92922</v>
      </c>
      <c r="H2496" s="170" t="s">
        <v>5347</v>
      </c>
      <c r="I2496" s="170" t="s">
        <v>212</v>
      </c>
      <c r="J2496" s="170" t="s">
        <v>166</v>
      </c>
      <c r="K2496" s="171">
        <v>9.3699999999999992</v>
      </c>
      <c r="L2496" s="170" t="s">
        <v>167</v>
      </c>
      <c r="M2496" s="172"/>
      <c r="N2496" s="172"/>
      <c r="O2496" s="173"/>
    </row>
    <row r="2497" spans="1:15" x14ac:dyDescent="0.25">
      <c r="A2497" s="277" t="s">
        <v>1038</v>
      </c>
      <c r="B2497" s="277" t="s">
        <v>1039</v>
      </c>
      <c r="C2497" s="277" t="s">
        <v>1050</v>
      </c>
      <c r="D2497" s="277" t="s">
        <v>14152</v>
      </c>
      <c r="E2497" s="168"/>
      <c r="F2497" s="55"/>
      <c r="G2497" s="170">
        <v>92923</v>
      </c>
      <c r="H2497" s="170" t="s">
        <v>5348</v>
      </c>
      <c r="I2497" s="170" t="s">
        <v>212</v>
      </c>
      <c r="J2497" s="170" t="s">
        <v>166</v>
      </c>
      <c r="K2497" s="171">
        <v>10.5</v>
      </c>
      <c r="L2497" s="170" t="s">
        <v>167</v>
      </c>
      <c r="M2497" s="172"/>
      <c r="N2497" s="172"/>
      <c r="O2497" s="173"/>
    </row>
    <row r="2498" spans="1:15" x14ac:dyDescent="0.25">
      <c r="A2498" s="277" t="s">
        <v>1038</v>
      </c>
      <c r="B2498" s="277" t="s">
        <v>1039</v>
      </c>
      <c r="C2498" s="277" t="s">
        <v>1050</v>
      </c>
      <c r="D2498" s="277" t="s">
        <v>14152</v>
      </c>
      <c r="E2498" s="168"/>
      <c r="F2498" s="55"/>
      <c r="G2498" s="169">
        <v>92924</v>
      </c>
      <c r="H2498" s="170" t="s">
        <v>5349</v>
      </c>
      <c r="I2498" s="170" t="s">
        <v>212</v>
      </c>
      <c r="J2498" s="170" t="s">
        <v>166</v>
      </c>
      <c r="K2498" s="171">
        <v>10.3</v>
      </c>
      <c r="L2498" s="170" t="s">
        <v>167</v>
      </c>
      <c r="M2498" s="172"/>
      <c r="N2498" s="172"/>
      <c r="O2498" s="173"/>
    </row>
    <row r="2499" spans="1:15" x14ac:dyDescent="0.25">
      <c r="A2499" s="277" t="s">
        <v>1038</v>
      </c>
      <c r="B2499" s="277" t="s">
        <v>1039</v>
      </c>
      <c r="C2499" s="277" t="s">
        <v>1050</v>
      </c>
      <c r="D2499" s="277" t="s">
        <v>14152</v>
      </c>
      <c r="E2499" s="168"/>
      <c r="F2499" s="55"/>
      <c r="G2499" s="169">
        <v>95448</v>
      </c>
      <c r="H2499" s="170" t="s">
        <v>5350</v>
      </c>
      <c r="I2499" s="170" t="s">
        <v>212</v>
      </c>
      <c r="J2499" s="170" t="s">
        <v>166</v>
      </c>
      <c r="K2499" s="171">
        <v>10.039999999999999</v>
      </c>
      <c r="L2499" s="170" t="s">
        <v>167</v>
      </c>
      <c r="M2499" s="172"/>
      <c r="N2499" s="172"/>
      <c r="O2499" s="173"/>
    </row>
    <row r="2500" spans="1:15" x14ac:dyDescent="0.25">
      <c r="A2500" s="277" t="s">
        <v>1038</v>
      </c>
      <c r="B2500" s="277" t="s">
        <v>1039</v>
      </c>
      <c r="C2500" s="277" t="s">
        <v>1050</v>
      </c>
      <c r="D2500" s="277" t="s">
        <v>14152</v>
      </c>
      <c r="E2500" s="168"/>
      <c r="F2500" s="55"/>
      <c r="G2500" s="169">
        <v>95576</v>
      </c>
      <c r="H2500" s="170" t="s">
        <v>6304</v>
      </c>
      <c r="I2500" s="170" t="s">
        <v>212</v>
      </c>
      <c r="J2500" s="170" t="s">
        <v>166</v>
      </c>
      <c r="K2500" s="171">
        <v>12.47</v>
      </c>
      <c r="L2500" s="170" t="s">
        <v>167</v>
      </c>
      <c r="M2500" s="172"/>
      <c r="N2500" s="172"/>
      <c r="O2500" s="173"/>
    </row>
    <row r="2501" spans="1:15" x14ac:dyDescent="0.25">
      <c r="A2501" s="277" t="s">
        <v>1038</v>
      </c>
      <c r="B2501" s="277" t="s">
        <v>1039</v>
      </c>
      <c r="C2501" s="277" t="s">
        <v>1050</v>
      </c>
      <c r="D2501" s="277" t="s">
        <v>14152</v>
      </c>
      <c r="E2501" s="168"/>
      <c r="F2501" s="55"/>
      <c r="G2501" s="169">
        <v>95577</v>
      </c>
      <c r="H2501" s="170" t="s">
        <v>6305</v>
      </c>
      <c r="I2501" s="170" t="s">
        <v>212</v>
      </c>
      <c r="J2501" s="170" t="s">
        <v>166</v>
      </c>
      <c r="K2501" s="171">
        <v>10.6</v>
      </c>
      <c r="L2501" s="170" t="s">
        <v>167</v>
      </c>
      <c r="M2501" s="172"/>
      <c r="N2501" s="172"/>
      <c r="O2501" s="173"/>
    </row>
    <row r="2502" spans="1:15" x14ac:dyDescent="0.25">
      <c r="A2502" s="277" t="s">
        <v>1038</v>
      </c>
      <c r="B2502" s="277" t="s">
        <v>1039</v>
      </c>
      <c r="C2502" s="277" t="s">
        <v>1050</v>
      </c>
      <c r="D2502" s="277" t="s">
        <v>14152</v>
      </c>
      <c r="E2502" s="168"/>
      <c r="F2502" s="55"/>
      <c r="G2502" s="169">
        <v>95578</v>
      </c>
      <c r="H2502" s="170" t="s">
        <v>6306</v>
      </c>
      <c r="I2502" s="170" t="s">
        <v>212</v>
      </c>
      <c r="J2502" s="170" t="s">
        <v>166</v>
      </c>
      <c r="K2502" s="171">
        <v>8.8000000000000007</v>
      </c>
      <c r="L2502" s="170" t="s">
        <v>167</v>
      </c>
      <c r="M2502" s="172"/>
      <c r="N2502" s="172"/>
      <c r="O2502" s="173"/>
    </row>
    <row r="2503" spans="1:15" x14ac:dyDescent="0.25">
      <c r="A2503" s="277" t="s">
        <v>1038</v>
      </c>
      <c r="B2503" s="277" t="s">
        <v>1039</v>
      </c>
      <c r="C2503" s="277" t="s">
        <v>1050</v>
      </c>
      <c r="D2503" s="277" t="s">
        <v>14152</v>
      </c>
      <c r="E2503" s="168"/>
      <c r="F2503" s="55"/>
      <c r="G2503" s="169">
        <v>95579</v>
      </c>
      <c r="H2503" s="170" t="s">
        <v>6307</v>
      </c>
      <c r="I2503" s="170" t="s">
        <v>212</v>
      </c>
      <c r="J2503" s="170" t="s">
        <v>166</v>
      </c>
      <c r="K2503" s="171">
        <v>8.52</v>
      </c>
      <c r="L2503" s="170" t="s">
        <v>167</v>
      </c>
      <c r="M2503" s="172"/>
      <c r="N2503" s="172"/>
      <c r="O2503" s="173"/>
    </row>
    <row r="2504" spans="1:15" x14ac:dyDescent="0.25">
      <c r="A2504" s="277" t="s">
        <v>1038</v>
      </c>
      <c r="B2504" s="277" t="s">
        <v>1039</v>
      </c>
      <c r="C2504" s="277" t="s">
        <v>1050</v>
      </c>
      <c r="D2504" s="277" t="s">
        <v>14152</v>
      </c>
      <c r="E2504" s="168"/>
      <c r="F2504" s="55"/>
      <c r="G2504" s="169">
        <v>95580</v>
      </c>
      <c r="H2504" s="170" t="s">
        <v>6308</v>
      </c>
      <c r="I2504" s="170" t="s">
        <v>212</v>
      </c>
      <c r="J2504" s="170" t="s">
        <v>166</v>
      </c>
      <c r="K2504" s="171">
        <v>9.83</v>
      </c>
      <c r="L2504" s="170" t="s">
        <v>167</v>
      </c>
      <c r="M2504" s="172"/>
      <c r="N2504" s="172"/>
      <c r="O2504" s="173"/>
    </row>
    <row r="2505" spans="1:15" x14ac:dyDescent="0.25">
      <c r="A2505" s="277" t="s">
        <v>1038</v>
      </c>
      <c r="B2505" s="277" t="s">
        <v>1039</v>
      </c>
      <c r="C2505" s="277" t="s">
        <v>1050</v>
      </c>
      <c r="D2505" s="277" t="s">
        <v>14152</v>
      </c>
      <c r="E2505" s="168"/>
      <c r="F2505" s="55"/>
      <c r="G2505" s="169">
        <v>95581</v>
      </c>
      <c r="H2505" s="170" t="s">
        <v>6309</v>
      </c>
      <c r="I2505" s="170" t="s">
        <v>212</v>
      </c>
      <c r="J2505" s="170" t="s">
        <v>166</v>
      </c>
      <c r="K2505" s="171">
        <v>9.7799999999999994</v>
      </c>
      <c r="L2505" s="170" t="s">
        <v>167</v>
      </c>
      <c r="M2505" s="172"/>
      <c r="N2505" s="172"/>
      <c r="O2505" s="173"/>
    </row>
    <row r="2506" spans="1:15" x14ac:dyDescent="0.25">
      <c r="A2506" s="277" t="s">
        <v>1038</v>
      </c>
      <c r="B2506" s="277" t="s">
        <v>1039</v>
      </c>
      <c r="C2506" s="277" t="s">
        <v>1050</v>
      </c>
      <c r="D2506" s="277" t="s">
        <v>14152</v>
      </c>
      <c r="E2506" s="168"/>
      <c r="F2506" s="55"/>
      <c r="G2506" s="169">
        <v>95582</v>
      </c>
      <c r="H2506" s="170" t="s">
        <v>6310</v>
      </c>
      <c r="I2506" s="170" t="s">
        <v>212</v>
      </c>
      <c r="J2506" s="170" t="s">
        <v>166</v>
      </c>
      <c r="K2506" s="171">
        <v>10.66</v>
      </c>
      <c r="L2506" s="170" t="s">
        <v>167</v>
      </c>
      <c r="M2506" s="172"/>
      <c r="N2506" s="172"/>
      <c r="O2506" s="173"/>
    </row>
    <row r="2507" spans="1:15" x14ac:dyDescent="0.25">
      <c r="A2507" s="277" t="s">
        <v>1038</v>
      </c>
      <c r="B2507" s="277" t="s">
        <v>1039</v>
      </c>
      <c r="C2507" s="277" t="s">
        <v>1050</v>
      </c>
      <c r="D2507" s="277" t="s">
        <v>14152</v>
      </c>
      <c r="E2507" s="168"/>
      <c r="F2507" s="55"/>
      <c r="G2507" s="169">
        <v>95583</v>
      </c>
      <c r="H2507" s="170" t="s">
        <v>6311</v>
      </c>
      <c r="I2507" s="170" t="s">
        <v>212</v>
      </c>
      <c r="J2507" s="170" t="s">
        <v>166</v>
      </c>
      <c r="K2507" s="171">
        <v>15.66</v>
      </c>
      <c r="L2507" s="170" t="s">
        <v>167</v>
      </c>
      <c r="M2507" s="172"/>
      <c r="N2507" s="172"/>
      <c r="O2507" s="173"/>
    </row>
    <row r="2508" spans="1:15" x14ac:dyDescent="0.25">
      <c r="A2508" s="277" t="s">
        <v>1038</v>
      </c>
      <c r="B2508" s="277" t="s">
        <v>1039</v>
      </c>
      <c r="C2508" s="277" t="s">
        <v>1050</v>
      </c>
      <c r="D2508" s="277" t="s">
        <v>14152</v>
      </c>
      <c r="E2508" s="168"/>
      <c r="F2508" s="55"/>
      <c r="G2508" s="169">
        <v>95584</v>
      </c>
      <c r="H2508" s="170" t="s">
        <v>6312</v>
      </c>
      <c r="I2508" s="170" t="s">
        <v>212</v>
      </c>
      <c r="J2508" s="170" t="s">
        <v>166</v>
      </c>
      <c r="K2508" s="171">
        <v>13.82</v>
      </c>
      <c r="L2508" s="170" t="s">
        <v>167</v>
      </c>
      <c r="M2508" s="172"/>
      <c r="N2508" s="172"/>
      <c r="O2508" s="173"/>
    </row>
    <row r="2509" spans="1:15" x14ac:dyDescent="0.25">
      <c r="A2509" s="277" t="s">
        <v>1038</v>
      </c>
      <c r="B2509" s="277" t="s">
        <v>1039</v>
      </c>
      <c r="C2509" s="277" t="s">
        <v>1050</v>
      </c>
      <c r="D2509" s="277" t="s">
        <v>14152</v>
      </c>
      <c r="E2509" s="168"/>
      <c r="F2509" s="55"/>
      <c r="G2509" s="169">
        <v>95592</v>
      </c>
      <c r="H2509" s="170" t="s">
        <v>6313</v>
      </c>
      <c r="I2509" s="170" t="s">
        <v>212</v>
      </c>
      <c r="J2509" s="170" t="s">
        <v>166</v>
      </c>
      <c r="K2509" s="171">
        <v>15.66</v>
      </c>
      <c r="L2509" s="170" t="s">
        <v>167</v>
      </c>
      <c r="M2509" s="172"/>
      <c r="N2509" s="172"/>
      <c r="O2509" s="173"/>
    </row>
    <row r="2510" spans="1:15" x14ac:dyDescent="0.25">
      <c r="A2510" s="277" t="s">
        <v>1038</v>
      </c>
      <c r="B2510" s="277" t="s">
        <v>1039</v>
      </c>
      <c r="C2510" s="277" t="s">
        <v>1050</v>
      </c>
      <c r="D2510" s="277" t="s">
        <v>14152</v>
      </c>
      <c r="E2510" s="168"/>
      <c r="F2510" s="55"/>
      <c r="G2510" s="169">
        <v>95593</v>
      </c>
      <c r="H2510" s="170" t="s">
        <v>6314</v>
      </c>
      <c r="I2510" s="170" t="s">
        <v>212</v>
      </c>
      <c r="J2510" s="170" t="s">
        <v>166</v>
      </c>
      <c r="K2510" s="171">
        <v>13.82</v>
      </c>
      <c r="L2510" s="170" t="s">
        <v>167</v>
      </c>
      <c r="M2510" s="172"/>
      <c r="N2510" s="172"/>
      <c r="O2510" s="173"/>
    </row>
    <row r="2511" spans="1:15" x14ac:dyDescent="0.25">
      <c r="A2511" s="277" t="s">
        <v>1038</v>
      </c>
      <c r="B2511" s="277" t="s">
        <v>1039</v>
      </c>
      <c r="C2511" s="277" t="s">
        <v>1050</v>
      </c>
      <c r="D2511" s="277" t="s">
        <v>14152</v>
      </c>
      <c r="E2511" s="168"/>
      <c r="F2511" s="55"/>
      <c r="G2511" s="169">
        <v>95943</v>
      </c>
      <c r="H2511" s="170" t="s">
        <v>3088</v>
      </c>
      <c r="I2511" s="170" t="s">
        <v>212</v>
      </c>
      <c r="J2511" s="170" t="s">
        <v>166</v>
      </c>
      <c r="K2511" s="171">
        <v>21.71</v>
      </c>
      <c r="L2511" s="170" t="s">
        <v>167</v>
      </c>
      <c r="M2511" s="172"/>
      <c r="N2511" s="172"/>
      <c r="O2511" s="173"/>
    </row>
    <row r="2512" spans="1:15" x14ac:dyDescent="0.25">
      <c r="A2512" s="277" t="s">
        <v>1038</v>
      </c>
      <c r="B2512" s="277" t="s">
        <v>1039</v>
      </c>
      <c r="C2512" s="277" t="s">
        <v>1050</v>
      </c>
      <c r="D2512" s="277" t="s">
        <v>14152</v>
      </c>
      <c r="E2512" s="168"/>
      <c r="F2512" s="55"/>
      <c r="G2512" s="169">
        <v>95944</v>
      </c>
      <c r="H2512" s="170" t="s">
        <v>3089</v>
      </c>
      <c r="I2512" s="170" t="s">
        <v>212</v>
      </c>
      <c r="J2512" s="170" t="s">
        <v>166</v>
      </c>
      <c r="K2512" s="171">
        <v>19.68</v>
      </c>
      <c r="L2512" s="170" t="s">
        <v>167</v>
      </c>
      <c r="M2512" s="172"/>
      <c r="N2512" s="172"/>
      <c r="O2512" s="173"/>
    </row>
    <row r="2513" spans="1:15" x14ac:dyDescent="0.25">
      <c r="A2513" s="277" t="s">
        <v>1038</v>
      </c>
      <c r="B2513" s="277" t="s">
        <v>1039</v>
      </c>
      <c r="C2513" s="277" t="s">
        <v>1050</v>
      </c>
      <c r="D2513" s="277" t="s">
        <v>14152</v>
      </c>
      <c r="E2513" s="168"/>
      <c r="F2513" s="55"/>
      <c r="G2513" s="170">
        <v>95945</v>
      </c>
      <c r="H2513" s="170" t="s">
        <v>3090</v>
      </c>
      <c r="I2513" s="170" t="s">
        <v>212</v>
      </c>
      <c r="J2513" s="170" t="s">
        <v>166</v>
      </c>
      <c r="K2513" s="171">
        <v>15.87</v>
      </c>
      <c r="L2513" s="170" t="s">
        <v>167</v>
      </c>
      <c r="M2513" s="172"/>
      <c r="N2513" s="172"/>
      <c r="O2513" s="173"/>
    </row>
    <row r="2514" spans="1:15" x14ac:dyDescent="0.25">
      <c r="A2514" s="277" t="s">
        <v>1038</v>
      </c>
      <c r="B2514" s="277" t="s">
        <v>1039</v>
      </c>
      <c r="C2514" s="277" t="s">
        <v>1050</v>
      </c>
      <c r="D2514" s="277" t="s">
        <v>14152</v>
      </c>
      <c r="E2514" s="168"/>
      <c r="F2514" s="55"/>
      <c r="G2514" s="169">
        <v>95946</v>
      </c>
      <c r="H2514" s="170" t="s">
        <v>3091</v>
      </c>
      <c r="I2514" s="170" t="s">
        <v>212</v>
      </c>
      <c r="J2514" s="170" t="s">
        <v>166</v>
      </c>
      <c r="K2514" s="171">
        <v>12.59</v>
      </c>
      <c r="L2514" s="170" t="s">
        <v>167</v>
      </c>
      <c r="M2514" s="172"/>
      <c r="N2514" s="172"/>
      <c r="O2514" s="173"/>
    </row>
    <row r="2515" spans="1:15" x14ac:dyDescent="0.25">
      <c r="A2515" s="277" t="s">
        <v>1038</v>
      </c>
      <c r="B2515" s="277" t="s">
        <v>1039</v>
      </c>
      <c r="C2515" s="277" t="s">
        <v>1050</v>
      </c>
      <c r="D2515" s="277" t="s">
        <v>14152</v>
      </c>
      <c r="E2515" s="168"/>
      <c r="F2515" s="55"/>
      <c r="G2515" s="169">
        <v>95947</v>
      </c>
      <c r="H2515" s="170" t="s">
        <v>3092</v>
      </c>
      <c r="I2515" s="170" t="s">
        <v>212</v>
      </c>
      <c r="J2515" s="170" t="s">
        <v>166</v>
      </c>
      <c r="K2515" s="171">
        <v>9.66</v>
      </c>
      <c r="L2515" s="170" t="s">
        <v>167</v>
      </c>
      <c r="M2515" s="172"/>
      <c r="N2515" s="172"/>
      <c r="O2515" s="173"/>
    </row>
    <row r="2516" spans="1:15" x14ac:dyDescent="0.25">
      <c r="A2516" s="277" t="s">
        <v>1038</v>
      </c>
      <c r="B2516" s="277" t="s">
        <v>1039</v>
      </c>
      <c r="C2516" s="277" t="s">
        <v>1050</v>
      </c>
      <c r="D2516" s="277" t="s">
        <v>14152</v>
      </c>
      <c r="E2516" s="168"/>
      <c r="F2516" s="55"/>
      <c r="G2516" s="169">
        <v>95948</v>
      </c>
      <c r="H2516" s="170" t="s">
        <v>3093</v>
      </c>
      <c r="I2516" s="170" t="s">
        <v>212</v>
      </c>
      <c r="J2516" s="170" t="s">
        <v>166</v>
      </c>
      <c r="K2516" s="171">
        <v>8.49</v>
      </c>
      <c r="L2516" s="170" t="s">
        <v>167</v>
      </c>
      <c r="M2516" s="172"/>
      <c r="N2516" s="172"/>
      <c r="O2516" s="173"/>
    </row>
    <row r="2517" spans="1:15" x14ac:dyDescent="0.25">
      <c r="A2517" s="277" t="s">
        <v>1038</v>
      </c>
      <c r="B2517" s="277" t="s">
        <v>1039</v>
      </c>
      <c r="C2517" s="277" t="s">
        <v>1050</v>
      </c>
      <c r="D2517" s="277" t="s">
        <v>14152</v>
      </c>
      <c r="E2517" s="168"/>
      <c r="F2517" s="55"/>
      <c r="G2517" s="169">
        <v>96544</v>
      </c>
      <c r="H2517" s="170" t="s">
        <v>16981</v>
      </c>
      <c r="I2517" s="170" t="s">
        <v>212</v>
      </c>
      <c r="J2517" s="170" t="s">
        <v>166</v>
      </c>
      <c r="K2517" s="171">
        <v>17.64</v>
      </c>
      <c r="L2517" s="170" t="s">
        <v>167</v>
      </c>
      <c r="M2517" s="172"/>
      <c r="N2517" s="172"/>
      <c r="O2517" s="173"/>
    </row>
    <row r="2518" spans="1:15" x14ac:dyDescent="0.25">
      <c r="A2518" s="277" t="s">
        <v>1038</v>
      </c>
      <c r="B2518" s="277" t="s">
        <v>1039</v>
      </c>
      <c r="C2518" s="277" t="s">
        <v>1050</v>
      </c>
      <c r="D2518" s="277" t="s">
        <v>14152</v>
      </c>
      <c r="E2518" s="168"/>
      <c r="F2518" s="55"/>
      <c r="G2518" s="169">
        <v>96545</v>
      </c>
      <c r="H2518" s="170" t="s">
        <v>16982</v>
      </c>
      <c r="I2518" s="170" t="s">
        <v>212</v>
      </c>
      <c r="J2518" s="170" t="s">
        <v>166</v>
      </c>
      <c r="K2518" s="171">
        <v>15.88</v>
      </c>
      <c r="L2518" s="170" t="s">
        <v>167</v>
      </c>
      <c r="M2518" s="172"/>
      <c r="N2518" s="172"/>
      <c r="O2518" s="173"/>
    </row>
    <row r="2519" spans="1:15" x14ac:dyDescent="0.25">
      <c r="A2519" s="277" t="s">
        <v>1038</v>
      </c>
      <c r="B2519" s="277" t="s">
        <v>1039</v>
      </c>
      <c r="C2519" s="277" t="s">
        <v>1050</v>
      </c>
      <c r="D2519" s="277" t="s">
        <v>14152</v>
      </c>
      <c r="E2519" s="168"/>
      <c r="F2519" s="55"/>
      <c r="G2519" s="170">
        <v>96546</v>
      </c>
      <c r="H2519" s="170" t="s">
        <v>16983</v>
      </c>
      <c r="I2519" s="170" t="s">
        <v>212</v>
      </c>
      <c r="J2519" s="170" t="s">
        <v>166</v>
      </c>
      <c r="K2519" s="171">
        <v>13.87</v>
      </c>
      <c r="L2519" s="170" t="s">
        <v>167</v>
      </c>
      <c r="M2519" s="172"/>
      <c r="N2519" s="172"/>
      <c r="O2519" s="173"/>
    </row>
    <row r="2520" spans="1:15" x14ac:dyDescent="0.25">
      <c r="A2520" s="277" t="s">
        <v>1038</v>
      </c>
      <c r="B2520" s="277" t="s">
        <v>1039</v>
      </c>
      <c r="C2520" s="277" t="s">
        <v>1050</v>
      </c>
      <c r="D2520" s="277" t="s">
        <v>14152</v>
      </c>
      <c r="E2520" s="168"/>
      <c r="F2520" s="55"/>
      <c r="G2520" s="170">
        <v>100064</v>
      </c>
      <c r="H2520" s="170" t="s">
        <v>4458</v>
      </c>
      <c r="I2520" s="170" t="s">
        <v>212</v>
      </c>
      <c r="J2520" s="170" t="s">
        <v>166</v>
      </c>
      <c r="K2520" s="171">
        <v>10.08</v>
      </c>
      <c r="L2520" s="170" t="s">
        <v>167</v>
      </c>
      <c r="M2520" s="172"/>
      <c r="N2520" s="172"/>
      <c r="O2520" s="173"/>
    </row>
    <row r="2521" spans="1:15" x14ac:dyDescent="0.25">
      <c r="A2521" s="277" t="s">
        <v>1038</v>
      </c>
      <c r="B2521" s="277" t="s">
        <v>1039</v>
      </c>
      <c r="C2521" s="277" t="s">
        <v>1050</v>
      </c>
      <c r="D2521" s="277" t="s">
        <v>14152</v>
      </c>
      <c r="E2521" s="168"/>
      <c r="F2521" s="55"/>
      <c r="G2521" s="169">
        <v>100066</v>
      </c>
      <c r="H2521" s="170" t="s">
        <v>2137</v>
      </c>
      <c r="I2521" s="170" t="s">
        <v>212</v>
      </c>
      <c r="J2521" s="170" t="s">
        <v>166</v>
      </c>
      <c r="K2521" s="171">
        <v>9.99</v>
      </c>
      <c r="L2521" s="170" t="s">
        <v>167</v>
      </c>
      <c r="M2521" s="172"/>
      <c r="N2521" s="172"/>
      <c r="O2521" s="173"/>
    </row>
    <row r="2522" spans="1:15" x14ac:dyDescent="0.25">
      <c r="A2522" s="277" t="s">
        <v>1038</v>
      </c>
      <c r="B2522" s="277" t="s">
        <v>1039</v>
      </c>
      <c r="C2522" s="277" t="s">
        <v>1050</v>
      </c>
      <c r="D2522" s="277" t="s">
        <v>14152</v>
      </c>
      <c r="E2522" s="168"/>
      <c r="F2522" s="55"/>
      <c r="G2522" s="169">
        <v>100067</v>
      </c>
      <c r="H2522" s="170" t="s">
        <v>2138</v>
      </c>
      <c r="I2522" s="170" t="s">
        <v>212</v>
      </c>
      <c r="J2522" s="170" t="s">
        <v>166</v>
      </c>
      <c r="K2522" s="171">
        <v>11.93</v>
      </c>
      <c r="L2522" s="170" t="s">
        <v>167</v>
      </c>
      <c r="M2522" s="172"/>
      <c r="N2522" s="172"/>
      <c r="O2522" s="173"/>
    </row>
    <row r="2523" spans="1:15" x14ac:dyDescent="0.25">
      <c r="A2523" s="277" t="s">
        <v>1038</v>
      </c>
      <c r="B2523" s="277" t="s">
        <v>1039</v>
      </c>
      <c r="C2523" s="277" t="s">
        <v>1050</v>
      </c>
      <c r="D2523" s="277" t="s">
        <v>14152</v>
      </c>
      <c r="E2523" s="168"/>
      <c r="F2523" s="55"/>
      <c r="G2523" s="169">
        <v>100068</v>
      </c>
      <c r="H2523" s="170" t="s">
        <v>2139</v>
      </c>
      <c r="I2523" s="170" t="s">
        <v>212</v>
      </c>
      <c r="J2523" s="170" t="s">
        <v>166</v>
      </c>
      <c r="K2523" s="171">
        <v>9.08</v>
      </c>
      <c r="L2523" s="170" t="s">
        <v>167</v>
      </c>
      <c r="M2523" s="172"/>
      <c r="N2523" s="172"/>
      <c r="O2523" s="173"/>
    </row>
    <row r="2524" spans="1:15" x14ac:dyDescent="0.25">
      <c r="A2524" s="277" t="s">
        <v>1038</v>
      </c>
      <c r="B2524" s="277" t="s">
        <v>1039</v>
      </c>
      <c r="C2524" s="277" t="s">
        <v>1050</v>
      </c>
      <c r="D2524" s="277" t="s">
        <v>14152</v>
      </c>
      <c r="E2524" s="168"/>
      <c r="F2524" s="55"/>
      <c r="G2524" s="170">
        <v>102920</v>
      </c>
      <c r="H2524" s="170" t="s">
        <v>4459</v>
      </c>
      <c r="I2524" s="170" t="s">
        <v>212</v>
      </c>
      <c r="J2524" s="170" t="s">
        <v>166</v>
      </c>
      <c r="K2524" s="171">
        <v>8.27</v>
      </c>
      <c r="L2524" s="170" t="s">
        <v>167</v>
      </c>
      <c r="M2524" s="172"/>
      <c r="N2524" s="172"/>
      <c r="O2524" s="173"/>
    </row>
    <row r="2525" spans="1:15" x14ac:dyDescent="0.25">
      <c r="A2525" s="277" t="s">
        <v>1038</v>
      </c>
      <c r="B2525" s="277" t="s">
        <v>1039</v>
      </c>
      <c r="C2525" s="277" t="s">
        <v>1050</v>
      </c>
      <c r="D2525" s="277" t="s">
        <v>14152</v>
      </c>
      <c r="E2525" s="168"/>
      <c r="F2525" s="55"/>
      <c r="G2525" s="169">
        <v>102921</v>
      </c>
      <c r="H2525" s="170" t="s">
        <v>4460</v>
      </c>
      <c r="I2525" s="170" t="s">
        <v>212</v>
      </c>
      <c r="J2525" s="170" t="s">
        <v>166</v>
      </c>
      <c r="K2525" s="171">
        <v>7.96</v>
      </c>
      <c r="L2525" s="170" t="s">
        <v>167</v>
      </c>
      <c r="M2525" s="172"/>
      <c r="N2525" s="172"/>
      <c r="O2525" s="173"/>
    </row>
    <row r="2526" spans="1:15" x14ac:dyDescent="0.25">
      <c r="A2526" s="277" t="s">
        <v>1038</v>
      </c>
      <c r="B2526" s="277" t="s">
        <v>1039</v>
      </c>
      <c r="C2526" s="277" t="s">
        <v>1050</v>
      </c>
      <c r="D2526" s="277" t="s">
        <v>14152</v>
      </c>
      <c r="E2526" s="168"/>
      <c r="F2526" s="55"/>
      <c r="G2526" s="169">
        <v>102922</v>
      </c>
      <c r="H2526" s="170" t="s">
        <v>4461</v>
      </c>
      <c r="I2526" s="170" t="s">
        <v>212</v>
      </c>
      <c r="J2526" s="170" t="s">
        <v>166</v>
      </c>
      <c r="K2526" s="171">
        <v>8.85</v>
      </c>
      <c r="L2526" s="170" t="s">
        <v>167</v>
      </c>
      <c r="M2526" s="172"/>
      <c r="N2526" s="172"/>
      <c r="O2526" s="173"/>
    </row>
    <row r="2527" spans="1:15" x14ac:dyDescent="0.25">
      <c r="A2527" s="277" t="s">
        <v>1038</v>
      </c>
      <c r="B2527" s="277" t="s">
        <v>1039</v>
      </c>
      <c r="C2527" s="277" t="s">
        <v>1050</v>
      </c>
      <c r="D2527" s="277" t="s">
        <v>14152</v>
      </c>
      <c r="E2527" s="168"/>
      <c r="F2527" s="55"/>
      <c r="G2527" s="170">
        <v>102923</v>
      </c>
      <c r="H2527" s="170" t="s">
        <v>4462</v>
      </c>
      <c r="I2527" s="170" t="s">
        <v>212</v>
      </c>
      <c r="J2527" s="170" t="s">
        <v>166</v>
      </c>
      <c r="K2527" s="171">
        <v>7.75</v>
      </c>
      <c r="L2527" s="170" t="s">
        <v>167</v>
      </c>
      <c r="M2527" s="172"/>
      <c r="N2527" s="172"/>
      <c r="O2527" s="173"/>
    </row>
    <row r="2528" spans="1:15" x14ac:dyDescent="0.25">
      <c r="A2528" s="277" t="s">
        <v>1038</v>
      </c>
      <c r="B2528" s="277" t="s">
        <v>1039</v>
      </c>
      <c r="C2528" s="277" t="s">
        <v>1050</v>
      </c>
      <c r="D2528" s="277" t="s">
        <v>14152</v>
      </c>
      <c r="E2528" s="168"/>
      <c r="F2528" s="55"/>
      <c r="G2528" s="169">
        <v>103088</v>
      </c>
      <c r="H2528" s="170" t="s">
        <v>4463</v>
      </c>
      <c r="I2528" s="170" t="s">
        <v>212</v>
      </c>
      <c r="J2528" s="170" t="s">
        <v>166</v>
      </c>
      <c r="K2528" s="171">
        <v>10.07</v>
      </c>
      <c r="L2528" s="170" t="s">
        <v>167</v>
      </c>
      <c r="M2528" s="172"/>
      <c r="N2528" s="172"/>
      <c r="O2528" s="173"/>
    </row>
    <row r="2529" spans="1:15" x14ac:dyDescent="0.25">
      <c r="A2529" s="277" t="s">
        <v>1038</v>
      </c>
      <c r="B2529" s="277" t="s">
        <v>1039</v>
      </c>
      <c r="C2529" s="277" t="s">
        <v>1050</v>
      </c>
      <c r="D2529" s="277" t="s">
        <v>14152</v>
      </c>
      <c r="E2529" s="168"/>
      <c r="F2529" s="55"/>
      <c r="G2529" s="169">
        <v>104104</v>
      </c>
      <c r="H2529" s="170" t="s">
        <v>5351</v>
      </c>
      <c r="I2529" s="170" t="s">
        <v>212</v>
      </c>
      <c r="J2529" s="170" t="s">
        <v>166</v>
      </c>
      <c r="K2529" s="171">
        <v>10.81</v>
      </c>
      <c r="L2529" s="170" t="s">
        <v>167</v>
      </c>
      <c r="M2529" s="172"/>
      <c r="N2529" s="172"/>
      <c r="O2529" s="173"/>
    </row>
    <row r="2530" spans="1:15" x14ac:dyDescent="0.25">
      <c r="A2530" s="277" t="s">
        <v>1038</v>
      </c>
      <c r="B2530" s="277" t="s">
        <v>1039</v>
      </c>
      <c r="C2530" s="277" t="s">
        <v>1050</v>
      </c>
      <c r="D2530" s="277" t="s">
        <v>14152</v>
      </c>
      <c r="E2530" s="168"/>
      <c r="F2530" s="55"/>
      <c r="G2530" s="169">
        <v>104105</v>
      </c>
      <c r="H2530" s="170" t="s">
        <v>5352</v>
      </c>
      <c r="I2530" s="170" t="s">
        <v>212</v>
      </c>
      <c r="J2530" s="170" t="s">
        <v>166</v>
      </c>
      <c r="K2530" s="171">
        <v>10.81</v>
      </c>
      <c r="L2530" s="170" t="s">
        <v>167</v>
      </c>
      <c r="M2530" s="172"/>
      <c r="N2530" s="172"/>
      <c r="O2530" s="173"/>
    </row>
    <row r="2531" spans="1:15" x14ac:dyDescent="0.25">
      <c r="A2531" s="277" t="s">
        <v>1038</v>
      </c>
      <c r="B2531" s="277" t="s">
        <v>1039</v>
      </c>
      <c r="C2531" s="277" t="s">
        <v>1050</v>
      </c>
      <c r="D2531" s="277" t="s">
        <v>14152</v>
      </c>
      <c r="E2531" s="168"/>
      <c r="F2531" s="55"/>
      <c r="G2531" s="170">
        <v>104106</v>
      </c>
      <c r="H2531" s="170" t="s">
        <v>5353</v>
      </c>
      <c r="I2531" s="170" t="s">
        <v>212</v>
      </c>
      <c r="J2531" s="170" t="s">
        <v>166</v>
      </c>
      <c r="K2531" s="171">
        <v>10.01</v>
      </c>
      <c r="L2531" s="170" t="s">
        <v>167</v>
      </c>
      <c r="M2531" s="172"/>
      <c r="N2531" s="172"/>
      <c r="O2531" s="173"/>
    </row>
    <row r="2532" spans="1:15" x14ac:dyDescent="0.25">
      <c r="A2532" s="277" t="s">
        <v>1038</v>
      </c>
      <c r="B2532" s="277" t="s">
        <v>1039</v>
      </c>
      <c r="C2532" s="277" t="s">
        <v>1050</v>
      </c>
      <c r="D2532" s="277" t="s">
        <v>14152</v>
      </c>
      <c r="E2532" s="168"/>
      <c r="F2532" s="55"/>
      <c r="G2532" s="170">
        <v>104107</v>
      </c>
      <c r="H2532" s="170" t="s">
        <v>5354</v>
      </c>
      <c r="I2532" s="170" t="s">
        <v>212</v>
      </c>
      <c r="J2532" s="170" t="s">
        <v>166</v>
      </c>
      <c r="K2532" s="171">
        <v>10.66</v>
      </c>
      <c r="L2532" s="170" t="s">
        <v>167</v>
      </c>
      <c r="M2532" s="172"/>
      <c r="N2532" s="172"/>
      <c r="O2532" s="173"/>
    </row>
    <row r="2533" spans="1:15" x14ac:dyDescent="0.25">
      <c r="A2533" s="277" t="s">
        <v>1038</v>
      </c>
      <c r="B2533" s="277" t="s">
        <v>1039</v>
      </c>
      <c r="C2533" s="277" t="s">
        <v>1050</v>
      </c>
      <c r="D2533" s="277" t="s">
        <v>14152</v>
      </c>
      <c r="E2533" s="168"/>
      <c r="F2533" s="55"/>
      <c r="G2533" s="169">
        <v>104108</v>
      </c>
      <c r="H2533" s="170" t="s">
        <v>5355</v>
      </c>
      <c r="I2533" s="170" t="s">
        <v>212</v>
      </c>
      <c r="J2533" s="170" t="s">
        <v>166</v>
      </c>
      <c r="K2533" s="171">
        <v>12.66</v>
      </c>
      <c r="L2533" s="170" t="s">
        <v>167</v>
      </c>
      <c r="M2533" s="172"/>
      <c r="N2533" s="172"/>
      <c r="O2533" s="173"/>
    </row>
    <row r="2534" spans="1:15" x14ac:dyDescent="0.25">
      <c r="A2534" s="277" t="s">
        <v>1038</v>
      </c>
      <c r="B2534" s="277" t="s">
        <v>1039</v>
      </c>
      <c r="C2534" s="277" t="s">
        <v>1050</v>
      </c>
      <c r="D2534" s="277" t="s">
        <v>14152</v>
      </c>
      <c r="E2534" s="168"/>
      <c r="F2534" s="55"/>
      <c r="G2534" s="169">
        <v>104109</v>
      </c>
      <c r="H2534" s="170" t="s">
        <v>5356</v>
      </c>
      <c r="I2534" s="170" t="s">
        <v>212</v>
      </c>
      <c r="J2534" s="170" t="s">
        <v>166</v>
      </c>
      <c r="K2534" s="171">
        <v>15.51</v>
      </c>
      <c r="L2534" s="170" t="s">
        <v>167</v>
      </c>
      <c r="M2534" s="172"/>
      <c r="N2534" s="172"/>
      <c r="O2534" s="173"/>
    </row>
    <row r="2535" spans="1:15" x14ac:dyDescent="0.25">
      <c r="A2535" s="277" t="s">
        <v>1038</v>
      </c>
      <c r="B2535" s="277" t="s">
        <v>1039</v>
      </c>
      <c r="C2535" s="277" t="s">
        <v>1050</v>
      </c>
      <c r="D2535" s="277" t="s">
        <v>14152</v>
      </c>
      <c r="E2535" s="168"/>
      <c r="F2535" s="55"/>
      <c r="G2535" s="169">
        <v>104110</v>
      </c>
      <c r="H2535" s="170" t="s">
        <v>5357</v>
      </c>
      <c r="I2535" s="170" t="s">
        <v>212</v>
      </c>
      <c r="J2535" s="170" t="s">
        <v>166</v>
      </c>
      <c r="K2535" s="171">
        <v>17.649999999999999</v>
      </c>
      <c r="L2535" s="170" t="s">
        <v>167</v>
      </c>
      <c r="M2535" s="172"/>
      <c r="N2535" s="172"/>
      <c r="O2535" s="173"/>
    </row>
    <row r="2536" spans="1:15" x14ac:dyDescent="0.25">
      <c r="A2536" s="277" t="s">
        <v>1038</v>
      </c>
      <c r="B2536" s="277" t="s">
        <v>1039</v>
      </c>
      <c r="C2536" s="277" t="s">
        <v>1050</v>
      </c>
      <c r="D2536" s="277" t="s">
        <v>14152</v>
      </c>
      <c r="E2536" s="168"/>
      <c r="F2536" s="55"/>
      <c r="G2536" s="169">
        <v>104111</v>
      </c>
      <c r="H2536" s="170" t="s">
        <v>5358</v>
      </c>
      <c r="I2536" s="170" t="s">
        <v>212</v>
      </c>
      <c r="J2536" s="170" t="s">
        <v>166</v>
      </c>
      <c r="K2536" s="171">
        <v>20.05</v>
      </c>
      <c r="L2536" s="170" t="s">
        <v>167</v>
      </c>
      <c r="M2536" s="172"/>
      <c r="N2536" s="172"/>
      <c r="O2536" s="173"/>
    </row>
    <row r="2537" spans="1:15" x14ac:dyDescent="0.25">
      <c r="A2537" s="277" t="s">
        <v>1038</v>
      </c>
      <c r="B2537" s="277" t="s">
        <v>1039</v>
      </c>
      <c r="C2537" s="277" t="s">
        <v>1050</v>
      </c>
      <c r="D2537" s="277" t="s">
        <v>14152</v>
      </c>
      <c r="E2537" s="168"/>
      <c r="F2537" s="55"/>
      <c r="G2537" s="169">
        <v>104915</v>
      </c>
      <c r="H2537" s="170" t="s">
        <v>16984</v>
      </c>
      <c r="I2537" s="170" t="s">
        <v>212</v>
      </c>
      <c r="J2537" s="170" t="s">
        <v>166</v>
      </c>
      <c r="K2537" s="171">
        <v>10.08</v>
      </c>
      <c r="L2537" s="170" t="s">
        <v>167</v>
      </c>
      <c r="M2537" s="172"/>
      <c r="N2537" s="172"/>
      <c r="O2537" s="173"/>
    </row>
    <row r="2538" spans="1:15" x14ac:dyDescent="0.25">
      <c r="A2538" s="277" t="s">
        <v>1038</v>
      </c>
      <c r="B2538" s="277" t="s">
        <v>1039</v>
      </c>
      <c r="C2538" s="277" t="s">
        <v>1050</v>
      </c>
      <c r="D2538" s="277" t="s">
        <v>14152</v>
      </c>
      <c r="E2538" s="168"/>
      <c r="F2538" s="55"/>
      <c r="G2538" s="169">
        <v>104917</v>
      </c>
      <c r="H2538" s="170" t="s">
        <v>16985</v>
      </c>
      <c r="I2538" s="170" t="s">
        <v>212</v>
      </c>
      <c r="J2538" s="170" t="s">
        <v>166</v>
      </c>
      <c r="K2538" s="171">
        <v>15.28</v>
      </c>
      <c r="L2538" s="170" t="s">
        <v>167</v>
      </c>
      <c r="M2538" s="172"/>
      <c r="N2538" s="172"/>
      <c r="O2538" s="173"/>
    </row>
    <row r="2539" spans="1:15" x14ac:dyDescent="0.25">
      <c r="A2539" s="277" t="s">
        <v>1038</v>
      </c>
      <c r="B2539" s="277" t="s">
        <v>1039</v>
      </c>
      <c r="C2539" s="277" t="s">
        <v>1050</v>
      </c>
      <c r="D2539" s="277" t="s">
        <v>14152</v>
      </c>
      <c r="E2539" s="168"/>
      <c r="F2539" s="55"/>
      <c r="G2539" s="169">
        <v>104918</v>
      </c>
      <c r="H2539" s="170" t="s">
        <v>16986</v>
      </c>
      <c r="I2539" s="170" t="s">
        <v>212</v>
      </c>
      <c r="J2539" s="170" t="s">
        <v>166</v>
      </c>
      <c r="K2539" s="171">
        <v>14.15</v>
      </c>
      <c r="L2539" s="170" t="s">
        <v>167</v>
      </c>
      <c r="M2539" s="172"/>
      <c r="N2539" s="172"/>
      <c r="O2539" s="173"/>
    </row>
    <row r="2540" spans="1:15" x14ac:dyDescent="0.25">
      <c r="A2540" s="277" t="s">
        <v>1038</v>
      </c>
      <c r="B2540" s="277" t="s">
        <v>1039</v>
      </c>
      <c r="C2540" s="277" t="s">
        <v>1050</v>
      </c>
      <c r="D2540" s="277" t="s">
        <v>14152</v>
      </c>
      <c r="E2540" s="168"/>
      <c r="F2540" s="55"/>
      <c r="G2540" s="169">
        <v>104919</v>
      </c>
      <c r="H2540" s="170" t="s">
        <v>16987</v>
      </c>
      <c r="I2540" s="170" t="s">
        <v>212</v>
      </c>
      <c r="J2540" s="170" t="s">
        <v>166</v>
      </c>
      <c r="K2540" s="171">
        <v>12.61</v>
      </c>
      <c r="L2540" s="170" t="s">
        <v>167</v>
      </c>
      <c r="M2540" s="172"/>
      <c r="N2540" s="172"/>
      <c r="O2540" s="173"/>
    </row>
    <row r="2541" spans="1:15" x14ac:dyDescent="0.25">
      <c r="A2541" s="277" t="s">
        <v>1038</v>
      </c>
      <c r="B2541" s="277" t="s">
        <v>1039</v>
      </c>
      <c r="C2541" s="277" t="s">
        <v>1050</v>
      </c>
      <c r="D2541" s="277" t="s">
        <v>14152</v>
      </c>
      <c r="E2541" s="168"/>
      <c r="F2541" s="55"/>
      <c r="G2541" s="169">
        <v>104920</v>
      </c>
      <c r="H2541" s="170" t="s">
        <v>16988</v>
      </c>
      <c r="I2541" s="170" t="s">
        <v>212</v>
      </c>
      <c r="J2541" s="170" t="s">
        <v>166</v>
      </c>
      <c r="K2541" s="171">
        <v>10.68</v>
      </c>
      <c r="L2541" s="170" t="s">
        <v>167</v>
      </c>
      <c r="M2541" s="172"/>
      <c r="N2541" s="172"/>
      <c r="O2541" s="173"/>
    </row>
    <row r="2542" spans="1:15" x14ac:dyDescent="0.25">
      <c r="A2542" s="277" t="s">
        <v>1038</v>
      </c>
      <c r="B2542" s="277" t="s">
        <v>1039</v>
      </c>
      <c r="C2542" s="277" t="s">
        <v>1050</v>
      </c>
      <c r="D2542" s="277" t="s">
        <v>14152</v>
      </c>
      <c r="E2542" s="168"/>
      <c r="F2542" s="55"/>
      <c r="G2542" s="169">
        <v>104921</v>
      </c>
      <c r="H2542" s="170" t="s">
        <v>16989</v>
      </c>
      <c r="I2542" s="170" t="s">
        <v>212</v>
      </c>
      <c r="J2542" s="170" t="s">
        <v>166</v>
      </c>
      <c r="K2542" s="171">
        <v>10.050000000000001</v>
      </c>
      <c r="L2542" s="170" t="s">
        <v>167</v>
      </c>
      <c r="M2542" s="172"/>
      <c r="N2542" s="172"/>
      <c r="O2542" s="173"/>
    </row>
    <row r="2543" spans="1:15" x14ac:dyDescent="0.25">
      <c r="A2543" s="277" t="s">
        <v>1038</v>
      </c>
      <c r="B2543" s="277" t="s">
        <v>1039</v>
      </c>
      <c r="C2543" s="277" t="s">
        <v>1050</v>
      </c>
      <c r="D2543" s="277" t="s">
        <v>14152</v>
      </c>
      <c r="E2543" s="168"/>
      <c r="F2543" s="55"/>
      <c r="G2543" s="169">
        <v>104922</v>
      </c>
      <c r="H2543" s="170" t="s">
        <v>16990</v>
      </c>
      <c r="I2543" s="170" t="s">
        <v>212</v>
      </c>
      <c r="J2543" s="170" t="s">
        <v>166</v>
      </c>
      <c r="K2543" s="171">
        <v>11.07</v>
      </c>
      <c r="L2543" s="170" t="s">
        <v>167</v>
      </c>
      <c r="M2543" s="172"/>
      <c r="N2543" s="172"/>
      <c r="O2543" s="173"/>
    </row>
    <row r="2544" spans="1:15" x14ac:dyDescent="0.25">
      <c r="A2544" s="277" t="s">
        <v>1038</v>
      </c>
      <c r="B2544" s="277" t="s">
        <v>1039</v>
      </c>
      <c r="C2544" s="277" t="s">
        <v>1051</v>
      </c>
      <c r="D2544" s="277" t="s">
        <v>14153</v>
      </c>
      <c r="E2544" s="168"/>
      <c r="F2544" s="55"/>
      <c r="G2544" s="169">
        <v>89993</v>
      </c>
      <c r="H2544" s="170" t="s">
        <v>4464</v>
      </c>
      <c r="I2544" s="170" t="s">
        <v>966</v>
      </c>
      <c r="J2544" s="170" t="s">
        <v>166</v>
      </c>
      <c r="K2544" s="298">
        <v>1051.6600000000001</v>
      </c>
      <c r="L2544" s="170" t="s">
        <v>167</v>
      </c>
      <c r="M2544" s="172"/>
      <c r="N2544" s="172"/>
      <c r="O2544" s="173"/>
    </row>
    <row r="2545" spans="1:15" x14ac:dyDescent="0.25">
      <c r="A2545" s="277" t="s">
        <v>1038</v>
      </c>
      <c r="B2545" s="277" t="s">
        <v>1039</v>
      </c>
      <c r="C2545" s="277" t="s">
        <v>1051</v>
      </c>
      <c r="D2545" s="277" t="s">
        <v>14153</v>
      </c>
      <c r="E2545" s="168"/>
      <c r="F2545" s="55"/>
      <c r="G2545" s="169">
        <v>89994</v>
      </c>
      <c r="H2545" s="170" t="s">
        <v>4465</v>
      </c>
      <c r="I2545" s="170" t="s">
        <v>966</v>
      </c>
      <c r="J2545" s="170" t="s">
        <v>166</v>
      </c>
      <c r="K2545" s="171">
        <v>906.77</v>
      </c>
      <c r="L2545" s="170" t="s">
        <v>167</v>
      </c>
      <c r="M2545" s="172"/>
      <c r="N2545" s="172"/>
      <c r="O2545" s="173"/>
    </row>
    <row r="2546" spans="1:15" x14ac:dyDescent="0.25">
      <c r="A2546" s="277" t="s">
        <v>1038</v>
      </c>
      <c r="B2546" s="277" t="s">
        <v>1039</v>
      </c>
      <c r="C2546" s="277" t="s">
        <v>1051</v>
      </c>
      <c r="D2546" s="277" t="s">
        <v>14153</v>
      </c>
      <c r="E2546" s="168"/>
      <c r="F2546" s="55"/>
      <c r="G2546" s="169">
        <v>89995</v>
      </c>
      <c r="H2546" s="170" t="s">
        <v>4466</v>
      </c>
      <c r="I2546" s="170" t="s">
        <v>966</v>
      </c>
      <c r="J2546" s="170" t="s">
        <v>166</v>
      </c>
      <c r="K2546" s="298">
        <v>1014.6</v>
      </c>
      <c r="L2546" s="170" t="s">
        <v>167</v>
      </c>
      <c r="M2546" s="172"/>
      <c r="N2546" s="172"/>
      <c r="O2546" s="173"/>
    </row>
    <row r="2547" spans="1:15" x14ac:dyDescent="0.25">
      <c r="A2547" s="277" t="s">
        <v>1038</v>
      </c>
      <c r="B2547" s="277" t="s">
        <v>1039</v>
      </c>
      <c r="C2547" s="277" t="s">
        <v>1051</v>
      </c>
      <c r="D2547" s="277" t="s">
        <v>14153</v>
      </c>
      <c r="E2547" s="168"/>
      <c r="F2547" s="55"/>
      <c r="G2547" s="169">
        <v>90278</v>
      </c>
      <c r="H2547" s="170" t="s">
        <v>4467</v>
      </c>
      <c r="I2547" s="170" t="s">
        <v>966</v>
      </c>
      <c r="J2547" s="170" t="s">
        <v>166</v>
      </c>
      <c r="K2547" s="171">
        <v>523.44000000000005</v>
      </c>
      <c r="L2547" s="170" t="s">
        <v>167</v>
      </c>
      <c r="M2547" s="172"/>
      <c r="N2547" s="172"/>
      <c r="O2547" s="173"/>
    </row>
    <row r="2548" spans="1:15" x14ac:dyDescent="0.25">
      <c r="A2548" s="277" t="s">
        <v>1038</v>
      </c>
      <c r="B2548" s="277" t="s">
        <v>1039</v>
      </c>
      <c r="C2548" s="277" t="s">
        <v>1051</v>
      </c>
      <c r="D2548" s="277" t="s">
        <v>14153</v>
      </c>
      <c r="E2548" s="168"/>
      <c r="F2548" s="55"/>
      <c r="G2548" s="169">
        <v>90279</v>
      </c>
      <c r="H2548" s="170" t="s">
        <v>4468</v>
      </c>
      <c r="I2548" s="170" t="s">
        <v>966</v>
      </c>
      <c r="J2548" s="170" t="s">
        <v>166</v>
      </c>
      <c r="K2548" s="171">
        <v>584.58000000000004</v>
      </c>
      <c r="L2548" s="170" t="s">
        <v>167</v>
      </c>
      <c r="M2548" s="172"/>
      <c r="N2548" s="172"/>
      <c r="O2548" s="173"/>
    </row>
    <row r="2549" spans="1:15" x14ac:dyDescent="0.25">
      <c r="A2549" s="277" t="s">
        <v>1038</v>
      </c>
      <c r="B2549" s="277" t="s">
        <v>1039</v>
      </c>
      <c r="C2549" s="277" t="s">
        <v>1051</v>
      </c>
      <c r="D2549" s="277" t="s">
        <v>14153</v>
      </c>
      <c r="E2549" s="168"/>
      <c r="F2549" s="55"/>
      <c r="G2549" s="169">
        <v>90280</v>
      </c>
      <c r="H2549" s="170" t="s">
        <v>4469</v>
      </c>
      <c r="I2549" s="170" t="s">
        <v>966</v>
      </c>
      <c r="J2549" s="170" t="s">
        <v>166</v>
      </c>
      <c r="K2549" s="171">
        <v>655.98</v>
      </c>
      <c r="L2549" s="170" t="s">
        <v>167</v>
      </c>
      <c r="M2549" s="172"/>
      <c r="N2549" s="172"/>
      <c r="O2549" s="173"/>
    </row>
    <row r="2550" spans="1:15" x14ac:dyDescent="0.25">
      <c r="A2550" s="277" t="s">
        <v>1038</v>
      </c>
      <c r="B2550" s="277" t="s">
        <v>1039</v>
      </c>
      <c r="C2550" s="277" t="s">
        <v>1051</v>
      </c>
      <c r="D2550" s="277" t="s">
        <v>14153</v>
      </c>
      <c r="E2550" s="168"/>
      <c r="F2550" s="55"/>
      <c r="G2550" s="169">
        <v>90281</v>
      </c>
      <c r="H2550" s="170" t="s">
        <v>4470</v>
      </c>
      <c r="I2550" s="170" t="s">
        <v>966</v>
      </c>
      <c r="J2550" s="170" t="s">
        <v>166</v>
      </c>
      <c r="K2550" s="171">
        <v>771.7</v>
      </c>
      <c r="L2550" s="170" t="s">
        <v>167</v>
      </c>
      <c r="M2550" s="172"/>
      <c r="N2550" s="172"/>
      <c r="O2550" s="173"/>
    </row>
    <row r="2551" spans="1:15" x14ac:dyDescent="0.25">
      <c r="A2551" s="277" t="s">
        <v>1038</v>
      </c>
      <c r="B2551" s="277" t="s">
        <v>1039</v>
      </c>
      <c r="C2551" s="277" t="s">
        <v>1051</v>
      </c>
      <c r="D2551" s="277" t="s">
        <v>14153</v>
      </c>
      <c r="E2551" s="168"/>
      <c r="F2551" s="55"/>
      <c r="G2551" s="170">
        <v>90282</v>
      </c>
      <c r="H2551" s="170" t="s">
        <v>4471</v>
      </c>
      <c r="I2551" s="170" t="s">
        <v>966</v>
      </c>
      <c r="J2551" s="170" t="s">
        <v>166</v>
      </c>
      <c r="K2551" s="171">
        <v>514.9</v>
      </c>
      <c r="L2551" s="170" t="s">
        <v>167</v>
      </c>
      <c r="M2551" s="172"/>
      <c r="N2551" s="172"/>
      <c r="O2551" s="173"/>
    </row>
    <row r="2552" spans="1:15" x14ac:dyDescent="0.25">
      <c r="A2552" s="277" t="s">
        <v>1038</v>
      </c>
      <c r="B2552" s="277" t="s">
        <v>1039</v>
      </c>
      <c r="C2552" s="277" t="s">
        <v>1051</v>
      </c>
      <c r="D2552" s="277" t="s">
        <v>14153</v>
      </c>
      <c r="E2552" s="168"/>
      <c r="F2552" s="55"/>
      <c r="G2552" s="170">
        <v>90283</v>
      </c>
      <c r="H2552" s="170" t="s">
        <v>4472</v>
      </c>
      <c r="I2552" s="170" t="s">
        <v>966</v>
      </c>
      <c r="J2552" s="170" t="s">
        <v>166</v>
      </c>
      <c r="K2552" s="171">
        <v>576.67999999999995</v>
      </c>
      <c r="L2552" s="170" t="s">
        <v>167</v>
      </c>
      <c r="M2552" s="172"/>
      <c r="N2552" s="172"/>
      <c r="O2552" s="173"/>
    </row>
    <row r="2553" spans="1:15" x14ac:dyDescent="0.25">
      <c r="A2553" s="277" t="s">
        <v>1038</v>
      </c>
      <c r="B2553" s="277" t="s">
        <v>1039</v>
      </c>
      <c r="C2553" s="277" t="s">
        <v>1051</v>
      </c>
      <c r="D2553" s="277" t="s">
        <v>14153</v>
      </c>
      <c r="E2553" s="168"/>
      <c r="F2553" s="55"/>
      <c r="G2553" s="170">
        <v>90284</v>
      </c>
      <c r="H2553" s="170" t="s">
        <v>4473</v>
      </c>
      <c r="I2553" s="170" t="s">
        <v>966</v>
      </c>
      <c r="J2553" s="170" t="s">
        <v>166</v>
      </c>
      <c r="K2553" s="171">
        <v>651.83000000000004</v>
      </c>
      <c r="L2553" s="170" t="s">
        <v>167</v>
      </c>
      <c r="M2553" s="172"/>
      <c r="N2553" s="172"/>
      <c r="O2553" s="173"/>
    </row>
    <row r="2554" spans="1:15" x14ac:dyDescent="0.25">
      <c r="A2554" s="277" t="s">
        <v>1038</v>
      </c>
      <c r="B2554" s="277" t="s">
        <v>1039</v>
      </c>
      <c r="C2554" s="277" t="s">
        <v>1051</v>
      </c>
      <c r="D2554" s="277" t="s">
        <v>14153</v>
      </c>
      <c r="E2554" s="168"/>
      <c r="F2554" s="55"/>
      <c r="G2554" s="170">
        <v>90285</v>
      </c>
      <c r="H2554" s="170" t="s">
        <v>4474</v>
      </c>
      <c r="I2554" s="170" t="s">
        <v>966</v>
      </c>
      <c r="J2554" s="170" t="s">
        <v>166</v>
      </c>
      <c r="K2554" s="171">
        <v>774.91</v>
      </c>
      <c r="L2554" s="170" t="s">
        <v>167</v>
      </c>
      <c r="M2554" s="172"/>
      <c r="N2554" s="172"/>
      <c r="O2554" s="173"/>
    </row>
    <row r="2555" spans="1:15" x14ac:dyDescent="0.25">
      <c r="A2555" s="277" t="s">
        <v>1038</v>
      </c>
      <c r="B2555" s="277" t="s">
        <v>1039</v>
      </c>
      <c r="C2555" s="277" t="s">
        <v>1051</v>
      </c>
      <c r="D2555" s="277" t="s">
        <v>14153</v>
      </c>
      <c r="E2555" s="168"/>
      <c r="F2555" s="55"/>
      <c r="G2555" s="170">
        <v>94962</v>
      </c>
      <c r="H2555" s="170" t="s">
        <v>4475</v>
      </c>
      <c r="I2555" s="170" t="s">
        <v>966</v>
      </c>
      <c r="J2555" s="170" t="s">
        <v>166</v>
      </c>
      <c r="K2555" s="171">
        <v>396.22</v>
      </c>
      <c r="L2555" s="170" t="s">
        <v>167</v>
      </c>
      <c r="M2555" s="172"/>
      <c r="N2555" s="172"/>
      <c r="O2555" s="173"/>
    </row>
    <row r="2556" spans="1:15" x14ac:dyDescent="0.25">
      <c r="A2556" s="277" t="s">
        <v>1038</v>
      </c>
      <c r="B2556" s="277" t="s">
        <v>1039</v>
      </c>
      <c r="C2556" s="277" t="s">
        <v>1051</v>
      </c>
      <c r="D2556" s="277" t="s">
        <v>14153</v>
      </c>
      <c r="E2556" s="168"/>
      <c r="F2556" s="55"/>
      <c r="G2556" s="169">
        <v>94963</v>
      </c>
      <c r="H2556" s="170" t="s">
        <v>4476</v>
      </c>
      <c r="I2556" s="170" t="s">
        <v>966</v>
      </c>
      <c r="J2556" s="170" t="s">
        <v>166</v>
      </c>
      <c r="K2556" s="171">
        <v>444.87</v>
      </c>
      <c r="L2556" s="170" t="s">
        <v>167</v>
      </c>
      <c r="M2556" s="172"/>
      <c r="N2556" s="172"/>
      <c r="O2556" s="173"/>
    </row>
    <row r="2557" spans="1:15" x14ac:dyDescent="0.25">
      <c r="A2557" s="277" t="s">
        <v>1038</v>
      </c>
      <c r="B2557" s="277" t="s">
        <v>1039</v>
      </c>
      <c r="C2557" s="277" t="s">
        <v>1051</v>
      </c>
      <c r="D2557" s="277" t="s">
        <v>14153</v>
      </c>
      <c r="E2557" s="168"/>
      <c r="F2557" s="55"/>
      <c r="G2557" s="169">
        <v>94964</v>
      </c>
      <c r="H2557" s="170" t="s">
        <v>4477</v>
      </c>
      <c r="I2557" s="170" t="s">
        <v>966</v>
      </c>
      <c r="J2557" s="170" t="s">
        <v>166</v>
      </c>
      <c r="K2557" s="171">
        <v>492.42</v>
      </c>
      <c r="L2557" s="170" t="s">
        <v>167</v>
      </c>
      <c r="M2557" s="172"/>
      <c r="N2557" s="172"/>
      <c r="O2557" s="173"/>
    </row>
    <row r="2558" spans="1:15" x14ac:dyDescent="0.25">
      <c r="A2558" s="277" t="s">
        <v>1038</v>
      </c>
      <c r="B2558" s="277" t="s">
        <v>1039</v>
      </c>
      <c r="C2558" s="277" t="s">
        <v>1051</v>
      </c>
      <c r="D2558" s="277" t="s">
        <v>14153</v>
      </c>
      <c r="E2558" s="168"/>
      <c r="F2558" s="55"/>
      <c r="G2558" s="169">
        <v>94965</v>
      </c>
      <c r="H2558" s="170" t="s">
        <v>4478</v>
      </c>
      <c r="I2558" s="170" t="s">
        <v>966</v>
      </c>
      <c r="J2558" s="170" t="s">
        <v>166</v>
      </c>
      <c r="K2558" s="171">
        <v>513.53</v>
      </c>
      <c r="L2558" s="170" t="s">
        <v>167</v>
      </c>
      <c r="M2558" s="172"/>
      <c r="N2558" s="172"/>
      <c r="O2558" s="173"/>
    </row>
    <row r="2559" spans="1:15" x14ac:dyDescent="0.25">
      <c r="A2559" s="277" t="s">
        <v>1038</v>
      </c>
      <c r="B2559" s="277" t="s">
        <v>1039</v>
      </c>
      <c r="C2559" s="277" t="s">
        <v>1051</v>
      </c>
      <c r="D2559" s="277" t="s">
        <v>14153</v>
      </c>
      <c r="E2559" s="168"/>
      <c r="F2559" s="55"/>
      <c r="G2559" s="169">
        <v>94966</v>
      </c>
      <c r="H2559" s="170" t="s">
        <v>4479</v>
      </c>
      <c r="I2559" s="170" t="s">
        <v>966</v>
      </c>
      <c r="J2559" s="170" t="s">
        <v>166</v>
      </c>
      <c r="K2559" s="171">
        <v>533.04999999999995</v>
      </c>
      <c r="L2559" s="170" t="s">
        <v>167</v>
      </c>
      <c r="M2559" s="172"/>
      <c r="N2559" s="172"/>
      <c r="O2559" s="173"/>
    </row>
    <row r="2560" spans="1:15" x14ac:dyDescent="0.25">
      <c r="A2560" s="277" t="s">
        <v>1038</v>
      </c>
      <c r="B2560" s="277" t="s">
        <v>1039</v>
      </c>
      <c r="C2560" s="277" t="s">
        <v>1051</v>
      </c>
      <c r="D2560" s="277" t="s">
        <v>14153</v>
      </c>
      <c r="E2560" s="168"/>
      <c r="F2560" s="55"/>
      <c r="G2560" s="169">
        <v>94967</v>
      </c>
      <c r="H2560" s="170" t="s">
        <v>4480</v>
      </c>
      <c r="I2560" s="170" t="s">
        <v>966</v>
      </c>
      <c r="J2560" s="170" t="s">
        <v>166</v>
      </c>
      <c r="K2560" s="171">
        <v>616.79999999999995</v>
      </c>
      <c r="L2560" s="170" t="s">
        <v>167</v>
      </c>
      <c r="M2560" s="172"/>
      <c r="N2560" s="172"/>
      <c r="O2560" s="173"/>
    </row>
    <row r="2561" spans="1:15" x14ac:dyDescent="0.25">
      <c r="A2561" s="277" t="s">
        <v>1038</v>
      </c>
      <c r="B2561" s="277" t="s">
        <v>1039</v>
      </c>
      <c r="C2561" s="277" t="s">
        <v>1051</v>
      </c>
      <c r="D2561" s="277" t="s">
        <v>14153</v>
      </c>
      <c r="E2561" s="168"/>
      <c r="F2561" s="55"/>
      <c r="G2561" s="169">
        <v>94968</v>
      </c>
      <c r="H2561" s="170" t="s">
        <v>4481</v>
      </c>
      <c r="I2561" s="170" t="s">
        <v>966</v>
      </c>
      <c r="J2561" s="170" t="s">
        <v>166</v>
      </c>
      <c r="K2561" s="171">
        <v>390.56</v>
      </c>
      <c r="L2561" s="170" t="s">
        <v>167</v>
      </c>
      <c r="M2561" s="172"/>
      <c r="N2561" s="172"/>
      <c r="O2561" s="173"/>
    </row>
    <row r="2562" spans="1:15" x14ac:dyDescent="0.25">
      <c r="A2562" s="277" t="s">
        <v>1038</v>
      </c>
      <c r="B2562" s="277" t="s">
        <v>1039</v>
      </c>
      <c r="C2562" s="277" t="s">
        <v>1051</v>
      </c>
      <c r="D2562" s="277" t="s">
        <v>14153</v>
      </c>
      <c r="E2562" s="168"/>
      <c r="F2562" s="55"/>
      <c r="G2562" s="169">
        <v>94969</v>
      </c>
      <c r="H2562" s="170" t="s">
        <v>4482</v>
      </c>
      <c r="I2562" s="170" t="s">
        <v>966</v>
      </c>
      <c r="J2562" s="170" t="s">
        <v>166</v>
      </c>
      <c r="K2562" s="171">
        <v>435.68</v>
      </c>
      <c r="L2562" s="170" t="s">
        <v>167</v>
      </c>
      <c r="M2562" s="172"/>
      <c r="N2562" s="172"/>
      <c r="O2562" s="173"/>
    </row>
    <row r="2563" spans="1:15" x14ac:dyDescent="0.25">
      <c r="A2563" s="277" t="s">
        <v>1038</v>
      </c>
      <c r="B2563" s="277" t="s">
        <v>1039</v>
      </c>
      <c r="C2563" s="277" t="s">
        <v>1051</v>
      </c>
      <c r="D2563" s="277" t="s">
        <v>14153</v>
      </c>
      <c r="E2563" s="168"/>
      <c r="F2563" s="55"/>
      <c r="G2563" s="169">
        <v>94970</v>
      </c>
      <c r="H2563" s="170" t="s">
        <v>4483</v>
      </c>
      <c r="I2563" s="170" t="s">
        <v>966</v>
      </c>
      <c r="J2563" s="170" t="s">
        <v>166</v>
      </c>
      <c r="K2563" s="171">
        <v>475.06</v>
      </c>
      <c r="L2563" s="170" t="s">
        <v>167</v>
      </c>
      <c r="M2563" s="172"/>
      <c r="N2563" s="172"/>
      <c r="O2563" s="173"/>
    </row>
    <row r="2564" spans="1:15" x14ac:dyDescent="0.25">
      <c r="A2564" s="277" t="s">
        <v>1038</v>
      </c>
      <c r="B2564" s="277" t="s">
        <v>1039</v>
      </c>
      <c r="C2564" s="277" t="s">
        <v>1051</v>
      </c>
      <c r="D2564" s="277" t="s">
        <v>14153</v>
      </c>
      <c r="E2564" s="168"/>
      <c r="F2564" s="55"/>
      <c r="G2564" s="169">
        <v>94971</v>
      </c>
      <c r="H2564" s="170" t="s">
        <v>4484</v>
      </c>
      <c r="I2564" s="170" t="s">
        <v>966</v>
      </c>
      <c r="J2564" s="170" t="s">
        <v>166</v>
      </c>
      <c r="K2564" s="171">
        <v>503.99</v>
      </c>
      <c r="L2564" s="170" t="s">
        <v>167</v>
      </c>
      <c r="M2564" s="172"/>
      <c r="N2564" s="172"/>
      <c r="O2564" s="173"/>
    </row>
    <row r="2565" spans="1:15" x14ac:dyDescent="0.25">
      <c r="A2565" s="277" t="s">
        <v>1038</v>
      </c>
      <c r="B2565" s="277" t="s">
        <v>1039</v>
      </c>
      <c r="C2565" s="277" t="s">
        <v>1051</v>
      </c>
      <c r="D2565" s="277" t="s">
        <v>14153</v>
      </c>
      <c r="E2565" s="168"/>
      <c r="F2565" s="55"/>
      <c r="G2565" s="169">
        <v>94972</v>
      </c>
      <c r="H2565" s="170" t="s">
        <v>4485</v>
      </c>
      <c r="I2565" s="170" t="s">
        <v>966</v>
      </c>
      <c r="J2565" s="170" t="s">
        <v>166</v>
      </c>
      <c r="K2565" s="171">
        <v>523.59</v>
      </c>
      <c r="L2565" s="170" t="s">
        <v>167</v>
      </c>
      <c r="M2565" s="172"/>
      <c r="N2565" s="172"/>
      <c r="O2565" s="173"/>
    </row>
    <row r="2566" spans="1:15" x14ac:dyDescent="0.25">
      <c r="A2566" s="277" t="s">
        <v>1038</v>
      </c>
      <c r="B2566" s="277" t="s">
        <v>1039</v>
      </c>
      <c r="C2566" s="277" t="s">
        <v>1051</v>
      </c>
      <c r="D2566" s="277" t="s">
        <v>14153</v>
      </c>
      <c r="E2566" s="168"/>
      <c r="F2566" s="55"/>
      <c r="G2566" s="169">
        <v>94973</v>
      </c>
      <c r="H2566" s="170" t="s">
        <v>4486</v>
      </c>
      <c r="I2566" s="170" t="s">
        <v>966</v>
      </c>
      <c r="J2566" s="170" t="s">
        <v>166</v>
      </c>
      <c r="K2566" s="171">
        <v>604.88</v>
      </c>
      <c r="L2566" s="170" t="s">
        <v>167</v>
      </c>
      <c r="M2566" s="172"/>
      <c r="N2566" s="172"/>
      <c r="O2566" s="173"/>
    </row>
    <row r="2567" spans="1:15" x14ac:dyDescent="0.25">
      <c r="A2567" s="277" t="s">
        <v>1038</v>
      </c>
      <c r="B2567" s="277" t="s">
        <v>1039</v>
      </c>
      <c r="C2567" s="277" t="s">
        <v>1051</v>
      </c>
      <c r="D2567" s="277" t="s">
        <v>14153</v>
      </c>
      <c r="E2567" s="168"/>
      <c r="F2567" s="55"/>
      <c r="G2567" s="169">
        <v>94974</v>
      </c>
      <c r="H2567" s="170" t="s">
        <v>4487</v>
      </c>
      <c r="I2567" s="170" t="s">
        <v>966</v>
      </c>
      <c r="J2567" s="170" t="s">
        <v>166</v>
      </c>
      <c r="K2567" s="171">
        <v>442.97</v>
      </c>
      <c r="L2567" s="170" t="s">
        <v>167</v>
      </c>
      <c r="M2567" s="172"/>
      <c r="N2567" s="172"/>
      <c r="O2567" s="173"/>
    </row>
    <row r="2568" spans="1:15" x14ac:dyDescent="0.25">
      <c r="A2568" s="277" t="s">
        <v>1038</v>
      </c>
      <c r="B2568" s="277" t="s">
        <v>1039</v>
      </c>
      <c r="C2568" s="277" t="s">
        <v>1051</v>
      </c>
      <c r="D2568" s="277" t="s">
        <v>14153</v>
      </c>
      <c r="E2568" s="168"/>
      <c r="F2568" s="55"/>
      <c r="G2568" s="169">
        <v>94975</v>
      </c>
      <c r="H2568" s="170" t="s">
        <v>4488</v>
      </c>
      <c r="I2568" s="170" t="s">
        <v>966</v>
      </c>
      <c r="J2568" s="170" t="s">
        <v>166</v>
      </c>
      <c r="K2568" s="171">
        <v>487.05</v>
      </c>
      <c r="L2568" s="170" t="s">
        <v>167</v>
      </c>
      <c r="M2568" s="172"/>
      <c r="N2568" s="172"/>
      <c r="O2568" s="173"/>
    </row>
    <row r="2569" spans="1:15" x14ac:dyDescent="0.25">
      <c r="A2569" s="277" t="s">
        <v>1038</v>
      </c>
      <c r="B2569" s="277" t="s">
        <v>1039</v>
      </c>
      <c r="C2569" s="277" t="s">
        <v>1051</v>
      </c>
      <c r="D2569" s="277" t="s">
        <v>14153</v>
      </c>
      <c r="E2569" s="168"/>
      <c r="F2569" s="55"/>
      <c r="G2569" s="169">
        <v>96555</v>
      </c>
      <c r="H2569" s="170" t="s">
        <v>16991</v>
      </c>
      <c r="I2569" s="170" t="s">
        <v>966</v>
      </c>
      <c r="J2569" s="170" t="s">
        <v>202</v>
      </c>
      <c r="K2569" s="171">
        <v>738.48</v>
      </c>
      <c r="L2569" s="170" t="s">
        <v>167</v>
      </c>
      <c r="M2569" s="172"/>
      <c r="N2569" s="172"/>
      <c r="O2569" s="173"/>
    </row>
    <row r="2570" spans="1:15" x14ac:dyDescent="0.25">
      <c r="A2570" s="277" t="s">
        <v>1038</v>
      </c>
      <c r="B2570" s="277" t="s">
        <v>1039</v>
      </c>
      <c r="C2570" s="277" t="s">
        <v>1051</v>
      </c>
      <c r="D2570" s="277" t="s">
        <v>14153</v>
      </c>
      <c r="E2570" s="168"/>
      <c r="F2570" s="55"/>
      <c r="G2570" s="169">
        <v>96556</v>
      </c>
      <c r="H2570" s="170" t="s">
        <v>16992</v>
      </c>
      <c r="I2570" s="170" t="s">
        <v>966</v>
      </c>
      <c r="J2570" s="170" t="s">
        <v>202</v>
      </c>
      <c r="K2570" s="171">
        <v>889.82</v>
      </c>
      <c r="L2570" s="170" t="s">
        <v>167</v>
      </c>
      <c r="M2570" s="172"/>
      <c r="N2570" s="172"/>
      <c r="O2570" s="173"/>
    </row>
    <row r="2571" spans="1:15" x14ac:dyDescent="0.25">
      <c r="A2571" s="277" t="s">
        <v>1038</v>
      </c>
      <c r="B2571" s="277" t="s">
        <v>1039</v>
      </c>
      <c r="C2571" s="277" t="s">
        <v>1051</v>
      </c>
      <c r="D2571" s="277" t="s">
        <v>14153</v>
      </c>
      <c r="E2571" s="168"/>
      <c r="F2571" s="55"/>
      <c r="G2571" s="169">
        <v>96557</v>
      </c>
      <c r="H2571" s="170" t="s">
        <v>16993</v>
      </c>
      <c r="I2571" s="170" t="s">
        <v>966</v>
      </c>
      <c r="J2571" s="170" t="s">
        <v>202</v>
      </c>
      <c r="K2571" s="171">
        <v>701.07</v>
      </c>
      <c r="L2571" s="170" t="s">
        <v>167</v>
      </c>
      <c r="M2571" s="172"/>
      <c r="N2571" s="172"/>
      <c r="O2571" s="173"/>
    </row>
    <row r="2572" spans="1:15" x14ac:dyDescent="0.25">
      <c r="A2572" s="277" t="s">
        <v>1038</v>
      </c>
      <c r="B2572" s="277" t="s">
        <v>1039</v>
      </c>
      <c r="C2572" s="277" t="s">
        <v>1051</v>
      </c>
      <c r="D2572" s="277" t="s">
        <v>14153</v>
      </c>
      <c r="E2572" s="168"/>
      <c r="F2572" s="55"/>
      <c r="G2572" s="169">
        <v>96558</v>
      </c>
      <c r="H2572" s="170" t="s">
        <v>16994</v>
      </c>
      <c r="I2572" s="170" t="s">
        <v>966</v>
      </c>
      <c r="J2572" s="170" t="s">
        <v>202</v>
      </c>
      <c r="K2572" s="171">
        <v>733.15</v>
      </c>
      <c r="L2572" s="170" t="s">
        <v>167</v>
      </c>
      <c r="M2572" s="172"/>
      <c r="N2572" s="172"/>
      <c r="O2572" s="173"/>
    </row>
    <row r="2573" spans="1:15" x14ac:dyDescent="0.25">
      <c r="A2573" s="277" t="s">
        <v>1038</v>
      </c>
      <c r="B2573" s="277" t="s">
        <v>1039</v>
      </c>
      <c r="C2573" s="277" t="s">
        <v>1051</v>
      </c>
      <c r="D2573" s="277" t="s">
        <v>14153</v>
      </c>
      <c r="E2573" s="168"/>
      <c r="F2573" s="55"/>
      <c r="G2573" s="169">
        <v>99235</v>
      </c>
      <c r="H2573" s="170" t="s">
        <v>4489</v>
      </c>
      <c r="I2573" s="170" t="s">
        <v>966</v>
      </c>
      <c r="J2573" s="170" t="s">
        <v>166</v>
      </c>
      <c r="K2573" s="171">
        <v>638.16</v>
      </c>
      <c r="L2573" s="170" t="s">
        <v>167</v>
      </c>
      <c r="M2573" s="172"/>
      <c r="N2573" s="172"/>
      <c r="O2573" s="173"/>
    </row>
    <row r="2574" spans="1:15" x14ac:dyDescent="0.25">
      <c r="A2574" s="277" t="s">
        <v>1038</v>
      </c>
      <c r="B2574" s="277" t="s">
        <v>1039</v>
      </c>
      <c r="C2574" s="277" t="s">
        <v>1051</v>
      </c>
      <c r="D2574" s="277" t="s">
        <v>14153</v>
      </c>
      <c r="E2574" s="168"/>
      <c r="F2574" s="55"/>
      <c r="G2574" s="169">
        <v>99431</v>
      </c>
      <c r="H2574" s="170" t="s">
        <v>4490</v>
      </c>
      <c r="I2574" s="170" t="s">
        <v>966</v>
      </c>
      <c r="J2574" s="170" t="s">
        <v>202</v>
      </c>
      <c r="K2574" s="171">
        <v>660.94</v>
      </c>
      <c r="L2574" s="170" t="s">
        <v>167</v>
      </c>
      <c r="M2574" s="172"/>
      <c r="N2574" s="172"/>
      <c r="O2574" s="173"/>
    </row>
    <row r="2575" spans="1:15" x14ac:dyDescent="0.25">
      <c r="A2575" s="277" t="s">
        <v>1038</v>
      </c>
      <c r="B2575" s="277" t="s">
        <v>1039</v>
      </c>
      <c r="C2575" s="277" t="s">
        <v>1051</v>
      </c>
      <c r="D2575" s="277" t="s">
        <v>14153</v>
      </c>
      <c r="E2575" s="168"/>
      <c r="F2575" s="55"/>
      <c r="G2575" s="169">
        <v>99432</v>
      </c>
      <c r="H2575" s="170" t="s">
        <v>4491</v>
      </c>
      <c r="I2575" s="170" t="s">
        <v>966</v>
      </c>
      <c r="J2575" s="170" t="s">
        <v>202</v>
      </c>
      <c r="K2575" s="171">
        <v>641.75</v>
      </c>
      <c r="L2575" s="170" t="s">
        <v>167</v>
      </c>
      <c r="M2575" s="172"/>
      <c r="N2575" s="172"/>
      <c r="O2575" s="173"/>
    </row>
    <row r="2576" spans="1:15" x14ac:dyDescent="0.25">
      <c r="A2576" s="277" t="s">
        <v>1038</v>
      </c>
      <c r="B2576" s="277" t="s">
        <v>1039</v>
      </c>
      <c r="C2576" s="277" t="s">
        <v>1051</v>
      </c>
      <c r="D2576" s="277" t="s">
        <v>14153</v>
      </c>
      <c r="E2576" s="168"/>
      <c r="F2576" s="55"/>
      <c r="G2576" s="169">
        <v>99433</v>
      </c>
      <c r="H2576" s="170" t="s">
        <v>4492</v>
      </c>
      <c r="I2576" s="170" t="s">
        <v>966</v>
      </c>
      <c r="J2576" s="170" t="s">
        <v>202</v>
      </c>
      <c r="K2576" s="171">
        <v>696.63</v>
      </c>
      <c r="L2576" s="170" t="s">
        <v>167</v>
      </c>
      <c r="M2576" s="172"/>
      <c r="N2576" s="172"/>
      <c r="O2576" s="173"/>
    </row>
    <row r="2577" spans="1:15" x14ac:dyDescent="0.25">
      <c r="A2577" s="277" t="s">
        <v>1038</v>
      </c>
      <c r="B2577" s="277" t="s">
        <v>1039</v>
      </c>
      <c r="C2577" s="277" t="s">
        <v>1051</v>
      </c>
      <c r="D2577" s="277" t="s">
        <v>14153</v>
      </c>
      <c r="E2577" s="168"/>
      <c r="F2577" s="55"/>
      <c r="G2577" s="169">
        <v>99434</v>
      </c>
      <c r="H2577" s="170" t="s">
        <v>4493</v>
      </c>
      <c r="I2577" s="170" t="s">
        <v>966</v>
      </c>
      <c r="J2577" s="170" t="s">
        <v>202</v>
      </c>
      <c r="K2577" s="171">
        <v>665.2</v>
      </c>
      <c r="L2577" s="170" t="s">
        <v>167</v>
      </c>
      <c r="M2577" s="172"/>
      <c r="N2577" s="172"/>
      <c r="O2577" s="173"/>
    </row>
    <row r="2578" spans="1:15" x14ac:dyDescent="0.25">
      <c r="A2578" s="277" t="s">
        <v>1038</v>
      </c>
      <c r="B2578" s="277" t="s">
        <v>1039</v>
      </c>
      <c r="C2578" s="277" t="s">
        <v>1051</v>
      </c>
      <c r="D2578" s="277" t="s">
        <v>14153</v>
      </c>
      <c r="E2578" s="168"/>
      <c r="F2578" s="55"/>
      <c r="G2578" s="169">
        <v>99435</v>
      </c>
      <c r="H2578" s="170" t="s">
        <v>4494</v>
      </c>
      <c r="I2578" s="170" t="s">
        <v>966</v>
      </c>
      <c r="J2578" s="170" t="s">
        <v>202</v>
      </c>
      <c r="K2578" s="171">
        <v>644.67999999999995</v>
      </c>
      <c r="L2578" s="170" t="s">
        <v>167</v>
      </c>
      <c r="M2578" s="172"/>
      <c r="N2578" s="172"/>
      <c r="O2578" s="173"/>
    </row>
    <row r="2579" spans="1:15" x14ac:dyDescent="0.25">
      <c r="A2579" s="277" t="s">
        <v>1038</v>
      </c>
      <c r="B2579" s="277" t="s">
        <v>1039</v>
      </c>
      <c r="C2579" s="277" t="s">
        <v>1051</v>
      </c>
      <c r="D2579" s="277" t="s">
        <v>14153</v>
      </c>
      <c r="E2579" s="168"/>
      <c r="F2579" s="55"/>
      <c r="G2579" s="169">
        <v>99436</v>
      </c>
      <c r="H2579" s="170" t="s">
        <v>4495</v>
      </c>
      <c r="I2579" s="170" t="s">
        <v>966</v>
      </c>
      <c r="J2579" s="170" t="s">
        <v>202</v>
      </c>
      <c r="K2579" s="171">
        <v>718.85</v>
      </c>
      <c r="L2579" s="170" t="s">
        <v>167</v>
      </c>
      <c r="M2579" s="172"/>
      <c r="N2579" s="172"/>
      <c r="O2579" s="173"/>
    </row>
    <row r="2580" spans="1:15" x14ac:dyDescent="0.25">
      <c r="A2580" s="277" t="s">
        <v>1038</v>
      </c>
      <c r="B2580" s="277" t="s">
        <v>1039</v>
      </c>
      <c r="C2580" s="277" t="s">
        <v>1051</v>
      </c>
      <c r="D2580" s="277" t="s">
        <v>14153</v>
      </c>
      <c r="E2580" s="168"/>
      <c r="F2580" s="55"/>
      <c r="G2580" s="169">
        <v>99437</v>
      </c>
      <c r="H2580" s="170" t="s">
        <v>4496</v>
      </c>
      <c r="I2580" s="170" t="s">
        <v>966</v>
      </c>
      <c r="J2580" s="170" t="s">
        <v>166</v>
      </c>
      <c r="K2580" s="171">
        <v>676.9</v>
      </c>
      <c r="L2580" s="170" t="s">
        <v>167</v>
      </c>
      <c r="M2580" s="172"/>
      <c r="N2580" s="172"/>
      <c r="O2580" s="173"/>
    </row>
    <row r="2581" spans="1:15" x14ac:dyDescent="0.25">
      <c r="A2581" s="277" t="s">
        <v>1038</v>
      </c>
      <c r="B2581" s="277" t="s">
        <v>1039</v>
      </c>
      <c r="C2581" s="277" t="s">
        <v>1051</v>
      </c>
      <c r="D2581" s="277" t="s">
        <v>14153</v>
      </c>
      <c r="E2581" s="168"/>
      <c r="F2581" s="55"/>
      <c r="G2581" s="169">
        <v>99438</v>
      </c>
      <c r="H2581" s="170" t="s">
        <v>4497</v>
      </c>
      <c r="I2581" s="170" t="s">
        <v>966</v>
      </c>
      <c r="J2581" s="170" t="s">
        <v>166</v>
      </c>
      <c r="K2581" s="171">
        <v>683.02</v>
      </c>
      <c r="L2581" s="170" t="s">
        <v>167</v>
      </c>
      <c r="M2581" s="172"/>
      <c r="N2581" s="172"/>
      <c r="O2581" s="173"/>
    </row>
    <row r="2582" spans="1:15" x14ac:dyDescent="0.25">
      <c r="A2582" s="277" t="s">
        <v>1038</v>
      </c>
      <c r="B2582" s="277" t="s">
        <v>1039</v>
      </c>
      <c r="C2582" s="277" t="s">
        <v>1051</v>
      </c>
      <c r="D2582" s="277" t="s">
        <v>14153</v>
      </c>
      <c r="E2582" s="168"/>
      <c r="F2582" s="55"/>
      <c r="G2582" s="169">
        <v>99439</v>
      </c>
      <c r="H2582" s="170" t="s">
        <v>4498</v>
      </c>
      <c r="I2582" s="170" t="s">
        <v>966</v>
      </c>
      <c r="J2582" s="170" t="s">
        <v>202</v>
      </c>
      <c r="K2582" s="171">
        <v>650.78</v>
      </c>
      <c r="L2582" s="170" t="s">
        <v>167</v>
      </c>
      <c r="M2582" s="172"/>
      <c r="N2582" s="172"/>
      <c r="O2582" s="173"/>
    </row>
    <row r="2583" spans="1:15" x14ac:dyDescent="0.25">
      <c r="A2583" s="277" t="s">
        <v>1038</v>
      </c>
      <c r="B2583" s="277" t="s">
        <v>1039</v>
      </c>
      <c r="C2583" s="277" t="s">
        <v>1051</v>
      </c>
      <c r="D2583" s="277" t="s">
        <v>14153</v>
      </c>
      <c r="E2583" s="168"/>
      <c r="F2583" s="55"/>
      <c r="G2583" s="169">
        <v>102473</v>
      </c>
      <c r="H2583" s="170" t="s">
        <v>4499</v>
      </c>
      <c r="I2583" s="170" t="s">
        <v>966</v>
      </c>
      <c r="J2583" s="170" t="s">
        <v>166</v>
      </c>
      <c r="K2583" s="171">
        <v>505.05</v>
      </c>
      <c r="L2583" s="170" t="s">
        <v>167</v>
      </c>
      <c r="M2583" s="172"/>
      <c r="N2583" s="172"/>
      <c r="O2583" s="173"/>
    </row>
    <row r="2584" spans="1:15" x14ac:dyDescent="0.25">
      <c r="A2584" s="277" t="s">
        <v>1038</v>
      </c>
      <c r="B2584" s="277" t="s">
        <v>1039</v>
      </c>
      <c r="C2584" s="277" t="s">
        <v>1051</v>
      </c>
      <c r="D2584" s="277" t="s">
        <v>14153</v>
      </c>
      <c r="E2584" s="168"/>
      <c r="F2584" s="55"/>
      <c r="G2584" s="169">
        <v>102474</v>
      </c>
      <c r="H2584" s="170" t="s">
        <v>4500</v>
      </c>
      <c r="I2584" s="170" t="s">
        <v>966</v>
      </c>
      <c r="J2584" s="170" t="s">
        <v>166</v>
      </c>
      <c r="K2584" s="171">
        <v>552</v>
      </c>
      <c r="L2584" s="170" t="s">
        <v>167</v>
      </c>
      <c r="M2584" s="172"/>
      <c r="N2584" s="172"/>
      <c r="O2584" s="173"/>
    </row>
    <row r="2585" spans="1:15" x14ac:dyDescent="0.25">
      <c r="A2585" s="277" t="s">
        <v>1038</v>
      </c>
      <c r="B2585" s="277" t="s">
        <v>1039</v>
      </c>
      <c r="C2585" s="277" t="s">
        <v>1051</v>
      </c>
      <c r="D2585" s="277" t="s">
        <v>14153</v>
      </c>
      <c r="E2585" s="168"/>
      <c r="F2585" s="55"/>
      <c r="G2585" s="169">
        <v>102475</v>
      </c>
      <c r="H2585" s="170" t="s">
        <v>4501</v>
      </c>
      <c r="I2585" s="170" t="s">
        <v>966</v>
      </c>
      <c r="J2585" s="170" t="s">
        <v>166</v>
      </c>
      <c r="K2585" s="171">
        <v>604.91999999999996</v>
      </c>
      <c r="L2585" s="170" t="s">
        <v>167</v>
      </c>
      <c r="M2585" s="172"/>
      <c r="N2585" s="172"/>
      <c r="O2585" s="173"/>
    </row>
    <row r="2586" spans="1:15" x14ac:dyDescent="0.25">
      <c r="A2586" s="277" t="s">
        <v>1038</v>
      </c>
      <c r="B2586" s="277" t="s">
        <v>1039</v>
      </c>
      <c r="C2586" s="277" t="s">
        <v>1051</v>
      </c>
      <c r="D2586" s="277" t="s">
        <v>14153</v>
      </c>
      <c r="E2586" s="168"/>
      <c r="F2586" s="55"/>
      <c r="G2586" s="169">
        <v>102476</v>
      </c>
      <c r="H2586" s="170" t="s">
        <v>4502</v>
      </c>
      <c r="I2586" s="170" t="s">
        <v>966</v>
      </c>
      <c r="J2586" s="170" t="s">
        <v>166</v>
      </c>
      <c r="K2586" s="171">
        <v>626.01</v>
      </c>
      <c r="L2586" s="170" t="s">
        <v>167</v>
      </c>
      <c r="M2586" s="172"/>
      <c r="N2586" s="172"/>
      <c r="O2586" s="173"/>
    </row>
    <row r="2587" spans="1:15" x14ac:dyDescent="0.25">
      <c r="A2587" s="277" t="s">
        <v>1038</v>
      </c>
      <c r="B2587" s="277" t="s">
        <v>1039</v>
      </c>
      <c r="C2587" s="277" t="s">
        <v>1051</v>
      </c>
      <c r="D2587" s="277" t="s">
        <v>14153</v>
      </c>
      <c r="E2587" s="168"/>
      <c r="F2587" s="55"/>
      <c r="G2587" s="169">
        <v>102477</v>
      </c>
      <c r="H2587" s="170" t="s">
        <v>4503</v>
      </c>
      <c r="I2587" s="170" t="s">
        <v>966</v>
      </c>
      <c r="J2587" s="170" t="s">
        <v>166</v>
      </c>
      <c r="K2587" s="171">
        <v>667.16</v>
      </c>
      <c r="L2587" s="170" t="s">
        <v>167</v>
      </c>
      <c r="M2587" s="172"/>
      <c r="N2587" s="172"/>
      <c r="O2587" s="173"/>
    </row>
    <row r="2588" spans="1:15" x14ac:dyDescent="0.25">
      <c r="A2588" s="277" t="s">
        <v>1038</v>
      </c>
      <c r="B2588" s="277" t="s">
        <v>1039</v>
      </c>
      <c r="C2588" s="277" t="s">
        <v>1051</v>
      </c>
      <c r="D2588" s="277" t="s">
        <v>14153</v>
      </c>
      <c r="E2588" s="168"/>
      <c r="F2588" s="55"/>
      <c r="G2588" s="169">
        <v>102478</v>
      </c>
      <c r="H2588" s="170" t="s">
        <v>4504</v>
      </c>
      <c r="I2588" s="170" t="s">
        <v>966</v>
      </c>
      <c r="J2588" s="170" t="s">
        <v>166</v>
      </c>
      <c r="K2588" s="171">
        <v>729.75</v>
      </c>
      <c r="L2588" s="170" t="s">
        <v>167</v>
      </c>
      <c r="M2588" s="172"/>
      <c r="N2588" s="172"/>
      <c r="O2588" s="173"/>
    </row>
    <row r="2589" spans="1:15" x14ac:dyDescent="0.25">
      <c r="A2589" s="277" t="s">
        <v>1038</v>
      </c>
      <c r="B2589" s="277" t="s">
        <v>1039</v>
      </c>
      <c r="C2589" s="277" t="s">
        <v>1051</v>
      </c>
      <c r="D2589" s="277" t="s">
        <v>14153</v>
      </c>
      <c r="E2589" s="168"/>
      <c r="F2589" s="55"/>
      <c r="G2589" s="169">
        <v>102479</v>
      </c>
      <c r="H2589" s="170" t="s">
        <v>4505</v>
      </c>
      <c r="I2589" s="170" t="s">
        <v>966</v>
      </c>
      <c r="J2589" s="170" t="s">
        <v>166</v>
      </c>
      <c r="K2589" s="171">
        <v>499.73</v>
      </c>
      <c r="L2589" s="170" t="s">
        <v>167</v>
      </c>
      <c r="M2589" s="172"/>
      <c r="N2589" s="172"/>
      <c r="O2589" s="173"/>
    </row>
    <row r="2590" spans="1:15" x14ac:dyDescent="0.25">
      <c r="A2590" s="277" t="s">
        <v>1038</v>
      </c>
      <c r="B2590" s="277" t="s">
        <v>1039</v>
      </c>
      <c r="C2590" s="277" t="s">
        <v>1051</v>
      </c>
      <c r="D2590" s="277" t="s">
        <v>14153</v>
      </c>
      <c r="E2590" s="168"/>
      <c r="F2590" s="55"/>
      <c r="G2590" s="169">
        <v>102480</v>
      </c>
      <c r="H2590" s="170" t="s">
        <v>4506</v>
      </c>
      <c r="I2590" s="170" t="s">
        <v>966</v>
      </c>
      <c r="J2590" s="170" t="s">
        <v>166</v>
      </c>
      <c r="K2590" s="171">
        <v>543.11</v>
      </c>
      <c r="L2590" s="170" t="s">
        <v>167</v>
      </c>
      <c r="M2590" s="172"/>
      <c r="N2590" s="172"/>
      <c r="O2590" s="173"/>
    </row>
    <row r="2591" spans="1:15" x14ac:dyDescent="0.25">
      <c r="A2591" s="277" t="s">
        <v>1038</v>
      </c>
      <c r="B2591" s="277" t="s">
        <v>1039</v>
      </c>
      <c r="C2591" s="277" t="s">
        <v>1051</v>
      </c>
      <c r="D2591" s="277" t="s">
        <v>14153</v>
      </c>
      <c r="E2591" s="168"/>
      <c r="F2591" s="55"/>
      <c r="G2591" s="169">
        <v>102481</v>
      </c>
      <c r="H2591" s="170" t="s">
        <v>4507</v>
      </c>
      <c r="I2591" s="170" t="s">
        <v>966</v>
      </c>
      <c r="J2591" s="170" t="s">
        <v>166</v>
      </c>
      <c r="K2591" s="171">
        <v>587.69000000000005</v>
      </c>
      <c r="L2591" s="170" t="s">
        <v>167</v>
      </c>
      <c r="M2591" s="172"/>
      <c r="N2591" s="172"/>
      <c r="O2591" s="173"/>
    </row>
    <row r="2592" spans="1:15" x14ac:dyDescent="0.25">
      <c r="A2592" s="277" t="s">
        <v>1038</v>
      </c>
      <c r="B2592" s="277" t="s">
        <v>1039</v>
      </c>
      <c r="C2592" s="277" t="s">
        <v>1051</v>
      </c>
      <c r="D2592" s="277" t="s">
        <v>14153</v>
      </c>
      <c r="E2592" s="168"/>
      <c r="F2592" s="55"/>
      <c r="G2592" s="169">
        <v>102482</v>
      </c>
      <c r="H2592" s="170" t="s">
        <v>4508</v>
      </c>
      <c r="I2592" s="170" t="s">
        <v>966</v>
      </c>
      <c r="J2592" s="170" t="s">
        <v>166</v>
      </c>
      <c r="K2592" s="171">
        <v>620.91999999999996</v>
      </c>
      <c r="L2592" s="170" t="s">
        <v>167</v>
      </c>
      <c r="M2592" s="172"/>
      <c r="N2592" s="172"/>
      <c r="O2592" s="173"/>
    </row>
    <row r="2593" spans="1:15" x14ac:dyDescent="0.25">
      <c r="A2593" s="277" t="s">
        <v>1038</v>
      </c>
      <c r="B2593" s="277" t="s">
        <v>1039</v>
      </c>
      <c r="C2593" s="277" t="s">
        <v>1051</v>
      </c>
      <c r="D2593" s="277" t="s">
        <v>14153</v>
      </c>
      <c r="E2593" s="168"/>
      <c r="F2593" s="55"/>
      <c r="G2593" s="169">
        <v>102483</v>
      </c>
      <c r="H2593" s="170" t="s">
        <v>4509</v>
      </c>
      <c r="I2593" s="170" t="s">
        <v>966</v>
      </c>
      <c r="J2593" s="170" t="s">
        <v>166</v>
      </c>
      <c r="K2593" s="171">
        <v>656.47</v>
      </c>
      <c r="L2593" s="170" t="s">
        <v>167</v>
      </c>
      <c r="M2593" s="172"/>
      <c r="N2593" s="172"/>
      <c r="O2593" s="173"/>
    </row>
    <row r="2594" spans="1:15" x14ac:dyDescent="0.25">
      <c r="A2594" s="277" t="s">
        <v>1038</v>
      </c>
      <c r="B2594" s="277" t="s">
        <v>1039</v>
      </c>
      <c r="C2594" s="277" t="s">
        <v>1051</v>
      </c>
      <c r="D2594" s="277" t="s">
        <v>14153</v>
      </c>
      <c r="E2594" s="168"/>
      <c r="F2594" s="55"/>
      <c r="G2594" s="169">
        <v>102484</v>
      </c>
      <c r="H2594" s="170" t="s">
        <v>4510</v>
      </c>
      <c r="I2594" s="170" t="s">
        <v>966</v>
      </c>
      <c r="J2594" s="170" t="s">
        <v>166</v>
      </c>
      <c r="K2594" s="171">
        <v>727.15</v>
      </c>
      <c r="L2594" s="170" t="s">
        <v>167</v>
      </c>
      <c r="M2594" s="172"/>
      <c r="N2594" s="172"/>
      <c r="O2594" s="173"/>
    </row>
    <row r="2595" spans="1:15" x14ac:dyDescent="0.25">
      <c r="A2595" s="277" t="s">
        <v>1038</v>
      </c>
      <c r="B2595" s="277" t="s">
        <v>1039</v>
      </c>
      <c r="C2595" s="277" t="s">
        <v>1051</v>
      </c>
      <c r="D2595" s="277" t="s">
        <v>14153</v>
      </c>
      <c r="E2595" s="168"/>
      <c r="F2595" s="55"/>
      <c r="G2595" s="169">
        <v>102485</v>
      </c>
      <c r="H2595" s="170" t="s">
        <v>4511</v>
      </c>
      <c r="I2595" s="170" t="s">
        <v>966</v>
      </c>
      <c r="J2595" s="170" t="s">
        <v>166</v>
      </c>
      <c r="K2595" s="171">
        <v>553.39</v>
      </c>
      <c r="L2595" s="170" t="s">
        <v>167</v>
      </c>
      <c r="M2595" s="172"/>
      <c r="N2595" s="172"/>
      <c r="O2595" s="173"/>
    </row>
    <row r="2596" spans="1:15" x14ac:dyDescent="0.25">
      <c r="A2596" s="277" t="s">
        <v>1038</v>
      </c>
      <c r="B2596" s="277" t="s">
        <v>1039</v>
      </c>
      <c r="C2596" s="277" t="s">
        <v>1051</v>
      </c>
      <c r="D2596" s="277" t="s">
        <v>14153</v>
      </c>
      <c r="E2596" s="168"/>
      <c r="F2596" s="55"/>
      <c r="G2596" s="169">
        <v>102486</v>
      </c>
      <c r="H2596" s="170" t="s">
        <v>4512</v>
      </c>
      <c r="I2596" s="170" t="s">
        <v>966</v>
      </c>
      <c r="J2596" s="170" t="s">
        <v>166</v>
      </c>
      <c r="K2596" s="171">
        <v>594.33000000000004</v>
      </c>
      <c r="L2596" s="170" t="s">
        <v>167</v>
      </c>
      <c r="M2596" s="172"/>
      <c r="N2596" s="172"/>
      <c r="O2596" s="173"/>
    </row>
    <row r="2597" spans="1:15" x14ac:dyDescent="0.25">
      <c r="A2597" s="277" t="s">
        <v>1038</v>
      </c>
      <c r="B2597" s="277" t="s">
        <v>1039</v>
      </c>
      <c r="C2597" s="277" t="s">
        <v>1051</v>
      </c>
      <c r="D2597" s="277" t="s">
        <v>14153</v>
      </c>
      <c r="E2597" s="168"/>
      <c r="F2597" s="55"/>
      <c r="G2597" s="169">
        <v>102487</v>
      </c>
      <c r="H2597" s="170" t="s">
        <v>4513</v>
      </c>
      <c r="I2597" s="170" t="s">
        <v>966</v>
      </c>
      <c r="J2597" s="170" t="s">
        <v>202</v>
      </c>
      <c r="K2597" s="171">
        <v>580.24</v>
      </c>
      <c r="L2597" s="170" t="s">
        <v>167</v>
      </c>
      <c r="M2597" s="172"/>
      <c r="N2597" s="172"/>
      <c r="O2597" s="173"/>
    </row>
    <row r="2598" spans="1:15" x14ac:dyDescent="0.25">
      <c r="A2598" s="277" t="s">
        <v>1038</v>
      </c>
      <c r="B2598" s="277" t="s">
        <v>1039</v>
      </c>
      <c r="C2598" s="277" t="s">
        <v>1051</v>
      </c>
      <c r="D2598" s="277" t="s">
        <v>14153</v>
      </c>
      <c r="E2598" s="168"/>
      <c r="F2598" s="55"/>
      <c r="G2598" s="169">
        <v>103183</v>
      </c>
      <c r="H2598" s="170" t="s">
        <v>4514</v>
      </c>
      <c r="I2598" s="170" t="s">
        <v>966</v>
      </c>
      <c r="J2598" s="170" t="s">
        <v>202</v>
      </c>
      <c r="K2598" s="171">
        <v>692.74</v>
      </c>
      <c r="L2598" s="170" t="s">
        <v>167</v>
      </c>
      <c r="M2598" s="172"/>
      <c r="N2598" s="172"/>
      <c r="O2598" s="173"/>
    </row>
    <row r="2599" spans="1:15" x14ac:dyDescent="0.25">
      <c r="A2599" s="277" t="s">
        <v>1038</v>
      </c>
      <c r="B2599" s="277" t="s">
        <v>1039</v>
      </c>
      <c r="C2599" s="277" t="s">
        <v>1051</v>
      </c>
      <c r="D2599" s="277" t="s">
        <v>14153</v>
      </c>
      <c r="E2599" s="168"/>
      <c r="F2599" s="55"/>
      <c r="G2599" s="169">
        <v>103184</v>
      </c>
      <c r="H2599" s="170" t="s">
        <v>4515</v>
      </c>
      <c r="I2599" s="170" t="s">
        <v>966</v>
      </c>
      <c r="J2599" s="170" t="s">
        <v>166</v>
      </c>
      <c r="K2599" s="171">
        <v>650.52</v>
      </c>
      <c r="L2599" s="170" t="s">
        <v>167</v>
      </c>
      <c r="M2599" s="172"/>
      <c r="N2599" s="172"/>
      <c r="O2599" s="173"/>
    </row>
    <row r="2600" spans="1:15" x14ac:dyDescent="0.25">
      <c r="A2600" s="277" t="s">
        <v>1038</v>
      </c>
      <c r="B2600" s="277" t="s">
        <v>1039</v>
      </c>
      <c r="C2600" s="277" t="s">
        <v>1051</v>
      </c>
      <c r="D2600" s="277" t="s">
        <v>14153</v>
      </c>
      <c r="E2600" s="168"/>
      <c r="F2600" s="55"/>
      <c r="G2600" s="169">
        <v>103669</v>
      </c>
      <c r="H2600" s="170" t="s">
        <v>4516</v>
      </c>
      <c r="I2600" s="170" t="s">
        <v>966</v>
      </c>
      <c r="J2600" s="170" t="s">
        <v>202</v>
      </c>
      <c r="K2600" s="171">
        <v>927.74</v>
      </c>
      <c r="L2600" s="170" t="s">
        <v>167</v>
      </c>
      <c r="M2600" s="172"/>
      <c r="N2600" s="172"/>
      <c r="O2600" s="173"/>
    </row>
    <row r="2601" spans="1:15" x14ac:dyDescent="0.25">
      <c r="A2601" s="277" t="s">
        <v>1038</v>
      </c>
      <c r="B2601" s="277" t="s">
        <v>1039</v>
      </c>
      <c r="C2601" s="277" t="s">
        <v>1051</v>
      </c>
      <c r="D2601" s="277" t="s">
        <v>14153</v>
      </c>
      <c r="E2601" s="168"/>
      <c r="F2601" s="55"/>
      <c r="G2601" s="170">
        <v>103670</v>
      </c>
      <c r="H2601" s="170" t="s">
        <v>4517</v>
      </c>
      <c r="I2601" s="170" t="s">
        <v>966</v>
      </c>
      <c r="J2601" s="170" t="s">
        <v>202</v>
      </c>
      <c r="K2601" s="171">
        <v>299.39999999999998</v>
      </c>
      <c r="L2601" s="170" t="s">
        <v>167</v>
      </c>
      <c r="M2601" s="172"/>
      <c r="N2601" s="172"/>
      <c r="O2601" s="173"/>
    </row>
    <row r="2602" spans="1:15" x14ac:dyDescent="0.25">
      <c r="A2602" s="277" t="s">
        <v>1038</v>
      </c>
      <c r="B2602" s="277" t="s">
        <v>1039</v>
      </c>
      <c r="C2602" s="277" t="s">
        <v>1051</v>
      </c>
      <c r="D2602" s="277" t="s">
        <v>14153</v>
      </c>
      <c r="E2602" s="168"/>
      <c r="F2602" s="55"/>
      <c r="G2602" s="169">
        <v>103671</v>
      </c>
      <c r="H2602" s="170" t="s">
        <v>4518</v>
      </c>
      <c r="I2602" s="170" t="s">
        <v>966</v>
      </c>
      <c r="J2602" s="170" t="s">
        <v>202</v>
      </c>
      <c r="K2602" s="171">
        <v>676.87</v>
      </c>
      <c r="L2602" s="170" t="s">
        <v>167</v>
      </c>
      <c r="M2602" s="172"/>
      <c r="N2602" s="172"/>
      <c r="O2602" s="173"/>
    </row>
    <row r="2603" spans="1:15" x14ac:dyDescent="0.25">
      <c r="A2603" s="277" t="s">
        <v>1038</v>
      </c>
      <c r="B2603" s="277" t="s">
        <v>1039</v>
      </c>
      <c r="C2603" s="277" t="s">
        <v>1051</v>
      </c>
      <c r="D2603" s="277" t="s">
        <v>14153</v>
      </c>
      <c r="E2603" s="168"/>
      <c r="F2603" s="55"/>
      <c r="G2603" s="169">
        <v>103672</v>
      </c>
      <c r="H2603" s="170" t="s">
        <v>6828</v>
      </c>
      <c r="I2603" s="170" t="s">
        <v>966</v>
      </c>
      <c r="J2603" s="170" t="s">
        <v>202</v>
      </c>
      <c r="K2603" s="171">
        <v>634.49</v>
      </c>
      <c r="L2603" s="170" t="s">
        <v>167</v>
      </c>
      <c r="M2603" s="172"/>
      <c r="N2603" s="172"/>
      <c r="O2603" s="173"/>
    </row>
    <row r="2604" spans="1:15" x14ac:dyDescent="0.25">
      <c r="A2604" s="277" t="s">
        <v>1038</v>
      </c>
      <c r="B2604" s="277" t="s">
        <v>1039</v>
      </c>
      <c r="C2604" s="277" t="s">
        <v>1051</v>
      </c>
      <c r="D2604" s="277" t="s">
        <v>14153</v>
      </c>
      <c r="E2604" s="168"/>
      <c r="F2604" s="55"/>
      <c r="G2604" s="169">
        <v>103673</v>
      </c>
      <c r="H2604" s="170" t="s">
        <v>4519</v>
      </c>
      <c r="I2604" s="170" t="s">
        <v>966</v>
      </c>
      <c r="J2604" s="170" t="s">
        <v>202</v>
      </c>
      <c r="K2604" s="171">
        <v>42.32</v>
      </c>
      <c r="L2604" s="170" t="s">
        <v>167</v>
      </c>
      <c r="M2604" s="172"/>
      <c r="N2604" s="172"/>
      <c r="O2604" s="173"/>
    </row>
    <row r="2605" spans="1:15" x14ac:dyDescent="0.25">
      <c r="A2605" s="277" t="s">
        <v>1038</v>
      </c>
      <c r="B2605" s="277" t="s">
        <v>1039</v>
      </c>
      <c r="C2605" s="277" t="s">
        <v>1051</v>
      </c>
      <c r="D2605" s="277" t="s">
        <v>14153</v>
      </c>
      <c r="E2605" s="168"/>
      <c r="F2605" s="55"/>
      <c r="G2605" s="169">
        <v>103674</v>
      </c>
      <c r="H2605" s="170" t="s">
        <v>6829</v>
      </c>
      <c r="I2605" s="170" t="s">
        <v>966</v>
      </c>
      <c r="J2605" s="170" t="s">
        <v>202</v>
      </c>
      <c r="K2605" s="171">
        <v>654.42999999999995</v>
      </c>
      <c r="L2605" s="170" t="s">
        <v>167</v>
      </c>
      <c r="M2605" s="172"/>
      <c r="N2605" s="172"/>
      <c r="O2605" s="173"/>
    </row>
    <row r="2606" spans="1:15" x14ac:dyDescent="0.25">
      <c r="A2606" s="277" t="s">
        <v>1038</v>
      </c>
      <c r="B2606" s="277" t="s">
        <v>1039</v>
      </c>
      <c r="C2606" s="277" t="s">
        <v>1051</v>
      </c>
      <c r="D2606" s="277" t="s">
        <v>14153</v>
      </c>
      <c r="E2606" s="168"/>
      <c r="F2606" s="55"/>
      <c r="G2606" s="169">
        <v>103675</v>
      </c>
      <c r="H2606" s="170" t="s">
        <v>6830</v>
      </c>
      <c r="I2606" s="170" t="s">
        <v>966</v>
      </c>
      <c r="J2606" s="170" t="s">
        <v>202</v>
      </c>
      <c r="K2606" s="171">
        <v>634.58000000000004</v>
      </c>
      <c r="L2606" s="170" t="s">
        <v>167</v>
      </c>
      <c r="M2606" s="172"/>
      <c r="N2606" s="172"/>
      <c r="O2606" s="173"/>
    </row>
    <row r="2607" spans="1:15" x14ac:dyDescent="0.25">
      <c r="A2607" s="277" t="s">
        <v>1038</v>
      </c>
      <c r="B2607" s="277" t="s">
        <v>1039</v>
      </c>
      <c r="C2607" s="277" t="s">
        <v>1051</v>
      </c>
      <c r="D2607" s="277" t="s">
        <v>14153</v>
      </c>
      <c r="E2607" s="168"/>
      <c r="F2607" s="55"/>
      <c r="G2607" s="169">
        <v>103676</v>
      </c>
      <c r="H2607" s="170" t="s">
        <v>4520</v>
      </c>
      <c r="I2607" s="170" t="s">
        <v>966</v>
      </c>
      <c r="J2607" s="170" t="s">
        <v>202</v>
      </c>
      <c r="K2607" s="171">
        <v>986.12</v>
      </c>
      <c r="L2607" s="170" t="s">
        <v>167</v>
      </c>
      <c r="M2607" s="172"/>
      <c r="N2607" s="172"/>
      <c r="O2607" s="173"/>
    </row>
    <row r="2608" spans="1:15" x14ac:dyDescent="0.25">
      <c r="A2608" s="277" t="s">
        <v>1038</v>
      </c>
      <c r="B2608" s="277" t="s">
        <v>1039</v>
      </c>
      <c r="C2608" s="277" t="s">
        <v>1051</v>
      </c>
      <c r="D2608" s="277" t="s">
        <v>14153</v>
      </c>
      <c r="E2608" s="168"/>
      <c r="F2608" s="55"/>
      <c r="G2608" s="169">
        <v>103677</v>
      </c>
      <c r="H2608" s="170" t="s">
        <v>4521</v>
      </c>
      <c r="I2608" s="170" t="s">
        <v>966</v>
      </c>
      <c r="J2608" s="170" t="s">
        <v>202</v>
      </c>
      <c r="K2608" s="171">
        <v>813.81</v>
      </c>
      <c r="L2608" s="170" t="s">
        <v>167</v>
      </c>
      <c r="M2608" s="172"/>
      <c r="N2608" s="172"/>
      <c r="O2608" s="173"/>
    </row>
    <row r="2609" spans="1:15" x14ac:dyDescent="0.25">
      <c r="A2609" s="277" t="s">
        <v>1038</v>
      </c>
      <c r="B2609" s="277" t="s">
        <v>1039</v>
      </c>
      <c r="C2609" s="277" t="s">
        <v>1051</v>
      </c>
      <c r="D2609" s="277" t="s">
        <v>14153</v>
      </c>
      <c r="E2609" s="168"/>
      <c r="F2609" s="55"/>
      <c r="G2609" s="169">
        <v>103678</v>
      </c>
      <c r="H2609" s="170" t="s">
        <v>4522</v>
      </c>
      <c r="I2609" s="170" t="s">
        <v>966</v>
      </c>
      <c r="J2609" s="170" t="s">
        <v>202</v>
      </c>
      <c r="K2609" s="171">
        <v>890.05</v>
      </c>
      <c r="L2609" s="170" t="s">
        <v>167</v>
      </c>
      <c r="M2609" s="172"/>
      <c r="N2609" s="172"/>
      <c r="O2609" s="173"/>
    </row>
    <row r="2610" spans="1:15" x14ac:dyDescent="0.25">
      <c r="A2610" s="277" t="s">
        <v>1038</v>
      </c>
      <c r="B2610" s="277" t="s">
        <v>1039</v>
      </c>
      <c r="C2610" s="277" t="s">
        <v>1051</v>
      </c>
      <c r="D2610" s="277" t="s">
        <v>14153</v>
      </c>
      <c r="E2610" s="168"/>
      <c r="F2610" s="55"/>
      <c r="G2610" s="169">
        <v>103679</v>
      </c>
      <c r="H2610" s="170" t="s">
        <v>4523</v>
      </c>
      <c r="I2610" s="170" t="s">
        <v>966</v>
      </c>
      <c r="J2610" s="170" t="s">
        <v>202</v>
      </c>
      <c r="K2610" s="171">
        <v>771.2</v>
      </c>
      <c r="L2610" s="170" t="s">
        <v>167</v>
      </c>
      <c r="M2610" s="172"/>
      <c r="N2610" s="172"/>
      <c r="O2610" s="173"/>
    </row>
    <row r="2611" spans="1:15" x14ac:dyDescent="0.25">
      <c r="A2611" s="277" t="s">
        <v>1038</v>
      </c>
      <c r="B2611" s="277" t="s">
        <v>1039</v>
      </c>
      <c r="C2611" s="277" t="s">
        <v>1051</v>
      </c>
      <c r="D2611" s="277" t="s">
        <v>14153</v>
      </c>
      <c r="E2611" s="168"/>
      <c r="F2611" s="55"/>
      <c r="G2611" s="169">
        <v>103680</v>
      </c>
      <c r="H2611" s="170" t="s">
        <v>4524</v>
      </c>
      <c r="I2611" s="170" t="s">
        <v>966</v>
      </c>
      <c r="J2611" s="170" t="s">
        <v>202</v>
      </c>
      <c r="K2611" s="171">
        <v>816.54</v>
      </c>
      <c r="L2611" s="170" t="s">
        <v>167</v>
      </c>
      <c r="M2611" s="172"/>
      <c r="N2611" s="172"/>
      <c r="O2611" s="173"/>
    </row>
    <row r="2612" spans="1:15" x14ac:dyDescent="0.25">
      <c r="A2612" s="277" t="s">
        <v>1038</v>
      </c>
      <c r="B2612" s="277" t="s">
        <v>1039</v>
      </c>
      <c r="C2612" s="277" t="s">
        <v>1051</v>
      </c>
      <c r="D2612" s="277" t="s">
        <v>14153</v>
      </c>
      <c r="E2612" s="168"/>
      <c r="F2612" s="55"/>
      <c r="G2612" s="169">
        <v>103681</v>
      </c>
      <c r="H2612" s="170" t="s">
        <v>4525</v>
      </c>
      <c r="I2612" s="170" t="s">
        <v>966</v>
      </c>
      <c r="J2612" s="170" t="s">
        <v>202</v>
      </c>
      <c r="K2612" s="171">
        <v>702.46</v>
      </c>
      <c r="L2612" s="170" t="s">
        <v>167</v>
      </c>
      <c r="M2612" s="172"/>
      <c r="N2612" s="172"/>
      <c r="O2612" s="173"/>
    </row>
    <row r="2613" spans="1:15" x14ac:dyDescent="0.25">
      <c r="A2613" s="277" t="s">
        <v>1038</v>
      </c>
      <c r="B2613" s="277" t="s">
        <v>1039</v>
      </c>
      <c r="C2613" s="277" t="s">
        <v>1051</v>
      </c>
      <c r="D2613" s="277" t="s">
        <v>14153</v>
      </c>
      <c r="E2613" s="168"/>
      <c r="F2613" s="55"/>
      <c r="G2613" s="169">
        <v>103682</v>
      </c>
      <c r="H2613" s="170" t="s">
        <v>4526</v>
      </c>
      <c r="I2613" s="170" t="s">
        <v>966</v>
      </c>
      <c r="J2613" s="170" t="s">
        <v>202</v>
      </c>
      <c r="K2613" s="171">
        <v>946.33</v>
      </c>
      <c r="L2613" s="170" t="s">
        <v>167</v>
      </c>
      <c r="M2613" s="172"/>
      <c r="N2613" s="172"/>
      <c r="O2613" s="173"/>
    </row>
    <row r="2614" spans="1:15" x14ac:dyDescent="0.25">
      <c r="A2614" s="277" t="s">
        <v>1038</v>
      </c>
      <c r="B2614" s="277" t="s">
        <v>1039</v>
      </c>
      <c r="C2614" s="277" t="s">
        <v>1051</v>
      </c>
      <c r="D2614" s="277" t="s">
        <v>14153</v>
      </c>
      <c r="E2614" s="168"/>
      <c r="F2614" s="55"/>
      <c r="G2614" s="169">
        <v>103683</v>
      </c>
      <c r="H2614" s="170" t="s">
        <v>4527</v>
      </c>
      <c r="I2614" s="170" t="s">
        <v>966</v>
      </c>
      <c r="J2614" s="170" t="s">
        <v>202</v>
      </c>
      <c r="K2614" s="298">
        <v>1237.43</v>
      </c>
      <c r="L2614" s="170" t="s">
        <v>167</v>
      </c>
      <c r="M2614" s="172"/>
      <c r="N2614" s="172"/>
      <c r="O2614" s="173"/>
    </row>
    <row r="2615" spans="1:15" x14ac:dyDescent="0.25">
      <c r="A2615" s="277" t="s">
        <v>1038</v>
      </c>
      <c r="B2615" s="277" t="s">
        <v>1039</v>
      </c>
      <c r="C2615" s="277" t="s">
        <v>1051</v>
      </c>
      <c r="D2615" s="277" t="s">
        <v>14153</v>
      </c>
      <c r="E2615" s="168"/>
      <c r="F2615" s="55"/>
      <c r="G2615" s="169">
        <v>103684</v>
      </c>
      <c r="H2615" s="170" t="s">
        <v>6831</v>
      </c>
      <c r="I2615" s="170" t="s">
        <v>966</v>
      </c>
      <c r="J2615" s="170" t="s">
        <v>202</v>
      </c>
      <c r="K2615" s="171">
        <v>651.83000000000004</v>
      </c>
      <c r="L2615" s="170" t="s">
        <v>167</v>
      </c>
      <c r="M2615" s="172"/>
      <c r="N2615" s="172"/>
      <c r="O2615" s="173"/>
    </row>
    <row r="2616" spans="1:15" x14ac:dyDescent="0.25">
      <c r="A2616" s="277" t="s">
        <v>1038</v>
      </c>
      <c r="B2616" s="277" t="s">
        <v>1039</v>
      </c>
      <c r="C2616" s="277" t="s">
        <v>1051</v>
      </c>
      <c r="D2616" s="277" t="s">
        <v>14153</v>
      </c>
      <c r="E2616" s="168"/>
      <c r="F2616" s="55"/>
      <c r="G2616" s="169">
        <v>103685</v>
      </c>
      <c r="H2616" s="170" t="s">
        <v>6832</v>
      </c>
      <c r="I2616" s="170" t="s">
        <v>966</v>
      </c>
      <c r="J2616" s="170" t="s">
        <v>202</v>
      </c>
      <c r="K2616" s="171">
        <v>639.15</v>
      </c>
      <c r="L2616" s="170" t="s">
        <v>167</v>
      </c>
      <c r="M2616" s="172"/>
      <c r="N2616" s="172"/>
      <c r="O2616" s="173"/>
    </row>
    <row r="2617" spans="1:15" x14ac:dyDescent="0.25">
      <c r="A2617" s="277" t="s">
        <v>1038</v>
      </c>
      <c r="B2617" s="277" t="s">
        <v>1039</v>
      </c>
      <c r="C2617" s="277" t="s">
        <v>1051</v>
      </c>
      <c r="D2617" s="277" t="s">
        <v>14153</v>
      </c>
      <c r="E2617" s="168"/>
      <c r="F2617" s="55"/>
      <c r="G2617" s="169">
        <v>103686</v>
      </c>
      <c r="H2617" s="170" t="s">
        <v>6833</v>
      </c>
      <c r="I2617" s="170" t="s">
        <v>966</v>
      </c>
      <c r="J2617" s="170" t="s">
        <v>202</v>
      </c>
      <c r="K2617" s="171">
        <v>698.11</v>
      </c>
      <c r="L2617" s="170" t="s">
        <v>167</v>
      </c>
      <c r="M2617" s="172"/>
      <c r="N2617" s="172"/>
      <c r="O2617" s="173"/>
    </row>
    <row r="2618" spans="1:15" x14ac:dyDescent="0.25">
      <c r="A2618" s="277" t="s">
        <v>1038</v>
      </c>
      <c r="B2618" s="277" t="s">
        <v>1039</v>
      </c>
      <c r="C2618" s="277" t="s">
        <v>1051</v>
      </c>
      <c r="D2618" s="277" t="s">
        <v>14153</v>
      </c>
      <c r="E2618" s="168"/>
      <c r="F2618" s="55"/>
      <c r="G2618" s="169">
        <v>103687</v>
      </c>
      <c r="H2618" s="170" t="s">
        <v>4528</v>
      </c>
      <c r="I2618" s="170" t="s">
        <v>966</v>
      </c>
      <c r="J2618" s="170" t="s">
        <v>202</v>
      </c>
      <c r="K2618" s="298">
        <v>1052.95</v>
      </c>
      <c r="L2618" s="170" t="s">
        <v>167</v>
      </c>
      <c r="M2618" s="172"/>
      <c r="N2618" s="172"/>
      <c r="O2618" s="173"/>
    </row>
    <row r="2619" spans="1:15" x14ac:dyDescent="0.25">
      <c r="A2619" s="277" t="s">
        <v>1038</v>
      </c>
      <c r="B2619" s="277" t="s">
        <v>1039</v>
      </c>
      <c r="C2619" s="277" t="s">
        <v>1051</v>
      </c>
      <c r="D2619" s="277" t="s">
        <v>14153</v>
      </c>
      <c r="E2619" s="168"/>
      <c r="F2619" s="55"/>
      <c r="G2619" s="169">
        <v>103688</v>
      </c>
      <c r="H2619" s="170" t="s">
        <v>4529</v>
      </c>
      <c r="I2619" s="170" t="s">
        <v>966</v>
      </c>
      <c r="J2619" s="170" t="s">
        <v>202</v>
      </c>
      <c r="K2619" s="171">
        <v>806.98</v>
      </c>
      <c r="L2619" s="170" t="s">
        <v>167</v>
      </c>
      <c r="M2619" s="172"/>
      <c r="N2619" s="172"/>
      <c r="O2619" s="173"/>
    </row>
    <row r="2620" spans="1:15" x14ac:dyDescent="0.25">
      <c r="A2620" s="277" t="s">
        <v>1038</v>
      </c>
      <c r="B2620" s="277" t="s">
        <v>1039</v>
      </c>
      <c r="C2620" s="277" t="s">
        <v>1051</v>
      </c>
      <c r="D2620" s="277" t="s">
        <v>14153</v>
      </c>
      <c r="E2620" s="168"/>
      <c r="F2620" s="55"/>
      <c r="G2620" s="169">
        <v>104916</v>
      </c>
      <c r="H2620" s="170" t="s">
        <v>16995</v>
      </c>
      <c r="I2620" s="170" t="s">
        <v>212</v>
      </c>
      <c r="J2620" s="170" t="s">
        <v>166</v>
      </c>
      <c r="K2620" s="171">
        <v>16.47</v>
      </c>
      <c r="L2620" s="170" t="s">
        <v>167</v>
      </c>
      <c r="M2620" s="172"/>
      <c r="N2620" s="172"/>
      <c r="O2620" s="173"/>
    </row>
    <row r="2621" spans="1:15" x14ac:dyDescent="0.25">
      <c r="A2621" s="277" t="s">
        <v>1038</v>
      </c>
      <c r="B2621" s="277" t="s">
        <v>1039</v>
      </c>
      <c r="C2621" s="277" t="s">
        <v>1051</v>
      </c>
      <c r="D2621" s="277" t="s">
        <v>14153</v>
      </c>
      <c r="E2621" s="168"/>
      <c r="F2621" s="55"/>
      <c r="G2621" s="169">
        <v>104923</v>
      </c>
      <c r="H2621" s="170" t="s">
        <v>16996</v>
      </c>
      <c r="I2621" s="170" t="s">
        <v>966</v>
      </c>
      <c r="J2621" s="170" t="s">
        <v>202</v>
      </c>
      <c r="K2621" s="171">
        <v>794.06</v>
      </c>
      <c r="L2621" s="170" t="s">
        <v>167</v>
      </c>
      <c r="M2621" s="172"/>
      <c r="N2621" s="172"/>
      <c r="O2621" s="173"/>
    </row>
    <row r="2622" spans="1:15" x14ac:dyDescent="0.25">
      <c r="A2622" s="277" t="s">
        <v>1038</v>
      </c>
      <c r="B2622" s="277" t="s">
        <v>1039</v>
      </c>
      <c r="C2622" s="277" t="s">
        <v>1051</v>
      </c>
      <c r="D2622" s="277" t="s">
        <v>14153</v>
      </c>
      <c r="E2622" s="168"/>
      <c r="F2622" s="55"/>
      <c r="G2622" s="169">
        <v>104924</v>
      </c>
      <c r="H2622" s="170" t="s">
        <v>16997</v>
      </c>
      <c r="I2622" s="170" t="s">
        <v>966</v>
      </c>
      <c r="J2622" s="170" t="s">
        <v>202</v>
      </c>
      <c r="K2622" s="171">
        <v>724.15</v>
      </c>
      <c r="L2622" s="170" t="s">
        <v>167</v>
      </c>
      <c r="M2622" s="172"/>
      <c r="N2622" s="172"/>
      <c r="O2622" s="173"/>
    </row>
    <row r="2623" spans="1:15" x14ac:dyDescent="0.25">
      <c r="A2623" s="277" t="s">
        <v>1038</v>
      </c>
      <c r="B2623" s="277" t="s">
        <v>1039</v>
      </c>
      <c r="C2623" s="277" t="s">
        <v>1052</v>
      </c>
      <c r="D2623" s="277" t="s">
        <v>14154</v>
      </c>
      <c r="E2623" s="168"/>
      <c r="F2623" s="55"/>
      <c r="G2623" s="169">
        <v>101963</v>
      </c>
      <c r="H2623" s="170" t="s">
        <v>6834</v>
      </c>
      <c r="I2623" s="170" t="s">
        <v>231</v>
      </c>
      <c r="J2623" s="170" t="s">
        <v>202</v>
      </c>
      <c r="K2623" s="171">
        <v>174.59</v>
      </c>
      <c r="L2623" s="170" t="s">
        <v>167</v>
      </c>
      <c r="M2623" s="172"/>
      <c r="N2623" s="172"/>
      <c r="O2623" s="173"/>
    </row>
    <row r="2624" spans="1:15" x14ac:dyDescent="0.25">
      <c r="A2624" s="277" t="s">
        <v>1038</v>
      </c>
      <c r="B2624" s="277" t="s">
        <v>1039</v>
      </c>
      <c r="C2624" s="277" t="s">
        <v>1052</v>
      </c>
      <c r="D2624" s="277" t="s">
        <v>14154</v>
      </c>
      <c r="E2624" s="168"/>
      <c r="F2624" s="55"/>
      <c r="G2624" s="169">
        <v>101964</v>
      </c>
      <c r="H2624" s="170" t="s">
        <v>6835</v>
      </c>
      <c r="I2624" s="170" t="s">
        <v>231</v>
      </c>
      <c r="J2624" s="170" t="s">
        <v>202</v>
      </c>
      <c r="K2624" s="171">
        <v>162.30000000000001</v>
      </c>
      <c r="L2624" s="170" t="s">
        <v>167</v>
      </c>
      <c r="M2624" s="172"/>
      <c r="N2624" s="172"/>
      <c r="O2624" s="173"/>
    </row>
    <row r="2625" spans="1:15" x14ac:dyDescent="0.25">
      <c r="A2625" s="277" t="s">
        <v>1038</v>
      </c>
      <c r="B2625" s="277" t="s">
        <v>1039</v>
      </c>
      <c r="C2625" s="277" t="s">
        <v>1053</v>
      </c>
      <c r="D2625" s="277" t="s">
        <v>14155</v>
      </c>
      <c r="E2625" s="168"/>
      <c r="F2625" s="55"/>
      <c r="G2625" s="169">
        <v>101165</v>
      </c>
      <c r="H2625" s="170" t="s">
        <v>3094</v>
      </c>
      <c r="I2625" s="170" t="s">
        <v>966</v>
      </c>
      <c r="J2625" s="170" t="s">
        <v>166</v>
      </c>
      <c r="K2625" s="298">
        <v>1025.58</v>
      </c>
      <c r="L2625" s="170" t="s">
        <v>167</v>
      </c>
      <c r="M2625" s="172"/>
      <c r="N2625" s="172"/>
      <c r="O2625" s="173"/>
    </row>
    <row r="2626" spans="1:15" x14ac:dyDescent="0.25">
      <c r="A2626" s="277" t="s">
        <v>1038</v>
      </c>
      <c r="B2626" s="277" t="s">
        <v>1039</v>
      </c>
      <c r="C2626" s="277" t="s">
        <v>1053</v>
      </c>
      <c r="D2626" s="277" t="s">
        <v>14155</v>
      </c>
      <c r="E2626" s="168"/>
      <c r="F2626" s="55"/>
      <c r="G2626" s="169">
        <v>101166</v>
      </c>
      <c r="H2626" s="170" t="s">
        <v>3095</v>
      </c>
      <c r="I2626" s="170" t="s">
        <v>966</v>
      </c>
      <c r="J2626" s="170" t="s">
        <v>166</v>
      </c>
      <c r="K2626" s="171">
        <v>667.26</v>
      </c>
      <c r="L2626" s="170" t="s">
        <v>167</v>
      </c>
      <c r="M2626" s="172"/>
      <c r="N2626" s="172"/>
      <c r="O2626" s="173"/>
    </row>
    <row r="2627" spans="1:15" x14ac:dyDescent="0.25">
      <c r="A2627" s="277" t="s">
        <v>1038</v>
      </c>
      <c r="B2627" s="277" t="s">
        <v>1039</v>
      </c>
      <c r="C2627" s="277" t="s">
        <v>1054</v>
      </c>
      <c r="D2627" s="277" t="s">
        <v>14156</v>
      </c>
      <c r="E2627" s="168"/>
      <c r="F2627" s="55"/>
      <c r="G2627" s="169">
        <v>98575</v>
      </c>
      <c r="H2627" s="170" t="s">
        <v>14440</v>
      </c>
      <c r="I2627" s="170" t="s">
        <v>165</v>
      </c>
      <c r="J2627" s="170" t="s">
        <v>166</v>
      </c>
      <c r="K2627" s="171">
        <v>70.03</v>
      </c>
      <c r="L2627" s="170" t="s">
        <v>167</v>
      </c>
      <c r="M2627" s="172"/>
      <c r="N2627" s="172"/>
      <c r="O2627" s="173"/>
    </row>
    <row r="2628" spans="1:15" x14ac:dyDescent="0.25">
      <c r="A2628" s="277" t="s">
        <v>1038</v>
      </c>
      <c r="B2628" s="277" t="s">
        <v>1039</v>
      </c>
      <c r="C2628" s="277" t="s">
        <v>1054</v>
      </c>
      <c r="D2628" s="277" t="s">
        <v>14156</v>
      </c>
      <c r="E2628" s="168"/>
      <c r="F2628" s="55"/>
      <c r="G2628" s="169">
        <v>98576</v>
      </c>
      <c r="H2628" s="170" t="s">
        <v>14441</v>
      </c>
      <c r="I2628" s="170" t="s">
        <v>165</v>
      </c>
      <c r="J2628" s="170" t="s">
        <v>166</v>
      </c>
      <c r="K2628" s="171">
        <v>28.07</v>
      </c>
      <c r="L2628" s="170" t="s">
        <v>167</v>
      </c>
      <c r="M2628" s="172"/>
      <c r="N2628" s="172"/>
      <c r="O2628" s="173"/>
    </row>
    <row r="2629" spans="1:15" x14ac:dyDescent="0.25">
      <c r="A2629" s="277" t="s">
        <v>1038</v>
      </c>
      <c r="B2629" s="277" t="s">
        <v>1039</v>
      </c>
      <c r="C2629" s="277" t="s">
        <v>1054</v>
      </c>
      <c r="D2629" s="277" t="s">
        <v>14156</v>
      </c>
      <c r="E2629" s="168"/>
      <c r="F2629" s="55"/>
      <c r="G2629" s="169">
        <v>98577</v>
      </c>
      <c r="H2629" s="170" t="s">
        <v>14442</v>
      </c>
      <c r="I2629" s="170" t="s">
        <v>165</v>
      </c>
      <c r="J2629" s="170" t="s">
        <v>166</v>
      </c>
      <c r="K2629" s="171">
        <v>46.66</v>
      </c>
      <c r="L2629" s="170" t="s">
        <v>167</v>
      </c>
      <c r="M2629" s="172"/>
      <c r="N2629" s="172"/>
      <c r="O2629" s="173"/>
    </row>
    <row r="2630" spans="1:15" x14ac:dyDescent="0.25">
      <c r="A2630" s="277" t="s">
        <v>1038</v>
      </c>
      <c r="B2630" s="277" t="s">
        <v>1039</v>
      </c>
      <c r="C2630" s="277" t="s">
        <v>1055</v>
      </c>
      <c r="D2630" s="277" t="s">
        <v>14157</v>
      </c>
      <c r="E2630" s="168"/>
      <c r="F2630" s="55"/>
      <c r="G2630" s="169">
        <v>93182</v>
      </c>
      <c r="H2630" s="170" t="s">
        <v>1056</v>
      </c>
      <c r="I2630" s="170" t="s">
        <v>165</v>
      </c>
      <c r="J2630" s="170" t="s">
        <v>166</v>
      </c>
      <c r="K2630" s="171">
        <v>40.49</v>
      </c>
      <c r="L2630" s="170" t="s">
        <v>167</v>
      </c>
      <c r="M2630" s="172"/>
      <c r="N2630" s="172"/>
      <c r="O2630" s="173"/>
    </row>
    <row r="2631" spans="1:15" x14ac:dyDescent="0.25">
      <c r="A2631" s="277" t="s">
        <v>1038</v>
      </c>
      <c r="B2631" s="277" t="s">
        <v>1039</v>
      </c>
      <c r="C2631" s="277" t="s">
        <v>1055</v>
      </c>
      <c r="D2631" s="277" t="s">
        <v>14157</v>
      </c>
      <c r="E2631" s="168"/>
      <c r="F2631" s="55"/>
      <c r="G2631" s="169">
        <v>93183</v>
      </c>
      <c r="H2631" s="170" t="s">
        <v>1057</v>
      </c>
      <c r="I2631" s="170" t="s">
        <v>165</v>
      </c>
      <c r="J2631" s="170" t="s">
        <v>166</v>
      </c>
      <c r="K2631" s="171">
        <v>51.36</v>
      </c>
      <c r="L2631" s="170" t="s">
        <v>167</v>
      </c>
      <c r="M2631" s="172"/>
      <c r="N2631" s="172"/>
      <c r="O2631" s="173"/>
    </row>
    <row r="2632" spans="1:15" x14ac:dyDescent="0.25">
      <c r="A2632" s="277" t="s">
        <v>1038</v>
      </c>
      <c r="B2632" s="277" t="s">
        <v>1039</v>
      </c>
      <c r="C2632" s="277" t="s">
        <v>1055</v>
      </c>
      <c r="D2632" s="277" t="s">
        <v>14157</v>
      </c>
      <c r="E2632" s="168"/>
      <c r="F2632" s="55"/>
      <c r="G2632" s="169">
        <v>93184</v>
      </c>
      <c r="H2632" s="170" t="s">
        <v>16998</v>
      </c>
      <c r="I2632" s="170" t="s">
        <v>165</v>
      </c>
      <c r="J2632" s="170" t="s">
        <v>166</v>
      </c>
      <c r="K2632" s="171">
        <v>25.76</v>
      </c>
      <c r="L2632" s="170" t="s">
        <v>167</v>
      </c>
      <c r="M2632" s="172"/>
      <c r="N2632" s="172"/>
      <c r="O2632" s="173"/>
    </row>
    <row r="2633" spans="1:15" x14ac:dyDescent="0.25">
      <c r="A2633" s="277" t="s">
        <v>1038</v>
      </c>
      <c r="B2633" s="277" t="s">
        <v>1039</v>
      </c>
      <c r="C2633" s="277" t="s">
        <v>1055</v>
      </c>
      <c r="D2633" s="277" t="s">
        <v>14157</v>
      </c>
      <c r="E2633" s="168"/>
      <c r="F2633" s="55"/>
      <c r="G2633" s="169">
        <v>93185</v>
      </c>
      <c r="H2633" s="170" t="s">
        <v>1059</v>
      </c>
      <c r="I2633" s="170" t="s">
        <v>165</v>
      </c>
      <c r="J2633" s="170" t="s">
        <v>166</v>
      </c>
      <c r="K2633" s="171">
        <v>50.53</v>
      </c>
      <c r="L2633" s="170" t="s">
        <v>167</v>
      </c>
      <c r="M2633" s="172"/>
      <c r="N2633" s="172"/>
      <c r="O2633" s="173"/>
    </row>
    <row r="2634" spans="1:15" x14ac:dyDescent="0.25">
      <c r="A2634" s="277" t="s">
        <v>1038</v>
      </c>
      <c r="B2634" s="277" t="s">
        <v>1039</v>
      </c>
      <c r="C2634" s="277" t="s">
        <v>1055</v>
      </c>
      <c r="D2634" s="277" t="s">
        <v>14157</v>
      </c>
      <c r="E2634" s="168"/>
      <c r="F2634" s="55"/>
      <c r="G2634" s="169">
        <v>93186</v>
      </c>
      <c r="H2634" s="170" t="s">
        <v>1060</v>
      </c>
      <c r="I2634" s="170" t="s">
        <v>165</v>
      </c>
      <c r="J2634" s="170" t="s">
        <v>166</v>
      </c>
      <c r="K2634" s="171">
        <v>73.430000000000007</v>
      </c>
      <c r="L2634" s="170" t="s">
        <v>167</v>
      </c>
      <c r="M2634" s="172"/>
      <c r="N2634" s="172"/>
      <c r="O2634" s="173"/>
    </row>
    <row r="2635" spans="1:15" x14ac:dyDescent="0.25">
      <c r="A2635" s="277" t="s">
        <v>1038</v>
      </c>
      <c r="B2635" s="277" t="s">
        <v>1039</v>
      </c>
      <c r="C2635" s="277" t="s">
        <v>1055</v>
      </c>
      <c r="D2635" s="277" t="s">
        <v>14157</v>
      </c>
      <c r="E2635" s="168"/>
      <c r="F2635" s="55"/>
      <c r="G2635" s="169">
        <v>93187</v>
      </c>
      <c r="H2635" s="170" t="s">
        <v>16999</v>
      </c>
      <c r="I2635" s="170" t="s">
        <v>165</v>
      </c>
      <c r="J2635" s="170" t="s">
        <v>166</v>
      </c>
      <c r="K2635" s="171">
        <v>68.53</v>
      </c>
      <c r="L2635" s="170" t="s">
        <v>167</v>
      </c>
      <c r="M2635" s="172"/>
      <c r="N2635" s="172"/>
      <c r="O2635" s="173"/>
    </row>
    <row r="2636" spans="1:15" x14ac:dyDescent="0.25">
      <c r="A2636" s="277" t="s">
        <v>1038</v>
      </c>
      <c r="B2636" s="277" t="s">
        <v>1039</v>
      </c>
      <c r="C2636" s="277" t="s">
        <v>1055</v>
      </c>
      <c r="D2636" s="277" t="s">
        <v>14157</v>
      </c>
      <c r="E2636" s="168"/>
      <c r="F2636" s="55"/>
      <c r="G2636" s="169">
        <v>93188</v>
      </c>
      <c r="H2636" s="170" t="s">
        <v>1061</v>
      </c>
      <c r="I2636" s="170" t="s">
        <v>165</v>
      </c>
      <c r="J2636" s="170" t="s">
        <v>166</v>
      </c>
      <c r="K2636" s="171">
        <v>68.91</v>
      </c>
      <c r="L2636" s="170" t="s">
        <v>167</v>
      </c>
      <c r="M2636" s="172"/>
      <c r="N2636" s="172"/>
      <c r="O2636" s="173"/>
    </row>
    <row r="2637" spans="1:15" x14ac:dyDescent="0.25">
      <c r="A2637" s="277" t="s">
        <v>1038</v>
      </c>
      <c r="B2637" s="277" t="s">
        <v>1039</v>
      </c>
      <c r="C2637" s="277" t="s">
        <v>1055</v>
      </c>
      <c r="D2637" s="277" t="s">
        <v>14157</v>
      </c>
      <c r="E2637" s="168"/>
      <c r="F2637" s="55"/>
      <c r="G2637" s="169">
        <v>93189</v>
      </c>
      <c r="H2637" s="170" t="s">
        <v>1062</v>
      </c>
      <c r="I2637" s="170" t="s">
        <v>165</v>
      </c>
      <c r="J2637" s="170" t="s">
        <v>166</v>
      </c>
      <c r="K2637" s="171">
        <v>84.46</v>
      </c>
      <c r="L2637" s="170" t="s">
        <v>167</v>
      </c>
      <c r="M2637" s="172"/>
      <c r="N2637" s="172"/>
      <c r="O2637" s="173"/>
    </row>
    <row r="2638" spans="1:15" x14ac:dyDescent="0.25">
      <c r="A2638" s="277" t="s">
        <v>1038</v>
      </c>
      <c r="B2638" s="277" t="s">
        <v>1039</v>
      </c>
      <c r="C2638" s="277" t="s">
        <v>1055</v>
      </c>
      <c r="D2638" s="277" t="s">
        <v>14157</v>
      </c>
      <c r="E2638" s="168"/>
      <c r="F2638" s="55"/>
      <c r="G2638" s="169">
        <v>93190</v>
      </c>
      <c r="H2638" s="170" t="s">
        <v>1063</v>
      </c>
      <c r="I2638" s="170" t="s">
        <v>165</v>
      </c>
      <c r="J2638" s="170" t="s">
        <v>166</v>
      </c>
      <c r="K2638" s="171">
        <v>48.61</v>
      </c>
      <c r="L2638" s="170" t="s">
        <v>167</v>
      </c>
      <c r="M2638" s="172"/>
      <c r="N2638" s="172"/>
      <c r="O2638" s="173"/>
    </row>
    <row r="2639" spans="1:15" x14ac:dyDescent="0.25">
      <c r="A2639" s="277" t="s">
        <v>1038</v>
      </c>
      <c r="B2639" s="277" t="s">
        <v>1039</v>
      </c>
      <c r="C2639" s="277" t="s">
        <v>1055</v>
      </c>
      <c r="D2639" s="277" t="s">
        <v>14157</v>
      </c>
      <c r="E2639" s="168"/>
      <c r="F2639" s="55"/>
      <c r="G2639" s="169">
        <v>93191</v>
      </c>
      <c r="H2639" s="170" t="s">
        <v>17000</v>
      </c>
      <c r="I2639" s="170" t="s">
        <v>165</v>
      </c>
      <c r="J2639" s="170" t="s">
        <v>166</v>
      </c>
      <c r="K2639" s="171">
        <v>61.21</v>
      </c>
      <c r="L2639" s="170" t="s">
        <v>167</v>
      </c>
      <c r="M2639" s="172"/>
      <c r="N2639" s="172"/>
      <c r="O2639" s="173"/>
    </row>
    <row r="2640" spans="1:15" x14ac:dyDescent="0.25">
      <c r="A2640" s="277" t="s">
        <v>1038</v>
      </c>
      <c r="B2640" s="277" t="s">
        <v>1039</v>
      </c>
      <c r="C2640" s="277" t="s">
        <v>1055</v>
      </c>
      <c r="D2640" s="277" t="s">
        <v>14157</v>
      </c>
      <c r="E2640" s="168"/>
      <c r="F2640" s="55"/>
      <c r="G2640" s="169">
        <v>93192</v>
      </c>
      <c r="H2640" s="170" t="s">
        <v>1064</v>
      </c>
      <c r="I2640" s="170" t="s">
        <v>165</v>
      </c>
      <c r="J2640" s="170" t="s">
        <v>166</v>
      </c>
      <c r="K2640" s="171">
        <v>52.95</v>
      </c>
      <c r="L2640" s="170" t="s">
        <v>167</v>
      </c>
      <c r="M2640" s="172"/>
      <c r="N2640" s="172"/>
      <c r="O2640" s="173"/>
    </row>
    <row r="2641" spans="1:15" x14ac:dyDescent="0.25">
      <c r="A2641" s="277" t="s">
        <v>1038</v>
      </c>
      <c r="B2641" s="277" t="s">
        <v>1039</v>
      </c>
      <c r="C2641" s="277" t="s">
        <v>1055</v>
      </c>
      <c r="D2641" s="277" t="s">
        <v>14157</v>
      </c>
      <c r="E2641" s="168"/>
      <c r="F2641" s="55"/>
      <c r="G2641" s="169">
        <v>93193</v>
      </c>
      <c r="H2641" s="170" t="s">
        <v>1065</v>
      </c>
      <c r="I2641" s="170" t="s">
        <v>165</v>
      </c>
      <c r="J2641" s="170" t="s">
        <v>166</v>
      </c>
      <c r="K2641" s="171">
        <v>50.9</v>
      </c>
      <c r="L2641" s="170" t="s">
        <v>167</v>
      </c>
      <c r="M2641" s="172"/>
      <c r="N2641" s="172"/>
      <c r="O2641" s="173"/>
    </row>
    <row r="2642" spans="1:15" x14ac:dyDescent="0.25">
      <c r="A2642" s="277" t="s">
        <v>1038</v>
      </c>
      <c r="B2642" s="277" t="s">
        <v>1039</v>
      </c>
      <c r="C2642" s="277" t="s">
        <v>1055</v>
      </c>
      <c r="D2642" s="277" t="s">
        <v>14157</v>
      </c>
      <c r="E2642" s="168"/>
      <c r="F2642" s="55"/>
      <c r="G2642" s="169">
        <v>93194</v>
      </c>
      <c r="H2642" s="170" t="s">
        <v>17001</v>
      </c>
      <c r="I2642" s="170" t="s">
        <v>165</v>
      </c>
      <c r="J2642" s="170" t="s">
        <v>166</v>
      </c>
      <c r="K2642" s="171">
        <v>25.2</v>
      </c>
      <c r="L2642" s="170" t="s">
        <v>167</v>
      </c>
      <c r="M2642" s="172"/>
      <c r="N2642" s="172"/>
      <c r="O2642" s="173"/>
    </row>
    <row r="2643" spans="1:15" x14ac:dyDescent="0.25">
      <c r="A2643" s="277" t="s">
        <v>1038</v>
      </c>
      <c r="B2643" s="277" t="s">
        <v>1039</v>
      </c>
      <c r="C2643" s="277" t="s">
        <v>1055</v>
      </c>
      <c r="D2643" s="277" t="s">
        <v>14157</v>
      </c>
      <c r="E2643" s="168"/>
      <c r="F2643" s="55"/>
      <c r="G2643" s="169">
        <v>93195</v>
      </c>
      <c r="H2643" s="170" t="s">
        <v>1066</v>
      </c>
      <c r="I2643" s="170" t="s">
        <v>165</v>
      </c>
      <c r="J2643" s="170" t="s">
        <v>166</v>
      </c>
      <c r="K2643" s="171">
        <v>47.93</v>
      </c>
      <c r="L2643" s="170" t="s">
        <v>167</v>
      </c>
      <c r="M2643" s="172"/>
      <c r="N2643" s="172"/>
      <c r="O2643" s="173"/>
    </row>
    <row r="2644" spans="1:15" x14ac:dyDescent="0.25">
      <c r="A2644" s="277" t="s">
        <v>1038</v>
      </c>
      <c r="B2644" s="277" t="s">
        <v>1039</v>
      </c>
      <c r="C2644" s="277" t="s">
        <v>1055</v>
      </c>
      <c r="D2644" s="277" t="s">
        <v>14157</v>
      </c>
      <c r="E2644" s="168"/>
      <c r="F2644" s="55"/>
      <c r="G2644" s="169">
        <v>93196</v>
      </c>
      <c r="H2644" s="170" t="s">
        <v>1067</v>
      </c>
      <c r="I2644" s="170" t="s">
        <v>165</v>
      </c>
      <c r="J2644" s="170" t="s">
        <v>166</v>
      </c>
      <c r="K2644" s="171">
        <v>71.06</v>
      </c>
      <c r="L2644" s="170" t="s">
        <v>167</v>
      </c>
      <c r="M2644" s="172"/>
      <c r="N2644" s="172"/>
      <c r="O2644" s="173"/>
    </row>
    <row r="2645" spans="1:15" x14ac:dyDescent="0.25">
      <c r="A2645" s="277" t="s">
        <v>1038</v>
      </c>
      <c r="B2645" s="277" t="s">
        <v>1039</v>
      </c>
      <c r="C2645" s="277" t="s">
        <v>1055</v>
      </c>
      <c r="D2645" s="277" t="s">
        <v>14157</v>
      </c>
      <c r="E2645" s="168"/>
      <c r="F2645" s="55"/>
      <c r="G2645" s="169">
        <v>93197</v>
      </c>
      <c r="H2645" s="170" t="s">
        <v>17002</v>
      </c>
      <c r="I2645" s="170" t="s">
        <v>165</v>
      </c>
      <c r="J2645" s="170" t="s">
        <v>166</v>
      </c>
      <c r="K2645" s="171">
        <v>51.98</v>
      </c>
      <c r="L2645" s="170" t="s">
        <v>167</v>
      </c>
      <c r="M2645" s="172"/>
      <c r="N2645" s="172"/>
      <c r="O2645" s="173"/>
    </row>
    <row r="2646" spans="1:15" x14ac:dyDescent="0.25">
      <c r="A2646" s="277" t="s">
        <v>1038</v>
      </c>
      <c r="B2646" s="277" t="s">
        <v>1039</v>
      </c>
      <c r="C2646" s="277" t="s">
        <v>1055</v>
      </c>
      <c r="D2646" s="277" t="s">
        <v>14157</v>
      </c>
      <c r="E2646" s="168"/>
      <c r="F2646" s="55"/>
      <c r="G2646" s="169">
        <v>93198</v>
      </c>
      <c r="H2646" s="170" t="s">
        <v>1068</v>
      </c>
      <c r="I2646" s="170" t="s">
        <v>165</v>
      </c>
      <c r="J2646" s="170" t="s">
        <v>166</v>
      </c>
      <c r="K2646" s="171">
        <v>44.27</v>
      </c>
      <c r="L2646" s="170" t="s">
        <v>167</v>
      </c>
      <c r="M2646" s="172"/>
      <c r="N2646" s="172"/>
      <c r="O2646" s="173"/>
    </row>
    <row r="2647" spans="1:15" x14ac:dyDescent="0.25">
      <c r="A2647" s="277" t="s">
        <v>1038</v>
      </c>
      <c r="B2647" s="277" t="s">
        <v>1039</v>
      </c>
      <c r="C2647" s="277" t="s">
        <v>1055</v>
      </c>
      <c r="D2647" s="277" t="s">
        <v>14157</v>
      </c>
      <c r="E2647" s="168"/>
      <c r="F2647" s="55"/>
      <c r="G2647" s="169">
        <v>93199</v>
      </c>
      <c r="H2647" s="170" t="s">
        <v>17003</v>
      </c>
      <c r="I2647" s="170" t="s">
        <v>165</v>
      </c>
      <c r="J2647" s="170" t="s">
        <v>166</v>
      </c>
      <c r="K2647" s="171">
        <v>50.64</v>
      </c>
      <c r="L2647" s="170" t="s">
        <v>167</v>
      </c>
      <c r="M2647" s="172"/>
      <c r="N2647" s="172"/>
      <c r="O2647" s="173"/>
    </row>
    <row r="2648" spans="1:15" x14ac:dyDescent="0.25">
      <c r="A2648" s="277" t="s">
        <v>1038</v>
      </c>
      <c r="B2648" s="277" t="s">
        <v>1039</v>
      </c>
      <c r="C2648" s="277" t="s">
        <v>1055</v>
      </c>
      <c r="D2648" s="277" t="s">
        <v>14157</v>
      </c>
      <c r="E2648" s="168"/>
      <c r="F2648" s="55"/>
      <c r="G2648" s="169">
        <v>93200</v>
      </c>
      <c r="H2648" s="170" t="s">
        <v>17004</v>
      </c>
      <c r="I2648" s="170" t="s">
        <v>165</v>
      </c>
      <c r="J2648" s="170" t="s">
        <v>166</v>
      </c>
      <c r="K2648" s="171">
        <v>11.24</v>
      </c>
      <c r="L2648" s="170" t="s">
        <v>167</v>
      </c>
      <c r="M2648" s="172"/>
      <c r="N2648" s="172"/>
      <c r="O2648" s="173"/>
    </row>
    <row r="2649" spans="1:15" x14ac:dyDescent="0.25">
      <c r="A2649" s="277" t="s">
        <v>1038</v>
      </c>
      <c r="B2649" s="277" t="s">
        <v>1039</v>
      </c>
      <c r="C2649" s="277" t="s">
        <v>1055</v>
      </c>
      <c r="D2649" s="277" t="s">
        <v>14157</v>
      </c>
      <c r="E2649" s="168"/>
      <c r="F2649" s="55"/>
      <c r="G2649" s="169">
        <v>93201</v>
      </c>
      <c r="H2649" s="170" t="s">
        <v>1069</v>
      </c>
      <c r="I2649" s="170" t="s">
        <v>165</v>
      </c>
      <c r="J2649" s="170" t="s">
        <v>166</v>
      </c>
      <c r="K2649" s="171">
        <v>6.59</v>
      </c>
      <c r="L2649" s="170" t="s">
        <v>167</v>
      </c>
      <c r="M2649" s="172"/>
      <c r="N2649" s="172"/>
      <c r="O2649" s="173"/>
    </row>
    <row r="2650" spans="1:15" x14ac:dyDescent="0.25">
      <c r="A2650" s="277" t="s">
        <v>1038</v>
      </c>
      <c r="B2650" s="277" t="s">
        <v>1039</v>
      </c>
      <c r="C2650" s="277" t="s">
        <v>1055</v>
      </c>
      <c r="D2650" s="277" t="s">
        <v>14157</v>
      </c>
      <c r="E2650" s="168"/>
      <c r="F2650" s="55"/>
      <c r="G2650" s="169">
        <v>93202</v>
      </c>
      <c r="H2650" s="170" t="s">
        <v>17005</v>
      </c>
      <c r="I2650" s="170" t="s">
        <v>165</v>
      </c>
      <c r="J2650" s="170" t="s">
        <v>166</v>
      </c>
      <c r="K2650" s="171">
        <v>28.2</v>
      </c>
      <c r="L2650" s="170" t="s">
        <v>167</v>
      </c>
      <c r="M2650" s="172"/>
      <c r="N2650" s="172"/>
      <c r="O2650" s="173"/>
    </row>
    <row r="2651" spans="1:15" x14ac:dyDescent="0.25">
      <c r="A2651" s="277" t="s">
        <v>1038</v>
      </c>
      <c r="B2651" s="277" t="s">
        <v>1039</v>
      </c>
      <c r="C2651" s="277" t="s">
        <v>1055</v>
      </c>
      <c r="D2651" s="277" t="s">
        <v>14157</v>
      </c>
      <c r="E2651" s="168"/>
      <c r="F2651" s="55"/>
      <c r="G2651" s="169">
        <v>93203</v>
      </c>
      <c r="H2651" s="170" t="s">
        <v>17006</v>
      </c>
      <c r="I2651" s="170" t="s">
        <v>165</v>
      </c>
      <c r="J2651" s="170" t="s">
        <v>263</v>
      </c>
      <c r="K2651" s="171">
        <v>15.04</v>
      </c>
      <c r="L2651" s="170" t="s">
        <v>167</v>
      </c>
      <c r="M2651" s="172"/>
      <c r="N2651" s="172"/>
      <c r="O2651" s="173"/>
    </row>
    <row r="2652" spans="1:15" x14ac:dyDescent="0.25">
      <c r="A2652" s="277" t="s">
        <v>1038</v>
      </c>
      <c r="B2652" s="277" t="s">
        <v>1039</v>
      </c>
      <c r="C2652" s="277" t="s">
        <v>1055</v>
      </c>
      <c r="D2652" s="277" t="s">
        <v>14157</v>
      </c>
      <c r="E2652" s="168"/>
      <c r="F2652" s="55"/>
      <c r="G2652" s="169">
        <v>93204</v>
      </c>
      <c r="H2652" s="170" t="s">
        <v>1070</v>
      </c>
      <c r="I2652" s="170" t="s">
        <v>165</v>
      </c>
      <c r="J2652" s="170" t="s">
        <v>166</v>
      </c>
      <c r="K2652" s="171">
        <v>54</v>
      </c>
      <c r="L2652" s="170" t="s">
        <v>167</v>
      </c>
      <c r="M2652" s="172"/>
      <c r="N2652" s="172"/>
      <c r="O2652" s="173"/>
    </row>
    <row r="2653" spans="1:15" x14ac:dyDescent="0.25">
      <c r="A2653" s="277" t="s">
        <v>1038</v>
      </c>
      <c r="B2653" s="277" t="s">
        <v>1039</v>
      </c>
      <c r="C2653" s="277" t="s">
        <v>1055</v>
      </c>
      <c r="D2653" s="277" t="s">
        <v>14157</v>
      </c>
      <c r="E2653" s="168"/>
      <c r="F2653" s="55"/>
      <c r="G2653" s="169">
        <v>93205</v>
      </c>
      <c r="H2653" s="170" t="s">
        <v>17007</v>
      </c>
      <c r="I2653" s="170" t="s">
        <v>165</v>
      </c>
      <c r="J2653" s="170" t="s">
        <v>166</v>
      </c>
      <c r="K2653" s="171">
        <v>61.32</v>
      </c>
      <c r="L2653" s="170" t="s">
        <v>167</v>
      </c>
      <c r="M2653" s="172"/>
      <c r="N2653" s="172"/>
      <c r="O2653" s="173"/>
    </row>
    <row r="2654" spans="1:15" x14ac:dyDescent="0.25">
      <c r="A2654" s="277" t="s">
        <v>1038</v>
      </c>
      <c r="B2654" s="277" t="s">
        <v>1039</v>
      </c>
      <c r="C2654" s="277" t="s">
        <v>1055</v>
      </c>
      <c r="D2654" s="277" t="s">
        <v>14157</v>
      </c>
      <c r="E2654" s="168"/>
      <c r="F2654" s="55"/>
      <c r="G2654" s="169">
        <v>105021</v>
      </c>
      <c r="H2654" s="170" t="s">
        <v>17008</v>
      </c>
      <c r="I2654" s="170" t="s">
        <v>165</v>
      </c>
      <c r="J2654" s="170" t="s">
        <v>166</v>
      </c>
      <c r="K2654" s="171">
        <v>22.06</v>
      </c>
      <c r="L2654" s="170" t="s">
        <v>167</v>
      </c>
      <c r="M2654" s="172"/>
      <c r="N2654" s="172"/>
      <c r="O2654" s="173"/>
    </row>
    <row r="2655" spans="1:15" x14ac:dyDescent="0.25">
      <c r="A2655" s="277" t="s">
        <v>1038</v>
      </c>
      <c r="B2655" s="277" t="s">
        <v>1039</v>
      </c>
      <c r="C2655" s="277" t="s">
        <v>1055</v>
      </c>
      <c r="D2655" s="277" t="s">
        <v>14157</v>
      </c>
      <c r="E2655" s="168"/>
      <c r="F2655" s="55"/>
      <c r="G2655" s="169">
        <v>105022</v>
      </c>
      <c r="H2655" s="170" t="s">
        <v>17009</v>
      </c>
      <c r="I2655" s="170" t="s">
        <v>165</v>
      </c>
      <c r="J2655" s="170" t="s">
        <v>166</v>
      </c>
      <c r="K2655" s="171">
        <v>19.059999999999999</v>
      </c>
      <c r="L2655" s="170" t="s">
        <v>167</v>
      </c>
      <c r="M2655" s="172"/>
      <c r="N2655" s="172"/>
      <c r="O2655" s="173"/>
    </row>
    <row r="2656" spans="1:15" x14ac:dyDescent="0.25">
      <c r="A2656" s="277" t="s">
        <v>1038</v>
      </c>
      <c r="B2656" s="277" t="s">
        <v>1039</v>
      </c>
      <c r="C2656" s="277" t="s">
        <v>1055</v>
      </c>
      <c r="D2656" s="277" t="s">
        <v>14157</v>
      </c>
      <c r="E2656" s="168"/>
      <c r="F2656" s="55"/>
      <c r="G2656" s="169">
        <v>105023</v>
      </c>
      <c r="H2656" s="170" t="s">
        <v>17010</v>
      </c>
      <c r="I2656" s="170" t="s">
        <v>165</v>
      </c>
      <c r="J2656" s="170" t="s">
        <v>166</v>
      </c>
      <c r="K2656" s="171">
        <v>57.65</v>
      </c>
      <c r="L2656" s="170" t="s">
        <v>167</v>
      </c>
      <c r="M2656" s="172"/>
      <c r="N2656" s="172"/>
      <c r="O2656" s="173"/>
    </row>
    <row r="2657" spans="1:15" x14ac:dyDescent="0.25">
      <c r="A2657" s="277" t="s">
        <v>1038</v>
      </c>
      <c r="B2657" s="277" t="s">
        <v>1039</v>
      </c>
      <c r="C2657" s="277" t="s">
        <v>1055</v>
      </c>
      <c r="D2657" s="277" t="s">
        <v>14157</v>
      </c>
      <c r="E2657" s="168"/>
      <c r="F2657" s="55"/>
      <c r="G2657" s="169">
        <v>105024</v>
      </c>
      <c r="H2657" s="170" t="s">
        <v>17011</v>
      </c>
      <c r="I2657" s="170" t="s">
        <v>165</v>
      </c>
      <c r="J2657" s="170" t="s">
        <v>166</v>
      </c>
      <c r="K2657" s="171">
        <v>46.76</v>
      </c>
      <c r="L2657" s="170" t="s">
        <v>167</v>
      </c>
      <c r="M2657" s="172"/>
      <c r="N2657" s="172"/>
      <c r="O2657" s="173"/>
    </row>
    <row r="2658" spans="1:15" x14ac:dyDescent="0.25">
      <c r="A2658" s="277" t="s">
        <v>1038</v>
      </c>
      <c r="B2658" s="277" t="s">
        <v>1039</v>
      </c>
      <c r="C2658" s="277" t="s">
        <v>1055</v>
      </c>
      <c r="D2658" s="277" t="s">
        <v>14157</v>
      </c>
      <c r="E2658" s="168"/>
      <c r="F2658" s="55"/>
      <c r="G2658" s="169">
        <v>105025</v>
      </c>
      <c r="H2658" s="170" t="s">
        <v>17012</v>
      </c>
      <c r="I2658" s="170" t="s">
        <v>165</v>
      </c>
      <c r="J2658" s="170" t="s">
        <v>166</v>
      </c>
      <c r="K2658" s="171">
        <v>57.58</v>
      </c>
      <c r="L2658" s="170" t="s">
        <v>167</v>
      </c>
      <c r="M2658" s="172"/>
      <c r="N2658" s="172"/>
      <c r="O2658" s="173"/>
    </row>
    <row r="2659" spans="1:15" x14ac:dyDescent="0.25">
      <c r="A2659" s="277" t="s">
        <v>1038</v>
      </c>
      <c r="B2659" s="277" t="s">
        <v>1039</v>
      </c>
      <c r="C2659" s="277" t="s">
        <v>1055</v>
      </c>
      <c r="D2659" s="277" t="s">
        <v>14157</v>
      </c>
      <c r="E2659" s="168"/>
      <c r="F2659" s="55"/>
      <c r="G2659" s="169">
        <v>105026</v>
      </c>
      <c r="H2659" s="170" t="s">
        <v>17013</v>
      </c>
      <c r="I2659" s="170" t="s">
        <v>165</v>
      </c>
      <c r="J2659" s="170" t="s">
        <v>166</v>
      </c>
      <c r="K2659" s="171">
        <v>48.9</v>
      </c>
      <c r="L2659" s="170" t="s">
        <v>167</v>
      </c>
      <c r="M2659" s="172"/>
      <c r="N2659" s="172"/>
      <c r="O2659" s="173"/>
    </row>
    <row r="2660" spans="1:15" x14ac:dyDescent="0.25">
      <c r="A2660" s="277" t="s">
        <v>1038</v>
      </c>
      <c r="B2660" s="277" t="s">
        <v>1039</v>
      </c>
      <c r="C2660" s="277" t="s">
        <v>1055</v>
      </c>
      <c r="D2660" s="277" t="s">
        <v>14157</v>
      </c>
      <c r="E2660" s="168"/>
      <c r="F2660" s="55"/>
      <c r="G2660" s="169">
        <v>105027</v>
      </c>
      <c r="H2660" s="170" t="s">
        <v>17014</v>
      </c>
      <c r="I2660" s="170" t="s">
        <v>165</v>
      </c>
      <c r="J2660" s="170" t="s">
        <v>166</v>
      </c>
      <c r="K2660" s="171">
        <v>21.76</v>
      </c>
      <c r="L2660" s="170" t="s">
        <v>167</v>
      </c>
      <c r="M2660" s="172"/>
      <c r="N2660" s="172"/>
      <c r="O2660" s="173"/>
    </row>
    <row r="2661" spans="1:15" x14ac:dyDescent="0.25">
      <c r="A2661" s="277" t="s">
        <v>1038</v>
      </c>
      <c r="B2661" s="277" t="s">
        <v>1039</v>
      </c>
      <c r="C2661" s="277" t="s">
        <v>1055</v>
      </c>
      <c r="D2661" s="277" t="s">
        <v>14157</v>
      </c>
      <c r="E2661" s="168"/>
      <c r="F2661" s="55"/>
      <c r="G2661" s="169">
        <v>105028</v>
      </c>
      <c r="H2661" s="170" t="s">
        <v>17015</v>
      </c>
      <c r="I2661" s="170" t="s">
        <v>165</v>
      </c>
      <c r="J2661" s="170" t="s">
        <v>166</v>
      </c>
      <c r="K2661" s="171">
        <v>18.79</v>
      </c>
      <c r="L2661" s="170" t="s">
        <v>167</v>
      </c>
      <c r="M2661" s="172"/>
      <c r="N2661" s="172"/>
      <c r="O2661" s="173"/>
    </row>
    <row r="2662" spans="1:15" x14ac:dyDescent="0.25">
      <c r="A2662" s="277" t="s">
        <v>1038</v>
      </c>
      <c r="B2662" s="277" t="s">
        <v>1039</v>
      </c>
      <c r="C2662" s="277" t="s">
        <v>1055</v>
      </c>
      <c r="D2662" s="277" t="s">
        <v>14157</v>
      </c>
      <c r="E2662" s="168"/>
      <c r="F2662" s="55"/>
      <c r="G2662" s="169">
        <v>105029</v>
      </c>
      <c r="H2662" s="170" t="s">
        <v>17016</v>
      </c>
      <c r="I2662" s="170" t="s">
        <v>165</v>
      </c>
      <c r="J2662" s="170" t="s">
        <v>166</v>
      </c>
      <c r="K2662" s="171">
        <v>44.2</v>
      </c>
      <c r="L2662" s="170" t="s">
        <v>167</v>
      </c>
      <c r="M2662" s="172"/>
      <c r="N2662" s="172"/>
      <c r="O2662" s="173"/>
    </row>
    <row r="2663" spans="1:15" x14ac:dyDescent="0.25">
      <c r="A2663" s="277" t="s">
        <v>1038</v>
      </c>
      <c r="B2663" s="277" t="s">
        <v>1039</v>
      </c>
      <c r="C2663" s="277" t="s">
        <v>1055</v>
      </c>
      <c r="D2663" s="277" t="s">
        <v>14157</v>
      </c>
      <c r="E2663" s="168"/>
      <c r="F2663" s="55"/>
      <c r="G2663" s="169">
        <v>105030</v>
      </c>
      <c r="H2663" s="170" t="s">
        <v>17017</v>
      </c>
      <c r="I2663" s="170" t="s">
        <v>165</v>
      </c>
      <c r="J2663" s="170" t="s">
        <v>166</v>
      </c>
      <c r="K2663" s="171">
        <v>36.46</v>
      </c>
      <c r="L2663" s="170" t="s">
        <v>167</v>
      </c>
      <c r="M2663" s="172"/>
      <c r="N2663" s="172"/>
      <c r="O2663" s="173"/>
    </row>
    <row r="2664" spans="1:15" x14ac:dyDescent="0.25">
      <c r="A2664" s="277" t="s">
        <v>1038</v>
      </c>
      <c r="B2664" s="277" t="s">
        <v>1039</v>
      </c>
      <c r="C2664" s="277" t="s">
        <v>1055</v>
      </c>
      <c r="D2664" s="277" t="s">
        <v>14157</v>
      </c>
      <c r="E2664" s="168"/>
      <c r="F2664" s="55"/>
      <c r="G2664" s="169">
        <v>105031</v>
      </c>
      <c r="H2664" s="170" t="s">
        <v>17018</v>
      </c>
      <c r="I2664" s="170" t="s">
        <v>165</v>
      </c>
      <c r="J2664" s="170" t="s">
        <v>166</v>
      </c>
      <c r="K2664" s="171">
        <v>48.53</v>
      </c>
      <c r="L2664" s="170" t="s">
        <v>167</v>
      </c>
      <c r="M2664" s="172"/>
      <c r="N2664" s="172"/>
      <c r="O2664" s="173"/>
    </row>
    <row r="2665" spans="1:15" x14ac:dyDescent="0.25">
      <c r="A2665" s="277" t="s">
        <v>1038</v>
      </c>
      <c r="B2665" s="277" t="s">
        <v>1039</v>
      </c>
      <c r="C2665" s="277" t="s">
        <v>1055</v>
      </c>
      <c r="D2665" s="277" t="s">
        <v>14157</v>
      </c>
      <c r="E2665" s="168"/>
      <c r="F2665" s="55"/>
      <c r="G2665" s="169">
        <v>105032</v>
      </c>
      <c r="H2665" s="170" t="s">
        <v>17019</v>
      </c>
      <c r="I2665" s="170" t="s">
        <v>165</v>
      </c>
      <c r="J2665" s="170" t="s">
        <v>166</v>
      </c>
      <c r="K2665" s="171">
        <v>41.74</v>
      </c>
      <c r="L2665" s="170" t="s">
        <v>167</v>
      </c>
      <c r="M2665" s="172"/>
      <c r="N2665" s="172"/>
      <c r="O2665" s="173"/>
    </row>
    <row r="2666" spans="1:15" x14ac:dyDescent="0.25">
      <c r="A2666" s="277" t="s">
        <v>1038</v>
      </c>
      <c r="B2666" s="277" t="s">
        <v>1039</v>
      </c>
      <c r="C2666" s="277" t="s">
        <v>1055</v>
      </c>
      <c r="D2666" s="277" t="s">
        <v>14157</v>
      </c>
      <c r="E2666" s="168"/>
      <c r="F2666" s="55"/>
      <c r="G2666" s="169">
        <v>105033</v>
      </c>
      <c r="H2666" s="170" t="s">
        <v>17020</v>
      </c>
      <c r="I2666" s="170" t="s">
        <v>165</v>
      </c>
      <c r="J2666" s="170" t="s">
        <v>166</v>
      </c>
      <c r="K2666" s="171">
        <v>58.1</v>
      </c>
      <c r="L2666" s="170" t="s">
        <v>167</v>
      </c>
      <c r="M2666" s="172"/>
      <c r="N2666" s="172"/>
      <c r="O2666" s="173"/>
    </row>
    <row r="2667" spans="1:15" x14ac:dyDescent="0.25">
      <c r="A2667" s="277" t="s">
        <v>1038</v>
      </c>
      <c r="B2667" s="277" t="s">
        <v>1039</v>
      </c>
      <c r="C2667" s="277" t="s">
        <v>1055</v>
      </c>
      <c r="D2667" s="277" t="s">
        <v>14157</v>
      </c>
      <c r="E2667" s="168"/>
      <c r="F2667" s="55"/>
      <c r="G2667" s="169">
        <v>105034</v>
      </c>
      <c r="H2667" s="170" t="s">
        <v>17021</v>
      </c>
      <c r="I2667" s="170" t="s">
        <v>165</v>
      </c>
      <c r="J2667" s="170" t="s">
        <v>166</v>
      </c>
      <c r="K2667" s="171">
        <v>50.18</v>
      </c>
      <c r="L2667" s="170" t="s">
        <v>167</v>
      </c>
      <c r="M2667" s="172"/>
      <c r="N2667" s="172"/>
      <c r="O2667" s="173"/>
    </row>
    <row r="2668" spans="1:15" x14ac:dyDescent="0.25">
      <c r="A2668" s="277" t="s">
        <v>1038</v>
      </c>
      <c r="B2668" s="277" t="s">
        <v>1039</v>
      </c>
      <c r="C2668" s="277" t="s">
        <v>1055</v>
      </c>
      <c r="D2668" s="277" t="s">
        <v>14157</v>
      </c>
      <c r="E2668" s="168"/>
      <c r="F2668" s="55"/>
      <c r="G2668" s="169">
        <v>105035</v>
      </c>
      <c r="H2668" s="170" t="s">
        <v>17022</v>
      </c>
      <c r="I2668" s="170" t="s">
        <v>165</v>
      </c>
      <c r="J2668" s="170" t="s">
        <v>202</v>
      </c>
      <c r="K2668" s="171">
        <v>65.92</v>
      </c>
      <c r="L2668" s="170" t="s">
        <v>167</v>
      </c>
      <c r="M2668" s="172"/>
      <c r="N2668" s="172"/>
      <c r="O2668" s="173"/>
    </row>
    <row r="2669" spans="1:15" x14ac:dyDescent="0.25">
      <c r="A2669" s="277" t="s">
        <v>1038</v>
      </c>
      <c r="B2669" s="277" t="s">
        <v>1039</v>
      </c>
      <c r="C2669" s="277" t="s">
        <v>1055</v>
      </c>
      <c r="D2669" s="277" t="s">
        <v>14157</v>
      </c>
      <c r="E2669" s="168"/>
      <c r="F2669" s="55"/>
      <c r="G2669" s="169">
        <v>105036</v>
      </c>
      <c r="H2669" s="170" t="s">
        <v>17023</v>
      </c>
      <c r="I2669" s="170" t="s">
        <v>165</v>
      </c>
      <c r="J2669" s="170" t="s">
        <v>202</v>
      </c>
      <c r="K2669" s="171">
        <v>47.52</v>
      </c>
      <c r="L2669" s="170" t="s">
        <v>167</v>
      </c>
      <c r="M2669" s="172"/>
      <c r="N2669" s="172"/>
      <c r="O2669" s="173"/>
    </row>
    <row r="2670" spans="1:15" x14ac:dyDescent="0.25">
      <c r="A2670" s="277" t="s">
        <v>1038</v>
      </c>
      <c r="B2670" s="277" t="s">
        <v>1039</v>
      </c>
      <c r="C2670" s="277" t="s">
        <v>1055</v>
      </c>
      <c r="D2670" s="277" t="s">
        <v>14157</v>
      </c>
      <c r="E2670" s="168"/>
      <c r="F2670" s="55"/>
      <c r="G2670" s="169">
        <v>105037</v>
      </c>
      <c r="H2670" s="170" t="s">
        <v>17024</v>
      </c>
      <c r="I2670" s="170" t="s">
        <v>165</v>
      </c>
      <c r="J2670" s="170" t="s">
        <v>202</v>
      </c>
      <c r="K2670" s="171">
        <v>32.15</v>
      </c>
      <c r="L2670" s="170" t="s">
        <v>167</v>
      </c>
      <c r="M2670" s="172"/>
      <c r="N2670" s="172"/>
      <c r="O2670" s="173"/>
    </row>
    <row r="2671" spans="1:15" x14ac:dyDescent="0.25">
      <c r="A2671" s="277" t="s">
        <v>1038</v>
      </c>
      <c r="B2671" s="277" t="s">
        <v>1039</v>
      </c>
      <c r="C2671" s="277" t="s">
        <v>1055</v>
      </c>
      <c r="D2671" s="277" t="s">
        <v>14157</v>
      </c>
      <c r="E2671" s="168"/>
      <c r="F2671" s="55"/>
      <c r="G2671" s="169">
        <v>105038</v>
      </c>
      <c r="H2671" s="170" t="s">
        <v>17025</v>
      </c>
      <c r="I2671" s="170" t="s">
        <v>165</v>
      </c>
      <c r="J2671" s="170" t="s">
        <v>202</v>
      </c>
      <c r="K2671" s="171">
        <v>65.75</v>
      </c>
      <c r="L2671" s="170" t="s">
        <v>167</v>
      </c>
      <c r="M2671" s="172"/>
      <c r="N2671" s="172"/>
      <c r="O2671" s="173"/>
    </row>
    <row r="2672" spans="1:15" x14ac:dyDescent="0.25">
      <c r="A2672" s="277" t="s">
        <v>1038</v>
      </c>
      <c r="B2672" s="277" t="s">
        <v>1039</v>
      </c>
      <c r="C2672" s="277" t="s">
        <v>1055</v>
      </c>
      <c r="D2672" s="277" t="s">
        <v>14157</v>
      </c>
      <c r="E2672" s="168"/>
      <c r="F2672" s="55"/>
      <c r="G2672" s="169">
        <v>105039</v>
      </c>
      <c r="H2672" s="170" t="s">
        <v>17026</v>
      </c>
      <c r="I2672" s="170" t="s">
        <v>165</v>
      </c>
      <c r="J2672" s="170" t="s">
        <v>202</v>
      </c>
      <c r="K2672" s="171">
        <v>47.32</v>
      </c>
      <c r="L2672" s="170" t="s">
        <v>167</v>
      </c>
      <c r="M2672" s="172"/>
      <c r="N2672" s="172"/>
      <c r="O2672" s="173"/>
    </row>
    <row r="2673" spans="1:15" x14ac:dyDescent="0.25">
      <c r="A2673" s="277" t="s">
        <v>1038</v>
      </c>
      <c r="B2673" s="277" t="s">
        <v>1039</v>
      </c>
      <c r="C2673" s="277" t="s">
        <v>1055</v>
      </c>
      <c r="D2673" s="277" t="s">
        <v>14157</v>
      </c>
      <c r="E2673" s="168"/>
      <c r="F2673" s="55"/>
      <c r="G2673" s="169">
        <v>105040</v>
      </c>
      <c r="H2673" s="170" t="s">
        <v>17027</v>
      </c>
      <c r="I2673" s="170" t="s">
        <v>165</v>
      </c>
      <c r="J2673" s="170" t="s">
        <v>202</v>
      </c>
      <c r="K2673" s="171">
        <v>32</v>
      </c>
      <c r="L2673" s="170" t="s">
        <v>167</v>
      </c>
      <c r="M2673" s="172"/>
      <c r="N2673" s="172"/>
      <c r="O2673" s="173"/>
    </row>
    <row r="2674" spans="1:15" x14ac:dyDescent="0.25">
      <c r="A2674" s="277" t="s">
        <v>1038</v>
      </c>
      <c r="B2674" s="277" t="s">
        <v>1039</v>
      </c>
      <c r="C2674" s="277" t="s">
        <v>1071</v>
      </c>
      <c r="D2674" s="277" t="s">
        <v>14158</v>
      </c>
      <c r="E2674" s="168"/>
      <c r="F2674" s="55"/>
      <c r="G2674" s="169">
        <v>97733</v>
      </c>
      <c r="H2674" s="170" t="s">
        <v>17028</v>
      </c>
      <c r="I2674" s="170" t="s">
        <v>966</v>
      </c>
      <c r="J2674" s="170" t="s">
        <v>202</v>
      </c>
      <c r="K2674" s="298">
        <v>3432.36</v>
      </c>
      <c r="L2674" s="170" t="s">
        <v>167</v>
      </c>
      <c r="M2674" s="172"/>
      <c r="N2674" s="172"/>
      <c r="O2674" s="173"/>
    </row>
    <row r="2675" spans="1:15" x14ac:dyDescent="0.25">
      <c r="A2675" s="277" t="s">
        <v>1038</v>
      </c>
      <c r="B2675" s="277" t="s">
        <v>1039</v>
      </c>
      <c r="C2675" s="277" t="s">
        <v>1071</v>
      </c>
      <c r="D2675" s="277" t="s">
        <v>14158</v>
      </c>
      <c r="E2675" s="168"/>
      <c r="F2675" s="55"/>
      <c r="G2675" s="169">
        <v>97734</v>
      </c>
      <c r="H2675" s="170" t="s">
        <v>17029</v>
      </c>
      <c r="I2675" s="170" t="s">
        <v>966</v>
      </c>
      <c r="J2675" s="170" t="s">
        <v>202</v>
      </c>
      <c r="K2675" s="298">
        <v>2989.76</v>
      </c>
      <c r="L2675" s="170" t="s">
        <v>167</v>
      </c>
      <c r="M2675" s="172"/>
      <c r="N2675" s="172"/>
      <c r="O2675" s="173"/>
    </row>
    <row r="2676" spans="1:15" x14ac:dyDescent="0.25">
      <c r="A2676" s="277" t="s">
        <v>1038</v>
      </c>
      <c r="B2676" s="277" t="s">
        <v>1039</v>
      </c>
      <c r="C2676" s="277" t="s">
        <v>1071</v>
      </c>
      <c r="D2676" s="277" t="s">
        <v>14158</v>
      </c>
      <c r="E2676" s="168"/>
      <c r="F2676" s="55"/>
      <c r="G2676" s="169">
        <v>97735</v>
      </c>
      <c r="H2676" s="170" t="s">
        <v>17030</v>
      </c>
      <c r="I2676" s="170" t="s">
        <v>966</v>
      </c>
      <c r="J2676" s="170" t="s">
        <v>202</v>
      </c>
      <c r="K2676" s="298">
        <v>2445.66</v>
      </c>
      <c r="L2676" s="170" t="s">
        <v>167</v>
      </c>
      <c r="M2676" s="172"/>
      <c r="N2676" s="172"/>
      <c r="O2676" s="173"/>
    </row>
    <row r="2677" spans="1:15" x14ac:dyDescent="0.25">
      <c r="A2677" s="277" t="s">
        <v>1038</v>
      </c>
      <c r="B2677" s="277" t="s">
        <v>1039</v>
      </c>
      <c r="C2677" s="277" t="s">
        <v>1071</v>
      </c>
      <c r="D2677" s="277" t="s">
        <v>14158</v>
      </c>
      <c r="E2677" s="168"/>
      <c r="F2677" s="55"/>
      <c r="G2677" s="169">
        <v>97736</v>
      </c>
      <c r="H2677" s="170" t="s">
        <v>17031</v>
      </c>
      <c r="I2677" s="170" t="s">
        <v>966</v>
      </c>
      <c r="J2677" s="170" t="s">
        <v>202</v>
      </c>
      <c r="K2677" s="298">
        <v>1555.81</v>
      </c>
      <c r="L2677" s="170" t="s">
        <v>167</v>
      </c>
      <c r="M2677" s="172"/>
      <c r="N2677" s="172"/>
      <c r="O2677" s="173"/>
    </row>
    <row r="2678" spans="1:15" x14ac:dyDescent="0.25">
      <c r="A2678" s="277" t="s">
        <v>1038</v>
      </c>
      <c r="B2678" s="277" t="s">
        <v>1039</v>
      </c>
      <c r="C2678" s="277" t="s">
        <v>1071</v>
      </c>
      <c r="D2678" s="277" t="s">
        <v>14158</v>
      </c>
      <c r="E2678" s="168"/>
      <c r="F2678" s="55"/>
      <c r="G2678" s="169">
        <v>97737</v>
      </c>
      <c r="H2678" s="170" t="s">
        <v>17032</v>
      </c>
      <c r="I2678" s="170" t="s">
        <v>966</v>
      </c>
      <c r="J2678" s="170" t="s">
        <v>202</v>
      </c>
      <c r="K2678" s="298">
        <v>3240</v>
      </c>
      <c r="L2678" s="170" t="s">
        <v>167</v>
      </c>
      <c r="M2678" s="172"/>
      <c r="N2678" s="172"/>
      <c r="O2678" s="173"/>
    </row>
    <row r="2679" spans="1:15" x14ac:dyDescent="0.25">
      <c r="A2679" s="277" t="s">
        <v>1038</v>
      </c>
      <c r="B2679" s="277" t="s">
        <v>1039</v>
      </c>
      <c r="C2679" s="277" t="s">
        <v>1071</v>
      </c>
      <c r="D2679" s="277" t="s">
        <v>14158</v>
      </c>
      <c r="E2679" s="168"/>
      <c r="F2679" s="55"/>
      <c r="G2679" s="169">
        <v>97738</v>
      </c>
      <c r="H2679" s="170" t="s">
        <v>17033</v>
      </c>
      <c r="I2679" s="170" t="s">
        <v>966</v>
      </c>
      <c r="J2679" s="170" t="s">
        <v>202</v>
      </c>
      <c r="K2679" s="298">
        <v>4334.22</v>
      </c>
      <c r="L2679" s="170" t="s">
        <v>167</v>
      </c>
      <c r="M2679" s="172"/>
      <c r="N2679" s="172"/>
      <c r="O2679" s="173"/>
    </row>
    <row r="2680" spans="1:15" x14ac:dyDescent="0.25">
      <c r="A2680" s="277" t="s">
        <v>1038</v>
      </c>
      <c r="B2680" s="277" t="s">
        <v>1039</v>
      </c>
      <c r="C2680" s="277" t="s">
        <v>1071</v>
      </c>
      <c r="D2680" s="277" t="s">
        <v>14158</v>
      </c>
      <c r="E2680" s="168"/>
      <c r="F2680" s="55"/>
      <c r="G2680" s="169">
        <v>97739</v>
      </c>
      <c r="H2680" s="170" t="s">
        <v>17034</v>
      </c>
      <c r="I2680" s="170" t="s">
        <v>966</v>
      </c>
      <c r="J2680" s="170" t="s">
        <v>202</v>
      </c>
      <c r="K2680" s="298">
        <v>3070.05</v>
      </c>
      <c r="L2680" s="170" t="s">
        <v>167</v>
      </c>
      <c r="M2680" s="172"/>
      <c r="N2680" s="172"/>
      <c r="O2680" s="173"/>
    </row>
    <row r="2681" spans="1:15" x14ac:dyDescent="0.25">
      <c r="A2681" s="277" t="s">
        <v>1038</v>
      </c>
      <c r="B2681" s="277" t="s">
        <v>1039</v>
      </c>
      <c r="C2681" s="277" t="s">
        <v>1071</v>
      </c>
      <c r="D2681" s="277" t="s">
        <v>14158</v>
      </c>
      <c r="E2681" s="168"/>
      <c r="F2681" s="55"/>
      <c r="G2681" s="169">
        <v>97740</v>
      </c>
      <c r="H2681" s="170" t="s">
        <v>17035</v>
      </c>
      <c r="I2681" s="170" t="s">
        <v>966</v>
      </c>
      <c r="J2681" s="170" t="s">
        <v>202</v>
      </c>
      <c r="K2681" s="298">
        <v>2288.81</v>
      </c>
      <c r="L2681" s="170" t="s">
        <v>167</v>
      </c>
      <c r="M2681" s="172"/>
      <c r="N2681" s="172"/>
      <c r="O2681" s="173"/>
    </row>
    <row r="2682" spans="1:15" x14ac:dyDescent="0.25">
      <c r="A2682" s="277" t="s">
        <v>1038</v>
      </c>
      <c r="B2682" s="277" t="s">
        <v>1039</v>
      </c>
      <c r="C2682" s="277" t="s">
        <v>1071</v>
      </c>
      <c r="D2682" s="277" t="s">
        <v>14158</v>
      </c>
      <c r="E2682" s="168"/>
      <c r="F2682" s="55"/>
      <c r="G2682" s="169">
        <v>98615</v>
      </c>
      <c r="H2682" s="170" t="s">
        <v>1072</v>
      </c>
      <c r="I2682" s="170" t="s">
        <v>231</v>
      </c>
      <c r="J2682" s="170" t="s">
        <v>166</v>
      </c>
      <c r="K2682" s="171">
        <v>153.46</v>
      </c>
      <c r="L2682" s="170" t="s">
        <v>167</v>
      </c>
      <c r="M2682" s="172"/>
      <c r="N2682" s="172"/>
      <c r="O2682" s="173"/>
    </row>
    <row r="2683" spans="1:15" x14ac:dyDescent="0.25">
      <c r="A2683" s="277" t="s">
        <v>1038</v>
      </c>
      <c r="B2683" s="277" t="s">
        <v>1039</v>
      </c>
      <c r="C2683" s="277" t="s">
        <v>1071</v>
      </c>
      <c r="D2683" s="277" t="s">
        <v>14158</v>
      </c>
      <c r="E2683" s="168"/>
      <c r="F2683" s="55"/>
      <c r="G2683" s="169">
        <v>98616</v>
      </c>
      <c r="H2683" s="170" t="s">
        <v>1073</v>
      </c>
      <c r="I2683" s="170" t="s">
        <v>231</v>
      </c>
      <c r="J2683" s="170" t="s">
        <v>166</v>
      </c>
      <c r="K2683" s="171">
        <v>119</v>
      </c>
      <c r="L2683" s="170" t="s">
        <v>167</v>
      </c>
      <c r="M2683" s="172"/>
      <c r="N2683" s="172"/>
      <c r="O2683" s="173"/>
    </row>
    <row r="2684" spans="1:15" x14ac:dyDescent="0.25">
      <c r="A2684" s="277" t="s">
        <v>1038</v>
      </c>
      <c r="B2684" s="277" t="s">
        <v>1039</v>
      </c>
      <c r="C2684" s="277" t="s">
        <v>1071</v>
      </c>
      <c r="D2684" s="277" t="s">
        <v>14158</v>
      </c>
      <c r="E2684" s="168"/>
      <c r="F2684" s="55"/>
      <c r="G2684" s="169">
        <v>98617</v>
      </c>
      <c r="H2684" s="170" t="s">
        <v>1074</v>
      </c>
      <c r="I2684" s="170" t="s">
        <v>231</v>
      </c>
      <c r="J2684" s="170" t="s">
        <v>166</v>
      </c>
      <c r="K2684" s="171">
        <v>109.24</v>
      </c>
      <c r="L2684" s="170" t="s">
        <v>167</v>
      </c>
      <c r="M2684" s="172"/>
      <c r="N2684" s="172"/>
      <c r="O2684" s="173"/>
    </row>
    <row r="2685" spans="1:15" x14ac:dyDescent="0.25">
      <c r="A2685" s="277" t="s">
        <v>1038</v>
      </c>
      <c r="B2685" s="277" t="s">
        <v>1039</v>
      </c>
      <c r="C2685" s="277" t="s">
        <v>1071</v>
      </c>
      <c r="D2685" s="277" t="s">
        <v>14158</v>
      </c>
      <c r="E2685" s="168"/>
      <c r="F2685" s="55"/>
      <c r="G2685" s="169">
        <v>98618</v>
      </c>
      <c r="H2685" s="170" t="s">
        <v>1075</v>
      </c>
      <c r="I2685" s="170" t="s">
        <v>231</v>
      </c>
      <c r="J2685" s="170" t="s">
        <v>166</v>
      </c>
      <c r="K2685" s="171">
        <v>150.36000000000001</v>
      </c>
      <c r="L2685" s="170" t="s">
        <v>167</v>
      </c>
      <c r="M2685" s="172"/>
      <c r="N2685" s="172"/>
      <c r="O2685" s="173"/>
    </row>
    <row r="2686" spans="1:15" x14ac:dyDescent="0.25">
      <c r="A2686" s="277" t="s">
        <v>1038</v>
      </c>
      <c r="B2686" s="277" t="s">
        <v>1039</v>
      </c>
      <c r="C2686" s="277" t="s">
        <v>1071</v>
      </c>
      <c r="D2686" s="277" t="s">
        <v>14158</v>
      </c>
      <c r="E2686" s="168"/>
      <c r="F2686" s="55"/>
      <c r="G2686" s="169">
        <v>98619</v>
      </c>
      <c r="H2686" s="170" t="s">
        <v>1076</v>
      </c>
      <c r="I2686" s="170" t="s">
        <v>231</v>
      </c>
      <c r="J2686" s="170" t="s">
        <v>166</v>
      </c>
      <c r="K2686" s="171">
        <v>135.58000000000001</v>
      </c>
      <c r="L2686" s="170" t="s">
        <v>167</v>
      </c>
      <c r="M2686" s="172"/>
      <c r="N2686" s="172"/>
      <c r="O2686" s="173"/>
    </row>
    <row r="2687" spans="1:15" x14ac:dyDescent="0.25">
      <c r="A2687" s="277" t="s">
        <v>1038</v>
      </c>
      <c r="B2687" s="277" t="s">
        <v>1039</v>
      </c>
      <c r="C2687" s="277" t="s">
        <v>1071</v>
      </c>
      <c r="D2687" s="277" t="s">
        <v>14158</v>
      </c>
      <c r="E2687" s="168"/>
      <c r="F2687" s="55"/>
      <c r="G2687" s="169">
        <v>98620</v>
      </c>
      <c r="H2687" s="170" t="s">
        <v>1077</v>
      </c>
      <c r="I2687" s="170" t="s">
        <v>231</v>
      </c>
      <c r="J2687" s="170" t="s">
        <v>166</v>
      </c>
      <c r="K2687" s="171">
        <v>128.15</v>
      </c>
      <c r="L2687" s="170" t="s">
        <v>167</v>
      </c>
      <c r="M2687" s="172"/>
      <c r="N2687" s="172"/>
      <c r="O2687" s="173"/>
    </row>
    <row r="2688" spans="1:15" x14ac:dyDescent="0.25">
      <c r="A2688" s="277" t="s">
        <v>1038</v>
      </c>
      <c r="B2688" s="277" t="s">
        <v>1039</v>
      </c>
      <c r="C2688" s="277" t="s">
        <v>1071</v>
      </c>
      <c r="D2688" s="277" t="s">
        <v>14158</v>
      </c>
      <c r="E2688" s="168"/>
      <c r="F2688" s="55"/>
      <c r="G2688" s="169">
        <v>98621</v>
      </c>
      <c r="H2688" s="170" t="s">
        <v>1078</v>
      </c>
      <c r="I2688" s="170" t="s">
        <v>231</v>
      </c>
      <c r="J2688" s="170" t="s">
        <v>166</v>
      </c>
      <c r="K2688" s="171">
        <v>168.74</v>
      </c>
      <c r="L2688" s="170" t="s">
        <v>167</v>
      </c>
      <c r="M2688" s="172"/>
      <c r="N2688" s="172"/>
      <c r="O2688" s="173"/>
    </row>
    <row r="2689" spans="1:15" x14ac:dyDescent="0.25">
      <c r="A2689" s="277" t="s">
        <v>1038</v>
      </c>
      <c r="B2689" s="277" t="s">
        <v>1039</v>
      </c>
      <c r="C2689" s="277" t="s">
        <v>1071</v>
      </c>
      <c r="D2689" s="277" t="s">
        <v>14158</v>
      </c>
      <c r="E2689" s="168"/>
      <c r="F2689" s="55"/>
      <c r="G2689" s="169">
        <v>98622</v>
      </c>
      <c r="H2689" s="170" t="s">
        <v>1079</v>
      </c>
      <c r="I2689" s="170" t="s">
        <v>231</v>
      </c>
      <c r="J2689" s="170" t="s">
        <v>166</v>
      </c>
      <c r="K2689" s="171">
        <v>156.87</v>
      </c>
      <c r="L2689" s="170" t="s">
        <v>167</v>
      </c>
      <c r="M2689" s="172"/>
      <c r="N2689" s="172"/>
      <c r="O2689" s="173"/>
    </row>
    <row r="2690" spans="1:15" x14ac:dyDescent="0.25">
      <c r="A2690" s="277" t="s">
        <v>1038</v>
      </c>
      <c r="B2690" s="277" t="s">
        <v>1039</v>
      </c>
      <c r="C2690" s="277" t="s">
        <v>1071</v>
      </c>
      <c r="D2690" s="277" t="s">
        <v>14158</v>
      </c>
      <c r="E2690" s="168"/>
      <c r="F2690" s="55"/>
      <c r="G2690" s="169">
        <v>98623</v>
      </c>
      <c r="H2690" s="170" t="s">
        <v>1080</v>
      </c>
      <c r="I2690" s="170" t="s">
        <v>231</v>
      </c>
      <c r="J2690" s="170" t="s">
        <v>166</v>
      </c>
      <c r="K2690" s="171">
        <v>150.83000000000001</v>
      </c>
      <c r="L2690" s="170" t="s">
        <v>167</v>
      </c>
      <c r="M2690" s="172"/>
      <c r="N2690" s="172"/>
      <c r="O2690" s="173"/>
    </row>
    <row r="2691" spans="1:15" x14ac:dyDescent="0.25">
      <c r="A2691" s="277" t="s">
        <v>1038</v>
      </c>
      <c r="B2691" s="277" t="s">
        <v>1039</v>
      </c>
      <c r="C2691" s="277" t="s">
        <v>1071</v>
      </c>
      <c r="D2691" s="277" t="s">
        <v>14158</v>
      </c>
      <c r="E2691" s="168"/>
      <c r="F2691" s="55"/>
      <c r="G2691" s="170">
        <v>98624</v>
      </c>
      <c r="H2691" s="170" t="s">
        <v>1081</v>
      </c>
      <c r="I2691" s="170" t="s">
        <v>231</v>
      </c>
      <c r="J2691" s="170" t="s">
        <v>166</v>
      </c>
      <c r="K2691" s="171">
        <v>189.22</v>
      </c>
      <c r="L2691" s="170" t="s">
        <v>167</v>
      </c>
      <c r="M2691" s="172"/>
      <c r="N2691" s="172"/>
      <c r="O2691" s="173"/>
    </row>
    <row r="2692" spans="1:15" x14ac:dyDescent="0.25">
      <c r="A2692" s="277" t="s">
        <v>1038</v>
      </c>
      <c r="B2692" s="277" t="s">
        <v>1039</v>
      </c>
      <c r="C2692" s="277" t="s">
        <v>1071</v>
      </c>
      <c r="D2692" s="277" t="s">
        <v>14158</v>
      </c>
      <c r="E2692" s="168"/>
      <c r="F2692" s="55"/>
      <c r="G2692" s="170">
        <v>98625</v>
      </c>
      <c r="H2692" s="170" t="s">
        <v>1082</v>
      </c>
      <c r="I2692" s="170" t="s">
        <v>231</v>
      </c>
      <c r="J2692" s="170" t="s">
        <v>166</v>
      </c>
      <c r="K2692" s="171">
        <v>179.2</v>
      </c>
      <c r="L2692" s="170" t="s">
        <v>167</v>
      </c>
      <c r="M2692" s="172"/>
      <c r="N2692" s="172"/>
      <c r="O2692" s="173"/>
    </row>
    <row r="2693" spans="1:15" x14ac:dyDescent="0.25">
      <c r="A2693" s="277" t="s">
        <v>1038</v>
      </c>
      <c r="B2693" s="277" t="s">
        <v>1039</v>
      </c>
      <c r="C2693" s="277" t="s">
        <v>1071</v>
      </c>
      <c r="D2693" s="277" t="s">
        <v>14158</v>
      </c>
      <c r="E2693" s="168"/>
      <c r="F2693" s="55"/>
      <c r="G2693" s="169">
        <v>98626</v>
      </c>
      <c r="H2693" s="170" t="s">
        <v>1083</v>
      </c>
      <c r="I2693" s="170" t="s">
        <v>231</v>
      </c>
      <c r="J2693" s="170" t="s">
        <v>166</v>
      </c>
      <c r="K2693" s="171">
        <v>174.05</v>
      </c>
      <c r="L2693" s="170" t="s">
        <v>167</v>
      </c>
      <c r="M2693" s="172"/>
      <c r="N2693" s="172"/>
      <c r="O2693" s="173"/>
    </row>
    <row r="2694" spans="1:15" x14ac:dyDescent="0.25">
      <c r="A2694" s="277" t="s">
        <v>1038</v>
      </c>
      <c r="B2694" s="277" t="s">
        <v>1039</v>
      </c>
      <c r="C2694" s="277" t="s">
        <v>1071</v>
      </c>
      <c r="D2694" s="277" t="s">
        <v>14158</v>
      </c>
      <c r="E2694" s="168"/>
      <c r="F2694" s="55"/>
      <c r="G2694" s="169">
        <v>98655</v>
      </c>
      <c r="H2694" s="170" t="s">
        <v>1084</v>
      </c>
      <c r="I2694" s="170" t="s">
        <v>165</v>
      </c>
      <c r="J2694" s="170" t="s">
        <v>166</v>
      </c>
      <c r="K2694" s="171">
        <v>697.18</v>
      </c>
      <c r="L2694" s="170" t="s">
        <v>167</v>
      </c>
      <c r="M2694" s="172"/>
      <c r="N2694" s="172"/>
      <c r="O2694" s="173"/>
    </row>
    <row r="2695" spans="1:15" x14ac:dyDescent="0.25">
      <c r="A2695" s="277" t="s">
        <v>1038</v>
      </c>
      <c r="B2695" s="277" t="s">
        <v>1039</v>
      </c>
      <c r="C2695" s="277" t="s">
        <v>1071</v>
      </c>
      <c r="D2695" s="277" t="s">
        <v>14158</v>
      </c>
      <c r="E2695" s="168"/>
      <c r="F2695" s="55"/>
      <c r="G2695" s="169">
        <v>98656</v>
      </c>
      <c r="H2695" s="170" t="s">
        <v>1085</v>
      </c>
      <c r="I2695" s="170" t="s">
        <v>165</v>
      </c>
      <c r="J2695" s="170" t="s">
        <v>166</v>
      </c>
      <c r="K2695" s="171">
        <v>711.08</v>
      </c>
      <c r="L2695" s="170" t="s">
        <v>167</v>
      </c>
      <c r="M2695" s="172"/>
      <c r="N2695" s="172"/>
      <c r="O2695" s="173"/>
    </row>
    <row r="2696" spans="1:15" x14ac:dyDescent="0.25">
      <c r="A2696" s="277" t="s">
        <v>1038</v>
      </c>
      <c r="B2696" s="277" t="s">
        <v>1039</v>
      </c>
      <c r="C2696" s="277" t="s">
        <v>1071</v>
      </c>
      <c r="D2696" s="277" t="s">
        <v>14158</v>
      </c>
      <c r="E2696" s="168"/>
      <c r="F2696" s="55"/>
      <c r="G2696" s="169">
        <v>98657</v>
      </c>
      <c r="H2696" s="170" t="s">
        <v>1086</v>
      </c>
      <c r="I2696" s="170" t="s">
        <v>165</v>
      </c>
      <c r="J2696" s="170" t="s">
        <v>166</v>
      </c>
      <c r="K2696" s="171">
        <v>725</v>
      </c>
      <c r="L2696" s="170" t="s">
        <v>167</v>
      </c>
      <c r="M2696" s="172"/>
      <c r="N2696" s="172"/>
      <c r="O2696" s="173"/>
    </row>
    <row r="2697" spans="1:15" x14ac:dyDescent="0.25">
      <c r="A2697" s="277" t="s">
        <v>1038</v>
      </c>
      <c r="B2697" s="277" t="s">
        <v>1039</v>
      </c>
      <c r="C2697" s="277" t="s">
        <v>1071</v>
      </c>
      <c r="D2697" s="277" t="s">
        <v>14158</v>
      </c>
      <c r="E2697" s="168"/>
      <c r="F2697" s="55"/>
      <c r="G2697" s="169">
        <v>98658</v>
      </c>
      <c r="H2697" s="170" t="s">
        <v>1087</v>
      </c>
      <c r="I2697" s="170" t="s">
        <v>165</v>
      </c>
      <c r="J2697" s="170" t="s">
        <v>166</v>
      </c>
      <c r="K2697" s="171">
        <v>738.93</v>
      </c>
      <c r="L2697" s="170" t="s">
        <v>167</v>
      </c>
      <c r="M2697" s="172"/>
      <c r="N2697" s="172"/>
      <c r="O2697" s="173"/>
    </row>
    <row r="2698" spans="1:15" x14ac:dyDescent="0.25">
      <c r="A2698" s="277" t="s">
        <v>1038</v>
      </c>
      <c r="B2698" s="277" t="s">
        <v>1039</v>
      </c>
      <c r="C2698" s="277" t="s">
        <v>1071</v>
      </c>
      <c r="D2698" s="277" t="s">
        <v>14158</v>
      </c>
      <c r="E2698" s="168"/>
      <c r="F2698" s="55"/>
      <c r="G2698" s="169">
        <v>98659</v>
      </c>
      <c r="H2698" s="170" t="s">
        <v>1088</v>
      </c>
      <c r="I2698" s="170" t="s">
        <v>165</v>
      </c>
      <c r="J2698" s="170" t="s">
        <v>166</v>
      </c>
      <c r="K2698" s="171">
        <v>766.76</v>
      </c>
      <c r="L2698" s="170" t="s">
        <v>167</v>
      </c>
      <c r="M2698" s="172"/>
      <c r="N2698" s="172"/>
      <c r="O2698" s="173"/>
    </row>
    <row r="2699" spans="1:15" x14ac:dyDescent="0.25">
      <c r="A2699" s="277" t="s">
        <v>1038</v>
      </c>
      <c r="B2699" s="277" t="s">
        <v>1039</v>
      </c>
      <c r="C2699" s="277" t="s">
        <v>1071</v>
      </c>
      <c r="D2699" s="277" t="s">
        <v>14158</v>
      </c>
      <c r="E2699" s="168"/>
      <c r="F2699" s="55"/>
      <c r="G2699" s="169">
        <v>98746</v>
      </c>
      <c r="H2699" s="170" t="s">
        <v>1089</v>
      </c>
      <c r="I2699" s="170" t="s">
        <v>165</v>
      </c>
      <c r="J2699" s="170" t="s">
        <v>166</v>
      </c>
      <c r="K2699" s="171">
        <v>86.32</v>
      </c>
      <c r="L2699" s="170" t="s">
        <v>167</v>
      </c>
      <c r="M2699" s="172"/>
      <c r="N2699" s="172"/>
      <c r="O2699" s="173"/>
    </row>
    <row r="2700" spans="1:15" x14ac:dyDescent="0.25">
      <c r="A2700" s="277" t="s">
        <v>1038</v>
      </c>
      <c r="B2700" s="277" t="s">
        <v>1039</v>
      </c>
      <c r="C2700" s="277" t="s">
        <v>1071</v>
      </c>
      <c r="D2700" s="277" t="s">
        <v>14158</v>
      </c>
      <c r="E2700" s="168"/>
      <c r="F2700" s="55"/>
      <c r="G2700" s="169">
        <v>98749</v>
      </c>
      <c r="H2700" s="170" t="s">
        <v>1090</v>
      </c>
      <c r="I2700" s="170" t="s">
        <v>165</v>
      </c>
      <c r="J2700" s="170" t="s">
        <v>166</v>
      </c>
      <c r="K2700" s="171">
        <v>106.5</v>
      </c>
      <c r="L2700" s="170" t="s">
        <v>167</v>
      </c>
      <c r="M2700" s="172"/>
      <c r="N2700" s="172"/>
      <c r="O2700" s="173"/>
    </row>
    <row r="2701" spans="1:15" x14ac:dyDescent="0.25">
      <c r="A2701" s="277" t="s">
        <v>1038</v>
      </c>
      <c r="B2701" s="277" t="s">
        <v>1039</v>
      </c>
      <c r="C2701" s="277" t="s">
        <v>1071</v>
      </c>
      <c r="D2701" s="277" t="s">
        <v>14158</v>
      </c>
      <c r="E2701" s="168"/>
      <c r="F2701" s="55"/>
      <c r="G2701" s="169">
        <v>98750</v>
      </c>
      <c r="H2701" s="170" t="s">
        <v>1091</v>
      </c>
      <c r="I2701" s="170" t="s">
        <v>165</v>
      </c>
      <c r="J2701" s="170" t="s">
        <v>166</v>
      </c>
      <c r="K2701" s="171">
        <v>131.21</v>
      </c>
      <c r="L2701" s="170" t="s">
        <v>167</v>
      </c>
      <c r="M2701" s="172"/>
      <c r="N2701" s="172"/>
      <c r="O2701" s="173"/>
    </row>
    <row r="2702" spans="1:15" x14ac:dyDescent="0.25">
      <c r="A2702" s="277" t="s">
        <v>1038</v>
      </c>
      <c r="B2702" s="277" t="s">
        <v>1039</v>
      </c>
      <c r="C2702" s="277" t="s">
        <v>1071</v>
      </c>
      <c r="D2702" s="277" t="s">
        <v>14158</v>
      </c>
      <c r="E2702" s="168"/>
      <c r="F2702" s="55"/>
      <c r="G2702" s="169">
        <v>98751</v>
      </c>
      <c r="H2702" s="170" t="s">
        <v>1092</v>
      </c>
      <c r="I2702" s="170" t="s">
        <v>165</v>
      </c>
      <c r="J2702" s="170" t="s">
        <v>166</v>
      </c>
      <c r="K2702" s="171">
        <v>195.89</v>
      </c>
      <c r="L2702" s="170" t="s">
        <v>167</v>
      </c>
      <c r="M2702" s="172"/>
      <c r="N2702" s="172"/>
      <c r="O2702" s="173"/>
    </row>
    <row r="2703" spans="1:15" x14ac:dyDescent="0.25">
      <c r="A2703" s="277" t="s">
        <v>1038</v>
      </c>
      <c r="B2703" s="277" t="s">
        <v>1039</v>
      </c>
      <c r="C2703" s="277" t="s">
        <v>1071</v>
      </c>
      <c r="D2703" s="277" t="s">
        <v>14158</v>
      </c>
      <c r="E2703" s="168"/>
      <c r="F2703" s="55"/>
      <c r="G2703" s="169">
        <v>98752</v>
      </c>
      <c r="H2703" s="170" t="s">
        <v>1093</v>
      </c>
      <c r="I2703" s="170" t="s">
        <v>165</v>
      </c>
      <c r="J2703" s="170" t="s">
        <v>166</v>
      </c>
      <c r="K2703" s="171">
        <v>274.24</v>
      </c>
      <c r="L2703" s="170" t="s">
        <v>167</v>
      </c>
      <c r="M2703" s="172"/>
      <c r="N2703" s="172"/>
      <c r="O2703" s="173"/>
    </row>
    <row r="2704" spans="1:15" x14ac:dyDescent="0.25">
      <c r="A2704" s="277" t="s">
        <v>1038</v>
      </c>
      <c r="B2704" s="277" t="s">
        <v>1039</v>
      </c>
      <c r="C2704" s="277" t="s">
        <v>1071</v>
      </c>
      <c r="D2704" s="277" t="s">
        <v>14158</v>
      </c>
      <c r="E2704" s="168"/>
      <c r="F2704" s="55"/>
      <c r="G2704" s="169">
        <v>98753</v>
      </c>
      <c r="H2704" s="170" t="s">
        <v>1094</v>
      </c>
      <c r="I2704" s="170" t="s">
        <v>165</v>
      </c>
      <c r="J2704" s="170" t="s">
        <v>166</v>
      </c>
      <c r="K2704" s="171">
        <v>372.04</v>
      </c>
      <c r="L2704" s="170" t="s">
        <v>167</v>
      </c>
      <c r="M2704" s="172"/>
      <c r="N2704" s="172"/>
      <c r="O2704" s="173"/>
    </row>
    <row r="2705" spans="1:15" x14ac:dyDescent="0.25">
      <c r="A2705" s="277" t="s">
        <v>1038</v>
      </c>
      <c r="B2705" s="277" t="s">
        <v>1039</v>
      </c>
      <c r="C2705" s="277" t="s">
        <v>1071</v>
      </c>
      <c r="D2705" s="277" t="s">
        <v>14158</v>
      </c>
      <c r="E2705" s="168"/>
      <c r="F2705" s="55"/>
      <c r="G2705" s="169">
        <v>100763</v>
      </c>
      <c r="H2705" s="170" t="s">
        <v>6315</v>
      </c>
      <c r="I2705" s="170" t="s">
        <v>212</v>
      </c>
      <c r="J2705" s="170" t="s">
        <v>202</v>
      </c>
      <c r="K2705" s="171">
        <v>19.8</v>
      </c>
      <c r="L2705" s="170" t="s">
        <v>167</v>
      </c>
      <c r="M2705" s="172"/>
      <c r="N2705" s="172"/>
      <c r="O2705" s="173"/>
    </row>
    <row r="2706" spans="1:15" x14ac:dyDescent="0.25">
      <c r="A2706" s="277" t="s">
        <v>1038</v>
      </c>
      <c r="B2706" s="277" t="s">
        <v>1039</v>
      </c>
      <c r="C2706" s="277" t="s">
        <v>1071</v>
      </c>
      <c r="D2706" s="277" t="s">
        <v>14158</v>
      </c>
      <c r="E2706" s="168"/>
      <c r="F2706" s="55"/>
      <c r="G2706" s="169">
        <v>100764</v>
      </c>
      <c r="H2706" s="170" t="s">
        <v>6836</v>
      </c>
      <c r="I2706" s="170" t="s">
        <v>212</v>
      </c>
      <c r="J2706" s="170" t="s">
        <v>202</v>
      </c>
      <c r="K2706" s="171">
        <v>19.54</v>
      </c>
      <c r="L2706" s="170" t="s">
        <v>167</v>
      </c>
      <c r="M2706" s="172"/>
      <c r="N2706" s="172"/>
      <c r="O2706" s="173"/>
    </row>
    <row r="2707" spans="1:15" x14ac:dyDescent="0.25">
      <c r="A2707" s="277" t="s">
        <v>1038</v>
      </c>
      <c r="B2707" s="277" t="s">
        <v>1039</v>
      </c>
      <c r="C2707" s="277" t="s">
        <v>1071</v>
      </c>
      <c r="D2707" s="277" t="s">
        <v>14158</v>
      </c>
      <c r="E2707" s="168"/>
      <c r="F2707" s="55"/>
      <c r="G2707" s="169">
        <v>100765</v>
      </c>
      <c r="H2707" s="170" t="s">
        <v>6316</v>
      </c>
      <c r="I2707" s="170" t="s">
        <v>212</v>
      </c>
      <c r="J2707" s="170" t="s">
        <v>202</v>
      </c>
      <c r="K2707" s="171">
        <v>17.73</v>
      </c>
      <c r="L2707" s="170" t="s">
        <v>167</v>
      </c>
      <c r="M2707" s="172"/>
      <c r="N2707" s="172"/>
      <c r="O2707" s="173"/>
    </row>
    <row r="2708" spans="1:15" x14ac:dyDescent="0.25">
      <c r="A2708" s="277" t="s">
        <v>1038</v>
      </c>
      <c r="B2708" s="277" t="s">
        <v>1039</v>
      </c>
      <c r="C2708" s="277" t="s">
        <v>1071</v>
      </c>
      <c r="D2708" s="277" t="s">
        <v>14158</v>
      </c>
      <c r="E2708" s="168"/>
      <c r="F2708" s="55"/>
      <c r="G2708" s="169">
        <v>100766</v>
      </c>
      <c r="H2708" s="170" t="s">
        <v>6317</v>
      </c>
      <c r="I2708" s="170" t="s">
        <v>212</v>
      </c>
      <c r="J2708" s="170" t="s">
        <v>202</v>
      </c>
      <c r="K2708" s="171">
        <v>17.96</v>
      </c>
      <c r="L2708" s="170" t="s">
        <v>167</v>
      </c>
      <c r="M2708" s="172"/>
      <c r="N2708" s="172"/>
      <c r="O2708" s="173"/>
    </row>
    <row r="2709" spans="1:15" x14ac:dyDescent="0.25">
      <c r="A2709" s="277" t="s">
        <v>1038</v>
      </c>
      <c r="B2709" s="277" t="s">
        <v>1039</v>
      </c>
      <c r="C2709" s="277" t="s">
        <v>1071</v>
      </c>
      <c r="D2709" s="277" t="s">
        <v>14158</v>
      </c>
      <c r="E2709" s="168"/>
      <c r="F2709" s="55"/>
      <c r="G2709" s="169">
        <v>100767</v>
      </c>
      <c r="H2709" s="170" t="s">
        <v>6318</v>
      </c>
      <c r="I2709" s="170" t="s">
        <v>212</v>
      </c>
      <c r="J2709" s="170" t="s">
        <v>202</v>
      </c>
      <c r="K2709" s="171">
        <v>20.28</v>
      </c>
      <c r="L2709" s="170" t="s">
        <v>167</v>
      </c>
      <c r="M2709" s="172"/>
      <c r="N2709" s="172"/>
      <c r="O2709" s="173"/>
    </row>
    <row r="2710" spans="1:15" x14ac:dyDescent="0.25">
      <c r="A2710" s="277" t="s">
        <v>1038</v>
      </c>
      <c r="B2710" s="277" t="s">
        <v>1039</v>
      </c>
      <c r="C2710" s="277" t="s">
        <v>1071</v>
      </c>
      <c r="D2710" s="277" t="s">
        <v>14158</v>
      </c>
      <c r="E2710" s="168"/>
      <c r="F2710" s="55"/>
      <c r="G2710" s="169">
        <v>100768</v>
      </c>
      <c r="H2710" s="170" t="s">
        <v>6837</v>
      </c>
      <c r="I2710" s="170" t="s">
        <v>212</v>
      </c>
      <c r="J2710" s="170" t="s">
        <v>202</v>
      </c>
      <c r="K2710" s="171">
        <v>19.3</v>
      </c>
      <c r="L2710" s="170" t="s">
        <v>167</v>
      </c>
      <c r="M2710" s="172"/>
      <c r="N2710" s="172"/>
      <c r="O2710" s="173"/>
    </row>
    <row r="2711" spans="1:15" x14ac:dyDescent="0.25">
      <c r="A2711" s="277" t="s">
        <v>1038</v>
      </c>
      <c r="B2711" s="277" t="s">
        <v>1039</v>
      </c>
      <c r="C2711" s="277" t="s">
        <v>1071</v>
      </c>
      <c r="D2711" s="277" t="s">
        <v>14158</v>
      </c>
      <c r="E2711" s="168"/>
      <c r="F2711" s="55"/>
      <c r="G2711" s="169">
        <v>100769</v>
      </c>
      <c r="H2711" s="170" t="s">
        <v>6319</v>
      </c>
      <c r="I2711" s="170" t="s">
        <v>212</v>
      </c>
      <c r="J2711" s="170" t="s">
        <v>202</v>
      </c>
      <c r="K2711" s="171">
        <v>26.14</v>
      </c>
      <c r="L2711" s="170" t="s">
        <v>167</v>
      </c>
      <c r="M2711" s="172"/>
      <c r="N2711" s="172"/>
      <c r="O2711" s="173"/>
    </row>
    <row r="2712" spans="1:15" x14ac:dyDescent="0.25">
      <c r="A2712" s="277" t="s">
        <v>1038</v>
      </c>
      <c r="B2712" s="277" t="s">
        <v>1039</v>
      </c>
      <c r="C2712" s="277" t="s">
        <v>1071</v>
      </c>
      <c r="D2712" s="277" t="s">
        <v>14158</v>
      </c>
      <c r="E2712" s="168"/>
      <c r="F2712" s="55"/>
      <c r="G2712" s="170">
        <v>100770</v>
      </c>
      <c r="H2712" s="170" t="s">
        <v>6838</v>
      </c>
      <c r="I2712" s="170" t="s">
        <v>212</v>
      </c>
      <c r="J2712" s="170" t="s">
        <v>202</v>
      </c>
      <c r="K2712" s="171">
        <v>25</v>
      </c>
      <c r="L2712" s="170" t="s">
        <v>167</v>
      </c>
      <c r="M2712" s="172"/>
      <c r="N2712" s="172"/>
      <c r="O2712" s="173"/>
    </row>
    <row r="2713" spans="1:15" x14ac:dyDescent="0.25">
      <c r="A2713" s="277" t="s">
        <v>1038</v>
      </c>
      <c r="B2713" s="277" t="s">
        <v>1039</v>
      </c>
      <c r="C2713" s="277" t="s">
        <v>1071</v>
      </c>
      <c r="D2713" s="277" t="s">
        <v>14158</v>
      </c>
      <c r="E2713" s="168"/>
      <c r="F2713" s="55"/>
      <c r="G2713" s="169">
        <v>100771</v>
      </c>
      <c r="H2713" s="170" t="s">
        <v>6320</v>
      </c>
      <c r="I2713" s="170" t="s">
        <v>212</v>
      </c>
      <c r="J2713" s="170" t="s">
        <v>202</v>
      </c>
      <c r="K2713" s="171">
        <v>20.47</v>
      </c>
      <c r="L2713" s="170" t="s">
        <v>167</v>
      </c>
      <c r="M2713" s="172"/>
      <c r="N2713" s="172"/>
      <c r="O2713" s="173"/>
    </row>
    <row r="2714" spans="1:15" x14ac:dyDescent="0.25">
      <c r="A2714" s="277" t="s">
        <v>1038</v>
      </c>
      <c r="B2714" s="277" t="s">
        <v>1039</v>
      </c>
      <c r="C2714" s="277" t="s">
        <v>1071</v>
      </c>
      <c r="D2714" s="277" t="s">
        <v>14158</v>
      </c>
      <c r="E2714" s="168"/>
      <c r="F2714" s="55"/>
      <c r="G2714" s="170">
        <v>100772</v>
      </c>
      <c r="H2714" s="170" t="s">
        <v>6839</v>
      </c>
      <c r="I2714" s="170" t="s">
        <v>212</v>
      </c>
      <c r="J2714" s="170" t="s">
        <v>202</v>
      </c>
      <c r="K2714" s="171">
        <v>19.399999999999999</v>
      </c>
      <c r="L2714" s="170" t="s">
        <v>167</v>
      </c>
      <c r="M2714" s="172"/>
      <c r="N2714" s="172"/>
      <c r="O2714" s="173"/>
    </row>
    <row r="2715" spans="1:15" x14ac:dyDescent="0.25">
      <c r="A2715" s="277" t="s">
        <v>1038</v>
      </c>
      <c r="B2715" s="277" t="s">
        <v>1039</v>
      </c>
      <c r="C2715" s="277" t="s">
        <v>1071</v>
      </c>
      <c r="D2715" s="277" t="s">
        <v>14158</v>
      </c>
      <c r="E2715" s="168"/>
      <c r="F2715" s="55"/>
      <c r="G2715" s="170">
        <v>100773</v>
      </c>
      <c r="H2715" s="170" t="s">
        <v>6321</v>
      </c>
      <c r="I2715" s="170" t="s">
        <v>212</v>
      </c>
      <c r="J2715" s="170" t="s">
        <v>202</v>
      </c>
      <c r="K2715" s="171">
        <v>22.6</v>
      </c>
      <c r="L2715" s="170" t="s">
        <v>167</v>
      </c>
      <c r="M2715" s="172"/>
      <c r="N2715" s="172"/>
      <c r="O2715" s="173"/>
    </row>
    <row r="2716" spans="1:15" x14ac:dyDescent="0.25">
      <c r="A2716" s="277" t="s">
        <v>1038</v>
      </c>
      <c r="B2716" s="277" t="s">
        <v>1039</v>
      </c>
      <c r="C2716" s="277" t="s">
        <v>1071</v>
      </c>
      <c r="D2716" s="277" t="s">
        <v>14158</v>
      </c>
      <c r="E2716" s="168"/>
      <c r="F2716" s="55"/>
      <c r="G2716" s="170">
        <v>100774</v>
      </c>
      <c r="H2716" s="170" t="s">
        <v>6322</v>
      </c>
      <c r="I2716" s="170" t="s">
        <v>212</v>
      </c>
      <c r="J2716" s="170" t="s">
        <v>202</v>
      </c>
      <c r="K2716" s="171">
        <v>14.6</v>
      </c>
      <c r="L2716" s="170" t="s">
        <v>167</v>
      </c>
      <c r="M2716" s="172"/>
      <c r="N2716" s="172"/>
      <c r="O2716" s="173"/>
    </row>
    <row r="2717" spans="1:15" x14ac:dyDescent="0.25">
      <c r="A2717" s="277" t="s">
        <v>1038</v>
      </c>
      <c r="B2717" s="277" t="s">
        <v>1039</v>
      </c>
      <c r="C2717" s="277" t="s">
        <v>1071</v>
      </c>
      <c r="D2717" s="277" t="s">
        <v>14158</v>
      </c>
      <c r="E2717" s="168"/>
      <c r="F2717" s="55"/>
      <c r="G2717" s="169">
        <v>100775</v>
      </c>
      <c r="H2717" s="170" t="s">
        <v>6323</v>
      </c>
      <c r="I2717" s="170" t="s">
        <v>212</v>
      </c>
      <c r="J2717" s="170" t="s">
        <v>202</v>
      </c>
      <c r="K2717" s="171">
        <v>16.87</v>
      </c>
      <c r="L2717" s="170" t="s">
        <v>167</v>
      </c>
      <c r="M2717" s="172"/>
      <c r="N2717" s="172"/>
      <c r="O2717" s="173"/>
    </row>
    <row r="2718" spans="1:15" x14ac:dyDescent="0.25">
      <c r="A2718" s="277" t="s">
        <v>1038</v>
      </c>
      <c r="B2718" s="277" t="s">
        <v>1039</v>
      </c>
      <c r="C2718" s="277" t="s">
        <v>1071</v>
      </c>
      <c r="D2718" s="277" t="s">
        <v>14158</v>
      </c>
      <c r="E2718" s="168"/>
      <c r="F2718" s="55"/>
      <c r="G2718" s="170">
        <v>100776</v>
      </c>
      <c r="H2718" s="170" t="s">
        <v>6324</v>
      </c>
      <c r="I2718" s="170" t="s">
        <v>212</v>
      </c>
      <c r="J2718" s="170" t="s">
        <v>202</v>
      </c>
      <c r="K2718" s="171">
        <v>22.76</v>
      </c>
      <c r="L2718" s="170" t="s">
        <v>167</v>
      </c>
      <c r="M2718" s="172"/>
      <c r="N2718" s="172"/>
      <c r="O2718" s="173"/>
    </row>
    <row r="2719" spans="1:15" x14ac:dyDescent="0.25">
      <c r="A2719" s="277" t="s">
        <v>1038</v>
      </c>
      <c r="B2719" s="277" t="s">
        <v>1039</v>
      </c>
      <c r="C2719" s="277" t="s">
        <v>1071</v>
      </c>
      <c r="D2719" s="277" t="s">
        <v>14158</v>
      </c>
      <c r="E2719" s="168"/>
      <c r="F2719" s="55"/>
      <c r="G2719" s="170">
        <v>100777</v>
      </c>
      <c r="H2719" s="170" t="s">
        <v>6325</v>
      </c>
      <c r="I2719" s="170" t="s">
        <v>212</v>
      </c>
      <c r="J2719" s="170" t="s">
        <v>202</v>
      </c>
      <c r="K2719" s="171">
        <v>17.329999999999998</v>
      </c>
      <c r="L2719" s="170" t="s">
        <v>167</v>
      </c>
      <c r="M2719" s="172"/>
      <c r="N2719" s="172"/>
      <c r="O2719" s="173"/>
    </row>
    <row r="2720" spans="1:15" x14ac:dyDescent="0.25">
      <c r="A2720" s="277" t="s">
        <v>1038</v>
      </c>
      <c r="B2720" s="277" t="s">
        <v>1039</v>
      </c>
      <c r="C2720" s="277" t="s">
        <v>1071</v>
      </c>
      <c r="D2720" s="277" t="s">
        <v>14158</v>
      </c>
      <c r="E2720" s="168"/>
      <c r="F2720" s="55"/>
      <c r="G2720" s="170">
        <v>100778</v>
      </c>
      <c r="H2720" s="170" t="s">
        <v>6326</v>
      </c>
      <c r="I2720" s="170" t="s">
        <v>212</v>
      </c>
      <c r="J2720" s="170" t="s">
        <v>202</v>
      </c>
      <c r="K2720" s="171">
        <v>13.32</v>
      </c>
      <c r="L2720" s="170" t="s">
        <v>167</v>
      </c>
      <c r="M2720" s="172"/>
      <c r="N2720" s="172"/>
      <c r="O2720" s="173"/>
    </row>
    <row r="2721" spans="1:15" x14ac:dyDescent="0.25">
      <c r="A2721" s="277" t="s">
        <v>1038</v>
      </c>
      <c r="B2721" s="277" t="s">
        <v>1039</v>
      </c>
      <c r="C2721" s="277" t="s">
        <v>1071</v>
      </c>
      <c r="D2721" s="277" t="s">
        <v>14158</v>
      </c>
      <c r="E2721" s="168"/>
      <c r="F2721" s="55"/>
      <c r="G2721" s="170">
        <v>103795</v>
      </c>
      <c r="H2721" s="170" t="s">
        <v>5872</v>
      </c>
      <c r="I2721" s="170" t="s">
        <v>231</v>
      </c>
      <c r="J2721" s="170" t="s">
        <v>166</v>
      </c>
      <c r="K2721" s="171">
        <v>91.11</v>
      </c>
      <c r="L2721" s="170" t="s">
        <v>167</v>
      </c>
      <c r="M2721" s="172"/>
      <c r="N2721" s="172"/>
      <c r="O2721" s="173"/>
    </row>
    <row r="2722" spans="1:15" x14ac:dyDescent="0.25">
      <c r="A2722" s="277" t="s">
        <v>1038</v>
      </c>
      <c r="B2722" s="277" t="s">
        <v>1039</v>
      </c>
      <c r="C2722" s="277" t="s">
        <v>1071</v>
      </c>
      <c r="D2722" s="277" t="s">
        <v>14158</v>
      </c>
      <c r="E2722" s="168"/>
      <c r="F2722" s="55"/>
      <c r="G2722" s="170">
        <v>103796</v>
      </c>
      <c r="H2722" s="170" t="s">
        <v>5873</v>
      </c>
      <c r="I2722" s="170" t="s">
        <v>231</v>
      </c>
      <c r="J2722" s="170" t="s">
        <v>166</v>
      </c>
      <c r="K2722" s="171">
        <v>51.53</v>
      </c>
      <c r="L2722" s="170" t="s">
        <v>167</v>
      </c>
      <c r="M2722" s="172"/>
      <c r="N2722" s="172"/>
      <c r="O2722" s="173"/>
    </row>
    <row r="2723" spans="1:15" x14ac:dyDescent="0.25">
      <c r="A2723" s="277" t="s">
        <v>1038</v>
      </c>
      <c r="B2723" s="277" t="s">
        <v>1039</v>
      </c>
      <c r="C2723" s="277" t="s">
        <v>1071</v>
      </c>
      <c r="D2723" s="277" t="s">
        <v>14158</v>
      </c>
      <c r="E2723" s="168"/>
      <c r="F2723" s="55"/>
      <c r="G2723" s="170">
        <v>103797</v>
      </c>
      <c r="H2723" s="170" t="s">
        <v>17036</v>
      </c>
      <c r="I2723" s="170" t="s">
        <v>212</v>
      </c>
      <c r="J2723" s="170" t="s">
        <v>166</v>
      </c>
      <c r="K2723" s="171">
        <v>16.02</v>
      </c>
      <c r="L2723" s="170" t="s">
        <v>167</v>
      </c>
      <c r="M2723" s="172"/>
      <c r="N2723" s="172"/>
      <c r="O2723" s="173"/>
    </row>
    <row r="2724" spans="1:15" x14ac:dyDescent="0.25">
      <c r="A2724" s="277" t="s">
        <v>1038</v>
      </c>
      <c r="B2724" s="277" t="s">
        <v>1039</v>
      </c>
      <c r="C2724" s="277" t="s">
        <v>1071</v>
      </c>
      <c r="D2724" s="277" t="s">
        <v>14158</v>
      </c>
      <c r="E2724" s="168"/>
      <c r="F2724" s="55"/>
      <c r="G2724" s="170">
        <v>103798</v>
      </c>
      <c r="H2724" s="170" t="s">
        <v>5874</v>
      </c>
      <c r="I2724" s="170" t="s">
        <v>966</v>
      </c>
      <c r="J2724" s="170" t="s">
        <v>202</v>
      </c>
      <c r="K2724" s="171">
        <v>638.30999999999995</v>
      </c>
      <c r="L2724" s="170" t="s">
        <v>167</v>
      </c>
      <c r="M2724" s="172"/>
      <c r="N2724" s="172"/>
      <c r="O2724" s="173"/>
    </row>
    <row r="2725" spans="1:15" x14ac:dyDescent="0.25">
      <c r="A2725" s="277" t="s">
        <v>1038</v>
      </c>
      <c r="B2725" s="277" t="s">
        <v>1039</v>
      </c>
      <c r="C2725" s="277" t="s">
        <v>1071</v>
      </c>
      <c r="D2725" s="277" t="s">
        <v>14158</v>
      </c>
      <c r="E2725" s="168"/>
      <c r="F2725" s="55"/>
      <c r="G2725" s="169">
        <v>103799</v>
      </c>
      <c r="H2725" s="170" t="s">
        <v>5875</v>
      </c>
      <c r="I2725" s="170" t="s">
        <v>966</v>
      </c>
      <c r="J2725" s="170" t="s">
        <v>166</v>
      </c>
      <c r="K2725" s="171">
        <v>401.94</v>
      </c>
      <c r="L2725" s="170" t="s">
        <v>167</v>
      </c>
      <c r="M2725" s="172"/>
      <c r="N2725" s="172"/>
      <c r="O2725" s="173"/>
    </row>
    <row r="2726" spans="1:15" x14ac:dyDescent="0.25">
      <c r="A2726" s="277" t="s">
        <v>1038</v>
      </c>
      <c r="B2726" s="277" t="s">
        <v>1039</v>
      </c>
      <c r="C2726" s="277" t="s">
        <v>1071</v>
      </c>
      <c r="D2726" s="277" t="s">
        <v>14158</v>
      </c>
      <c r="E2726" s="168"/>
      <c r="F2726" s="55"/>
      <c r="G2726" s="169">
        <v>103800</v>
      </c>
      <c r="H2726" s="170" t="s">
        <v>5876</v>
      </c>
      <c r="I2726" s="170" t="s">
        <v>966</v>
      </c>
      <c r="J2726" s="170" t="s">
        <v>166</v>
      </c>
      <c r="K2726" s="171">
        <v>497.1</v>
      </c>
      <c r="L2726" s="170" t="s">
        <v>167</v>
      </c>
      <c r="M2726" s="172"/>
      <c r="N2726" s="172"/>
      <c r="O2726" s="173"/>
    </row>
    <row r="2727" spans="1:15" x14ac:dyDescent="0.25">
      <c r="A2727" s="277" t="s">
        <v>1038</v>
      </c>
      <c r="B2727" s="277" t="s">
        <v>1039</v>
      </c>
      <c r="C2727" s="277" t="s">
        <v>1071</v>
      </c>
      <c r="D2727" s="277" t="s">
        <v>14158</v>
      </c>
      <c r="E2727" s="168"/>
      <c r="F2727" s="55"/>
      <c r="G2727" s="169">
        <v>103801</v>
      </c>
      <c r="H2727" s="170" t="s">
        <v>5877</v>
      </c>
      <c r="I2727" s="170" t="s">
        <v>966</v>
      </c>
      <c r="J2727" s="170" t="s">
        <v>202</v>
      </c>
      <c r="K2727" s="171">
        <v>657.28</v>
      </c>
      <c r="L2727" s="170" t="s">
        <v>167</v>
      </c>
      <c r="M2727" s="172"/>
      <c r="N2727" s="172"/>
      <c r="O2727" s="173"/>
    </row>
    <row r="2728" spans="1:15" x14ac:dyDescent="0.25">
      <c r="A2728" s="277" t="s">
        <v>1038</v>
      </c>
      <c r="B2728" s="277" t="s">
        <v>1039</v>
      </c>
      <c r="C2728" s="277" t="s">
        <v>1071</v>
      </c>
      <c r="D2728" s="277" t="s">
        <v>14158</v>
      </c>
      <c r="E2728" s="168"/>
      <c r="F2728" s="55"/>
      <c r="G2728" s="169">
        <v>103925</v>
      </c>
      <c r="H2728" s="170" t="s">
        <v>17037</v>
      </c>
      <c r="I2728" s="170" t="s">
        <v>966</v>
      </c>
      <c r="J2728" s="170" t="s">
        <v>202</v>
      </c>
      <c r="K2728" s="298">
        <v>1722.71</v>
      </c>
      <c r="L2728" s="170" t="s">
        <v>167</v>
      </c>
      <c r="M2728" s="172"/>
      <c r="N2728" s="172"/>
      <c r="O2728" s="173"/>
    </row>
    <row r="2729" spans="1:15" x14ac:dyDescent="0.25">
      <c r="A2729" s="277" t="s">
        <v>1038</v>
      </c>
      <c r="B2729" s="277" t="s">
        <v>1039</v>
      </c>
      <c r="C2729" s="277" t="s">
        <v>1071</v>
      </c>
      <c r="D2729" s="277" t="s">
        <v>14158</v>
      </c>
      <c r="E2729" s="168"/>
      <c r="F2729" s="55"/>
      <c r="G2729" s="169">
        <v>103926</v>
      </c>
      <c r="H2729" s="170" t="s">
        <v>17038</v>
      </c>
      <c r="I2729" s="170" t="s">
        <v>966</v>
      </c>
      <c r="J2729" s="170" t="s">
        <v>202</v>
      </c>
      <c r="K2729" s="298">
        <v>1386.03</v>
      </c>
      <c r="L2729" s="170" t="s">
        <v>167</v>
      </c>
      <c r="M2729" s="172"/>
      <c r="N2729" s="172"/>
      <c r="O2729" s="173"/>
    </row>
    <row r="2730" spans="1:15" x14ac:dyDescent="0.25">
      <c r="A2730" s="277" t="s">
        <v>1038</v>
      </c>
      <c r="B2730" s="277" t="s">
        <v>1039</v>
      </c>
      <c r="C2730" s="277" t="s">
        <v>1071</v>
      </c>
      <c r="D2730" s="277" t="s">
        <v>14158</v>
      </c>
      <c r="E2730" s="168"/>
      <c r="F2730" s="55"/>
      <c r="G2730" s="169">
        <v>103928</v>
      </c>
      <c r="H2730" s="170" t="s">
        <v>5878</v>
      </c>
      <c r="I2730" s="170" t="s">
        <v>966</v>
      </c>
      <c r="J2730" s="170" t="s">
        <v>166</v>
      </c>
      <c r="K2730" s="171">
        <v>497.1</v>
      </c>
      <c r="L2730" s="170" t="s">
        <v>167</v>
      </c>
      <c r="M2730" s="172"/>
      <c r="N2730" s="172"/>
      <c r="O2730" s="173"/>
    </row>
    <row r="2731" spans="1:15" x14ac:dyDescent="0.25">
      <c r="A2731" s="277" t="s">
        <v>1038</v>
      </c>
      <c r="B2731" s="277" t="s">
        <v>1039</v>
      </c>
      <c r="C2731" s="277" t="s">
        <v>1071</v>
      </c>
      <c r="D2731" s="277" t="s">
        <v>14158</v>
      </c>
      <c r="E2731" s="168"/>
      <c r="F2731" s="55"/>
      <c r="G2731" s="169">
        <v>103929</v>
      </c>
      <c r="H2731" s="170" t="s">
        <v>5879</v>
      </c>
      <c r="I2731" s="170" t="s">
        <v>966</v>
      </c>
      <c r="J2731" s="170" t="s">
        <v>202</v>
      </c>
      <c r="K2731" s="298">
        <v>1172.6300000000001</v>
      </c>
      <c r="L2731" s="170" t="s">
        <v>167</v>
      </c>
      <c r="M2731" s="172"/>
      <c r="N2731" s="172"/>
      <c r="O2731" s="173"/>
    </row>
    <row r="2732" spans="1:15" x14ac:dyDescent="0.25">
      <c r="A2732" s="277" t="s">
        <v>1038</v>
      </c>
      <c r="B2732" s="277" t="s">
        <v>1039</v>
      </c>
      <c r="C2732" s="277" t="s">
        <v>1071</v>
      </c>
      <c r="D2732" s="277" t="s">
        <v>14158</v>
      </c>
      <c r="E2732" s="168"/>
      <c r="F2732" s="55"/>
      <c r="G2732" s="169">
        <v>103930</v>
      </c>
      <c r="H2732" s="170" t="s">
        <v>5880</v>
      </c>
      <c r="I2732" s="170" t="s">
        <v>966</v>
      </c>
      <c r="J2732" s="170" t="s">
        <v>202</v>
      </c>
      <c r="K2732" s="171">
        <v>732.2</v>
      </c>
      <c r="L2732" s="170" t="s">
        <v>167</v>
      </c>
      <c r="M2732" s="172"/>
      <c r="N2732" s="172"/>
      <c r="O2732" s="173"/>
    </row>
    <row r="2733" spans="1:15" x14ac:dyDescent="0.25">
      <c r="A2733" s="277" t="s">
        <v>1038</v>
      </c>
      <c r="B2733" s="277" t="s">
        <v>1039</v>
      </c>
      <c r="C2733" s="277" t="s">
        <v>1071</v>
      </c>
      <c r="D2733" s="277" t="s">
        <v>14158</v>
      </c>
      <c r="E2733" s="168"/>
      <c r="F2733" s="55"/>
      <c r="G2733" s="169">
        <v>103931</v>
      </c>
      <c r="H2733" s="170" t="s">
        <v>5881</v>
      </c>
      <c r="I2733" s="170" t="s">
        <v>966</v>
      </c>
      <c r="J2733" s="170" t="s">
        <v>202</v>
      </c>
      <c r="K2733" s="171">
        <v>549.28</v>
      </c>
      <c r="L2733" s="170" t="s">
        <v>167</v>
      </c>
      <c r="M2733" s="172"/>
      <c r="N2733" s="172"/>
      <c r="O2733" s="173"/>
    </row>
    <row r="2734" spans="1:15" x14ac:dyDescent="0.25">
      <c r="A2734" s="277" t="s">
        <v>1038</v>
      </c>
      <c r="B2734" s="277" t="s">
        <v>1039</v>
      </c>
      <c r="C2734" s="277" t="s">
        <v>1071</v>
      </c>
      <c r="D2734" s="277" t="s">
        <v>14158</v>
      </c>
      <c r="E2734" s="168"/>
      <c r="F2734" s="55"/>
      <c r="G2734" s="169">
        <v>103932</v>
      </c>
      <c r="H2734" s="170" t="s">
        <v>5882</v>
      </c>
      <c r="I2734" s="170" t="s">
        <v>966</v>
      </c>
      <c r="J2734" s="170" t="s">
        <v>202</v>
      </c>
      <c r="K2734" s="171">
        <v>522.48</v>
      </c>
      <c r="L2734" s="170" t="s">
        <v>167</v>
      </c>
      <c r="M2734" s="172"/>
      <c r="N2734" s="172"/>
      <c r="O2734" s="173"/>
    </row>
    <row r="2735" spans="1:15" x14ac:dyDescent="0.25">
      <c r="A2735" s="277" t="s">
        <v>1038</v>
      </c>
      <c r="B2735" s="277" t="s">
        <v>1039</v>
      </c>
      <c r="C2735" s="277" t="s">
        <v>1071</v>
      </c>
      <c r="D2735" s="277" t="s">
        <v>14158</v>
      </c>
      <c r="E2735" s="168"/>
      <c r="F2735" s="55"/>
      <c r="G2735" s="169">
        <v>103933</v>
      </c>
      <c r="H2735" s="170" t="s">
        <v>5883</v>
      </c>
      <c r="I2735" s="170" t="s">
        <v>966</v>
      </c>
      <c r="J2735" s="170" t="s">
        <v>202</v>
      </c>
      <c r="K2735" s="298">
        <v>1464.08</v>
      </c>
      <c r="L2735" s="170" t="s">
        <v>167</v>
      </c>
      <c r="M2735" s="172"/>
      <c r="N2735" s="172"/>
      <c r="O2735" s="173"/>
    </row>
    <row r="2736" spans="1:15" x14ac:dyDescent="0.25">
      <c r="A2736" s="277" t="s">
        <v>1038</v>
      </c>
      <c r="B2736" s="277" t="s">
        <v>1039</v>
      </c>
      <c r="C2736" s="277" t="s">
        <v>1071</v>
      </c>
      <c r="D2736" s="277" t="s">
        <v>14158</v>
      </c>
      <c r="E2736" s="168"/>
      <c r="F2736" s="55"/>
      <c r="G2736" s="169">
        <v>105041</v>
      </c>
      <c r="H2736" s="170" t="s">
        <v>17039</v>
      </c>
      <c r="I2736" s="170" t="s">
        <v>165</v>
      </c>
      <c r="J2736" s="170" t="s">
        <v>202</v>
      </c>
      <c r="K2736" s="171">
        <v>49.12</v>
      </c>
      <c r="L2736" s="170" t="s">
        <v>167</v>
      </c>
      <c r="M2736" s="172"/>
      <c r="N2736" s="172"/>
      <c r="O2736" s="173"/>
    </row>
    <row r="2737" spans="1:15" x14ac:dyDescent="0.25">
      <c r="A2737" s="277" t="s">
        <v>1038</v>
      </c>
      <c r="B2737" s="277" t="s">
        <v>1039</v>
      </c>
      <c r="C2737" s="277" t="s">
        <v>1071</v>
      </c>
      <c r="D2737" s="277" t="s">
        <v>14158</v>
      </c>
      <c r="E2737" s="168"/>
      <c r="F2737" s="55"/>
      <c r="G2737" s="169">
        <v>105042</v>
      </c>
      <c r="H2737" s="170" t="s">
        <v>17040</v>
      </c>
      <c r="I2737" s="170" t="s">
        <v>165</v>
      </c>
      <c r="J2737" s="170" t="s">
        <v>166</v>
      </c>
      <c r="K2737" s="171">
        <v>82.2</v>
      </c>
      <c r="L2737" s="170" t="s">
        <v>167</v>
      </c>
      <c r="M2737" s="172"/>
      <c r="N2737" s="172"/>
      <c r="O2737" s="173"/>
    </row>
    <row r="2738" spans="1:15" x14ac:dyDescent="0.25">
      <c r="A2738" s="277" t="s">
        <v>1038</v>
      </c>
      <c r="B2738" s="277" t="s">
        <v>1039</v>
      </c>
      <c r="C2738" s="277" t="s">
        <v>1071</v>
      </c>
      <c r="D2738" s="277" t="s">
        <v>14158</v>
      </c>
      <c r="E2738" s="168"/>
      <c r="F2738" s="55"/>
      <c r="G2738" s="169">
        <v>105045</v>
      </c>
      <c r="H2738" s="170" t="s">
        <v>17041</v>
      </c>
      <c r="I2738" s="170" t="s">
        <v>165</v>
      </c>
      <c r="J2738" s="170" t="s">
        <v>202</v>
      </c>
      <c r="K2738" s="171">
        <v>55.54</v>
      </c>
      <c r="L2738" s="170" t="s">
        <v>167</v>
      </c>
      <c r="M2738" s="172"/>
      <c r="N2738" s="172"/>
      <c r="O2738" s="173"/>
    </row>
    <row r="2739" spans="1:15" x14ac:dyDescent="0.25">
      <c r="A2739" s="277" t="s">
        <v>1038</v>
      </c>
      <c r="B2739" s="277" t="s">
        <v>1039</v>
      </c>
      <c r="C2739" s="277" t="s">
        <v>1071</v>
      </c>
      <c r="D2739" s="277" t="s">
        <v>14158</v>
      </c>
      <c r="E2739" s="168"/>
      <c r="F2739" s="55"/>
      <c r="G2739" s="169">
        <v>105046</v>
      </c>
      <c r="H2739" s="170" t="s">
        <v>17042</v>
      </c>
      <c r="I2739" s="170" t="s">
        <v>165</v>
      </c>
      <c r="J2739" s="170" t="s">
        <v>166</v>
      </c>
      <c r="K2739" s="171">
        <v>72.180000000000007</v>
      </c>
      <c r="L2739" s="170" t="s">
        <v>167</v>
      </c>
      <c r="M2739" s="172"/>
      <c r="N2739" s="172"/>
      <c r="O2739" s="173"/>
    </row>
    <row r="2740" spans="1:15" x14ac:dyDescent="0.25">
      <c r="A2740" s="277" t="s">
        <v>1038</v>
      </c>
      <c r="B2740" s="277" t="s">
        <v>1039</v>
      </c>
      <c r="C2740" s="277" t="s">
        <v>1071</v>
      </c>
      <c r="D2740" s="277" t="s">
        <v>14158</v>
      </c>
      <c r="E2740" s="168"/>
      <c r="F2740" s="55"/>
      <c r="G2740" s="169">
        <v>105050</v>
      </c>
      <c r="H2740" s="170" t="s">
        <v>17043</v>
      </c>
      <c r="I2740" s="170" t="s">
        <v>165</v>
      </c>
      <c r="J2740" s="170" t="s">
        <v>166</v>
      </c>
      <c r="K2740" s="171">
        <v>283.52</v>
      </c>
      <c r="L2740" s="170" t="s">
        <v>167</v>
      </c>
      <c r="M2740" s="172"/>
      <c r="N2740" s="172"/>
      <c r="O2740" s="173"/>
    </row>
    <row r="2741" spans="1:15" x14ac:dyDescent="0.25">
      <c r="A2741" s="277" t="s">
        <v>1038</v>
      </c>
      <c r="B2741" s="277" t="s">
        <v>1039</v>
      </c>
      <c r="C2741" s="277" t="s">
        <v>1071</v>
      </c>
      <c r="D2741" s="277" t="s">
        <v>14158</v>
      </c>
      <c r="E2741" s="168"/>
      <c r="F2741" s="55"/>
      <c r="G2741" s="169">
        <v>105053</v>
      </c>
      <c r="H2741" s="170" t="s">
        <v>17044</v>
      </c>
      <c r="I2741" s="170" t="s">
        <v>165</v>
      </c>
      <c r="J2741" s="170" t="s">
        <v>166</v>
      </c>
      <c r="K2741" s="171">
        <v>273.64</v>
      </c>
      <c r="L2741" s="170" t="s">
        <v>167</v>
      </c>
      <c r="M2741" s="172"/>
      <c r="N2741" s="172"/>
      <c r="O2741" s="173"/>
    </row>
    <row r="2742" spans="1:15" x14ac:dyDescent="0.25">
      <c r="A2742" s="277" t="s">
        <v>1038</v>
      </c>
      <c r="B2742" s="277" t="s">
        <v>1039</v>
      </c>
      <c r="C2742" s="277" t="s">
        <v>1071</v>
      </c>
      <c r="D2742" s="277" t="s">
        <v>14158</v>
      </c>
      <c r="E2742" s="168"/>
      <c r="F2742" s="55"/>
      <c r="G2742" s="169">
        <v>105056</v>
      </c>
      <c r="H2742" s="170" t="s">
        <v>17045</v>
      </c>
      <c r="I2742" s="170" t="s">
        <v>165</v>
      </c>
      <c r="J2742" s="170" t="s">
        <v>166</v>
      </c>
      <c r="K2742" s="171">
        <v>396.81</v>
      </c>
      <c r="L2742" s="170" t="s">
        <v>167</v>
      </c>
      <c r="M2742" s="172"/>
      <c r="N2742" s="172"/>
      <c r="O2742" s="173"/>
    </row>
    <row r="2743" spans="1:15" x14ac:dyDescent="0.25">
      <c r="A2743" s="277" t="s">
        <v>1038</v>
      </c>
      <c r="B2743" s="277" t="s">
        <v>1039</v>
      </c>
      <c r="C2743" s="277" t="s">
        <v>1071</v>
      </c>
      <c r="D2743" s="277" t="s">
        <v>14158</v>
      </c>
      <c r="E2743" s="168"/>
      <c r="F2743" s="55"/>
      <c r="G2743" s="169">
        <v>105058</v>
      </c>
      <c r="H2743" s="170" t="s">
        <v>17046</v>
      </c>
      <c r="I2743" s="170" t="s">
        <v>165</v>
      </c>
      <c r="J2743" s="170" t="s">
        <v>166</v>
      </c>
      <c r="K2743" s="171">
        <v>387.62</v>
      </c>
      <c r="L2743" s="170" t="s">
        <v>167</v>
      </c>
      <c r="M2743" s="172"/>
      <c r="N2743" s="172"/>
      <c r="O2743" s="173"/>
    </row>
    <row r="2744" spans="1:15" x14ac:dyDescent="0.25">
      <c r="A2744" s="277" t="s">
        <v>1038</v>
      </c>
      <c r="B2744" s="277" t="s">
        <v>1039</v>
      </c>
      <c r="C2744" s="277" t="s">
        <v>1071</v>
      </c>
      <c r="D2744" s="277" t="s">
        <v>14158</v>
      </c>
      <c r="E2744" s="168"/>
      <c r="F2744" s="55"/>
      <c r="G2744" s="169">
        <v>105061</v>
      </c>
      <c r="H2744" s="170" t="s">
        <v>17047</v>
      </c>
      <c r="I2744" s="170" t="s">
        <v>165</v>
      </c>
      <c r="J2744" s="170" t="s">
        <v>166</v>
      </c>
      <c r="K2744" s="171">
        <v>74.64</v>
      </c>
      <c r="L2744" s="170" t="s">
        <v>167</v>
      </c>
      <c r="M2744" s="172"/>
      <c r="N2744" s="172"/>
      <c r="O2744" s="173"/>
    </row>
    <row r="2745" spans="1:15" x14ac:dyDescent="0.25">
      <c r="A2745" s="277" t="s">
        <v>1038</v>
      </c>
      <c r="B2745" s="277" t="s">
        <v>1039</v>
      </c>
      <c r="C2745" s="277" t="s">
        <v>1071</v>
      </c>
      <c r="D2745" s="277" t="s">
        <v>14158</v>
      </c>
      <c r="E2745" s="168"/>
      <c r="F2745" s="55"/>
      <c r="G2745" s="169">
        <v>105064</v>
      </c>
      <c r="H2745" s="170" t="s">
        <v>17048</v>
      </c>
      <c r="I2745" s="170" t="s">
        <v>165</v>
      </c>
      <c r="J2745" s="170" t="s">
        <v>166</v>
      </c>
      <c r="K2745" s="171">
        <v>61.84</v>
      </c>
      <c r="L2745" s="170" t="s">
        <v>167</v>
      </c>
      <c r="M2745" s="172"/>
      <c r="N2745" s="172"/>
      <c r="O2745" s="173"/>
    </row>
    <row r="2746" spans="1:15" x14ac:dyDescent="0.25">
      <c r="A2746" s="277" t="s">
        <v>1038</v>
      </c>
      <c r="B2746" s="277" t="s">
        <v>1039</v>
      </c>
      <c r="C2746" s="277" t="s">
        <v>1071</v>
      </c>
      <c r="D2746" s="277" t="s">
        <v>14158</v>
      </c>
      <c r="E2746" s="168"/>
      <c r="F2746" s="55"/>
      <c r="G2746" s="169">
        <v>105068</v>
      </c>
      <c r="H2746" s="170" t="s">
        <v>17049</v>
      </c>
      <c r="I2746" s="170" t="s">
        <v>165</v>
      </c>
      <c r="J2746" s="170" t="s">
        <v>166</v>
      </c>
      <c r="K2746" s="171">
        <v>111.81</v>
      </c>
      <c r="L2746" s="170" t="s">
        <v>167</v>
      </c>
      <c r="M2746" s="172"/>
      <c r="N2746" s="172"/>
      <c r="O2746" s="173"/>
    </row>
    <row r="2747" spans="1:15" x14ac:dyDescent="0.25">
      <c r="A2747" s="277" t="s">
        <v>1038</v>
      </c>
      <c r="B2747" s="277" t="s">
        <v>1039</v>
      </c>
      <c r="C2747" s="277" t="s">
        <v>1071</v>
      </c>
      <c r="D2747" s="277" t="s">
        <v>14158</v>
      </c>
      <c r="E2747" s="168"/>
      <c r="F2747" s="55"/>
      <c r="G2747" s="169">
        <v>105071</v>
      </c>
      <c r="H2747" s="170" t="s">
        <v>17050</v>
      </c>
      <c r="I2747" s="170" t="s">
        <v>165</v>
      </c>
      <c r="J2747" s="170" t="s">
        <v>166</v>
      </c>
      <c r="K2747" s="171">
        <v>99.03</v>
      </c>
      <c r="L2747" s="170" t="s">
        <v>167</v>
      </c>
      <c r="M2747" s="172"/>
      <c r="N2747" s="172"/>
      <c r="O2747" s="173"/>
    </row>
    <row r="2748" spans="1:15" x14ac:dyDescent="0.25">
      <c r="A2748" s="277" t="s">
        <v>1038</v>
      </c>
      <c r="B2748" s="277" t="s">
        <v>1039</v>
      </c>
      <c r="C2748" s="277" t="s">
        <v>1071</v>
      </c>
      <c r="D2748" s="277" t="s">
        <v>14158</v>
      </c>
      <c r="E2748" s="168"/>
      <c r="F2748" s="55"/>
      <c r="G2748" s="170">
        <v>105074</v>
      </c>
      <c r="H2748" s="170" t="s">
        <v>17051</v>
      </c>
      <c r="I2748" s="170" t="s">
        <v>165</v>
      </c>
      <c r="J2748" s="170" t="s">
        <v>166</v>
      </c>
      <c r="K2748" s="171">
        <v>163.84</v>
      </c>
      <c r="L2748" s="170" t="s">
        <v>167</v>
      </c>
      <c r="M2748" s="172"/>
      <c r="N2748" s="172"/>
      <c r="O2748" s="173"/>
    </row>
    <row r="2749" spans="1:15" x14ac:dyDescent="0.25">
      <c r="A2749" s="277" t="s">
        <v>1038</v>
      </c>
      <c r="B2749" s="277" t="s">
        <v>1039</v>
      </c>
      <c r="C2749" s="277" t="s">
        <v>1071</v>
      </c>
      <c r="D2749" s="277" t="s">
        <v>14158</v>
      </c>
      <c r="E2749" s="168"/>
      <c r="F2749" s="55"/>
      <c r="G2749" s="169">
        <v>105077</v>
      </c>
      <c r="H2749" s="170" t="s">
        <v>17052</v>
      </c>
      <c r="I2749" s="170" t="s">
        <v>165</v>
      </c>
      <c r="J2749" s="170" t="s">
        <v>166</v>
      </c>
      <c r="K2749" s="171">
        <v>151.12</v>
      </c>
      <c r="L2749" s="170" t="s">
        <v>167</v>
      </c>
      <c r="M2749" s="172"/>
      <c r="N2749" s="172"/>
      <c r="O2749" s="173"/>
    </row>
    <row r="2750" spans="1:15" x14ac:dyDescent="0.25">
      <c r="A2750" s="277" t="s">
        <v>1038</v>
      </c>
      <c r="B2750" s="277" t="s">
        <v>1039</v>
      </c>
      <c r="C2750" s="277" t="s">
        <v>1071</v>
      </c>
      <c r="D2750" s="277" t="s">
        <v>14158</v>
      </c>
      <c r="E2750" s="168"/>
      <c r="F2750" s="55"/>
      <c r="G2750" s="169">
        <v>105080</v>
      </c>
      <c r="H2750" s="170" t="s">
        <v>17053</v>
      </c>
      <c r="I2750" s="170" t="s">
        <v>165</v>
      </c>
      <c r="J2750" s="170" t="s">
        <v>202</v>
      </c>
      <c r="K2750" s="171">
        <v>51.58</v>
      </c>
      <c r="L2750" s="170" t="s">
        <v>167</v>
      </c>
      <c r="M2750" s="172"/>
      <c r="N2750" s="172"/>
      <c r="O2750" s="173"/>
    </row>
    <row r="2751" spans="1:15" x14ac:dyDescent="0.25">
      <c r="A2751" s="277" t="s">
        <v>1038</v>
      </c>
      <c r="B2751" s="277" t="s">
        <v>1039</v>
      </c>
      <c r="C2751" s="277" t="s">
        <v>1071</v>
      </c>
      <c r="D2751" s="277" t="s">
        <v>14158</v>
      </c>
      <c r="E2751" s="168"/>
      <c r="F2751" s="55"/>
      <c r="G2751" s="169">
        <v>105081</v>
      </c>
      <c r="H2751" s="170" t="s">
        <v>17054</v>
      </c>
      <c r="I2751" s="170" t="s">
        <v>165</v>
      </c>
      <c r="J2751" s="170" t="s">
        <v>202</v>
      </c>
      <c r="K2751" s="171">
        <v>57.74</v>
      </c>
      <c r="L2751" s="170" t="s">
        <v>167</v>
      </c>
      <c r="M2751" s="172"/>
      <c r="N2751" s="172"/>
      <c r="O2751" s="173"/>
    </row>
    <row r="2752" spans="1:15" x14ac:dyDescent="0.25">
      <c r="A2752" s="277" t="s">
        <v>1038</v>
      </c>
      <c r="B2752" s="277" t="s">
        <v>1039</v>
      </c>
      <c r="C2752" s="277" t="s">
        <v>1071</v>
      </c>
      <c r="D2752" s="277" t="s">
        <v>14158</v>
      </c>
      <c r="E2752" s="168"/>
      <c r="F2752" s="55"/>
      <c r="G2752" s="169">
        <v>105082</v>
      </c>
      <c r="H2752" s="170" t="s">
        <v>17055</v>
      </c>
      <c r="I2752" s="170" t="s">
        <v>165</v>
      </c>
      <c r="J2752" s="170" t="s">
        <v>202</v>
      </c>
      <c r="K2752" s="171">
        <v>53.16</v>
      </c>
      <c r="L2752" s="170" t="s">
        <v>167</v>
      </c>
      <c r="M2752" s="172"/>
      <c r="N2752" s="172"/>
      <c r="O2752" s="173"/>
    </row>
    <row r="2753" spans="1:15" x14ac:dyDescent="0.25">
      <c r="A2753" s="277" t="s">
        <v>1038</v>
      </c>
      <c r="B2753" s="277" t="s">
        <v>1039</v>
      </c>
      <c r="C2753" s="277" t="s">
        <v>1071</v>
      </c>
      <c r="D2753" s="277" t="s">
        <v>14158</v>
      </c>
      <c r="E2753" s="168"/>
      <c r="F2753" s="55"/>
      <c r="G2753" s="169">
        <v>105083</v>
      </c>
      <c r="H2753" s="170" t="s">
        <v>17056</v>
      </c>
      <c r="I2753" s="170" t="s">
        <v>165</v>
      </c>
      <c r="J2753" s="170" t="s">
        <v>202</v>
      </c>
      <c r="K2753" s="171">
        <v>58.46</v>
      </c>
      <c r="L2753" s="170" t="s">
        <v>167</v>
      </c>
      <c r="M2753" s="172"/>
      <c r="N2753" s="172"/>
      <c r="O2753" s="173"/>
    </row>
    <row r="2754" spans="1:15" x14ac:dyDescent="0.25">
      <c r="A2754" s="277" t="s">
        <v>1038</v>
      </c>
      <c r="B2754" s="277" t="s">
        <v>1039</v>
      </c>
      <c r="C2754" s="277" t="s">
        <v>1071</v>
      </c>
      <c r="D2754" s="277" t="s">
        <v>14158</v>
      </c>
      <c r="E2754" s="168"/>
      <c r="F2754" s="55"/>
      <c r="G2754" s="169">
        <v>105084</v>
      </c>
      <c r="H2754" s="170" t="s">
        <v>17057</v>
      </c>
      <c r="I2754" s="170" t="s">
        <v>165</v>
      </c>
      <c r="J2754" s="170" t="s">
        <v>202</v>
      </c>
      <c r="K2754" s="171">
        <v>69.38</v>
      </c>
      <c r="L2754" s="170" t="s">
        <v>167</v>
      </c>
      <c r="M2754" s="172"/>
      <c r="N2754" s="172"/>
      <c r="O2754" s="173"/>
    </row>
    <row r="2755" spans="1:15" x14ac:dyDescent="0.25">
      <c r="A2755" s="277" t="s">
        <v>1038</v>
      </c>
      <c r="B2755" s="277" t="s">
        <v>1039</v>
      </c>
      <c r="C2755" s="277" t="s">
        <v>1071</v>
      </c>
      <c r="D2755" s="277" t="s">
        <v>14158</v>
      </c>
      <c r="E2755" s="168"/>
      <c r="F2755" s="55"/>
      <c r="G2755" s="169">
        <v>105085</v>
      </c>
      <c r="H2755" s="170" t="s">
        <v>17058</v>
      </c>
      <c r="I2755" s="170" t="s">
        <v>165</v>
      </c>
      <c r="J2755" s="170" t="s">
        <v>202</v>
      </c>
      <c r="K2755" s="171">
        <v>71.95</v>
      </c>
      <c r="L2755" s="170" t="s">
        <v>167</v>
      </c>
      <c r="M2755" s="172"/>
      <c r="N2755" s="172"/>
      <c r="O2755" s="173"/>
    </row>
    <row r="2756" spans="1:15" x14ac:dyDescent="0.25">
      <c r="A2756" s="277" t="s">
        <v>1038</v>
      </c>
      <c r="B2756" s="277" t="s">
        <v>1039</v>
      </c>
      <c r="C2756" s="277" t="s">
        <v>1071</v>
      </c>
      <c r="D2756" s="277" t="s">
        <v>14158</v>
      </c>
      <c r="E2756" s="168"/>
      <c r="F2756" s="55"/>
      <c r="G2756" s="169">
        <v>105086</v>
      </c>
      <c r="H2756" s="170" t="s">
        <v>17059</v>
      </c>
      <c r="I2756" s="170" t="s">
        <v>165</v>
      </c>
      <c r="J2756" s="170" t="s">
        <v>202</v>
      </c>
      <c r="K2756" s="171">
        <v>65.87</v>
      </c>
      <c r="L2756" s="170" t="s">
        <v>167</v>
      </c>
      <c r="M2756" s="172"/>
      <c r="N2756" s="172"/>
      <c r="O2756" s="173"/>
    </row>
    <row r="2757" spans="1:15" x14ac:dyDescent="0.25">
      <c r="A2757" s="277" t="s">
        <v>1038</v>
      </c>
      <c r="B2757" s="277" t="s">
        <v>1039</v>
      </c>
      <c r="C2757" s="277" t="s">
        <v>1071</v>
      </c>
      <c r="D2757" s="277" t="s">
        <v>14158</v>
      </c>
      <c r="E2757" s="168"/>
      <c r="F2757" s="55"/>
      <c r="G2757" s="169">
        <v>105087</v>
      </c>
      <c r="H2757" s="170" t="s">
        <v>17060</v>
      </c>
      <c r="I2757" s="170" t="s">
        <v>165</v>
      </c>
      <c r="J2757" s="170" t="s">
        <v>202</v>
      </c>
      <c r="K2757" s="171">
        <v>72.48</v>
      </c>
      <c r="L2757" s="170" t="s">
        <v>167</v>
      </c>
      <c r="M2757" s="172"/>
      <c r="N2757" s="172"/>
      <c r="O2757" s="173"/>
    </row>
    <row r="2758" spans="1:15" x14ac:dyDescent="0.25">
      <c r="A2758" s="277" t="s">
        <v>1038</v>
      </c>
      <c r="B2758" s="277" t="s">
        <v>1039</v>
      </c>
      <c r="C2758" s="277" t="s">
        <v>1071</v>
      </c>
      <c r="D2758" s="277" t="s">
        <v>14158</v>
      </c>
      <c r="E2758" s="168"/>
      <c r="F2758" s="55"/>
      <c r="G2758" s="169">
        <v>105088</v>
      </c>
      <c r="H2758" s="170" t="s">
        <v>17061</v>
      </c>
      <c r="I2758" s="170" t="s">
        <v>165</v>
      </c>
      <c r="J2758" s="170" t="s">
        <v>202</v>
      </c>
      <c r="K2758" s="171">
        <v>119.29</v>
      </c>
      <c r="L2758" s="170" t="s">
        <v>167</v>
      </c>
      <c r="M2758" s="172"/>
      <c r="N2758" s="172"/>
      <c r="O2758" s="173"/>
    </row>
    <row r="2759" spans="1:15" x14ac:dyDescent="0.25">
      <c r="A2759" s="277" t="s">
        <v>1038</v>
      </c>
      <c r="B2759" s="277" t="s">
        <v>1039</v>
      </c>
      <c r="C2759" s="277" t="s">
        <v>1071</v>
      </c>
      <c r="D2759" s="277" t="s">
        <v>14158</v>
      </c>
      <c r="E2759" s="168"/>
      <c r="F2759" s="55"/>
      <c r="G2759" s="170">
        <v>105089</v>
      </c>
      <c r="H2759" s="170" t="s">
        <v>17062</v>
      </c>
      <c r="I2759" s="170" t="s">
        <v>165</v>
      </c>
      <c r="J2759" s="170" t="s">
        <v>202</v>
      </c>
      <c r="K2759" s="171">
        <v>111.33</v>
      </c>
      <c r="L2759" s="170" t="s">
        <v>167</v>
      </c>
      <c r="M2759" s="172"/>
      <c r="N2759" s="172"/>
      <c r="O2759" s="173"/>
    </row>
    <row r="2760" spans="1:15" x14ac:dyDescent="0.25">
      <c r="A2760" s="277" t="s">
        <v>1038</v>
      </c>
      <c r="B2760" s="277" t="s">
        <v>1039</v>
      </c>
      <c r="C2760" s="277" t="s">
        <v>1071</v>
      </c>
      <c r="D2760" s="277" t="s">
        <v>14158</v>
      </c>
      <c r="E2760" s="168"/>
      <c r="F2760" s="55"/>
      <c r="G2760" s="169">
        <v>105090</v>
      </c>
      <c r="H2760" s="170" t="s">
        <v>17063</v>
      </c>
      <c r="I2760" s="170" t="s">
        <v>231</v>
      </c>
      <c r="J2760" s="170" t="s">
        <v>166</v>
      </c>
      <c r="K2760" s="171">
        <v>382.66</v>
      </c>
      <c r="L2760" s="170" t="s">
        <v>167</v>
      </c>
      <c r="M2760" s="172"/>
      <c r="N2760" s="172"/>
      <c r="O2760" s="173"/>
    </row>
    <row r="2761" spans="1:15" x14ac:dyDescent="0.25">
      <c r="A2761" s="277" t="s">
        <v>1038</v>
      </c>
      <c r="B2761" s="277" t="s">
        <v>1039</v>
      </c>
      <c r="C2761" s="277" t="s">
        <v>1071</v>
      </c>
      <c r="D2761" s="277" t="s">
        <v>14158</v>
      </c>
      <c r="E2761" s="168"/>
      <c r="F2761" s="55"/>
      <c r="G2761" s="169">
        <v>105091</v>
      </c>
      <c r="H2761" s="170" t="s">
        <v>17064</v>
      </c>
      <c r="I2761" s="170" t="s">
        <v>165</v>
      </c>
      <c r="J2761" s="170" t="s">
        <v>202</v>
      </c>
      <c r="K2761" s="171">
        <v>90.8</v>
      </c>
      <c r="L2761" s="170" t="s">
        <v>167</v>
      </c>
      <c r="M2761" s="172"/>
      <c r="N2761" s="172"/>
      <c r="O2761" s="173"/>
    </row>
    <row r="2762" spans="1:15" x14ac:dyDescent="0.25">
      <c r="A2762" s="277" t="s">
        <v>1038</v>
      </c>
      <c r="B2762" s="277" t="s">
        <v>1039</v>
      </c>
      <c r="C2762" s="277" t="s">
        <v>1071</v>
      </c>
      <c r="D2762" s="277" t="s">
        <v>14158</v>
      </c>
      <c r="E2762" s="168"/>
      <c r="F2762" s="55"/>
      <c r="G2762" s="169">
        <v>105092</v>
      </c>
      <c r="H2762" s="170" t="s">
        <v>17065</v>
      </c>
      <c r="I2762" s="170" t="s">
        <v>165</v>
      </c>
      <c r="J2762" s="170" t="s">
        <v>202</v>
      </c>
      <c r="K2762" s="171">
        <v>97.44</v>
      </c>
      <c r="L2762" s="170" t="s">
        <v>167</v>
      </c>
      <c r="M2762" s="172"/>
      <c r="N2762" s="172"/>
      <c r="O2762" s="173"/>
    </row>
    <row r="2763" spans="1:15" x14ac:dyDescent="0.25">
      <c r="A2763" s="277" t="s">
        <v>1038</v>
      </c>
      <c r="B2763" s="277" t="s">
        <v>1039</v>
      </c>
      <c r="C2763" s="277" t="s">
        <v>1071</v>
      </c>
      <c r="D2763" s="277" t="s">
        <v>14158</v>
      </c>
      <c r="E2763" s="168"/>
      <c r="F2763" s="55"/>
      <c r="G2763" s="169">
        <v>105093</v>
      </c>
      <c r="H2763" s="170" t="s">
        <v>17066</v>
      </c>
      <c r="I2763" s="170" t="s">
        <v>165</v>
      </c>
      <c r="J2763" s="170" t="s">
        <v>202</v>
      </c>
      <c r="K2763" s="171">
        <v>99.4</v>
      </c>
      <c r="L2763" s="170" t="s">
        <v>167</v>
      </c>
      <c r="M2763" s="172"/>
      <c r="N2763" s="172"/>
      <c r="O2763" s="173"/>
    </row>
    <row r="2764" spans="1:15" x14ac:dyDescent="0.25">
      <c r="A2764" s="277" t="s">
        <v>1038</v>
      </c>
      <c r="B2764" s="277" t="s">
        <v>1039</v>
      </c>
      <c r="C2764" s="277" t="s">
        <v>1071</v>
      </c>
      <c r="D2764" s="277" t="s">
        <v>14158</v>
      </c>
      <c r="E2764" s="168"/>
      <c r="F2764" s="55"/>
      <c r="G2764" s="170">
        <v>105095</v>
      </c>
      <c r="H2764" s="170" t="s">
        <v>17067</v>
      </c>
      <c r="I2764" s="170" t="s">
        <v>165</v>
      </c>
      <c r="J2764" s="170" t="s">
        <v>166</v>
      </c>
      <c r="K2764" s="171">
        <v>129.33000000000001</v>
      </c>
      <c r="L2764" s="170" t="s">
        <v>167</v>
      </c>
      <c r="M2764" s="172"/>
      <c r="N2764" s="172"/>
      <c r="O2764" s="173"/>
    </row>
    <row r="2765" spans="1:15" x14ac:dyDescent="0.25">
      <c r="A2765" s="277" t="s">
        <v>1038</v>
      </c>
      <c r="B2765" s="277" t="s">
        <v>1039</v>
      </c>
      <c r="C2765" s="277" t="s">
        <v>1071</v>
      </c>
      <c r="D2765" s="277" t="s">
        <v>14158</v>
      </c>
      <c r="E2765" s="168"/>
      <c r="F2765" s="55"/>
      <c r="G2765" s="169">
        <v>105098</v>
      </c>
      <c r="H2765" s="170" t="s">
        <v>17068</v>
      </c>
      <c r="I2765" s="170" t="s">
        <v>165</v>
      </c>
      <c r="J2765" s="170" t="s">
        <v>166</v>
      </c>
      <c r="K2765" s="171">
        <v>119.33</v>
      </c>
      <c r="L2765" s="170" t="s">
        <v>167</v>
      </c>
      <c r="M2765" s="172"/>
      <c r="N2765" s="172"/>
      <c r="O2765" s="173"/>
    </row>
    <row r="2766" spans="1:15" x14ac:dyDescent="0.25">
      <c r="A2766" s="277" t="s">
        <v>1038</v>
      </c>
      <c r="B2766" s="277" t="s">
        <v>1039</v>
      </c>
      <c r="C2766" s="277" t="s">
        <v>1071</v>
      </c>
      <c r="D2766" s="277" t="s">
        <v>14158</v>
      </c>
      <c r="E2766" s="168"/>
      <c r="F2766" s="55"/>
      <c r="G2766" s="169">
        <v>105099</v>
      </c>
      <c r="H2766" s="170" t="s">
        <v>17069</v>
      </c>
      <c r="I2766" s="170" t="s">
        <v>165</v>
      </c>
      <c r="J2766" s="170" t="s">
        <v>202</v>
      </c>
      <c r="K2766" s="171">
        <v>93.87</v>
      </c>
      <c r="L2766" s="170" t="s">
        <v>167</v>
      </c>
      <c r="M2766" s="172"/>
      <c r="N2766" s="172"/>
      <c r="O2766" s="173"/>
    </row>
    <row r="2767" spans="1:15" x14ac:dyDescent="0.25">
      <c r="A2767" s="277" t="s">
        <v>1038</v>
      </c>
      <c r="B2767" s="277" t="s">
        <v>1039</v>
      </c>
      <c r="C2767" s="277" t="s">
        <v>1071</v>
      </c>
      <c r="D2767" s="277" t="s">
        <v>14158</v>
      </c>
      <c r="E2767" s="168"/>
      <c r="F2767" s="55"/>
      <c r="G2767" s="169">
        <v>105100</v>
      </c>
      <c r="H2767" s="170" t="s">
        <v>17070</v>
      </c>
      <c r="I2767" s="170" t="s">
        <v>165</v>
      </c>
      <c r="J2767" s="170" t="s">
        <v>202</v>
      </c>
      <c r="K2767" s="171">
        <v>143.69999999999999</v>
      </c>
      <c r="L2767" s="170" t="s">
        <v>167</v>
      </c>
      <c r="M2767" s="172"/>
      <c r="N2767" s="172"/>
      <c r="O2767" s="173"/>
    </row>
    <row r="2768" spans="1:15" x14ac:dyDescent="0.25">
      <c r="A2768" s="277" t="s">
        <v>1038</v>
      </c>
      <c r="B2768" s="277" t="s">
        <v>1039</v>
      </c>
      <c r="C2768" s="277" t="s">
        <v>1071</v>
      </c>
      <c r="D2768" s="277" t="s">
        <v>14158</v>
      </c>
      <c r="E2768" s="168"/>
      <c r="F2768" s="55"/>
      <c r="G2768" s="169">
        <v>105101</v>
      </c>
      <c r="H2768" s="170" t="s">
        <v>17071</v>
      </c>
      <c r="I2768" s="170" t="s">
        <v>165</v>
      </c>
      <c r="J2768" s="170" t="s">
        <v>202</v>
      </c>
      <c r="K2768" s="171">
        <v>303.48</v>
      </c>
      <c r="L2768" s="170" t="s">
        <v>167</v>
      </c>
      <c r="M2768" s="172"/>
      <c r="N2768" s="172"/>
      <c r="O2768" s="173"/>
    </row>
    <row r="2769" spans="1:15" x14ac:dyDescent="0.25">
      <c r="A2769" s="277" t="s">
        <v>1038</v>
      </c>
      <c r="B2769" s="277" t="s">
        <v>1039</v>
      </c>
      <c r="C2769" s="277" t="s">
        <v>1071</v>
      </c>
      <c r="D2769" s="277" t="s">
        <v>14158</v>
      </c>
      <c r="E2769" s="168"/>
      <c r="F2769" s="55"/>
      <c r="G2769" s="169">
        <v>105102</v>
      </c>
      <c r="H2769" s="170" t="s">
        <v>17072</v>
      </c>
      <c r="I2769" s="170" t="s">
        <v>165</v>
      </c>
      <c r="J2769" s="170" t="s">
        <v>202</v>
      </c>
      <c r="K2769" s="171">
        <v>424.1</v>
      </c>
      <c r="L2769" s="170" t="s">
        <v>167</v>
      </c>
      <c r="M2769" s="172"/>
      <c r="N2769" s="172"/>
      <c r="O2769" s="173"/>
    </row>
    <row r="2770" spans="1:15" x14ac:dyDescent="0.25">
      <c r="A2770" s="277" t="s">
        <v>1095</v>
      </c>
      <c r="B2770" s="277" t="s">
        <v>1096</v>
      </c>
      <c r="C2770" s="277" t="s">
        <v>1097</v>
      </c>
      <c r="D2770" s="277" t="s">
        <v>14159</v>
      </c>
      <c r="E2770" s="168"/>
      <c r="F2770" s="55"/>
      <c r="G2770" s="169">
        <v>98562</v>
      </c>
      <c r="H2770" s="170" t="s">
        <v>14447</v>
      </c>
      <c r="I2770" s="170" t="s">
        <v>231</v>
      </c>
      <c r="J2770" s="170" t="s">
        <v>166</v>
      </c>
      <c r="K2770" s="171">
        <v>50</v>
      </c>
      <c r="L2770" s="170" t="s">
        <v>167</v>
      </c>
      <c r="M2770" s="172"/>
      <c r="N2770" s="172"/>
      <c r="O2770" s="173"/>
    </row>
    <row r="2771" spans="1:15" x14ac:dyDescent="0.25">
      <c r="A2771" s="277" t="s">
        <v>1095</v>
      </c>
      <c r="B2771" s="277" t="s">
        <v>1096</v>
      </c>
      <c r="C2771" s="277" t="s">
        <v>1098</v>
      </c>
      <c r="D2771" s="277" t="s">
        <v>14160</v>
      </c>
      <c r="E2771" s="168"/>
      <c r="F2771" s="55"/>
      <c r="G2771" s="169">
        <v>98555</v>
      </c>
      <c r="H2771" s="170" t="s">
        <v>14449</v>
      </c>
      <c r="I2771" s="170" t="s">
        <v>231</v>
      </c>
      <c r="J2771" s="170" t="s">
        <v>166</v>
      </c>
      <c r="K2771" s="171">
        <v>32.520000000000003</v>
      </c>
      <c r="L2771" s="170" t="s">
        <v>167</v>
      </c>
      <c r="M2771" s="172"/>
      <c r="N2771" s="172"/>
      <c r="O2771" s="173"/>
    </row>
    <row r="2772" spans="1:15" x14ac:dyDescent="0.25">
      <c r="A2772" s="277" t="s">
        <v>1095</v>
      </c>
      <c r="B2772" s="277" t="s">
        <v>1096</v>
      </c>
      <c r="C2772" s="277" t="s">
        <v>1098</v>
      </c>
      <c r="D2772" s="277" t="s">
        <v>14160</v>
      </c>
      <c r="E2772" s="168"/>
      <c r="F2772" s="55"/>
      <c r="G2772" s="169">
        <v>98556</v>
      </c>
      <c r="H2772" s="170" t="s">
        <v>14450</v>
      </c>
      <c r="I2772" s="170" t="s">
        <v>231</v>
      </c>
      <c r="J2772" s="170" t="s">
        <v>166</v>
      </c>
      <c r="K2772" s="171">
        <v>61.6</v>
      </c>
      <c r="L2772" s="170" t="s">
        <v>167</v>
      </c>
      <c r="M2772" s="172"/>
      <c r="N2772" s="172"/>
      <c r="O2772" s="173"/>
    </row>
    <row r="2773" spans="1:15" x14ac:dyDescent="0.25">
      <c r="A2773" s="277" t="s">
        <v>1095</v>
      </c>
      <c r="B2773" s="277" t="s">
        <v>1096</v>
      </c>
      <c r="C2773" s="277" t="s">
        <v>1098</v>
      </c>
      <c r="D2773" s="277" t="s">
        <v>14160</v>
      </c>
      <c r="E2773" s="168"/>
      <c r="F2773" s="55"/>
      <c r="G2773" s="169">
        <v>98558</v>
      </c>
      <c r="H2773" s="170" t="s">
        <v>14451</v>
      </c>
      <c r="I2773" s="170" t="s">
        <v>203</v>
      </c>
      <c r="J2773" s="170" t="s">
        <v>166</v>
      </c>
      <c r="K2773" s="171">
        <v>10.35</v>
      </c>
      <c r="L2773" s="170" t="s">
        <v>167</v>
      </c>
      <c r="M2773" s="172"/>
      <c r="N2773" s="172"/>
      <c r="O2773" s="173"/>
    </row>
    <row r="2774" spans="1:15" x14ac:dyDescent="0.25">
      <c r="A2774" s="277" t="s">
        <v>1095</v>
      </c>
      <c r="B2774" s="277" t="s">
        <v>1096</v>
      </c>
      <c r="C2774" s="277" t="s">
        <v>1098</v>
      </c>
      <c r="D2774" s="277" t="s">
        <v>14160</v>
      </c>
      <c r="E2774" s="168"/>
      <c r="F2774" s="55"/>
      <c r="G2774" s="169">
        <v>98559</v>
      </c>
      <c r="H2774" s="170" t="s">
        <v>14452</v>
      </c>
      <c r="I2774" s="170" t="s">
        <v>165</v>
      </c>
      <c r="J2774" s="170" t="s">
        <v>166</v>
      </c>
      <c r="K2774" s="171">
        <v>5.64</v>
      </c>
      <c r="L2774" s="170" t="s">
        <v>167</v>
      </c>
      <c r="M2774" s="172"/>
      <c r="N2774" s="172"/>
      <c r="O2774" s="173"/>
    </row>
    <row r="2775" spans="1:15" x14ac:dyDescent="0.25">
      <c r="A2775" s="277" t="s">
        <v>1095</v>
      </c>
      <c r="B2775" s="277" t="s">
        <v>1096</v>
      </c>
      <c r="C2775" s="277" t="s">
        <v>1099</v>
      </c>
      <c r="D2775" s="277" t="s">
        <v>14161</v>
      </c>
      <c r="E2775" s="168"/>
      <c r="F2775" s="55"/>
      <c r="G2775" s="169">
        <v>98546</v>
      </c>
      <c r="H2775" s="170" t="s">
        <v>14454</v>
      </c>
      <c r="I2775" s="170" t="s">
        <v>231</v>
      </c>
      <c r="J2775" s="170" t="s">
        <v>166</v>
      </c>
      <c r="K2775" s="171">
        <v>142.03</v>
      </c>
      <c r="L2775" s="170" t="s">
        <v>167</v>
      </c>
      <c r="M2775" s="172"/>
      <c r="N2775" s="172"/>
      <c r="O2775" s="173"/>
    </row>
    <row r="2776" spans="1:15" x14ac:dyDescent="0.25">
      <c r="A2776" s="277" t="s">
        <v>1095</v>
      </c>
      <c r="B2776" s="277" t="s">
        <v>1096</v>
      </c>
      <c r="C2776" s="277" t="s">
        <v>1099</v>
      </c>
      <c r="D2776" s="277" t="s">
        <v>14161</v>
      </c>
      <c r="E2776" s="168"/>
      <c r="F2776" s="55"/>
      <c r="G2776" s="169">
        <v>98547</v>
      </c>
      <c r="H2776" s="170" t="s">
        <v>14455</v>
      </c>
      <c r="I2776" s="170" t="s">
        <v>231</v>
      </c>
      <c r="J2776" s="170" t="s">
        <v>166</v>
      </c>
      <c r="K2776" s="171">
        <v>239.77</v>
      </c>
      <c r="L2776" s="170" t="s">
        <v>167</v>
      </c>
      <c r="M2776" s="172"/>
      <c r="N2776" s="172"/>
      <c r="O2776" s="173"/>
    </row>
    <row r="2777" spans="1:15" x14ac:dyDescent="0.25">
      <c r="A2777" s="277" t="s">
        <v>1095</v>
      </c>
      <c r="B2777" s="277" t="s">
        <v>1096</v>
      </c>
      <c r="C2777" s="277" t="s">
        <v>1099</v>
      </c>
      <c r="D2777" s="277" t="s">
        <v>14161</v>
      </c>
      <c r="E2777" s="168"/>
      <c r="F2777" s="55"/>
      <c r="G2777" s="169">
        <v>98553</v>
      </c>
      <c r="H2777" s="170" t="s">
        <v>14456</v>
      </c>
      <c r="I2777" s="170" t="s">
        <v>231</v>
      </c>
      <c r="J2777" s="170" t="s">
        <v>166</v>
      </c>
      <c r="K2777" s="171">
        <v>180.79</v>
      </c>
      <c r="L2777" s="170" t="s">
        <v>167</v>
      </c>
      <c r="M2777" s="172"/>
      <c r="N2777" s="172"/>
      <c r="O2777" s="173"/>
    </row>
    <row r="2778" spans="1:15" x14ac:dyDescent="0.25">
      <c r="A2778" s="277" t="s">
        <v>1095</v>
      </c>
      <c r="B2778" s="277" t="s">
        <v>1096</v>
      </c>
      <c r="C2778" s="277" t="s">
        <v>1099</v>
      </c>
      <c r="D2778" s="277" t="s">
        <v>14161</v>
      </c>
      <c r="E2778" s="168"/>
      <c r="F2778" s="55"/>
      <c r="G2778" s="169">
        <v>98554</v>
      </c>
      <c r="H2778" s="170" t="s">
        <v>14457</v>
      </c>
      <c r="I2778" s="170" t="s">
        <v>231</v>
      </c>
      <c r="J2778" s="170" t="s">
        <v>166</v>
      </c>
      <c r="K2778" s="171">
        <v>48.85</v>
      </c>
      <c r="L2778" s="170" t="s">
        <v>167</v>
      </c>
      <c r="M2778" s="172"/>
      <c r="N2778" s="172"/>
      <c r="O2778" s="173"/>
    </row>
    <row r="2779" spans="1:15" x14ac:dyDescent="0.25">
      <c r="A2779" s="277" t="s">
        <v>1095</v>
      </c>
      <c r="B2779" s="277" t="s">
        <v>1096</v>
      </c>
      <c r="C2779" s="277" t="s">
        <v>1101</v>
      </c>
      <c r="D2779" s="277" t="s">
        <v>14162</v>
      </c>
      <c r="E2779" s="168"/>
      <c r="F2779" s="55"/>
      <c r="G2779" s="169">
        <v>98557</v>
      </c>
      <c r="H2779" s="170" t="s">
        <v>14458</v>
      </c>
      <c r="I2779" s="170" t="s">
        <v>231</v>
      </c>
      <c r="J2779" s="170" t="s">
        <v>166</v>
      </c>
      <c r="K2779" s="171">
        <v>50.51</v>
      </c>
      <c r="L2779" s="170" t="s">
        <v>167</v>
      </c>
      <c r="M2779" s="172"/>
      <c r="N2779" s="172"/>
      <c r="O2779" s="173"/>
    </row>
    <row r="2780" spans="1:15" x14ac:dyDescent="0.25">
      <c r="A2780" s="277" t="s">
        <v>1095</v>
      </c>
      <c r="B2780" s="277" t="s">
        <v>1096</v>
      </c>
      <c r="C2780" s="277" t="s">
        <v>1102</v>
      </c>
      <c r="D2780" s="277" t="s">
        <v>14163</v>
      </c>
      <c r="E2780" s="168"/>
      <c r="F2780" s="55"/>
      <c r="G2780" s="169">
        <v>98563</v>
      </c>
      <c r="H2780" s="170" t="s">
        <v>14459</v>
      </c>
      <c r="I2780" s="170" t="s">
        <v>231</v>
      </c>
      <c r="J2780" s="170" t="s">
        <v>166</v>
      </c>
      <c r="K2780" s="171">
        <v>38.369999999999997</v>
      </c>
      <c r="L2780" s="170" t="s">
        <v>167</v>
      </c>
      <c r="M2780" s="172"/>
      <c r="N2780" s="172"/>
      <c r="O2780" s="173"/>
    </row>
    <row r="2781" spans="1:15" x14ac:dyDescent="0.25">
      <c r="A2781" s="277" t="s">
        <v>1095</v>
      </c>
      <c r="B2781" s="277" t="s">
        <v>1096</v>
      </c>
      <c r="C2781" s="277" t="s">
        <v>1102</v>
      </c>
      <c r="D2781" s="277" t="s">
        <v>14163</v>
      </c>
      <c r="E2781" s="168"/>
      <c r="F2781" s="55"/>
      <c r="G2781" s="169">
        <v>98564</v>
      </c>
      <c r="H2781" s="170" t="s">
        <v>14460</v>
      </c>
      <c r="I2781" s="170" t="s">
        <v>231</v>
      </c>
      <c r="J2781" s="170" t="s">
        <v>166</v>
      </c>
      <c r="K2781" s="171">
        <v>46.44</v>
      </c>
      <c r="L2781" s="170" t="s">
        <v>167</v>
      </c>
      <c r="M2781" s="172"/>
      <c r="N2781" s="172"/>
      <c r="O2781" s="173"/>
    </row>
    <row r="2782" spans="1:15" x14ac:dyDescent="0.25">
      <c r="A2782" s="277" t="s">
        <v>1095</v>
      </c>
      <c r="B2782" s="277" t="s">
        <v>1096</v>
      </c>
      <c r="C2782" s="277" t="s">
        <v>1102</v>
      </c>
      <c r="D2782" s="277" t="s">
        <v>14163</v>
      </c>
      <c r="E2782" s="168"/>
      <c r="F2782" s="55"/>
      <c r="G2782" s="169">
        <v>98565</v>
      </c>
      <c r="H2782" s="170" t="s">
        <v>14462</v>
      </c>
      <c r="I2782" s="170" t="s">
        <v>231</v>
      </c>
      <c r="J2782" s="170" t="s">
        <v>166</v>
      </c>
      <c r="K2782" s="171">
        <v>54.41</v>
      </c>
      <c r="L2782" s="170" t="s">
        <v>167</v>
      </c>
      <c r="M2782" s="172"/>
      <c r="N2782" s="172"/>
      <c r="O2782" s="173"/>
    </row>
    <row r="2783" spans="1:15" x14ac:dyDescent="0.25">
      <c r="A2783" s="277" t="s">
        <v>1095</v>
      </c>
      <c r="B2783" s="277" t="s">
        <v>1096</v>
      </c>
      <c r="C2783" s="277" t="s">
        <v>1102</v>
      </c>
      <c r="D2783" s="277" t="s">
        <v>14163</v>
      </c>
      <c r="E2783" s="168"/>
      <c r="F2783" s="55"/>
      <c r="G2783" s="169">
        <v>98566</v>
      </c>
      <c r="H2783" s="170" t="s">
        <v>14463</v>
      </c>
      <c r="I2783" s="170" t="s">
        <v>231</v>
      </c>
      <c r="J2783" s="170" t="s">
        <v>166</v>
      </c>
      <c r="K2783" s="171">
        <v>62.49</v>
      </c>
      <c r="L2783" s="170" t="s">
        <v>167</v>
      </c>
      <c r="M2783" s="172"/>
      <c r="N2783" s="172"/>
      <c r="O2783" s="173"/>
    </row>
    <row r="2784" spans="1:15" x14ac:dyDescent="0.25">
      <c r="A2784" s="277" t="s">
        <v>1095</v>
      </c>
      <c r="B2784" s="277" t="s">
        <v>1096</v>
      </c>
      <c r="C2784" s="277" t="s">
        <v>1102</v>
      </c>
      <c r="D2784" s="277" t="s">
        <v>14163</v>
      </c>
      <c r="E2784" s="168"/>
      <c r="F2784" s="55"/>
      <c r="G2784" s="169">
        <v>98567</v>
      </c>
      <c r="H2784" s="170" t="s">
        <v>14464</v>
      </c>
      <c r="I2784" s="170" t="s">
        <v>231</v>
      </c>
      <c r="J2784" s="170" t="s">
        <v>166</v>
      </c>
      <c r="K2784" s="171">
        <v>69.61</v>
      </c>
      <c r="L2784" s="170" t="s">
        <v>167</v>
      </c>
      <c r="M2784" s="172"/>
      <c r="N2784" s="172"/>
      <c r="O2784" s="173"/>
    </row>
    <row r="2785" spans="1:15" x14ac:dyDescent="0.25">
      <c r="A2785" s="277" t="s">
        <v>1095</v>
      </c>
      <c r="B2785" s="277" t="s">
        <v>1096</v>
      </c>
      <c r="C2785" s="277" t="s">
        <v>1102</v>
      </c>
      <c r="D2785" s="277" t="s">
        <v>14163</v>
      </c>
      <c r="E2785" s="168"/>
      <c r="F2785" s="55"/>
      <c r="G2785" s="169">
        <v>98568</v>
      </c>
      <c r="H2785" s="170" t="s">
        <v>14465</v>
      </c>
      <c r="I2785" s="170" t="s">
        <v>231</v>
      </c>
      <c r="J2785" s="170" t="s">
        <v>166</v>
      </c>
      <c r="K2785" s="171">
        <v>77.680000000000007</v>
      </c>
      <c r="L2785" s="170" t="s">
        <v>167</v>
      </c>
      <c r="M2785" s="172"/>
      <c r="N2785" s="172"/>
      <c r="O2785" s="173"/>
    </row>
    <row r="2786" spans="1:15" x14ac:dyDescent="0.25">
      <c r="A2786" s="277" t="s">
        <v>1095</v>
      </c>
      <c r="B2786" s="277" t="s">
        <v>1096</v>
      </c>
      <c r="C2786" s="277" t="s">
        <v>1102</v>
      </c>
      <c r="D2786" s="277" t="s">
        <v>14163</v>
      </c>
      <c r="E2786" s="168"/>
      <c r="F2786" s="55"/>
      <c r="G2786" s="169">
        <v>98569</v>
      </c>
      <c r="H2786" s="170" t="s">
        <v>14466</v>
      </c>
      <c r="I2786" s="170" t="s">
        <v>231</v>
      </c>
      <c r="J2786" s="170" t="s">
        <v>166</v>
      </c>
      <c r="K2786" s="171">
        <v>85.66</v>
      </c>
      <c r="L2786" s="170" t="s">
        <v>167</v>
      </c>
      <c r="M2786" s="172"/>
      <c r="N2786" s="172"/>
      <c r="O2786" s="173"/>
    </row>
    <row r="2787" spans="1:15" x14ac:dyDescent="0.25">
      <c r="A2787" s="277" t="s">
        <v>1095</v>
      </c>
      <c r="B2787" s="277" t="s">
        <v>1096</v>
      </c>
      <c r="C2787" s="277" t="s">
        <v>1102</v>
      </c>
      <c r="D2787" s="277" t="s">
        <v>14163</v>
      </c>
      <c r="E2787" s="168"/>
      <c r="F2787" s="55"/>
      <c r="G2787" s="169">
        <v>98570</v>
      </c>
      <c r="H2787" s="170" t="s">
        <v>14467</v>
      </c>
      <c r="I2787" s="170" t="s">
        <v>231</v>
      </c>
      <c r="J2787" s="170" t="s">
        <v>166</v>
      </c>
      <c r="K2787" s="171">
        <v>93.73</v>
      </c>
      <c r="L2787" s="170" t="s">
        <v>167</v>
      </c>
      <c r="M2787" s="172"/>
      <c r="N2787" s="172"/>
      <c r="O2787" s="173"/>
    </row>
    <row r="2788" spans="1:15" x14ac:dyDescent="0.25">
      <c r="A2788" s="277" t="s">
        <v>1095</v>
      </c>
      <c r="B2788" s="277" t="s">
        <v>1096</v>
      </c>
      <c r="C2788" s="277" t="s">
        <v>1102</v>
      </c>
      <c r="D2788" s="277" t="s">
        <v>14163</v>
      </c>
      <c r="E2788" s="168"/>
      <c r="F2788" s="55"/>
      <c r="G2788" s="169">
        <v>98571</v>
      </c>
      <c r="H2788" s="170" t="s">
        <v>14468</v>
      </c>
      <c r="I2788" s="170" t="s">
        <v>231</v>
      </c>
      <c r="J2788" s="170" t="s">
        <v>166</v>
      </c>
      <c r="K2788" s="171">
        <v>44.46</v>
      </c>
      <c r="L2788" s="170" t="s">
        <v>167</v>
      </c>
      <c r="M2788" s="172"/>
      <c r="N2788" s="172"/>
      <c r="O2788" s="173"/>
    </row>
    <row r="2789" spans="1:15" x14ac:dyDescent="0.25">
      <c r="A2789" s="277" t="s">
        <v>1095</v>
      </c>
      <c r="B2789" s="277" t="s">
        <v>1096</v>
      </c>
      <c r="C2789" s="277" t="s">
        <v>1102</v>
      </c>
      <c r="D2789" s="277" t="s">
        <v>14163</v>
      </c>
      <c r="E2789" s="168"/>
      <c r="F2789" s="55"/>
      <c r="G2789" s="169">
        <v>98572</v>
      </c>
      <c r="H2789" s="170" t="s">
        <v>14469</v>
      </c>
      <c r="I2789" s="170" t="s">
        <v>231</v>
      </c>
      <c r="J2789" s="170" t="s">
        <v>166</v>
      </c>
      <c r="K2789" s="171">
        <v>54.41</v>
      </c>
      <c r="L2789" s="170" t="s">
        <v>167</v>
      </c>
      <c r="M2789" s="172"/>
      <c r="N2789" s="172"/>
      <c r="O2789" s="173"/>
    </row>
    <row r="2790" spans="1:15" x14ac:dyDescent="0.25">
      <c r="A2790" s="277" t="s">
        <v>1095</v>
      </c>
      <c r="B2790" s="277" t="s">
        <v>1096</v>
      </c>
      <c r="C2790" s="277" t="s">
        <v>1102</v>
      </c>
      <c r="D2790" s="277" t="s">
        <v>14163</v>
      </c>
      <c r="E2790" s="168"/>
      <c r="F2790" s="55"/>
      <c r="G2790" s="169">
        <v>98573</v>
      </c>
      <c r="H2790" s="170" t="s">
        <v>14470</v>
      </c>
      <c r="I2790" s="170" t="s">
        <v>231</v>
      </c>
      <c r="J2790" s="170" t="s">
        <v>166</v>
      </c>
      <c r="K2790" s="171">
        <v>61.92</v>
      </c>
      <c r="L2790" s="170" t="s">
        <v>167</v>
      </c>
      <c r="M2790" s="172"/>
      <c r="N2790" s="172"/>
      <c r="O2790" s="173"/>
    </row>
    <row r="2791" spans="1:15" x14ac:dyDescent="0.25">
      <c r="A2791" s="277" t="s">
        <v>1103</v>
      </c>
      <c r="B2791" s="277" t="s">
        <v>1104</v>
      </c>
      <c r="C2791" s="277" t="s">
        <v>1105</v>
      </c>
      <c r="D2791" s="277" t="s">
        <v>14164</v>
      </c>
      <c r="E2791" s="168"/>
      <c r="F2791" s="55"/>
      <c r="G2791" s="169">
        <v>91831</v>
      </c>
      <c r="H2791" s="170" t="s">
        <v>6840</v>
      </c>
      <c r="I2791" s="170" t="s">
        <v>165</v>
      </c>
      <c r="J2791" s="170" t="s">
        <v>166</v>
      </c>
      <c r="K2791" s="171">
        <v>19.47</v>
      </c>
      <c r="L2791" s="170" t="s">
        <v>167</v>
      </c>
      <c r="M2791" s="172"/>
      <c r="N2791" s="172"/>
      <c r="O2791" s="173"/>
    </row>
    <row r="2792" spans="1:15" x14ac:dyDescent="0.25">
      <c r="A2792" s="277" t="s">
        <v>1103</v>
      </c>
      <c r="B2792" s="277" t="s">
        <v>1104</v>
      </c>
      <c r="C2792" s="277" t="s">
        <v>1105</v>
      </c>
      <c r="D2792" s="277" t="s">
        <v>14164</v>
      </c>
      <c r="E2792" s="168"/>
      <c r="F2792" s="55"/>
      <c r="G2792" s="169">
        <v>91833</v>
      </c>
      <c r="H2792" s="170" t="s">
        <v>6841</v>
      </c>
      <c r="I2792" s="170" t="s">
        <v>165</v>
      </c>
      <c r="J2792" s="170" t="s">
        <v>166</v>
      </c>
      <c r="K2792" s="171">
        <v>20.3</v>
      </c>
      <c r="L2792" s="170" t="s">
        <v>167</v>
      </c>
      <c r="M2792" s="172"/>
      <c r="N2792" s="172"/>
      <c r="O2792" s="173"/>
    </row>
    <row r="2793" spans="1:15" x14ac:dyDescent="0.25">
      <c r="A2793" s="277" t="s">
        <v>1103</v>
      </c>
      <c r="B2793" s="277" t="s">
        <v>1104</v>
      </c>
      <c r="C2793" s="277" t="s">
        <v>1105</v>
      </c>
      <c r="D2793" s="277" t="s">
        <v>14164</v>
      </c>
      <c r="E2793" s="168"/>
      <c r="F2793" s="55"/>
      <c r="G2793" s="169">
        <v>91834</v>
      </c>
      <c r="H2793" s="170" t="s">
        <v>6842</v>
      </c>
      <c r="I2793" s="170" t="s">
        <v>165</v>
      </c>
      <c r="J2793" s="170" t="s">
        <v>166</v>
      </c>
      <c r="K2793" s="171">
        <v>20.37</v>
      </c>
      <c r="L2793" s="170" t="s">
        <v>167</v>
      </c>
      <c r="M2793" s="172"/>
      <c r="N2793" s="172"/>
      <c r="O2793" s="173"/>
    </row>
    <row r="2794" spans="1:15" x14ac:dyDescent="0.25">
      <c r="A2794" s="277" t="s">
        <v>1103</v>
      </c>
      <c r="B2794" s="277" t="s">
        <v>1104</v>
      </c>
      <c r="C2794" s="277" t="s">
        <v>1105</v>
      </c>
      <c r="D2794" s="277" t="s">
        <v>14164</v>
      </c>
      <c r="E2794" s="168"/>
      <c r="F2794" s="55"/>
      <c r="G2794" s="169">
        <v>91835</v>
      </c>
      <c r="H2794" s="170" t="s">
        <v>6843</v>
      </c>
      <c r="I2794" s="170" t="s">
        <v>165</v>
      </c>
      <c r="J2794" s="170" t="s">
        <v>166</v>
      </c>
      <c r="K2794" s="171">
        <v>22.5</v>
      </c>
      <c r="L2794" s="170" t="s">
        <v>167</v>
      </c>
      <c r="M2794" s="172"/>
      <c r="N2794" s="172"/>
      <c r="O2794" s="173"/>
    </row>
    <row r="2795" spans="1:15" x14ac:dyDescent="0.25">
      <c r="A2795" s="277" t="s">
        <v>1103</v>
      </c>
      <c r="B2795" s="277" t="s">
        <v>1104</v>
      </c>
      <c r="C2795" s="277" t="s">
        <v>1105</v>
      </c>
      <c r="D2795" s="277" t="s">
        <v>14164</v>
      </c>
      <c r="E2795" s="168"/>
      <c r="F2795" s="55"/>
      <c r="G2795" s="169">
        <v>91836</v>
      </c>
      <c r="H2795" s="170" t="s">
        <v>6844</v>
      </c>
      <c r="I2795" s="170" t="s">
        <v>165</v>
      </c>
      <c r="J2795" s="170" t="s">
        <v>166</v>
      </c>
      <c r="K2795" s="171">
        <v>24</v>
      </c>
      <c r="L2795" s="170" t="s">
        <v>167</v>
      </c>
      <c r="M2795" s="172"/>
      <c r="N2795" s="172"/>
      <c r="O2795" s="173"/>
    </row>
    <row r="2796" spans="1:15" x14ac:dyDescent="0.25">
      <c r="A2796" s="277" t="s">
        <v>1103</v>
      </c>
      <c r="B2796" s="277" t="s">
        <v>1104</v>
      </c>
      <c r="C2796" s="277" t="s">
        <v>1105</v>
      </c>
      <c r="D2796" s="277" t="s">
        <v>14164</v>
      </c>
      <c r="E2796" s="168"/>
      <c r="F2796" s="55"/>
      <c r="G2796" s="169">
        <v>91837</v>
      </c>
      <c r="H2796" s="170" t="s">
        <v>6845</v>
      </c>
      <c r="I2796" s="170" t="s">
        <v>165</v>
      </c>
      <c r="J2796" s="170" t="s">
        <v>166</v>
      </c>
      <c r="K2796" s="171">
        <v>28.95</v>
      </c>
      <c r="L2796" s="170" t="s">
        <v>167</v>
      </c>
      <c r="M2796" s="172"/>
      <c r="N2796" s="172"/>
      <c r="O2796" s="173"/>
    </row>
    <row r="2797" spans="1:15" x14ac:dyDescent="0.25">
      <c r="A2797" s="277" t="s">
        <v>1103</v>
      </c>
      <c r="B2797" s="277" t="s">
        <v>1104</v>
      </c>
      <c r="C2797" s="277" t="s">
        <v>1105</v>
      </c>
      <c r="D2797" s="277" t="s">
        <v>14164</v>
      </c>
      <c r="E2797" s="168"/>
      <c r="F2797" s="55"/>
      <c r="G2797" s="170">
        <v>91839</v>
      </c>
      <c r="H2797" s="170" t="s">
        <v>6846</v>
      </c>
      <c r="I2797" s="170" t="s">
        <v>165</v>
      </c>
      <c r="J2797" s="170" t="s">
        <v>166</v>
      </c>
      <c r="K2797" s="171">
        <v>21.37</v>
      </c>
      <c r="L2797" s="170" t="s">
        <v>167</v>
      </c>
      <c r="M2797" s="172"/>
      <c r="N2797" s="172"/>
      <c r="O2797" s="173"/>
    </row>
    <row r="2798" spans="1:15" x14ac:dyDescent="0.25">
      <c r="A2798" s="277" t="s">
        <v>1103</v>
      </c>
      <c r="B2798" s="277" t="s">
        <v>1104</v>
      </c>
      <c r="C2798" s="277" t="s">
        <v>1105</v>
      </c>
      <c r="D2798" s="277" t="s">
        <v>14164</v>
      </c>
      <c r="E2798" s="168"/>
      <c r="F2798" s="55"/>
      <c r="G2798" s="169">
        <v>91840</v>
      </c>
      <c r="H2798" s="170" t="s">
        <v>6847</v>
      </c>
      <c r="I2798" s="170" t="s">
        <v>165</v>
      </c>
      <c r="J2798" s="170" t="s">
        <v>166</v>
      </c>
      <c r="K2798" s="171">
        <v>24.55</v>
      </c>
      <c r="L2798" s="170" t="s">
        <v>167</v>
      </c>
      <c r="M2798" s="172"/>
      <c r="N2798" s="172"/>
      <c r="O2798" s="173"/>
    </row>
    <row r="2799" spans="1:15" x14ac:dyDescent="0.25">
      <c r="A2799" s="277" t="s">
        <v>1103</v>
      </c>
      <c r="B2799" s="277" t="s">
        <v>1104</v>
      </c>
      <c r="C2799" s="277" t="s">
        <v>1105</v>
      </c>
      <c r="D2799" s="277" t="s">
        <v>14164</v>
      </c>
      <c r="E2799" s="168"/>
      <c r="F2799" s="55"/>
      <c r="G2799" s="169">
        <v>91841</v>
      </c>
      <c r="H2799" s="170" t="s">
        <v>6848</v>
      </c>
      <c r="I2799" s="170" t="s">
        <v>165</v>
      </c>
      <c r="J2799" s="170" t="s">
        <v>166</v>
      </c>
      <c r="K2799" s="171">
        <v>23.56</v>
      </c>
      <c r="L2799" s="170" t="s">
        <v>167</v>
      </c>
      <c r="M2799" s="172"/>
      <c r="N2799" s="172"/>
      <c r="O2799" s="173"/>
    </row>
    <row r="2800" spans="1:15" x14ac:dyDescent="0.25">
      <c r="A2800" s="277" t="s">
        <v>1103</v>
      </c>
      <c r="B2800" s="277" t="s">
        <v>1104</v>
      </c>
      <c r="C2800" s="277" t="s">
        <v>1105</v>
      </c>
      <c r="D2800" s="277" t="s">
        <v>14164</v>
      </c>
      <c r="E2800" s="168"/>
      <c r="F2800" s="55"/>
      <c r="G2800" s="170">
        <v>91843</v>
      </c>
      <c r="H2800" s="170" t="s">
        <v>6849</v>
      </c>
      <c r="I2800" s="170" t="s">
        <v>165</v>
      </c>
      <c r="J2800" s="170" t="s">
        <v>166</v>
      </c>
      <c r="K2800" s="171">
        <v>7.83</v>
      </c>
      <c r="L2800" s="170" t="s">
        <v>167</v>
      </c>
      <c r="M2800" s="172"/>
      <c r="N2800" s="172"/>
      <c r="O2800" s="173"/>
    </row>
    <row r="2801" spans="1:15" x14ac:dyDescent="0.25">
      <c r="A2801" s="277" t="s">
        <v>1103</v>
      </c>
      <c r="B2801" s="277" t="s">
        <v>1104</v>
      </c>
      <c r="C2801" s="277" t="s">
        <v>1105</v>
      </c>
      <c r="D2801" s="277" t="s">
        <v>14164</v>
      </c>
      <c r="E2801" s="168"/>
      <c r="F2801" s="55"/>
      <c r="G2801" s="169">
        <v>91845</v>
      </c>
      <c r="H2801" s="170" t="s">
        <v>6850</v>
      </c>
      <c r="I2801" s="170" t="s">
        <v>165</v>
      </c>
      <c r="J2801" s="170" t="s">
        <v>166</v>
      </c>
      <c r="K2801" s="171">
        <v>9.9700000000000006</v>
      </c>
      <c r="L2801" s="170" t="s">
        <v>167</v>
      </c>
      <c r="M2801" s="172"/>
      <c r="N2801" s="172"/>
      <c r="O2801" s="173"/>
    </row>
    <row r="2802" spans="1:15" x14ac:dyDescent="0.25">
      <c r="A2802" s="277" t="s">
        <v>1103</v>
      </c>
      <c r="B2802" s="277" t="s">
        <v>1104</v>
      </c>
      <c r="C2802" s="277" t="s">
        <v>1105</v>
      </c>
      <c r="D2802" s="277" t="s">
        <v>14164</v>
      </c>
      <c r="E2802" s="168"/>
      <c r="F2802" s="55"/>
      <c r="G2802" s="170">
        <v>91847</v>
      </c>
      <c r="H2802" s="170" t="s">
        <v>6851</v>
      </c>
      <c r="I2802" s="170" t="s">
        <v>165</v>
      </c>
      <c r="J2802" s="170" t="s">
        <v>166</v>
      </c>
      <c r="K2802" s="171">
        <v>16.48</v>
      </c>
      <c r="L2802" s="170" t="s">
        <v>167</v>
      </c>
      <c r="M2802" s="172"/>
      <c r="N2802" s="172"/>
      <c r="O2802" s="173"/>
    </row>
    <row r="2803" spans="1:15" x14ac:dyDescent="0.25">
      <c r="A2803" s="277" t="s">
        <v>1103</v>
      </c>
      <c r="B2803" s="277" t="s">
        <v>1104</v>
      </c>
      <c r="C2803" s="277" t="s">
        <v>1105</v>
      </c>
      <c r="D2803" s="277" t="s">
        <v>14164</v>
      </c>
      <c r="E2803" s="168"/>
      <c r="F2803" s="55"/>
      <c r="G2803" s="169">
        <v>91849</v>
      </c>
      <c r="H2803" s="170" t="s">
        <v>6852</v>
      </c>
      <c r="I2803" s="170" t="s">
        <v>165</v>
      </c>
      <c r="J2803" s="170" t="s">
        <v>166</v>
      </c>
      <c r="K2803" s="171">
        <v>8.9</v>
      </c>
      <c r="L2803" s="170" t="s">
        <v>167</v>
      </c>
      <c r="M2803" s="172"/>
      <c r="N2803" s="172"/>
      <c r="O2803" s="173"/>
    </row>
    <row r="2804" spans="1:15" x14ac:dyDescent="0.25">
      <c r="A2804" s="277" t="s">
        <v>1103</v>
      </c>
      <c r="B2804" s="277" t="s">
        <v>1104</v>
      </c>
      <c r="C2804" s="277" t="s">
        <v>1105</v>
      </c>
      <c r="D2804" s="277" t="s">
        <v>14164</v>
      </c>
      <c r="E2804" s="168"/>
      <c r="F2804" s="55"/>
      <c r="G2804" s="169">
        <v>91850</v>
      </c>
      <c r="H2804" s="170" t="s">
        <v>6853</v>
      </c>
      <c r="I2804" s="170" t="s">
        <v>165</v>
      </c>
      <c r="J2804" s="170" t="s">
        <v>166</v>
      </c>
      <c r="K2804" s="171">
        <v>12.03</v>
      </c>
      <c r="L2804" s="170" t="s">
        <v>167</v>
      </c>
      <c r="M2804" s="172"/>
      <c r="N2804" s="172"/>
      <c r="O2804" s="173"/>
    </row>
    <row r="2805" spans="1:15" x14ac:dyDescent="0.25">
      <c r="A2805" s="277" t="s">
        <v>1103</v>
      </c>
      <c r="B2805" s="277" t="s">
        <v>1104</v>
      </c>
      <c r="C2805" s="277" t="s">
        <v>1105</v>
      </c>
      <c r="D2805" s="277" t="s">
        <v>14164</v>
      </c>
      <c r="E2805" s="168"/>
      <c r="F2805" s="55"/>
      <c r="G2805" s="169">
        <v>91851</v>
      </c>
      <c r="H2805" s="170" t="s">
        <v>6854</v>
      </c>
      <c r="I2805" s="170" t="s">
        <v>165</v>
      </c>
      <c r="J2805" s="170" t="s">
        <v>166</v>
      </c>
      <c r="K2805" s="171">
        <v>11.04</v>
      </c>
      <c r="L2805" s="170" t="s">
        <v>167</v>
      </c>
      <c r="M2805" s="172"/>
      <c r="N2805" s="172"/>
      <c r="O2805" s="173"/>
    </row>
    <row r="2806" spans="1:15" x14ac:dyDescent="0.25">
      <c r="A2806" s="277" t="s">
        <v>1103</v>
      </c>
      <c r="B2806" s="277" t="s">
        <v>1104</v>
      </c>
      <c r="C2806" s="277" t="s">
        <v>1105</v>
      </c>
      <c r="D2806" s="277" t="s">
        <v>14164</v>
      </c>
      <c r="E2806" s="168"/>
      <c r="F2806" s="55"/>
      <c r="G2806" s="169">
        <v>91852</v>
      </c>
      <c r="H2806" s="170" t="s">
        <v>6855</v>
      </c>
      <c r="I2806" s="170" t="s">
        <v>165</v>
      </c>
      <c r="J2806" s="170" t="s">
        <v>166</v>
      </c>
      <c r="K2806" s="171">
        <v>10.01</v>
      </c>
      <c r="L2806" s="170" t="s">
        <v>167</v>
      </c>
      <c r="M2806" s="172"/>
      <c r="N2806" s="172"/>
      <c r="O2806" s="173"/>
    </row>
    <row r="2807" spans="1:15" x14ac:dyDescent="0.25">
      <c r="A2807" s="277" t="s">
        <v>1103</v>
      </c>
      <c r="B2807" s="277" t="s">
        <v>1104</v>
      </c>
      <c r="C2807" s="277" t="s">
        <v>1105</v>
      </c>
      <c r="D2807" s="277" t="s">
        <v>14164</v>
      </c>
      <c r="E2807" s="168"/>
      <c r="F2807" s="55"/>
      <c r="G2807" s="169">
        <v>91853</v>
      </c>
      <c r="H2807" s="170" t="s">
        <v>6856</v>
      </c>
      <c r="I2807" s="170" t="s">
        <v>165</v>
      </c>
      <c r="J2807" s="170" t="s">
        <v>166</v>
      </c>
      <c r="K2807" s="171">
        <v>10.79</v>
      </c>
      <c r="L2807" s="170" t="s">
        <v>167</v>
      </c>
      <c r="M2807" s="172"/>
      <c r="N2807" s="172"/>
      <c r="O2807" s="173"/>
    </row>
    <row r="2808" spans="1:15" x14ac:dyDescent="0.25">
      <c r="A2808" s="277" t="s">
        <v>1103</v>
      </c>
      <c r="B2808" s="277" t="s">
        <v>1104</v>
      </c>
      <c r="C2808" s="277" t="s">
        <v>1105</v>
      </c>
      <c r="D2808" s="277" t="s">
        <v>14164</v>
      </c>
      <c r="E2808" s="168"/>
      <c r="F2808" s="55"/>
      <c r="G2808" s="169">
        <v>91854</v>
      </c>
      <c r="H2808" s="170" t="s">
        <v>6857</v>
      </c>
      <c r="I2808" s="170" t="s">
        <v>165</v>
      </c>
      <c r="J2808" s="170" t="s">
        <v>166</v>
      </c>
      <c r="K2808" s="171">
        <v>10.85</v>
      </c>
      <c r="L2808" s="170" t="s">
        <v>167</v>
      </c>
      <c r="M2808" s="172"/>
      <c r="N2808" s="172"/>
      <c r="O2808" s="173"/>
    </row>
    <row r="2809" spans="1:15" x14ac:dyDescent="0.25">
      <c r="A2809" s="277" t="s">
        <v>1103</v>
      </c>
      <c r="B2809" s="277" t="s">
        <v>1104</v>
      </c>
      <c r="C2809" s="277" t="s">
        <v>1105</v>
      </c>
      <c r="D2809" s="277" t="s">
        <v>14164</v>
      </c>
      <c r="E2809" s="168"/>
      <c r="F2809" s="55"/>
      <c r="G2809" s="170">
        <v>91855</v>
      </c>
      <c r="H2809" s="170" t="s">
        <v>6858</v>
      </c>
      <c r="I2809" s="170" t="s">
        <v>165</v>
      </c>
      <c r="J2809" s="170" t="s">
        <v>166</v>
      </c>
      <c r="K2809" s="171">
        <v>12.81</v>
      </c>
      <c r="L2809" s="170" t="s">
        <v>167</v>
      </c>
      <c r="M2809" s="172"/>
      <c r="N2809" s="172"/>
      <c r="O2809" s="173"/>
    </row>
    <row r="2810" spans="1:15" x14ac:dyDescent="0.25">
      <c r="A2810" s="277" t="s">
        <v>1103</v>
      </c>
      <c r="B2810" s="277" t="s">
        <v>1104</v>
      </c>
      <c r="C2810" s="277" t="s">
        <v>1105</v>
      </c>
      <c r="D2810" s="277" t="s">
        <v>14164</v>
      </c>
      <c r="E2810" s="168"/>
      <c r="F2810" s="55"/>
      <c r="G2810" s="169">
        <v>91856</v>
      </c>
      <c r="H2810" s="170" t="s">
        <v>6859</v>
      </c>
      <c r="I2810" s="170" t="s">
        <v>165</v>
      </c>
      <c r="J2810" s="170" t="s">
        <v>166</v>
      </c>
      <c r="K2810" s="171">
        <v>14.31</v>
      </c>
      <c r="L2810" s="170" t="s">
        <v>167</v>
      </c>
      <c r="M2810" s="172"/>
      <c r="N2810" s="172"/>
      <c r="O2810" s="173"/>
    </row>
    <row r="2811" spans="1:15" x14ac:dyDescent="0.25">
      <c r="A2811" s="277" t="s">
        <v>1103</v>
      </c>
      <c r="B2811" s="277" t="s">
        <v>1104</v>
      </c>
      <c r="C2811" s="277" t="s">
        <v>1105</v>
      </c>
      <c r="D2811" s="277" t="s">
        <v>14164</v>
      </c>
      <c r="E2811" s="168"/>
      <c r="F2811" s="55"/>
      <c r="G2811" s="169">
        <v>91857</v>
      </c>
      <c r="H2811" s="170" t="s">
        <v>6860</v>
      </c>
      <c r="I2811" s="170" t="s">
        <v>165</v>
      </c>
      <c r="J2811" s="170" t="s">
        <v>166</v>
      </c>
      <c r="K2811" s="171">
        <v>18.89</v>
      </c>
      <c r="L2811" s="170" t="s">
        <v>167</v>
      </c>
      <c r="M2811" s="172"/>
      <c r="N2811" s="172"/>
      <c r="O2811" s="173"/>
    </row>
    <row r="2812" spans="1:15" x14ac:dyDescent="0.25">
      <c r="A2812" s="277" t="s">
        <v>1103</v>
      </c>
      <c r="B2812" s="277" t="s">
        <v>1104</v>
      </c>
      <c r="C2812" s="277" t="s">
        <v>1105</v>
      </c>
      <c r="D2812" s="277" t="s">
        <v>14164</v>
      </c>
      <c r="E2812" s="168"/>
      <c r="F2812" s="55"/>
      <c r="G2812" s="169">
        <v>91859</v>
      </c>
      <c r="H2812" s="170" t="s">
        <v>6861</v>
      </c>
      <c r="I2812" s="170" t="s">
        <v>165</v>
      </c>
      <c r="J2812" s="170" t="s">
        <v>166</v>
      </c>
      <c r="K2812" s="171">
        <v>11.88</v>
      </c>
      <c r="L2812" s="170" t="s">
        <v>167</v>
      </c>
      <c r="M2812" s="172"/>
      <c r="N2812" s="172"/>
      <c r="O2812" s="173"/>
    </row>
    <row r="2813" spans="1:15" x14ac:dyDescent="0.25">
      <c r="A2813" s="277" t="s">
        <v>1103</v>
      </c>
      <c r="B2813" s="277" t="s">
        <v>1104</v>
      </c>
      <c r="C2813" s="277" t="s">
        <v>1105</v>
      </c>
      <c r="D2813" s="277" t="s">
        <v>14164</v>
      </c>
      <c r="E2813" s="168"/>
      <c r="F2813" s="55"/>
      <c r="G2813" s="170">
        <v>91860</v>
      </c>
      <c r="H2813" s="170" t="s">
        <v>6862</v>
      </c>
      <c r="I2813" s="170" t="s">
        <v>165</v>
      </c>
      <c r="J2813" s="170" t="s">
        <v>166</v>
      </c>
      <c r="K2813" s="171">
        <v>14.84</v>
      </c>
      <c r="L2813" s="170" t="s">
        <v>167</v>
      </c>
      <c r="M2813" s="172"/>
      <c r="N2813" s="172"/>
      <c r="O2813" s="173"/>
    </row>
    <row r="2814" spans="1:15" x14ac:dyDescent="0.25">
      <c r="A2814" s="277" t="s">
        <v>1103</v>
      </c>
      <c r="B2814" s="277" t="s">
        <v>1104</v>
      </c>
      <c r="C2814" s="277" t="s">
        <v>1105</v>
      </c>
      <c r="D2814" s="277" t="s">
        <v>14164</v>
      </c>
      <c r="E2814" s="168"/>
      <c r="F2814" s="55"/>
      <c r="G2814" s="169">
        <v>91861</v>
      </c>
      <c r="H2814" s="170" t="s">
        <v>6863</v>
      </c>
      <c r="I2814" s="170" t="s">
        <v>165</v>
      </c>
      <c r="J2814" s="170" t="s">
        <v>166</v>
      </c>
      <c r="K2814" s="171">
        <v>13.92</v>
      </c>
      <c r="L2814" s="170" t="s">
        <v>167</v>
      </c>
      <c r="M2814" s="172"/>
      <c r="N2814" s="172"/>
      <c r="O2814" s="173"/>
    </row>
    <row r="2815" spans="1:15" x14ac:dyDescent="0.25">
      <c r="A2815" s="277" t="s">
        <v>1103</v>
      </c>
      <c r="B2815" s="277" t="s">
        <v>1104</v>
      </c>
      <c r="C2815" s="277" t="s">
        <v>1105</v>
      </c>
      <c r="D2815" s="277" t="s">
        <v>14164</v>
      </c>
      <c r="E2815" s="168"/>
      <c r="F2815" s="55"/>
      <c r="G2815" s="169">
        <v>91862</v>
      </c>
      <c r="H2815" s="170" t="s">
        <v>6864</v>
      </c>
      <c r="I2815" s="170" t="s">
        <v>165</v>
      </c>
      <c r="J2815" s="170" t="s">
        <v>166</v>
      </c>
      <c r="K2815" s="171">
        <v>11.28</v>
      </c>
      <c r="L2815" s="170" t="s">
        <v>167</v>
      </c>
      <c r="M2815" s="172"/>
      <c r="N2815" s="172"/>
      <c r="O2815" s="173"/>
    </row>
    <row r="2816" spans="1:15" x14ac:dyDescent="0.25">
      <c r="A2816" s="277" t="s">
        <v>1103</v>
      </c>
      <c r="B2816" s="277" t="s">
        <v>1104</v>
      </c>
      <c r="C2816" s="277" t="s">
        <v>1105</v>
      </c>
      <c r="D2816" s="277" t="s">
        <v>14164</v>
      </c>
      <c r="E2816" s="168"/>
      <c r="F2816" s="55"/>
      <c r="G2816" s="170">
        <v>91863</v>
      </c>
      <c r="H2816" s="170" t="s">
        <v>6865</v>
      </c>
      <c r="I2816" s="170" t="s">
        <v>165</v>
      </c>
      <c r="J2816" s="170" t="s">
        <v>166</v>
      </c>
      <c r="K2816" s="171">
        <v>13.42</v>
      </c>
      <c r="L2816" s="170" t="s">
        <v>167</v>
      </c>
      <c r="M2816" s="172"/>
      <c r="N2816" s="172"/>
      <c r="O2816" s="173"/>
    </row>
    <row r="2817" spans="1:15" x14ac:dyDescent="0.25">
      <c r="A2817" s="277" t="s">
        <v>1103</v>
      </c>
      <c r="B2817" s="277" t="s">
        <v>1104</v>
      </c>
      <c r="C2817" s="277" t="s">
        <v>1105</v>
      </c>
      <c r="D2817" s="277" t="s">
        <v>14164</v>
      </c>
      <c r="E2817" s="168"/>
      <c r="F2817" s="55"/>
      <c r="G2817" s="169">
        <v>91864</v>
      </c>
      <c r="H2817" s="170" t="s">
        <v>6866</v>
      </c>
      <c r="I2817" s="170" t="s">
        <v>165</v>
      </c>
      <c r="J2817" s="170" t="s">
        <v>166</v>
      </c>
      <c r="K2817" s="171">
        <v>18.5</v>
      </c>
      <c r="L2817" s="170" t="s">
        <v>167</v>
      </c>
      <c r="M2817" s="172"/>
      <c r="N2817" s="172"/>
      <c r="O2817" s="173"/>
    </row>
    <row r="2818" spans="1:15" x14ac:dyDescent="0.25">
      <c r="A2818" s="277" t="s">
        <v>1103</v>
      </c>
      <c r="B2818" s="277" t="s">
        <v>1104</v>
      </c>
      <c r="C2818" s="277" t="s">
        <v>1105</v>
      </c>
      <c r="D2818" s="277" t="s">
        <v>14164</v>
      </c>
      <c r="E2818" s="168"/>
      <c r="F2818" s="55"/>
      <c r="G2818" s="170">
        <v>91865</v>
      </c>
      <c r="H2818" s="170" t="s">
        <v>6867</v>
      </c>
      <c r="I2818" s="170" t="s">
        <v>165</v>
      </c>
      <c r="J2818" s="170" t="s">
        <v>166</v>
      </c>
      <c r="K2818" s="171">
        <v>23.41</v>
      </c>
      <c r="L2818" s="170" t="s">
        <v>167</v>
      </c>
      <c r="M2818" s="172"/>
      <c r="N2818" s="172"/>
      <c r="O2818" s="173"/>
    </row>
    <row r="2819" spans="1:15" x14ac:dyDescent="0.25">
      <c r="A2819" s="277" t="s">
        <v>1103</v>
      </c>
      <c r="B2819" s="277" t="s">
        <v>1104</v>
      </c>
      <c r="C2819" s="277" t="s">
        <v>1105</v>
      </c>
      <c r="D2819" s="277" t="s">
        <v>14164</v>
      </c>
      <c r="E2819" s="168"/>
      <c r="F2819" s="55"/>
      <c r="G2819" s="169">
        <v>91866</v>
      </c>
      <c r="H2819" s="170" t="s">
        <v>6868</v>
      </c>
      <c r="I2819" s="170" t="s">
        <v>165</v>
      </c>
      <c r="J2819" s="170" t="s">
        <v>166</v>
      </c>
      <c r="K2819" s="171">
        <v>9.98</v>
      </c>
      <c r="L2819" s="170" t="s">
        <v>167</v>
      </c>
      <c r="M2819" s="172"/>
      <c r="N2819" s="172"/>
      <c r="O2819" s="173"/>
    </row>
    <row r="2820" spans="1:15" x14ac:dyDescent="0.25">
      <c r="A2820" s="277" t="s">
        <v>1103</v>
      </c>
      <c r="B2820" s="277" t="s">
        <v>1104</v>
      </c>
      <c r="C2820" s="277" t="s">
        <v>1105</v>
      </c>
      <c r="D2820" s="277" t="s">
        <v>14164</v>
      </c>
      <c r="E2820" s="168"/>
      <c r="F2820" s="55"/>
      <c r="G2820" s="169">
        <v>91867</v>
      </c>
      <c r="H2820" s="170" t="s">
        <v>6869</v>
      </c>
      <c r="I2820" s="170" t="s">
        <v>165</v>
      </c>
      <c r="J2820" s="170" t="s">
        <v>166</v>
      </c>
      <c r="K2820" s="171">
        <v>12.13</v>
      </c>
      <c r="L2820" s="170" t="s">
        <v>167</v>
      </c>
      <c r="M2820" s="172"/>
      <c r="N2820" s="172"/>
      <c r="O2820" s="173"/>
    </row>
    <row r="2821" spans="1:15" x14ac:dyDescent="0.25">
      <c r="A2821" s="277" t="s">
        <v>1103</v>
      </c>
      <c r="B2821" s="277" t="s">
        <v>1104</v>
      </c>
      <c r="C2821" s="277" t="s">
        <v>1105</v>
      </c>
      <c r="D2821" s="277" t="s">
        <v>14164</v>
      </c>
      <c r="E2821" s="168"/>
      <c r="F2821" s="55"/>
      <c r="G2821" s="169">
        <v>91868</v>
      </c>
      <c r="H2821" s="170" t="s">
        <v>6870</v>
      </c>
      <c r="I2821" s="170" t="s">
        <v>165</v>
      </c>
      <c r="J2821" s="170" t="s">
        <v>166</v>
      </c>
      <c r="K2821" s="171">
        <v>17.21</v>
      </c>
      <c r="L2821" s="170" t="s">
        <v>167</v>
      </c>
      <c r="M2821" s="172"/>
      <c r="N2821" s="172"/>
      <c r="O2821" s="173"/>
    </row>
    <row r="2822" spans="1:15" x14ac:dyDescent="0.25">
      <c r="A2822" s="277" t="s">
        <v>1103</v>
      </c>
      <c r="B2822" s="277" t="s">
        <v>1104</v>
      </c>
      <c r="C2822" s="277" t="s">
        <v>1105</v>
      </c>
      <c r="D2822" s="277" t="s">
        <v>14164</v>
      </c>
      <c r="E2822" s="168"/>
      <c r="F2822" s="55"/>
      <c r="G2822" s="169">
        <v>91869</v>
      </c>
      <c r="H2822" s="170" t="s">
        <v>6871</v>
      </c>
      <c r="I2822" s="170" t="s">
        <v>165</v>
      </c>
      <c r="J2822" s="170" t="s">
        <v>166</v>
      </c>
      <c r="K2822" s="171">
        <v>22.07</v>
      </c>
      <c r="L2822" s="170" t="s">
        <v>167</v>
      </c>
      <c r="M2822" s="172"/>
      <c r="N2822" s="172"/>
      <c r="O2822" s="173"/>
    </row>
    <row r="2823" spans="1:15" x14ac:dyDescent="0.25">
      <c r="A2823" s="277" t="s">
        <v>1103</v>
      </c>
      <c r="B2823" s="277" t="s">
        <v>1104</v>
      </c>
      <c r="C2823" s="277" t="s">
        <v>1105</v>
      </c>
      <c r="D2823" s="277" t="s">
        <v>14164</v>
      </c>
      <c r="E2823" s="168"/>
      <c r="F2823" s="55"/>
      <c r="G2823" s="169">
        <v>91870</v>
      </c>
      <c r="H2823" s="170" t="s">
        <v>6872</v>
      </c>
      <c r="I2823" s="170" t="s">
        <v>165</v>
      </c>
      <c r="J2823" s="170" t="s">
        <v>166</v>
      </c>
      <c r="K2823" s="171">
        <v>14.35</v>
      </c>
      <c r="L2823" s="170" t="s">
        <v>167</v>
      </c>
      <c r="M2823" s="172"/>
      <c r="N2823" s="172"/>
      <c r="O2823" s="173"/>
    </row>
    <row r="2824" spans="1:15" x14ac:dyDescent="0.25">
      <c r="A2824" s="277" t="s">
        <v>1103</v>
      </c>
      <c r="B2824" s="277" t="s">
        <v>1104</v>
      </c>
      <c r="C2824" s="277" t="s">
        <v>1105</v>
      </c>
      <c r="D2824" s="277" t="s">
        <v>14164</v>
      </c>
      <c r="E2824" s="168"/>
      <c r="F2824" s="55"/>
      <c r="G2824" s="169">
        <v>91871</v>
      </c>
      <c r="H2824" s="170" t="s">
        <v>6873</v>
      </c>
      <c r="I2824" s="170" t="s">
        <v>165</v>
      </c>
      <c r="J2824" s="170" t="s">
        <v>166</v>
      </c>
      <c r="K2824" s="171">
        <v>16.5</v>
      </c>
      <c r="L2824" s="170" t="s">
        <v>167</v>
      </c>
      <c r="M2824" s="172"/>
      <c r="N2824" s="172"/>
      <c r="O2824" s="173"/>
    </row>
    <row r="2825" spans="1:15" x14ac:dyDescent="0.25">
      <c r="A2825" s="277" t="s">
        <v>1103</v>
      </c>
      <c r="B2825" s="277" t="s">
        <v>1104</v>
      </c>
      <c r="C2825" s="277" t="s">
        <v>1105</v>
      </c>
      <c r="D2825" s="277" t="s">
        <v>14164</v>
      </c>
      <c r="E2825" s="168"/>
      <c r="F2825" s="55"/>
      <c r="G2825" s="169">
        <v>91872</v>
      </c>
      <c r="H2825" s="170" t="s">
        <v>6874</v>
      </c>
      <c r="I2825" s="170" t="s">
        <v>165</v>
      </c>
      <c r="J2825" s="170" t="s">
        <v>166</v>
      </c>
      <c r="K2825" s="171">
        <v>21.57</v>
      </c>
      <c r="L2825" s="170" t="s">
        <v>167</v>
      </c>
      <c r="M2825" s="172"/>
      <c r="N2825" s="172"/>
      <c r="O2825" s="173"/>
    </row>
    <row r="2826" spans="1:15" x14ac:dyDescent="0.25">
      <c r="A2826" s="277" t="s">
        <v>1103</v>
      </c>
      <c r="B2826" s="277" t="s">
        <v>1104</v>
      </c>
      <c r="C2826" s="277" t="s">
        <v>1105</v>
      </c>
      <c r="D2826" s="277" t="s">
        <v>14164</v>
      </c>
      <c r="E2826" s="168"/>
      <c r="F2826" s="55"/>
      <c r="G2826" s="169">
        <v>91873</v>
      </c>
      <c r="H2826" s="170" t="s">
        <v>6875</v>
      </c>
      <c r="I2826" s="170" t="s">
        <v>165</v>
      </c>
      <c r="J2826" s="170" t="s">
        <v>166</v>
      </c>
      <c r="K2826" s="171">
        <v>26.45</v>
      </c>
      <c r="L2826" s="170" t="s">
        <v>167</v>
      </c>
      <c r="M2826" s="172"/>
      <c r="N2826" s="172"/>
      <c r="O2826" s="173"/>
    </row>
    <row r="2827" spans="1:15" x14ac:dyDescent="0.25">
      <c r="A2827" s="277" t="s">
        <v>1103</v>
      </c>
      <c r="B2827" s="277" t="s">
        <v>1104</v>
      </c>
      <c r="C2827" s="277" t="s">
        <v>1105</v>
      </c>
      <c r="D2827" s="277" t="s">
        <v>14164</v>
      </c>
      <c r="E2827" s="168"/>
      <c r="F2827" s="55"/>
      <c r="G2827" s="169">
        <v>93008</v>
      </c>
      <c r="H2827" s="170" t="s">
        <v>4530</v>
      </c>
      <c r="I2827" s="170" t="s">
        <v>165</v>
      </c>
      <c r="J2827" s="170" t="s">
        <v>166</v>
      </c>
      <c r="K2827" s="171">
        <v>23.57</v>
      </c>
      <c r="L2827" s="170" t="s">
        <v>167</v>
      </c>
      <c r="M2827" s="172"/>
      <c r="N2827" s="172"/>
      <c r="O2827" s="173"/>
    </row>
    <row r="2828" spans="1:15" x14ac:dyDescent="0.25">
      <c r="A2828" s="277" t="s">
        <v>1103</v>
      </c>
      <c r="B2828" s="277" t="s">
        <v>1104</v>
      </c>
      <c r="C2828" s="277" t="s">
        <v>1105</v>
      </c>
      <c r="D2828" s="277" t="s">
        <v>14164</v>
      </c>
      <c r="E2828" s="168"/>
      <c r="F2828" s="55"/>
      <c r="G2828" s="169">
        <v>93009</v>
      </c>
      <c r="H2828" s="170" t="s">
        <v>4531</v>
      </c>
      <c r="I2828" s="170" t="s">
        <v>165</v>
      </c>
      <c r="J2828" s="170" t="s">
        <v>166</v>
      </c>
      <c r="K2828" s="171">
        <v>35.659999999999997</v>
      </c>
      <c r="L2828" s="170" t="s">
        <v>167</v>
      </c>
      <c r="M2828" s="172"/>
      <c r="N2828" s="172"/>
      <c r="O2828" s="173"/>
    </row>
    <row r="2829" spans="1:15" x14ac:dyDescent="0.25">
      <c r="A2829" s="277" t="s">
        <v>1103</v>
      </c>
      <c r="B2829" s="277" t="s">
        <v>1104</v>
      </c>
      <c r="C2829" s="277" t="s">
        <v>1105</v>
      </c>
      <c r="D2829" s="277" t="s">
        <v>14164</v>
      </c>
      <c r="E2829" s="168"/>
      <c r="F2829" s="55"/>
      <c r="G2829" s="169">
        <v>93010</v>
      </c>
      <c r="H2829" s="170" t="s">
        <v>4532</v>
      </c>
      <c r="I2829" s="170" t="s">
        <v>165</v>
      </c>
      <c r="J2829" s="170" t="s">
        <v>166</v>
      </c>
      <c r="K2829" s="171">
        <v>50.21</v>
      </c>
      <c r="L2829" s="170" t="s">
        <v>167</v>
      </c>
      <c r="M2829" s="172"/>
      <c r="N2829" s="172"/>
      <c r="O2829" s="173"/>
    </row>
    <row r="2830" spans="1:15" x14ac:dyDescent="0.25">
      <c r="A2830" s="277" t="s">
        <v>1103</v>
      </c>
      <c r="B2830" s="277" t="s">
        <v>1104</v>
      </c>
      <c r="C2830" s="277" t="s">
        <v>1105</v>
      </c>
      <c r="D2830" s="277" t="s">
        <v>14164</v>
      </c>
      <c r="E2830" s="168"/>
      <c r="F2830" s="55"/>
      <c r="G2830" s="169">
        <v>93011</v>
      </c>
      <c r="H2830" s="170" t="s">
        <v>4533</v>
      </c>
      <c r="I2830" s="170" t="s">
        <v>165</v>
      </c>
      <c r="J2830" s="170" t="s">
        <v>166</v>
      </c>
      <c r="K2830" s="171">
        <v>61.79</v>
      </c>
      <c r="L2830" s="170" t="s">
        <v>167</v>
      </c>
      <c r="M2830" s="172"/>
      <c r="N2830" s="172"/>
      <c r="O2830" s="173"/>
    </row>
    <row r="2831" spans="1:15" x14ac:dyDescent="0.25">
      <c r="A2831" s="277" t="s">
        <v>1103</v>
      </c>
      <c r="B2831" s="277" t="s">
        <v>1104</v>
      </c>
      <c r="C2831" s="277" t="s">
        <v>1105</v>
      </c>
      <c r="D2831" s="277" t="s">
        <v>14164</v>
      </c>
      <c r="E2831" s="168"/>
      <c r="F2831" s="55"/>
      <c r="G2831" s="169">
        <v>93012</v>
      </c>
      <c r="H2831" s="170" t="s">
        <v>4534</v>
      </c>
      <c r="I2831" s="170" t="s">
        <v>165</v>
      </c>
      <c r="J2831" s="170" t="s">
        <v>166</v>
      </c>
      <c r="K2831" s="171">
        <v>94.37</v>
      </c>
      <c r="L2831" s="170" t="s">
        <v>167</v>
      </c>
      <c r="M2831" s="172"/>
      <c r="N2831" s="172"/>
      <c r="O2831" s="173"/>
    </row>
    <row r="2832" spans="1:15" x14ac:dyDescent="0.25">
      <c r="A2832" s="277" t="s">
        <v>1103</v>
      </c>
      <c r="B2832" s="277" t="s">
        <v>1104</v>
      </c>
      <c r="C2832" s="277" t="s">
        <v>1105</v>
      </c>
      <c r="D2832" s="277" t="s">
        <v>14164</v>
      </c>
      <c r="E2832" s="168"/>
      <c r="F2832" s="55"/>
      <c r="G2832" s="169">
        <v>95726</v>
      </c>
      <c r="H2832" s="170" t="s">
        <v>6327</v>
      </c>
      <c r="I2832" s="170" t="s">
        <v>165</v>
      </c>
      <c r="J2832" s="170" t="s">
        <v>166</v>
      </c>
      <c r="K2832" s="171">
        <v>18.329999999999998</v>
      </c>
      <c r="L2832" s="170" t="s">
        <v>167</v>
      </c>
      <c r="M2832" s="172"/>
      <c r="N2832" s="172"/>
      <c r="O2832" s="173"/>
    </row>
    <row r="2833" spans="1:15" x14ac:dyDescent="0.25">
      <c r="A2833" s="277" t="s">
        <v>1103</v>
      </c>
      <c r="B2833" s="277" t="s">
        <v>1104</v>
      </c>
      <c r="C2833" s="277" t="s">
        <v>1105</v>
      </c>
      <c r="D2833" s="277" t="s">
        <v>14164</v>
      </c>
      <c r="E2833" s="168"/>
      <c r="F2833" s="55"/>
      <c r="G2833" s="169">
        <v>95727</v>
      </c>
      <c r="H2833" s="170" t="s">
        <v>6328</v>
      </c>
      <c r="I2833" s="170" t="s">
        <v>165</v>
      </c>
      <c r="J2833" s="170" t="s">
        <v>166</v>
      </c>
      <c r="K2833" s="171">
        <v>22.29</v>
      </c>
      <c r="L2833" s="170" t="s">
        <v>167</v>
      </c>
      <c r="M2833" s="172"/>
      <c r="N2833" s="172"/>
      <c r="O2833" s="173"/>
    </row>
    <row r="2834" spans="1:15" x14ac:dyDescent="0.25">
      <c r="A2834" s="277" t="s">
        <v>1103</v>
      </c>
      <c r="B2834" s="277" t="s">
        <v>1104</v>
      </c>
      <c r="C2834" s="277" t="s">
        <v>1105</v>
      </c>
      <c r="D2834" s="277" t="s">
        <v>14164</v>
      </c>
      <c r="E2834" s="168"/>
      <c r="F2834" s="55"/>
      <c r="G2834" s="169">
        <v>95728</v>
      </c>
      <c r="H2834" s="170" t="s">
        <v>6329</v>
      </c>
      <c r="I2834" s="170" t="s">
        <v>165</v>
      </c>
      <c r="J2834" s="170" t="s">
        <v>166</v>
      </c>
      <c r="K2834" s="171">
        <v>28.92</v>
      </c>
      <c r="L2834" s="170" t="s">
        <v>167</v>
      </c>
      <c r="M2834" s="172"/>
      <c r="N2834" s="172"/>
      <c r="O2834" s="173"/>
    </row>
    <row r="2835" spans="1:15" x14ac:dyDescent="0.25">
      <c r="A2835" s="277" t="s">
        <v>1103</v>
      </c>
      <c r="B2835" s="277" t="s">
        <v>1104</v>
      </c>
      <c r="C2835" s="277" t="s">
        <v>1105</v>
      </c>
      <c r="D2835" s="277" t="s">
        <v>14164</v>
      </c>
      <c r="E2835" s="168"/>
      <c r="F2835" s="55"/>
      <c r="G2835" s="169">
        <v>97667</v>
      </c>
      <c r="H2835" s="170" t="s">
        <v>4535</v>
      </c>
      <c r="I2835" s="170" t="s">
        <v>165</v>
      </c>
      <c r="J2835" s="170" t="s">
        <v>166</v>
      </c>
      <c r="K2835" s="171">
        <v>11.06</v>
      </c>
      <c r="L2835" s="170" t="s">
        <v>167</v>
      </c>
      <c r="M2835" s="172"/>
      <c r="N2835" s="172"/>
      <c r="O2835" s="173"/>
    </row>
    <row r="2836" spans="1:15" x14ac:dyDescent="0.25">
      <c r="A2836" s="277" t="s">
        <v>1103</v>
      </c>
      <c r="B2836" s="277" t="s">
        <v>1104</v>
      </c>
      <c r="C2836" s="277" t="s">
        <v>1105</v>
      </c>
      <c r="D2836" s="277" t="s">
        <v>14164</v>
      </c>
      <c r="E2836" s="168"/>
      <c r="F2836" s="55"/>
      <c r="G2836" s="169">
        <v>97668</v>
      </c>
      <c r="H2836" s="170" t="s">
        <v>4536</v>
      </c>
      <c r="I2836" s="170" t="s">
        <v>165</v>
      </c>
      <c r="J2836" s="170" t="s">
        <v>166</v>
      </c>
      <c r="K2836" s="171">
        <v>15.76</v>
      </c>
      <c r="L2836" s="170" t="s">
        <v>167</v>
      </c>
      <c r="M2836" s="172"/>
      <c r="N2836" s="172"/>
      <c r="O2836" s="173"/>
    </row>
    <row r="2837" spans="1:15" x14ac:dyDescent="0.25">
      <c r="A2837" s="277" t="s">
        <v>1103</v>
      </c>
      <c r="B2837" s="277" t="s">
        <v>1104</v>
      </c>
      <c r="C2837" s="277" t="s">
        <v>1105</v>
      </c>
      <c r="D2837" s="277" t="s">
        <v>14164</v>
      </c>
      <c r="E2837" s="168"/>
      <c r="F2837" s="55"/>
      <c r="G2837" s="169">
        <v>97669</v>
      </c>
      <c r="H2837" s="170" t="s">
        <v>4537</v>
      </c>
      <c r="I2837" s="170" t="s">
        <v>165</v>
      </c>
      <c r="J2837" s="170" t="s">
        <v>166</v>
      </c>
      <c r="K2837" s="171">
        <v>23.09</v>
      </c>
      <c r="L2837" s="170" t="s">
        <v>167</v>
      </c>
      <c r="M2837" s="172"/>
      <c r="N2837" s="172"/>
      <c r="O2837" s="173"/>
    </row>
    <row r="2838" spans="1:15" x14ac:dyDescent="0.25">
      <c r="A2838" s="277" t="s">
        <v>1103</v>
      </c>
      <c r="B2838" s="277" t="s">
        <v>1104</v>
      </c>
      <c r="C2838" s="277" t="s">
        <v>1105</v>
      </c>
      <c r="D2838" s="277" t="s">
        <v>14164</v>
      </c>
      <c r="E2838" s="168"/>
      <c r="F2838" s="55"/>
      <c r="G2838" s="169">
        <v>97670</v>
      </c>
      <c r="H2838" s="170" t="s">
        <v>4538</v>
      </c>
      <c r="I2838" s="170" t="s">
        <v>165</v>
      </c>
      <c r="J2838" s="170" t="s">
        <v>166</v>
      </c>
      <c r="K2838" s="171">
        <v>30.14</v>
      </c>
      <c r="L2838" s="170" t="s">
        <v>167</v>
      </c>
      <c r="M2838" s="172"/>
      <c r="N2838" s="172"/>
      <c r="O2838" s="173"/>
    </row>
    <row r="2839" spans="1:15" x14ac:dyDescent="0.25">
      <c r="A2839" s="277" t="s">
        <v>1103</v>
      </c>
      <c r="B2839" s="277" t="s">
        <v>1104</v>
      </c>
      <c r="C2839" s="277" t="s">
        <v>1112</v>
      </c>
      <c r="D2839" s="277" t="s">
        <v>14165</v>
      </c>
      <c r="E2839" s="168"/>
      <c r="F2839" s="55"/>
      <c r="G2839" s="169">
        <v>91874</v>
      </c>
      <c r="H2839" s="170" t="s">
        <v>6876</v>
      </c>
      <c r="I2839" s="170" t="s">
        <v>203</v>
      </c>
      <c r="J2839" s="170" t="s">
        <v>166</v>
      </c>
      <c r="K2839" s="171">
        <v>7.41</v>
      </c>
      <c r="L2839" s="170" t="s">
        <v>167</v>
      </c>
      <c r="M2839" s="172"/>
      <c r="N2839" s="172"/>
      <c r="O2839" s="173"/>
    </row>
    <row r="2840" spans="1:15" x14ac:dyDescent="0.25">
      <c r="A2840" s="277" t="s">
        <v>1103</v>
      </c>
      <c r="B2840" s="277" t="s">
        <v>1104</v>
      </c>
      <c r="C2840" s="277" t="s">
        <v>1112</v>
      </c>
      <c r="D2840" s="277" t="s">
        <v>14165</v>
      </c>
      <c r="E2840" s="168"/>
      <c r="F2840" s="55"/>
      <c r="G2840" s="169">
        <v>91875</v>
      </c>
      <c r="H2840" s="170" t="s">
        <v>6877</v>
      </c>
      <c r="I2840" s="170" t="s">
        <v>203</v>
      </c>
      <c r="J2840" s="170" t="s">
        <v>166</v>
      </c>
      <c r="K2840" s="171">
        <v>8.74</v>
      </c>
      <c r="L2840" s="170" t="s">
        <v>167</v>
      </c>
      <c r="M2840" s="172"/>
      <c r="N2840" s="172"/>
      <c r="O2840" s="173"/>
    </row>
    <row r="2841" spans="1:15" x14ac:dyDescent="0.25">
      <c r="A2841" s="277" t="s">
        <v>1103</v>
      </c>
      <c r="B2841" s="277" t="s">
        <v>1104</v>
      </c>
      <c r="C2841" s="277" t="s">
        <v>1112</v>
      </c>
      <c r="D2841" s="277" t="s">
        <v>14165</v>
      </c>
      <c r="E2841" s="168"/>
      <c r="F2841" s="55"/>
      <c r="G2841" s="169">
        <v>91876</v>
      </c>
      <c r="H2841" s="170" t="s">
        <v>6878</v>
      </c>
      <c r="I2841" s="170" t="s">
        <v>203</v>
      </c>
      <c r="J2841" s="170" t="s">
        <v>166</v>
      </c>
      <c r="K2841" s="171">
        <v>10.54</v>
      </c>
      <c r="L2841" s="170" t="s">
        <v>167</v>
      </c>
      <c r="M2841" s="172"/>
      <c r="N2841" s="172"/>
      <c r="O2841" s="173"/>
    </row>
    <row r="2842" spans="1:15" x14ac:dyDescent="0.25">
      <c r="A2842" s="277" t="s">
        <v>1103</v>
      </c>
      <c r="B2842" s="277" t="s">
        <v>1104</v>
      </c>
      <c r="C2842" s="277" t="s">
        <v>1112</v>
      </c>
      <c r="D2842" s="277" t="s">
        <v>14165</v>
      </c>
      <c r="E2842" s="168"/>
      <c r="F2842" s="55"/>
      <c r="G2842" s="170">
        <v>91877</v>
      </c>
      <c r="H2842" s="170" t="s">
        <v>6879</v>
      </c>
      <c r="I2842" s="170" t="s">
        <v>203</v>
      </c>
      <c r="J2842" s="170" t="s">
        <v>166</v>
      </c>
      <c r="K2842" s="171">
        <v>13.06</v>
      </c>
      <c r="L2842" s="170" t="s">
        <v>167</v>
      </c>
      <c r="M2842" s="172"/>
      <c r="N2842" s="172"/>
      <c r="O2842" s="173"/>
    </row>
    <row r="2843" spans="1:15" x14ac:dyDescent="0.25">
      <c r="A2843" s="277" t="s">
        <v>1103</v>
      </c>
      <c r="B2843" s="277" t="s">
        <v>1104</v>
      </c>
      <c r="C2843" s="277" t="s">
        <v>1112</v>
      </c>
      <c r="D2843" s="277" t="s">
        <v>14165</v>
      </c>
      <c r="E2843" s="168"/>
      <c r="F2843" s="55"/>
      <c r="G2843" s="169">
        <v>91878</v>
      </c>
      <c r="H2843" s="170" t="s">
        <v>6880</v>
      </c>
      <c r="I2843" s="170" t="s">
        <v>203</v>
      </c>
      <c r="J2843" s="170" t="s">
        <v>166</v>
      </c>
      <c r="K2843" s="171">
        <v>5.87</v>
      </c>
      <c r="L2843" s="170" t="s">
        <v>167</v>
      </c>
      <c r="M2843" s="172"/>
      <c r="N2843" s="172"/>
      <c r="O2843" s="173"/>
    </row>
    <row r="2844" spans="1:15" x14ac:dyDescent="0.25">
      <c r="A2844" s="277" t="s">
        <v>1103</v>
      </c>
      <c r="B2844" s="277" t="s">
        <v>1104</v>
      </c>
      <c r="C2844" s="277" t="s">
        <v>1112</v>
      </c>
      <c r="D2844" s="277" t="s">
        <v>14165</v>
      </c>
      <c r="E2844" s="168"/>
      <c r="F2844" s="55"/>
      <c r="G2844" s="169">
        <v>91879</v>
      </c>
      <c r="H2844" s="170" t="s">
        <v>6881</v>
      </c>
      <c r="I2844" s="170" t="s">
        <v>203</v>
      </c>
      <c r="J2844" s="170" t="s">
        <v>166</v>
      </c>
      <c r="K2844" s="171">
        <v>7.2</v>
      </c>
      <c r="L2844" s="170" t="s">
        <v>167</v>
      </c>
      <c r="M2844" s="172"/>
      <c r="N2844" s="172"/>
      <c r="O2844" s="173"/>
    </row>
    <row r="2845" spans="1:15" x14ac:dyDescent="0.25">
      <c r="A2845" s="277" t="s">
        <v>1103</v>
      </c>
      <c r="B2845" s="277" t="s">
        <v>1104</v>
      </c>
      <c r="C2845" s="277" t="s">
        <v>1112</v>
      </c>
      <c r="D2845" s="277" t="s">
        <v>14165</v>
      </c>
      <c r="E2845" s="168"/>
      <c r="F2845" s="55"/>
      <c r="G2845" s="169">
        <v>91880</v>
      </c>
      <c r="H2845" s="170" t="s">
        <v>6882</v>
      </c>
      <c r="I2845" s="170" t="s">
        <v>203</v>
      </c>
      <c r="J2845" s="170" t="s">
        <v>166</v>
      </c>
      <c r="K2845" s="171">
        <v>9</v>
      </c>
      <c r="L2845" s="170" t="s">
        <v>167</v>
      </c>
      <c r="M2845" s="172"/>
      <c r="N2845" s="172"/>
      <c r="O2845" s="173"/>
    </row>
    <row r="2846" spans="1:15" x14ac:dyDescent="0.25">
      <c r="A2846" s="277" t="s">
        <v>1103</v>
      </c>
      <c r="B2846" s="277" t="s">
        <v>1104</v>
      </c>
      <c r="C2846" s="277" t="s">
        <v>1112</v>
      </c>
      <c r="D2846" s="277" t="s">
        <v>14165</v>
      </c>
      <c r="E2846" s="168"/>
      <c r="F2846" s="55"/>
      <c r="G2846" s="169">
        <v>91881</v>
      </c>
      <c r="H2846" s="170" t="s">
        <v>6883</v>
      </c>
      <c r="I2846" s="170" t="s">
        <v>203</v>
      </c>
      <c r="J2846" s="170" t="s">
        <v>166</v>
      </c>
      <c r="K2846" s="171">
        <v>11.52</v>
      </c>
      <c r="L2846" s="170" t="s">
        <v>167</v>
      </c>
      <c r="M2846" s="172"/>
      <c r="N2846" s="172"/>
      <c r="O2846" s="173"/>
    </row>
    <row r="2847" spans="1:15" x14ac:dyDescent="0.25">
      <c r="A2847" s="277" t="s">
        <v>1103</v>
      </c>
      <c r="B2847" s="277" t="s">
        <v>1104</v>
      </c>
      <c r="C2847" s="277" t="s">
        <v>1112</v>
      </c>
      <c r="D2847" s="277" t="s">
        <v>14165</v>
      </c>
      <c r="E2847" s="168"/>
      <c r="F2847" s="55"/>
      <c r="G2847" s="169">
        <v>91882</v>
      </c>
      <c r="H2847" s="170" t="s">
        <v>6884</v>
      </c>
      <c r="I2847" s="170" t="s">
        <v>203</v>
      </c>
      <c r="J2847" s="170" t="s">
        <v>166</v>
      </c>
      <c r="K2847" s="171">
        <v>10.59</v>
      </c>
      <c r="L2847" s="170" t="s">
        <v>167</v>
      </c>
      <c r="M2847" s="172"/>
      <c r="N2847" s="172"/>
      <c r="O2847" s="173"/>
    </row>
    <row r="2848" spans="1:15" x14ac:dyDescent="0.25">
      <c r="A2848" s="277" t="s">
        <v>1103</v>
      </c>
      <c r="B2848" s="277" t="s">
        <v>1104</v>
      </c>
      <c r="C2848" s="277" t="s">
        <v>1112</v>
      </c>
      <c r="D2848" s="277" t="s">
        <v>14165</v>
      </c>
      <c r="E2848" s="168"/>
      <c r="F2848" s="55"/>
      <c r="G2848" s="169">
        <v>91884</v>
      </c>
      <c r="H2848" s="170" t="s">
        <v>6885</v>
      </c>
      <c r="I2848" s="170" t="s">
        <v>203</v>
      </c>
      <c r="J2848" s="170" t="s">
        <v>166</v>
      </c>
      <c r="K2848" s="171">
        <v>11.92</v>
      </c>
      <c r="L2848" s="170" t="s">
        <v>167</v>
      </c>
      <c r="M2848" s="172"/>
      <c r="N2848" s="172"/>
      <c r="O2848" s="173"/>
    </row>
    <row r="2849" spans="1:15" x14ac:dyDescent="0.25">
      <c r="A2849" s="277" t="s">
        <v>1103</v>
      </c>
      <c r="B2849" s="277" t="s">
        <v>1104</v>
      </c>
      <c r="C2849" s="277" t="s">
        <v>1112</v>
      </c>
      <c r="D2849" s="277" t="s">
        <v>14165</v>
      </c>
      <c r="E2849" s="168"/>
      <c r="F2849" s="55"/>
      <c r="G2849" s="169">
        <v>91885</v>
      </c>
      <c r="H2849" s="170" t="s">
        <v>6886</v>
      </c>
      <c r="I2849" s="170" t="s">
        <v>203</v>
      </c>
      <c r="J2849" s="170" t="s">
        <v>166</v>
      </c>
      <c r="K2849" s="171">
        <v>13.68</v>
      </c>
      <c r="L2849" s="170" t="s">
        <v>167</v>
      </c>
      <c r="M2849" s="172"/>
      <c r="N2849" s="172"/>
      <c r="O2849" s="173"/>
    </row>
    <row r="2850" spans="1:15" x14ac:dyDescent="0.25">
      <c r="A2850" s="277" t="s">
        <v>1103</v>
      </c>
      <c r="B2850" s="277" t="s">
        <v>1104</v>
      </c>
      <c r="C2850" s="277" t="s">
        <v>1112</v>
      </c>
      <c r="D2850" s="277" t="s">
        <v>14165</v>
      </c>
      <c r="E2850" s="168"/>
      <c r="F2850" s="55"/>
      <c r="G2850" s="169">
        <v>91886</v>
      </c>
      <c r="H2850" s="170" t="s">
        <v>6887</v>
      </c>
      <c r="I2850" s="170" t="s">
        <v>203</v>
      </c>
      <c r="J2850" s="170" t="s">
        <v>166</v>
      </c>
      <c r="K2850" s="171">
        <v>16.14</v>
      </c>
      <c r="L2850" s="170" t="s">
        <v>167</v>
      </c>
      <c r="M2850" s="172"/>
      <c r="N2850" s="172"/>
      <c r="O2850" s="173"/>
    </row>
    <row r="2851" spans="1:15" x14ac:dyDescent="0.25">
      <c r="A2851" s="277" t="s">
        <v>1103</v>
      </c>
      <c r="B2851" s="277" t="s">
        <v>1104</v>
      </c>
      <c r="C2851" s="277" t="s">
        <v>1112</v>
      </c>
      <c r="D2851" s="277" t="s">
        <v>14165</v>
      </c>
      <c r="E2851" s="168"/>
      <c r="F2851" s="55"/>
      <c r="G2851" s="169">
        <v>91887</v>
      </c>
      <c r="H2851" s="170" t="s">
        <v>6888</v>
      </c>
      <c r="I2851" s="170" t="s">
        <v>203</v>
      </c>
      <c r="J2851" s="170" t="s">
        <v>166</v>
      </c>
      <c r="K2851" s="171">
        <v>13</v>
      </c>
      <c r="L2851" s="170" t="s">
        <v>167</v>
      </c>
      <c r="M2851" s="172"/>
      <c r="N2851" s="172"/>
      <c r="O2851" s="173"/>
    </row>
    <row r="2852" spans="1:15" x14ac:dyDescent="0.25">
      <c r="A2852" s="277" t="s">
        <v>1103</v>
      </c>
      <c r="B2852" s="277" t="s">
        <v>1104</v>
      </c>
      <c r="C2852" s="277" t="s">
        <v>1112</v>
      </c>
      <c r="D2852" s="277" t="s">
        <v>14165</v>
      </c>
      <c r="E2852" s="168"/>
      <c r="F2852" s="55"/>
      <c r="G2852" s="169">
        <v>91889</v>
      </c>
      <c r="H2852" s="170" t="s">
        <v>6889</v>
      </c>
      <c r="I2852" s="170" t="s">
        <v>203</v>
      </c>
      <c r="J2852" s="170" t="s">
        <v>166</v>
      </c>
      <c r="K2852" s="171">
        <v>12.63</v>
      </c>
      <c r="L2852" s="170" t="s">
        <v>167</v>
      </c>
      <c r="M2852" s="172"/>
      <c r="N2852" s="172"/>
      <c r="O2852" s="173"/>
    </row>
    <row r="2853" spans="1:15" x14ac:dyDescent="0.25">
      <c r="A2853" s="277" t="s">
        <v>1103</v>
      </c>
      <c r="B2853" s="277" t="s">
        <v>1104</v>
      </c>
      <c r="C2853" s="277" t="s">
        <v>1112</v>
      </c>
      <c r="D2853" s="277" t="s">
        <v>14165</v>
      </c>
      <c r="E2853" s="168"/>
      <c r="F2853" s="55"/>
      <c r="G2853" s="169">
        <v>91890</v>
      </c>
      <c r="H2853" s="170" t="s">
        <v>6890</v>
      </c>
      <c r="I2853" s="170" t="s">
        <v>203</v>
      </c>
      <c r="J2853" s="170" t="s">
        <v>166</v>
      </c>
      <c r="K2853" s="171">
        <v>14.32</v>
      </c>
      <c r="L2853" s="170" t="s">
        <v>167</v>
      </c>
      <c r="M2853" s="172"/>
      <c r="N2853" s="172"/>
      <c r="O2853" s="173"/>
    </row>
    <row r="2854" spans="1:15" x14ac:dyDescent="0.25">
      <c r="A2854" s="277" t="s">
        <v>1103</v>
      </c>
      <c r="B2854" s="277" t="s">
        <v>1104</v>
      </c>
      <c r="C2854" s="277" t="s">
        <v>1112</v>
      </c>
      <c r="D2854" s="277" t="s">
        <v>14165</v>
      </c>
      <c r="E2854" s="168"/>
      <c r="F2854" s="55"/>
      <c r="G2854" s="169">
        <v>91892</v>
      </c>
      <c r="H2854" s="170" t="s">
        <v>6891</v>
      </c>
      <c r="I2854" s="170" t="s">
        <v>203</v>
      </c>
      <c r="J2854" s="170" t="s">
        <v>166</v>
      </c>
      <c r="K2854" s="171">
        <v>16.760000000000002</v>
      </c>
      <c r="L2854" s="170" t="s">
        <v>167</v>
      </c>
      <c r="M2854" s="172"/>
      <c r="N2854" s="172"/>
      <c r="O2854" s="173"/>
    </row>
    <row r="2855" spans="1:15" x14ac:dyDescent="0.25">
      <c r="A2855" s="277" t="s">
        <v>1103</v>
      </c>
      <c r="B2855" s="277" t="s">
        <v>1104</v>
      </c>
      <c r="C2855" s="277" t="s">
        <v>1112</v>
      </c>
      <c r="D2855" s="277" t="s">
        <v>14165</v>
      </c>
      <c r="E2855" s="168"/>
      <c r="F2855" s="55"/>
      <c r="G2855" s="169">
        <v>91893</v>
      </c>
      <c r="H2855" s="170" t="s">
        <v>6892</v>
      </c>
      <c r="I2855" s="170" t="s">
        <v>203</v>
      </c>
      <c r="J2855" s="170" t="s">
        <v>166</v>
      </c>
      <c r="K2855" s="171">
        <v>17.88</v>
      </c>
      <c r="L2855" s="170" t="s">
        <v>167</v>
      </c>
      <c r="M2855" s="172"/>
      <c r="N2855" s="172"/>
      <c r="O2855" s="173"/>
    </row>
    <row r="2856" spans="1:15" x14ac:dyDescent="0.25">
      <c r="A2856" s="277" t="s">
        <v>1103</v>
      </c>
      <c r="B2856" s="277" t="s">
        <v>1104</v>
      </c>
      <c r="C2856" s="277" t="s">
        <v>1112</v>
      </c>
      <c r="D2856" s="277" t="s">
        <v>14165</v>
      </c>
      <c r="E2856" s="168"/>
      <c r="F2856" s="55"/>
      <c r="G2856" s="169">
        <v>91895</v>
      </c>
      <c r="H2856" s="170" t="s">
        <v>6893</v>
      </c>
      <c r="I2856" s="170" t="s">
        <v>203</v>
      </c>
      <c r="J2856" s="170" t="s">
        <v>166</v>
      </c>
      <c r="K2856" s="171">
        <v>20.350000000000001</v>
      </c>
      <c r="L2856" s="170" t="s">
        <v>167</v>
      </c>
      <c r="M2856" s="172"/>
      <c r="N2856" s="172"/>
      <c r="O2856" s="173"/>
    </row>
    <row r="2857" spans="1:15" x14ac:dyDescent="0.25">
      <c r="A2857" s="277" t="s">
        <v>1103</v>
      </c>
      <c r="B2857" s="277" t="s">
        <v>1104</v>
      </c>
      <c r="C2857" s="277" t="s">
        <v>1112</v>
      </c>
      <c r="D2857" s="277" t="s">
        <v>14165</v>
      </c>
      <c r="E2857" s="168"/>
      <c r="F2857" s="55"/>
      <c r="G2857" s="169">
        <v>91896</v>
      </c>
      <c r="H2857" s="170" t="s">
        <v>6894</v>
      </c>
      <c r="I2857" s="170" t="s">
        <v>203</v>
      </c>
      <c r="J2857" s="170" t="s">
        <v>166</v>
      </c>
      <c r="K2857" s="171">
        <v>20.56</v>
      </c>
      <c r="L2857" s="170" t="s">
        <v>167</v>
      </c>
      <c r="M2857" s="172"/>
      <c r="N2857" s="172"/>
      <c r="O2857" s="173"/>
    </row>
    <row r="2858" spans="1:15" x14ac:dyDescent="0.25">
      <c r="A2858" s="277" t="s">
        <v>1103</v>
      </c>
      <c r="B2858" s="277" t="s">
        <v>1104</v>
      </c>
      <c r="C2858" s="277" t="s">
        <v>1112</v>
      </c>
      <c r="D2858" s="277" t="s">
        <v>14165</v>
      </c>
      <c r="E2858" s="168"/>
      <c r="F2858" s="55"/>
      <c r="G2858" s="169">
        <v>91898</v>
      </c>
      <c r="H2858" s="170" t="s">
        <v>6895</v>
      </c>
      <c r="I2858" s="170" t="s">
        <v>203</v>
      </c>
      <c r="J2858" s="170" t="s">
        <v>166</v>
      </c>
      <c r="K2858" s="171">
        <v>23.21</v>
      </c>
      <c r="L2858" s="170" t="s">
        <v>167</v>
      </c>
      <c r="M2858" s="172"/>
      <c r="N2858" s="172"/>
      <c r="O2858" s="173"/>
    </row>
    <row r="2859" spans="1:15" x14ac:dyDescent="0.25">
      <c r="A2859" s="277" t="s">
        <v>1103</v>
      </c>
      <c r="B2859" s="277" t="s">
        <v>1104</v>
      </c>
      <c r="C2859" s="277" t="s">
        <v>1112</v>
      </c>
      <c r="D2859" s="277" t="s">
        <v>14165</v>
      </c>
      <c r="E2859" s="168"/>
      <c r="F2859" s="55"/>
      <c r="G2859" s="169">
        <v>91899</v>
      </c>
      <c r="H2859" s="170" t="s">
        <v>6896</v>
      </c>
      <c r="I2859" s="170" t="s">
        <v>203</v>
      </c>
      <c r="J2859" s="170" t="s">
        <v>166</v>
      </c>
      <c r="K2859" s="171">
        <v>10.67</v>
      </c>
      <c r="L2859" s="170" t="s">
        <v>167</v>
      </c>
      <c r="M2859" s="172"/>
      <c r="N2859" s="172"/>
      <c r="O2859" s="173"/>
    </row>
    <row r="2860" spans="1:15" x14ac:dyDescent="0.25">
      <c r="A2860" s="277" t="s">
        <v>1103</v>
      </c>
      <c r="B2860" s="277" t="s">
        <v>1104</v>
      </c>
      <c r="C2860" s="277" t="s">
        <v>1112</v>
      </c>
      <c r="D2860" s="277" t="s">
        <v>14165</v>
      </c>
      <c r="E2860" s="168"/>
      <c r="F2860" s="55"/>
      <c r="G2860" s="169">
        <v>91901</v>
      </c>
      <c r="H2860" s="170" t="s">
        <v>6897</v>
      </c>
      <c r="I2860" s="170" t="s">
        <v>203</v>
      </c>
      <c r="J2860" s="170" t="s">
        <v>166</v>
      </c>
      <c r="K2860" s="171">
        <v>10.3</v>
      </c>
      <c r="L2860" s="170" t="s">
        <v>167</v>
      </c>
      <c r="M2860" s="172"/>
      <c r="N2860" s="172"/>
      <c r="O2860" s="173"/>
    </row>
    <row r="2861" spans="1:15" x14ac:dyDescent="0.25">
      <c r="A2861" s="277" t="s">
        <v>1103</v>
      </c>
      <c r="B2861" s="277" t="s">
        <v>1104</v>
      </c>
      <c r="C2861" s="277" t="s">
        <v>1112</v>
      </c>
      <c r="D2861" s="277" t="s">
        <v>14165</v>
      </c>
      <c r="E2861" s="168"/>
      <c r="F2861" s="55"/>
      <c r="G2861" s="170">
        <v>91902</v>
      </c>
      <c r="H2861" s="170" t="s">
        <v>6898</v>
      </c>
      <c r="I2861" s="170" t="s">
        <v>203</v>
      </c>
      <c r="J2861" s="170" t="s">
        <v>166</v>
      </c>
      <c r="K2861" s="171">
        <v>11.98</v>
      </c>
      <c r="L2861" s="170" t="s">
        <v>167</v>
      </c>
      <c r="M2861" s="172"/>
      <c r="N2861" s="172"/>
      <c r="O2861" s="173"/>
    </row>
    <row r="2862" spans="1:15" x14ac:dyDescent="0.25">
      <c r="A2862" s="277" t="s">
        <v>1103</v>
      </c>
      <c r="B2862" s="277" t="s">
        <v>1104</v>
      </c>
      <c r="C2862" s="277" t="s">
        <v>1112</v>
      </c>
      <c r="D2862" s="277" t="s">
        <v>14165</v>
      </c>
      <c r="E2862" s="168"/>
      <c r="F2862" s="55"/>
      <c r="G2862" s="170">
        <v>91904</v>
      </c>
      <c r="H2862" s="170" t="s">
        <v>6899</v>
      </c>
      <c r="I2862" s="170" t="s">
        <v>203</v>
      </c>
      <c r="J2862" s="170" t="s">
        <v>166</v>
      </c>
      <c r="K2862" s="171">
        <v>14.42</v>
      </c>
      <c r="L2862" s="170" t="s">
        <v>167</v>
      </c>
      <c r="M2862" s="172"/>
      <c r="N2862" s="172"/>
      <c r="O2862" s="173"/>
    </row>
    <row r="2863" spans="1:15" x14ac:dyDescent="0.25">
      <c r="A2863" s="277" t="s">
        <v>1103</v>
      </c>
      <c r="B2863" s="277" t="s">
        <v>1104</v>
      </c>
      <c r="C2863" s="277" t="s">
        <v>1112</v>
      </c>
      <c r="D2863" s="277" t="s">
        <v>14165</v>
      </c>
      <c r="E2863" s="168"/>
      <c r="F2863" s="55"/>
      <c r="G2863" s="170">
        <v>91905</v>
      </c>
      <c r="H2863" s="170" t="s">
        <v>6900</v>
      </c>
      <c r="I2863" s="170" t="s">
        <v>203</v>
      </c>
      <c r="J2863" s="170" t="s">
        <v>166</v>
      </c>
      <c r="K2863" s="171">
        <v>15.55</v>
      </c>
      <c r="L2863" s="170" t="s">
        <v>167</v>
      </c>
      <c r="M2863" s="172"/>
      <c r="N2863" s="172"/>
      <c r="O2863" s="173"/>
    </row>
    <row r="2864" spans="1:15" x14ac:dyDescent="0.25">
      <c r="A2864" s="277" t="s">
        <v>1103</v>
      </c>
      <c r="B2864" s="277" t="s">
        <v>1104</v>
      </c>
      <c r="C2864" s="277" t="s">
        <v>1112</v>
      </c>
      <c r="D2864" s="277" t="s">
        <v>14165</v>
      </c>
      <c r="E2864" s="168"/>
      <c r="F2864" s="55"/>
      <c r="G2864" s="170">
        <v>91907</v>
      </c>
      <c r="H2864" s="170" t="s">
        <v>6901</v>
      </c>
      <c r="I2864" s="170" t="s">
        <v>203</v>
      </c>
      <c r="J2864" s="170" t="s">
        <v>166</v>
      </c>
      <c r="K2864" s="171">
        <v>18.02</v>
      </c>
      <c r="L2864" s="170" t="s">
        <v>167</v>
      </c>
      <c r="M2864" s="172"/>
      <c r="N2864" s="172"/>
      <c r="O2864" s="173"/>
    </row>
    <row r="2865" spans="1:15" x14ac:dyDescent="0.25">
      <c r="A2865" s="277" t="s">
        <v>1103</v>
      </c>
      <c r="B2865" s="277" t="s">
        <v>1104</v>
      </c>
      <c r="C2865" s="277" t="s">
        <v>1112</v>
      </c>
      <c r="D2865" s="277" t="s">
        <v>14165</v>
      </c>
      <c r="E2865" s="168"/>
      <c r="F2865" s="55"/>
      <c r="G2865" s="169">
        <v>91908</v>
      </c>
      <c r="H2865" s="170" t="s">
        <v>6902</v>
      </c>
      <c r="I2865" s="170" t="s">
        <v>203</v>
      </c>
      <c r="J2865" s="170" t="s">
        <v>166</v>
      </c>
      <c r="K2865" s="171">
        <v>18.28</v>
      </c>
      <c r="L2865" s="170" t="s">
        <v>167</v>
      </c>
      <c r="M2865" s="172"/>
      <c r="N2865" s="172"/>
      <c r="O2865" s="173"/>
    </row>
    <row r="2866" spans="1:15" x14ac:dyDescent="0.25">
      <c r="A2866" s="277" t="s">
        <v>1103</v>
      </c>
      <c r="B2866" s="277" t="s">
        <v>1104</v>
      </c>
      <c r="C2866" s="277" t="s">
        <v>1112</v>
      </c>
      <c r="D2866" s="277" t="s">
        <v>14165</v>
      </c>
      <c r="E2866" s="168"/>
      <c r="F2866" s="55"/>
      <c r="G2866" s="169">
        <v>91910</v>
      </c>
      <c r="H2866" s="170" t="s">
        <v>6903</v>
      </c>
      <c r="I2866" s="170" t="s">
        <v>203</v>
      </c>
      <c r="J2866" s="170" t="s">
        <v>166</v>
      </c>
      <c r="K2866" s="171">
        <v>20.93</v>
      </c>
      <c r="L2866" s="170" t="s">
        <v>167</v>
      </c>
      <c r="M2866" s="172"/>
      <c r="N2866" s="172"/>
      <c r="O2866" s="173"/>
    </row>
    <row r="2867" spans="1:15" x14ac:dyDescent="0.25">
      <c r="A2867" s="277" t="s">
        <v>1103</v>
      </c>
      <c r="B2867" s="277" t="s">
        <v>1104</v>
      </c>
      <c r="C2867" s="277" t="s">
        <v>1112</v>
      </c>
      <c r="D2867" s="277" t="s">
        <v>14165</v>
      </c>
      <c r="E2867" s="168"/>
      <c r="F2867" s="55"/>
      <c r="G2867" s="169">
        <v>91911</v>
      </c>
      <c r="H2867" s="170" t="s">
        <v>6904</v>
      </c>
      <c r="I2867" s="170" t="s">
        <v>203</v>
      </c>
      <c r="J2867" s="170" t="s">
        <v>166</v>
      </c>
      <c r="K2867" s="171">
        <v>17.78</v>
      </c>
      <c r="L2867" s="170" t="s">
        <v>167</v>
      </c>
      <c r="M2867" s="172"/>
      <c r="N2867" s="172"/>
      <c r="O2867" s="173"/>
    </row>
    <row r="2868" spans="1:15" x14ac:dyDescent="0.25">
      <c r="A2868" s="277" t="s">
        <v>1103</v>
      </c>
      <c r="B2868" s="277" t="s">
        <v>1104</v>
      </c>
      <c r="C2868" s="277" t="s">
        <v>1112</v>
      </c>
      <c r="D2868" s="277" t="s">
        <v>14165</v>
      </c>
      <c r="E2868" s="168"/>
      <c r="F2868" s="55"/>
      <c r="G2868" s="169">
        <v>91913</v>
      </c>
      <c r="H2868" s="170" t="s">
        <v>6905</v>
      </c>
      <c r="I2868" s="170" t="s">
        <v>203</v>
      </c>
      <c r="J2868" s="170" t="s">
        <v>166</v>
      </c>
      <c r="K2868" s="171">
        <v>17.41</v>
      </c>
      <c r="L2868" s="170" t="s">
        <v>167</v>
      </c>
      <c r="M2868" s="172"/>
      <c r="N2868" s="172"/>
      <c r="O2868" s="173"/>
    </row>
    <row r="2869" spans="1:15" x14ac:dyDescent="0.25">
      <c r="A2869" s="277" t="s">
        <v>1103</v>
      </c>
      <c r="B2869" s="277" t="s">
        <v>1104</v>
      </c>
      <c r="C2869" s="277" t="s">
        <v>1112</v>
      </c>
      <c r="D2869" s="277" t="s">
        <v>14165</v>
      </c>
      <c r="E2869" s="168"/>
      <c r="F2869" s="55"/>
      <c r="G2869" s="169">
        <v>91914</v>
      </c>
      <c r="H2869" s="170" t="s">
        <v>6906</v>
      </c>
      <c r="I2869" s="170" t="s">
        <v>203</v>
      </c>
      <c r="J2869" s="170" t="s">
        <v>166</v>
      </c>
      <c r="K2869" s="171">
        <v>19.05</v>
      </c>
      <c r="L2869" s="170" t="s">
        <v>167</v>
      </c>
      <c r="M2869" s="172"/>
      <c r="N2869" s="172"/>
      <c r="O2869" s="173"/>
    </row>
    <row r="2870" spans="1:15" x14ac:dyDescent="0.25">
      <c r="A2870" s="277" t="s">
        <v>1103</v>
      </c>
      <c r="B2870" s="277" t="s">
        <v>1104</v>
      </c>
      <c r="C2870" s="277" t="s">
        <v>1112</v>
      </c>
      <c r="D2870" s="277" t="s">
        <v>14165</v>
      </c>
      <c r="E2870" s="168"/>
      <c r="F2870" s="55"/>
      <c r="G2870" s="169">
        <v>91916</v>
      </c>
      <c r="H2870" s="170" t="s">
        <v>6907</v>
      </c>
      <c r="I2870" s="170" t="s">
        <v>203</v>
      </c>
      <c r="J2870" s="170" t="s">
        <v>166</v>
      </c>
      <c r="K2870" s="171">
        <v>21.49</v>
      </c>
      <c r="L2870" s="170" t="s">
        <v>167</v>
      </c>
      <c r="M2870" s="172"/>
      <c r="N2870" s="172"/>
      <c r="O2870" s="173"/>
    </row>
    <row r="2871" spans="1:15" x14ac:dyDescent="0.25">
      <c r="A2871" s="277" t="s">
        <v>1103</v>
      </c>
      <c r="B2871" s="277" t="s">
        <v>1104</v>
      </c>
      <c r="C2871" s="277" t="s">
        <v>1112</v>
      </c>
      <c r="D2871" s="277" t="s">
        <v>14165</v>
      </c>
      <c r="E2871" s="168"/>
      <c r="F2871" s="55"/>
      <c r="G2871" s="169">
        <v>91917</v>
      </c>
      <c r="H2871" s="170" t="s">
        <v>6908</v>
      </c>
      <c r="I2871" s="170" t="s">
        <v>203</v>
      </c>
      <c r="J2871" s="170" t="s">
        <v>166</v>
      </c>
      <c r="K2871" s="171">
        <v>22.55</v>
      </c>
      <c r="L2871" s="170" t="s">
        <v>167</v>
      </c>
      <c r="M2871" s="172"/>
      <c r="N2871" s="172"/>
      <c r="O2871" s="173"/>
    </row>
    <row r="2872" spans="1:15" x14ac:dyDescent="0.25">
      <c r="A2872" s="277" t="s">
        <v>1103</v>
      </c>
      <c r="B2872" s="277" t="s">
        <v>1104</v>
      </c>
      <c r="C2872" s="277" t="s">
        <v>1112</v>
      </c>
      <c r="D2872" s="277" t="s">
        <v>14165</v>
      </c>
      <c r="E2872" s="168"/>
      <c r="F2872" s="55"/>
      <c r="G2872" s="169">
        <v>91919</v>
      </c>
      <c r="H2872" s="170" t="s">
        <v>6909</v>
      </c>
      <c r="I2872" s="170" t="s">
        <v>203</v>
      </c>
      <c r="J2872" s="170" t="s">
        <v>166</v>
      </c>
      <c r="K2872" s="171">
        <v>25.02</v>
      </c>
      <c r="L2872" s="170" t="s">
        <v>167</v>
      </c>
      <c r="M2872" s="172"/>
      <c r="N2872" s="172"/>
      <c r="O2872" s="173"/>
    </row>
    <row r="2873" spans="1:15" x14ac:dyDescent="0.25">
      <c r="A2873" s="277" t="s">
        <v>1103</v>
      </c>
      <c r="B2873" s="277" t="s">
        <v>1104</v>
      </c>
      <c r="C2873" s="277" t="s">
        <v>1112</v>
      </c>
      <c r="D2873" s="277" t="s">
        <v>14165</v>
      </c>
      <c r="E2873" s="168"/>
      <c r="F2873" s="55"/>
      <c r="G2873" s="169">
        <v>91920</v>
      </c>
      <c r="H2873" s="170" t="s">
        <v>6910</v>
      </c>
      <c r="I2873" s="170" t="s">
        <v>203</v>
      </c>
      <c r="J2873" s="170" t="s">
        <v>166</v>
      </c>
      <c r="K2873" s="171">
        <v>25.18</v>
      </c>
      <c r="L2873" s="170" t="s">
        <v>167</v>
      </c>
      <c r="M2873" s="172"/>
      <c r="N2873" s="172"/>
      <c r="O2873" s="173"/>
    </row>
    <row r="2874" spans="1:15" x14ac:dyDescent="0.25">
      <c r="A2874" s="277" t="s">
        <v>1103</v>
      </c>
      <c r="B2874" s="277" t="s">
        <v>1104</v>
      </c>
      <c r="C2874" s="277" t="s">
        <v>1112</v>
      </c>
      <c r="D2874" s="277" t="s">
        <v>14165</v>
      </c>
      <c r="E2874" s="168"/>
      <c r="F2874" s="55"/>
      <c r="G2874" s="169">
        <v>91922</v>
      </c>
      <c r="H2874" s="170" t="s">
        <v>6911</v>
      </c>
      <c r="I2874" s="170" t="s">
        <v>203</v>
      </c>
      <c r="J2874" s="170" t="s">
        <v>166</v>
      </c>
      <c r="K2874" s="171">
        <v>27.83</v>
      </c>
      <c r="L2874" s="170" t="s">
        <v>167</v>
      </c>
      <c r="M2874" s="172"/>
      <c r="N2874" s="172"/>
      <c r="O2874" s="173"/>
    </row>
    <row r="2875" spans="1:15" x14ac:dyDescent="0.25">
      <c r="A2875" s="277" t="s">
        <v>1103</v>
      </c>
      <c r="B2875" s="277" t="s">
        <v>1104</v>
      </c>
      <c r="C2875" s="277" t="s">
        <v>1112</v>
      </c>
      <c r="D2875" s="277" t="s">
        <v>14165</v>
      </c>
      <c r="E2875" s="168"/>
      <c r="F2875" s="55"/>
      <c r="G2875" s="169">
        <v>93013</v>
      </c>
      <c r="H2875" s="170" t="s">
        <v>4539</v>
      </c>
      <c r="I2875" s="170" t="s">
        <v>203</v>
      </c>
      <c r="J2875" s="170" t="s">
        <v>166</v>
      </c>
      <c r="K2875" s="171">
        <v>16.29</v>
      </c>
      <c r="L2875" s="170" t="s">
        <v>167</v>
      </c>
      <c r="M2875" s="172"/>
      <c r="N2875" s="172"/>
      <c r="O2875" s="173"/>
    </row>
    <row r="2876" spans="1:15" x14ac:dyDescent="0.25">
      <c r="A2876" s="277" t="s">
        <v>1103</v>
      </c>
      <c r="B2876" s="277" t="s">
        <v>1104</v>
      </c>
      <c r="C2876" s="277" t="s">
        <v>1112</v>
      </c>
      <c r="D2876" s="277" t="s">
        <v>14165</v>
      </c>
      <c r="E2876" s="168"/>
      <c r="F2876" s="55"/>
      <c r="G2876" s="169">
        <v>93014</v>
      </c>
      <c r="H2876" s="170" t="s">
        <v>4540</v>
      </c>
      <c r="I2876" s="170" t="s">
        <v>203</v>
      </c>
      <c r="J2876" s="170" t="s">
        <v>166</v>
      </c>
      <c r="K2876" s="171">
        <v>20.03</v>
      </c>
      <c r="L2876" s="170" t="s">
        <v>167</v>
      </c>
      <c r="M2876" s="172"/>
      <c r="N2876" s="172"/>
      <c r="O2876" s="173"/>
    </row>
    <row r="2877" spans="1:15" x14ac:dyDescent="0.25">
      <c r="A2877" s="277" t="s">
        <v>1103</v>
      </c>
      <c r="B2877" s="277" t="s">
        <v>1104</v>
      </c>
      <c r="C2877" s="277" t="s">
        <v>1112</v>
      </c>
      <c r="D2877" s="277" t="s">
        <v>14165</v>
      </c>
      <c r="E2877" s="168"/>
      <c r="F2877" s="55"/>
      <c r="G2877" s="169">
        <v>93015</v>
      </c>
      <c r="H2877" s="170" t="s">
        <v>4541</v>
      </c>
      <c r="I2877" s="170" t="s">
        <v>203</v>
      </c>
      <c r="J2877" s="170" t="s">
        <v>166</v>
      </c>
      <c r="K2877" s="171">
        <v>30.51</v>
      </c>
      <c r="L2877" s="170" t="s">
        <v>167</v>
      </c>
      <c r="M2877" s="172"/>
      <c r="N2877" s="172"/>
      <c r="O2877" s="173"/>
    </row>
    <row r="2878" spans="1:15" x14ac:dyDescent="0.25">
      <c r="A2878" s="277" t="s">
        <v>1103</v>
      </c>
      <c r="B2878" s="277" t="s">
        <v>1104</v>
      </c>
      <c r="C2878" s="277" t="s">
        <v>1112</v>
      </c>
      <c r="D2878" s="277" t="s">
        <v>14165</v>
      </c>
      <c r="E2878" s="168"/>
      <c r="F2878" s="55"/>
      <c r="G2878" s="169">
        <v>93016</v>
      </c>
      <c r="H2878" s="170" t="s">
        <v>4542</v>
      </c>
      <c r="I2878" s="170" t="s">
        <v>203</v>
      </c>
      <c r="J2878" s="170" t="s">
        <v>166</v>
      </c>
      <c r="K2878" s="171">
        <v>37.15</v>
      </c>
      <c r="L2878" s="170" t="s">
        <v>167</v>
      </c>
      <c r="M2878" s="172"/>
      <c r="N2878" s="172"/>
      <c r="O2878" s="173"/>
    </row>
    <row r="2879" spans="1:15" x14ac:dyDescent="0.25">
      <c r="A2879" s="277" t="s">
        <v>1103</v>
      </c>
      <c r="B2879" s="277" t="s">
        <v>1104</v>
      </c>
      <c r="C2879" s="277" t="s">
        <v>1112</v>
      </c>
      <c r="D2879" s="277" t="s">
        <v>14165</v>
      </c>
      <c r="E2879" s="168"/>
      <c r="F2879" s="55"/>
      <c r="G2879" s="169">
        <v>93017</v>
      </c>
      <c r="H2879" s="170" t="s">
        <v>4543</v>
      </c>
      <c r="I2879" s="170" t="s">
        <v>203</v>
      </c>
      <c r="J2879" s="170" t="s">
        <v>166</v>
      </c>
      <c r="K2879" s="171">
        <v>56</v>
      </c>
      <c r="L2879" s="170" t="s">
        <v>167</v>
      </c>
      <c r="M2879" s="172"/>
      <c r="N2879" s="172"/>
      <c r="O2879" s="173"/>
    </row>
    <row r="2880" spans="1:15" x14ac:dyDescent="0.25">
      <c r="A2880" s="277" t="s">
        <v>1103</v>
      </c>
      <c r="B2880" s="277" t="s">
        <v>1104</v>
      </c>
      <c r="C2880" s="277" t="s">
        <v>1112</v>
      </c>
      <c r="D2880" s="277" t="s">
        <v>14165</v>
      </c>
      <c r="E2880" s="168"/>
      <c r="F2880" s="55"/>
      <c r="G2880" s="169">
        <v>93018</v>
      </c>
      <c r="H2880" s="170" t="s">
        <v>4544</v>
      </c>
      <c r="I2880" s="170" t="s">
        <v>203</v>
      </c>
      <c r="J2880" s="170" t="s">
        <v>166</v>
      </c>
      <c r="K2880" s="171">
        <v>24.9</v>
      </c>
      <c r="L2880" s="170" t="s">
        <v>167</v>
      </c>
      <c r="M2880" s="172"/>
      <c r="N2880" s="172"/>
      <c r="O2880" s="173"/>
    </row>
    <row r="2881" spans="1:15" x14ac:dyDescent="0.25">
      <c r="A2881" s="277" t="s">
        <v>1103</v>
      </c>
      <c r="B2881" s="277" t="s">
        <v>1104</v>
      </c>
      <c r="C2881" s="277" t="s">
        <v>1112</v>
      </c>
      <c r="D2881" s="277" t="s">
        <v>14165</v>
      </c>
      <c r="E2881" s="168"/>
      <c r="F2881" s="55"/>
      <c r="G2881" s="169">
        <v>93020</v>
      </c>
      <c r="H2881" s="170" t="s">
        <v>4545</v>
      </c>
      <c r="I2881" s="170" t="s">
        <v>203</v>
      </c>
      <c r="J2881" s="170" t="s">
        <v>166</v>
      </c>
      <c r="K2881" s="171">
        <v>31.97</v>
      </c>
      <c r="L2881" s="170" t="s">
        <v>167</v>
      </c>
      <c r="M2881" s="172"/>
      <c r="N2881" s="172"/>
      <c r="O2881" s="173"/>
    </row>
    <row r="2882" spans="1:15" x14ac:dyDescent="0.25">
      <c r="A2882" s="277" t="s">
        <v>1103</v>
      </c>
      <c r="B2882" s="277" t="s">
        <v>1104</v>
      </c>
      <c r="C2882" s="277" t="s">
        <v>1112</v>
      </c>
      <c r="D2882" s="277" t="s">
        <v>14165</v>
      </c>
      <c r="E2882" s="168"/>
      <c r="F2882" s="55"/>
      <c r="G2882" s="169">
        <v>93022</v>
      </c>
      <c r="H2882" s="170" t="s">
        <v>4546</v>
      </c>
      <c r="I2882" s="170" t="s">
        <v>203</v>
      </c>
      <c r="J2882" s="170" t="s">
        <v>166</v>
      </c>
      <c r="K2882" s="171">
        <v>53.74</v>
      </c>
      <c r="L2882" s="170" t="s">
        <v>167</v>
      </c>
      <c r="M2882" s="172"/>
      <c r="N2882" s="172"/>
      <c r="O2882" s="173"/>
    </row>
    <row r="2883" spans="1:15" x14ac:dyDescent="0.25">
      <c r="A2883" s="277" t="s">
        <v>1103</v>
      </c>
      <c r="B2883" s="277" t="s">
        <v>1104</v>
      </c>
      <c r="C2883" s="277" t="s">
        <v>1112</v>
      </c>
      <c r="D2883" s="277" t="s">
        <v>14165</v>
      </c>
      <c r="E2883" s="168"/>
      <c r="F2883" s="55"/>
      <c r="G2883" s="169">
        <v>93024</v>
      </c>
      <c r="H2883" s="170" t="s">
        <v>4547</v>
      </c>
      <c r="I2883" s="170" t="s">
        <v>203</v>
      </c>
      <c r="J2883" s="170" t="s">
        <v>166</v>
      </c>
      <c r="K2883" s="171">
        <v>56.46</v>
      </c>
      <c r="L2883" s="170" t="s">
        <v>167</v>
      </c>
      <c r="M2883" s="172"/>
      <c r="N2883" s="172"/>
      <c r="O2883" s="173"/>
    </row>
    <row r="2884" spans="1:15" x14ac:dyDescent="0.25">
      <c r="A2884" s="277" t="s">
        <v>1103</v>
      </c>
      <c r="B2884" s="277" t="s">
        <v>1104</v>
      </c>
      <c r="C2884" s="277" t="s">
        <v>1112</v>
      </c>
      <c r="D2884" s="277" t="s">
        <v>14165</v>
      </c>
      <c r="E2884" s="168"/>
      <c r="F2884" s="55"/>
      <c r="G2884" s="169">
        <v>93026</v>
      </c>
      <c r="H2884" s="170" t="s">
        <v>4548</v>
      </c>
      <c r="I2884" s="170" t="s">
        <v>203</v>
      </c>
      <c r="J2884" s="170" t="s">
        <v>166</v>
      </c>
      <c r="K2884" s="171">
        <v>92.66</v>
      </c>
      <c r="L2884" s="170" t="s">
        <v>167</v>
      </c>
      <c r="M2884" s="172"/>
      <c r="N2884" s="172"/>
      <c r="O2884" s="173"/>
    </row>
    <row r="2885" spans="1:15" x14ac:dyDescent="0.25">
      <c r="A2885" s="277" t="s">
        <v>1103</v>
      </c>
      <c r="B2885" s="277" t="s">
        <v>1104</v>
      </c>
      <c r="C2885" s="277" t="s">
        <v>1112</v>
      </c>
      <c r="D2885" s="277" t="s">
        <v>14165</v>
      </c>
      <c r="E2885" s="168"/>
      <c r="F2885" s="55"/>
      <c r="G2885" s="169">
        <v>97559</v>
      </c>
      <c r="H2885" s="170" t="s">
        <v>6912</v>
      </c>
      <c r="I2885" s="170" t="s">
        <v>203</v>
      </c>
      <c r="J2885" s="170" t="s">
        <v>166</v>
      </c>
      <c r="K2885" s="171">
        <v>14.05</v>
      </c>
      <c r="L2885" s="170" t="s">
        <v>167</v>
      </c>
      <c r="M2885" s="172"/>
      <c r="N2885" s="172"/>
      <c r="O2885" s="173"/>
    </row>
    <row r="2886" spans="1:15" x14ac:dyDescent="0.25">
      <c r="A2886" s="277" t="s">
        <v>1103</v>
      </c>
      <c r="B2886" s="277" t="s">
        <v>1104</v>
      </c>
      <c r="C2886" s="277" t="s">
        <v>1112</v>
      </c>
      <c r="D2886" s="277" t="s">
        <v>14165</v>
      </c>
      <c r="E2886" s="168"/>
      <c r="F2886" s="55"/>
      <c r="G2886" s="169">
        <v>97562</v>
      </c>
      <c r="H2886" s="170" t="s">
        <v>6913</v>
      </c>
      <c r="I2886" s="170" t="s">
        <v>203</v>
      </c>
      <c r="J2886" s="170" t="s">
        <v>166</v>
      </c>
      <c r="K2886" s="171">
        <v>11.71</v>
      </c>
      <c r="L2886" s="170" t="s">
        <v>167</v>
      </c>
      <c r="M2886" s="172"/>
      <c r="N2886" s="172"/>
      <c r="O2886" s="173"/>
    </row>
    <row r="2887" spans="1:15" x14ac:dyDescent="0.25">
      <c r="A2887" s="277" t="s">
        <v>1103</v>
      </c>
      <c r="B2887" s="277" t="s">
        <v>1104</v>
      </c>
      <c r="C2887" s="277" t="s">
        <v>1112</v>
      </c>
      <c r="D2887" s="277" t="s">
        <v>14165</v>
      </c>
      <c r="E2887" s="168"/>
      <c r="F2887" s="55"/>
      <c r="G2887" s="169">
        <v>97564</v>
      </c>
      <c r="H2887" s="170" t="s">
        <v>6914</v>
      </c>
      <c r="I2887" s="170" t="s">
        <v>203</v>
      </c>
      <c r="J2887" s="170" t="s">
        <v>166</v>
      </c>
      <c r="K2887" s="171">
        <v>18.78</v>
      </c>
      <c r="L2887" s="170" t="s">
        <v>167</v>
      </c>
      <c r="M2887" s="172"/>
      <c r="N2887" s="172"/>
      <c r="O2887" s="173"/>
    </row>
    <row r="2888" spans="1:15" x14ac:dyDescent="0.25">
      <c r="A2888" s="277" t="s">
        <v>1103</v>
      </c>
      <c r="B2888" s="277" t="s">
        <v>1104</v>
      </c>
      <c r="C2888" s="277" t="s">
        <v>1112</v>
      </c>
      <c r="D2888" s="277" t="s">
        <v>14165</v>
      </c>
      <c r="E2888" s="168"/>
      <c r="F2888" s="55"/>
      <c r="G2888" s="169">
        <v>104395</v>
      </c>
      <c r="H2888" s="170" t="s">
        <v>6330</v>
      </c>
      <c r="I2888" s="170" t="s">
        <v>203</v>
      </c>
      <c r="J2888" s="170" t="s">
        <v>166</v>
      </c>
      <c r="K2888" s="171">
        <v>24.1</v>
      </c>
      <c r="L2888" s="170" t="s">
        <v>167</v>
      </c>
      <c r="M2888" s="172"/>
      <c r="N2888" s="172"/>
      <c r="O2888" s="173"/>
    </row>
    <row r="2889" spans="1:15" x14ac:dyDescent="0.25">
      <c r="A2889" s="277" t="s">
        <v>1103</v>
      </c>
      <c r="B2889" s="277" t="s">
        <v>1104</v>
      </c>
      <c r="C2889" s="277" t="s">
        <v>1113</v>
      </c>
      <c r="D2889" s="277" t="s">
        <v>14166</v>
      </c>
      <c r="E2889" s="168"/>
      <c r="F2889" s="55"/>
      <c r="G2889" s="169">
        <v>91924</v>
      </c>
      <c r="H2889" s="170" t="s">
        <v>6915</v>
      </c>
      <c r="I2889" s="170" t="s">
        <v>165</v>
      </c>
      <c r="J2889" s="170" t="s">
        <v>166</v>
      </c>
      <c r="K2889" s="171">
        <v>2.79</v>
      </c>
      <c r="L2889" s="170" t="s">
        <v>167</v>
      </c>
      <c r="M2889" s="172"/>
      <c r="N2889" s="172"/>
      <c r="O2889" s="173"/>
    </row>
    <row r="2890" spans="1:15" x14ac:dyDescent="0.25">
      <c r="A2890" s="277" t="s">
        <v>1103</v>
      </c>
      <c r="B2890" s="277" t="s">
        <v>1104</v>
      </c>
      <c r="C2890" s="277" t="s">
        <v>1113</v>
      </c>
      <c r="D2890" s="277" t="s">
        <v>14166</v>
      </c>
      <c r="E2890" s="168"/>
      <c r="F2890" s="55"/>
      <c r="G2890" s="169">
        <v>91925</v>
      </c>
      <c r="H2890" s="170" t="s">
        <v>6916</v>
      </c>
      <c r="I2890" s="170" t="s">
        <v>165</v>
      </c>
      <c r="J2890" s="170" t="s">
        <v>166</v>
      </c>
      <c r="K2890" s="171">
        <v>3.34</v>
      </c>
      <c r="L2890" s="170" t="s">
        <v>167</v>
      </c>
      <c r="M2890" s="172"/>
      <c r="N2890" s="172"/>
      <c r="O2890" s="173"/>
    </row>
    <row r="2891" spans="1:15" x14ac:dyDescent="0.25">
      <c r="A2891" s="277" t="s">
        <v>1103</v>
      </c>
      <c r="B2891" s="277" t="s">
        <v>1104</v>
      </c>
      <c r="C2891" s="277" t="s">
        <v>1113</v>
      </c>
      <c r="D2891" s="277" t="s">
        <v>14166</v>
      </c>
      <c r="E2891" s="168"/>
      <c r="F2891" s="55"/>
      <c r="G2891" s="169">
        <v>91926</v>
      </c>
      <c r="H2891" s="170" t="s">
        <v>6917</v>
      </c>
      <c r="I2891" s="170" t="s">
        <v>165</v>
      </c>
      <c r="J2891" s="170" t="s">
        <v>166</v>
      </c>
      <c r="K2891" s="171">
        <v>4.0199999999999996</v>
      </c>
      <c r="L2891" s="170" t="s">
        <v>167</v>
      </c>
      <c r="M2891" s="172"/>
      <c r="N2891" s="172"/>
      <c r="O2891" s="173"/>
    </row>
    <row r="2892" spans="1:15" x14ac:dyDescent="0.25">
      <c r="A2892" s="277" t="s">
        <v>1103</v>
      </c>
      <c r="B2892" s="277" t="s">
        <v>1104</v>
      </c>
      <c r="C2892" s="277" t="s">
        <v>1113</v>
      </c>
      <c r="D2892" s="277" t="s">
        <v>14166</v>
      </c>
      <c r="E2892" s="168"/>
      <c r="F2892" s="55"/>
      <c r="G2892" s="169">
        <v>91927</v>
      </c>
      <c r="H2892" s="170" t="s">
        <v>6918</v>
      </c>
      <c r="I2892" s="170" t="s">
        <v>165</v>
      </c>
      <c r="J2892" s="170" t="s">
        <v>166</v>
      </c>
      <c r="K2892" s="171">
        <v>4.49</v>
      </c>
      <c r="L2892" s="170" t="s">
        <v>167</v>
      </c>
      <c r="M2892" s="172"/>
      <c r="N2892" s="172"/>
      <c r="O2892" s="173"/>
    </row>
    <row r="2893" spans="1:15" x14ac:dyDescent="0.25">
      <c r="A2893" s="277" t="s">
        <v>1103</v>
      </c>
      <c r="B2893" s="277" t="s">
        <v>1104</v>
      </c>
      <c r="C2893" s="277" t="s">
        <v>1113</v>
      </c>
      <c r="D2893" s="277" t="s">
        <v>14166</v>
      </c>
      <c r="E2893" s="168"/>
      <c r="F2893" s="55"/>
      <c r="G2893" s="169">
        <v>91928</v>
      </c>
      <c r="H2893" s="170" t="s">
        <v>6919</v>
      </c>
      <c r="I2893" s="170" t="s">
        <v>165</v>
      </c>
      <c r="J2893" s="170" t="s">
        <v>166</v>
      </c>
      <c r="K2893" s="171">
        <v>6.2</v>
      </c>
      <c r="L2893" s="170" t="s">
        <v>167</v>
      </c>
      <c r="M2893" s="172"/>
      <c r="N2893" s="172"/>
      <c r="O2893" s="173"/>
    </row>
    <row r="2894" spans="1:15" x14ac:dyDescent="0.25">
      <c r="A2894" s="277" t="s">
        <v>1103</v>
      </c>
      <c r="B2894" s="277" t="s">
        <v>1104</v>
      </c>
      <c r="C2894" s="277" t="s">
        <v>1113</v>
      </c>
      <c r="D2894" s="277" t="s">
        <v>14166</v>
      </c>
      <c r="E2894" s="168"/>
      <c r="F2894" s="55"/>
      <c r="G2894" s="169">
        <v>91929</v>
      </c>
      <c r="H2894" s="170" t="s">
        <v>6920</v>
      </c>
      <c r="I2894" s="170" t="s">
        <v>165</v>
      </c>
      <c r="J2894" s="170" t="s">
        <v>166</v>
      </c>
      <c r="K2894" s="171">
        <v>6.61</v>
      </c>
      <c r="L2894" s="170" t="s">
        <v>167</v>
      </c>
      <c r="M2894" s="172"/>
      <c r="N2894" s="172"/>
      <c r="O2894" s="173"/>
    </row>
    <row r="2895" spans="1:15" x14ac:dyDescent="0.25">
      <c r="A2895" s="277" t="s">
        <v>1103</v>
      </c>
      <c r="B2895" s="277" t="s">
        <v>1104</v>
      </c>
      <c r="C2895" s="277" t="s">
        <v>1113</v>
      </c>
      <c r="D2895" s="277" t="s">
        <v>14166</v>
      </c>
      <c r="E2895" s="168"/>
      <c r="F2895" s="55"/>
      <c r="G2895" s="169">
        <v>91930</v>
      </c>
      <c r="H2895" s="170" t="s">
        <v>6921</v>
      </c>
      <c r="I2895" s="170" t="s">
        <v>165</v>
      </c>
      <c r="J2895" s="170" t="s">
        <v>166</v>
      </c>
      <c r="K2895" s="171">
        <v>8.64</v>
      </c>
      <c r="L2895" s="170" t="s">
        <v>167</v>
      </c>
      <c r="M2895" s="172"/>
      <c r="N2895" s="172"/>
      <c r="O2895" s="173"/>
    </row>
    <row r="2896" spans="1:15" x14ac:dyDescent="0.25">
      <c r="A2896" s="277" t="s">
        <v>1103</v>
      </c>
      <c r="B2896" s="277" t="s">
        <v>1104</v>
      </c>
      <c r="C2896" s="277" t="s">
        <v>1113</v>
      </c>
      <c r="D2896" s="277" t="s">
        <v>14166</v>
      </c>
      <c r="E2896" s="168"/>
      <c r="F2896" s="55"/>
      <c r="G2896" s="169">
        <v>91931</v>
      </c>
      <c r="H2896" s="170" t="s">
        <v>6922</v>
      </c>
      <c r="I2896" s="170" t="s">
        <v>165</v>
      </c>
      <c r="J2896" s="170" t="s">
        <v>166</v>
      </c>
      <c r="K2896" s="171">
        <v>9.3000000000000007</v>
      </c>
      <c r="L2896" s="170" t="s">
        <v>167</v>
      </c>
      <c r="M2896" s="172"/>
      <c r="N2896" s="172"/>
      <c r="O2896" s="173"/>
    </row>
    <row r="2897" spans="1:15" x14ac:dyDescent="0.25">
      <c r="A2897" s="277" t="s">
        <v>1103</v>
      </c>
      <c r="B2897" s="277" t="s">
        <v>1104</v>
      </c>
      <c r="C2897" s="277" t="s">
        <v>1113</v>
      </c>
      <c r="D2897" s="277" t="s">
        <v>14166</v>
      </c>
      <c r="E2897" s="168"/>
      <c r="F2897" s="55"/>
      <c r="G2897" s="169">
        <v>91932</v>
      </c>
      <c r="H2897" s="170" t="s">
        <v>6923</v>
      </c>
      <c r="I2897" s="170" t="s">
        <v>165</v>
      </c>
      <c r="J2897" s="170" t="s">
        <v>166</v>
      </c>
      <c r="K2897" s="171">
        <v>15.38</v>
      </c>
      <c r="L2897" s="170" t="s">
        <v>167</v>
      </c>
      <c r="M2897" s="172"/>
      <c r="N2897" s="172"/>
      <c r="O2897" s="173"/>
    </row>
    <row r="2898" spans="1:15" x14ac:dyDescent="0.25">
      <c r="A2898" s="277" t="s">
        <v>1103</v>
      </c>
      <c r="B2898" s="277" t="s">
        <v>1104</v>
      </c>
      <c r="C2898" s="277" t="s">
        <v>1113</v>
      </c>
      <c r="D2898" s="277" t="s">
        <v>14166</v>
      </c>
      <c r="E2898" s="168"/>
      <c r="F2898" s="55"/>
      <c r="G2898" s="169">
        <v>91933</v>
      </c>
      <c r="H2898" s="170" t="s">
        <v>6924</v>
      </c>
      <c r="I2898" s="170" t="s">
        <v>165</v>
      </c>
      <c r="J2898" s="170" t="s">
        <v>166</v>
      </c>
      <c r="K2898" s="171">
        <v>14.85</v>
      </c>
      <c r="L2898" s="170" t="s">
        <v>167</v>
      </c>
      <c r="M2898" s="172"/>
      <c r="N2898" s="172"/>
      <c r="O2898" s="173"/>
    </row>
    <row r="2899" spans="1:15" x14ac:dyDescent="0.25">
      <c r="A2899" s="277" t="s">
        <v>1103</v>
      </c>
      <c r="B2899" s="277" t="s">
        <v>1104</v>
      </c>
      <c r="C2899" s="277" t="s">
        <v>1113</v>
      </c>
      <c r="D2899" s="277" t="s">
        <v>14166</v>
      </c>
      <c r="E2899" s="168"/>
      <c r="F2899" s="55"/>
      <c r="G2899" s="169">
        <v>91934</v>
      </c>
      <c r="H2899" s="170" t="s">
        <v>6925</v>
      </c>
      <c r="I2899" s="170" t="s">
        <v>165</v>
      </c>
      <c r="J2899" s="170" t="s">
        <v>166</v>
      </c>
      <c r="K2899" s="171">
        <v>22.26</v>
      </c>
      <c r="L2899" s="170" t="s">
        <v>167</v>
      </c>
      <c r="M2899" s="172"/>
      <c r="N2899" s="172"/>
      <c r="O2899" s="173"/>
    </row>
    <row r="2900" spans="1:15" x14ac:dyDescent="0.25">
      <c r="A2900" s="277" t="s">
        <v>1103</v>
      </c>
      <c r="B2900" s="277" t="s">
        <v>1104</v>
      </c>
      <c r="C2900" s="277" t="s">
        <v>1113</v>
      </c>
      <c r="D2900" s="277" t="s">
        <v>14166</v>
      </c>
      <c r="E2900" s="168"/>
      <c r="F2900" s="55"/>
      <c r="G2900" s="169">
        <v>91935</v>
      </c>
      <c r="H2900" s="170" t="s">
        <v>6926</v>
      </c>
      <c r="I2900" s="170" t="s">
        <v>165</v>
      </c>
      <c r="J2900" s="170" t="s">
        <v>166</v>
      </c>
      <c r="K2900" s="171">
        <v>23.28</v>
      </c>
      <c r="L2900" s="170" t="s">
        <v>167</v>
      </c>
      <c r="M2900" s="172"/>
      <c r="N2900" s="172"/>
      <c r="O2900" s="173"/>
    </row>
    <row r="2901" spans="1:15" x14ac:dyDescent="0.25">
      <c r="A2901" s="277" t="s">
        <v>1103</v>
      </c>
      <c r="B2901" s="277" t="s">
        <v>1104</v>
      </c>
      <c r="C2901" s="277" t="s">
        <v>1113</v>
      </c>
      <c r="D2901" s="277" t="s">
        <v>14166</v>
      </c>
      <c r="E2901" s="168"/>
      <c r="F2901" s="55"/>
      <c r="G2901" s="169">
        <v>92979</v>
      </c>
      <c r="H2901" s="170" t="s">
        <v>17073</v>
      </c>
      <c r="I2901" s="170" t="s">
        <v>165</v>
      </c>
      <c r="J2901" s="170" t="s">
        <v>166</v>
      </c>
      <c r="K2901" s="171">
        <v>9.86</v>
      </c>
      <c r="L2901" s="170" t="s">
        <v>167</v>
      </c>
      <c r="M2901" s="172"/>
      <c r="N2901" s="172"/>
      <c r="O2901" s="173"/>
    </row>
    <row r="2902" spans="1:15" x14ac:dyDescent="0.25">
      <c r="A2902" s="277" t="s">
        <v>1103</v>
      </c>
      <c r="B2902" s="277" t="s">
        <v>1104</v>
      </c>
      <c r="C2902" s="277" t="s">
        <v>1113</v>
      </c>
      <c r="D2902" s="277" t="s">
        <v>14166</v>
      </c>
      <c r="E2902" s="168"/>
      <c r="F2902" s="55"/>
      <c r="G2902" s="169">
        <v>92980</v>
      </c>
      <c r="H2902" s="170" t="s">
        <v>17074</v>
      </c>
      <c r="I2902" s="170" t="s">
        <v>165</v>
      </c>
      <c r="J2902" s="170" t="s">
        <v>166</v>
      </c>
      <c r="K2902" s="171">
        <v>9.42</v>
      </c>
      <c r="L2902" s="170" t="s">
        <v>167</v>
      </c>
      <c r="M2902" s="172"/>
      <c r="N2902" s="172"/>
      <c r="O2902" s="173"/>
    </row>
    <row r="2903" spans="1:15" x14ac:dyDescent="0.25">
      <c r="A2903" s="277" t="s">
        <v>1103</v>
      </c>
      <c r="B2903" s="277" t="s">
        <v>1104</v>
      </c>
      <c r="C2903" s="277" t="s">
        <v>1113</v>
      </c>
      <c r="D2903" s="277" t="s">
        <v>14166</v>
      </c>
      <c r="E2903" s="168"/>
      <c r="F2903" s="55"/>
      <c r="G2903" s="169">
        <v>92981</v>
      </c>
      <c r="H2903" s="170" t="s">
        <v>17075</v>
      </c>
      <c r="I2903" s="170" t="s">
        <v>165</v>
      </c>
      <c r="J2903" s="170" t="s">
        <v>166</v>
      </c>
      <c r="K2903" s="171">
        <v>14.09</v>
      </c>
      <c r="L2903" s="170" t="s">
        <v>167</v>
      </c>
      <c r="M2903" s="172"/>
      <c r="N2903" s="172"/>
      <c r="O2903" s="173"/>
    </row>
    <row r="2904" spans="1:15" x14ac:dyDescent="0.25">
      <c r="A2904" s="277" t="s">
        <v>1103</v>
      </c>
      <c r="B2904" s="277" t="s">
        <v>1104</v>
      </c>
      <c r="C2904" s="277" t="s">
        <v>1113</v>
      </c>
      <c r="D2904" s="277" t="s">
        <v>14166</v>
      </c>
      <c r="E2904" s="168"/>
      <c r="F2904" s="55"/>
      <c r="G2904" s="169">
        <v>92982</v>
      </c>
      <c r="H2904" s="170" t="s">
        <v>17076</v>
      </c>
      <c r="I2904" s="170" t="s">
        <v>165</v>
      </c>
      <c r="J2904" s="170" t="s">
        <v>166</v>
      </c>
      <c r="K2904" s="171">
        <v>14.93</v>
      </c>
      <c r="L2904" s="170" t="s">
        <v>167</v>
      </c>
      <c r="M2904" s="172"/>
      <c r="N2904" s="172"/>
      <c r="O2904" s="173"/>
    </row>
    <row r="2905" spans="1:15" x14ac:dyDescent="0.25">
      <c r="A2905" s="277" t="s">
        <v>1103</v>
      </c>
      <c r="B2905" s="277" t="s">
        <v>1104</v>
      </c>
      <c r="C2905" s="277" t="s">
        <v>1113</v>
      </c>
      <c r="D2905" s="277" t="s">
        <v>14166</v>
      </c>
      <c r="E2905" s="168"/>
      <c r="F2905" s="55"/>
      <c r="G2905" s="169">
        <v>92984</v>
      </c>
      <c r="H2905" s="170" t="s">
        <v>4549</v>
      </c>
      <c r="I2905" s="170" t="s">
        <v>165</v>
      </c>
      <c r="J2905" s="170" t="s">
        <v>166</v>
      </c>
      <c r="K2905" s="171">
        <v>25.03</v>
      </c>
      <c r="L2905" s="170" t="s">
        <v>167</v>
      </c>
      <c r="M2905" s="172"/>
      <c r="N2905" s="172"/>
      <c r="O2905" s="173"/>
    </row>
    <row r="2906" spans="1:15" x14ac:dyDescent="0.25">
      <c r="A2906" s="277" t="s">
        <v>1103</v>
      </c>
      <c r="B2906" s="277" t="s">
        <v>1104</v>
      </c>
      <c r="C2906" s="277" t="s">
        <v>1113</v>
      </c>
      <c r="D2906" s="277" t="s">
        <v>14166</v>
      </c>
      <c r="E2906" s="168"/>
      <c r="F2906" s="55"/>
      <c r="G2906" s="169">
        <v>92986</v>
      </c>
      <c r="H2906" s="170" t="s">
        <v>4550</v>
      </c>
      <c r="I2906" s="170" t="s">
        <v>165</v>
      </c>
      <c r="J2906" s="170" t="s">
        <v>166</v>
      </c>
      <c r="K2906" s="171">
        <v>34.5</v>
      </c>
      <c r="L2906" s="170" t="s">
        <v>167</v>
      </c>
      <c r="M2906" s="172"/>
      <c r="N2906" s="172"/>
      <c r="O2906" s="173"/>
    </row>
    <row r="2907" spans="1:15" x14ac:dyDescent="0.25">
      <c r="A2907" s="277" t="s">
        <v>1103</v>
      </c>
      <c r="B2907" s="277" t="s">
        <v>1104</v>
      </c>
      <c r="C2907" s="277" t="s">
        <v>1113</v>
      </c>
      <c r="D2907" s="277" t="s">
        <v>14166</v>
      </c>
      <c r="E2907" s="168"/>
      <c r="F2907" s="55"/>
      <c r="G2907" s="169">
        <v>92988</v>
      </c>
      <c r="H2907" s="170" t="s">
        <v>4551</v>
      </c>
      <c r="I2907" s="170" t="s">
        <v>165</v>
      </c>
      <c r="J2907" s="170" t="s">
        <v>166</v>
      </c>
      <c r="K2907" s="171">
        <v>49.96</v>
      </c>
      <c r="L2907" s="170" t="s">
        <v>167</v>
      </c>
      <c r="M2907" s="172"/>
      <c r="N2907" s="172"/>
      <c r="O2907" s="173"/>
    </row>
    <row r="2908" spans="1:15" x14ac:dyDescent="0.25">
      <c r="A2908" s="277" t="s">
        <v>1103</v>
      </c>
      <c r="B2908" s="277" t="s">
        <v>1104</v>
      </c>
      <c r="C2908" s="277" t="s">
        <v>1113</v>
      </c>
      <c r="D2908" s="277" t="s">
        <v>14166</v>
      </c>
      <c r="E2908" s="168"/>
      <c r="F2908" s="55"/>
      <c r="G2908" s="169">
        <v>92990</v>
      </c>
      <c r="H2908" s="170" t="s">
        <v>4552</v>
      </c>
      <c r="I2908" s="170" t="s">
        <v>165</v>
      </c>
      <c r="J2908" s="170" t="s">
        <v>166</v>
      </c>
      <c r="K2908" s="171">
        <v>69.06</v>
      </c>
      <c r="L2908" s="170" t="s">
        <v>167</v>
      </c>
      <c r="M2908" s="172"/>
      <c r="N2908" s="172"/>
      <c r="O2908" s="173"/>
    </row>
    <row r="2909" spans="1:15" x14ac:dyDescent="0.25">
      <c r="A2909" s="277" t="s">
        <v>1103</v>
      </c>
      <c r="B2909" s="277" t="s">
        <v>1104</v>
      </c>
      <c r="C2909" s="277" t="s">
        <v>1113</v>
      </c>
      <c r="D2909" s="277" t="s">
        <v>14166</v>
      </c>
      <c r="E2909" s="168"/>
      <c r="F2909" s="55"/>
      <c r="G2909" s="169">
        <v>92992</v>
      </c>
      <c r="H2909" s="170" t="s">
        <v>4553</v>
      </c>
      <c r="I2909" s="170" t="s">
        <v>165</v>
      </c>
      <c r="J2909" s="170" t="s">
        <v>166</v>
      </c>
      <c r="K2909" s="171">
        <v>89.25</v>
      </c>
      <c r="L2909" s="170" t="s">
        <v>167</v>
      </c>
      <c r="M2909" s="172"/>
      <c r="N2909" s="172"/>
      <c r="O2909" s="173"/>
    </row>
    <row r="2910" spans="1:15" x14ac:dyDescent="0.25">
      <c r="A2910" s="277" t="s">
        <v>1103</v>
      </c>
      <c r="B2910" s="277" t="s">
        <v>1104</v>
      </c>
      <c r="C2910" s="277" t="s">
        <v>1113</v>
      </c>
      <c r="D2910" s="277" t="s">
        <v>14166</v>
      </c>
      <c r="E2910" s="168"/>
      <c r="F2910" s="55"/>
      <c r="G2910" s="169">
        <v>92994</v>
      </c>
      <c r="H2910" s="170" t="s">
        <v>4554</v>
      </c>
      <c r="I2910" s="170" t="s">
        <v>165</v>
      </c>
      <c r="J2910" s="170" t="s">
        <v>166</v>
      </c>
      <c r="K2910" s="171">
        <v>115.87</v>
      </c>
      <c r="L2910" s="170" t="s">
        <v>167</v>
      </c>
      <c r="M2910" s="172"/>
      <c r="N2910" s="172"/>
      <c r="O2910" s="173"/>
    </row>
    <row r="2911" spans="1:15" x14ac:dyDescent="0.25">
      <c r="A2911" s="277" t="s">
        <v>1103</v>
      </c>
      <c r="B2911" s="277" t="s">
        <v>1104</v>
      </c>
      <c r="C2911" s="277" t="s">
        <v>1113</v>
      </c>
      <c r="D2911" s="277" t="s">
        <v>14166</v>
      </c>
      <c r="E2911" s="168"/>
      <c r="F2911" s="55"/>
      <c r="G2911" s="169">
        <v>92996</v>
      </c>
      <c r="H2911" s="170" t="s">
        <v>4555</v>
      </c>
      <c r="I2911" s="170" t="s">
        <v>165</v>
      </c>
      <c r="J2911" s="170" t="s">
        <v>166</v>
      </c>
      <c r="K2911" s="171">
        <v>140.16999999999999</v>
      </c>
      <c r="L2911" s="170" t="s">
        <v>167</v>
      </c>
      <c r="M2911" s="172"/>
      <c r="N2911" s="172"/>
      <c r="O2911" s="173"/>
    </row>
    <row r="2912" spans="1:15" x14ac:dyDescent="0.25">
      <c r="A2912" s="277" t="s">
        <v>1103</v>
      </c>
      <c r="B2912" s="277" t="s">
        <v>1104</v>
      </c>
      <c r="C2912" s="277" t="s">
        <v>1113</v>
      </c>
      <c r="D2912" s="277" t="s">
        <v>14166</v>
      </c>
      <c r="E2912" s="168"/>
      <c r="F2912" s="55"/>
      <c r="G2912" s="169">
        <v>92998</v>
      </c>
      <c r="H2912" s="170" t="s">
        <v>4556</v>
      </c>
      <c r="I2912" s="170" t="s">
        <v>165</v>
      </c>
      <c r="J2912" s="170" t="s">
        <v>166</v>
      </c>
      <c r="K2912" s="171">
        <v>171.74</v>
      </c>
      <c r="L2912" s="170" t="s">
        <v>167</v>
      </c>
      <c r="M2912" s="172"/>
      <c r="N2912" s="172"/>
      <c r="O2912" s="173"/>
    </row>
    <row r="2913" spans="1:15" x14ac:dyDescent="0.25">
      <c r="A2913" s="277" t="s">
        <v>1103</v>
      </c>
      <c r="B2913" s="277" t="s">
        <v>1104</v>
      </c>
      <c r="C2913" s="277" t="s">
        <v>1113</v>
      </c>
      <c r="D2913" s="277" t="s">
        <v>14166</v>
      </c>
      <c r="E2913" s="168"/>
      <c r="F2913" s="55"/>
      <c r="G2913" s="169">
        <v>93000</v>
      </c>
      <c r="H2913" s="170" t="s">
        <v>4557</v>
      </c>
      <c r="I2913" s="170" t="s">
        <v>165</v>
      </c>
      <c r="J2913" s="170" t="s">
        <v>166</v>
      </c>
      <c r="K2913" s="171">
        <v>227.27</v>
      </c>
      <c r="L2913" s="170" t="s">
        <v>167</v>
      </c>
      <c r="M2913" s="172"/>
      <c r="N2913" s="172"/>
      <c r="O2913" s="173"/>
    </row>
    <row r="2914" spans="1:15" x14ac:dyDescent="0.25">
      <c r="A2914" s="277" t="s">
        <v>1103</v>
      </c>
      <c r="B2914" s="277" t="s">
        <v>1104</v>
      </c>
      <c r="C2914" s="277" t="s">
        <v>1113</v>
      </c>
      <c r="D2914" s="277" t="s">
        <v>14166</v>
      </c>
      <c r="E2914" s="168"/>
      <c r="F2914" s="55"/>
      <c r="G2914" s="170">
        <v>93002</v>
      </c>
      <c r="H2914" s="170" t="s">
        <v>4558</v>
      </c>
      <c r="I2914" s="170" t="s">
        <v>165</v>
      </c>
      <c r="J2914" s="170" t="s">
        <v>166</v>
      </c>
      <c r="K2914" s="171">
        <v>293.73</v>
      </c>
      <c r="L2914" s="170" t="s">
        <v>167</v>
      </c>
      <c r="M2914" s="172"/>
      <c r="N2914" s="172"/>
      <c r="O2914" s="173"/>
    </row>
    <row r="2915" spans="1:15" x14ac:dyDescent="0.25">
      <c r="A2915" s="277" t="s">
        <v>1103</v>
      </c>
      <c r="B2915" s="277" t="s">
        <v>1104</v>
      </c>
      <c r="C2915" s="277" t="s">
        <v>1113</v>
      </c>
      <c r="D2915" s="277" t="s">
        <v>14166</v>
      </c>
      <c r="E2915" s="168"/>
      <c r="F2915" s="55"/>
      <c r="G2915" s="169">
        <v>101884</v>
      </c>
      <c r="H2915" s="170" t="s">
        <v>3096</v>
      </c>
      <c r="I2915" s="170" t="s">
        <v>165</v>
      </c>
      <c r="J2915" s="170" t="s">
        <v>166</v>
      </c>
      <c r="K2915" s="171">
        <v>9.59</v>
      </c>
      <c r="L2915" s="170" t="s">
        <v>167</v>
      </c>
      <c r="M2915" s="172"/>
      <c r="N2915" s="172"/>
      <c r="O2915" s="173"/>
    </row>
    <row r="2916" spans="1:15" x14ac:dyDescent="0.25">
      <c r="A2916" s="277" t="s">
        <v>1103</v>
      </c>
      <c r="B2916" s="277" t="s">
        <v>1104</v>
      </c>
      <c r="C2916" s="277" t="s">
        <v>1113</v>
      </c>
      <c r="D2916" s="277" t="s">
        <v>14166</v>
      </c>
      <c r="E2916" s="168"/>
      <c r="F2916" s="55"/>
      <c r="G2916" s="169">
        <v>101885</v>
      </c>
      <c r="H2916" s="170" t="s">
        <v>3097</v>
      </c>
      <c r="I2916" s="170" t="s">
        <v>165</v>
      </c>
      <c r="J2916" s="170" t="s">
        <v>166</v>
      </c>
      <c r="K2916" s="171">
        <v>9.15</v>
      </c>
      <c r="L2916" s="170" t="s">
        <v>167</v>
      </c>
      <c r="M2916" s="172"/>
      <c r="N2916" s="172"/>
      <c r="O2916" s="173"/>
    </row>
    <row r="2917" spans="1:15" x14ac:dyDescent="0.25">
      <c r="A2917" s="277" t="s">
        <v>1103</v>
      </c>
      <c r="B2917" s="277" t="s">
        <v>1104</v>
      </c>
      <c r="C2917" s="277" t="s">
        <v>1113</v>
      </c>
      <c r="D2917" s="277" t="s">
        <v>14166</v>
      </c>
      <c r="E2917" s="168"/>
      <c r="F2917" s="55"/>
      <c r="G2917" s="169">
        <v>101886</v>
      </c>
      <c r="H2917" s="170" t="s">
        <v>3098</v>
      </c>
      <c r="I2917" s="170" t="s">
        <v>165</v>
      </c>
      <c r="J2917" s="170" t="s">
        <v>166</v>
      </c>
      <c r="K2917" s="171">
        <v>13.78</v>
      </c>
      <c r="L2917" s="170" t="s">
        <v>167</v>
      </c>
      <c r="M2917" s="172"/>
      <c r="N2917" s="172"/>
      <c r="O2917" s="173"/>
    </row>
    <row r="2918" spans="1:15" x14ac:dyDescent="0.25">
      <c r="A2918" s="277" t="s">
        <v>1103</v>
      </c>
      <c r="B2918" s="277" t="s">
        <v>1104</v>
      </c>
      <c r="C2918" s="277" t="s">
        <v>1113</v>
      </c>
      <c r="D2918" s="277" t="s">
        <v>14166</v>
      </c>
      <c r="E2918" s="168"/>
      <c r="F2918" s="55"/>
      <c r="G2918" s="169">
        <v>101887</v>
      </c>
      <c r="H2918" s="170" t="s">
        <v>3099</v>
      </c>
      <c r="I2918" s="170" t="s">
        <v>165</v>
      </c>
      <c r="J2918" s="170" t="s">
        <v>166</v>
      </c>
      <c r="K2918" s="171">
        <v>14.62</v>
      </c>
      <c r="L2918" s="170" t="s">
        <v>167</v>
      </c>
      <c r="M2918" s="172"/>
      <c r="N2918" s="172"/>
      <c r="O2918" s="173"/>
    </row>
    <row r="2919" spans="1:15" x14ac:dyDescent="0.25">
      <c r="A2919" s="277" t="s">
        <v>1103</v>
      </c>
      <c r="B2919" s="277" t="s">
        <v>1104</v>
      </c>
      <c r="C2919" s="277" t="s">
        <v>1113</v>
      </c>
      <c r="D2919" s="277" t="s">
        <v>14166</v>
      </c>
      <c r="E2919" s="168"/>
      <c r="F2919" s="55"/>
      <c r="G2919" s="170">
        <v>101888</v>
      </c>
      <c r="H2919" s="170" t="s">
        <v>3100</v>
      </c>
      <c r="I2919" s="170" t="s">
        <v>165</v>
      </c>
      <c r="J2919" s="170" t="s">
        <v>166</v>
      </c>
      <c r="K2919" s="171">
        <v>21.61</v>
      </c>
      <c r="L2919" s="170" t="s">
        <v>167</v>
      </c>
      <c r="M2919" s="172"/>
      <c r="N2919" s="172"/>
      <c r="O2919" s="173"/>
    </row>
    <row r="2920" spans="1:15" x14ac:dyDescent="0.25">
      <c r="A2920" s="277" t="s">
        <v>1103</v>
      </c>
      <c r="B2920" s="277" t="s">
        <v>1104</v>
      </c>
      <c r="C2920" s="277" t="s">
        <v>1113</v>
      </c>
      <c r="D2920" s="277" t="s">
        <v>14166</v>
      </c>
      <c r="E2920" s="168"/>
      <c r="F2920" s="55"/>
      <c r="G2920" s="169">
        <v>101889</v>
      </c>
      <c r="H2920" s="170" t="s">
        <v>3101</v>
      </c>
      <c r="I2920" s="170" t="s">
        <v>165</v>
      </c>
      <c r="J2920" s="170" t="s">
        <v>166</v>
      </c>
      <c r="K2920" s="171">
        <v>22.69</v>
      </c>
      <c r="L2920" s="170" t="s">
        <v>167</v>
      </c>
      <c r="M2920" s="172"/>
      <c r="N2920" s="172"/>
      <c r="O2920" s="173"/>
    </row>
    <row r="2921" spans="1:15" x14ac:dyDescent="0.25">
      <c r="A2921" s="277" t="s">
        <v>1103</v>
      </c>
      <c r="B2921" s="277" t="s">
        <v>1104</v>
      </c>
      <c r="C2921" s="277" t="s">
        <v>1116</v>
      </c>
      <c r="D2921" s="277" t="s">
        <v>14167</v>
      </c>
      <c r="E2921" s="168"/>
      <c r="F2921" s="55"/>
      <c r="G2921" s="169">
        <v>91936</v>
      </c>
      <c r="H2921" s="170" t="s">
        <v>6927</v>
      </c>
      <c r="I2921" s="170" t="s">
        <v>203</v>
      </c>
      <c r="J2921" s="170" t="s">
        <v>166</v>
      </c>
      <c r="K2921" s="171">
        <v>19.36</v>
      </c>
      <c r="L2921" s="170" t="s">
        <v>167</v>
      </c>
      <c r="M2921" s="172"/>
      <c r="N2921" s="172"/>
      <c r="O2921" s="173"/>
    </row>
    <row r="2922" spans="1:15" x14ac:dyDescent="0.25">
      <c r="A2922" s="277" t="s">
        <v>1103</v>
      </c>
      <c r="B2922" s="277" t="s">
        <v>1104</v>
      </c>
      <c r="C2922" s="277" t="s">
        <v>1116</v>
      </c>
      <c r="D2922" s="277" t="s">
        <v>14167</v>
      </c>
      <c r="E2922" s="168"/>
      <c r="F2922" s="55"/>
      <c r="G2922" s="169">
        <v>91937</v>
      </c>
      <c r="H2922" s="170" t="s">
        <v>6928</v>
      </c>
      <c r="I2922" s="170" t="s">
        <v>203</v>
      </c>
      <c r="J2922" s="170" t="s">
        <v>166</v>
      </c>
      <c r="K2922" s="171">
        <v>17.02</v>
      </c>
      <c r="L2922" s="170" t="s">
        <v>167</v>
      </c>
      <c r="M2922" s="172"/>
      <c r="N2922" s="172"/>
      <c r="O2922" s="173"/>
    </row>
    <row r="2923" spans="1:15" x14ac:dyDescent="0.25">
      <c r="A2923" s="277" t="s">
        <v>1103</v>
      </c>
      <c r="B2923" s="277" t="s">
        <v>1104</v>
      </c>
      <c r="C2923" s="277" t="s">
        <v>1116</v>
      </c>
      <c r="D2923" s="277" t="s">
        <v>14167</v>
      </c>
      <c r="E2923" s="168"/>
      <c r="F2923" s="55"/>
      <c r="G2923" s="169">
        <v>91939</v>
      </c>
      <c r="H2923" s="170" t="s">
        <v>6929</v>
      </c>
      <c r="I2923" s="170" t="s">
        <v>203</v>
      </c>
      <c r="J2923" s="170" t="s">
        <v>166</v>
      </c>
      <c r="K2923" s="171">
        <v>32.74</v>
      </c>
      <c r="L2923" s="170" t="s">
        <v>167</v>
      </c>
      <c r="M2923" s="172"/>
      <c r="N2923" s="172"/>
      <c r="O2923" s="173"/>
    </row>
    <row r="2924" spans="1:15" x14ac:dyDescent="0.25">
      <c r="A2924" s="277" t="s">
        <v>1103</v>
      </c>
      <c r="B2924" s="277" t="s">
        <v>1104</v>
      </c>
      <c r="C2924" s="277" t="s">
        <v>1116</v>
      </c>
      <c r="D2924" s="277" t="s">
        <v>14167</v>
      </c>
      <c r="E2924" s="168"/>
      <c r="F2924" s="55"/>
      <c r="G2924" s="169">
        <v>91940</v>
      </c>
      <c r="H2924" s="170" t="s">
        <v>6930</v>
      </c>
      <c r="I2924" s="170" t="s">
        <v>203</v>
      </c>
      <c r="J2924" s="170" t="s">
        <v>166</v>
      </c>
      <c r="K2924" s="171">
        <v>18.989999999999998</v>
      </c>
      <c r="L2924" s="170" t="s">
        <v>167</v>
      </c>
      <c r="M2924" s="172"/>
      <c r="N2924" s="172"/>
      <c r="O2924" s="173"/>
    </row>
    <row r="2925" spans="1:15" x14ac:dyDescent="0.25">
      <c r="A2925" s="277" t="s">
        <v>1103</v>
      </c>
      <c r="B2925" s="277" t="s">
        <v>1104</v>
      </c>
      <c r="C2925" s="277" t="s">
        <v>1116</v>
      </c>
      <c r="D2925" s="277" t="s">
        <v>14167</v>
      </c>
      <c r="E2925" s="168"/>
      <c r="F2925" s="55"/>
      <c r="G2925" s="169">
        <v>91941</v>
      </c>
      <c r="H2925" s="170" t="s">
        <v>6931</v>
      </c>
      <c r="I2925" s="170" t="s">
        <v>203</v>
      </c>
      <c r="J2925" s="170" t="s">
        <v>166</v>
      </c>
      <c r="K2925" s="171">
        <v>12.25</v>
      </c>
      <c r="L2925" s="170" t="s">
        <v>167</v>
      </c>
      <c r="M2925" s="172"/>
      <c r="N2925" s="172"/>
      <c r="O2925" s="173"/>
    </row>
    <row r="2926" spans="1:15" x14ac:dyDescent="0.25">
      <c r="A2926" s="277" t="s">
        <v>1103</v>
      </c>
      <c r="B2926" s="277" t="s">
        <v>1104</v>
      </c>
      <c r="C2926" s="277" t="s">
        <v>1116</v>
      </c>
      <c r="D2926" s="277" t="s">
        <v>14167</v>
      </c>
      <c r="E2926" s="168"/>
      <c r="F2926" s="55"/>
      <c r="G2926" s="170">
        <v>91942</v>
      </c>
      <c r="H2926" s="170" t="s">
        <v>6932</v>
      </c>
      <c r="I2926" s="170" t="s">
        <v>203</v>
      </c>
      <c r="J2926" s="170" t="s">
        <v>166</v>
      </c>
      <c r="K2926" s="171">
        <v>36.840000000000003</v>
      </c>
      <c r="L2926" s="170" t="s">
        <v>167</v>
      </c>
      <c r="M2926" s="172"/>
      <c r="N2926" s="172"/>
      <c r="O2926" s="173"/>
    </row>
    <row r="2927" spans="1:15" x14ac:dyDescent="0.25">
      <c r="A2927" s="277" t="s">
        <v>1103</v>
      </c>
      <c r="B2927" s="277" t="s">
        <v>1104</v>
      </c>
      <c r="C2927" s="277" t="s">
        <v>1116</v>
      </c>
      <c r="D2927" s="277" t="s">
        <v>14167</v>
      </c>
      <c r="E2927" s="168"/>
      <c r="F2927" s="55"/>
      <c r="G2927" s="169">
        <v>91943</v>
      </c>
      <c r="H2927" s="170" t="s">
        <v>6933</v>
      </c>
      <c r="I2927" s="170" t="s">
        <v>203</v>
      </c>
      <c r="J2927" s="170" t="s">
        <v>166</v>
      </c>
      <c r="K2927" s="171">
        <v>22.62</v>
      </c>
      <c r="L2927" s="170" t="s">
        <v>167</v>
      </c>
      <c r="M2927" s="172"/>
      <c r="N2927" s="172"/>
      <c r="O2927" s="173"/>
    </row>
    <row r="2928" spans="1:15" x14ac:dyDescent="0.25">
      <c r="A2928" s="277" t="s">
        <v>1103</v>
      </c>
      <c r="B2928" s="277" t="s">
        <v>1104</v>
      </c>
      <c r="C2928" s="277" t="s">
        <v>1116</v>
      </c>
      <c r="D2928" s="277" t="s">
        <v>14167</v>
      </c>
      <c r="E2928" s="168"/>
      <c r="F2928" s="55"/>
      <c r="G2928" s="170">
        <v>91944</v>
      </c>
      <c r="H2928" s="170" t="s">
        <v>6934</v>
      </c>
      <c r="I2928" s="170" t="s">
        <v>203</v>
      </c>
      <c r="J2928" s="170" t="s">
        <v>166</v>
      </c>
      <c r="K2928" s="171">
        <v>15.62</v>
      </c>
      <c r="L2928" s="170" t="s">
        <v>167</v>
      </c>
      <c r="M2928" s="172"/>
      <c r="N2928" s="172"/>
      <c r="O2928" s="173"/>
    </row>
    <row r="2929" spans="1:15" x14ac:dyDescent="0.25">
      <c r="A2929" s="277" t="s">
        <v>1103</v>
      </c>
      <c r="B2929" s="277" t="s">
        <v>1104</v>
      </c>
      <c r="C2929" s="277" t="s">
        <v>1116</v>
      </c>
      <c r="D2929" s="277" t="s">
        <v>14167</v>
      </c>
      <c r="E2929" s="168"/>
      <c r="F2929" s="55"/>
      <c r="G2929" s="169">
        <v>92865</v>
      </c>
      <c r="H2929" s="170" t="s">
        <v>6935</v>
      </c>
      <c r="I2929" s="170" t="s">
        <v>203</v>
      </c>
      <c r="J2929" s="170" t="s">
        <v>166</v>
      </c>
      <c r="K2929" s="171">
        <v>15.24</v>
      </c>
      <c r="L2929" s="170" t="s">
        <v>167</v>
      </c>
      <c r="M2929" s="172"/>
      <c r="N2929" s="172"/>
      <c r="O2929" s="173"/>
    </row>
    <row r="2930" spans="1:15" x14ac:dyDescent="0.25">
      <c r="A2930" s="277" t="s">
        <v>1103</v>
      </c>
      <c r="B2930" s="277" t="s">
        <v>1104</v>
      </c>
      <c r="C2930" s="277" t="s">
        <v>1116</v>
      </c>
      <c r="D2930" s="277" t="s">
        <v>14167</v>
      </c>
      <c r="E2930" s="168"/>
      <c r="F2930" s="55"/>
      <c r="G2930" s="169">
        <v>92866</v>
      </c>
      <c r="H2930" s="170" t="s">
        <v>6936</v>
      </c>
      <c r="I2930" s="170" t="s">
        <v>203</v>
      </c>
      <c r="J2930" s="170" t="s">
        <v>166</v>
      </c>
      <c r="K2930" s="171">
        <v>13.35</v>
      </c>
      <c r="L2930" s="170" t="s">
        <v>167</v>
      </c>
      <c r="M2930" s="172"/>
      <c r="N2930" s="172"/>
      <c r="O2930" s="173"/>
    </row>
    <row r="2931" spans="1:15" x14ac:dyDescent="0.25">
      <c r="A2931" s="277" t="s">
        <v>1103</v>
      </c>
      <c r="B2931" s="277" t="s">
        <v>1104</v>
      </c>
      <c r="C2931" s="277" t="s">
        <v>1116</v>
      </c>
      <c r="D2931" s="277" t="s">
        <v>14167</v>
      </c>
      <c r="E2931" s="168"/>
      <c r="F2931" s="55"/>
      <c r="G2931" s="169">
        <v>92867</v>
      </c>
      <c r="H2931" s="170" t="s">
        <v>6937</v>
      </c>
      <c r="I2931" s="170" t="s">
        <v>203</v>
      </c>
      <c r="J2931" s="170" t="s">
        <v>166</v>
      </c>
      <c r="K2931" s="171">
        <v>31.44</v>
      </c>
      <c r="L2931" s="170" t="s">
        <v>167</v>
      </c>
      <c r="M2931" s="172"/>
      <c r="N2931" s="172"/>
      <c r="O2931" s="173"/>
    </row>
    <row r="2932" spans="1:15" x14ac:dyDescent="0.25">
      <c r="A2932" s="277" t="s">
        <v>1103</v>
      </c>
      <c r="B2932" s="277" t="s">
        <v>1104</v>
      </c>
      <c r="C2932" s="277" t="s">
        <v>1116</v>
      </c>
      <c r="D2932" s="277" t="s">
        <v>14167</v>
      </c>
      <c r="E2932" s="168"/>
      <c r="F2932" s="55"/>
      <c r="G2932" s="169">
        <v>92868</v>
      </c>
      <c r="H2932" s="170" t="s">
        <v>6938</v>
      </c>
      <c r="I2932" s="170" t="s">
        <v>203</v>
      </c>
      <c r="J2932" s="170" t="s">
        <v>166</v>
      </c>
      <c r="K2932" s="171">
        <v>17.690000000000001</v>
      </c>
      <c r="L2932" s="170" t="s">
        <v>167</v>
      </c>
      <c r="M2932" s="172"/>
      <c r="N2932" s="172"/>
      <c r="O2932" s="173"/>
    </row>
    <row r="2933" spans="1:15" x14ac:dyDescent="0.25">
      <c r="A2933" s="277" t="s">
        <v>1103</v>
      </c>
      <c r="B2933" s="277" t="s">
        <v>1104</v>
      </c>
      <c r="C2933" s="277" t="s">
        <v>1116</v>
      </c>
      <c r="D2933" s="277" t="s">
        <v>14167</v>
      </c>
      <c r="E2933" s="168"/>
      <c r="F2933" s="55"/>
      <c r="G2933" s="169">
        <v>92869</v>
      </c>
      <c r="H2933" s="170" t="s">
        <v>6939</v>
      </c>
      <c r="I2933" s="170" t="s">
        <v>203</v>
      </c>
      <c r="J2933" s="170" t="s">
        <v>166</v>
      </c>
      <c r="K2933" s="171">
        <v>10.95</v>
      </c>
      <c r="L2933" s="170" t="s">
        <v>167</v>
      </c>
      <c r="M2933" s="172"/>
      <c r="N2933" s="172"/>
      <c r="O2933" s="173"/>
    </row>
    <row r="2934" spans="1:15" x14ac:dyDescent="0.25">
      <c r="A2934" s="277" t="s">
        <v>1103</v>
      </c>
      <c r="B2934" s="277" t="s">
        <v>1104</v>
      </c>
      <c r="C2934" s="277" t="s">
        <v>1116</v>
      </c>
      <c r="D2934" s="277" t="s">
        <v>14167</v>
      </c>
      <c r="E2934" s="168"/>
      <c r="F2934" s="55"/>
      <c r="G2934" s="169">
        <v>92870</v>
      </c>
      <c r="H2934" s="170" t="s">
        <v>6940</v>
      </c>
      <c r="I2934" s="170" t="s">
        <v>203</v>
      </c>
      <c r="J2934" s="170" t="s">
        <v>166</v>
      </c>
      <c r="K2934" s="171">
        <v>34.47</v>
      </c>
      <c r="L2934" s="170" t="s">
        <v>167</v>
      </c>
      <c r="M2934" s="172"/>
      <c r="N2934" s="172"/>
      <c r="O2934" s="173"/>
    </row>
    <row r="2935" spans="1:15" x14ac:dyDescent="0.25">
      <c r="A2935" s="277" t="s">
        <v>1103</v>
      </c>
      <c r="B2935" s="277" t="s">
        <v>1104</v>
      </c>
      <c r="C2935" s="277" t="s">
        <v>1116</v>
      </c>
      <c r="D2935" s="277" t="s">
        <v>14167</v>
      </c>
      <c r="E2935" s="168"/>
      <c r="F2935" s="55"/>
      <c r="G2935" s="169">
        <v>92871</v>
      </c>
      <c r="H2935" s="170" t="s">
        <v>6941</v>
      </c>
      <c r="I2935" s="170" t="s">
        <v>203</v>
      </c>
      <c r="J2935" s="170" t="s">
        <v>166</v>
      </c>
      <c r="K2935" s="171">
        <v>20.25</v>
      </c>
      <c r="L2935" s="170" t="s">
        <v>167</v>
      </c>
      <c r="M2935" s="172"/>
      <c r="N2935" s="172"/>
      <c r="O2935" s="173"/>
    </row>
    <row r="2936" spans="1:15" x14ac:dyDescent="0.25">
      <c r="A2936" s="277" t="s">
        <v>1103</v>
      </c>
      <c r="B2936" s="277" t="s">
        <v>1104</v>
      </c>
      <c r="C2936" s="277" t="s">
        <v>1116</v>
      </c>
      <c r="D2936" s="277" t="s">
        <v>14167</v>
      </c>
      <c r="E2936" s="168"/>
      <c r="F2936" s="55"/>
      <c r="G2936" s="169">
        <v>92872</v>
      </c>
      <c r="H2936" s="170" t="s">
        <v>6942</v>
      </c>
      <c r="I2936" s="170" t="s">
        <v>203</v>
      </c>
      <c r="J2936" s="170" t="s">
        <v>166</v>
      </c>
      <c r="K2936" s="171">
        <v>13.25</v>
      </c>
      <c r="L2936" s="170" t="s">
        <v>167</v>
      </c>
      <c r="M2936" s="172"/>
      <c r="N2936" s="172"/>
      <c r="O2936" s="173"/>
    </row>
    <row r="2937" spans="1:15" x14ac:dyDescent="0.25">
      <c r="A2937" s="277" t="s">
        <v>1103</v>
      </c>
      <c r="B2937" s="277" t="s">
        <v>1104</v>
      </c>
      <c r="C2937" s="277" t="s">
        <v>1116</v>
      </c>
      <c r="D2937" s="277" t="s">
        <v>14167</v>
      </c>
      <c r="E2937" s="168"/>
      <c r="F2937" s="55"/>
      <c r="G2937" s="169">
        <v>95777</v>
      </c>
      <c r="H2937" s="170" t="s">
        <v>6331</v>
      </c>
      <c r="I2937" s="170" t="s">
        <v>203</v>
      </c>
      <c r="J2937" s="170" t="s">
        <v>166</v>
      </c>
      <c r="K2937" s="171">
        <v>28.5</v>
      </c>
      <c r="L2937" s="170" t="s">
        <v>167</v>
      </c>
      <c r="M2937" s="172"/>
      <c r="N2937" s="172"/>
      <c r="O2937" s="173"/>
    </row>
    <row r="2938" spans="1:15" x14ac:dyDescent="0.25">
      <c r="A2938" s="277" t="s">
        <v>1103</v>
      </c>
      <c r="B2938" s="277" t="s">
        <v>1104</v>
      </c>
      <c r="C2938" s="277" t="s">
        <v>1116</v>
      </c>
      <c r="D2938" s="277" t="s">
        <v>14167</v>
      </c>
      <c r="E2938" s="168"/>
      <c r="F2938" s="55"/>
      <c r="G2938" s="169">
        <v>95778</v>
      </c>
      <c r="H2938" s="170" t="s">
        <v>6332</v>
      </c>
      <c r="I2938" s="170" t="s">
        <v>203</v>
      </c>
      <c r="J2938" s="170" t="s">
        <v>166</v>
      </c>
      <c r="K2938" s="171">
        <v>31.68</v>
      </c>
      <c r="L2938" s="170" t="s">
        <v>167</v>
      </c>
      <c r="M2938" s="172"/>
      <c r="N2938" s="172"/>
      <c r="O2938" s="173"/>
    </row>
    <row r="2939" spans="1:15" x14ac:dyDescent="0.25">
      <c r="A2939" s="277" t="s">
        <v>1103</v>
      </c>
      <c r="B2939" s="277" t="s">
        <v>1104</v>
      </c>
      <c r="C2939" s="277" t="s">
        <v>1116</v>
      </c>
      <c r="D2939" s="277" t="s">
        <v>14167</v>
      </c>
      <c r="E2939" s="168"/>
      <c r="F2939" s="55"/>
      <c r="G2939" s="169">
        <v>95779</v>
      </c>
      <c r="H2939" s="170" t="s">
        <v>6333</v>
      </c>
      <c r="I2939" s="170" t="s">
        <v>203</v>
      </c>
      <c r="J2939" s="170" t="s">
        <v>166</v>
      </c>
      <c r="K2939" s="171">
        <v>26.33</v>
      </c>
      <c r="L2939" s="170" t="s">
        <v>167</v>
      </c>
      <c r="M2939" s="172"/>
      <c r="N2939" s="172"/>
      <c r="O2939" s="173"/>
    </row>
    <row r="2940" spans="1:15" x14ac:dyDescent="0.25">
      <c r="A2940" s="277" t="s">
        <v>1103</v>
      </c>
      <c r="B2940" s="277" t="s">
        <v>1104</v>
      </c>
      <c r="C2940" s="277" t="s">
        <v>1116</v>
      </c>
      <c r="D2940" s="277" t="s">
        <v>14167</v>
      </c>
      <c r="E2940" s="168"/>
      <c r="F2940" s="55"/>
      <c r="G2940" s="169">
        <v>95780</v>
      </c>
      <c r="H2940" s="170" t="s">
        <v>6334</v>
      </c>
      <c r="I2940" s="170" t="s">
        <v>203</v>
      </c>
      <c r="J2940" s="170" t="s">
        <v>166</v>
      </c>
      <c r="K2940" s="171">
        <v>34.130000000000003</v>
      </c>
      <c r="L2940" s="170" t="s">
        <v>167</v>
      </c>
      <c r="M2940" s="172"/>
      <c r="N2940" s="172"/>
      <c r="O2940" s="173"/>
    </row>
    <row r="2941" spans="1:15" x14ac:dyDescent="0.25">
      <c r="A2941" s="277" t="s">
        <v>1103</v>
      </c>
      <c r="B2941" s="277" t="s">
        <v>1104</v>
      </c>
      <c r="C2941" s="277" t="s">
        <v>1116</v>
      </c>
      <c r="D2941" s="277" t="s">
        <v>14167</v>
      </c>
      <c r="E2941" s="168"/>
      <c r="F2941" s="55"/>
      <c r="G2941" s="169">
        <v>95781</v>
      </c>
      <c r="H2941" s="170" t="s">
        <v>6335</v>
      </c>
      <c r="I2941" s="170" t="s">
        <v>203</v>
      </c>
      <c r="J2941" s="170" t="s">
        <v>166</v>
      </c>
      <c r="K2941" s="171">
        <v>38.4</v>
      </c>
      <c r="L2941" s="170" t="s">
        <v>167</v>
      </c>
      <c r="M2941" s="172"/>
      <c r="N2941" s="172"/>
      <c r="O2941" s="173"/>
    </row>
    <row r="2942" spans="1:15" x14ac:dyDescent="0.25">
      <c r="A2942" s="277" t="s">
        <v>1103</v>
      </c>
      <c r="B2942" s="277" t="s">
        <v>1104</v>
      </c>
      <c r="C2942" s="277" t="s">
        <v>1116</v>
      </c>
      <c r="D2942" s="277" t="s">
        <v>14167</v>
      </c>
      <c r="E2942" s="168"/>
      <c r="F2942" s="55"/>
      <c r="G2942" s="169">
        <v>95782</v>
      </c>
      <c r="H2942" s="170" t="s">
        <v>6336</v>
      </c>
      <c r="I2942" s="170" t="s">
        <v>203</v>
      </c>
      <c r="J2942" s="170" t="s">
        <v>166</v>
      </c>
      <c r="K2942" s="171">
        <v>36.61</v>
      </c>
      <c r="L2942" s="170" t="s">
        <v>167</v>
      </c>
      <c r="M2942" s="172"/>
      <c r="N2942" s="172"/>
      <c r="O2942" s="173"/>
    </row>
    <row r="2943" spans="1:15" x14ac:dyDescent="0.25">
      <c r="A2943" s="277" t="s">
        <v>1103</v>
      </c>
      <c r="B2943" s="277" t="s">
        <v>1104</v>
      </c>
      <c r="C2943" s="277" t="s">
        <v>1116</v>
      </c>
      <c r="D2943" s="277" t="s">
        <v>14167</v>
      </c>
      <c r="E2943" s="168"/>
      <c r="F2943" s="55"/>
      <c r="G2943" s="169">
        <v>95785</v>
      </c>
      <c r="H2943" s="170" t="s">
        <v>6337</v>
      </c>
      <c r="I2943" s="170" t="s">
        <v>203</v>
      </c>
      <c r="J2943" s="170" t="s">
        <v>166</v>
      </c>
      <c r="K2943" s="171">
        <v>43.46</v>
      </c>
      <c r="L2943" s="170" t="s">
        <v>167</v>
      </c>
      <c r="M2943" s="172"/>
      <c r="N2943" s="172"/>
      <c r="O2943" s="173"/>
    </row>
    <row r="2944" spans="1:15" x14ac:dyDescent="0.25">
      <c r="A2944" s="277" t="s">
        <v>1103</v>
      </c>
      <c r="B2944" s="277" t="s">
        <v>1104</v>
      </c>
      <c r="C2944" s="277" t="s">
        <v>1116</v>
      </c>
      <c r="D2944" s="277" t="s">
        <v>14167</v>
      </c>
      <c r="E2944" s="168"/>
      <c r="F2944" s="55"/>
      <c r="G2944" s="169">
        <v>95787</v>
      </c>
      <c r="H2944" s="170" t="s">
        <v>6338</v>
      </c>
      <c r="I2944" s="170" t="s">
        <v>203</v>
      </c>
      <c r="J2944" s="170" t="s">
        <v>166</v>
      </c>
      <c r="K2944" s="171">
        <v>31.29</v>
      </c>
      <c r="L2944" s="170" t="s">
        <v>167</v>
      </c>
      <c r="M2944" s="172"/>
      <c r="N2944" s="172"/>
      <c r="O2944" s="173"/>
    </row>
    <row r="2945" spans="1:15" x14ac:dyDescent="0.25">
      <c r="A2945" s="277" t="s">
        <v>1103</v>
      </c>
      <c r="B2945" s="277" t="s">
        <v>1104</v>
      </c>
      <c r="C2945" s="277" t="s">
        <v>1116</v>
      </c>
      <c r="D2945" s="277" t="s">
        <v>14167</v>
      </c>
      <c r="E2945" s="168"/>
      <c r="F2945" s="55"/>
      <c r="G2945" s="169">
        <v>95789</v>
      </c>
      <c r="H2945" s="170" t="s">
        <v>6339</v>
      </c>
      <c r="I2945" s="170" t="s">
        <v>203</v>
      </c>
      <c r="J2945" s="170" t="s">
        <v>166</v>
      </c>
      <c r="K2945" s="171">
        <v>43.05</v>
      </c>
      <c r="L2945" s="170" t="s">
        <v>167</v>
      </c>
      <c r="M2945" s="172"/>
      <c r="N2945" s="172"/>
      <c r="O2945" s="173"/>
    </row>
    <row r="2946" spans="1:15" x14ac:dyDescent="0.25">
      <c r="A2946" s="277" t="s">
        <v>1103</v>
      </c>
      <c r="B2946" s="277" t="s">
        <v>1104</v>
      </c>
      <c r="C2946" s="277" t="s">
        <v>1116</v>
      </c>
      <c r="D2946" s="277" t="s">
        <v>14167</v>
      </c>
      <c r="E2946" s="168"/>
      <c r="F2946" s="55"/>
      <c r="G2946" s="169">
        <v>95791</v>
      </c>
      <c r="H2946" s="170" t="s">
        <v>6340</v>
      </c>
      <c r="I2946" s="170" t="s">
        <v>203</v>
      </c>
      <c r="J2946" s="170" t="s">
        <v>166</v>
      </c>
      <c r="K2946" s="171">
        <v>60.34</v>
      </c>
      <c r="L2946" s="170" t="s">
        <v>167</v>
      </c>
      <c r="M2946" s="172"/>
      <c r="N2946" s="172"/>
      <c r="O2946" s="173"/>
    </row>
    <row r="2947" spans="1:15" x14ac:dyDescent="0.25">
      <c r="A2947" s="277" t="s">
        <v>1103</v>
      </c>
      <c r="B2947" s="277" t="s">
        <v>1104</v>
      </c>
      <c r="C2947" s="277" t="s">
        <v>1116</v>
      </c>
      <c r="D2947" s="277" t="s">
        <v>14167</v>
      </c>
      <c r="E2947" s="168"/>
      <c r="F2947" s="55"/>
      <c r="G2947" s="169">
        <v>95795</v>
      </c>
      <c r="H2947" s="170" t="s">
        <v>6341</v>
      </c>
      <c r="I2947" s="170" t="s">
        <v>203</v>
      </c>
      <c r="J2947" s="170" t="s">
        <v>166</v>
      </c>
      <c r="K2947" s="171">
        <v>35.64</v>
      </c>
      <c r="L2947" s="170" t="s">
        <v>167</v>
      </c>
      <c r="M2947" s="172"/>
      <c r="N2947" s="172"/>
      <c r="O2947" s="173"/>
    </row>
    <row r="2948" spans="1:15" x14ac:dyDescent="0.25">
      <c r="A2948" s="277" t="s">
        <v>1103</v>
      </c>
      <c r="B2948" s="277" t="s">
        <v>1104</v>
      </c>
      <c r="C2948" s="277" t="s">
        <v>1116</v>
      </c>
      <c r="D2948" s="277" t="s">
        <v>14167</v>
      </c>
      <c r="E2948" s="168"/>
      <c r="F2948" s="55"/>
      <c r="G2948" s="169">
        <v>95796</v>
      </c>
      <c r="H2948" s="170" t="s">
        <v>6342</v>
      </c>
      <c r="I2948" s="170" t="s">
        <v>203</v>
      </c>
      <c r="J2948" s="170" t="s">
        <v>166</v>
      </c>
      <c r="K2948" s="171">
        <v>50.53</v>
      </c>
      <c r="L2948" s="170" t="s">
        <v>167</v>
      </c>
      <c r="M2948" s="172"/>
      <c r="N2948" s="172"/>
      <c r="O2948" s="173"/>
    </row>
    <row r="2949" spans="1:15" x14ac:dyDescent="0.25">
      <c r="A2949" s="277" t="s">
        <v>1103</v>
      </c>
      <c r="B2949" s="277" t="s">
        <v>1104</v>
      </c>
      <c r="C2949" s="277" t="s">
        <v>1116</v>
      </c>
      <c r="D2949" s="277" t="s">
        <v>14167</v>
      </c>
      <c r="E2949" s="168"/>
      <c r="F2949" s="55"/>
      <c r="G2949" s="169">
        <v>95797</v>
      </c>
      <c r="H2949" s="170" t="s">
        <v>6343</v>
      </c>
      <c r="I2949" s="170" t="s">
        <v>203</v>
      </c>
      <c r="J2949" s="170" t="s">
        <v>166</v>
      </c>
      <c r="K2949" s="171">
        <v>70.23</v>
      </c>
      <c r="L2949" s="170" t="s">
        <v>167</v>
      </c>
      <c r="M2949" s="172"/>
      <c r="N2949" s="172"/>
      <c r="O2949" s="173"/>
    </row>
    <row r="2950" spans="1:15" x14ac:dyDescent="0.25">
      <c r="A2950" s="277" t="s">
        <v>1103</v>
      </c>
      <c r="B2950" s="277" t="s">
        <v>1104</v>
      </c>
      <c r="C2950" s="277" t="s">
        <v>1116</v>
      </c>
      <c r="D2950" s="277" t="s">
        <v>14167</v>
      </c>
      <c r="E2950" s="168"/>
      <c r="F2950" s="55"/>
      <c r="G2950" s="169">
        <v>95801</v>
      </c>
      <c r="H2950" s="170" t="s">
        <v>6344</v>
      </c>
      <c r="I2950" s="170" t="s">
        <v>203</v>
      </c>
      <c r="J2950" s="170" t="s">
        <v>166</v>
      </c>
      <c r="K2950" s="171">
        <v>42.95</v>
      </c>
      <c r="L2950" s="170" t="s">
        <v>167</v>
      </c>
      <c r="M2950" s="172"/>
      <c r="N2950" s="172"/>
      <c r="O2950" s="173"/>
    </row>
    <row r="2951" spans="1:15" x14ac:dyDescent="0.25">
      <c r="A2951" s="277" t="s">
        <v>1103</v>
      </c>
      <c r="B2951" s="277" t="s">
        <v>1104</v>
      </c>
      <c r="C2951" s="277" t="s">
        <v>1116</v>
      </c>
      <c r="D2951" s="277" t="s">
        <v>14167</v>
      </c>
      <c r="E2951" s="168"/>
      <c r="F2951" s="55"/>
      <c r="G2951" s="169">
        <v>95802</v>
      </c>
      <c r="H2951" s="170" t="s">
        <v>6345</v>
      </c>
      <c r="I2951" s="170" t="s">
        <v>203</v>
      </c>
      <c r="J2951" s="170" t="s">
        <v>166</v>
      </c>
      <c r="K2951" s="171">
        <v>53.03</v>
      </c>
      <c r="L2951" s="170" t="s">
        <v>167</v>
      </c>
      <c r="M2951" s="172"/>
      <c r="N2951" s="172"/>
      <c r="O2951" s="173"/>
    </row>
    <row r="2952" spans="1:15" x14ac:dyDescent="0.25">
      <c r="A2952" s="277" t="s">
        <v>1103</v>
      </c>
      <c r="B2952" s="277" t="s">
        <v>1104</v>
      </c>
      <c r="C2952" s="277" t="s">
        <v>1116</v>
      </c>
      <c r="D2952" s="277" t="s">
        <v>14167</v>
      </c>
      <c r="E2952" s="168"/>
      <c r="F2952" s="55"/>
      <c r="G2952" s="169">
        <v>95803</v>
      </c>
      <c r="H2952" s="170" t="s">
        <v>6346</v>
      </c>
      <c r="I2952" s="170" t="s">
        <v>203</v>
      </c>
      <c r="J2952" s="170" t="s">
        <v>166</v>
      </c>
      <c r="K2952" s="171">
        <v>77.819999999999993</v>
      </c>
      <c r="L2952" s="170" t="s">
        <v>167</v>
      </c>
      <c r="M2952" s="172"/>
      <c r="N2952" s="172"/>
      <c r="O2952" s="173"/>
    </row>
    <row r="2953" spans="1:15" x14ac:dyDescent="0.25">
      <c r="A2953" s="277" t="s">
        <v>1103</v>
      </c>
      <c r="B2953" s="277" t="s">
        <v>1104</v>
      </c>
      <c r="C2953" s="277" t="s">
        <v>1116</v>
      </c>
      <c r="D2953" s="277" t="s">
        <v>14167</v>
      </c>
      <c r="E2953" s="168"/>
      <c r="F2953" s="55"/>
      <c r="G2953" s="169">
        <v>95804</v>
      </c>
      <c r="H2953" s="170" t="s">
        <v>6347</v>
      </c>
      <c r="I2953" s="170" t="s">
        <v>203</v>
      </c>
      <c r="J2953" s="170" t="s">
        <v>166</v>
      </c>
      <c r="K2953" s="171">
        <v>24.66</v>
      </c>
      <c r="L2953" s="170" t="s">
        <v>167</v>
      </c>
      <c r="M2953" s="172"/>
      <c r="N2953" s="172"/>
      <c r="O2953" s="173"/>
    </row>
    <row r="2954" spans="1:15" x14ac:dyDescent="0.25">
      <c r="A2954" s="277" t="s">
        <v>1103</v>
      </c>
      <c r="B2954" s="277" t="s">
        <v>1104</v>
      </c>
      <c r="C2954" s="277" t="s">
        <v>1116</v>
      </c>
      <c r="D2954" s="277" t="s">
        <v>14167</v>
      </c>
      <c r="E2954" s="168"/>
      <c r="F2954" s="55"/>
      <c r="G2954" s="169">
        <v>95805</v>
      </c>
      <c r="H2954" s="170" t="s">
        <v>6348</v>
      </c>
      <c r="I2954" s="170" t="s">
        <v>203</v>
      </c>
      <c r="J2954" s="170" t="s">
        <v>166</v>
      </c>
      <c r="K2954" s="171">
        <v>25.98</v>
      </c>
      <c r="L2954" s="170" t="s">
        <v>167</v>
      </c>
      <c r="M2954" s="172"/>
      <c r="N2954" s="172"/>
      <c r="O2954" s="173"/>
    </row>
    <row r="2955" spans="1:15" x14ac:dyDescent="0.25">
      <c r="A2955" s="277" t="s">
        <v>1103</v>
      </c>
      <c r="B2955" s="277" t="s">
        <v>1104</v>
      </c>
      <c r="C2955" s="277" t="s">
        <v>1116</v>
      </c>
      <c r="D2955" s="277" t="s">
        <v>14167</v>
      </c>
      <c r="E2955" s="168"/>
      <c r="F2955" s="55"/>
      <c r="G2955" s="169">
        <v>95806</v>
      </c>
      <c r="H2955" s="170" t="s">
        <v>6349</v>
      </c>
      <c r="I2955" s="170" t="s">
        <v>203</v>
      </c>
      <c r="J2955" s="170" t="s">
        <v>166</v>
      </c>
      <c r="K2955" s="171">
        <v>28.41</v>
      </c>
      <c r="L2955" s="170" t="s">
        <v>167</v>
      </c>
      <c r="M2955" s="172"/>
      <c r="N2955" s="172"/>
      <c r="O2955" s="173"/>
    </row>
    <row r="2956" spans="1:15" x14ac:dyDescent="0.25">
      <c r="A2956" s="277" t="s">
        <v>1103</v>
      </c>
      <c r="B2956" s="277" t="s">
        <v>1104</v>
      </c>
      <c r="C2956" s="277" t="s">
        <v>1116</v>
      </c>
      <c r="D2956" s="277" t="s">
        <v>14167</v>
      </c>
      <c r="E2956" s="168"/>
      <c r="F2956" s="55"/>
      <c r="G2956" s="169">
        <v>95807</v>
      </c>
      <c r="H2956" s="170" t="s">
        <v>6350</v>
      </c>
      <c r="I2956" s="170" t="s">
        <v>203</v>
      </c>
      <c r="J2956" s="170" t="s">
        <v>166</v>
      </c>
      <c r="K2956" s="171">
        <v>28.84</v>
      </c>
      <c r="L2956" s="170" t="s">
        <v>167</v>
      </c>
      <c r="M2956" s="172"/>
      <c r="N2956" s="172"/>
      <c r="O2956" s="173"/>
    </row>
    <row r="2957" spans="1:15" x14ac:dyDescent="0.25">
      <c r="A2957" s="277" t="s">
        <v>1103</v>
      </c>
      <c r="B2957" s="277" t="s">
        <v>1104</v>
      </c>
      <c r="C2957" s="277" t="s">
        <v>1116</v>
      </c>
      <c r="D2957" s="277" t="s">
        <v>14167</v>
      </c>
      <c r="E2957" s="168"/>
      <c r="F2957" s="55"/>
      <c r="G2957" s="169">
        <v>95808</v>
      </c>
      <c r="H2957" s="170" t="s">
        <v>6351</v>
      </c>
      <c r="I2957" s="170" t="s">
        <v>203</v>
      </c>
      <c r="J2957" s="170" t="s">
        <v>166</v>
      </c>
      <c r="K2957" s="171">
        <v>32.799999999999997</v>
      </c>
      <c r="L2957" s="170" t="s">
        <v>167</v>
      </c>
      <c r="M2957" s="172"/>
      <c r="N2957" s="172"/>
      <c r="O2957" s="173"/>
    </row>
    <row r="2958" spans="1:15" x14ac:dyDescent="0.25">
      <c r="A2958" s="277" t="s">
        <v>1103</v>
      </c>
      <c r="B2958" s="277" t="s">
        <v>1104</v>
      </c>
      <c r="C2958" s="277" t="s">
        <v>1116</v>
      </c>
      <c r="D2958" s="277" t="s">
        <v>14167</v>
      </c>
      <c r="E2958" s="168"/>
      <c r="F2958" s="55"/>
      <c r="G2958" s="169">
        <v>95809</v>
      </c>
      <c r="H2958" s="170" t="s">
        <v>6352</v>
      </c>
      <c r="I2958" s="170" t="s">
        <v>203</v>
      </c>
      <c r="J2958" s="170" t="s">
        <v>166</v>
      </c>
      <c r="K2958" s="171">
        <v>40.58</v>
      </c>
      <c r="L2958" s="170" t="s">
        <v>167</v>
      </c>
      <c r="M2958" s="172"/>
      <c r="N2958" s="172"/>
      <c r="O2958" s="173"/>
    </row>
    <row r="2959" spans="1:15" x14ac:dyDescent="0.25">
      <c r="A2959" s="277" t="s">
        <v>1103</v>
      </c>
      <c r="B2959" s="277" t="s">
        <v>1104</v>
      </c>
      <c r="C2959" s="277" t="s">
        <v>1116</v>
      </c>
      <c r="D2959" s="277" t="s">
        <v>14167</v>
      </c>
      <c r="E2959" s="168"/>
      <c r="F2959" s="55"/>
      <c r="G2959" s="169">
        <v>95810</v>
      </c>
      <c r="H2959" s="170" t="s">
        <v>6353</v>
      </c>
      <c r="I2959" s="170" t="s">
        <v>203</v>
      </c>
      <c r="J2959" s="170" t="s">
        <v>166</v>
      </c>
      <c r="K2959" s="171">
        <v>17.95</v>
      </c>
      <c r="L2959" s="170" t="s">
        <v>167</v>
      </c>
      <c r="M2959" s="172"/>
      <c r="N2959" s="172"/>
      <c r="O2959" s="173"/>
    </row>
    <row r="2960" spans="1:15" x14ac:dyDescent="0.25">
      <c r="A2960" s="277" t="s">
        <v>1103</v>
      </c>
      <c r="B2960" s="277" t="s">
        <v>1104</v>
      </c>
      <c r="C2960" s="277" t="s">
        <v>1116</v>
      </c>
      <c r="D2960" s="277" t="s">
        <v>14167</v>
      </c>
      <c r="E2960" s="168"/>
      <c r="F2960" s="55"/>
      <c r="G2960" s="169">
        <v>95811</v>
      </c>
      <c r="H2960" s="170" t="s">
        <v>6354</v>
      </c>
      <c r="I2960" s="170" t="s">
        <v>203</v>
      </c>
      <c r="J2960" s="170" t="s">
        <v>166</v>
      </c>
      <c r="K2960" s="171">
        <v>21.92</v>
      </c>
      <c r="L2960" s="170" t="s">
        <v>167</v>
      </c>
      <c r="M2960" s="172"/>
      <c r="N2960" s="172"/>
      <c r="O2960" s="173"/>
    </row>
    <row r="2961" spans="1:15" x14ac:dyDescent="0.25">
      <c r="A2961" s="277" t="s">
        <v>1103</v>
      </c>
      <c r="B2961" s="277" t="s">
        <v>1104</v>
      </c>
      <c r="C2961" s="277" t="s">
        <v>1116</v>
      </c>
      <c r="D2961" s="277" t="s">
        <v>14167</v>
      </c>
      <c r="E2961" s="168"/>
      <c r="F2961" s="55"/>
      <c r="G2961" s="170">
        <v>95812</v>
      </c>
      <c r="H2961" s="170" t="s">
        <v>6355</v>
      </c>
      <c r="I2961" s="170" t="s">
        <v>203</v>
      </c>
      <c r="J2961" s="170" t="s">
        <v>166</v>
      </c>
      <c r="K2961" s="171">
        <v>29.7</v>
      </c>
      <c r="L2961" s="170" t="s">
        <v>167</v>
      </c>
      <c r="M2961" s="172"/>
      <c r="N2961" s="172"/>
      <c r="O2961" s="173"/>
    </row>
    <row r="2962" spans="1:15" x14ac:dyDescent="0.25">
      <c r="A2962" s="277" t="s">
        <v>1103</v>
      </c>
      <c r="B2962" s="277" t="s">
        <v>1104</v>
      </c>
      <c r="C2962" s="277" t="s">
        <v>1116</v>
      </c>
      <c r="D2962" s="277" t="s">
        <v>14167</v>
      </c>
      <c r="E2962" s="168"/>
      <c r="F2962" s="55"/>
      <c r="G2962" s="169">
        <v>95813</v>
      </c>
      <c r="H2962" s="170" t="s">
        <v>6356</v>
      </c>
      <c r="I2962" s="170" t="s">
        <v>203</v>
      </c>
      <c r="J2962" s="170" t="s">
        <v>166</v>
      </c>
      <c r="K2962" s="171">
        <v>20.81</v>
      </c>
      <c r="L2962" s="170" t="s">
        <v>167</v>
      </c>
      <c r="M2962" s="172"/>
      <c r="N2962" s="172"/>
      <c r="O2962" s="173"/>
    </row>
    <row r="2963" spans="1:15" x14ac:dyDescent="0.25">
      <c r="A2963" s="277" t="s">
        <v>1103</v>
      </c>
      <c r="B2963" s="277" t="s">
        <v>1104</v>
      </c>
      <c r="C2963" s="277" t="s">
        <v>1116</v>
      </c>
      <c r="D2963" s="277" t="s">
        <v>14167</v>
      </c>
      <c r="E2963" s="168"/>
      <c r="F2963" s="55"/>
      <c r="G2963" s="169">
        <v>95814</v>
      </c>
      <c r="H2963" s="170" t="s">
        <v>6357</v>
      </c>
      <c r="I2963" s="170" t="s">
        <v>203</v>
      </c>
      <c r="J2963" s="170" t="s">
        <v>166</v>
      </c>
      <c r="K2963" s="171">
        <v>26.09</v>
      </c>
      <c r="L2963" s="170" t="s">
        <v>167</v>
      </c>
      <c r="M2963" s="172"/>
      <c r="N2963" s="172"/>
      <c r="O2963" s="173"/>
    </row>
    <row r="2964" spans="1:15" x14ac:dyDescent="0.25">
      <c r="A2964" s="277" t="s">
        <v>1103</v>
      </c>
      <c r="B2964" s="277" t="s">
        <v>1104</v>
      </c>
      <c r="C2964" s="277" t="s">
        <v>1116</v>
      </c>
      <c r="D2964" s="277" t="s">
        <v>14167</v>
      </c>
      <c r="E2964" s="168"/>
      <c r="F2964" s="55"/>
      <c r="G2964" s="169">
        <v>95815</v>
      </c>
      <c r="H2964" s="170" t="s">
        <v>6358</v>
      </c>
      <c r="I2964" s="170" t="s">
        <v>203</v>
      </c>
      <c r="J2964" s="170" t="s">
        <v>166</v>
      </c>
      <c r="K2964" s="171">
        <v>38.270000000000003</v>
      </c>
      <c r="L2964" s="170" t="s">
        <v>167</v>
      </c>
      <c r="M2964" s="172"/>
      <c r="N2964" s="172"/>
      <c r="O2964" s="173"/>
    </row>
    <row r="2965" spans="1:15" x14ac:dyDescent="0.25">
      <c r="A2965" s="277" t="s">
        <v>1103</v>
      </c>
      <c r="B2965" s="277" t="s">
        <v>1104</v>
      </c>
      <c r="C2965" s="277" t="s">
        <v>1116</v>
      </c>
      <c r="D2965" s="277" t="s">
        <v>14167</v>
      </c>
      <c r="E2965" s="168"/>
      <c r="F2965" s="55"/>
      <c r="G2965" s="169">
        <v>95816</v>
      </c>
      <c r="H2965" s="170" t="s">
        <v>6359</v>
      </c>
      <c r="I2965" s="170" t="s">
        <v>203</v>
      </c>
      <c r="J2965" s="170" t="s">
        <v>166</v>
      </c>
      <c r="K2965" s="171">
        <v>34.86</v>
      </c>
      <c r="L2965" s="170" t="s">
        <v>167</v>
      </c>
      <c r="M2965" s="172"/>
      <c r="N2965" s="172"/>
      <c r="O2965" s="173"/>
    </row>
    <row r="2966" spans="1:15" x14ac:dyDescent="0.25">
      <c r="A2966" s="277" t="s">
        <v>1103</v>
      </c>
      <c r="B2966" s="277" t="s">
        <v>1104</v>
      </c>
      <c r="C2966" s="277" t="s">
        <v>1116</v>
      </c>
      <c r="D2966" s="277" t="s">
        <v>14167</v>
      </c>
      <c r="E2966" s="168"/>
      <c r="F2966" s="55"/>
      <c r="G2966" s="169">
        <v>95817</v>
      </c>
      <c r="H2966" s="170" t="s">
        <v>17077</v>
      </c>
      <c r="I2966" s="170" t="s">
        <v>203</v>
      </c>
      <c r="J2966" s="170" t="s">
        <v>166</v>
      </c>
      <c r="K2966" s="171">
        <v>40.9</v>
      </c>
      <c r="L2966" s="170" t="s">
        <v>167</v>
      </c>
      <c r="M2966" s="172"/>
      <c r="N2966" s="172"/>
      <c r="O2966" s="173"/>
    </row>
    <row r="2967" spans="1:15" x14ac:dyDescent="0.25">
      <c r="A2967" s="277" t="s">
        <v>1103</v>
      </c>
      <c r="B2967" s="277" t="s">
        <v>1104</v>
      </c>
      <c r="C2967" s="277" t="s">
        <v>1116</v>
      </c>
      <c r="D2967" s="277" t="s">
        <v>14167</v>
      </c>
      <c r="E2967" s="168"/>
      <c r="F2967" s="55"/>
      <c r="G2967" s="169">
        <v>95818</v>
      </c>
      <c r="H2967" s="170" t="s">
        <v>6360</v>
      </c>
      <c r="I2967" s="170" t="s">
        <v>203</v>
      </c>
      <c r="J2967" s="170" t="s">
        <v>166</v>
      </c>
      <c r="K2967" s="171">
        <v>56.62</v>
      </c>
      <c r="L2967" s="170" t="s">
        <v>167</v>
      </c>
      <c r="M2967" s="172"/>
      <c r="N2967" s="172"/>
      <c r="O2967" s="173"/>
    </row>
    <row r="2968" spans="1:15" x14ac:dyDescent="0.25">
      <c r="A2968" s="277" t="s">
        <v>1103</v>
      </c>
      <c r="B2968" s="277" t="s">
        <v>1104</v>
      </c>
      <c r="C2968" s="277" t="s">
        <v>1116</v>
      </c>
      <c r="D2968" s="277" t="s">
        <v>14167</v>
      </c>
      <c r="E2968" s="168"/>
      <c r="F2968" s="55"/>
      <c r="G2968" s="170">
        <v>97881</v>
      </c>
      <c r="H2968" s="170" t="s">
        <v>3102</v>
      </c>
      <c r="I2968" s="170" t="s">
        <v>203</v>
      </c>
      <c r="J2968" s="170" t="s">
        <v>202</v>
      </c>
      <c r="K2968" s="171">
        <v>132.21</v>
      </c>
      <c r="L2968" s="170" t="s">
        <v>167</v>
      </c>
      <c r="M2968" s="172"/>
      <c r="N2968" s="172"/>
      <c r="O2968" s="173"/>
    </row>
    <row r="2969" spans="1:15" x14ac:dyDescent="0.25">
      <c r="A2969" s="277" t="s">
        <v>1103</v>
      </c>
      <c r="B2969" s="277" t="s">
        <v>1104</v>
      </c>
      <c r="C2969" s="277" t="s">
        <v>1116</v>
      </c>
      <c r="D2969" s="277" t="s">
        <v>14167</v>
      </c>
      <c r="E2969" s="168"/>
      <c r="F2969" s="55"/>
      <c r="G2969" s="169">
        <v>97882</v>
      </c>
      <c r="H2969" s="170" t="s">
        <v>3103</v>
      </c>
      <c r="I2969" s="170" t="s">
        <v>203</v>
      </c>
      <c r="J2969" s="170" t="s">
        <v>202</v>
      </c>
      <c r="K2969" s="171">
        <v>208.85</v>
      </c>
      <c r="L2969" s="170" t="s">
        <v>167</v>
      </c>
      <c r="M2969" s="172"/>
      <c r="N2969" s="172"/>
      <c r="O2969" s="173"/>
    </row>
    <row r="2970" spans="1:15" x14ac:dyDescent="0.25">
      <c r="A2970" s="277" t="s">
        <v>1103</v>
      </c>
      <c r="B2970" s="277" t="s">
        <v>1104</v>
      </c>
      <c r="C2970" s="277" t="s">
        <v>1116</v>
      </c>
      <c r="D2970" s="277" t="s">
        <v>14167</v>
      </c>
      <c r="E2970" s="168"/>
      <c r="F2970" s="55"/>
      <c r="G2970" s="169">
        <v>97883</v>
      </c>
      <c r="H2970" s="170" t="s">
        <v>3104</v>
      </c>
      <c r="I2970" s="170" t="s">
        <v>203</v>
      </c>
      <c r="J2970" s="170" t="s">
        <v>202</v>
      </c>
      <c r="K2970" s="171">
        <v>404.45</v>
      </c>
      <c r="L2970" s="170" t="s">
        <v>167</v>
      </c>
      <c r="M2970" s="172"/>
      <c r="N2970" s="172"/>
      <c r="O2970" s="173"/>
    </row>
    <row r="2971" spans="1:15" x14ac:dyDescent="0.25">
      <c r="A2971" s="277" t="s">
        <v>1103</v>
      </c>
      <c r="B2971" s="277" t="s">
        <v>1104</v>
      </c>
      <c r="C2971" s="277" t="s">
        <v>1116</v>
      </c>
      <c r="D2971" s="277" t="s">
        <v>14167</v>
      </c>
      <c r="E2971" s="168"/>
      <c r="F2971" s="55"/>
      <c r="G2971" s="169">
        <v>97884</v>
      </c>
      <c r="H2971" s="170" t="s">
        <v>3105</v>
      </c>
      <c r="I2971" s="170" t="s">
        <v>203</v>
      </c>
      <c r="J2971" s="170" t="s">
        <v>202</v>
      </c>
      <c r="K2971" s="171">
        <v>794.61</v>
      </c>
      <c r="L2971" s="170" t="s">
        <v>167</v>
      </c>
      <c r="M2971" s="172"/>
      <c r="N2971" s="172"/>
      <c r="O2971" s="173"/>
    </row>
    <row r="2972" spans="1:15" x14ac:dyDescent="0.25">
      <c r="A2972" s="277" t="s">
        <v>1103</v>
      </c>
      <c r="B2972" s="277" t="s">
        <v>1104</v>
      </c>
      <c r="C2972" s="277" t="s">
        <v>1116</v>
      </c>
      <c r="D2972" s="277" t="s">
        <v>14167</v>
      </c>
      <c r="E2972" s="168"/>
      <c r="F2972" s="55"/>
      <c r="G2972" s="169">
        <v>97885</v>
      </c>
      <c r="H2972" s="170" t="s">
        <v>3106</v>
      </c>
      <c r="I2972" s="170" t="s">
        <v>203</v>
      </c>
      <c r="J2972" s="170" t="s">
        <v>202</v>
      </c>
      <c r="K2972" s="298">
        <v>1224.5899999999999</v>
      </c>
      <c r="L2972" s="170" t="s">
        <v>167</v>
      </c>
      <c r="M2972" s="172"/>
      <c r="N2972" s="172"/>
      <c r="O2972" s="173"/>
    </row>
    <row r="2973" spans="1:15" x14ac:dyDescent="0.25">
      <c r="A2973" s="277" t="s">
        <v>1103</v>
      </c>
      <c r="B2973" s="277" t="s">
        <v>1104</v>
      </c>
      <c r="C2973" s="277" t="s">
        <v>1116</v>
      </c>
      <c r="D2973" s="277" t="s">
        <v>14167</v>
      </c>
      <c r="E2973" s="168"/>
      <c r="F2973" s="55"/>
      <c r="G2973" s="170">
        <v>97886</v>
      </c>
      <c r="H2973" s="170" t="s">
        <v>3107</v>
      </c>
      <c r="I2973" s="170" t="s">
        <v>203</v>
      </c>
      <c r="J2973" s="170" t="s">
        <v>202</v>
      </c>
      <c r="K2973" s="171">
        <v>168.02</v>
      </c>
      <c r="L2973" s="170" t="s">
        <v>167</v>
      </c>
      <c r="M2973" s="172"/>
      <c r="N2973" s="172"/>
      <c r="O2973" s="173"/>
    </row>
    <row r="2974" spans="1:15" x14ac:dyDescent="0.25">
      <c r="A2974" s="277" t="s">
        <v>1103</v>
      </c>
      <c r="B2974" s="277" t="s">
        <v>1104</v>
      </c>
      <c r="C2974" s="277" t="s">
        <v>1116</v>
      </c>
      <c r="D2974" s="277" t="s">
        <v>14167</v>
      </c>
      <c r="E2974" s="168"/>
      <c r="F2974" s="55"/>
      <c r="G2974" s="169">
        <v>97887</v>
      </c>
      <c r="H2974" s="170" t="s">
        <v>3108</v>
      </c>
      <c r="I2974" s="170" t="s">
        <v>203</v>
      </c>
      <c r="J2974" s="170" t="s">
        <v>202</v>
      </c>
      <c r="K2974" s="171">
        <v>265.23</v>
      </c>
      <c r="L2974" s="170" t="s">
        <v>167</v>
      </c>
      <c r="M2974" s="172"/>
      <c r="N2974" s="172"/>
      <c r="O2974" s="173"/>
    </row>
    <row r="2975" spans="1:15" x14ac:dyDescent="0.25">
      <c r="A2975" s="277" t="s">
        <v>1103</v>
      </c>
      <c r="B2975" s="277" t="s">
        <v>1104</v>
      </c>
      <c r="C2975" s="277" t="s">
        <v>1116</v>
      </c>
      <c r="D2975" s="277" t="s">
        <v>14167</v>
      </c>
      <c r="E2975" s="168"/>
      <c r="F2975" s="55"/>
      <c r="G2975" s="169">
        <v>97888</v>
      </c>
      <c r="H2975" s="170" t="s">
        <v>3109</v>
      </c>
      <c r="I2975" s="170" t="s">
        <v>203</v>
      </c>
      <c r="J2975" s="170" t="s">
        <v>202</v>
      </c>
      <c r="K2975" s="171">
        <v>512.91</v>
      </c>
      <c r="L2975" s="170" t="s">
        <v>167</v>
      </c>
      <c r="M2975" s="172"/>
      <c r="N2975" s="172"/>
      <c r="O2975" s="173"/>
    </row>
    <row r="2976" spans="1:15" x14ac:dyDescent="0.25">
      <c r="A2976" s="277" t="s">
        <v>1103</v>
      </c>
      <c r="B2976" s="277" t="s">
        <v>1104</v>
      </c>
      <c r="C2976" s="277" t="s">
        <v>1116</v>
      </c>
      <c r="D2976" s="277" t="s">
        <v>14167</v>
      </c>
      <c r="E2976" s="168"/>
      <c r="F2976" s="55"/>
      <c r="G2976" s="169">
        <v>97889</v>
      </c>
      <c r="H2976" s="170" t="s">
        <v>3110</v>
      </c>
      <c r="I2976" s="170" t="s">
        <v>203</v>
      </c>
      <c r="J2976" s="170" t="s">
        <v>202</v>
      </c>
      <c r="K2976" s="171">
        <v>694.41</v>
      </c>
      <c r="L2976" s="170" t="s">
        <v>167</v>
      </c>
      <c r="M2976" s="172"/>
      <c r="N2976" s="172"/>
      <c r="O2976" s="173"/>
    </row>
    <row r="2977" spans="1:15" x14ac:dyDescent="0.25">
      <c r="A2977" s="277" t="s">
        <v>1103</v>
      </c>
      <c r="B2977" s="277" t="s">
        <v>1104</v>
      </c>
      <c r="C2977" s="277" t="s">
        <v>1116</v>
      </c>
      <c r="D2977" s="277" t="s">
        <v>14167</v>
      </c>
      <c r="E2977" s="168"/>
      <c r="F2977" s="55"/>
      <c r="G2977" s="169">
        <v>97890</v>
      </c>
      <c r="H2977" s="170" t="s">
        <v>3111</v>
      </c>
      <c r="I2977" s="170" t="s">
        <v>203</v>
      </c>
      <c r="J2977" s="170" t="s">
        <v>202</v>
      </c>
      <c r="K2977" s="171">
        <v>795.12</v>
      </c>
      <c r="L2977" s="170" t="s">
        <v>167</v>
      </c>
      <c r="M2977" s="172"/>
      <c r="N2977" s="172"/>
      <c r="O2977" s="173"/>
    </row>
    <row r="2978" spans="1:15" x14ac:dyDescent="0.25">
      <c r="A2978" s="277" t="s">
        <v>1103</v>
      </c>
      <c r="B2978" s="277" t="s">
        <v>1104</v>
      </c>
      <c r="C2978" s="277" t="s">
        <v>1116</v>
      </c>
      <c r="D2978" s="277" t="s">
        <v>14167</v>
      </c>
      <c r="E2978" s="168"/>
      <c r="F2978" s="55"/>
      <c r="G2978" s="170">
        <v>97891</v>
      </c>
      <c r="H2978" s="170" t="s">
        <v>3112</v>
      </c>
      <c r="I2978" s="170" t="s">
        <v>203</v>
      </c>
      <c r="J2978" s="170" t="s">
        <v>202</v>
      </c>
      <c r="K2978" s="171">
        <v>206.66</v>
      </c>
      <c r="L2978" s="170" t="s">
        <v>167</v>
      </c>
      <c r="M2978" s="172"/>
      <c r="N2978" s="172"/>
      <c r="O2978" s="173"/>
    </row>
    <row r="2979" spans="1:15" x14ac:dyDescent="0.25">
      <c r="A2979" s="277" t="s">
        <v>1103</v>
      </c>
      <c r="B2979" s="277" t="s">
        <v>1104</v>
      </c>
      <c r="C2979" s="277" t="s">
        <v>1116</v>
      </c>
      <c r="D2979" s="277" t="s">
        <v>14167</v>
      </c>
      <c r="E2979" s="168"/>
      <c r="F2979" s="55"/>
      <c r="G2979" s="169">
        <v>97892</v>
      </c>
      <c r="H2979" s="170" t="s">
        <v>3113</v>
      </c>
      <c r="I2979" s="170" t="s">
        <v>203</v>
      </c>
      <c r="J2979" s="170" t="s">
        <v>202</v>
      </c>
      <c r="K2979" s="171">
        <v>389.09</v>
      </c>
      <c r="L2979" s="170" t="s">
        <v>167</v>
      </c>
      <c r="M2979" s="172"/>
      <c r="N2979" s="172"/>
      <c r="O2979" s="173"/>
    </row>
    <row r="2980" spans="1:15" x14ac:dyDescent="0.25">
      <c r="A2980" s="277" t="s">
        <v>1103</v>
      </c>
      <c r="B2980" s="277" t="s">
        <v>1104</v>
      </c>
      <c r="C2980" s="277" t="s">
        <v>1116</v>
      </c>
      <c r="D2980" s="277" t="s">
        <v>14167</v>
      </c>
      <c r="E2980" s="168"/>
      <c r="F2980" s="55"/>
      <c r="G2980" s="170">
        <v>97893</v>
      </c>
      <c r="H2980" s="170" t="s">
        <v>3114</v>
      </c>
      <c r="I2980" s="170" t="s">
        <v>203</v>
      </c>
      <c r="J2980" s="170" t="s">
        <v>202</v>
      </c>
      <c r="K2980" s="171">
        <v>536.47</v>
      </c>
      <c r="L2980" s="170" t="s">
        <v>167</v>
      </c>
      <c r="M2980" s="172"/>
      <c r="N2980" s="172"/>
      <c r="O2980" s="173"/>
    </row>
    <row r="2981" spans="1:15" x14ac:dyDescent="0.25">
      <c r="A2981" s="277" t="s">
        <v>1103</v>
      </c>
      <c r="B2981" s="277" t="s">
        <v>1104</v>
      </c>
      <c r="C2981" s="277" t="s">
        <v>1116</v>
      </c>
      <c r="D2981" s="277" t="s">
        <v>14167</v>
      </c>
      <c r="E2981" s="168"/>
      <c r="F2981" s="55"/>
      <c r="G2981" s="170">
        <v>97894</v>
      </c>
      <c r="H2981" s="170" t="s">
        <v>3115</v>
      </c>
      <c r="I2981" s="170" t="s">
        <v>203</v>
      </c>
      <c r="J2981" s="170" t="s">
        <v>202</v>
      </c>
      <c r="K2981" s="171">
        <v>603.75</v>
      </c>
      <c r="L2981" s="170" t="s">
        <v>167</v>
      </c>
      <c r="M2981" s="172"/>
      <c r="N2981" s="172"/>
      <c r="O2981" s="173"/>
    </row>
    <row r="2982" spans="1:15" x14ac:dyDescent="0.25">
      <c r="A2982" s="277" t="s">
        <v>1103</v>
      </c>
      <c r="B2982" s="277" t="s">
        <v>1104</v>
      </c>
      <c r="C2982" s="277" t="s">
        <v>1116</v>
      </c>
      <c r="D2982" s="277" t="s">
        <v>14167</v>
      </c>
      <c r="E2982" s="168"/>
      <c r="F2982" s="55"/>
      <c r="G2982" s="169">
        <v>104396</v>
      </c>
      <c r="H2982" s="170" t="s">
        <v>6361</v>
      </c>
      <c r="I2982" s="170" t="s">
        <v>203</v>
      </c>
      <c r="J2982" s="170" t="s">
        <v>166</v>
      </c>
      <c r="K2982" s="171">
        <v>24.47</v>
      </c>
      <c r="L2982" s="170" t="s">
        <v>167</v>
      </c>
      <c r="M2982" s="172"/>
      <c r="N2982" s="172"/>
      <c r="O2982" s="173"/>
    </row>
    <row r="2983" spans="1:15" x14ac:dyDescent="0.25">
      <c r="A2983" s="277" t="s">
        <v>1103</v>
      </c>
      <c r="B2983" s="277" t="s">
        <v>1104</v>
      </c>
      <c r="C2983" s="277" t="s">
        <v>1116</v>
      </c>
      <c r="D2983" s="277" t="s">
        <v>14167</v>
      </c>
      <c r="E2983" s="168"/>
      <c r="F2983" s="55"/>
      <c r="G2983" s="169">
        <v>104397</v>
      </c>
      <c r="H2983" s="170" t="s">
        <v>6362</v>
      </c>
      <c r="I2983" s="170" t="s">
        <v>203</v>
      </c>
      <c r="J2983" s="170" t="s">
        <v>166</v>
      </c>
      <c r="K2983" s="171">
        <v>29.13</v>
      </c>
      <c r="L2983" s="170" t="s">
        <v>167</v>
      </c>
      <c r="M2983" s="172"/>
      <c r="N2983" s="172"/>
      <c r="O2983" s="173"/>
    </row>
    <row r="2984" spans="1:15" x14ac:dyDescent="0.25">
      <c r="A2984" s="277" t="s">
        <v>1103</v>
      </c>
      <c r="B2984" s="277" t="s">
        <v>1104</v>
      </c>
      <c r="C2984" s="277" t="s">
        <v>1116</v>
      </c>
      <c r="D2984" s="277" t="s">
        <v>14167</v>
      </c>
      <c r="E2984" s="168"/>
      <c r="F2984" s="55"/>
      <c r="G2984" s="169">
        <v>104398</v>
      </c>
      <c r="H2984" s="170" t="s">
        <v>6363</v>
      </c>
      <c r="I2984" s="170" t="s">
        <v>203</v>
      </c>
      <c r="J2984" s="170" t="s">
        <v>166</v>
      </c>
      <c r="K2984" s="171">
        <v>28.82</v>
      </c>
      <c r="L2984" s="170" t="s">
        <v>167</v>
      </c>
      <c r="M2984" s="172"/>
      <c r="N2984" s="172"/>
      <c r="O2984" s="173"/>
    </row>
    <row r="2985" spans="1:15" x14ac:dyDescent="0.25">
      <c r="A2985" s="277" t="s">
        <v>1103</v>
      </c>
      <c r="B2985" s="277" t="s">
        <v>1104</v>
      </c>
      <c r="C2985" s="277" t="s">
        <v>1116</v>
      </c>
      <c r="D2985" s="277" t="s">
        <v>14167</v>
      </c>
      <c r="E2985" s="168"/>
      <c r="F2985" s="55"/>
      <c r="G2985" s="169">
        <v>104399</v>
      </c>
      <c r="H2985" s="170" t="s">
        <v>6364</v>
      </c>
      <c r="I2985" s="170" t="s">
        <v>203</v>
      </c>
      <c r="J2985" s="170" t="s">
        <v>166</v>
      </c>
      <c r="K2985" s="171">
        <v>31.28</v>
      </c>
      <c r="L2985" s="170" t="s">
        <v>167</v>
      </c>
      <c r="M2985" s="172"/>
      <c r="N2985" s="172"/>
      <c r="O2985" s="173"/>
    </row>
    <row r="2986" spans="1:15" x14ac:dyDescent="0.25">
      <c r="A2986" s="277" t="s">
        <v>1103</v>
      </c>
      <c r="B2986" s="277" t="s">
        <v>1104</v>
      </c>
      <c r="C2986" s="277" t="s">
        <v>1116</v>
      </c>
      <c r="D2986" s="277" t="s">
        <v>14167</v>
      </c>
      <c r="E2986" s="168"/>
      <c r="F2986" s="55"/>
      <c r="G2986" s="169">
        <v>104400</v>
      </c>
      <c r="H2986" s="170" t="s">
        <v>6365</v>
      </c>
      <c r="I2986" s="170" t="s">
        <v>203</v>
      </c>
      <c r="J2986" s="170" t="s">
        <v>166</v>
      </c>
      <c r="K2986" s="171">
        <v>39.93</v>
      </c>
      <c r="L2986" s="170" t="s">
        <v>167</v>
      </c>
      <c r="M2986" s="172"/>
      <c r="N2986" s="172"/>
      <c r="O2986" s="173"/>
    </row>
    <row r="2987" spans="1:15" x14ac:dyDescent="0.25">
      <c r="A2987" s="277" t="s">
        <v>1103</v>
      </c>
      <c r="B2987" s="277" t="s">
        <v>1104</v>
      </c>
      <c r="C2987" s="277" t="s">
        <v>1116</v>
      </c>
      <c r="D2987" s="277" t="s">
        <v>14167</v>
      </c>
      <c r="E2987" s="168"/>
      <c r="F2987" s="55"/>
      <c r="G2987" s="169">
        <v>104401</v>
      </c>
      <c r="H2987" s="170" t="s">
        <v>6366</v>
      </c>
      <c r="I2987" s="170" t="s">
        <v>203</v>
      </c>
      <c r="J2987" s="170" t="s">
        <v>166</v>
      </c>
      <c r="K2987" s="171">
        <v>27.36</v>
      </c>
      <c r="L2987" s="170" t="s">
        <v>167</v>
      </c>
      <c r="M2987" s="172"/>
      <c r="N2987" s="172"/>
      <c r="O2987" s="173"/>
    </row>
    <row r="2988" spans="1:15" x14ac:dyDescent="0.25">
      <c r="A2988" s="277" t="s">
        <v>1103</v>
      </c>
      <c r="B2988" s="277" t="s">
        <v>1104</v>
      </c>
      <c r="C2988" s="277" t="s">
        <v>1116</v>
      </c>
      <c r="D2988" s="277" t="s">
        <v>14167</v>
      </c>
      <c r="E2988" s="168"/>
      <c r="F2988" s="55"/>
      <c r="G2988" s="170">
        <v>104402</v>
      </c>
      <c r="H2988" s="170" t="s">
        <v>6367</v>
      </c>
      <c r="I2988" s="170" t="s">
        <v>203</v>
      </c>
      <c r="J2988" s="170" t="s">
        <v>166</v>
      </c>
      <c r="K2988" s="171">
        <v>28.51</v>
      </c>
      <c r="L2988" s="170" t="s">
        <v>167</v>
      </c>
      <c r="M2988" s="172"/>
      <c r="N2988" s="172"/>
      <c r="O2988" s="173"/>
    </row>
    <row r="2989" spans="1:15" x14ac:dyDescent="0.25">
      <c r="A2989" s="277" t="s">
        <v>1103</v>
      </c>
      <c r="B2989" s="277" t="s">
        <v>1104</v>
      </c>
      <c r="C2989" s="277" t="s">
        <v>1116</v>
      </c>
      <c r="D2989" s="277" t="s">
        <v>14167</v>
      </c>
      <c r="E2989" s="168"/>
      <c r="F2989" s="55"/>
      <c r="G2989" s="170">
        <v>104403</v>
      </c>
      <c r="H2989" s="170" t="s">
        <v>6368</v>
      </c>
      <c r="I2989" s="170" t="s">
        <v>203</v>
      </c>
      <c r="J2989" s="170" t="s">
        <v>166</v>
      </c>
      <c r="K2989" s="171">
        <v>35.31</v>
      </c>
      <c r="L2989" s="170" t="s">
        <v>167</v>
      </c>
      <c r="M2989" s="172"/>
      <c r="N2989" s="172"/>
      <c r="O2989" s="173"/>
    </row>
    <row r="2990" spans="1:15" x14ac:dyDescent="0.25">
      <c r="A2990" s="277" t="s">
        <v>1103</v>
      </c>
      <c r="B2990" s="277" t="s">
        <v>1104</v>
      </c>
      <c r="C2990" s="277" t="s">
        <v>1116</v>
      </c>
      <c r="D2990" s="277" t="s">
        <v>14167</v>
      </c>
      <c r="E2990" s="168"/>
      <c r="F2990" s="55"/>
      <c r="G2990" s="170">
        <v>104404</v>
      </c>
      <c r="H2990" s="170" t="s">
        <v>6369</v>
      </c>
      <c r="I2990" s="170" t="s">
        <v>203</v>
      </c>
      <c r="J2990" s="170" t="s">
        <v>166</v>
      </c>
      <c r="K2990" s="171">
        <v>36.51</v>
      </c>
      <c r="L2990" s="170" t="s">
        <v>167</v>
      </c>
      <c r="M2990" s="172"/>
      <c r="N2990" s="172"/>
      <c r="O2990" s="173"/>
    </row>
    <row r="2991" spans="1:15" x14ac:dyDescent="0.25">
      <c r="A2991" s="277" t="s">
        <v>1103</v>
      </c>
      <c r="B2991" s="277" t="s">
        <v>1104</v>
      </c>
      <c r="C2991" s="277" t="s">
        <v>1116</v>
      </c>
      <c r="D2991" s="277" t="s">
        <v>14167</v>
      </c>
      <c r="E2991" s="168"/>
      <c r="F2991" s="55"/>
      <c r="G2991" s="170">
        <v>104405</v>
      </c>
      <c r="H2991" s="170" t="s">
        <v>6370</v>
      </c>
      <c r="I2991" s="170" t="s">
        <v>203</v>
      </c>
      <c r="J2991" s="170" t="s">
        <v>166</v>
      </c>
      <c r="K2991" s="171">
        <v>49.16</v>
      </c>
      <c r="L2991" s="170" t="s">
        <v>167</v>
      </c>
      <c r="M2991" s="172"/>
      <c r="N2991" s="172"/>
      <c r="O2991" s="173"/>
    </row>
    <row r="2992" spans="1:15" x14ac:dyDescent="0.25">
      <c r="A2992" s="277" t="s">
        <v>1103</v>
      </c>
      <c r="B2992" s="277" t="s">
        <v>1104</v>
      </c>
      <c r="C2992" s="277" t="s">
        <v>1117</v>
      </c>
      <c r="D2992" s="277" t="s">
        <v>14168</v>
      </c>
      <c r="E2992" s="168"/>
      <c r="F2992" s="55"/>
      <c r="G2992" s="170">
        <v>93653</v>
      </c>
      <c r="H2992" s="170" t="s">
        <v>3116</v>
      </c>
      <c r="I2992" s="170" t="s">
        <v>203</v>
      </c>
      <c r="J2992" s="170" t="s">
        <v>166</v>
      </c>
      <c r="K2992" s="171">
        <v>10.9</v>
      </c>
      <c r="L2992" s="170" t="s">
        <v>167</v>
      </c>
      <c r="M2992" s="172"/>
      <c r="N2992" s="172"/>
      <c r="O2992" s="173"/>
    </row>
    <row r="2993" spans="1:15" x14ac:dyDescent="0.25">
      <c r="A2993" s="277" t="s">
        <v>1103</v>
      </c>
      <c r="B2993" s="277" t="s">
        <v>1104</v>
      </c>
      <c r="C2993" s="277" t="s">
        <v>1117</v>
      </c>
      <c r="D2993" s="277" t="s">
        <v>14168</v>
      </c>
      <c r="E2993" s="168"/>
      <c r="F2993" s="55"/>
      <c r="G2993" s="170">
        <v>93654</v>
      </c>
      <c r="H2993" s="170" t="s">
        <v>3117</v>
      </c>
      <c r="I2993" s="170" t="s">
        <v>203</v>
      </c>
      <c r="J2993" s="170" t="s">
        <v>166</v>
      </c>
      <c r="K2993" s="171">
        <v>11.56</v>
      </c>
      <c r="L2993" s="170" t="s">
        <v>167</v>
      </c>
      <c r="M2993" s="172"/>
      <c r="N2993" s="172"/>
      <c r="O2993" s="173"/>
    </row>
    <row r="2994" spans="1:15" x14ac:dyDescent="0.25">
      <c r="A2994" s="277" t="s">
        <v>1103</v>
      </c>
      <c r="B2994" s="277" t="s">
        <v>1104</v>
      </c>
      <c r="C2994" s="277" t="s">
        <v>1117</v>
      </c>
      <c r="D2994" s="277" t="s">
        <v>14168</v>
      </c>
      <c r="E2994" s="168"/>
      <c r="F2994" s="55"/>
      <c r="G2994" s="169">
        <v>93655</v>
      </c>
      <c r="H2994" s="170" t="s">
        <v>3118</v>
      </c>
      <c r="I2994" s="170" t="s">
        <v>203</v>
      </c>
      <c r="J2994" s="170" t="s">
        <v>166</v>
      </c>
      <c r="K2994" s="171">
        <v>12.9</v>
      </c>
      <c r="L2994" s="170" t="s">
        <v>167</v>
      </c>
      <c r="M2994" s="172"/>
      <c r="N2994" s="172"/>
      <c r="O2994" s="173"/>
    </row>
    <row r="2995" spans="1:15" x14ac:dyDescent="0.25">
      <c r="A2995" s="277" t="s">
        <v>1103</v>
      </c>
      <c r="B2995" s="277" t="s">
        <v>1104</v>
      </c>
      <c r="C2995" s="277" t="s">
        <v>1117</v>
      </c>
      <c r="D2995" s="277" t="s">
        <v>14168</v>
      </c>
      <c r="E2995" s="168"/>
      <c r="F2995" s="55"/>
      <c r="G2995" s="169">
        <v>93656</v>
      </c>
      <c r="H2995" s="170" t="s">
        <v>3119</v>
      </c>
      <c r="I2995" s="170" t="s">
        <v>203</v>
      </c>
      <c r="J2995" s="170" t="s">
        <v>166</v>
      </c>
      <c r="K2995" s="171">
        <v>12.9</v>
      </c>
      <c r="L2995" s="170" t="s">
        <v>167</v>
      </c>
      <c r="M2995" s="172"/>
      <c r="N2995" s="172"/>
      <c r="O2995" s="173"/>
    </row>
    <row r="2996" spans="1:15" x14ac:dyDescent="0.25">
      <c r="A2996" s="277" t="s">
        <v>1103</v>
      </c>
      <c r="B2996" s="277" t="s">
        <v>1104</v>
      </c>
      <c r="C2996" s="277" t="s">
        <v>1117</v>
      </c>
      <c r="D2996" s="277" t="s">
        <v>14168</v>
      </c>
      <c r="E2996" s="168"/>
      <c r="F2996" s="55"/>
      <c r="G2996" s="169">
        <v>93657</v>
      </c>
      <c r="H2996" s="170" t="s">
        <v>3120</v>
      </c>
      <c r="I2996" s="170" t="s">
        <v>203</v>
      </c>
      <c r="J2996" s="170" t="s">
        <v>166</v>
      </c>
      <c r="K2996" s="171">
        <v>14.51</v>
      </c>
      <c r="L2996" s="170" t="s">
        <v>167</v>
      </c>
      <c r="M2996" s="172"/>
      <c r="N2996" s="172"/>
      <c r="O2996" s="173"/>
    </row>
    <row r="2997" spans="1:15" x14ac:dyDescent="0.25">
      <c r="A2997" s="277" t="s">
        <v>1103</v>
      </c>
      <c r="B2997" s="277" t="s">
        <v>1104</v>
      </c>
      <c r="C2997" s="277" t="s">
        <v>1117</v>
      </c>
      <c r="D2997" s="277" t="s">
        <v>14168</v>
      </c>
      <c r="E2997" s="168"/>
      <c r="F2997" s="55"/>
      <c r="G2997" s="169">
        <v>93658</v>
      </c>
      <c r="H2997" s="170" t="s">
        <v>3121</v>
      </c>
      <c r="I2997" s="170" t="s">
        <v>203</v>
      </c>
      <c r="J2997" s="170" t="s">
        <v>166</v>
      </c>
      <c r="K2997" s="171">
        <v>20.82</v>
      </c>
      <c r="L2997" s="170" t="s">
        <v>167</v>
      </c>
      <c r="M2997" s="172"/>
      <c r="N2997" s="172"/>
      <c r="O2997" s="173"/>
    </row>
    <row r="2998" spans="1:15" x14ac:dyDescent="0.25">
      <c r="A2998" s="277" t="s">
        <v>1103</v>
      </c>
      <c r="B2998" s="277" t="s">
        <v>1104</v>
      </c>
      <c r="C2998" s="277" t="s">
        <v>1117</v>
      </c>
      <c r="D2998" s="277" t="s">
        <v>14168</v>
      </c>
      <c r="E2998" s="168"/>
      <c r="F2998" s="55"/>
      <c r="G2998" s="170">
        <v>93659</v>
      </c>
      <c r="H2998" s="170" t="s">
        <v>3122</v>
      </c>
      <c r="I2998" s="170" t="s">
        <v>203</v>
      </c>
      <c r="J2998" s="170" t="s">
        <v>166</v>
      </c>
      <c r="K2998" s="171">
        <v>24.05</v>
      </c>
      <c r="L2998" s="170" t="s">
        <v>167</v>
      </c>
      <c r="M2998" s="172"/>
      <c r="N2998" s="172"/>
      <c r="O2998" s="173"/>
    </row>
    <row r="2999" spans="1:15" x14ac:dyDescent="0.25">
      <c r="A2999" s="277" t="s">
        <v>1103</v>
      </c>
      <c r="B2999" s="277" t="s">
        <v>1104</v>
      </c>
      <c r="C2999" s="277" t="s">
        <v>1117</v>
      </c>
      <c r="D2999" s="277" t="s">
        <v>14168</v>
      </c>
      <c r="E2999" s="168"/>
      <c r="F2999" s="55"/>
      <c r="G2999" s="170">
        <v>93660</v>
      </c>
      <c r="H2999" s="170" t="s">
        <v>3123</v>
      </c>
      <c r="I2999" s="170" t="s">
        <v>203</v>
      </c>
      <c r="J2999" s="170" t="s">
        <v>166</v>
      </c>
      <c r="K2999" s="171">
        <v>51.34</v>
      </c>
      <c r="L2999" s="170" t="s">
        <v>167</v>
      </c>
      <c r="M2999" s="172"/>
      <c r="N2999" s="172"/>
      <c r="O2999" s="173"/>
    </row>
    <row r="3000" spans="1:15" x14ac:dyDescent="0.25">
      <c r="A3000" s="277" t="s">
        <v>1103</v>
      </c>
      <c r="B3000" s="277" t="s">
        <v>1104</v>
      </c>
      <c r="C3000" s="277" t="s">
        <v>1117</v>
      </c>
      <c r="D3000" s="277" t="s">
        <v>14168</v>
      </c>
      <c r="E3000" s="168"/>
      <c r="F3000" s="55"/>
      <c r="G3000" s="169">
        <v>93661</v>
      </c>
      <c r="H3000" s="170" t="s">
        <v>3124</v>
      </c>
      <c r="I3000" s="170" t="s">
        <v>203</v>
      </c>
      <c r="J3000" s="170" t="s">
        <v>166</v>
      </c>
      <c r="K3000" s="171">
        <v>52.66</v>
      </c>
      <c r="L3000" s="170" t="s">
        <v>167</v>
      </c>
      <c r="M3000" s="172"/>
      <c r="N3000" s="172"/>
      <c r="O3000" s="173"/>
    </row>
    <row r="3001" spans="1:15" x14ac:dyDescent="0.25">
      <c r="A3001" s="277" t="s">
        <v>1103</v>
      </c>
      <c r="B3001" s="277" t="s">
        <v>1104</v>
      </c>
      <c r="C3001" s="277" t="s">
        <v>1117</v>
      </c>
      <c r="D3001" s="277" t="s">
        <v>14168</v>
      </c>
      <c r="E3001" s="168"/>
      <c r="F3001" s="55"/>
      <c r="G3001" s="169">
        <v>93662</v>
      </c>
      <c r="H3001" s="170" t="s">
        <v>3125</v>
      </c>
      <c r="I3001" s="170" t="s">
        <v>203</v>
      </c>
      <c r="J3001" s="170" t="s">
        <v>166</v>
      </c>
      <c r="K3001" s="171">
        <v>55.34</v>
      </c>
      <c r="L3001" s="170" t="s">
        <v>167</v>
      </c>
      <c r="M3001" s="172"/>
      <c r="N3001" s="172"/>
      <c r="O3001" s="173"/>
    </row>
    <row r="3002" spans="1:15" x14ac:dyDescent="0.25">
      <c r="A3002" s="277" t="s">
        <v>1103</v>
      </c>
      <c r="B3002" s="277" t="s">
        <v>1104</v>
      </c>
      <c r="C3002" s="277" t="s">
        <v>1117</v>
      </c>
      <c r="D3002" s="277" t="s">
        <v>14168</v>
      </c>
      <c r="E3002" s="168"/>
      <c r="F3002" s="55"/>
      <c r="G3002" s="169">
        <v>93663</v>
      </c>
      <c r="H3002" s="170" t="s">
        <v>3126</v>
      </c>
      <c r="I3002" s="170" t="s">
        <v>203</v>
      </c>
      <c r="J3002" s="170" t="s">
        <v>166</v>
      </c>
      <c r="K3002" s="171">
        <v>55.34</v>
      </c>
      <c r="L3002" s="170" t="s">
        <v>167</v>
      </c>
      <c r="M3002" s="172"/>
      <c r="N3002" s="172"/>
      <c r="O3002" s="173"/>
    </row>
    <row r="3003" spans="1:15" x14ac:dyDescent="0.25">
      <c r="A3003" s="277" t="s">
        <v>1103</v>
      </c>
      <c r="B3003" s="277" t="s">
        <v>1104</v>
      </c>
      <c r="C3003" s="277" t="s">
        <v>1117</v>
      </c>
      <c r="D3003" s="277" t="s">
        <v>14168</v>
      </c>
      <c r="E3003" s="168"/>
      <c r="F3003" s="55"/>
      <c r="G3003" s="169">
        <v>93664</v>
      </c>
      <c r="H3003" s="170" t="s">
        <v>3127</v>
      </c>
      <c r="I3003" s="170" t="s">
        <v>203</v>
      </c>
      <c r="J3003" s="170" t="s">
        <v>166</v>
      </c>
      <c r="K3003" s="171">
        <v>58.56</v>
      </c>
      <c r="L3003" s="170" t="s">
        <v>167</v>
      </c>
      <c r="M3003" s="172"/>
      <c r="N3003" s="172"/>
      <c r="O3003" s="173"/>
    </row>
    <row r="3004" spans="1:15" x14ac:dyDescent="0.25">
      <c r="A3004" s="277" t="s">
        <v>1103</v>
      </c>
      <c r="B3004" s="277" t="s">
        <v>1104</v>
      </c>
      <c r="C3004" s="277" t="s">
        <v>1117</v>
      </c>
      <c r="D3004" s="277" t="s">
        <v>14168</v>
      </c>
      <c r="E3004" s="168"/>
      <c r="F3004" s="55"/>
      <c r="G3004" s="169">
        <v>93665</v>
      </c>
      <c r="H3004" s="170" t="s">
        <v>3128</v>
      </c>
      <c r="I3004" s="170" t="s">
        <v>203</v>
      </c>
      <c r="J3004" s="170" t="s">
        <v>166</v>
      </c>
      <c r="K3004" s="171">
        <v>62.85</v>
      </c>
      <c r="L3004" s="170" t="s">
        <v>167</v>
      </c>
      <c r="M3004" s="172"/>
      <c r="N3004" s="172"/>
      <c r="O3004" s="173"/>
    </row>
    <row r="3005" spans="1:15" x14ac:dyDescent="0.25">
      <c r="A3005" s="277" t="s">
        <v>1103</v>
      </c>
      <c r="B3005" s="277" t="s">
        <v>1104</v>
      </c>
      <c r="C3005" s="277" t="s">
        <v>1117</v>
      </c>
      <c r="D3005" s="277" t="s">
        <v>14168</v>
      </c>
      <c r="E3005" s="168"/>
      <c r="F3005" s="55"/>
      <c r="G3005" s="169">
        <v>93666</v>
      </c>
      <c r="H3005" s="170" t="s">
        <v>3129</v>
      </c>
      <c r="I3005" s="170" t="s">
        <v>203</v>
      </c>
      <c r="J3005" s="170" t="s">
        <v>166</v>
      </c>
      <c r="K3005" s="171">
        <v>69.290000000000006</v>
      </c>
      <c r="L3005" s="170" t="s">
        <v>167</v>
      </c>
      <c r="M3005" s="172"/>
      <c r="N3005" s="172"/>
      <c r="O3005" s="173"/>
    </row>
    <row r="3006" spans="1:15" x14ac:dyDescent="0.25">
      <c r="A3006" s="277" t="s">
        <v>1103</v>
      </c>
      <c r="B3006" s="277" t="s">
        <v>1104</v>
      </c>
      <c r="C3006" s="277" t="s">
        <v>1117</v>
      </c>
      <c r="D3006" s="277" t="s">
        <v>14168</v>
      </c>
      <c r="E3006" s="168"/>
      <c r="F3006" s="55"/>
      <c r="G3006" s="169">
        <v>93667</v>
      </c>
      <c r="H3006" s="170" t="s">
        <v>3130</v>
      </c>
      <c r="I3006" s="170" t="s">
        <v>203</v>
      </c>
      <c r="J3006" s="170" t="s">
        <v>166</v>
      </c>
      <c r="K3006" s="171">
        <v>64.56</v>
      </c>
      <c r="L3006" s="170" t="s">
        <v>167</v>
      </c>
      <c r="M3006" s="172"/>
      <c r="N3006" s="172"/>
      <c r="O3006" s="173"/>
    </row>
    <row r="3007" spans="1:15" x14ac:dyDescent="0.25">
      <c r="A3007" s="277" t="s">
        <v>1103</v>
      </c>
      <c r="B3007" s="277" t="s">
        <v>1104</v>
      </c>
      <c r="C3007" s="277" t="s">
        <v>1117</v>
      </c>
      <c r="D3007" s="277" t="s">
        <v>14168</v>
      </c>
      <c r="E3007" s="168"/>
      <c r="F3007" s="55"/>
      <c r="G3007" s="169">
        <v>93668</v>
      </c>
      <c r="H3007" s="170" t="s">
        <v>3131</v>
      </c>
      <c r="I3007" s="170" t="s">
        <v>203</v>
      </c>
      <c r="J3007" s="170" t="s">
        <v>166</v>
      </c>
      <c r="K3007" s="171">
        <v>66.540000000000006</v>
      </c>
      <c r="L3007" s="170" t="s">
        <v>167</v>
      </c>
      <c r="M3007" s="172"/>
      <c r="N3007" s="172"/>
      <c r="O3007" s="173"/>
    </row>
    <row r="3008" spans="1:15" x14ac:dyDescent="0.25">
      <c r="A3008" s="277" t="s">
        <v>1103</v>
      </c>
      <c r="B3008" s="277" t="s">
        <v>1104</v>
      </c>
      <c r="C3008" s="277" t="s">
        <v>1117</v>
      </c>
      <c r="D3008" s="277" t="s">
        <v>14168</v>
      </c>
      <c r="E3008" s="168"/>
      <c r="F3008" s="55"/>
      <c r="G3008" s="169">
        <v>93669</v>
      </c>
      <c r="H3008" s="170" t="s">
        <v>3132</v>
      </c>
      <c r="I3008" s="170" t="s">
        <v>203</v>
      </c>
      <c r="J3008" s="170" t="s">
        <v>166</v>
      </c>
      <c r="K3008" s="171">
        <v>70.56</v>
      </c>
      <c r="L3008" s="170" t="s">
        <v>167</v>
      </c>
      <c r="M3008" s="172"/>
      <c r="N3008" s="172"/>
      <c r="O3008" s="173"/>
    </row>
    <row r="3009" spans="1:15" x14ac:dyDescent="0.25">
      <c r="A3009" s="277" t="s">
        <v>1103</v>
      </c>
      <c r="B3009" s="277" t="s">
        <v>1104</v>
      </c>
      <c r="C3009" s="277" t="s">
        <v>1117</v>
      </c>
      <c r="D3009" s="277" t="s">
        <v>14168</v>
      </c>
      <c r="E3009" s="168"/>
      <c r="F3009" s="55"/>
      <c r="G3009" s="169">
        <v>93670</v>
      </c>
      <c r="H3009" s="170" t="s">
        <v>3133</v>
      </c>
      <c r="I3009" s="170" t="s">
        <v>203</v>
      </c>
      <c r="J3009" s="170" t="s">
        <v>166</v>
      </c>
      <c r="K3009" s="171">
        <v>70.56</v>
      </c>
      <c r="L3009" s="170" t="s">
        <v>167</v>
      </c>
      <c r="M3009" s="172"/>
      <c r="N3009" s="172"/>
      <c r="O3009" s="173"/>
    </row>
    <row r="3010" spans="1:15" x14ac:dyDescent="0.25">
      <c r="A3010" s="277" t="s">
        <v>1103</v>
      </c>
      <c r="B3010" s="277" t="s">
        <v>1104</v>
      </c>
      <c r="C3010" s="277" t="s">
        <v>1117</v>
      </c>
      <c r="D3010" s="277" t="s">
        <v>14168</v>
      </c>
      <c r="E3010" s="168"/>
      <c r="F3010" s="55"/>
      <c r="G3010" s="169">
        <v>93671</v>
      </c>
      <c r="H3010" s="170" t="s">
        <v>3134</v>
      </c>
      <c r="I3010" s="170" t="s">
        <v>203</v>
      </c>
      <c r="J3010" s="170" t="s">
        <v>166</v>
      </c>
      <c r="K3010" s="171">
        <v>75.39</v>
      </c>
      <c r="L3010" s="170" t="s">
        <v>167</v>
      </c>
      <c r="M3010" s="172"/>
      <c r="N3010" s="172"/>
      <c r="O3010" s="173"/>
    </row>
    <row r="3011" spans="1:15" x14ac:dyDescent="0.25">
      <c r="A3011" s="277" t="s">
        <v>1103</v>
      </c>
      <c r="B3011" s="277" t="s">
        <v>1104</v>
      </c>
      <c r="C3011" s="277" t="s">
        <v>1117</v>
      </c>
      <c r="D3011" s="277" t="s">
        <v>14168</v>
      </c>
      <c r="E3011" s="168"/>
      <c r="F3011" s="55"/>
      <c r="G3011" s="169">
        <v>93672</v>
      </c>
      <c r="H3011" s="170" t="s">
        <v>3135</v>
      </c>
      <c r="I3011" s="170" t="s">
        <v>203</v>
      </c>
      <c r="J3011" s="170" t="s">
        <v>166</v>
      </c>
      <c r="K3011" s="171">
        <v>82.86</v>
      </c>
      <c r="L3011" s="170" t="s">
        <v>167</v>
      </c>
      <c r="M3011" s="172"/>
      <c r="N3011" s="172"/>
      <c r="O3011" s="173"/>
    </row>
    <row r="3012" spans="1:15" x14ac:dyDescent="0.25">
      <c r="A3012" s="277" t="s">
        <v>1103</v>
      </c>
      <c r="B3012" s="277" t="s">
        <v>1104</v>
      </c>
      <c r="C3012" s="277" t="s">
        <v>1117</v>
      </c>
      <c r="D3012" s="277" t="s">
        <v>14168</v>
      </c>
      <c r="E3012" s="168"/>
      <c r="F3012" s="55"/>
      <c r="G3012" s="169">
        <v>93673</v>
      </c>
      <c r="H3012" s="170" t="s">
        <v>3136</v>
      </c>
      <c r="I3012" s="170" t="s">
        <v>203</v>
      </c>
      <c r="J3012" s="170" t="s">
        <v>166</v>
      </c>
      <c r="K3012" s="171">
        <v>92.53</v>
      </c>
      <c r="L3012" s="170" t="s">
        <v>167</v>
      </c>
      <c r="M3012" s="172"/>
      <c r="N3012" s="172"/>
      <c r="O3012" s="173"/>
    </row>
    <row r="3013" spans="1:15" x14ac:dyDescent="0.25">
      <c r="A3013" s="277" t="s">
        <v>1103</v>
      </c>
      <c r="B3013" s="277" t="s">
        <v>1104</v>
      </c>
      <c r="C3013" s="277" t="s">
        <v>1117</v>
      </c>
      <c r="D3013" s="277" t="s">
        <v>14168</v>
      </c>
      <c r="E3013" s="168"/>
      <c r="F3013" s="55"/>
      <c r="G3013" s="169">
        <v>97359</v>
      </c>
      <c r="H3013" s="170" t="s">
        <v>3137</v>
      </c>
      <c r="I3013" s="170" t="s">
        <v>203</v>
      </c>
      <c r="J3013" s="170" t="s">
        <v>166</v>
      </c>
      <c r="K3013" s="298">
        <v>3616.61</v>
      </c>
      <c r="L3013" s="170" t="s">
        <v>167</v>
      </c>
      <c r="M3013" s="172"/>
      <c r="N3013" s="172"/>
      <c r="O3013" s="173"/>
    </row>
    <row r="3014" spans="1:15" x14ac:dyDescent="0.25">
      <c r="A3014" s="277" t="s">
        <v>1103</v>
      </c>
      <c r="B3014" s="277" t="s">
        <v>1104</v>
      </c>
      <c r="C3014" s="277" t="s">
        <v>1117</v>
      </c>
      <c r="D3014" s="277" t="s">
        <v>14168</v>
      </c>
      <c r="E3014" s="168"/>
      <c r="F3014" s="55"/>
      <c r="G3014" s="169">
        <v>97360</v>
      </c>
      <c r="H3014" s="170" t="s">
        <v>3138</v>
      </c>
      <c r="I3014" s="170" t="s">
        <v>203</v>
      </c>
      <c r="J3014" s="170" t="s">
        <v>166</v>
      </c>
      <c r="K3014" s="298">
        <v>6965.02</v>
      </c>
      <c r="L3014" s="170" t="s">
        <v>167</v>
      </c>
      <c r="M3014" s="172"/>
      <c r="N3014" s="172"/>
      <c r="O3014" s="173"/>
    </row>
    <row r="3015" spans="1:15" x14ac:dyDescent="0.25">
      <c r="A3015" s="277" t="s">
        <v>1103</v>
      </c>
      <c r="B3015" s="277" t="s">
        <v>1104</v>
      </c>
      <c r="C3015" s="277" t="s">
        <v>1117</v>
      </c>
      <c r="D3015" s="277" t="s">
        <v>14168</v>
      </c>
      <c r="E3015" s="168"/>
      <c r="F3015" s="55"/>
      <c r="G3015" s="169">
        <v>97361</v>
      </c>
      <c r="H3015" s="170" t="s">
        <v>3139</v>
      </c>
      <c r="I3015" s="170" t="s">
        <v>203</v>
      </c>
      <c r="J3015" s="170" t="s">
        <v>166</v>
      </c>
      <c r="K3015" s="298">
        <v>9286.69</v>
      </c>
      <c r="L3015" s="170" t="s">
        <v>167</v>
      </c>
      <c r="M3015" s="172"/>
      <c r="N3015" s="172"/>
      <c r="O3015" s="173"/>
    </row>
    <row r="3016" spans="1:15" x14ac:dyDescent="0.25">
      <c r="A3016" s="277" t="s">
        <v>1103</v>
      </c>
      <c r="B3016" s="277" t="s">
        <v>1104</v>
      </c>
      <c r="C3016" s="277" t="s">
        <v>1117</v>
      </c>
      <c r="D3016" s="277" t="s">
        <v>14168</v>
      </c>
      <c r="E3016" s="168"/>
      <c r="F3016" s="55"/>
      <c r="G3016" s="169">
        <v>97362</v>
      </c>
      <c r="H3016" s="170" t="s">
        <v>3140</v>
      </c>
      <c r="I3016" s="170" t="s">
        <v>203</v>
      </c>
      <c r="J3016" s="170" t="s">
        <v>166</v>
      </c>
      <c r="K3016" s="298">
        <v>1879.05</v>
      </c>
      <c r="L3016" s="170" t="s">
        <v>167</v>
      </c>
      <c r="M3016" s="172"/>
      <c r="N3016" s="172"/>
      <c r="O3016" s="173"/>
    </row>
    <row r="3017" spans="1:15" x14ac:dyDescent="0.25">
      <c r="A3017" s="277" t="s">
        <v>1103</v>
      </c>
      <c r="B3017" s="277" t="s">
        <v>1104</v>
      </c>
      <c r="C3017" s="277" t="s">
        <v>1117</v>
      </c>
      <c r="D3017" s="277" t="s">
        <v>14168</v>
      </c>
      <c r="E3017" s="168"/>
      <c r="F3017" s="55"/>
      <c r="G3017" s="169">
        <v>101875</v>
      </c>
      <c r="H3017" s="170" t="s">
        <v>3141</v>
      </c>
      <c r="I3017" s="170" t="s">
        <v>203</v>
      </c>
      <c r="J3017" s="170" t="s">
        <v>166</v>
      </c>
      <c r="K3017" s="171">
        <v>404.97</v>
      </c>
      <c r="L3017" s="170" t="s">
        <v>167</v>
      </c>
      <c r="M3017" s="172"/>
      <c r="N3017" s="172"/>
      <c r="O3017" s="173"/>
    </row>
    <row r="3018" spans="1:15" x14ac:dyDescent="0.25">
      <c r="A3018" s="277" t="s">
        <v>1103</v>
      </c>
      <c r="B3018" s="277" t="s">
        <v>1104</v>
      </c>
      <c r="C3018" s="277" t="s">
        <v>1117</v>
      </c>
      <c r="D3018" s="277" t="s">
        <v>14168</v>
      </c>
      <c r="E3018" s="168"/>
      <c r="F3018" s="55"/>
      <c r="G3018" s="169">
        <v>101876</v>
      </c>
      <c r="H3018" s="170" t="s">
        <v>3142</v>
      </c>
      <c r="I3018" s="170" t="s">
        <v>203</v>
      </c>
      <c r="J3018" s="170" t="s">
        <v>166</v>
      </c>
      <c r="K3018" s="171">
        <v>82.16</v>
      </c>
      <c r="L3018" s="170" t="s">
        <v>167</v>
      </c>
      <c r="M3018" s="172"/>
      <c r="N3018" s="172"/>
      <c r="O3018" s="173"/>
    </row>
    <row r="3019" spans="1:15" x14ac:dyDescent="0.25">
      <c r="A3019" s="277" t="s">
        <v>1103</v>
      </c>
      <c r="B3019" s="277" t="s">
        <v>1104</v>
      </c>
      <c r="C3019" s="277" t="s">
        <v>1117</v>
      </c>
      <c r="D3019" s="277" t="s">
        <v>14168</v>
      </c>
      <c r="E3019" s="168"/>
      <c r="F3019" s="55"/>
      <c r="G3019" s="169">
        <v>101877</v>
      </c>
      <c r="H3019" s="170" t="s">
        <v>3143</v>
      </c>
      <c r="I3019" s="170" t="s">
        <v>203</v>
      </c>
      <c r="J3019" s="170" t="s">
        <v>166</v>
      </c>
      <c r="K3019" s="171">
        <v>56.93</v>
      </c>
      <c r="L3019" s="170" t="s">
        <v>167</v>
      </c>
      <c r="M3019" s="172"/>
      <c r="N3019" s="172"/>
      <c r="O3019" s="173"/>
    </row>
    <row r="3020" spans="1:15" x14ac:dyDescent="0.25">
      <c r="A3020" s="277" t="s">
        <v>1103</v>
      </c>
      <c r="B3020" s="277" t="s">
        <v>1104</v>
      </c>
      <c r="C3020" s="277" t="s">
        <v>1117</v>
      </c>
      <c r="D3020" s="277" t="s">
        <v>14168</v>
      </c>
      <c r="E3020" s="168"/>
      <c r="F3020" s="55"/>
      <c r="G3020" s="169">
        <v>101878</v>
      </c>
      <c r="H3020" s="170" t="s">
        <v>3144</v>
      </c>
      <c r="I3020" s="170" t="s">
        <v>203</v>
      </c>
      <c r="J3020" s="170" t="s">
        <v>166</v>
      </c>
      <c r="K3020" s="171">
        <v>562.76</v>
      </c>
      <c r="L3020" s="170" t="s">
        <v>167</v>
      </c>
      <c r="M3020" s="172"/>
      <c r="N3020" s="172"/>
      <c r="O3020" s="173"/>
    </row>
    <row r="3021" spans="1:15" x14ac:dyDescent="0.25">
      <c r="A3021" s="277" t="s">
        <v>1103</v>
      </c>
      <c r="B3021" s="277" t="s">
        <v>1104</v>
      </c>
      <c r="C3021" s="277" t="s">
        <v>1117</v>
      </c>
      <c r="D3021" s="277" t="s">
        <v>14168</v>
      </c>
      <c r="E3021" s="168"/>
      <c r="F3021" s="55"/>
      <c r="G3021" s="169">
        <v>101879</v>
      </c>
      <c r="H3021" s="170" t="s">
        <v>3145</v>
      </c>
      <c r="I3021" s="170" t="s">
        <v>203</v>
      </c>
      <c r="J3021" s="170" t="s">
        <v>166</v>
      </c>
      <c r="K3021" s="171">
        <v>585.28</v>
      </c>
      <c r="L3021" s="170" t="s">
        <v>167</v>
      </c>
      <c r="M3021" s="172"/>
      <c r="N3021" s="172"/>
      <c r="O3021" s="173"/>
    </row>
    <row r="3022" spans="1:15" x14ac:dyDescent="0.25">
      <c r="A3022" s="277" t="s">
        <v>1103</v>
      </c>
      <c r="B3022" s="277" t="s">
        <v>1104</v>
      </c>
      <c r="C3022" s="277" t="s">
        <v>1117</v>
      </c>
      <c r="D3022" s="277" t="s">
        <v>14168</v>
      </c>
      <c r="E3022" s="168"/>
      <c r="F3022" s="55"/>
      <c r="G3022" s="169">
        <v>101880</v>
      </c>
      <c r="H3022" s="170" t="s">
        <v>3146</v>
      </c>
      <c r="I3022" s="170" t="s">
        <v>203</v>
      </c>
      <c r="J3022" s="170" t="s">
        <v>166</v>
      </c>
      <c r="K3022" s="171">
        <v>674.11</v>
      </c>
      <c r="L3022" s="170" t="s">
        <v>167</v>
      </c>
      <c r="M3022" s="172"/>
      <c r="N3022" s="172"/>
      <c r="O3022" s="173"/>
    </row>
    <row r="3023" spans="1:15" x14ac:dyDescent="0.25">
      <c r="A3023" s="277" t="s">
        <v>1103</v>
      </c>
      <c r="B3023" s="277" t="s">
        <v>1104</v>
      </c>
      <c r="C3023" s="277" t="s">
        <v>1117</v>
      </c>
      <c r="D3023" s="277" t="s">
        <v>14168</v>
      </c>
      <c r="E3023" s="168"/>
      <c r="F3023" s="55"/>
      <c r="G3023" s="169">
        <v>101881</v>
      </c>
      <c r="H3023" s="170" t="s">
        <v>3147</v>
      </c>
      <c r="I3023" s="170" t="s">
        <v>203</v>
      </c>
      <c r="J3023" s="170" t="s">
        <v>166</v>
      </c>
      <c r="K3023" s="171">
        <v>967.47</v>
      </c>
      <c r="L3023" s="170" t="s">
        <v>167</v>
      </c>
      <c r="M3023" s="172"/>
      <c r="N3023" s="172"/>
      <c r="O3023" s="173"/>
    </row>
    <row r="3024" spans="1:15" x14ac:dyDescent="0.25">
      <c r="A3024" s="277" t="s">
        <v>1103</v>
      </c>
      <c r="B3024" s="277" t="s">
        <v>1104</v>
      </c>
      <c r="C3024" s="277" t="s">
        <v>1117</v>
      </c>
      <c r="D3024" s="277" t="s">
        <v>14168</v>
      </c>
      <c r="E3024" s="168"/>
      <c r="F3024" s="55"/>
      <c r="G3024" s="169">
        <v>101882</v>
      </c>
      <c r="H3024" s="170" t="s">
        <v>3148</v>
      </c>
      <c r="I3024" s="170" t="s">
        <v>203</v>
      </c>
      <c r="J3024" s="170" t="s">
        <v>166</v>
      </c>
      <c r="K3024" s="298">
        <v>1371.73</v>
      </c>
      <c r="L3024" s="170" t="s">
        <v>167</v>
      </c>
      <c r="M3024" s="172"/>
      <c r="N3024" s="172"/>
      <c r="O3024" s="173"/>
    </row>
    <row r="3025" spans="1:15" x14ac:dyDescent="0.25">
      <c r="A3025" s="277" t="s">
        <v>1103</v>
      </c>
      <c r="B3025" s="277" t="s">
        <v>1104</v>
      </c>
      <c r="C3025" s="277" t="s">
        <v>1117</v>
      </c>
      <c r="D3025" s="277" t="s">
        <v>14168</v>
      </c>
      <c r="E3025" s="168"/>
      <c r="F3025" s="55"/>
      <c r="G3025" s="169">
        <v>101883</v>
      </c>
      <c r="H3025" s="170" t="s">
        <v>3149</v>
      </c>
      <c r="I3025" s="170" t="s">
        <v>203</v>
      </c>
      <c r="J3025" s="170" t="s">
        <v>166</v>
      </c>
      <c r="K3025" s="171">
        <v>558.04999999999995</v>
      </c>
      <c r="L3025" s="170" t="s">
        <v>167</v>
      </c>
      <c r="M3025" s="172"/>
      <c r="N3025" s="172"/>
      <c r="O3025" s="173"/>
    </row>
    <row r="3026" spans="1:15" x14ac:dyDescent="0.25">
      <c r="A3026" s="277" t="s">
        <v>1103</v>
      </c>
      <c r="B3026" s="277" t="s">
        <v>1104</v>
      </c>
      <c r="C3026" s="277" t="s">
        <v>1117</v>
      </c>
      <c r="D3026" s="277" t="s">
        <v>14168</v>
      </c>
      <c r="E3026" s="168"/>
      <c r="F3026" s="55"/>
      <c r="G3026" s="170">
        <v>101890</v>
      </c>
      <c r="H3026" s="170" t="s">
        <v>3150</v>
      </c>
      <c r="I3026" s="170" t="s">
        <v>203</v>
      </c>
      <c r="J3026" s="170" t="s">
        <v>166</v>
      </c>
      <c r="K3026" s="171">
        <v>15.24</v>
      </c>
      <c r="L3026" s="170" t="s">
        <v>167</v>
      </c>
      <c r="M3026" s="172"/>
      <c r="N3026" s="172"/>
      <c r="O3026" s="173"/>
    </row>
    <row r="3027" spans="1:15" x14ac:dyDescent="0.25">
      <c r="A3027" s="277" t="s">
        <v>1103</v>
      </c>
      <c r="B3027" s="277" t="s">
        <v>1104</v>
      </c>
      <c r="C3027" s="277" t="s">
        <v>1117</v>
      </c>
      <c r="D3027" s="277" t="s">
        <v>14168</v>
      </c>
      <c r="E3027" s="168"/>
      <c r="F3027" s="55"/>
      <c r="G3027" s="169">
        <v>101891</v>
      </c>
      <c r="H3027" s="170" t="s">
        <v>3151</v>
      </c>
      <c r="I3027" s="170" t="s">
        <v>203</v>
      </c>
      <c r="J3027" s="170" t="s">
        <v>166</v>
      </c>
      <c r="K3027" s="171">
        <v>26.28</v>
      </c>
      <c r="L3027" s="170" t="s">
        <v>167</v>
      </c>
      <c r="M3027" s="172"/>
      <c r="N3027" s="172"/>
      <c r="O3027" s="173"/>
    </row>
    <row r="3028" spans="1:15" x14ac:dyDescent="0.25">
      <c r="A3028" s="277" t="s">
        <v>1103</v>
      </c>
      <c r="B3028" s="277" t="s">
        <v>1104</v>
      </c>
      <c r="C3028" s="277" t="s">
        <v>1117</v>
      </c>
      <c r="D3028" s="277" t="s">
        <v>14168</v>
      </c>
      <c r="E3028" s="168"/>
      <c r="F3028" s="55"/>
      <c r="G3028" s="169">
        <v>101892</v>
      </c>
      <c r="H3028" s="170" t="s">
        <v>3152</v>
      </c>
      <c r="I3028" s="170" t="s">
        <v>203</v>
      </c>
      <c r="J3028" s="170" t="s">
        <v>166</v>
      </c>
      <c r="K3028" s="171">
        <v>65.13</v>
      </c>
      <c r="L3028" s="170" t="s">
        <v>167</v>
      </c>
      <c r="M3028" s="172"/>
      <c r="N3028" s="172"/>
      <c r="O3028" s="173"/>
    </row>
    <row r="3029" spans="1:15" x14ac:dyDescent="0.25">
      <c r="A3029" s="277" t="s">
        <v>1103</v>
      </c>
      <c r="B3029" s="277" t="s">
        <v>1104</v>
      </c>
      <c r="C3029" s="277" t="s">
        <v>1117</v>
      </c>
      <c r="D3029" s="277" t="s">
        <v>14168</v>
      </c>
      <c r="E3029" s="168"/>
      <c r="F3029" s="55"/>
      <c r="G3029" s="169">
        <v>101893</v>
      </c>
      <c r="H3029" s="170" t="s">
        <v>3153</v>
      </c>
      <c r="I3029" s="170" t="s">
        <v>203</v>
      </c>
      <c r="J3029" s="170" t="s">
        <v>166</v>
      </c>
      <c r="K3029" s="171">
        <v>83.78</v>
      </c>
      <c r="L3029" s="170" t="s">
        <v>167</v>
      </c>
      <c r="M3029" s="172"/>
      <c r="N3029" s="172"/>
      <c r="O3029" s="173"/>
    </row>
    <row r="3030" spans="1:15" x14ac:dyDescent="0.25">
      <c r="A3030" s="277" t="s">
        <v>1103</v>
      </c>
      <c r="B3030" s="277" t="s">
        <v>1104</v>
      </c>
      <c r="C3030" s="277" t="s">
        <v>1117</v>
      </c>
      <c r="D3030" s="277" t="s">
        <v>14168</v>
      </c>
      <c r="E3030" s="168"/>
      <c r="F3030" s="55"/>
      <c r="G3030" s="169">
        <v>101894</v>
      </c>
      <c r="H3030" s="170" t="s">
        <v>3154</v>
      </c>
      <c r="I3030" s="170" t="s">
        <v>203</v>
      </c>
      <c r="J3030" s="170" t="s">
        <v>166</v>
      </c>
      <c r="K3030" s="171">
        <v>147.91999999999999</v>
      </c>
      <c r="L3030" s="170" t="s">
        <v>167</v>
      </c>
      <c r="M3030" s="172"/>
      <c r="N3030" s="172"/>
      <c r="O3030" s="173"/>
    </row>
    <row r="3031" spans="1:15" x14ac:dyDescent="0.25">
      <c r="A3031" s="277" t="s">
        <v>1103</v>
      </c>
      <c r="B3031" s="277" t="s">
        <v>1104</v>
      </c>
      <c r="C3031" s="277" t="s">
        <v>1117</v>
      </c>
      <c r="D3031" s="277" t="s">
        <v>14168</v>
      </c>
      <c r="E3031" s="168"/>
      <c r="F3031" s="55"/>
      <c r="G3031" s="169">
        <v>101895</v>
      </c>
      <c r="H3031" s="170" t="s">
        <v>3155</v>
      </c>
      <c r="I3031" s="170" t="s">
        <v>203</v>
      </c>
      <c r="J3031" s="170" t="s">
        <v>166</v>
      </c>
      <c r="K3031" s="171">
        <v>391.73</v>
      </c>
      <c r="L3031" s="170" t="s">
        <v>167</v>
      </c>
      <c r="M3031" s="172"/>
      <c r="N3031" s="172"/>
      <c r="O3031" s="173"/>
    </row>
    <row r="3032" spans="1:15" x14ac:dyDescent="0.25">
      <c r="A3032" s="277" t="s">
        <v>1103</v>
      </c>
      <c r="B3032" s="277" t="s">
        <v>1104</v>
      </c>
      <c r="C3032" s="277" t="s">
        <v>1117</v>
      </c>
      <c r="D3032" s="277" t="s">
        <v>14168</v>
      </c>
      <c r="E3032" s="168"/>
      <c r="F3032" s="55"/>
      <c r="G3032" s="169">
        <v>101896</v>
      </c>
      <c r="H3032" s="170" t="s">
        <v>3156</v>
      </c>
      <c r="I3032" s="170" t="s">
        <v>203</v>
      </c>
      <c r="J3032" s="170" t="s">
        <v>166</v>
      </c>
      <c r="K3032" s="171">
        <v>581.05999999999995</v>
      </c>
      <c r="L3032" s="170" t="s">
        <v>167</v>
      </c>
      <c r="M3032" s="172"/>
      <c r="N3032" s="172"/>
      <c r="O3032" s="173"/>
    </row>
    <row r="3033" spans="1:15" x14ac:dyDescent="0.25">
      <c r="A3033" s="277" t="s">
        <v>1103</v>
      </c>
      <c r="B3033" s="277" t="s">
        <v>1104</v>
      </c>
      <c r="C3033" s="277" t="s">
        <v>1117</v>
      </c>
      <c r="D3033" s="277" t="s">
        <v>14168</v>
      </c>
      <c r="E3033" s="168"/>
      <c r="F3033" s="55"/>
      <c r="G3033" s="169">
        <v>101897</v>
      </c>
      <c r="H3033" s="170" t="s">
        <v>3157</v>
      </c>
      <c r="I3033" s="170" t="s">
        <v>203</v>
      </c>
      <c r="J3033" s="170" t="s">
        <v>166</v>
      </c>
      <c r="K3033" s="171">
        <v>918.04</v>
      </c>
      <c r="L3033" s="170" t="s">
        <v>167</v>
      </c>
      <c r="M3033" s="172"/>
      <c r="N3033" s="172"/>
      <c r="O3033" s="173"/>
    </row>
    <row r="3034" spans="1:15" x14ac:dyDescent="0.25">
      <c r="A3034" s="277" t="s">
        <v>1103</v>
      </c>
      <c r="B3034" s="277" t="s">
        <v>1104</v>
      </c>
      <c r="C3034" s="277" t="s">
        <v>1117</v>
      </c>
      <c r="D3034" s="277" t="s">
        <v>14168</v>
      </c>
      <c r="E3034" s="168"/>
      <c r="F3034" s="55"/>
      <c r="G3034" s="169">
        <v>101898</v>
      </c>
      <c r="H3034" s="170" t="s">
        <v>3158</v>
      </c>
      <c r="I3034" s="170" t="s">
        <v>203</v>
      </c>
      <c r="J3034" s="170" t="s">
        <v>166</v>
      </c>
      <c r="K3034" s="298">
        <v>1219.76</v>
      </c>
      <c r="L3034" s="170" t="s">
        <v>167</v>
      </c>
      <c r="M3034" s="172"/>
      <c r="N3034" s="172"/>
      <c r="O3034" s="173"/>
    </row>
    <row r="3035" spans="1:15" x14ac:dyDescent="0.25">
      <c r="A3035" s="277" t="s">
        <v>1103</v>
      </c>
      <c r="B3035" s="277" t="s">
        <v>1104</v>
      </c>
      <c r="C3035" s="277" t="s">
        <v>1117</v>
      </c>
      <c r="D3035" s="277" t="s">
        <v>14168</v>
      </c>
      <c r="E3035" s="168"/>
      <c r="F3035" s="55"/>
      <c r="G3035" s="169">
        <v>101899</v>
      </c>
      <c r="H3035" s="170" t="s">
        <v>3159</v>
      </c>
      <c r="I3035" s="170" t="s">
        <v>203</v>
      </c>
      <c r="J3035" s="170" t="s">
        <v>166</v>
      </c>
      <c r="K3035" s="298">
        <v>1937.43</v>
      </c>
      <c r="L3035" s="170" t="s">
        <v>167</v>
      </c>
      <c r="M3035" s="172"/>
      <c r="N3035" s="172"/>
      <c r="O3035" s="173"/>
    </row>
    <row r="3036" spans="1:15" x14ac:dyDescent="0.25">
      <c r="A3036" s="277" t="s">
        <v>1103</v>
      </c>
      <c r="B3036" s="277" t="s">
        <v>1104</v>
      </c>
      <c r="C3036" s="277" t="s">
        <v>1117</v>
      </c>
      <c r="D3036" s="277" t="s">
        <v>14168</v>
      </c>
      <c r="E3036" s="168"/>
      <c r="F3036" s="55"/>
      <c r="G3036" s="169">
        <v>101900</v>
      </c>
      <c r="H3036" s="170" t="s">
        <v>3160</v>
      </c>
      <c r="I3036" s="170" t="s">
        <v>203</v>
      </c>
      <c r="J3036" s="170" t="s">
        <v>166</v>
      </c>
      <c r="K3036" s="298">
        <v>4016.13</v>
      </c>
      <c r="L3036" s="170" t="s">
        <v>167</v>
      </c>
      <c r="M3036" s="172"/>
      <c r="N3036" s="172"/>
      <c r="O3036" s="173"/>
    </row>
    <row r="3037" spans="1:15" x14ac:dyDescent="0.25">
      <c r="A3037" s="277" t="s">
        <v>1103</v>
      </c>
      <c r="B3037" s="277" t="s">
        <v>1104</v>
      </c>
      <c r="C3037" s="277" t="s">
        <v>1117</v>
      </c>
      <c r="D3037" s="277" t="s">
        <v>14168</v>
      </c>
      <c r="E3037" s="168"/>
      <c r="F3037" s="55"/>
      <c r="G3037" s="169">
        <v>101901</v>
      </c>
      <c r="H3037" s="170" t="s">
        <v>3161</v>
      </c>
      <c r="I3037" s="170" t="s">
        <v>203</v>
      </c>
      <c r="J3037" s="170" t="s">
        <v>166</v>
      </c>
      <c r="K3037" s="171">
        <v>262.91000000000003</v>
      </c>
      <c r="L3037" s="170" t="s">
        <v>167</v>
      </c>
      <c r="M3037" s="172"/>
      <c r="N3037" s="172"/>
      <c r="O3037" s="173"/>
    </row>
    <row r="3038" spans="1:15" x14ac:dyDescent="0.25">
      <c r="A3038" s="277" t="s">
        <v>1103</v>
      </c>
      <c r="B3038" s="277" t="s">
        <v>1104</v>
      </c>
      <c r="C3038" s="277" t="s">
        <v>1117</v>
      </c>
      <c r="D3038" s="277" t="s">
        <v>14168</v>
      </c>
      <c r="E3038" s="168"/>
      <c r="F3038" s="55"/>
      <c r="G3038" s="169">
        <v>101902</v>
      </c>
      <c r="H3038" s="170" t="s">
        <v>3162</v>
      </c>
      <c r="I3038" s="170" t="s">
        <v>203</v>
      </c>
      <c r="J3038" s="170" t="s">
        <v>166</v>
      </c>
      <c r="K3038" s="171">
        <v>323.89999999999998</v>
      </c>
      <c r="L3038" s="170" t="s">
        <v>167</v>
      </c>
      <c r="M3038" s="172"/>
      <c r="N3038" s="172"/>
      <c r="O3038" s="173"/>
    </row>
    <row r="3039" spans="1:15" x14ac:dyDescent="0.25">
      <c r="A3039" s="277" t="s">
        <v>1103</v>
      </c>
      <c r="B3039" s="277" t="s">
        <v>1104</v>
      </c>
      <c r="C3039" s="277" t="s">
        <v>1117</v>
      </c>
      <c r="D3039" s="277" t="s">
        <v>14168</v>
      </c>
      <c r="E3039" s="168"/>
      <c r="F3039" s="55"/>
      <c r="G3039" s="169">
        <v>101903</v>
      </c>
      <c r="H3039" s="170" t="s">
        <v>3163</v>
      </c>
      <c r="I3039" s="170" t="s">
        <v>203</v>
      </c>
      <c r="J3039" s="170" t="s">
        <v>166</v>
      </c>
      <c r="K3039" s="171">
        <v>677.97</v>
      </c>
      <c r="L3039" s="170" t="s">
        <v>167</v>
      </c>
      <c r="M3039" s="172"/>
      <c r="N3039" s="172"/>
      <c r="O3039" s="173"/>
    </row>
    <row r="3040" spans="1:15" x14ac:dyDescent="0.25">
      <c r="A3040" s="277" t="s">
        <v>1103</v>
      </c>
      <c r="B3040" s="277" t="s">
        <v>1104</v>
      </c>
      <c r="C3040" s="277" t="s">
        <v>1117</v>
      </c>
      <c r="D3040" s="277" t="s">
        <v>14168</v>
      </c>
      <c r="E3040" s="168"/>
      <c r="F3040" s="55"/>
      <c r="G3040" s="169">
        <v>101904</v>
      </c>
      <c r="H3040" s="170" t="s">
        <v>3164</v>
      </c>
      <c r="I3040" s="170" t="s">
        <v>203</v>
      </c>
      <c r="J3040" s="170" t="s">
        <v>166</v>
      </c>
      <c r="K3040" s="298">
        <v>2525.9299999999998</v>
      </c>
      <c r="L3040" s="170" t="s">
        <v>167</v>
      </c>
      <c r="M3040" s="172"/>
      <c r="N3040" s="172"/>
      <c r="O3040" s="173"/>
    </row>
    <row r="3041" spans="1:15" x14ac:dyDescent="0.25">
      <c r="A3041" s="277" t="s">
        <v>1103</v>
      </c>
      <c r="B3041" s="277" t="s">
        <v>1104</v>
      </c>
      <c r="C3041" s="277" t="s">
        <v>1117</v>
      </c>
      <c r="D3041" s="277" t="s">
        <v>14168</v>
      </c>
      <c r="E3041" s="168"/>
      <c r="F3041" s="55"/>
      <c r="G3041" s="169">
        <v>101938</v>
      </c>
      <c r="H3041" s="170" t="s">
        <v>3165</v>
      </c>
      <c r="I3041" s="170" t="s">
        <v>203</v>
      </c>
      <c r="J3041" s="170" t="s">
        <v>166</v>
      </c>
      <c r="K3041" s="171">
        <v>110.14</v>
      </c>
      <c r="L3041" s="170" t="s">
        <v>167</v>
      </c>
      <c r="M3041" s="172"/>
      <c r="N3041" s="172"/>
      <c r="O3041" s="173"/>
    </row>
    <row r="3042" spans="1:15" x14ac:dyDescent="0.25">
      <c r="A3042" s="277" t="s">
        <v>1103</v>
      </c>
      <c r="B3042" s="277" t="s">
        <v>1104</v>
      </c>
      <c r="C3042" s="277" t="s">
        <v>1117</v>
      </c>
      <c r="D3042" s="277" t="s">
        <v>14168</v>
      </c>
      <c r="E3042" s="168"/>
      <c r="F3042" s="55"/>
      <c r="G3042" s="169">
        <v>101946</v>
      </c>
      <c r="H3042" s="170" t="s">
        <v>3166</v>
      </c>
      <c r="I3042" s="170" t="s">
        <v>203</v>
      </c>
      <c r="J3042" s="170" t="s">
        <v>166</v>
      </c>
      <c r="K3042" s="171">
        <v>166.11</v>
      </c>
      <c r="L3042" s="170" t="s">
        <v>167</v>
      </c>
      <c r="M3042" s="172"/>
      <c r="N3042" s="172"/>
      <c r="O3042" s="173"/>
    </row>
    <row r="3043" spans="1:15" x14ac:dyDescent="0.25">
      <c r="A3043" s="277" t="s">
        <v>1103</v>
      </c>
      <c r="B3043" s="277" t="s">
        <v>1104</v>
      </c>
      <c r="C3043" s="277" t="s">
        <v>1118</v>
      </c>
      <c r="D3043" s="277" t="s">
        <v>14169</v>
      </c>
      <c r="E3043" s="168"/>
      <c r="F3043" s="55"/>
      <c r="G3043" s="169">
        <v>91945</v>
      </c>
      <c r="H3043" s="170" t="s">
        <v>6943</v>
      </c>
      <c r="I3043" s="170" t="s">
        <v>203</v>
      </c>
      <c r="J3043" s="170" t="s">
        <v>166</v>
      </c>
      <c r="K3043" s="171">
        <v>15.18</v>
      </c>
      <c r="L3043" s="170" t="s">
        <v>167</v>
      </c>
      <c r="M3043" s="172"/>
      <c r="N3043" s="172"/>
      <c r="O3043" s="173"/>
    </row>
    <row r="3044" spans="1:15" x14ac:dyDescent="0.25">
      <c r="A3044" s="277" t="s">
        <v>1103</v>
      </c>
      <c r="B3044" s="277" t="s">
        <v>1104</v>
      </c>
      <c r="C3044" s="277" t="s">
        <v>1118</v>
      </c>
      <c r="D3044" s="277" t="s">
        <v>14169</v>
      </c>
      <c r="E3044" s="168"/>
      <c r="F3044" s="55"/>
      <c r="G3044" s="169">
        <v>91946</v>
      </c>
      <c r="H3044" s="170" t="s">
        <v>6944</v>
      </c>
      <c r="I3044" s="170" t="s">
        <v>203</v>
      </c>
      <c r="J3044" s="170" t="s">
        <v>166</v>
      </c>
      <c r="K3044" s="171">
        <v>12.05</v>
      </c>
      <c r="L3044" s="170" t="s">
        <v>167</v>
      </c>
      <c r="M3044" s="172"/>
      <c r="N3044" s="172"/>
      <c r="O3044" s="173"/>
    </row>
    <row r="3045" spans="1:15" x14ac:dyDescent="0.25">
      <c r="A3045" s="277" t="s">
        <v>1103</v>
      </c>
      <c r="B3045" s="277" t="s">
        <v>1104</v>
      </c>
      <c r="C3045" s="277" t="s">
        <v>1118</v>
      </c>
      <c r="D3045" s="277" t="s">
        <v>14169</v>
      </c>
      <c r="E3045" s="168"/>
      <c r="F3045" s="55"/>
      <c r="G3045" s="169">
        <v>91947</v>
      </c>
      <c r="H3045" s="170" t="s">
        <v>6945</v>
      </c>
      <c r="I3045" s="170" t="s">
        <v>203</v>
      </c>
      <c r="J3045" s="170" t="s">
        <v>166</v>
      </c>
      <c r="K3045" s="171">
        <v>10.09</v>
      </c>
      <c r="L3045" s="170" t="s">
        <v>167</v>
      </c>
      <c r="M3045" s="172"/>
      <c r="N3045" s="172"/>
      <c r="O3045" s="173"/>
    </row>
    <row r="3046" spans="1:15" x14ac:dyDescent="0.25">
      <c r="A3046" s="277" t="s">
        <v>1103</v>
      </c>
      <c r="B3046" s="277" t="s">
        <v>1104</v>
      </c>
      <c r="C3046" s="277" t="s">
        <v>1118</v>
      </c>
      <c r="D3046" s="277" t="s">
        <v>14169</v>
      </c>
      <c r="E3046" s="168"/>
      <c r="F3046" s="55"/>
      <c r="G3046" s="169">
        <v>91949</v>
      </c>
      <c r="H3046" s="170" t="s">
        <v>6946</v>
      </c>
      <c r="I3046" s="170" t="s">
        <v>203</v>
      </c>
      <c r="J3046" s="170" t="s">
        <v>166</v>
      </c>
      <c r="K3046" s="171">
        <v>21.77</v>
      </c>
      <c r="L3046" s="170" t="s">
        <v>167</v>
      </c>
      <c r="M3046" s="172"/>
      <c r="N3046" s="172"/>
      <c r="O3046" s="173"/>
    </row>
    <row r="3047" spans="1:15" x14ac:dyDescent="0.25">
      <c r="A3047" s="277" t="s">
        <v>1103</v>
      </c>
      <c r="B3047" s="277" t="s">
        <v>1104</v>
      </c>
      <c r="C3047" s="277" t="s">
        <v>1118</v>
      </c>
      <c r="D3047" s="277" t="s">
        <v>14169</v>
      </c>
      <c r="E3047" s="168"/>
      <c r="F3047" s="55"/>
      <c r="G3047" s="169">
        <v>91950</v>
      </c>
      <c r="H3047" s="170" t="s">
        <v>6947</v>
      </c>
      <c r="I3047" s="170" t="s">
        <v>203</v>
      </c>
      <c r="J3047" s="170" t="s">
        <v>166</v>
      </c>
      <c r="K3047" s="171">
        <v>17.95</v>
      </c>
      <c r="L3047" s="170" t="s">
        <v>167</v>
      </c>
      <c r="M3047" s="172"/>
      <c r="N3047" s="172"/>
      <c r="O3047" s="173"/>
    </row>
    <row r="3048" spans="1:15" x14ac:dyDescent="0.25">
      <c r="A3048" s="277" t="s">
        <v>1103</v>
      </c>
      <c r="B3048" s="277" t="s">
        <v>1104</v>
      </c>
      <c r="C3048" s="277" t="s">
        <v>1118</v>
      </c>
      <c r="D3048" s="277" t="s">
        <v>14169</v>
      </c>
      <c r="E3048" s="168"/>
      <c r="F3048" s="55"/>
      <c r="G3048" s="169">
        <v>91951</v>
      </c>
      <c r="H3048" s="170" t="s">
        <v>6948</v>
      </c>
      <c r="I3048" s="170" t="s">
        <v>203</v>
      </c>
      <c r="J3048" s="170" t="s">
        <v>166</v>
      </c>
      <c r="K3048" s="171">
        <v>15.66</v>
      </c>
      <c r="L3048" s="170" t="s">
        <v>167</v>
      </c>
      <c r="M3048" s="172"/>
      <c r="N3048" s="172"/>
      <c r="O3048" s="173"/>
    </row>
    <row r="3049" spans="1:15" x14ac:dyDescent="0.25">
      <c r="A3049" s="277" t="s">
        <v>1103</v>
      </c>
      <c r="B3049" s="277" t="s">
        <v>1104</v>
      </c>
      <c r="C3049" s="277" t="s">
        <v>1118</v>
      </c>
      <c r="D3049" s="277" t="s">
        <v>14169</v>
      </c>
      <c r="E3049" s="168"/>
      <c r="F3049" s="55"/>
      <c r="G3049" s="169">
        <v>91952</v>
      </c>
      <c r="H3049" s="170" t="s">
        <v>6949</v>
      </c>
      <c r="I3049" s="170" t="s">
        <v>203</v>
      </c>
      <c r="J3049" s="170" t="s">
        <v>166</v>
      </c>
      <c r="K3049" s="171">
        <v>20.49</v>
      </c>
      <c r="L3049" s="170" t="s">
        <v>167</v>
      </c>
      <c r="M3049" s="172"/>
      <c r="N3049" s="172"/>
      <c r="O3049" s="173"/>
    </row>
    <row r="3050" spans="1:15" x14ac:dyDescent="0.25">
      <c r="A3050" s="277" t="s">
        <v>1103</v>
      </c>
      <c r="B3050" s="277" t="s">
        <v>1104</v>
      </c>
      <c r="C3050" s="277" t="s">
        <v>1118</v>
      </c>
      <c r="D3050" s="277" t="s">
        <v>14169</v>
      </c>
      <c r="E3050" s="168"/>
      <c r="F3050" s="55"/>
      <c r="G3050" s="169">
        <v>91953</v>
      </c>
      <c r="H3050" s="170" t="s">
        <v>6950</v>
      </c>
      <c r="I3050" s="170" t="s">
        <v>203</v>
      </c>
      <c r="J3050" s="170" t="s">
        <v>166</v>
      </c>
      <c r="K3050" s="171">
        <v>32.54</v>
      </c>
      <c r="L3050" s="170" t="s">
        <v>167</v>
      </c>
      <c r="M3050" s="172"/>
      <c r="N3050" s="172"/>
      <c r="O3050" s="173"/>
    </row>
    <row r="3051" spans="1:15" x14ac:dyDescent="0.25">
      <c r="A3051" s="277" t="s">
        <v>1103</v>
      </c>
      <c r="B3051" s="277" t="s">
        <v>1104</v>
      </c>
      <c r="C3051" s="277" t="s">
        <v>1118</v>
      </c>
      <c r="D3051" s="277" t="s">
        <v>14169</v>
      </c>
      <c r="E3051" s="168"/>
      <c r="F3051" s="55"/>
      <c r="G3051" s="169">
        <v>91954</v>
      </c>
      <c r="H3051" s="170" t="s">
        <v>6951</v>
      </c>
      <c r="I3051" s="170" t="s">
        <v>203</v>
      </c>
      <c r="J3051" s="170" t="s">
        <v>166</v>
      </c>
      <c r="K3051" s="171">
        <v>27.48</v>
      </c>
      <c r="L3051" s="170" t="s">
        <v>167</v>
      </c>
      <c r="M3051" s="172"/>
      <c r="N3051" s="172"/>
      <c r="O3051" s="173"/>
    </row>
    <row r="3052" spans="1:15" x14ac:dyDescent="0.25">
      <c r="A3052" s="277" t="s">
        <v>1103</v>
      </c>
      <c r="B3052" s="277" t="s">
        <v>1104</v>
      </c>
      <c r="C3052" s="277" t="s">
        <v>1118</v>
      </c>
      <c r="D3052" s="277" t="s">
        <v>14169</v>
      </c>
      <c r="E3052" s="168"/>
      <c r="F3052" s="55"/>
      <c r="G3052" s="169">
        <v>91955</v>
      </c>
      <c r="H3052" s="170" t="s">
        <v>6952</v>
      </c>
      <c r="I3052" s="170" t="s">
        <v>203</v>
      </c>
      <c r="J3052" s="170" t="s">
        <v>166</v>
      </c>
      <c r="K3052" s="171">
        <v>39.53</v>
      </c>
      <c r="L3052" s="170" t="s">
        <v>167</v>
      </c>
      <c r="M3052" s="172"/>
      <c r="N3052" s="172"/>
      <c r="O3052" s="173"/>
    </row>
    <row r="3053" spans="1:15" x14ac:dyDescent="0.25">
      <c r="A3053" s="277" t="s">
        <v>1103</v>
      </c>
      <c r="B3053" s="277" t="s">
        <v>1104</v>
      </c>
      <c r="C3053" s="277" t="s">
        <v>1118</v>
      </c>
      <c r="D3053" s="277" t="s">
        <v>14169</v>
      </c>
      <c r="E3053" s="168"/>
      <c r="F3053" s="55"/>
      <c r="G3053" s="169">
        <v>91956</v>
      </c>
      <c r="H3053" s="170" t="s">
        <v>6953</v>
      </c>
      <c r="I3053" s="170" t="s">
        <v>203</v>
      </c>
      <c r="J3053" s="170" t="s">
        <v>166</v>
      </c>
      <c r="K3053" s="171">
        <v>44.63</v>
      </c>
      <c r="L3053" s="170" t="s">
        <v>167</v>
      </c>
      <c r="M3053" s="172"/>
      <c r="N3053" s="172"/>
      <c r="O3053" s="173"/>
    </row>
    <row r="3054" spans="1:15" x14ac:dyDescent="0.25">
      <c r="A3054" s="277" t="s">
        <v>1103</v>
      </c>
      <c r="B3054" s="277" t="s">
        <v>1104</v>
      </c>
      <c r="C3054" s="277" t="s">
        <v>1118</v>
      </c>
      <c r="D3054" s="277" t="s">
        <v>14169</v>
      </c>
      <c r="E3054" s="168"/>
      <c r="F3054" s="55"/>
      <c r="G3054" s="169">
        <v>91957</v>
      </c>
      <c r="H3054" s="170" t="s">
        <v>6954</v>
      </c>
      <c r="I3054" s="170" t="s">
        <v>203</v>
      </c>
      <c r="J3054" s="170" t="s">
        <v>166</v>
      </c>
      <c r="K3054" s="171">
        <v>56.68</v>
      </c>
      <c r="L3054" s="170" t="s">
        <v>167</v>
      </c>
      <c r="M3054" s="172"/>
      <c r="N3054" s="172"/>
      <c r="O3054" s="173"/>
    </row>
    <row r="3055" spans="1:15" x14ac:dyDescent="0.25">
      <c r="A3055" s="277" t="s">
        <v>1103</v>
      </c>
      <c r="B3055" s="277" t="s">
        <v>1104</v>
      </c>
      <c r="C3055" s="277" t="s">
        <v>1118</v>
      </c>
      <c r="D3055" s="277" t="s">
        <v>14169</v>
      </c>
      <c r="E3055" s="168"/>
      <c r="F3055" s="55"/>
      <c r="G3055" s="169">
        <v>91958</v>
      </c>
      <c r="H3055" s="170" t="s">
        <v>6955</v>
      </c>
      <c r="I3055" s="170" t="s">
        <v>203</v>
      </c>
      <c r="J3055" s="170" t="s">
        <v>166</v>
      </c>
      <c r="K3055" s="171">
        <v>37.700000000000003</v>
      </c>
      <c r="L3055" s="170" t="s">
        <v>167</v>
      </c>
      <c r="M3055" s="172"/>
      <c r="N3055" s="172"/>
      <c r="O3055" s="173"/>
    </row>
    <row r="3056" spans="1:15" x14ac:dyDescent="0.25">
      <c r="A3056" s="277" t="s">
        <v>1103</v>
      </c>
      <c r="B3056" s="277" t="s">
        <v>1104</v>
      </c>
      <c r="C3056" s="277" t="s">
        <v>1118</v>
      </c>
      <c r="D3056" s="277" t="s">
        <v>14169</v>
      </c>
      <c r="E3056" s="168"/>
      <c r="F3056" s="55"/>
      <c r="G3056" s="169">
        <v>91959</v>
      </c>
      <c r="H3056" s="170" t="s">
        <v>6956</v>
      </c>
      <c r="I3056" s="170" t="s">
        <v>203</v>
      </c>
      <c r="J3056" s="170" t="s">
        <v>166</v>
      </c>
      <c r="K3056" s="171">
        <v>49.75</v>
      </c>
      <c r="L3056" s="170" t="s">
        <v>167</v>
      </c>
      <c r="M3056" s="172"/>
      <c r="N3056" s="172"/>
      <c r="O3056" s="173"/>
    </row>
    <row r="3057" spans="1:15" x14ac:dyDescent="0.25">
      <c r="A3057" s="277" t="s">
        <v>1103</v>
      </c>
      <c r="B3057" s="277" t="s">
        <v>1104</v>
      </c>
      <c r="C3057" s="277" t="s">
        <v>1118</v>
      </c>
      <c r="D3057" s="277" t="s">
        <v>14169</v>
      </c>
      <c r="E3057" s="168"/>
      <c r="F3057" s="55"/>
      <c r="G3057" s="169">
        <v>91960</v>
      </c>
      <c r="H3057" s="170" t="s">
        <v>6957</v>
      </c>
      <c r="I3057" s="170" t="s">
        <v>203</v>
      </c>
      <c r="J3057" s="170" t="s">
        <v>166</v>
      </c>
      <c r="K3057" s="171">
        <v>51.68</v>
      </c>
      <c r="L3057" s="170" t="s">
        <v>167</v>
      </c>
      <c r="M3057" s="172"/>
      <c r="N3057" s="172"/>
      <c r="O3057" s="173"/>
    </row>
    <row r="3058" spans="1:15" x14ac:dyDescent="0.25">
      <c r="A3058" s="277" t="s">
        <v>1103</v>
      </c>
      <c r="B3058" s="277" t="s">
        <v>1104</v>
      </c>
      <c r="C3058" s="277" t="s">
        <v>1118</v>
      </c>
      <c r="D3058" s="277" t="s">
        <v>14169</v>
      </c>
      <c r="E3058" s="168"/>
      <c r="F3058" s="55"/>
      <c r="G3058" s="169">
        <v>91961</v>
      </c>
      <c r="H3058" s="170" t="s">
        <v>6958</v>
      </c>
      <c r="I3058" s="170" t="s">
        <v>203</v>
      </c>
      <c r="J3058" s="170" t="s">
        <v>166</v>
      </c>
      <c r="K3058" s="171">
        <v>63.73</v>
      </c>
      <c r="L3058" s="170" t="s">
        <v>167</v>
      </c>
      <c r="M3058" s="172"/>
      <c r="N3058" s="172"/>
      <c r="O3058" s="173"/>
    </row>
    <row r="3059" spans="1:15" x14ac:dyDescent="0.25">
      <c r="A3059" s="277" t="s">
        <v>1103</v>
      </c>
      <c r="B3059" s="277" t="s">
        <v>1104</v>
      </c>
      <c r="C3059" s="277" t="s">
        <v>1118</v>
      </c>
      <c r="D3059" s="277" t="s">
        <v>14169</v>
      </c>
      <c r="E3059" s="168"/>
      <c r="F3059" s="55"/>
      <c r="G3059" s="169">
        <v>91962</v>
      </c>
      <c r="H3059" s="170" t="s">
        <v>6959</v>
      </c>
      <c r="I3059" s="170" t="s">
        <v>203</v>
      </c>
      <c r="J3059" s="170" t="s">
        <v>166</v>
      </c>
      <c r="K3059" s="171">
        <v>68.84</v>
      </c>
      <c r="L3059" s="170" t="s">
        <v>167</v>
      </c>
      <c r="M3059" s="172"/>
      <c r="N3059" s="172"/>
      <c r="O3059" s="173"/>
    </row>
    <row r="3060" spans="1:15" x14ac:dyDescent="0.25">
      <c r="A3060" s="277" t="s">
        <v>1103</v>
      </c>
      <c r="B3060" s="277" t="s">
        <v>1104</v>
      </c>
      <c r="C3060" s="277" t="s">
        <v>1118</v>
      </c>
      <c r="D3060" s="277" t="s">
        <v>14169</v>
      </c>
      <c r="E3060" s="168"/>
      <c r="F3060" s="55"/>
      <c r="G3060" s="169">
        <v>91963</v>
      </c>
      <c r="H3060" s="170" t="s">
        <v>6960</v>
      </c>
      <c r="I3060" s="170" t="s">
        <v>203</v>
      </c>
      <c r="J3060" s="170" t="s">
        <v>166</v>
      </c>
      <c r="K3060" s="171">
        <v>80.89</v>
      </c>
      <c r="L3060" s="170" t="s">
        <v>167</v>
      </c>
      <c r="M3060" s="172"/>
      <c r="N3060" s="172"/>
      <c r="O3060" s="173"/>
    </row>
    <row r="3061" spans="1:15" x14ac:dyDescent="0.25">
      <c r="A3061" s="277" t="s">
        <v>1103</v>
      </c>
      <c r="B3061" s="277" t="s">
        <v>1104</v>
      </c>
      <c r="C3061" s="277" t="s">
        <v>1118</v>
      </c>
      <c r="D3061" s="277" t="s">
        <v>14169</v>
      </c>
      <c r="E3061" s="168"/>
      <c r="F3061" s="55"/>
      <c r="G3061" s="169">
        <v>91964</v>
      </c>
      <c r="H3061" s="170" t="s">
        <v>6961</v>
      </c>
      <c r="I3061" s="170" t="s">
        <v>203</v>
      </c>
      <c r="J3061" s="170" t="s">
        <v>166</v>
      </c>
      <c r="K3061" s="171">
        <v>61.85</v>
      </c>
      <c r="L3061" s="170" t="s">
        <v>167</v>
      </c>
      <c r="M3061" s="172"/>
      <c r="N3061" s="172"/>
      <c r="O3061" s="173"/>
    </row>
    <row r="3062" spans="1:15" x14ac:dyDescent="0.25">
      <c r="A3062" s="277" t="s">
        <v>1103</v>
      </c>
      <c r="B3062" s="277" t="s">
        <v>1104</v>
      </c>
      <c r="C3062" s="277" t="s">
        <v>1118</v>
      </c>
      <c r="D3062" s="277" t="s">
        <v>14169</v>
      </c>
      <c r="E3062" s="168"/>
      <c r="F3062" s="55"/>
      <c r="G3062" s="169">
        <v>91965</v>
      </c>
      <c r="H3062" s="170" t="s">
        <v>6962</v>
      </c>
      <c r="I3062" s="170" t="s">
        <v>203</v>
      </c>
      <c r="J3062" s="170" t="s">
        <v>166</v>
      </c>
      <c r="K3062" s="171">
        <v>73.900000000000006</v>
      </c>
      <c r="L3062" s="170" t="s">
        <v>167</v>
      </c>
      <c r="M3062" s="172"/>
      <c r="N3062" s="172"/>
      <c r="O3062" s="173"/>
    </row>
    <row r="3063" spans="1:15" x14ac:dyDescent="0.25">
      <c r="A3063" s="277" t="s">
        <v>1103</v>
      </c>
      <c r="B3063" s="277" t="s">
        <v>1104</v>
      </c>
      <c r="C3063" s="277" t="s">
        <v>1118</v>
      </c>
      <c r="D3063" s="277" t="s">
        <v>14169</v>
      </c>
      <c r="E3063" s="168"/>
      <c r="F3063" s="55"/>
      <c r="G3063" s="169">
        <v>91966</v>
      </c>
      <c r="H3063" s="170" t="s">
        <v>6963</v>
      </c>
      <c r="I3063" s="170" t="s">
        <v>203</v>
      </c>
      <c r="J3063" s="170" t="s">
        <v>166</v>
      </c>
      <c r="K3063" s="171">
        <v>54.91</v>
      </c>
      <c r="L3063" s="170" t="s">
        <v>167</v>
      </c>
      <c r="M3063" s="172"/>
      <c r="N3063" s="172"/>
      <c r="O3063" s="173"/>
    </row>
    <row r="3064" spans="1:15" x14ac:dyDescent="0.25">
      <c r="A3064" s="277" t="s">
        <v>1103</v>
      </c>
      <c r="B3064" s="277" t="s">
        <v>1104</v>
      </c>
      <c r="C3064" s="277" t="s">
        <v>1118</v>
      </c>
      <c r="D3064" s="277" t="s">
        <v>14169</v>
      </c>
      <c r="E3064" s="168"/>
      <c r="F3064" s="55"/>
      <c r="G3064" s="169">
        <v>91967</v>
      </c>
      <c r="H3064" s="170" t="s">
        <v>6964</v>
      </c>
      <c r="I3064" s="170" t="s">
        <v>203</v>
      </c>
      <c r="J3064" s="170" t="s">
        <v>166</v>
      </c>
      <c r="K3064" s="171">
        <v>66.959999999999994</v>
      </c>
      <c r="L3064" s="170" t="s">
        <v>167</v>
      </c>
      <c r="M3064" s="172"/>
      <c r="N3064" s="172"/>
      <c r="O3064" s="173"/>
    </row>
    <row r="3065" spans="1:15" x14ac:dyDescent="0.25">
      <c r="A3065" s="277" t="s">
        <v>1103</v>
      </c>
      <c r="B3065" s="277" t="s">
        <v>1104</v>
      </c>
      <c r="C3065" s="277" t="s">
        <v>1118</v>
      </c>
      <c r="D3065" s="277" t="s">
        <v>14169</v>
      </c>
      <c r="E3065" s="168"/>
      <c r="F3065" s="55"/>
      <c r="G3065" s="169">
        <v>91968</v>
      </c>
      <c r="H3065" s="170" t="s">
        <v>6965</v>
      </c>
      <c r="I3065" s="170" t="s">
        <v>203</v>
      </c>
      <c r="J3065" s="170" t="s">
        <v>166</v>
      </c>
      <c r="K3065" s="171">
        <v>75.83</v>
      </c>
      <c r="L3065" s="170" t="s">
        <v>167</v>
      </c>
      <c r="M3065" s="172"/>
      <c r="N3065" s="172"/>
      <c r="O3065" s="173"/>
    </row>
    <row r="3066" spans="1:15" x14ac:dyDescent="0.25">
      <c r="A3066" s="277" t="s">
        <v>1103</v>
      </c>
      <c r="B3066" s="277" t="s">
        <v>1104</v>
      </c>
      <c r="C3066" s="277" t="s">
        <v>1118</v>
      </c>
      <c r="D3066" s="277" t="s">
        <v>14169</v>
      </c>
      <c r="E3066" s="168"/>
      <c r="F3066" s="55"/>
      <c r="G3066" s="169">
        <v>91969</v>
      </c>
      <c r="H3066" s="170" t="s">
        <v>6966</v>
      </c>
      <c r="I3066" s="170" t="s">
        <v>203</v>
      </c>
      <c r="J3066" s="170" t="s">
        <v>166</v>
      </c>
      <c r="K3066" s="171">
        <v>87.88</v>
      </c>
      <c r="L3066" s="170" t="s">
        <v>167</v>
      </c>
      <c r="M3066" s="172"/>
      <c r="N3066" s="172"/>
      <c r="O3066" s="173"/>
    </row>
    <row r="3067" spans="1:15" x14ac:dyDescent="0.25">
      <c r="A3067" s="277" t="s">
        <v>1103</v>
      </c>
      <c r="B3067" s="277" t="s">
        <v>1104</v>
      </c>
      <c r="C3067" s="277" t="s">
        <v>1118</v>
      </c>
      <c r="D3067" s="277" t="s">
        <v>14169</v>
      </c>
      <c r="E3067" s="168"/>
      <c r="F3067" s="55"/>
      <c r="G3067" s="169">
        <v>91970</v>
      </c>
      <c r="H3067" s="170" t="s">
        <v>6967</v>
      </c>
      <c r="I3067" s="170" t="s">
        <v>203</v>
      </c>
      <c r="J3067" s="170" t="s">
        <v>166</v>
      </c>
      <c r="K3067" s="171">
        <v>79.430000000000007</v>
      </c>
      <c r="L3067" s="170" t="s">
        <v>167</v>
      </c>
      <c r="M3067" s="172"/>
      <c r="N3067" s="172"/>
      <c r="O3067" s="173"/>
    </row>
    <row r="3068" spans="1:15" x14ac:dyDescent="0.25">
      <c r="A3068" s="277" t="s">
        <v>1103</v>
      </c>
      <c r="B3068" s="277" t="s">
        <v>1104</v>
      </c>
      <c r="C3068" s="277" t="s">
        <v>1118</v>
      </c>
      <c r="D3068" s="277" t="s">
        <v>14169</v>
      </c>
      <c r="E3068" s="168"/>
      <c r="F3068" s="55"/>
      <c r="G3068" s="169">
        <v>91971</v>
      </c>
      <c r="H3068" s="170" t="s">
        <v>6968</v>
      </c>
      <c r="I3068" s="170" t="s">
        <v>203</v>
      </c>
      <c r="J3068" s="170" t="s">
        <v>166</v>
      </c>
      <c r="K3068" s="171">
        <v>97.38</v>
      </c>
      <c r="L3068" s="170" t="s">
        <v>167</v>
      </c>
      <c r="M3068" s="172"/>
      <c r="N3068" s="172"/>
      <c r="O3068" s="173"/>
    </row>
    <row r="3069" spans="1:15" x14ac:dyDescent="0.25">
      <c r="A3069" s="277" t="s">
        <v>1103</v>
      </c>
      <c r="B3069" s="277" t="s">
        <v>1104</v>
      </c>
      <c r="C3069" s="277" t="s">
        <v>1118</v>
      </c>
      <c r="D3069" s="277" t="s">
        <v>14169</v>
      </c>
      <c r="E3069" s="168"/>
      <c r="F3069" s="55"/>
      <c r="G3069" s="169">
        <v>91972</v>
      </c>
      <c r="H3069" s="170" t="s">
        <v>6969</v>
      </c>
      <c r="I3069" s="170" t="s">
        <v>203</v>
      </c>
      <c r="J3069" s="170" t="s">
        <v>166</v>
      </c>
      <c r="K3069" s="171">
        <v>86.47</v>
      </c>
      <c r="L3069" s="170" t="s">
        <v>167</v>
      </c>
      <c r="M3069" s="172"/>
      <c r="N3069" s="172"/>
      <c r="O3069" s="173"/>
    </row>
    <row r="3070" spans="1:15" x14ac:dyDescent="0.25">
      <c r="A3070" s="277" t="s">
        <v>1103</v>
      </c>
      <c r="B3070" s="277" t="s">
        <v>1104</v>
      </c>
      <c r="C3070" s="277" t="s">
        <v>1118</v>
      </c>
      <c r="D3070" s="277" t="s">
        <v>14169</v>
      </c>
      <c r="E3070" s="168"/>
      <c r="F3070" s="55"/>
      <c r="G3070" s="169">
        <v>91973</v>
      </c>
      <c r="H3070" s="170" t="s">
        <v>6970</v>
      </c>
      <c r="I3070" s="170" t="s">
        <v>203</v>
      </c>
      <c r="J3070" s="170" t="s">
        <v>166</v>
      </c>
      <c r="K3070" s="171">
        <v>104.42</v>
      </c>
      <c r="L3070" s="170" t="s">
        <v>167</v>
      </c>
      <c r="M3070" s="172"/>
      <c r="N3070" s="172"/>
      <c r="O3070" s="173"/>
    </row>
    <row r="3071" spans="1:15" x14ac:dyDescent="0.25">
      <c r="A3071" s="277" t="s">
        <v>1103</v>
      </c>
      <c r="B3071" s="277" t="s">
        <v>1104</v>
      </c>
      <c r="C3071" s="277" t="s">
        <v>1118</v>
      </c>
      <c r="D3071" s="277" t="s">
        <v>14169</v>
      </c>
      <c r="E3071" s="168"/>
      <c r="F3071" s="55"/>
      <c r="G3071" s="169">
        <v>91974</v>
      </c>
      <c r="H3071" s="170" t="s">
        <v>6971</v>
      </c>
      <c r="I3071" s="170" t="s">
        <v>203</v>
      </c>
      <c r="J3071" s="170" t="s">
        <v>166</v>
      </c>
      <c r="K3071" s="171">
        <v>72.44</v>
      </c>
      <c r="L3071" s="170" t="s">
        <v>167</v>
      </c>
      <c r="M3071" s="172"/>
      <c r="N3071" s="172"/>
      <c r="O3071" s="173"/>
    </row>
    <row r="3072" spans="1:15" x14ac:dyDescent="0.25">
      <c r="A3072" s="277" t="s">
        <v>1103</v>
      </c>
      <c r="B3072" s="277" t="s">
        <v>1104</v>
      </c>
      <c r="C3072" s="277" t="s">
        <v>1118</v>
      </c>
      <c r="D3072" s="277" t="s">
        <v>14169</v>
      </c>
      <c r="E3072" s="168"/>
      <c r="F3072" s="55"/>
      <c r="G3072" s="169">
        <v>91975</v>
      </c>
      <c r="H3072" s="170" t="s">
        <v>6972</v>
      </c>
      <c r="I3072" s="170" t="s">
        <v>203</v>
      </c>
      <c r="J3072" s="170" t="s">
        <v>166</v>
      </c>
      <c r="K3072" s="171">
        <v>90.39</v>
      </c>
      <c r="L3072" s="170" t="s">
        <v>167</v>
      </c>
      <c r="M3072" s="172"/>
      <c r="N3072" s="172"/>
      <c r="O3072" s="173"/>
    </row>
    <row r="3073" spans="1:15" x14ac:dyDescent="0.25">
      <c r="A3073" s="277" t="s">
        <v>1103</v>
      </c>
      <c r="B3073" s="277" t="s">
        <v>1104</v>
      </c>
      <c r="C3073" s="277" t="s">
        <v>1118</v>
      </c>
      <c r="D3073" s="277" t="s">
        <v>14169</v>
      </c>
      <c r="E3073" s="168"/>
      <c r="F3073" s="55"/>
      <c r="G3073" s="169">
        <v>91976</v>
      </c>
      <c r="H3073" s="170" t="s">
        <v>6973</v>
      </c>
      <c r="I3073" s="170" t="s">
        <v>203</v>
      </c>
      <c r="J3073" s="170" t="s">
        <v>166</v>
      </c>
      <c r="K3073" s="171">
        <v>106.91</v>
      </c>
      <c r="L3073" s="170" t="s">
        <v>167</v>
      </c>
      <c r="M3073" s="172"/>
      <c r="N3073" s="172"/>
      <c r="O3073" s="173"/>
    </row>
    <row r="3074" spans="1:15" x14ac:dyDescent="0.25">
      <c r="A3074" s="277" t="s">
        <v>1103</v>
      </c>
      <c r="B3074" s="277" t="s">
        <v>1104</v>
      </c>
      <c r="C3074" s="277" t="s">
        <v>1118</v>
      </c>
      <c r="D3074" s="277" t="s">
        <v>14169</v>
      </c>
      <c r="E3074" s="168"/>
      <c r="F3074" s="55"/>
      <c r="G3074" s="169">
        <v>91977</v>
      </c>
      <c r="H3074" s="170" t="s">
        <v>6974</v>
      </c>
      <c r="I3074" s="170" t="s">
        <v>203</v>
      </c>
      <c r="J3074" s="170" t="s">
        <v>166</v>
      </c>
      <c r="K3074" s="171">
        <v>124.86</v>
      </c>
      <c r="L3074" s="170" t="s">
        <v>167</v>
      </c>
      <c r="M3074" s="172"/>
      <c r="N3074" s="172"/>
      <c r="O3074" s="173"/>
    </row>
    <row r="3075" spans="1:15" x14ac:dyDescent="0.25">
      <c r="A3075" s="277" t="s">
        <v>1103</v>
      </c>
      <c r="B3075" s="277" t="s">
        <v>1104</v>
      </c>
      <c r="C3075" s="277" t="s">
        <v>1118</v>
      </c>
      <c r="D3075" s="277" t="s">
        <v>14169</v>
      </c>
      <c r="E3075" s="168"/>
      <c r="F3075" s="55"/>
      <c r="G3075" s="169">
        <v>91978</v>
      </c>
      <c r="H3075" s="170" t="s">
        <v>6975</v>
      </c>
      <c r="I3075" s="170" t="s">
        <v>203</v>
      </c>
      <c r="J3075" s="170" t="s">
        <v>166</v>
      </c>
      <c r="K3075" s="171">
        <v>43.97</v>
      </c>
      <c r="L3075" s="170" t="s">
        <v>167</v>
      </c>
      <c r="M3075" s="172"/>
      <c r="N3075" s="172"/>
      <c r="O3075" s="173"/>
    </row>
    <row r="3076" spans="1:15" x14ac:dyDescent="0.25">
      <c r="A3076" s="277" t="s">
        <v>1103</v>
      </c>
      <c r="B3076" s="277" t="s">
        <v>1104</v>
      </c>
      <c r="C3076" s="277" t="s">
        <v>1118</v>
      </c>
      <c r="D3076" s="277" t="s">
        <v>14169</v>
      </c>
      <c r="E3076" s="168"/>
      <c r="F3076" s="55"/>
      <c r="G3076" s="169">
        <v>91979</v>
      </c>
      <c r="H3076" s="170" t="s">
        <v>6976</v>
      </c>
      <c r="I3076" s="170" t="s">
        <v>203</v>
      </c>
      <c r="J3076" s="170" t="s">
        <v>166</v>
      </c>
      <c r="K3076" s="171">
        <v>56.02</v>
      </c>
      <c r="L3076" s="170" t="s">
        <v>167</v>
      </c>
      <c r="M3076" s="172"/>
      <c r="N3076" s="172"/>
      <c r="O3076" s="173"/>
    </row>
    <row r="3077" spans="1:15" x14ac:dyDescent="0.25">
      <c r="A3077" s="277" t="s">
        <v>1103</v>
      </c>
      <c r="B3077" s="277" t="s">
        <v>1104</v>
      </c>
      <c r="C3077" s="277" t="s">
        <v>1118</v>
      </c>
      <c r="D3077" s="277" t="s">
        <v>14169</v>
      </c>
      <c r="E3077" s="168"/>
      <c r="F3077" s="55"/>
      <c r="G3077" s="169">
        <v>91980</v>
      </c>
      <c r="H3077" s="170" t="s">
        <v>6977</v>
      </c>
      <c r="I3077" s="170" t="s">
        <v>203</v>
      </c>
      <c r="J3077" s="170" t="s">
        <v>166</v>
      </c>
      <c r="K3077" s="171">
        <v>42.54</v>
      </c>
      <c r="L3077" s="170" t="s">
        <v>167</v>
      </c>
      <c r="M3077" s="172"/>
      <c r="N3077" s="172"/>
      <c r="O3077" s="173"/>
    </row>
    <row r="3078" spans="1:15" x14ac:dyDescent="0.25">
      <c r="A3078" s="277" t="s">
        <v>1103</v>
      </c>
      <c r="B3078" s="277" t="s">
        <v>1104</v>
      </c>
      <c r="C3078" s="277" t="s">
        <v>1118</v>
      </c>
      <c r="D3078" s="277" t="s">
        <v>14169</v>
      </c>
      <c r="E3078" s="168"/>
      <c r="F3078" s="55"/>
      <c r="G3078" s="169">
        <v>91981</v>
      </c>
      <c r="H3078" s="170" t="s">
        <v>6978</v>
      </c>
      <c r="I3078" s="170" t="s">
        <v>203</v>
      </c>
      <c r="J3078" s="170" t="s">
        <v>166</v>
      </c>
      <c r="K3078" s="171">
        <v>54.59</v>
      </c>
      <c r="L3078" s="170" t="s">
        <v>167</v>
      </c>
      <c r="M3078" s="172"/>
      <c r="N3078" s="172"/>
      <c r="O3078" s="173"/>
    </row>
    <row r="3079" spans="1:15" x14ac:dyDescent="0.25">
      <c r="A3079" s="277" t="s">
        <v>1103</v>
      </c>
      <c r="B3079" s="277" t="s">
        <v>1104</v>
      </c>
      <c r="C3079" s="277" t="s">
        <v>1118</v>
      </c>
      <c r="D3079" s="277" t="s">
        <v>14169</v>
      </c>
      <c r="E3079" s="168"/>
      <c r="F3079" s="55"/>
      <c r="G3079" s="169">
        <v>91982</v>
      </c>
      <c r="H3079" s="170" t="s">
        <v>6979</v>
      </c>
      <c r="I3079" s="170" t="s">
        <v>203</v>
      </c>
      <c r="J3079" s="170" t="s">
        <v>166</v>
      </c>
      <c r="K3079" s="171">
        <v>103.44</v>
      </c>
      <c r="L3079" s="170" t="s">
        <v>167</v>
      </c>
      <c r="M3079" s="172"/>
      <c r="N3079" s="172"/>
      <c r="O3079" s="173"/>
    </row>
    <row r="3080" spans="1:15" x14ac:dyDescent="0.25">
      <c r="A3080" s="277" t="s">
        <v>1103</v>
      </c>
      <c r="B3080" s="277" t="s">
        <v>1104</v>
      </c>
      <c r="C3080" s="277" t="s">
        <v>1118</v>
      </c>
      <c r="D3080" s="277" t="s">
        <v>14169</v>
      </c>
      <c r="E3080" s="168"/>
      <c r="F3080" s="55"/>
      <c r="G3080" s="170">
        <v>91983</v>
      </c>
      <c r="H3080" s="170" t="s">
        <v>6980</v>
      </c>
      <c r="I3080" s="170" t="s">
        <v>203</v>
      </c>
      <c r="J3080" s="170" t="s">
        <v>166</v>
      </c>
      <c r="K3080" s="171">
        <v>115.49</v>
      </c>
      <c r="L3080" s="170" t="s">
        <v>167</v>
      </c>
      <c r="M3080" s="172"/>
      <c r="N3080" s="172"/>
      <c r="O3080" s="173"/>
    </row>
    <row r="3081" spans="1:15" x14ac:dyDescent="0.25">
      <c r="A3081" s="277" t="s">
        <v>1103</v>
      </c>
      <c r="B3081" s="277" t="s">
        <v>1104</v>
      </c>
      <c r="C3081" s="277" t="s">
        <v>1118</v>
      </c>
      <c r="D3081" s="277" t="s">
        <v>14169</v>
      </c>
      <c r="E3081" s="168"/>
      <c r="F3081" s="55"/>
      <c r="G3081" s="169">
        <v>91984</v>
      </c>
      <c r="H3081" s="170" t="s">
        <v>6981</v>
      </c>
      <c r="I3081" s="170" t="s">
        <v>203</v>
      </c>
      <c r="J3081" s="170" t="s">
        <v>166</v>
      </c>
      <c r="K3081" s="171">
        <v>19.16</v>
      </c>
      <c r="L3081" s="170" t="s">
        <v>167</v>
      </c>
      <c r="M3081" s="172"/>
      <c r="N3081" s="172"/>
      <c r="O3081" s="173"/>
    </row>
    <row r="3082" spans="1:15" x14ac:dyDescent="0.25">
      <c r="A3082" s="277" t="s">
        <v>1103</v>
      </c>
      <c r="B3082" s="277" t="s">
        <v>1104</v>
      </c>
      <c r="C3082" s="277" t="s">
        <v>1118</v>
      </c>
      <c r="D3082" s="277" t="s">
        <v>14169</v>
      </c>
      <c r="E3082" s="168"/>
      <c r="F3082" s="55"/>
      <c r="G3082" s="169">
        <v>91985</v>
      </c>
      <c r="H3082" s="170" t="s">
        <v>6982</v>
      </c>
      <c r="I3082" s="170" t="s">
        <v>203</v>
      </c>
      <c r="J3082" s="170" t="s">
        <v>166</v>
      </c>
      <c r="K3082" s="171">
        <v>31.21</v>
      </c>
      <c r="L3082" s="170" t="s">
        <v>167</v>
      </c>
      <c r="M3082" s="172"/>
      <c r="N3082" s="172"/>
      <c r="O3082" s="173"/>
    </row>
    <row r="3083" spans="1:15" x14ac:dyDescent="0.25">
      <c r="A3083" s="277" t="s">
        <v>1103</v>
      </c>
      <c r="B3083" s="277" t="s">
        <v>1104</v>
      </c>
      <c r="C3083" s="277" t="s">
        <v>1118</v>
      </c>
      <c r="D3083" s="277" t="s">
        <v>14169</v>
      </c>
      <c r="E3083" s="168"/>
      <c r="F3083" s="55"/>
      <c r="G3083" s="169">
        <v>91986</v>
      </c>
      <c r="H3083" s="170" t="s">
        <v>6983</v>
      </c>
      <c r="I3083" s="170" t="s">
        <v>203</v>
      </c>
      <c r="J3083" s="170" t="s">
        <v>166</v>
      </c>
      <c r="K3083" s="171">
        <v>41.09</v>
      </c>
      <c r="L3083" s="170" t="s">
        <v>167</v>
      </c>
      <c r="M3083" s="172"/>
      <c r="N3083" s="172"/>
      <c r="O3083" s="173"/>
    </row>
    <row r="3084" spans="1:15" x14ac:dyDescent="0.25">
      <c r="A3084" s="277" t="s">
        <v>1103</v>
      </c>
      <c r="B3084" s="277" t="s">
        <v>1104</v>
      </c>
      <c r="C3084" s="277" t="s">
        <v>1118</v>
      </c>
      <c r="D3084" s="277" t="s">
        <v>14169</v>
      </c>
      <c r="E3084" s="168"/>
      <c r="F3084" s="55"/>
      <c r="G3084" s="169">
        <v>91987</v>
      </c>
      <c r="H3084" s="170" t="s">
        <v>6984</v>
      </c>
      <c r="I3084" s="170" t="s">
        <v>203</v>
      </c>
      <c r="J3084" s="170" t="s">
        <v>166</v>
      </c>
      <c r="K3084" s="171">
        <v>53.14</v>
      </c>
      <c r="L3084" s="170" t="s">
        <v>167</v>
      </c>
      <c r="M3084" s="172"/>
      <c r="N3084" s="172"/>
      <c r="O3084" s="173"/>
    </row>
    <row r="3085" spans="1:15" x14ac:dyDescent="0.25">
      <c r="A3085" s="277" t="s">
        <v>1103</v>
      </c>
      <c r="B3085" s="277" t="s">
        <v>1104</v>
      </c>
      <c r="C3085" s="277" t="s">
        <v>1118</v>
      </c>
      <c r="D3085" s="277" t="s">
        <v>14169</v>
      </c>
      <c r="E3085" s="168"/>
      <c r="F3085" s="55"/>
      <c r="G3085" s="169">
        <v>91988</v>
      </c>
      <c r="H3085" s="170" t="s">
        <v>6985</v>
      </c>
      <c r="I3085" s="170" t="s">
        <v>203</v>
      </c>
      <c r="J3085" s="170" t="s">
        <v>166</v>
      </c>
      <c r="K3085" s="171">
        <v>23.98</v>
      </c>
      <c r="L3085" s="170" t="s">
        <v>167</v>
      </c>
      <c r="M3085" s="172"/>
      <c r="N3085" s="172"/>
      <c r="O3085" s="173"/>
    </row>
    <row r="3086" spans="1:15" x14ac:dyDescent="0.25">
      <c r="A3086" s="277" t="s">
        <v>1103</v>
      </c>
      <c r="B3086" s="277" t="s">
        <v>1104</v>
      </c>
      <c r="C3086" s="277" t="s">
        <v>1118</v>
      </c>
      <c r="D3086" s="277" t="s">
        <v>14169</v>
      </c>
      <c r="E3086" s="168"/>
      <c r="F3086" s="55"/>
      <c r="G3086" s="169">
        <v>91989</v>
      </c>
      <c r="H3086" s="170" t="s">
        <v>6986</v>
      </c>
      <c r="I3086" s="170" t="s">
        <v>203</v>
      </c>
      <c r="J3086" s="170" t="s">
        <v>166</v>
      </c>
      <c r="K3086" s="171">
        <v>36.03</v>
      </c>
      <c r="L3086" s="170" t="s">
        <v>167</v>
      </c>
      <c r="M3086" s="172"/>
      <c r="N3086" s="172"/>
      <c r="O3086" s="173"/>
    </row>
    <row r="3087" spans="1:15" x14ac:dyDescent="0.25">
      <c r="A3087" s="277" t="s">
        <v>1103</v>
      </c>
      <c r="B3087" s="277" t="s">
        <v>1104</v>
      </c>
      <c r="C3087" s="277" t="s">
        <v>1118</v>
      </c>
      <c r="D3087" s="277" t="s">
        <v>14169</v>
      </c>
      <c r="E3087" s="168"/>
      <c r="F3087" s="55"/>
      <c r="G3087" s="169">
        <v>91990</v>
      </c>
      <c r="H3087" s="170" t="s">
        <v>6987</v>
      </c>
      <c r="I3087" s="170" t="s">
        <v>203</v>
      </c>
      <c r="J3087" s="170" t="s">
        <v>166</v>
      </c>
      <c r="K3087" s="171">
        <v>36.43</v>
      </c>
      <c r="L3087" s="170" t="s">
        <v>167</v>
      </c>
      <c r="M3087" s="172"/>
      <c r="N3087" s="172"/>
      <c r="O3087" s="173"/>
    </row>
    <row r="3088" spans="1:15" x14ac:dyDescent="0.25">
      <c r="A3088" s="277" t="s">
        <v>1103</v>
      </c>
      <c r="B3088" s="277" t="s">
        <v>1104</v>
      </c>
      <c r="C3088" s="277" t="s">
        <v>1118</v>
      </c>
      <c r="D3088" s="277" t="s">
        <v>14169</v>
      </c>
      <c r="E3088" s="168"/>
      <c r="F3088" s="55"/>
      <c r="G3088" s="169">
        <v>91991</v>
      </c>
      <c r="H3088" s="170" t="s">
        <v>6988</v>
      </c>
      <c r="I3088" s="170" t="s">
        <v>203</v>
      </c>
      <c r="J3088" s="170" t="s">
        <v>166</v>
      </c>
      <c r="K3088" s="171">
        <v>39.03</v>
      </c>
      <c r="L3088" s="170" t="s">
        <v>167</v>
      </c>
      <c r="M3088" s="172"/>
      <c r="N3088" s="172"/>
      <c r="O3088" s="173"/>
    </row>
    <row r="3089" spans="1:15" x14ac:dyDescent="0.25">
      <c r="A3089" s="277" t="s">
        <v>1103</v>
      </c>
      <c r="B3089" s="277" t="s">
        <v>1104</v>
      </c>
      <c r="C3089" s="277" t="s">
        <v>1118</v>
      </c>
      <c r="D3089" s="277" t="s">
        <v>14169</v>
      </c>
      <c r="E3089" s="168"/>
      <c r="F3089" s="55"/>
      <c r="G3089" s="169">
        <v>91992</v>
      </c>
      <c r="H3089" s="170" t="s">
        <v>6989</v>
      </c>
      <c r="I3089" s="170" t="s">
        <v>203</v>
      </c>
      <c r="J3089" s="170" t="s">
        <v>166</v>
      </c>
      <c r="K3089" s="171">
        <v>48.48</v>
      </c>
      <c r="L3089" s="170" t="s">
        <v>167</v>
      </c>
      <c r="M3089" s="172"/>
      <c r="N3089" s="172"/>
      <c r="O3089" s="173"/>
    </row>
    <row r="3090" spans="1:15" x14ac:dyDescent="0.25">
      <c r="A3090" s="277" t="s">
        <v>1103</v>
      </c>
      <c r="B3090" s="277" t="s">
        <v>1104</v>
      </c>
      <c r="C3090" s="277" t="s">
        <v>1118</v>
      </c>
      <c r="D3090" s="277" t="s">
        <v>14169</v>
      </c>
      <c r="E3090" s="168"/>
      <c r="F3090" s="55"/>
      <c r="G3090" s="169">
        <v>91993</v>
      </c>
      <c r="H3090" s="170" t="s">
        <v>6990</v>
      </c>
      <c r="I3090" s="170" t="s">
        <v>203</v>
      </c>
      <c r="J3090" s="170" t="s">
        <v>166</v>
      </c>
      <c r="K3090" s="171">
        <v>51.08</v>
      </c>
      <c r="L3090" s="170" t="s">
        <v>167</v>
      </c>
      <c r="M3090" s="172"/>
      <c r="N3090" s="172"/>
      <c r="O3090" s="173"/>
    </row>
    <row r="3091" spans="1:15" x14ac:dyDescent="0.25">
      <c r="A3091" s="277" t="s">
        <v>1103</v>
      </c>
      <c r="B3091" s="277" t="s">
        <v>1104</v>
      </c>
      <c r="C3091" s="277" t="s">
        <v>1118</v>
      </c>
      <c r="D3091" s="277" t="s">
        <v>14169</v>
      </c>
      <c r="E3091" s="168"/>
      <c r="F3091" s="55"/>
      <c r="G3091" s="169">
        <v>91994</v>
      </c>
      <c r="H3091" s="170" t="s">
        <v>6991</v>
      </c>
      <c r="I3091" s="170" t="s">
        <v>203</v>
      </c>
      <c r="J3091" s="170" t="s">
        <v>166</v>
      </c>
      <c r="K3091" s="171">
        <v>26.13</v>
      </c>
      <c r="L3091" s="170" t="s">
        <v>167</v>
      </c>
      <c r="M3091" s="172"/>
      <c r="N3091" s="172"/>
      <c r="O3091" s="173"/>
    </row>
    <row r="3092" spans="1:15" x14ac:dyDescent="0.25">
      <c r="A3092" s="277" t="s">
        <v>1103</v>
      </c>
      <c r="B3092" s="277" t="s">
        <v>1104</v>
      </c>
      <c r="C3092" s="277" t="s">
        <v>1118</v>
      </c>
      <c r="D3092" s="277" t="s">
        <v>14169</v>
      </c>
      <c r="E3092" s="168"/>
      <c r="F3092" s="55"/>
      <c r="G3092" s="169">
        <v>91995</v>
      </c>
      <c r="H3092" s="170" t="s">
        <v>6992</v>
      </c>
      <c r="I3092" s="170" t="s">
        <v>203</v>
      </c>
      <c r="J3092" s="170" t="s">
        <v>166</v>
      </c>
      <c r="K3092" s="171">
        <v>28.73</v>
      </c>
      <c r="L3092" s="170" t="s">
        <v>167</v>
      </c>
      <c r="M3092" s="172"/>
      <c r="N3092" s="172"/>
      <c r="O3092" s="173"/>
    </row>
    <row r="3093" spans="1:15" x14ac:dyDescent="0.25">
      <c r="A3093" s="277" t="s">
        <v>1103</v>
      </c>
      <c r="B3093" s="277" t="s">
        <v>1104</v>
      </c>
      <c r="C3093" s="277" t="s">
        <v>1118</v>
      </c>
      <c r="D3093" s="277" t="s">
        <v>14169</v>
      </c>
      <c r="E3093" s="168"/>
      <c r="F3093" s="55"/>
      <c r="G3093" s="169">
        <v>91996</v>
      </c>
      <c r="H3093" s="170" t="s">
        <v>6993</v>
      </c>
      <c r="I3093" s="170" t="s">
        <v>203</v>
      </c>
      <c r="J3093" s="170" t="s">
        <v>166</v>
      </c>
      <c r="K3093" s="171">
        <v>38.18</v>
      </c>
      <c r="L3093" s="170" t="s">
        <v>167</v>
      </c>
      <c r="M3093" s="172"/>
      <c r="N3093" s="172"/>
      <c r="O3093" s="173"/>
    </row>
    <row r="3094" spans="1:15" x14ac:dyDescent="0.25">
      <c r="A3094" s="277" t="s">
        <v>1103</v>
      </c>
      <c r="B3094" s="277" t="s">
        <v>1104</v>
      </c>
      <c r="C3094" s="277" t="s">
        <v>1118</v>
      </c>
      <c r="D3094" s="277" t="s">
        <v>14169</v>
      </c>
      <c r="E3094" s="168"/>
      <c r="F3094" s="55"/>
      <c r="G3094" s="169">
        <v>91997</v>
      </c>
      <c r="H3094" s="170" t="s">
        <v>6994</v>
      </c>
      <c r="I3094" s="170" t="s">
        <v>203</v>
      </c>
      <c r="J3094" s="170" t="s">
        <v>166</v>
      </c>
      <c r="K3094" s="171">
        <v>40.78</v>
      </c>
      <c r="L3094" s="170" t="s">
        <v>167</v>
      </c>
      <c r="M3094" s="172"/>
      <c r="N3094" s="172"/>
      <c r="O3094" s="173"/>
    </row>
    <row r="3095" spans="1:15" x14ac:dyDescent="0.25">
      <c r="A3095" s="277" t="s">
        <v>1103</v>
      </c>
      <c r="B3095" s="277" t="s">
        <v>1104</v>
      </c>
      <c r="C3095" s="277" t="s">
        <v>1118</v>
      </c>
      <c r="D3095" s="277" t="s">
        <v>14169</v>
      </c>
      <c r="E3095" s="168"/>
      <c r="F3095" s="55"/>
      <c r="G3095" s="169">
        <v>91998</v>
      </c>
      <c r="H3095" s="170" t="s">
        <v>6995</v>
      </c>
      <c r="I3095" s="170" t="s">
        <v>203</v>
      </c>
      <c r="J3095" s="170" t="s">
        <v>166</v>
      </c>
      <c r="K3095" s="171">
        <v>22.15</v>
      </c>
      <c r="L3095" s="170" t="s">
        <v>167</v>
      </c>
      <c r="M3095" s="172"/>
      <c r="N3095" s="172"/>
      <c r="O3095" s="173"/>
    </row>
    <row r="3096" spans="1:15" x14ac:dyDescent="0.25">
      <c r="A3096" s="277" t="s">
        <v>1103</v>
      </c>
      <c r="B3096" s="277" t="s">
        <v>1104</v>
      </c>
      <c r="C3096" s="277" t="s">
        <v>1118</v>
      </c>
      <c r="D3096" s="277" t="s">
        <v>14169</v>
      </c>
      <c r="E3096" s="168"/>
      <c r="F3096" s="55"/>
      <c r="G3096" s="169">
        <v>91999</v>
      </c>
      <c r="H3096" s="170" t="s">
        <v>6996</v>
      </c>
      <c r="I3096" s="170" t="s">
        <v>203</v>
      </c>
      <c r="J3096" s="170" t="s">
        <v>166</v>
      </c>
      <c r="K3096" s="171">
        <v>24.75</v>
      </c>
      <c r="L3096" s="170" t="s">
        <v>167</v>
      </c>
      <c r="M3096" s="172"/>
      <c r="N3096" s="172"/>
      <c r="O3096" s="173"/>
    </row>
    <row r="3097" spans="1:15" x14ac:dyDescent="0.25">
      <c r="A3097" s="277" t="s">
        <v>1103</v>
      </c>
      <c r="B3097" s="277" t="s">
        <v>1104</v>
      </c>
      <c r="C3097" s="277" t="s">
        <v>1118</v>
      </c>
      <c r="D3097" s="277" t="s">
        <v>14169</v>
      </c>
      <c r="E3097" s="168"/>
      <c r="F3097" s="55"/>
      <c r="G3097" s="169">
        <v>92000</v>
      </c>
      <c r="H3097" s="170" t="s">
        <v>6997</v>
      </c>
      <c r="I3097" s="170" t="s">
        <v>203</v>
      </c>
      <c r="J3097" s="170" t="s">
        <v>166</v>
      </c>
      <c r="K3097" s="171">
        <v>34.200000000000003</v>
      </c>
      <c r="L3097" s="170" t="s">
        <v>167</v>
      </c>
      <c r="M3097" s="172"/>
      <c r="N3097" s="172"/>
      <c r="O3097" s="173"/>
    </row>
    <row r="3098" spans="1:15" x14ac:dyDescent="0.25">
      <c r="A3098" s="277" t="s">
        <v>1103</v>
      </c>
      <c r="B3098" s="277" t="s">
        <v>1104</v>
      </c>
      <c r="C3098" s="277" t="s">
        <v>1118</v>
      </c>
      <c r="D3098" s="277" t="s">
        <v>14169</v>
      </c>
      <c r="E3098" s="168"/>
      <c r="F3098" s="55"/>
      <c r="G3098" s="169">
        <v>92001</v>
      </c>
      <c r="H3098" s="170" t="s">
        <v>6998</v>
      </c>
      <c r="I3098" s="170" t="s">
        <v>203</v>
      </c>
      <c r="J3098" s="170" t="s">
        <v>166</v>
      </c>
      <c r="K3098" s="171">
        <v>36.799999999999997</v>
      </c>
      <c r="L3098" s="170" t="s">
        <v>167</v>
      </c>
      <c r="M3098" s="172"/>
      <c r="N3098" s="172"/>
      <c r="O3098" s="173"/>
    </row>
    <row r="3099" spans="1:15" x14ac:dyDescent="0.25">
      <c r="A3099" s="277" t="s">
        <v>1103</v>
      </c>
      <c r="B3099" s="277" t="s">
        <v>1104</v>
      </c>
      <c r="C3099" s="277" t="s">
        <v>1118</v>
      </c>
      <c r="D3099" s="277" t="s">
        <v>14169</v>
      </c>
      <c r="E3099" s="168"/>
      <c r="F3099" s="55"/>
      <c r="G3099" s="170">
        <v>92002</v>
      </c>
      <c r="H3099" s="170" t="s">
        <v>6999</v>
      </c>
      <c r="I3099" s="170" t="s">
        <v>203</v>
      </c>
      <c r="J3099" s="170" t="s">
        <v>166</v>
      </c>
      <c r="K3099" s="171">
        <v>48.98</v>
      </c>
      <c r="L3099" s="170" t="s">
        <v>167</v>
      </c>
      <c r="M3099" s="172"/>
      <c r="N3099" s="172"/>
      <c r="O3099" s="173"/>
    </row>
    <row r="3100" spans="1:15" x14ac:dyDescent="0.25">
      <c r="A3100" s="277" t="s">
        <v>1103</v>
      </c>
      <c r="B3100" s="277" t="s">
        <v>1104</v>
      </c>
      <c r="C3100" s="277" t="s">
        <v>1118</v>
      </c>
      <c r="D3100" s="277" t="s">
        <v>14169</v>
      </c>
      <c r="E3100" s="168"/>
      <c r="F3100" s="55"/>
      <c r="G3100" s="169">
        <v>92003</v>
      </c>
      <c r="H3100" s="170" t="s">
        <v>7000</v>
      </c>
      <c r="I3100" s="170" t="s">
        <v>203</v>
      </c>
      <c r="J3100" s="170" t="s">
        <v>166</v>
      </c>
      <c r="K3100" s="171">
        <v>54.18</v>
      </c>
      <c r="L3100" s="170" t="s">
        <v>167</v>
      </c>
      <c r="M3100" s="172"/>
      <c r="N3100" s="172"/>
      <c r="O3100" s="173"/>
    </row>
    <row r="3101" spans="1:15" x14ac:dyDescent="0.25">
      <c r="A3101" s="277" t="s">
        <v>1103</v>
      </c>
      <c r="B3101" s="277" t="s">
        <v>1104</v>
      </c>
      <c r="C3101" s="277" t="s">
        <v>1118</v>
      </c>
      <c r="D3101" s="277" t="s">
        <v>14169</v>
      </c>
      <c r="E3101" s="168"/>
      <c r="F3101" s="55"/>
      <c r="G3101" s="169">
        <v>92004</v>
      </c>
      <c r="H3101" s="170" t="s">
        <v>7001</v>
      </c>
      <c r="I3101" s="170" t="s">
        <v>203</v>
      </c>
      <c r="J3101" s="170" t="s">
        <v>166</v>
      </c>
      <c r="K3101" s="171">
        <v>61.03</v>
      </c>
      <c r="L3101" s="170" t="s">
        <v>167</v>
      </c>
      <c r="M3101" s="172"/>
      <c r="N3101" s="172"/>
      <c r="O3101" s="173"/>
    </row>
    <row r="3102" spans="1:15" x14ac:dyDescent="0.25">
      <c r="A3102" s="277" t="s">
        <v>1103</v>
      </c>
      <c r="B3102" s="277" t="s">
        <v>1104</v>
      </c>
      <c r="C3102" s="277" t="s">
        <v>1118</v>
      </c>
      <c r="D3102" s="277" t="s">
        <v>14169</v>
      </c>
      <c r="E3102" s="168"/>
      <c r="F3102" s="55"/>
      <c r="G3102" s="169">
        <v>92005</v>
      </c>
      <c r="H3102" s="170" t="s">
        <v>7002</v>
      </c>
      <c r="I3102" s="170" t="s">
        <v>203</v>
      </c>
      <c r="J3102" s="170" t="s">
        <v>166</v>
      </c>
      <c r="K3102" s="171">
        <v>66.23</v>
      </c>
      <c r="L3102" s="170" t="s">
        <v>167</v>
      </c>
      <c r="M3102" s="172"/>
      <c r="N3102" s="172"/>
      <c r="O3102" s="173"/>
    </row>
    <row r="3103" spans="1:15" x14ac:dyDescent="0.25">
      <c r="A3103" s="277" t="s">
        <v>1103</v>
      </c>
      <c r="B3103" s="277" t="s">
        <v>1104</v>
      </c>
      <c r="C3103" s="277" t="s">
        <v>1118</v>
      </c>
      <c r="D3103" s="277" t="s">
        <v>14169</v>
      </c>
      <c r="E3103" s="168"/>
      <c r="F3103" s="55"/>
      <c r="G3103" s="169">
        <v>92006</v>
      </c>
      <c r="H3103" s="170" t="s">
        <v>7003</v>
      </c>
      <c r="I3103" s="170" t="s">
        <v>203</v>
      </c>
      <c r="J3103" s="170" t="s">
        <v>166</v>
      </c>
      <c r="K3103" s="171">
        <v>40.97</v>
      </c>
      <c r="L3103" s="170" t="s">
        <v>167</v>
      </c>
      <c r="M3103" s="172"/>
      <c r="N3103" s="172"/>
      <c r="O3103" s="173"/>
    </row>
    <row r="3104" spans="1:15" x14ac:dyDescent="0.25">
      <c r="A3104" s="277" t="s">
        <v>1103</v>
      </c>
      <c r="B3104" s="277" t="s">
        <v>1104</v>
      </c>
      <c r="C3104" s="277" t="s">
        <v>1118</v>
      </c>
      <c r="D3104" s="277" t="s">
        <v>14169</v>
      </c>
      <c r="E3104" s="168"/>
      <c r="F3104" s="55"/>
      <c r="G3104" s="169">
        <v>92007</v>
      </c>
      <c r="H3104" s="170" t="s">
        <v>7004</v>
      </c>
      <c r="I3104" s="170" t="s">
        <v>203</v>
      </c>
      <c r="J3104" s="170" t="s">
        <v>166</v>
      </c>
      <c r="K3104" s="171">
        <v>46.17</v>
      </c>
      <c r="L3104" s="170" t="s">
        <v>167</v>
      </c>
      <c r="M3104" s="172"/>
      <c r="N3104" s="172"/>
      <c r="O3104" s="173"/>
    </row>
    <row r="3105" spans="1:15" x14ac:dyDescent="0.25">
      <c r="A3105" s="277" t="s">
        <v>1103</v>
      </c>
      <c r="B3105" s="277" t="s">
        <v>1104</v>
      </c>
      <c r="C3105" s="277" t="s">
        <v>1118</v>
      </c>
      <c r="D3105" s="277" t="s">
        <v>14169</v>
      </c>
      <c r="E3105" s="168"/>
      <c r="F3105" s="55"/>
      <c r="G3105" s="170">
        <v>92008</v>
      </c>
      <c r="H3105" s="170" t="s">
        <v>7005</v>
      </c>
      <c r="I3105" s="170" t="s">
        <v>203</v>
      </c>
      <c r="J3105" s="170" t="s">
        <v>166</v>
      </c>
      <c r="K3105" s="171">
        <v>53.02</v>
      </c>
      <c r="L3105" s="170" t="s">
        <v>167</v>
      </c>
      <c r="M3105" s="172"/>
      <c r="N3105" s="172"/>
      <c r="O3105" s="173"/>
    </row>
    <row r="3106" spans="1:15" x14ac:dyDescent="0.25">
      <c r="A3106" s="277" t="s">
        <v>1103</v>
      </c>
      <c r="B3106" s="277" t="s">
        <v>1104</v>
      </c>
      <c r="C3106" s="277" t="s">
        <v>1118</v>
      </c>
      <c r="D3106" s="277" t="s">
        <v>14169</v>
      </c>
      <c r="E3106" s="168"/>
      <c r="F3106" s="55"/>
      <c r="G3106" s="169">
        <v>92009</v>
      </c>
      <c r="H3106" s="170" t="s">
        <v>7006</v>
      </c>
      <c r="I3106" s="170" t="s">
        <v>203</v>
      </c>
      <c r="J3106" s="170" t="s">
        <v>166</v>
      </c>
      <c r="K3106" s="171">
        <v>58.22</v>
      </c>
      <c r="L3106" s="170" t="s">
        <v>167</v>
      </c>
      <c r="M3106" s="172"/>
      <c r="N3106" s="172"/>
      <c r="O3106" s="173"/>
    </row>
    <row r="3107" spans="1:15" x14ac:dyDescent="0.25">
      <c r="A3107" s="277" t="s">
        <v>1103</v>
      </c>
      <c r="B3107" s="277" t="s">
        <v>1104</v>
      </c>
      <c r="C3107" s="277" t="s">
        <v>1118</v>
      </c>
      <c r="D3107" s="277" t="s">
        <v>14169</v>
      </c>
      <c r="E3107" s="168"/>
      <c r="F3107" s="55"/>
      <c r="G3107" s="169">
        <v>92010</v>
      </c>
      <c r="H3107" s="170" t="s">
        <v>7007</v>
      </c>
      <c r="I3107" s="170" t="s">
        <v>203</v>
      </c>
      <c r="J3107" s="170" t="s">
        <v>166</v>
      </c>
      <c r="K3107" s="171">
        <v>71.78</v>
      </c>
      <c r="L3107" s="170" t="s">
        <v>167</v>
      </c>
      <c r="M3107" s="172"/>
      <c r="N3107" s="172"/>
      <c r="O3107" s="173"/>
    </row>
    <row r="3108" spans="1:15" x14ac:dyDescent="0.25">
      <c r="A3108" s="277" t="s">
        <v>1103</v>
      </c>
      <c r="B3108" s="277" t="s">
        <v>1104</v>
      </c>
      <c r="C3108" s="277" t="s">
        <v>1118</v>
      </c>
      <c r="D3108" s="277" t="s">
        <v>14169</v>
      </c>
      <c r="E3108" s="168"/>
      <c r="F3108" s="55"/>
      <c r="G3108" s="169">
        <v>92011</v>
      </c>
      <c r="H3108" s="170" t="s">
        <v>7008</v>
      </c>
      <c r="I3108" s="170" t="s">
        <v>203</v>
      </c>
      <c r="J3108" s="170" t="s">
        <v>166</v>
      </c>
      <c r="K3108" s="171">
        <v>79.58</v>
      </c>
      <c r="L3108" s="170" t="s">
        <v>167</v>
      </c>
      <c r="M3108" s="172"/>
      <c r="N3108" s="172"/>
      <c r="O3108" s="173"/>
    </row>
    <row r="3109" spans="1:15" x14ac:dyDescent="0.25">
      <c r="A3109" s="277" t="s">
        <v>1103</v>
      </c>
      <c r="B3109" s="277" t="s">
        <v>1104</v>
      </c>
      <c r="C3109" s="277" t="s">
        <v>1118</v>
      </c>
      <c r="D3109" s="277" t="s">
        <v>14169</v>
      </c>
      <c r="E3109" s="168"/>
      <c r="F3109" s="55"/>
      <c r="G3109" s="169">
        <v>92012</v>
      </c>
      <c r="H3109" s="170" t="s">
        <v>7009</v>
      </c>
      <c r="I3109" s="170" t="s">
        <v>203</v>
      </c>
      <c r="J3109" s="170" t="s">
        <v>166</v>
      </c>
      <c r="K3109" s="171">
        <v>83.83</v>
      </c>
      <c r="L3109" s="170" t="s">
        <v>167</v>
      </c>
      <c r="M3109" s="172"/>
      <c r="N3109" s="172"/>
      <c r="O3109" s="173"/>
    </row>
    <row r="3110" spans="1:15" x14ac:dyDescent="0.25">
      <c r="A3110" s="277" t="s">
        <v>1103</v>
      </c>
      <c r="B3110" s="277" t="s">
        <v>1104</v>
      </c>
      <c r="C3110" s="277" t="s">
        <v>1118</v>
      </c>
      <c r="D3110" s="277" t="s">
        <v>14169</v>
      </c>
      <c r="E3110" s="168"/>
      <c r="F3110" s="55"/>
      <c r="G3110" s="169">
        <v>92013</v>
      </c>
      <c r="H3110" s="170" t="s">
        <v>7010</v>
      </c>
      <c r="I3110" s="170" t="s">
        <v>203</v>
      </c>
      <c r="J3110" s="170" t="s">
        <v>166</v>
      </c>
      <c r="K3110" s="171">
        <v>91.63</v>
      </c>
      <c r="L3110" s="170" t="s">
        <v>167</v>
      </c>
      <c r="M3110" s="172"/>
      <c r="N3110" s="172"/>
      <c r="O3110" s="173"/>
    </row>
    <row r="3111" spans="1:15" x14ac:dyDescent="0.25">
      <c r="A3111" s="277" t="s">
        <v>1103</v>
      </c>
      <c r="B3111" s="277" t="s">
        <v>1104</v>
      </c>
      <c r="C3111" s="277" t="s">
        <v>1118</v>
      </c>
      <c r="D3111" s="277" t="s">
        <v>14169</v>
      </c>
      <c r="E3111" s="168"/>
      <c r="F3111" s="55"/>
      <c r="G3111" s="169">
        <v>92014</v>
      </c>
      <c r="H3111" s="170" t="s">
        <v>7011</v>
      </c>
      <c r="I3111" s="170" t="s">
        <v>203</v>
      </c>
      <c r="J3111" s="170" t="s">
        <v>166</v>
      </c>
      <c r="K3111" s="171">
        <v>59.79</v>
      </c>
      <c r="L3111" s="170" t="s">
        <v>167</v>
      </c>
      <c r="M3111" s="172"/>
      <c r="N3111" s="172"/>
      <c r="O3111" s="173"/>
    </row>
    <row r="3112" spans="1:15" x14ac:dyDescent="0.25">
      <c r="A3112" s="277" t="s">
        <v>1103</v>
      </c>
      <c r="B3112" s="277" t="s">
        <v>1104</v>
      </c>
      <c r="C3112" s="277" t="s">
        <v>1118</v>
      </c>
      <c r="D3112" s="277" t="s">
        <v>14169</v>
      </c>
      <c r="E3112" s="168"/>
      <c r="F3112" s="55"/>
      <c r="G3112" s="169">
        <v>92015</v>
      </c>
      <c r="H3112" s="170" t="s">
        <v>7012</v>
      </c>
      <c r="I3112" s="170" t="s">
        <v>203</v>
      </c>
      <c r="J3112" s="170" t="s">
        <v>166</v>
      </c>
      <c r="K3112" s="171">
        <v>67.59</v>
      </c>
      <c r="L3112" s="170" t="s">
        <v>167</v>
      </c>
      <c r="M3112" s="172"/>
      <c r="N3112" s="172"/>
      <c r="O3112" s="173"/>
    </row>
    <row r="3113" spans="1:15" x14ac:dyDescent="0.25">
      <c r="A3113" s="277" t="s">
        <v>1103</v>
      </c>
      <c r="B3113" s="277" t="s">
        <v>1104</v>
      </c>
      <c r="C3113" s="277" t="s">
        <v>1118</v>
      </c>
      <c r="D3113" s="277" t="s">
        <v>14169</v>
      </c>
      <c r="E3113" s="168"/>
      <c r="F3113" s="55"/>
      <c r="G3113" s="169">
        <v>92016</v>
      </c>
      <c r="H3113" s="170" t="s">
        <v>7013</v>
      </c>
      <c r="I3113" s="170" t="s">
        <v>203</v>
      </c>
      <c r="J3113" s="170" t="s">
        <v>166</v>
      </c>
      <c r="K3113" s="171">
        <v>71.84</v>
      </c>
      <c r="L3113" s="170" t="s">
        <v>167</v>
      </c>
      <c r="M3113" s="172"/>
      <c r="N3113" s="172"/>
      <c r="O3113" s="173"/>
    </row>
    <row r="3114" spans="1:15" x14ac:dyDescent="0.25">
      <c r="A3114" s="277" t="s">
        <v>1103</v>
      </c>
      <c r="B3114" s="277" t="s">
        <v>1104</v>
      </c>
      <c r="C3114" s="277" t="s">
        <v>1118</v>
      </c>
      <c r="D3114" s="277" t="s">
        <v>14169</v>
      </c>
      <c r="E3114" s="168"/>
      <c r="F3114" s="55"/>
      <c r="G3114" s="169">
        <v>92017</v>
      </c>
      <c r="H3114" s="170" t="s">
        <v>7014</v>
      </c>
      <c r="I3114" s="170" t="s">
        <v>203</v>
      </c>
      <c r="J3114" s="170" t="s">
        <v>166</v>
      </c>
      <c r="K3114" s="171">
        <v>79.64</v>
      </c>
      <c r="L3114" s="170" t="s">
        <v>167</v>
      </c>
      <c r="M3114" s="172"/>
      <c r="N3114" s="172"/>
      <c r="O3114" s="173"/>
    </row>
    <row r="3115" spans="1:15" x14ac:dyDescent="0.25">
      <c r="A3115" s="277" t="s">
        <v>1103</v>
      </c>
      <c r="B3115" s="277" t="s">
        <v>1104</v>
      </c>
      <c r="C3115" s="277" t="s">
        <v>1118</v>
      </c>
      <c r="D3115" s="277" t="s">
        <v>14169</v>
      </c>
      <c r="E3115" s="168"/>
      <c r="F3115" s="55"/>
      <c r="G3115" s="169">
        <v>92018</v>
      </c>
      <c r="H3115" s="170" t="s">
        <v>7015</v>
      </c>
      <c r="I3115" s="170" t="s">
        <v>203</v>
      </c>
      <c r="J3115" s="170" t="s">
        <v>166</v>
      </c>
      <c r="K3115" s="171">
        <v>79.19</v>
      </c>
      <c r="L3115" s="170" t="s">
        <v>167</v>
      </c>
      <c r="M3115" s="172"/>
      <c r="N3115" s="172"/>
      <c r="O3115" s="173"/>
    </row>
    <row r="3116" spans="1:15" x14ac:dyDescent="0.25">
      <c r="A3116" s="277" t="s">
        <v>1103</v>
      </c>
      <c r="B3116" s="277" t="s">
        <v>1104</v>
      </c>
      <c r="C3116" s="277" t="s">
        <v>1118</v>
      </c>
      <c r="D3116" s="277" t="s">
        <v>14169</v>
      </c>
      <c r="E3116" s="168"/>
      <c r="F3116" s="55"/>
      <c r="G3116" s="169">
        <v>92019</v>
      </c>
      <c r="H3116" s="170" t="s">
        <v>7016</v>
      </c>
      <c r="I3116" s="170" t="s">
        <v>203</v>
      </c>
      <c r="J3116" s="170" t="s">
        <v>166</v>
      </c>
      <c r="K3116" s="171">
        <v>97.14</v>
      </c>
      <c r="L3116" s="170" t="s">
        <v>167</v>
      </c>
      <c r="M3116" s="172"/>
      <c r="N3116" s="172"/>
      <c r="O3116" s="173"/>
    </row>
    <row r="3117" spans="1:15" x14ac:dyDescent="0.25">
      <c r="A3117" s="277" t="s">
        <v>1103</v>
      </c>
      <c r="B3117" s="277" t="s">
        <v>1104</v>
      </c>
      <c r="C3117" s="277" t="s">
        <v>1118</v>
      </c>
      <c r="D3117" s="277" t="s">
        <v>14169</v>
      </c>
      <c r="E3117" s="168"/>
      <c r="F3117" s="55"/>
      <c r="G3117" s="169">
        <v>92020</v>
      </c>
      <c r="H3117" s="170" t="s">
        <v>7017</v>
      </c>
      <c r="I3117" s="170" t="s">
        <v>203</v>
      </c>
      <c r="J3117" s="170" t="s">
        <v>166</v>
      </c>
      <c r="K3117" s="171">
        <v>117.08</v>
      </c>
      <c r="L3117" s="170" t="s">
        <v>167</v>
      </c>
      <c r="M3117" s="172"/>
      <c r="N3117" s="172"/>
      <c r="O3117" s="173"/>
    </row>
    <row r="3118" spans="1:15" x14ac:dyDescent="0.25">
      <c r="A3118" s="277" t="s">
        <v>1103</v>
      </c>
      <c r="B3118" s="277" t="s">
        <v>1104</v>
      </c>
      <c r="C3118" s="277" t="s">
        <v>1118</v>
      </c>
      <c r="D3118" s="277" t="s">
        <v>14169</v>
      </c>
      <c r="E3118" s="168"/>
      <c r="F3118" s="55"/>
      <c r="G3118" s="169">
        <v>92021</v>
      </c>
      <c r="H3118" s="170" t="s">
        <v>7018</v>
      </c>
      <c r="I3118" s="170" t="s">
        <v>203</v>
      </c>
      <c r="J3118" s="170" t="s">
        <v>166</v>
      </c>
      <c r="K3118" s="171">
        <v>135.03</v>
      </c>
      <c r="L3118" s="170" t="s">
        <v>167</v>
      </c>
      <c r="M3118" s="172"/>
      <c r="N3118" s="172"/>
      <c r="O3118" s="173"/>
    </row>
    <row r="3119" spans="1:15" x14ac:dyDescent="0.25">
      <c r="A3119" s="277" t="s">
        <v>1103</v>
      </c>
      <c r="B3119" s="277" t="s">
        <v>1104</v>
      </c>
      <c r="C3119" s="277" t="s">
        <v>1118</v>
      </c>
      <c r="D3119" s="277" t="s">
        <v>14169</v>
      </c>
      <c r="E3119" s="168"/>
      <c r="F3119" s="55"/>
      <c r="G3119" s="170">
        <v>92022</v>
      </c>
      <c r="H3119" s="170" t="s">
        <v>7019</v>
      </c>
      <c r="I3119" s="170" t="s">
        <v>203</v>
      </c>
      <c r="J3119" s="170" t="s">
        <v>166</v>
      </c>
      <c r="K3119" s="171">
        <v>43.28</v>
      </c>
      <c r="L3119" s="170" t="s">
        <v>167</v>
      </c>
      <c r="M3119" s="172"/>
      <c r="N3119" s="172"/>
      <c r="O3119" s="173"/>
    </row>
    <row r="3120" spans="1:15" x14ac:dyDescent="0.25">
      <c r="A3120" s="277" t="s">
        <v>1103</v>
      </c>
      <c r="B3120" s="277" t="s">
        <v>1104</v>
      </c>
      <c r="C3120" s="277" t="s">
        <v>1118</v>
      </c>
      <c r="D3120" s="277" t="s">
        <v>14169</v>
      </c>
      <c r="E3120" s="168"/>
      <c r="F3120" s="55"/>
      <c r="G3120" s="169">
        <v>92023</v>
      </c>
      <c r="H3120" s="170" t="s">
        <v>7020</v>
      </c>
      <c r="I3120" s="170" t="s">
        <v>203</v>
      </c>
      <c r="J3120" s="170" t="s">
        <v>166</v>
      </c>
      <c r="K3120" s="171">
        <v>55.33</v>
      </c>
      <c r="L3120" s="170" t="s">
        <v>167</v>
      </c>
      <c r="M3120" s="172"/>
      <c r="N3120" s="172"/>
      <c r="O3120" s="173"/>
    </row>
    <row r="3121" spans="1:15" x14ac:dyDescent="0.25">
      <c r="A3121" s="277" t="s">
        <v>1103</v>
      </c>
      <c r="B3121" s="277" t="s">
        <v>1104</v>
      </c>
      <c r="C3121" s="277" t="s">
        <v>1118</v>
      </c>
      <c r="D3121" s="277" t="s">
        <v>14169</v>
      </c>
      <c r="E3121" s="168"/>
      <c r="F3121" s="55"/>
      <c r="G3121" s="169">
        <v>92024</v>
      </c>
      <c r="H3121" s="170" t="s">
        <v>7021</v>
      </c>
      <c r="I3121" s="170" t="s">
        <v>203</v>
      </c>
      <c r="J3121" s="170" t="s">
        <v>166</v>
      </c>
      <c r="K3121" s="171">
        <v>66.14</v>
      </c>
      <c r="L3121" s="170" t="s">
        <v>167</v>
      </c>
      <c r="M3121" s="172"/>
      <c r="N3121" s="172"/>
      <c r="O3121" s="173"/>
    </row>
    <row r="3122" spans="1:15" x14ac:dyDescent="0.25">
      <c r="A3122" s="277" t="s">
        <v>1103</v>
      </c>
      <c r="B3122" s="277" t="s">
        <v>1104</v>
      </c>
      <c r="C3122" s="277" t="s">
        <v>1118</v>
      </c>
      <c r="D3122" s="277" t="s">
        <v>14169</v>
      </c>
      <c r="E3122" s="168"/>
      <c r="F3122" s="55"/>
      <c r="G3122" s="169">
        <v>92025</v>
      </c>
      <c r="H3122" s="170" t="s">
        <v>7022</v>
      </c>
      <c r="I3122" s="170" t="s">
        <v>203</v>
      </c>
      <c r="J3122" s="170" t="s">
        <v>166</v>
      </c>
      <c r="K3122" s="171">
        <v>78.19</v>
      </c>
      <c r="L3122" s="170" t="s">
        <v>167</v>
      </c>
      <c r="M3122" s="172"/>
      <c r="N3122" s="172"/>
      <c r="O3122" s="173"/>
    </row>
    <row r="3123" spans="1:15" x14ac:dyDescent="0.25">
      <c r="A3123" s="277" t="s">
        <v>1103</v>
      </c>
      <c r="B3123" s="277" t="s">
        <v>1104</v>
      </c>
      <c r="C3123" s="277" t="s">
        <v>1118</v>
      </c>
      <c r="D3123" s="277" t="s">
        <v>14169</v>
      </c>
      <c r="E3123" s="168"/>
      <c r="F3123" s="55"/>
      <c r="G3123" s="169">
        <v>92026</v>
      </c>
      <c r="H3123" s="170" t="s">
        <v>7023</v>
      </c>
      <c r="I3123" s="170" t="s">
        <v>203</v>
      </c>
      <c r="J3123" s="170" t="s">
        <v>166</v>
      </c>
      <c r="K3123" s="171">
        <v>60.5</v>
      </c>
      <c r="L3123" s="170" t="s">
        <v>167</v>
      </c>
      <c r="M3123" s="172"/>
      <c r="N3123" s="172"/>
      <c r="O3123" s="173"/>
    </row>
    <row r="3124" spans="1:15" x14ac:dyDescent="0.25">
      <c r="A3124" s="277" t="s">
        <v>1103</v>
      </c>
      <c r="B3124" s="277" t="s">
        <v>1104</v>
      </c>
      <c r="C3124" s="277" t="s">
        <v>1118</v>
      </c>
      <c r="D3124" s="277" t="s">
        <v>14169</v>
      </c>
      <c r="E3124" s="168"/>
      <c r="F3124" s="55"/>
      <c r="G3124" s="169">
        <v>92027</v>
      </c>
      <c r="H3124" s="170" t="s">
        <v>7024</v>
      </c>
      <c r="I3124" s="170" t="s">
        <v>203</v>
      </c>
      <c r="J3124" s="170" t="s">
        <v>166</v>
      </c>
      <c r="K3124" s="171">
        <v>72.55</v>
      </c>
      <c r="L3124" s="170" t="s">
        <v>167</v>
      </c>
      <c r="M3124" s="172"/>
      <c r="N3124" s="172"/>
      <c r="O3124" s="173"/>
    </row>
    <row r="3125" spans="1:15" x14ac:dyDescent="0.25">
      <c r="A3125" s="277" t="s">
        <v>1103</v>
      </c>
      <c r="B3125" s="277" t="s">
        <v>1104</v>
      </c>
      <c r="C3125" s="277" t="s">
        <v>1118</v>
      </c>
      <c r="D3125" s="277" t="s">
        <v>14169</v>
      </c>
      <c r="E3125" s="168"/>
      <c r="F3125" s="55"/>
      <c r="G3125" s="169">
        <v>92028</v>
      </c>
      <c r="H3125" s="170" t="s">
        <v>7025</v>
      </c>
      <c r="I3125" s="170" t="s">
        <v>203</v>
      </c>
      <c r="J3125" s="170" t="s">
        <v>166</v>
      </c>
      <c r="K3125" s="171">
        <v>50.33</v>
      </c>
      <c r="L3125" s="170" t="s">
        <v>167</v>
      </c>
      <c r="M3125" s="172"/>
      <c r="N3125" s="172"/>
      <c r="O3125" s="173"/>
    </row>
    <row r="3126" spans="1:15" x14ac:dyDescent="0.25">
      <c r="A3126" s="277" t="s">
        <v>1103</v>
      </c>
      <c r="B3126" s="277" t="s">
        <v>1104</v>
      </c>
      <c r="C3126" s="277" t="s">
        <v>1118</v>
      </c>
      <c r="D3126" s="277" t="s">
        <v>14169</v>
      </c>
      <c r="E3126" s="168"/>
      <c r="F3126" s="55"/>
      <c r="G3126" s="169">
        <v>92029</v>
      </c>
      <c r="H3126" s="170" t="s">
        <v>7026</v>
      </c>
      <c r="I3126" s="170" t="s">
        <v>203</v>
      </c>
      <c r="J3126" s="170" t="s">
        <v>166</v>
      </c>
      <c r="K3126" s="171">
        <v>62.38</v>
      </c>
      <c r="L3126" s="170" t="s">
        <v>167</v>
      </c>
      <c r="M3126" s="172"/>
      <c r="N3126" s="172"/>
      <c r="O3126" s="173"/>
    </row>
    <row r="3127" spans="1:15" x14ac:dyDescent="0.25">
      <c r="A3127" s="277" t="s">
        <v>1103</v>
      </c>
      <c r="B3127" s="277" t="s">
        <v>1104</v>
      </c>
      <c r="C3127" s="277" t="s">
        <v>1118</v>
      </c>
      <c r="D3127" s="277" t="s">
        <v>14169</v>
      </c>
      <c r="E3127" s="168"/>
      <c r="F3127" s="55"/>
      <c r="G3127" s="169">
        <v>92030</v>
      </c>
      <c r="H3127" s="170" t="s">
        <v>7027</v>
      </c>
      <c r="I3127" s="170" t="s">
        <v>203</v>
      </c>
      <c r="J3127" s="170" t="s">
        <v>166</v>
      </c>
      <c r="K3127" s="171">
        <v>73.13</v>
      </c>
      <c r="L3127" s="170" t="s">
        <v>167</v>
      </c>
      <c r="M3127" s="172"/>
      <c r="N3127" s="172"/>
      <c r="O3127" s="173"/>
    </row>
    <row r="3128" spans="1:15" x14ac:dyDescent="0.25">
      <c r="A3128" s="277" t="s">
        <v>1103</v>
      </c>
      <c r="B3128" s="277" t="s">
        <v>1104</v>
      </c>
      <c r="C3128" s="277" t="s">
        <v>1118</v>
      </c>
      <c r="D3128" s="277" t="s">
        <v>14169</v>
      </c>
      <c r="E3128" s="168"/>
      <c r="F3128" s="55"/>
      <c r="G3128" s="169">
        <v>92031</v>
      </c>
      <c r="H3128" s="170" t="s">
        <v>7028</v>
      </c>
      <c r="I3128" s="170" t="s">
        <v>203</v>
      </c>
      <c r="J3128" s="170" t="s">
        <v>166</v>
      </c>
      <c r="K3128" s="171">
        <v>85.18</v>
      </c>
      <c r="L3128" s="170" t="s">
        <v>167</v>
      </c>
      <c r="M3128" s="172"/>
      <c r="N3128" s="172"/>
      <c r="O3128" s="173"/>
    </row>
    <row r="3129" spans="1:15" x14ac:dyDescent="0.25">
      <c r="A3129" s="277" t="s">
        <v>1103</v>
      </c>
      <c r="B3129" s="277" t="s">
        <v>1104</v>
      </c>
      <c r="C3129" s="277" t="s">
        <v>1118</v>
      </c>
      <c r="D3129" s="277" t="s">
        <v>14169</v>
      </c>
      <c r="E3129" s="168"/>
      <c r="F3129" s="55"/>
      <c r="G3129" s="169">
        <v>92032</v>
      </c>
      <c r="H3129" s="170" t="s">
        <v>7029</v>
      </c>
      <c r="I3129" s="170" t="s">
        <v>203</v>
      </c>
      <c r="J3129" s="170" t="s">
        <v>166</v>
      </c>
      <c r="K3129" s="171">
        <v>74.48</v>
      </c>
      <c r="L3129" s="170" t="s">
        <v>167</v>
      </c>
      <c r="M3129" s="172"/>
      <c r="N3129" s="172"/>
      <c r="O3129" s="173"/>
    </row>
    <row r="3130" spans="1:15" x14ac:dyDescent="0.25">
      <c r="A3130" s="277" t="s">
        <v>1103</v>
      </c>
      <c r="B3130" s="277" t="s">
        <v>1104</v>
      </c>
      <c r="C3130" s="277" t="s">
        <v>1118</v>
      </c>
      <c r="D3130" s="277" t="s">
        <v>14169</v>
      </c>
      <c r="E3130" s="168"/>
      <c r="F3130" s="55"/>
      <c r="G3130" s="169">
        <v>92033</v>
      </c>
      <c r="H3130" s="170" t="s">
        <v>7030</v>
      </c>
      <c r="I3130" s="170" t="s">
        <v>203</v>
      </c>
      <c r="J3130" s="170" t="s">
        <v>166</v>
      </c>
      <c r="K3130" s="171">
        <v>86.53</v>
      </c>
      <c r="L3130" s="170" t="s">
        <v>167</v>
      </c>
      <c r="M3130" s="172"/>
      <c r="N3130" s="172"/>
      <c r="O3130" s="173"/>
    </row>
    <row r="3131" spans="1:15" x14ac:dyDescent="0.25">
      <c r="A3131" s="277" t="s">
        <v>1103</v>
      </c>
      <c r="B3131" s="277" t="s">
        <v>1104</v>
      </c>
      <c r="C3131" s="277" t="s">
        <v>1118</v>
      </c>
      <c r="D3131" s="277" t="s">
        <v>14169</v>
      </c>
      <c r="E3131" s="168"/>
      <c r="F3131" s="55"/>
      <c r="G3131" s="169">
        <v>92034</v>
      </c>
      <c r="H3131" s="170" t="s">
        <v>7031</v>
      </c>
      <c r="I3131" s="170" t="s">
        <v>203</v>
      </c>
      <c r="J3131" s="170" t="s">
        <v>166</v>
      </c>
      <c r="K3131" s="171">
        <v>67.489999999999995</v>
      </c>
      <c r="L3131" s="170" t="s">
        <v>167</v>
      </c>
      <c r="M3131" s="172"/>
      <c r="N3131" s="172"/>
      <c r="O3131" s="173"/>
    </row>
    <row r="3132" spans="1:15" x14ac:dyDescent="0.25">
      <c r="A3132" s="277" t="s">
        <v>1103</v>
      </c>
      <c r="B3132" s="277" t="s">
        <v>1104</v>
      </c>
      <c r="C3132" s="277" t="s">
        <v>1118</v>
      </c>
      <c r="D3132" s="277" t="s">
        <v>14169</v>
      </c>
      <c r="E3132" s="168"/>
      <c r="F3132" s="55"/>
      <c r="G3132" s="169">
        <v>92035</v>
      </c>
      <c r="H3132" s="170" t="s">
        <v>7032</v>
      </c>
      <c r="I3132" s="170" t="s">
        <v>203</v>
      </c>
      <c r="J3132" s="170" t="s">
        <v>166</v>
      </c>
      <c r="K3132" s="171">
        <v>79.540000000000006</v>
      </c>
      <c r="L3132" s="170" t="s">
        <v>167</v>
      </c>
      <c r="M3132" s="172"/>
      <c r="N3132" s="172"/>
      <c r="O3132" s="173"/>
    </row>
    <row r="3133" spans="1:15" x14ac:dyDescent="0.25">
      <c r="A3133" s="277" t="s">
        <v>1103</v>
      </c>
      <c r="B3133" s="277" t="s">
        <v>1104</v>
      </c>
      <c r="C3133" s="277" t="s">
        <v>1120</v>
      </c>
      <c r="D3133" s="277" t="s">
        <v>14170</v>
      </c>
      <c r="E3133" s="168"/>
      <c r="F3133" s="55"/>
      <c r="G3133" s="169">
        <v>97583</v>
      </c>
      <c r="H3133" s="170" t="s">
        <v>2140</v>
      </c>
      <c r="I3133" s="170" t="s">
        <v>203</v>
      </c>
      <c r="J3133" s="170" t="s">
        <v>202</v>
      </c>
      <c r="K3133" s="171">
        <v>86.78</v>
      </c>
      <c r="L3133" s="170" t="s">
        <v>167</v>
      </c>
      <c r="M3133" s="172"/>
      <c r="N3133" s="172"/>
      <c r="O3133" s="173"/>
    </row>
    <row r="3134" spans="1:15" x14ac:dyDescent="0.25">
      <c r="A3134" s="277" t="s">
        <v>1103</v>
      </c>
      <c r="B3134" s="277" t="s">
        <v>1104</v>
      </c>
      <c r="C3134" s="277" t="s">
        <v>1120</v>
      </c>
      <c r="D3134" s="277" t="s">
        <v>14170</v>
      </c>
      <c r="E3134" s="168"/>
      <c r="F3134" s="55"/>
      <c r="G3134" s="169">
        <v>97584</v>
      </c>
      <c r="H3134" s="170" t="s">
        <v>2141</v>
      </c>
      <c r="I3134" s="170" t="s">
        <v>203</v>
      </c>
      <c r="J3134" s="170" t="s">
        <v>202</v>
      </c>
      <c r="K3134" s="171">
        <v>121.28</v>
      </c>
      <c r="L3134" s="170" t="s">
        <v>167</v>
      </c>
      <c r="M3134" s="172"/>
      <c r="N3134" s="172"/>
      <c r="O3134" s="173"/>
    </row>
    <row r="3135" spans="1:15" x14ac:dyDescent="0.25">
      <c r="A3135" s="277" t="s">
        <v>1103</v>
      </c>
      <c r="B3135" s="277" t="s">
        <v>1104</v>
      </c>
      <c r="C3135" s="277" t="s">
        <v>1120</v>
      </c>
      <c r="D3135" s="277" t="s">
        <v>14170</v>
      </c>
      <c r="E3135" s="168"/>
      <c r="F3135" s="55"/>
      <c r="G3135" s="169">
        <v>97585</v>
      </c>
      <c r="H3135" s="170" t="s">
        <v>2142</v>
      </c>
      <c r="I3135" s="170" t="s">
        <v>203</v>
      </c>
      <c r="J3135" s="170" t="s">
        <v>202</v>
      </c>
      <c r="K3135" s="171">
        <v>116.72</v>
      </c>
      <c r="L3135" s="170" t="s">
        <v>167</v>
      </c>
      <c r="M3135" s="172"/>
      <c r="N3135" s="172"/>
      <c r="O3135" s="173"/>
    </row>
    <row r="3136" spans="1:15" x14ac:dyDescent="0.25">
      <c r="A3136" s="277" t="s">
        <v>1103</v>
      </c>
      <c r="B3136" s="277" t="s">
        <v>1104</v>
      </c>
      <c r="C3136" s="277" t="s">
        <v>1120</v>
      </c>
      <c r="D3136" s="277" t="s">
        <v>14170</v>
      </c>
      <c r="E3136" s="168"/>
      <c r="F3136" s="55"/>
      <c r="G3136" s="169">
        <v>97586</v>
      </c>
      <c r="H3136" s="170" t="s">
        <v>2143</v>
      </c>
      <c r="I3136" s="170" t="s">
        <v>203</v>
      </c>
      <c r="J3136" s="170" t="s">
        <v>202</v>
      </c>
      <c r="K3136" s="171">
        <v>158.38</v>
      </c>
      <c r="L3136" s="170" t="s">
        <v>167</v>
      </c>
      <c r="M3136" s="172"/>
      <c r="N3136" s="172"/>
      <c r="O3136" s="173"/>
    </row>
    <row r="3137" spans="1:15" x14ac:dyDescent="0.25">
      <c r="A3137" s="277" t="s">
        <v>1103</v>
      </c>
      <c r="B3137" s="277" t="s">
        <v>1104</v>
      </c>
      <c r="C3137" s="277" t="s">
        <v>1120</v>
      </c>
      <c r="D3137" s="277" t="s">
        <v>14170</v>
      </c>
      <c r="E3137" s="168"/>
      <c r="F3137" s="55"/>
      <c r="G3137" s="169">
        <v>97587</v>
      </c>
      <c r="H3137" s="170" t="s">
        <v>2144</v>
      </c>
      <c r="I3137" s="170" t="s">
        <v>203</v>
      </c>
      <c r="J3137" s="170" t="s">
        <v>202</v>
      </c>
      <c r="K3137" s="171">
        <v>288.69</v>
      </c>
      <c r="L3137" s="170" t="s">
        <v>167</v>
      </c>
      <c r="M3137" s="172"/>
      <c r="N3137" s="172"/>
      <c r="O3137" s="173"/>
    </row>
    <row r="3138" spans="1:15" x14ac:dyDescent="0.25">
      <c r="A3138" s="277" t="s">
        <v>1103</v>
      </c>
      <c r="B3138" s="277" t="s">
        <v>1104</v>
      </c>
      <c r="C3138" s="277" t="s">
        <v>1120</v>
      </c>
      <c r="D3138" s="277" t="s">
        <v>14170</v>
      </c>
      <c r="E3138" s="168"/>
      <c r="F3138" s="55"/>
      <c r="G3138" s="169">
        <v>97589</v>
      </c>
      <c r="H3138" s="170" t="s">
        <v>2145</v>
      </c>
      <c r="I3138" s="170" t="s">
        <v>203</v>
      </c>
      <c r="J3138" s="170" t="s">
        <v>202</v>
      </c>
      <c r="K3138" s="171">
        <v>43.34</v>
      </c>
      <c r="L3138" s="170" t="s">
        <v>167</v>
      </c>
      <c r="M3138" s="172"/>
      <c r="N3138" s="172"/>
      <c r="O3138" s="173"/>
    </row>
    <row r="3139" spans="1:15" x14ac:dyDescent="0.25">
      <c r="A3139" s="277" t="s">
        <v>1103</v>
      </c>
      <c r="B3139" s="277" t="s">
        <v>1104</v>
      </c>
      <c r="C3139" s="277" t="s">
        <v>1120</v>
      </c>
      <c r="D3139" s="277" t="s">
        <v>14170</v>
      </c>
      <c r="E3139" s="168"/>
      <c r="F3139" s="55"/>
      <c r="G3139" s="169">
        <v>97590</v>
      </c>
      <c r="H3139" s="170" t="s">
        <v>2146</v>
      </c>
      <c r="I3139" s="170" t="s">
        <v>203</v>
      </c>
      <c r="J3139" s="170" t="s">
        <v>202</v>
      </c>
      <c r="K3139" s="171">
        <v>100.9</v>
      </c>
      <c r="L3139" s="170" t="s">
        <v>167</v>
      </c>
      <c r="M3139" s="172"/>
      <c r="N3139" s="172"/>
      <c r="O3139" s="173"/>
    </row>
    <row r="3140" spans="1:15" x14ac:dyDescent="0.25">
      <c r="A3140" s="277" t="s">
        <v>1103</v>
      </c>
      <c r="B3140" s="277" t="s">
        <v>1104</v>
      </c>
      <c r="C3140" s="277" t="s">
        <v>1120</v>
      </c>
      <c r="D3140" s="277" t="s">
        <v>14170</v>
      </c>
      <c r="E3140" s="168"/>
      <c r="F3140" s="55"/>
      <c r="G3140" s="169">
        <v>97591</v>
      </c>
      <c r="H3140" s="170" t="s">
        <v>2147</v>
      </c>
      <c r="I3140" s="170" t="s">
        <v>203</v>
      </c>
      <c r="J3140" s="170" t="s">
        <v>202</v>
      </c>
      <c r="K3140" s="171">
        <v>132.82</v>
      </c>
      <c r="L3140" s="170" t="s">
        <v>167</v>
      </c>
      <c r="M3140" s="172"/>
      <c r="N3140" s="172"/>
      <c r="O3140" s="173"/>
    </row>
    <row r="3141" spans="1:15" x14ac:dyDescent="0.25">
      <c r="A3141" s="277" t="s">
        <v>1103</v>
      </c>
      <c r="B3141" s="277" t="s">
        <v>1104</v>
      </c>
      <c r="C3141" s="277" t="s">
        <v>1120</v>
      </c>
      <c r="D3141" s="277" t="s">
        <v>14170</v>
      </c>
      <c r="E3141" s="168"/>
      <c r="F3141" s="55"/>
      <c r="G3141" s="169">
        <v>97593</v>
      </c>
      <c r="H3141" s="170" t="s">
        <v>2148</v>
      </c>
      <c r="I3141" s="170" t="s">
        <v>203</v>
      </c>
      <c r="J3141" s="170" t="s">
        <v>202</v>
      </c>
      <c r="K3141" s="171">
        <v>144.96</v>
      </c>
      <c r="L3141" s="170" t="s">
        <v>167</v>
      </c>
      <c r="M3141" s="172"/>
      <c r="N3141" s="172"/>
      <c r="O3141" s="173"/>
    </row>
    <row r="3142" spans="1:15" x14ac:dyDescent="0.25">
      <c r="A3142" s="277" t="s">
        <v>1103</v>
      </c>
      <c r="B3142" s="277" t="s">
        <v>1104</v>
      </c>
      <c r="C3142" s="277" t="s">
        <v>1120</v>
      </c>
      <c r="D3142" s="277" t="s">
        <v>14170</v>
      </c>
      <c r="E3142" s="168"/>
      <c r="F3142" s="55"/>
      <c r="G3142" s="169">
        <v>97594</v>
      </c>
      <c r="H3142" s="170" t="s">
        <v>2149</v>
      </c>
      <c r="I3142" s="170" t="s">
        <v>203</v>
      </c>
      <c r="J3142" s="170" t="s">
        <v>202</v>
      </c>
      <c r="K3142" s="171">
        <v>133.33000000000001</v>
      </c>
      <c r="L3142" s="170" t="s">
        <v>167</v>
      </c>
      <c r="M3142" s="172"/>
      <c r="N3142" s="172"/>
      <c r="O3142" s="173"/>
    </row>
    <row r="3143" spans="1:15" x14ac:dyDescent="0.25">
      <c r="A3143" s="277" t="s">
        <v>1103</v>
      </c>
      <c r="B3143" s="277" t="s">
        <v>1104</v>
      </c>
      <c r="C3143" s="277" t="s">
        <v>1120</v>
      </c>
      <c r="D3143" s="277" t="s">
        <v>14170</v>
      </c>
      <c r="E3143" s="168"/>
      <c r="F3143" s="55"/>
      <c r="G3143" s="169">
        <v>97595</v>
      </c>
      <c r="H3143" s="170" t="s">
        <v>2150</v>
      </c>
      <c r="I3143" s="170" t="s">
        <v>203</v>
      </c>
      <c r="J3143" s="170" t="s">
        <v>202</v>
      </c>
      <c r="K3143" s="171">
        <v>103.51</v>
      </c>
      <c r="L3143" s="170" t="s">
        <v>167</v>
      </c>
      <c r="M3143" s="172"/>
      <c r="N3143" s="172"/>
      <c r="O3143" s="173"/>
    </row>
    <row r="3144" spans="1:15" x14ac:dyDescent="0.25">
      <c r="A3144" s="277" t="s">
        <v>1103</v>
      </c>
      <c r="B3144" s="277" t="s">
        <v>1104</v>
      </c>
      <c r="C3144" s="277" t="s">
        <v>1120</v>
      </c>
      <c r="D3144" s="277" t="s">
        <v>14170</v>
      </c>
      <c r="E3144" s="168"/>
      <c r="F3144" s="55"/>
      <c r="G3144" s="169">
        <v>97596</v>
      </c>
      <c r="H3144" s="170" t="s">
        <v>2151</v>
      </c>
      <c r="I3144" s="170" t="s">
        <v>203</v>
      </c>
      <c r="J3144" s="170" t="s">
        <v>202</v>
      </c>
      <c r="K3144" s="171">
        <v>72.41</v>
      </c>
      <c r="L3144" s="170" t="s">
        <v>167</v>
      </c>
      <c r="M3144" s="172"/>
      <c r="N3144" s="172"/>
      <c r="O3144" s="173"/>
    </row>
    <row r="3145" spans="1:15" x14ac:dyDescent="0.25">
      <c r="A3145" s="277" t="s">
        <v>1103</v>
      </c>
      <c r="B3145" s="277" t="s">
        <v>1104</v>
      </c>
      <c r="C3145" s="277" t="s">
        <v>1120</v>
      </c>
      <c r="D3145" s="277" t="s">
        <v>14170</v>
      </c>
      <c r="E3145" s="168"/>
      <c r="F3145" s="55"/>
      <c r="G3145" s="169">
        <v>97597</v>
      </c>
      <c r="H3145" s="170" t="s">
        <v>2152</v>
      </c>
      <c r="I3145" s="170" t="s">
        <v>203</v>
      </c>
      <c r="J3145" s="170" t="s">
        <v>202</v>
      </c>
      <c r="K3145" s="171">
        <v>71.37</v>
      </c>
      <c r="L3145" s="170" t="s">
        <v>167</v>
      </c>
      <c r="M3145" s="172"/>
      <c r="N3145" s="172"/>
      <c r="O3145" s="173"/>
    </row>
    <row r="3146" spans="1:15" x14ac:dyDescent="0.25">
      <c r="A3146" s="277" t="s">
        <v>1103</v>
      </c>
      <c r="B3146" s="277" t="s">
        <v>1104</v>
      </c>
      <c r="C3146" s="277" t="s">
        <v>1120</v>
      </c>
      <c r="D3146" s="277" t="s">
        <v>14170</v>
      </c>
      <c r="E3146" s="168"/>
      <c r="F3146" s="55"/>
      <c r="G3146" s="169">
        <v>97598</v>
      </c>
      <c r="H3146" s="170" t="s">
        <v>2153</v>
      </c>
      <c r="I3146" s="170" t="s">
        <v>203</v>
      </c>
      <c r="J3146" s="170" t="s">
        <v>202</v>
      </c>
      <c r="K3146" s="171">
        <v>67.400000000000006</v>
      </c>
      <c r="L3146" s="170" t="s">
        <v>167</v>
      </c>
      <c r="M3146" s="172"/>
      <c r="N3146" s="172"/>
      <c r="O3146" s="173"/>
    </row>
    <row r="3147" spans="1:15" x14ac:dyDescent="0.25">
      <c r="A3147" s="277" t="s">
        <v>1103</v>
      </c>
      <c r="B3147" s="277" t="s">
        <v>1104</v>
      </c>
      <c r="C3147" s="277" t="s">
        <v>1120</v>
      </c>
      <c r="D3147" s="277" t="s">
        <v>14170</v>
      </c>
      <c r="E3147" s="168"/>
      <c r="F3147" s="55"/>
      <c r="G3147" s="169">
        <v>97599</v>
      </c>
      <c r="H3147" s="170" t="s">
        <v>2154</v>
      </c>
      <c r="I3147" s="170" t="s">
        <v>203</v>
      </c>
      <c r="J3147" s="170" t="s">
        <v>166</v>
      </c>
      <c r="K3147" s="171">
        <v>22.04</v>
      </c>
      <c r="L3147" s="170" t="s">
        <v>167</v>
      </c>
      <c r="M3147" s="172"/>
      <c r="N3147" s="172"/>
      <c r="O3147" s="173"/>
    </row>
    <row r="3148" spans="1:15" x14ac:dyDescent="0.25">
      <c r="A3148" s="277" t="s">
        <v>1103</v>
      </c>
      <c r="B3148" s="277" t="s">
        <v>1104</v>
      </c>
      <c r="C3148" s="277" t="s">
        <v>1120</v>
      </c>
      <c r="D3148" s="277" t="s">
        <v>14170</v>
      </c>
      <c r="E3148" s="168"/>
      <c r="F3148" s="55"/>
      <c r="G3148" s="169">
        <v>97609</v>
      </c>
      <c r="H3148" s="170" t="s">
        <v>2155</v>
      </c>
      <c r="I3148" s="170" t="s">
        <v>203</v>
      </c>
      <c r="J3148" s="170" t="s">
        <v>166</v>
      </c>
      <c r="K3148" s="171">
        <v>15.56</v>
      </c>
      <c r="L3148" s="170" t="s">
        <v>167</v>
      </c>
      <c r="M3148" s="172"/>
      <c r="N3148" s="172"/>
      <c r="O3148" s="173"/>
    </row>
    <row r="3149" spans="1:15" x14ac:dyDescent="0.25">
      <c r="A3149" s="277" t="s">
        <v>1103</v>
      </c>
      <c r="B3149" s="277" t="s">
        <v>1104</v>
      </c>
      <c r="C3149" s="277" t="s">
        <v>1120</v>
      </c>
      <c r="D3149" s="277" t="s">
        <v>14170</v>
      </c>
      <c r="E3149" s="168"/>
      <c r="F3149" s="55"/>
      <c r="G3149" s="169">
        <v>97610</v>
      </c>
      <c r="H3149" s="170" t="s">
        <v>2156</v>
      </c>
      <c r="I3149" s="170" t="s">
        <v>203</v>
      </c>
      <c r="J3149" s="170" t="s">
        <v>166</v>
      </c>
      <c r="K3149" s="171">
        <v>16.350000000000001</v>
      </c>
      <c r="L3149" s="170" t="s">
        <v>167</v>
      </c>
      <c r="M3149" s="172"/>
      <c r="N3149" s="172"/>
      <c r="O3149" s="173"/>
    </row>
    <row r="3150" spans="1:15" x14ac:dyDescent="0.25">
      <c r="A3150" s="277" t="s">
        <v>1103</v>
      </c>
      <c r="B3150" s="277" t="s">
        <v>1104</v>
      </c>
      <c r="C3150" s="277" t="s">
        <v>1120</v>
      </c>
      <c r="D3150" s="277" t="s">
        <v>14170</v>
      </c>
      <c r="E3150" s="168"/>
      <c r="F3150" s="55"/>
      <c r="G3150" s="169">
        <v>97611</v>
      </c>
      <c r="H3150" s="170" t="s">
        <v>2157</v>
      </c>
      <c r="I3150" s="170" t="s">
        <v>203</v>
      </c>
      <c r="J3150" s="170" t="s">
        <v>202</v>
      </c>
      <c r="K3150" s="171">
        <v>26</v>
      </c>
      <c r="L3150" s="170" t="s">
        <v>167</v>
      </c>
      <c r="M3150" s="172"/>
      <c r="N3150" s="172"/>
      <c r="O3150" s="173"/>
    </row>
    <row r="3151" spans="1:15" x14ac:dyDescent="0.25">
      <c r="A3151" s="277" t="s">
        <v>1103</v>
      </c>
      <c r="B3151" s="277" t="s">
        <v>1104</v>
      </c>
      <c r="C3151" s="277" t="s">
        <v>1120</v>
      </c>
      <c r="D3151" s="277" t="s">
        <v>14170</v>
      </c>
      <c r="E3151" s="168"/>
      <c r="F3151" s="55"/>
      <c r="G3151" s="169">
        <v>97612</v>
      </c>
      <c r="H3151" s="170" t="s">
        <v>2158</v>
      </c>
      <c r="I3151" s="170" t="s">
        <v>203</v>
      </c>
      <c r="J3151" s="170" t="s">
        <v>202</v>
      </c>
      <c r="K3151" s="171">
        <v>28.21</v>
      </c>
      <c r="L3151" s="170" t="s">
        <v>167</v>
      </c>
      <c r="M3151" s="172"/>
      <c r="N3151" s="172"/>
      <c r="O3151" s="173"/>
    </row>
    <row r="3152" spans="1:15" x14ac:dyDescent="0.25">
      <c r="A3152" s="277" t="s">
        <v>1103</v>
      </c>
      <c r="B3152" s="277" t="s">
        <v>1104</v>
      </c>
      <c r="C3152" s="277" t="s">
        <v>1120</v>
      </c>
      <c r="D3152" s="277" t="s">
        <v>14170</v>
      </c>
      <c r="E3152" s="168"/>
      <c r="F3152" s="55"/>
      <c r="G3152" s="169">
        <v>97613</v>
      </c>
      <c r="H3152" s="170" t="s">
        <v>2159</v>
      </c>
      <c r="I3152" s="170" t="s">
        <v>203</v>
      </c>
      <c r="J3152" s="170" t="s">
        <v>202</v>
      </c>
      <c r="K3152" s="171">
        <v>35.53</v>
      </c>
      <c r="L3152" s="170" t="s">
        <v>167</v>
      </c>
      <c r="M3152" s="172"/>
      <c r="N3152" s="172"/>
      <c r="O3152" s="173"/>
    </row>
    <row r="3153" spans="1:15" x14ac:dyDescent="0.25">
      <c r="A3153" s="277" t="s">
        <v>1103</v>
      </c>
      <c r="B3153" s="277" t="s">
        <v>1104</v>
      </c>
      <c r="C3153" s="277" t="s">
        <v>1120</v>
      </c>
      <c r="D3153" s="277" t="s">
        <v>14170</v>
      </c>
      <c r="E3153" s="168"/>
      <c r="F3153" s="55"/>
      <c r="G3153" s="169">
        <v>97614</v>
      </c>
      <c r="H3153" s="170" t="s">
        <v>2160</v>
      </c>
      <c r="I3153" s="170" t="s">
        <v>203</v>
      </c>
      <c r="J3153" s="170" t="s">
        <v>202</v>
      </c>
      <c r="K3153" s="171">
        <v>61.98</v>
      </c>
      <c r="L3153" s="170" t="s">
        <v>167</v>
      </c>
      <c r="M3153" s="172"/>
      <c r="N3153" s="172"/>
      <c r="O3153" s="173"/>
    </row>
    <row r="3154" spans="1:15" x14ac:dyDescent="0.25">
      <c r="A3154" s="277" t="s">
        <v>1103</v>
      </c>
      <c r="B3154" s="277" t="s">
        <v>1104</v>
      </c>
      <c r="C3154" s="277" t="s">
        <v>1120</v>
      </c>
      <c r="D3154" s="277" t="s">
        <v>14170</v>
      </c>
      <c r="E3154" s="168"/>
      <c r="F3154" s="55"/>
      <c r="G3154" s="169">
        <v>97615</v>
      </c>
      <c r="H3154" s="170" t="s">
        <v>6371</v>
      </c>
      <c r="I3154" s="170" t="s">
        <v>203</v>
      </c>
      <c r="J3154" s="170" t="s">
        <v>202</v>
      </c>
      <c r="K3154" s="171">
        <v>56.66</v>
      </c>
      <c r="L3154" s="170" t="s">
        <v>167</v>
      </c>
      <c r="M3154" s="172"/>
      <c r="N3154" s="172"/>
      <c r="O3154" s="173"/>
    </row>
    <row r="3155" spans="1:15" x14ac:dyDescent="0.25">
      <c r="A3155" s="277" t="s">
        <v>1103</v>
      </c>
      <c r="B3155" s="277" t="s">
        <v>1104</v>
      </c>
      <c r="C3155" s="277" t="s">
        <v>1120</v>
      </c>
      <c r="D3155" s="277" t="s">
        <v>14170</v>
      </c>
      <c r="E3155" s="168"/>
      <c r="F3155" s="55"/>
      <c r="G3155" s="169">
        <v>97616</v>
      </c>
      <c r="H3155" s="170" t="s">
        <v>6372</v>
      </c>
      <c r="I3155" s="170" t="s">
        <v>203</v>
      </c>
      <c r="J3155" s="170" t="s">
        <v>202</v>
      </c>
      <c r="K3155" s="171">
        <v>64.66</v>
      </c>
      <c r="L3155" s="170" t="s">
        <v>167</v>
      </c>
      <c r="M3155" s="172"/>
      <c r="N3155" s="172"/>
      <c r="O3155" s="173"/>
    </row>
    <row r="3156" spans="1:15" x14ac:dyDescent="0.25">
      <c r="A3156" s="277" t="s">
        <v>1103</v>
      </c>
      <c r="B3156" s="277" t="s">
        <v>1104</v>
      </c>
      <c r="C3156" s="277" t="s">
        <v>1120</v>
      </c>
      <c r="D3156" s="277" t="s">
        <v>14170</v>
      </c>
      <c r="E3156" s="168"/>
      <c r="F3156" s="55"/>
      <c r="G3156" s="169">
        <v>97617</v>
      </c>
      <c r="H3156" s="170" t="s">
        <v>6373</v>
      </c>
      <c r="I3156" s="170" t="s">
        <v>203</v>
      </c>
      <c r="J3156" s="170" t="s">
        <v>202</v>
      </c>
      <c r="K3156" s="171">
        <v>64.31</v>
      </c>
      <c r="L3156" s="170" t="s">
        <v>167</v>
      </c>
      <c r="M3156" s="172"/>
      <c r="N3156" s="172"/>
      <c r="O3156" s="173"/>
    </row>
    <row r="3157" spans="1:15" x14ac:dyDescent="0.25">
      <c r="A3157" s="277" t="s">
        <v>1103</v>
      </c>
      <c r="B3157" s="277" t="s">
        <v>1104</v>
      </c>
      <c r="C3157" s="277" t="s">
        <v>1120</v>
      </c>
      <c r="D3157" s="277" t="s">
        <v>14170</v>
      </c>
      <c r="E3157" s="168"/>
      <c r="F3157" s="55"/>
      <c r="G3157" s="169">
        <v>97618</v>
      </c>
      <c r="H3157" s="170" t="s">
        <v>6374</v>
      </c>
      <c r="I3157" s="170" t="s">
        <v>203</v>
      </c>
      <c r="J3157" s="170" t="s">
        <v>202</v>
      </c>
      <c r="K3157" s="171">
        <v>59.76</v>
      </c>
      <c r="L3157" s="170" t="s">
        <v>167</v>
      </c>
      <c r="M3157" s="172"/>
      <c r="N3157" s="172"/>
      <c r="O3157" s="173"/>
    </row>
    <row r="3158" spans="1:15" x14ac:dyDescent="0.25">
      <c r="A3158" s="277" t="s">
        <v>1103</v>
      </c>
      <c r="B3158" s="277" t="s">
        <v>1104</v>
      </c>
      <c r="C3158" s="277" t="s">
        <v>1120</v>
      </c>
      <c r="D3158" s="277" t="s">
        <v>14170</v>
      </c>
      <c r="E3158" s="168"/>
      <c r="F3158" s="55"/>
      <c r="G3158" s="169">
        <v>100902</v>
      </c>
      <c r="H3158" s="170" t="s">
        <v>6375</v>
      </c>
      <c r="I3158" s="170" t="s">
        <v>203</v>
      </c>
      <c r="J3158" s="170" t="s">
        <v>166</v>
      </c>
      <c r="K3158" s="171">
        <v>25.48</v>
      </c>
      <c r="L3158" s="170" t="s">
        <v>167</v>
      </c>
      <c r="M3158" s="172"/>
      <c r="N3158" s="172"/>
      <c r="O3158" s="173"/>
    </row>
    <row r="3159" spans="1:15" x14ac:dyDescent="0.25">
      <c r="A3159" s="277" t="s">
        <v>1103</v>
      </c>
      <c r="B3159" s="277" t="s">
        <v>1104</v>
      </c>
      <c r="C3159" s="277" t="s">
        <v>1120</v>
      </c>
      <c r="D3159" s="277" t="s">
        <v>14170</v>
      </c>
      <c r="E3159" s="168"/>
      <c r="F3159" s="55"/>
      <c r="G3159" s="169">
        <v>100903</v>
      </c>
      <c r="H3159" s="170" t="s">
        <v>6376</v>
      </c>
      <c r="I3159" s="170" t="s">
        <v>203</v>
      </c>
      <c r="J3159" s="170" t="s">
        <v>166</v>
      </c>
      <c r="K3159" s="171">
        <v>28.96</v>
      </c>
      <c r="L3159" s="170" t="s">
        <v>167</v>
      </c>
      <c r="M3159" s="172"/>
      <c r="N3159" s="172"/>
      <c r="O3159" s="173"/>
    </row>
    <row r="3160" spans="1:15" x14ac:dyDescent="0.25">
      <c r="A3160" s="277" t="s">
        <v>1103</v>
      </c>
      <c r="B3160" s="277" t="s">
        <v>1104</v>
      </c>
      <c r="C3160" s="277" t="s">
        <v>1120</v>
      </c>
      <c r="D3160" s="277" t="s">
        <v>14170</v>
      </c>
      <c r="E3160" s="168"/>
      <c r="F3160" s="55"/>
      <c r="G3160" s="169">
        <v>100904</v>
      </c>
      <c r="H3160" s="170" t="s">
        <v>2161</v>
      </c>
      <c r="I3160" s="170" t="s">
        <v>203</v>
      </c>
      <c r="J3160" s="170" t="s">
        <v>202</v>
      </c>
      <c r="K3160" s="171">
        <v>86.78</v>
      </c>
      <c r="L3160" s="170" t="s">
        <v>167</v>
      </c>
      <c r="M3160" s="172"/>
      <c r="N3160" s="172"/>
      <c r="O3160" s="173"/>
    </row>
    <row r="3161" spans="1:15" x14ac:dyDescent="0.25">
      <c r="A3161" s="277" t="s">
        <v>1103</v>
      </c>
      <c r="B3161" s="277" t="s">
        <v>1104</v>
      </c>
      <c r="C3161" s="277" t="s">
        <v>1120</v>
      </c>
      <c r="D3161" s="277" t="s">
        <v>14170</v>
      </c>
      <c r="E3161" s="168"/>
      <c r="F3161" s="55"/>
      <c r="G3161" s="169">
        <v>100905</v>
      </c>
      <c r="H3161" s="170" t="s">
        <v>2162</v>
      </c>
      <c r="I3161" s="170" t="s">
        <v>203</v>
      </c>
      <c r="J3161" s="170" t="s">
        <v>202</v>
      </c>
      <c r="K3161" s="171">
        <v>233.45</v>
      </c>
      <c r="L3161" s="170" t="s">
        <v>167</v>
      </c>
      <c r="M3161" s="172"/>
      <c r="N3161" s="172"/>
      <c r="O3161" s="173"/>
    </row>
    <row r="3162" spans="1:15" x14ac:dyDescent="0.25">
      <c r="A3162" s="277" t="s">
        <v>1103</v>
      </c>
      <c r="B3162" s="277" t="s">
        <v>1104</v>
      </c>
      <c r="C3162" s="277" t="s">
        <v>1120</v>
      </c>
      <c r="D3162" s="277" t="s">
        <v>14170</v>
      </c>
      <c r="E3162" s="168"/>
      <c r="F3162" s="55"/>
      <c r="G3162" s="169">
        <v>100906</v>
      </c>
      <c r="H3162" s="170" t="s">
        <v>2163</v>
      </c>
      <c r="I3162" s="170" t="s">
        <v>203</v>
      </c>
      <c r="J3162" s="170" t="s">
        <v>202</v>
      </c>
      <c r="K3162" s="171">
        <v>316.77</v>
      </c>
      <c r="L3162" s="170" t="s">
        <v>167</v>
      </c>
      <c r="M3162" s="172"/>
      <c r="N3162" s="172"/>
      <c r="O3162" s="173"/>
    </row>
    <row r="3163" spans="1:15" x14ac:dyDescent="0.25">
      <c r="A3163" s="277" t="s">
        <v>1103</v>
      </c>
      <c r="B3163" s="277" t="s">
        <v>1104</v>
      </c>
      <c r="C3163" s="277" t="s">
        <v>1120</v>
      </c>
      <c r="D3163" s="277" t="s">
        <v>14170</v>
      </c>
      <c r="E3163" s="168"/>
      <c r="F3163" s="55"/>
      <c r="G3163" s="169">
        <v>100919</v>
      </c>
      <c r="H3163" s="170" t="s">
        <v>2164</v>
      </c>
      <c r="I3163" s="170" t="s">
        <v>203</v>
      </c>
      <c r="J3163" s="170" t="s">
        <v>202</v>
      </c>
      <c r="K3163" s="171">
        <v>70.62</v>
      </c>
      <c r="L3163" s="170" t="s">
        <v>167</v>
      </c>
      <c r="M3163" s="172"/>
      <c r="N3163" s="172"/>
      <c r="O3163" s="173"/>
    </row>
    <row r="3164" spans="1:15" x14ac:dyDescent="0.25">
      <c r="A3164" s="277" t="s">
        <v>1103</v>
      </c>
      <c r="B3164" s="277" t="s">
        <v>1104</v>
      </c>
      <c r="C3164" s="277" t="s">
        <v>1120</v>
      </c>
      <c r="D3164" s="277" t="s">
        <v>14170</v>
      </c>
      <c r="E3164" s="168"/>
      <c r="F3164" s="55"/>
      <c r="G3164" s="169">
        <v>100920</v>
      </c>
      <c r="H3164" s="170" t="s">
        <v>2165</v>
      </c>
      <c r="I3164" s="170" t="s">
        <v>203</v>
      </c>
      <c r="J3164" s="170" t="s">
        <v>202</v>
      </c>
      <c r="K3164" s="171">
        <v>119.4</v>
      </c>
      <c r="L3164" s="170" t="s">
        <v>167</v>
      </c>
      <c r="M3164" s="172"/>
      <c r="N3164" s="172"/>
      <c r="O3164" s="173"/>
    </row>
    <row r="3165" spans="1:15" x14ac:dyDescent="0.25">
      <c r="A3165" s="277" t="s">
        <v>1103</v>
      </c>
      <c r="B3165" s="277" t="s">
        <v>1104</v>
      </c>
      <c r="C3165" s="277" t="s">
        <v>1120</v>
      </c>
      <c r="D3165" s="277" t="s">
        <v>14170</v>
      </c>
      <c r="E3165" s="168"/>
      <c r="F3165" s="55"/>
      <c r="G3165" s="170">
        <v>100921</v>
      </c>
      <c r="H3165" s="170" t="s">
        <v>2166</v>
      </c>
      <c r="I3165" s="170" t="s">
        <v>203</v>
      </c>
      <c r="J3165" s="170" t="s">
        <v>202</v>
      </c>
      <c r="K3165" s="171">
        <v>67.38</v>
      </c>
      <c r="L3165" s="170" t="s">
        <v>167</v>
      </c>
      <c r="M3165" s="172"/>
      <c r="N3165" s="172"/>
      <c r="O3165" s="173"/>
    </row>
    <row r="3166" spans="1:15" x14ac:dyDescent="0.25">
      <c r="A3166" s="277" t="s">
        <v>1103</v>
      </c>
      <c r="B3166" s="277" t="s">
        <v>1104</v>
      </c>
      <c r="C3166" s="277" t="s">
        <v>1120</v>
      </c>
      <c r="D3166" s="277" t="s">
        <v>14170</v>
      </c>
      <c r="E3166" s="168"/>
      <c r="F3166" s="55"/>
      <c r="G3166" s="169">
        <v>100922</v>
      </c>
      <c r="H3166" s="170" t="s">
        <v>2167</v>
      </c>
      <c r="I3166" s="170" t="s">
        <v>203</v>
      </c>
      <c r="J3166" s="170" t="s">
        <v>202</v>
      </c>
      <c r="K3166" s="171">
        <v>48.34</v>
      </c>
      <c r="L3166" s="170" t="s">
        <v>167</v>
      </c>
      <c r="M3166" s="172"/>
      <c r="N3166" s="172"/>
      <c r="O3166" s="173"/>
    </row>
    <row r="3167" spans="1:15" x14ac:dyDescent="0.25">
      <c r="A3167" s="277" t="s">
        <v>1103</v>
      </c>
      <c r="B3167" s="277" t="s">
        <v>1104</v>
      </c>
      <c r="C3167" s="277" t="s">
        <v>1120</v>
      </c>
      <c r="D3167" s="277" t="s">
        <v>14170</v>
      </c>
      <c r="E3167" s="168"/>
      <c r="F3167" s="55"/>
      <c r="G3167" s="170">
        <v>100923</v>
      </c>
      <c r="H3167" s="170" t="s">
        <v>2168</v>
      </c>
      <c r="I3167" s="170" t="s">
        <v>203</v>
      </c>
      <c r="J3167" s="170" t="s">
        <v>202</v>
      </c>
      <c r="K3167" s="171">
        <v>55.78</v>
      </c>
      <c r="L3167" s="170" t="s">
        <v>167</v>
      </c>
      <c r="M3167" s="172"/>
      <c r="N3167" s="172"/>
      <c r="O3167" s="173"/>
    </row>
    <row r="3168" spans="1:15" x14ac:dyDescent="0.25">
      <c r="A3168" s="277" t="s">
        <v>1103</v>
      </c>
      <c r="B3168" s="277" t="s">
        <v>1104</v>
      </c>
      <c r="C3168" s="277" t="s">
        <v>1120</v>
      </c>
      <c r="D3168" s="277" t="s">
        <v>14170</v>
      </c>
      <c r="E3168" s="168"/>
      <c r="F3168" s="55"/>
      <c r="G3168" s="169">
        <v>103782</v>
      </c>
      <c r="H3168" s="170" t="s">
        <v>4993</v>
      </c>
      <c r="I3168" s="170" t="s">
        <v>203</v>
      </c>
      <c r="J3168" s="170" t="s">
        <v>166</v>
      </c>
      <c r="K3168" s="171">
        <v>33.39</v>
      </c>
      <c r="L3168" s="170" t="s">
        <v>167</v>
      </c>
      <c r="M3168" s="172"/>
      <c r="N3168" s="172"/>
      <c r="O3168" s="173"/>
    </row>
    <row r="3169" spans="1:15" x14ac:dyDescent="0.25">
      <c r="A3169" s="277" t="s">
        <v>1103</v>
      </c>
      <c r="B3169" s="277" t="s">
        <v>1104</v>
      </c>
      <c r="C3169" s="277" t="s">
        <v>1121</v>
      </c>
      <c r="D3169" s="277" t="s">
        <v>14171</v>
      </c>
      <c r="E3169" s="168"/>
      <c r="F3169" s="55"/>
      <c r="G3169" s="169">
        <v>101489</v>
      </c>
      <c r="H3169" s="170" t="s">
        <v>6377</v>
      </c>
      <c r="I3169" s="170" t="s">
        <v>203</v>
      </c>
      <c r="J3169" s="170" t="s">
        <v>202</v>
      </c>
      <c r="K3169" s="298">
        <v>1454.73</v>
      </c>
      <c r="L3169" s="170" t="s">
        <v>167</v>
      </c>
      <c r="M3169" s="172"/>
      <c r="N3169" s="172"/>
      <c r="O3169" s="173"/>
    </row>
    <row r="3170" spans="1:15" x14ac:dyDescent="0.25">
      <c r="A3170" s="277" t="s">
        <v>1103</v>
      </c>
      <c r="B3170" s="277" t="s">
        <v>1104</v>
      </c>
      <c r="C3170" s="277" t="s">
        <v>1121</v>
      </c>
      <c r="D3170" s="277" t="s">
        <v>14171</v>
      </c>
      <c r="E3170" s="168"/>
      <c r="F3170" s="55"/>
      <c r="G3170" s="169">
        <v>101490</v>
      </c>
      <c r="H3170" s="170" t="s">
        <v>6378</v>
      </c>
      <c r="I3170" s="170" t="s">
        <v>203</v>
      </c>
      <c r="J3170" s="170" t="s">
        <v>202</v>
      </c>
      <c r="K3170" s="298">
        <v>1547.46</v>
      </c>
      <c r="L3170" s="170" t="s">
        <v>167</v>
      </c>
      <c r="M3170" s="172"/>
      <c r="N3170" s="172"/>
      <c r="O3170" s="173"/>
    </row>
    <row r="3171" spans="1:15" x14ac:dyDescent="0.25">
      <c r="A3171" s="277" t="s">
        <v>1103</v>
      </c>
      <c r="B3171" s="277" t="s">
        <v>1104</v>
      </c>
      <c r="C3171" s="277" t="s">
        <v>1121</v>
      </c>
      <c r="D3171" s="277" t="s">
        <v>14171</v>
      </c>
      <c r="E3171" s="168"/>
      <c r="F3171" s="55"/>
      <c r="G3171" s="169">
        <v>101491</v>
      </c>
      <c r="H3171" s="170" t="s">
        <v>6379</v>
      </c>
      <c r="I3171" s="170" t="s">
        <v>203</v>
      </c>
      <c r="J3171" s="170" t="s">
        <v>202</v>
      </c>
      <c r="K3171" s="298">
        <v>1566.71</v>
      </c>
      <c r="L3171" s="170" t="s">
        <v>167</v>
      </c>
      <c r="M3171" s="172"/>
      <c r="N3171" s="172"/>
      <c r="O3171" s="173"/>
    </row>
    <row r="3172" spans="1:15" x14ac:dyDescent="0.25">
      <c r="A3172" s="277" t="s">
        <v>1103</v>
      </c>
      <c r="B3172" s="277" t="s">
        <v>1104</v>
      </c>
      <c r="C3172" s="277" t="s">
        <v>1121</v>
      </c>
      <c r="D3172" s="277" t="s">
        <v>14171</v>
      </c>
      <c r="E3172" s="168"/>
      <c r="F3172" s="55"/>
      <c r="G3172" s="169">
        <v>101492</v>
      </c>
      <c r="H3172" s="170" t="s">
        <v>6380</v>
      </c>
      <c r="I3172" s="170" t="s">
        <v>203</v>
      </c>
      <c r="J3172" s="170" t="s">
        <v>202</v>
      </c>
      <c r="K3172" s="298">
        <v>1708.31</v>
      </c>
      <c r="L3172" s="170" t="s">
        <v>167</v>
      </c>
      <c r="M3172" s="172"/>
      <c r="N3172" s="172"/>
      <c r="O3172" s="173"/>
    </row>
    <row r="3173" spans="1:15" x14ac:dyDescent="0.25">
      <c r="A3173" s="277" t="s">
        <v>1103</v>
      </c>
      <c r="B3173" s="277" t="s">
        <v>1104</v>
      </c>
      <c r="C3173" s="277" t="s">
        <v>1121</v>
      </c>
      <c r="D3173" s="277" t="s">
        <v>14171</v>
      </c>
      <c r="E3173" s="168"/>
      <c r="F3173" s="55"/>
      <c r="G3173" s="169">
        <v>101493</v>
      </c>
      <c r="H3173" s="170" t="s">
        <v>6381</v>
      </c>
      <c r="I3173" s="170" t="s">
        <v>203</v>
      </c>
      <c r="J3173" s="170" t="s">
        <v>202</v>
      </c>
      <c r="K3173" s="298">
        <v>1437.31</v>
      </c>
      <c r="L3173" s="170" t="s">
        <v>167</v>
      </c>
      <c r="M3173" s="172"/>
      <c r="N3173" s="172"/>
      <c r="O3173" s="173"/>
    </row>
    <row r="3174" spans="1:15" x14ac:dyDescent="0.25">
      <c r="A3174" s="277" t="s">
        <v>1103</v>
      </c>
      <c r="B3174" s="277" t="s">
        <v>1104</v>
      </c>
      <c r="C3174" s="277" t="s">
        <v>1121</v>
      </c>
      <c r="D3174" s="277" t="s">
        <v>14171</v>
      </c>
      <c r="E3174" s="168"/>
      <c r="F3174" s="55"/>
      <c r="G3174" s="169">
        <v>101494</v>
      </c>
      <c r="H3174" s="170" t="s">
        <v>6382</v>
      </c>
      <c r="I3174" s="170" t="s">
        <v>203</v>
      </c>
      <c r="J3174" s="170" t="s">
        <v>202</v>
      </c>
      <c r="K3174" s="298">
        <v>1530.04</v>
      </c>
      <c r="L3174" s="170" t="s">
        <v>167</v>
      </c>
      <c r="M3174" s="172"/>
      <c r="N3174" s="172"/>
      <c r="O3174" s="173"/>
    </row>
    <row r="3175" spans="1:15" x14ac:dyDescent="0.25">
      <c r="A3175" s="277" t="s">
        <v>1103</v>
      </c>
      <c r="B3175" s="277" t="s">
        <v>1104</v>
      </c>
      <c r="C3175" s="277" t="s">
        <v>1121</v>
      </c>
      <c r="D3175" s="277" t="s">
        <v>14171</v>
      </c>
      <c r="E3175" s="168"/>
      <c r="F3175" s="55"/>
      <c r="G3175" s="169">
        <v>101495</v>
      </c>
      <c r="H3175" s="170" t="s">
        <v>6383</v>
      </c>
      <c r="I3175" s="170" t="s">
        <v>203</v>
      </c>
      <c r="J3175" s="170" t="s">
        <v>202</v>
      </c>
      <c r="K3175" s="298">
        <v>1549.29</v>
      </c>
      <c r="L3175" s="170" t="s">
        <v>167</v>
      </c>
      <c r="M3175" s="172"/>
      <c r="N3175" s="172"/>
      <c r="O3175" s="173"/>
    </row>
    <row r="3176" spans="1:15" x14ac:dyDescent="0.25">
      <c r="A3176" s="277" t="s">
        <v>1103</v>
      </c>
      <c r="B3176" s="277" t="s">
        <v>1104</v>
      </c>
      <c r="C3176" s="277" t="s">
        <v>1121</v>
      </c>
      <c r="D3176" s="277" t="s">
        <v>14171</v>
      </c>
      <c r="E3176" s="168"/>
      <c r="F3176" s="55"/>
      <c r="G3176" s="169">
        <v>101496</v>
      </c>
      <c r="H3176" s="170" t="s">
        <v>6384</v>
      </c>
      <c r="I3176" s="170" t="s">
        <v>203</v>
      </c>
      <c r="J3176" s="170" t="s">
        <v>202</v>
      </c>
      <c r="K3176" s="298">
        <v>1690.89</v>
      </c>
      <c r="L3176" s="170" t="s">
        <v>167</v>
      </c>
      <c r="M3176" s="172"/>
      <c r="N3176" s="172"/>
      <c r="O3176" s="173"/>
    </row>
    <row r="3177" spans="1:15" x14ac:dyDescent="0.25">
      <c r="A3177" s="277" t="s">
        <v>1103</v>
      </c>
      <c r="B3177" s="277" t="s">
        <v>1104</v>
      </c>
      <c r="C3177" s="277" t="s">
        <v>1121</v>
      </c>
      <c r="D3177" s="277" t="s">
        <v>14171</v>
      </c>
      <c r="E3177" s="168"/>
      <c r="F3177" s="55"/>
      <c r="G3177" s="169">
        <v>101497</v>
      </c>
      <c r="H3177" s="170" t="s">
        <v>6385</v>
      </c>
      <c r="I3177" s="170" t="s">
        <v>203</v>
      </c>
      <c r="J3177" s="170" t="s">
        <v>202</v>
      </c>
      <c r="K3177" s="298">
        <v>1698.3</v>
      </c>
      <c r="L3177" s="170" t="s">
        <v>167</v>
      </c>
      <c r="M3177" s="172"/>
      <c r="N3177" s="172"/>
      <c r="O3177" s="173"/>
    </row>
    <row r="3178" spans="1:15" x14ac:dyDescent="0.25">
      <c r="A3178" s="277" t="s">
        <v>1103</v>
      </c>
      <c r="B3178" s="277" t="s">
        <v>1104</v>
      </c>
      <c r="C3178" s="277" t="s">
        <v>1121</v>
      </c>
      <c r="D3178" s="277" t="s">
        <v>14171</v>
      </c>
      <c r="E3178" s="168"/>
      <c r="F3178" s="55"/>
      <c r="G3178" s="169">
        <v>101498</v>
      </c>
      <c r="H3178" s="170" t="s">
        <v>6386</v>
      </c>
      <c r="I3178" s="170" t="s">
        <v>203</v>
      </c>
      <c r="J3178" s="170" t="s">
        <v>202</v>
      </c>
      <c r="K3178" s="298">
        <v>1838.66</v>
      </c>
      <c r="L3178" s="170" t="s">
        <v>167</v>
      </c>
      <c r="M3178" s="172"/>
      <c r="N3178" s="172"/>
      <c r="O3178" s="173"/>
    </row>
    <row r="3179" spans="1:15" x14ac:dyDescent="0.25">
      <c r="A3179" s="277" t="s">
        <v>1103</v>
      </c>
      <c r="B3179" s="277" t="s">
        <v>1104</v>
      </c>
      <c r="C3179" s="277" t="s">
        <v>1121</v>
      </c>
      <c r="D3179" s="277" t="s">
        <v>14171</v>
      </c>
      <c r="E3179" s="168"/>
      <c r="F3179" s="55"/>
      <c r="G3179" s="169">
        <v>101499</v>
      </c>
      <c r="H3179" s="170" t="s">
        <v>6387</v>
      </c>
      <c r="I3179" s="170" t="s">
        <v>203</v>
      </c>
      <c r="J3179" s="170" t="s">
        <v>202</v>
      </c>
      <c r="K3179" s="298">
        <v>1867.79</v>
      </c>
      <c r="L3179" s="170" t="s">
        <v>167</v>
      </c>
      <c r="M3179" s="172"/>
      <c r="N3179" s="172"/>
      <c r="O3179" s="173"/>
    </row>
    <row r="3180" spans="1:15" x14ac:dyDescent="0.25">
      <c r="A3180" s="277" t="s">
        <v>1103</v>
      </c>
      <c r="B3180" s="277" t="s">
        <v>1104</v>
      </c>
      <c r="C3180" s="277" t="s">
        <v>1121</v>
      </c>
      <c r="D3180" s="277" t="s">
        <v>14171</v>
      </c>
      <c r="E3180" s="168"/>
      <c r="F3180" s="55"/>
      <c r="G3180" s="169">
        <v>101500</v>
      </c>
      <c r="H3180" s="170" t="s">
        <v>6388</v>
      </c>
      <c r="I3180" s="170" t="s">
        <v>203</v>
      </c>
      <c r="J3180" s="170" t="s">
        <v>202</v>
      </c>
      <c r="K3180" s="298">
        <v>2062.9</v>
      </c>
      <c r="L3180" s="170" t="s">
        <v>167</v>
      </c>
      <c r="M3180" s="172"/>
      <c r="N3180" s="172"/>
      <c r="O3180" s="173"/>
    </row>
    <row r="3181" spans="1:15" x14ac:dyDescent="0.25">
      <c r="A3181" s="277" t="s">
        <v>1103</v>
      </c>
      <c r="B3181" s="277" t="s">
        <v>1104</v>
      </c>
      <c r="C3181" s="277" t="s">
        <v>1121</v>
      </c>
      <c r="D3181" s="277" t="s">
        <v>14171</v>
      </c>
      <c r="E3181" s="168"/>
      <c r="F3181" s="55"/>
      <c r="G3181" s="169">
        <v>101501</v>
      </c>
      <c r="H3181" s="170" t="s">
        <v>6389</v>
      </c>
      <c r="I3181" s="170" t="s">
        <v>203</v>
      </c>
      <c r="J3181" s="170" t="s">
        <v>202</v>
      </c>
      <c r="K3181" s="298">
        <v>1688.7</v>
      </c>
      <c r="L3181" s="170" t="s">
        <v>167</v>
      </c>
      <c r="M3181" s="172"/>
      <c r="N3181" s="172"/>
      <c r="O3181" s="173"/>
    </row>
    <row r="3182" spans="1:15" x14ac:dyDescent="0.25">
      <c r="A3182" s="277" t="s">
        <v>1103</v>
      </c>
      <c r="B3182" s="277" t="s">
        <v>1104</v>
      </c>
      <c r="C3182" s="277" t="s">
        <v>1121</v>
      </c>
      <c r="D3182" s="277" t="s">
        <v>14171</v>
      </c>
      <c r="E3182" s="168"/>
      <c r="F3182" s="55"/>
      <c r="G3182" s="169">
        <v>101502</v>
      </c>
      <c r="H3182" s="170" t="s">
        <v>6390</v>
      </c>
      <c r="I3182" s="170" t="s">
        <v>203</v>
      </c>
      <c r="J3182" s="170" t="s">
        <v>202</v>
      </c>
      <c r="K3182" s="298">
        <v>1829.06</v>
      </c>
      <c r="L3182" s="170" t="s">
        <v>167</v>
      </c>
      <c r="M3182" s="172"/>
      <c r="N3182" s="172"/>
      <c r="O3182" s="173"/>
    </row>
    <row r="3183" spans="1:15" x14ac:dyDescent="0.25">
      <c r="A3183" s="277" t="s">
        <v>1103</v>
      </c>
      <c r="B3183" s="277" t="s">
        <v>1104</v>
      </c>
      <c r="C3183" s="277" t="s">
        <v>1121</v>
      </c>
      <c r="D3183" s="277" t="s">
        <v>14171</v>
      </c>
      <c r="E3183" s="168"/>
      <c r="F3183" s="55"/>
      <c r="G3183" s="169">
        <v>101503</v>
      </c>
      <c r="H3183" s="170" t="s">
        <v>6391</v>
      </c>
      <c r="I3183" s="170" t="s">
        <v>203</v>
      </c>
      <c r="J3183" s="170" t="s">
        <v>202</v>
      </c>
      <c r="K3183" s="298">
        <v>1858.19</v>
      </c>
      <c r="L3183" s="170" t="s">
        <v>167</v>
      </c>
      <c r="M3183" s="172"/>
      <c r="N3183" s="172"/>
      <c r="O3183" s="173"/>
    </row>
    <row r="3184" spans="1:15" x14ac:dyDescent="0.25">
      <c r="A3184" s="277" t="s">
        <v>1103</v>
      </c>
      <c r="B3184" s="277" t="s">
        <v>1104</v>
      </c>
      <c r="C3184" s="277" t="s">
        <v>1121</v>
      </c>
      <c r="D3184" s="277" t="s">
        <v>14171</v>
      </c>
      <c r="E3184" s="168"/>
      <c r="F3184" s="55"/>
      <c r="G3184" s="169">
        <v>101504</v>
      </c>
      <c r="H3184" s="170" t="s">
        <v>6392</v>
      </c>
      <c r="I3184" s="170" t="s">
        <v>203</v>
      </c>
      <c r="J3184" s="170" t="s">
        <v>202</v>
      </c>
      <c r="K3184" s="298">
        <v>2053.3000000000002</v>
      </c>
      <c r="L3184" s="170" t="s">
        <v>167</v>
      </c>
      <c r="M3184" s="172"/>
      <c r="N3184" s="172"/>
      <c r="O3184" s="173"/>
    </row>
    <row r="3185" spans="1:15" x14ac:dyDescent="0.25">
      <c r="A3185" s="277" t="s">
        <v>1103</v>
      </c>
      <c r="B3185" s="277" t="s">
        <v>1104</v>
      </c>
      <c r="C3185" s="277" t="s">
        <v>1121</v>
      </c>
      <c r="D3185" s="277" t="s">
        <v>14171</v>
      </c>
      <c r="E3185" s="168"/>
      <c r="F3185" s="55"/>
      <c r="G3185" s="169">
        <v>101505</v>
      </c>
      <c r="H3185" s="170" t="s">
        <v>6393</v>
      </c>
      <c r="I3185" s="170" t="s">
        <v>203</v>
      </c>
      <c r="J3185" s="170" t="s">
        <v>202</v>
      </c>
      <c r="K3185" s="298">
        <v>1803.96</v>
      </c>
      <c r="L3185" s="170" t="s">
        <v>167</v>
      </c>
      <c r="M3185" s="172"/>
      <c r="N3185" s="172"/>
      <c r="O3185" s="173"/>
    </row>
    <row r="3186" spans="1:15" x14ac:dyDescent="0.25">
      <c r="A3186" s="277" t="s">
        <v>1103</v>
      </c>
      <c r="B3186" s="277" t="s">
        <v>1104</v>
      </c>
      <c r="C3186" s="277" t="s">
        <v>1121</v>
      </c>
      <c r="D3186" s="277" t="s">
        <v>14171</v>
      </c>
      <c r="E3186" s="168"/>
      <c r="F3186" s="55"/>
      <c r="G3186" s="169">
        <v>101506</v>
      </c>
      <c r="H3186" s="170" t="s">
        <v>6394</v>
      </c>
      <c r="I3186" s="170" t="s">
        <v>203</v>
      </c>
      <c r="J3186" s="170" t="s">
        <v>202</v>
      </c>
      <c r="K3186" s="298">
        <v>1991.1</v>
      </c>
      <c r="L3186" s="170" t="s">
        <v>167</v>
      </c>
      <c r="M3186" s="172"/>
      <c r="N3186" s="172"/>
      <c r="O3186" s="173"/>
    </row>
    <row r="3187" spans="1:15" x14ac:dyDescent="0.25">
      <c r="A3187" s="277" t="s">
        <v>1103</v>
      </c>
      <c r="B3187" s="277" t="s">
        <v>1104</v>
      </c>
      <c r="C3187" s="277" t="s">
        <v>1121</v>
      </c>
      <c r="D3187" s="277" t="s">
        <v>14171</v>
      </c>
      <c r="E3187" s="168"/>
      <c r="F3187" s="55"/>
      <c r="G3187" s="169">
        <v>101507</v>
      </c>
      <c r="H3187" s="170" t="s">
        <v>6395</v>
      </c>
      <c r="I3187" s="170" t="s">
        <v>203</v>
      </c>
      <c r="J3187" s="170" t="s">
        <v>202</v>
      </c>
      <c r="K3187" s="298">
        <v>2029.95</v>
      </c>
      <c r="L3187" s="170" t="s">
        <v>167</v>
      </c>
      <c r="M3187" s="172"/>
      <c r="N3187" s="172"/>
      <c r="O3187" s="173"/>
    </row>
    <row r="3188" spans="1:15" x14ac:dyDescent="0.25">
      <c r="A3188" s="277" t="s">
        <v>1103</v>
      </c>
      <c r="B3188" s="277" t="s">
        <v>1104</v>
      </c>
      <c r="C3188" s="277" t="s">
        <v>1121</v>
      </c>
      <c r="D3188" s="277" t="s">
        <v>14171</v>
      </c>
      <c r="E3188" s="168"/>
      <c r="F3188" s="55"/>
      <c r="G3188" s="169">
        <v>101508</v>
      </c>
      <c r="H3188" s="170" t="s">
        <v>6396</v>
      </c>
      <c r="I3188" s="170" t="s">
        <v>203</v>
      </c>
      <c r="J3188" s="170" t="s">
        <v>202</v>
      </c>
      <c r="K3188" s="298">
        <v>2277.62</v>
      </c>
      <c r="L3188" s="170" t="s">
        <v>167</v>
      </c>
      <c r="M3188" s="172"/>
      <c r="N3188" s="172"/>
      <c r="O3188" s="173"/>
    </row>
    <row r="3189" spans="1:15" x14ac:dyDescent="0.25">
      <c r="A3189" s="277" t="s">
        <v>1103</v>
      </c>
      <c r="B3189" s="277" t="s">
        <v>1104</v>
      </c>
      <c r="C3189" s="277" t="s">
        <v>1121</v>
      </c>
      <c r="D3189" s="277" t="s">
        <v>14171</v>
      </c>
      <c r="E3189" s="168"/>
      <c r="F3189" s="55"/>
      <c r="G3189" s="169">
        <v>101509</v>
      </c>
      <c r="H3189" s="170" t="s">
        <v>6397</v>
      </c>
      <c r="I3189" s="170" t="s">
        <v>203</v>
      </c>
      <c r="J3189" s="170" t="s">
        <v>202</v>
      </c>
      <c r="K3189" s="298">
        <v>1876.44</v>
      </c>
      <c r="L3189" s="170" t="s">
        <v>167</v>
      </c>
      <c r="M3189" s="172"/>
      <c r="N3189" s="172"/>
      <c r="O3189" s="173"/>
    </row>
    <row r="3190" spans="1:15" x14ac:dyDescent="0.25">
      <c r="A3190" s="277" t="s">
        <v>1103</v>
      </c>
      <c r="B3190" s="277" t="s">
        <v>1104</v>
      </c>
      <c r="C3190" s="277" t="s">
        <v>1121</v>
      </c>
      <c r="D3190" s="277" t="s">
        <v>14171</v>
      </c>
      <c r="E3190" s="168"/>
      <c r="F3190" s="55"/>
      <c r="G3190" s="169">
        <v>101510</v>
      </c>
      <c r="H3190" s="170" t="s">
        <v>6398</v>
      </c>
      <c r="I3190" s="170" t="s">
        <v>203</v>
      </c>
      <c r="J3190" s="170" t="s">
        <v>202</v>
      </c>
      <c r="K3190" s="298">
        <v>2063.58</v>
      </c>
      <c r="L3190" s="170" t="s">
        <v>167</v>
      </c>
      <c r="M3190" s="172"/>
      <c r="N3190" s="172"/>
      <c r="O3190" s="173"/>
    </row>
    <row r="3191" spans="1:15" x14ac:dyDescent="0.25">
      <c r="A3191" s="277" t="s">
        <v>1103</v>
      </c>
      <c r="B3191" s="277" t="s">
        <v>1104</v>
      </c>
      <c r="C3191" s="277" t="s">
        <v>1121</v>
      </c>
      <c r="D3191" s="277" t="s">
        <v>14171</v>
      </c>
      <c r="E3191" s="168"/>
      <c r="F3191" s="55"/>
      <c r="G3191" s="169">
        <v>101511</v>
      </c>
      <c r="H3191" s="170" t="s">
        <v>6399</v>
      </c>
      <c r="I3191" s="170" t="s">
        <v>203</v>
      </c>
      <c r="J3191" s="170" t="s">
        <v>202</v>
      </c>
      <c r="K3191" s="298">
        <v>2102.4299999999998</v>
      </c>
      <c r="L3191" s="170" t="s">
        <v>167</v>
      </c>
      <c r="M3191" s="172"/>
      <c r="N3191" s="172"/>
      <c r="O3191" s="173"/>
    </row>
    <row r="3192" spans="1:15" x14ac:dyDescent="0.25">
      <c r="A3192" s="277" t="s">
        <v>1103</v>
      </c>
      <c r="B3192" s="277" t="s">
        <v>1104</v>
      </c>
      <c r="C3192" s="277" t="s">
        <v>1121</v>
      </c>
      <c r="D3192" s="277" t="s">
        <v>14171</v>
      </c>
      <c r="E3192" s="168"/>
      <c r="F3192" s="55"/>
      <c r="G3192" s="169">
        <v>101512</v>
      </c>
      <c r="H3192" s="170" t="s">
        <v>6400</v>
      </c>
      <c r="I3192" s="170" t="s">
        <v>203</v>
      </c>
      <c r="J3192" s="170" t="s">
        <v>202</v>
      </c>
      <c r="K3192" s="298">
        <v>2350.1</v>
      </c>
      <c r="L3192" s="170" t="s">
        <v>167</v>
      </c>
      <c r="M3192" s="172"/>
      <c r="N3192" s="172"/>
      <c r="O3192" s="173"/>
    </row>
    <row r="3193" spans="1:15" x14ac:dyDescent="0.25">
      <c r="A3193" s="277" t="s">
        <v>1103</v>
      </c>
      <c r="B3193" s="277" t="s">
        <v>1104</v>
      </c>
      <c r="C3193" s="277" t="s">
        <v>1121</v>
      </c>
      <c r="D3193" s="277" t="s">
        <v>14171</v>
      </c>
      <c r="E3193" s="168"/>
      <c r="F3193" s="55"/>
      <c r="G3193" s="169">
        <v>101513</v>
      </c>
      <c r="H3193" s="170" t="s">
        <v>6401</v>
      </c>
      <c r="I3193" s="170" t="s">
        <v>203</v>
      </c>
      <c r="J3193" s="170" t="s">
        <v>166</v>
      </c>
      <c r="K3193" s="171">
        <v>834.35</v>
      </c>
      <c r="L3193" s="170" t="s">
        <v>167</v>
      </c>
      <c r="M3193" s="172"/>
      <c r="N3193" s="172"/>
      <c r="O3193" s="173"/>
    </row>
    <row r="3194" spans="1:15" x14ac:dyDescent="0.25">
      <c r="A3194" s="277" t="s">
        <v>1103</v>
      </c>
      <c r="B3194" s="277" t="s">
        <v>1104</v>
      </c>
      <c r="C3194" s="277" t="s">
        <v>1121</v>
      </c>
      <c r="D3194" s="277" t="s">
        <v>14171</v>
      </c>
      <c r="E3194" s="168"/>
      <c r="F3194" s="55"/>
      <c r="G3194" s="169">
        <v>101514</v>
      </c>
      <c r="H3194" s="170" t="s">
        <v>6402</v>
      </c>
      <c r="I3194" s="170" t="s">
        <v>203</v>
      </c>
      <c r="J3194" s="170" t="s">
        <v>166</v>
      </c>
      <c r="K3194" s="171">
        <v>945.62</v>
      </c>
      <c r="L3194" s="170" t="s">
        <v>167</v>
      </c>
      <c r="M3194" s="172"/>
      <c r="N3194" s="172"/>
      <c r="O3194" s="173"/>
    </row>
    <row r="3195" spans="1:15" x14ac:dyDescent="0.25">
      <c r="A3195" s="277" t="s">
        <v>1103</v>
      </c>
      <c r="B3195" s="277" t="s">
        <v>1104</v>
      </c>
      <c r="C3195" s="277" t="s">
        <v>1121</v>
      </c>
      <c r="D3195" s="277" t="s">
        <v>14171</v>
      </c>
      <c r="E3195" s="168"/>
      <c r="F3195" s="55"/>
      <c r="G3195" s="169">
        <v>101515</v>
      </c>
      <c r="H3195" s="170" t="s">
        <v>6403</v>
      </c>
      <c r="I3195" s="170" t="s">
        <v>203</v>
      </c>
      <c r="J3195" s="170" t="s">
        <v>166</v>
      </c>
      <c r="K3195" s="171">
        <v>968.72</v>
      </c>
      <c r="L3195" s="170" t="s">
        <v>167</v>
      </c>
      <c r="M3195" s="172"/>
      <c r="N3195" s="172"/>
      <c r="O3195" s="173"/>
    </row>
    <row r="3196" spans="1:15" x14ac:dyDescent="0.25">
      <c r="A3196" s="277" t="s">
        <v>1103</v>
      </c>
      <c r="B3196" s="277" t="s">
        <v>1104</v>
      </c>
      <c r="C3196" s="277" t="s">
        <v>1121</v>
      </c>
      <c r="D3196" s="277" t="s">
        <v>14171</v>
      </c>
      <c r="E3196" s="168"/>
      <c r="F3196" s="55"/>
      <c r="G3196" s="169">
        <v>101516</v>
      </c>
      <c r="H3196" s="170" t="s">
        <v>6404</v>
      </c>
      <c r="I3196" s="170" t="s">
        <v>203</v>
      </c>
      <c r="J3196" s="170" t="s">
        <v>166</v>
      </c>
      <c r="K3196" s="298">
        <v>1093.73</v>
      </c>
      <c r="L3196" s="170" t="s">
        <v>167</v>
      </c>
      <c r="M3196" s="172"/>
      <c r="N3196" s="172"/>
      <c r="O3196" s="173"/>
    </row>
    <row r="3197" spans="1:15" x14ac:dyDescent="0.25">
      <c r="A3197" s="277" t="s">
        <v>1103</v>
      </c>
      <c r="B3197" s="277" t="s">
        <v>1104</v>
      </c>
      <c r="C3197" s="277" t="s">
        <v>1121</v>
      </c>
      <c r="D3197" s="277" t="s">
        <v>14171</v>
      </c>
      <c r="E3197" s="168"/>
      <c r="F3197" s="55"/>
      <c r="G3197" s="169">
        <v>101517</v>
      </c>
      <c r="H3197" s="170" t="s">
        <v>6405</v>
      </c>
      <c r="I3197" s="170" t="s">
        <v>203</v>
      </c>
      <c r="J3197" s="170" t="s">
        <v>166</v>
      </c>
      <c r="K3197" s="171">
        <v>816.92</v>
      </c>
      <c r="L3197" s="170" t="s">
        <v>167</v>
      </c>
      <c r="M3197" s="172"/>
      <c r="N3197" s="172"/>
      <c r="O3197" s="173"/>
    </row>
    <row r="3198" spans="1:15" x14ac:dyDescent="0.25">
      <c r="A3198" s="277" t="s">
        <v>1103</v>
      </c>
      <c r="B3198" s="277" t="s">
        <v>1104</v>
      </c>
      <c r="C3198" s="277" t="s">
        <v>1121</v>
      </c>
      <c r="D3198" s="277" t="s">
        <v>14171</v>
      </c>
      <c r="E3198" s="168"/>
      <c r="F3198" s="55"/>
      <c r="G3198" s="169">
        <v>101518</v>
      </c>
      <c r="H3198" s="170" t="s">
        <v>6406</v>
      </c>
      <c r="I3198" s="170" t="s">
        <v>203</v>
      </c>
      <c r="J3198" s="170" t="s">
        <v>166</v>
      </c>
      <c r="K3198" s="171">
        <v>928.19</v>
      </c>
      <c r="L3198" s="170" t="s">
        <v>167</v>
      </c>
      <c r="M3198" s="172"/>
      <c r="N3198" s="172"/>
      <c r="O3198" s="173"/>
    </row>
    <row r="3199" spans="1:15" x14ac:dyDescent="0.25">
      <c r="A3199" s="277" t="s">
        <v>1103</v>
      </c>
      <c r="B3199" s="277" t="s">
        <v>1104</v>
      </c>
      <c r="C3199" s="277" t="s">
        <v>1121</v>
      </c>
      <c r="D3199" s="277" t="s">
        <v>14171</v>
      </c>
      <c r="E3199" s="168"/>
      <c r="F3199" s="55"/>
      <c r="G3199" s="169">
        <v>101519</v>
      </c>
      <c r="H3199" s="170" t="s">
        <v>6407</v>
      </c>
      <c r="I3199" s="170" t="s">
        <v>203</v>
      </c>
      <c r="J3199" s="170" t="s">
        <v>166</v>
      </c>
      <c r="K3199" s="171">
        <v>951.29</v>
      </c>
      <c r="L3199" s="170" t="s">
        <v>167</v>
      </c>
      <c r="M3199" s="172"/>
      <c r="N3199" s="172"/>
      <c r="O3199" s="173"/>
    </row>
    <row r="3200" spans="1:15" x14ac:dyDescent="0.25">
      <c r="A3200" s="277" t="s">
        <v>1103</v>
      </c>
      <c r="B3200" s="277" t="s">
        <v>1104</v>
      </c>
      <c r="C3200" s="277" t="s">
        <v>1121</v>
      </c>
      <c r="D3200" s="277" t="s">
        <v>14171</v>
      </c>
      <c r="E3200" s="168"/>
      <c r="F3200" s="55"/>
      <c r="G3200" s="169">
        <v>101520</v>
      </c>
      <c r="H3200" s="170" t="s">
        <v>6408</v>
      </c>
      <c r="I3200" s="170" t="s">
        <v>203</v>
      </c>
      <c r="J3200" s="170" t="s">
        <v>166</v>
      </c>
      <c r="K3200" s="298">
        <v>1076.3</v>
      </c>
      <c r="L3200" s="170" t="s">
        <v>167</v>
      </c>
      <c r="M3200" s="172"/>
      <c r="N3200" s="172"/>
      <c r="O3200" s="173"/>
    </row>
    <row r="3201" spans="1:15" x14ac:dyDescent="0.25">
      <c r="A3201" s="277" t="s">
        <v>1103</v>
      </c>
      <c r="B3201" s="277" t="s">
        <v>1104</v>
      </c>
      <c r="C3201" s="277" t="s">
        <v>1121</v>
      </c>
      <c r="D3201" s="277" t="s">
        <v>14171</v>
      </c>
      <c r="E3201" s="168"/>
      <c r="F3201" s="55"/>
      <c r="G3201" s="169">
        <v>101521</v>
      </c>
      <c r="H3201" s="170" t="s">
        <v>6409</v>
      </c>
      <c r="I3201" s="170" t="s">
        <v>203</v>
      </c>
      <c r="J3201" s="170" t="s">
        <v>166</v>
      </c>
      <c r="K3201" s="298">
        <v>1092.03</v>
      </c>
      <c r="L3201" s="170" t="s">
        <v>167</v>
      </c>
      <c r="M3201" s="172"/>
      <c r="N3201" s="172"/>
      <c r="O3201" s="173"/>
    </row>
    <row r="3202" spans="1:15" x14ac:dyDescent="0.25">
      <c r="A3202" s="277" t="s">
        <v>1103</v>
      </c>
      <c r="B3202" s="277" t="s">
        <v>1104</v>
      </c>
      <c r="C3202" s="277" t="s">
        <v>1121</v>
      </c>
      <c r="D3202" s="277" t="s">
        <v>14171</v>
      </c>
      <c r="E3202" s="168"/>
      <c r="F3202" s="55"/>
      <c r="G3202" s="169">
        <v>101522</v>
      </c>
      <c r="H3202" s="170" t="s">
        <v>6410</v>
      </c>
      <c r="I3202" s="170" t="s">
        <v>203</v>
      </c>
      <c r="J3202" s="170" t="s">
        <v>166</v>
      </c>
      <c r="K3202" s="298">
        <v>1258.94</v>
      </c>
      <c r="L3202" s="170" t="s">
        <v>167</v>
      </c>
      <c r="M3202" s="172"/>
      <c r="N3202" s="172"/>
      <c r="O3202" s="173"/>
    </row>
    <row r="3203" spans="1:15" x14ac:dyDescent="0.25">
      <c r="A3203" s="277" t="s">
        <v>1103</v>
      </c>
      <c r="B3203" s="277" t="s">
        <v>1104</v>
      </c>
      <c r="C3203" s="277" t="s">
        <v>1121</v>
      </c>
      <c r="D3203" s="277" t="s">
        <v>14171</v>
      </c>
      <c r="E3203" s="168"/>
      <c r="F3203" s="55"/>
      <c r="G3203" s="169">
        <v>101523</v>
      </c>
      <c r="H3203" s="170" t="s">
        <v>6411</v>
      </c>
      <c r="I3203" s="170" t="s">
        <v>203</v>
      </c>
      <c r="J3203" s="170" t="s">
        <v>166</v>
      </c>
      <c r="K3203" s="298">
        <v>1293.5899999999999</v>
      </c>
      <c r="L3203" s="170" t="s">
        <v>167</v>
      </c>
      <c r="M3203" s="172"/>
      <c r="N3203" s="172"/>
      <c r="O3203" s="173"/>
    </row>
    <row r="3204" spans="1:15" x14ac:dyDescent="0.25">
      <c r="A3204" s="277" t="s">
        <v>1103</v>
      </c>
      <c r="B3204" s="277" t="s">
        <v>1104</v>
      </c>
      <c r="C3204" s="277" t="s">
        <v>1121</v>
      </c>
      <c r="D3204" s="277" t="s">
        <v>14171</v>
      </c>
      <c r="E3204" s="168"/>
      <c r="F3204" s="55"/>
      <c r="G3204" s="169">
        <v>101524</v>
      </c>
      <c r="H3204" s="170" t="s">
        <v>6412</v>
      </c>
      <c r="I3204" s="170" t="s">
        <v>203</v>
      </c>
      <c r="J3204" s="170" t="s">
        <v>166</v>
      </c>
      <c r="K3204" s="298">
        <v>1481.1</v>
      </c>
      <c r="L3204" s="170" t="s">
        <v>167</v>
      </c>
      <c r="M3204" s="172"/>
      <c r="N3204" s="172"/>
      <c r="O3204" s="173"/>
    </row>
    <row r="3205" spans="1:15" x14ac:dyDescent="0.25">
      <c r="A3205" s="277" t="s">
        <v>1103</v>
      </c>
      <c r="B3205" s="277" t="s">
        <v>1104</v>
      </c>
      <c r="C3205" s="277" t="s">
        <v>1121</v>
      </c>
      <c r="D3205" s="277" t="s">
        <v>14171</v>
      </c>
      <c r="E3205" s="168"/>
      <c r="F3205" s="55"/>
      <c r="G3205" s="169">
        <v>101525</v>
      </c>
      <c r="H3205" s="170" t="s">
        <v>6413</v>
      </c>
      <c r="I3205" s="170" t="s">
        <v>203</v>
      </c>
      <c r="J3205" s="170" t="s">
        <v>166</v>
      </c>
      <c r="K3205" s="298">
        <v>1082.43</v>
      </c>
      <c r="L3205" s="170" t="s">
        <v>167</v>
      </c>
      <c r="M3205" s="172"/>
      <c r="N3205" s="172"/>
      <c r="O3205" s="173"/>
    </row>
    <row r="3206" spans="1:15" x14ac:dyDescent="0.25">
      <c r="A3206" s="277" t="s">
        <v>1103</v>
      </c>
      <c r="B3206" s="277" t="s">
        <v>1104</v>
      </c>
      <c r="C3206" s="277" t="s">
        <v>1121</v>
      </c>
      <c r="D3206" s="277" t="s">
        <v>14171</v>
      </c>
      <c r="E3206" s="168"/>
      <c r="F3206" s="55"/>
      <c r="G3206" s="169">
        <v>101526</v>
      </c>
      <c r="H3206" s="170" t="s">
        <v>6414</v>
      </c>
      <c r="I3206" s="170" t="s">
        <v>203</v>
      </c>
      <c r="J3206" s="170" t="s">
        <v>166</v>
      </c>
      <c r="K3206" s="298">
        <v>1249.3399999999999</v>
      </c>
      <c r="L3206" s="170" t="s">
        <v>167</v>
      </c>
      <c r="M3206" s="172"/>
      <c r="N3206" s="172"/>
      <c r="O3206" s="173"/>
    </row>
    <row r="3207" spans="1:15" x14ac:dyDescent="0.25">
      <c r="A3207" s="277" t="s">
        <v>1103</v>
      </c>
      <c r="B3207" s="277" t="s">
        <v>1104</v>
      </c>
      <c r="C3207" s="277" t="s">
        <v>1121</v>
      </c>
      <c r="D3207" s="277" t="s">
        <v>14171</v>
      </c>
      <c r="E3207" s="168"/>
      <c r="F3207" s="55"/>
      <c r="G3207" s="169">
        <v>101527</v>
      </c>
      <c r="H3207" s="170" t="s">
        <v>6415</v>
      </c>
      <c r="I3207" s="170" t="s">
        <v>203</v>
      </c>
      <c r="J3207" s="170" t="s">
        <v>166</v>
      </c>
      <c r="K3207" s="298">
        <v>1283.99</v>
      </c>
      <c r="L3207" s="170" t="s">
        <v>167</v>
      </c>
      <c r="M3207" s="172"/>
      <c r="N3207" s="172"/>
      <c r="O3207" s="173"/>
    </row>
    <row r="3208" spans="1:15" x14ac:dyDescent="0.25">
      <c r="A3208" s="277" t="s">
        <v>1103</v>
      </c>
      <c r="B3208" s="277" t="s">
        <v>1104</v>
      </c>
      <c r="C3208" s="277" t="s">
        <v>1121</v>
      </c>
      <c r="D3208" s="277" t="s">
        <v>14171</v>
      </c>
      <c r="E3208" s="168"/>
      <c r="F3208" s="55"/>
      <c r="G3208" s="169">
        <v>101528</v>
      </c>
      <c r="H3208" s="170" t="s">
        <v>6416</v>
      </c>
      <c r="I3208" s="170" t="s">
        <v>203</v>
      </c>
      <c r="J3208" s="170" t="s">
        <v>166</v>
      </c>
      <c r="K3208" s="298">
        <v>1471.5</v>
      </c>
      <c r="L3208" s="170" t="s">
        <v>167</v>
      </c>
      <c r="M3208" s="172"/>
      <c r="N3208" s="172"/>
      <c r="O3208" s="173"/>
    </row>
    <row r="3209" spans="1:15" x14ac:dyDescent="0.25">
      <c r="A3209" s="277" t="s">
        <v>1103</v>
      </c>
      <c r="B3209" s="277" t="s">
        <v>1104</v>
      </c>
      <c r="C3209" s="277" t="s">
        <v>1121</v>
      </c>
      <c r="D3209" s="277" t="s">
        <v>14171</v>
      </c>
      <c r="E3209" s="168"/>
      <c r="F3209" s="55"/>
      <c r="G3209" s="169">
        <v>101529</v>
      </c>
      <c r="H3209" s="170" t="s">
        <v>6417</v>
      </c>
      <c r="I3209" s="170" t="s">
        <v>203</v>
      </c>
      <c r="J3209" s="170" t="s">
        <v>166</v>
      </c>
      <c r="K3209" s="298">
        <v>1213.28</v>
      </c>
      <c r="L3209" s="170" t="s">
        <v>167</v>
      </c>
      <c r="M3209" s="172"/>
      <c r="N3209" s="172"/>
      <c r="O3209" s="173"/>
    </row>
    <row r="3210" spans="1:15" x14ac:dyDescent="0.25">
      <c r="A3210" s="277" t="s">
        <v>1103</v>
      </c>
      <c r="B3210" s="277" t="s">
        <v>1104</v>
      </c>
      <c r="C3210" s="277" t="s">
        <v>1121</v>
      </c>
      <c r="D3210" s="277" t="s">
        <v>14171</v>
      </c>
      <c r="E3210" s="168"/>
      <c r="F3210" s="55"/>
      <c r="G3210" s="169">
        <v>101530</v>
      </c>
      <c r="H3210" s="170" t="s">
        <v>6418</v>
      </c>
      <c r="I3210" s="170" t="s">
        <v>203</v>
      </c>
      <c r="J3210" s="170" t="s">
        <v>166</v>
      </c>
      <c r="K3210" s="298">
        <v>1435.83</v>
      </c>
      <c r="L3210" s="170" t="s">
        <v>167</v>
      </c>
      <c r="M3210" s="172"/>
      <c r="N3210" s="172"/>
      <c r="O3210" s="173"/>
    </row>
    <row r="3211" spans="1:15" x14ac:dyDescent="0.25">
      <c r="A3211" s="277" t="s">
        <v>1103</v>
      </c>
      <c r="B3211" s="277" t="s">
        <v>1104</v>
      </c>
      <c r="C3211" s="277" t="s">
        <v>1121</v>
      </c>
      <c r="D3211" s="277" t="s">
        <v>14171</v>
      </c>
      <c r="E3211" s="168"/>
      <c r="F3211" s="55"/>
      <c r="G3211" s="169">
        <v>101531</v>
      </c>
      <c r="H3211" s="170" t="s">
        <v>6419</v>
      </c>
      <c r="I3211" s="170" t="s">
        <v>203</v>
      </c>
      <c r="J3211" s="170" t="s">
        <v>166</v>
      </c>
      <c r="K3211" s="298">
        <v>1482.03</v>
      </c>
      <c r="L3211" s="170" t="s">
        <v>167</v>
      </c>
      <c r="M3211" s="172"/>
      <c r="N3211" s="172"/>
      <c r="O3211" s="173"/>
    </row>
    <row r="3212" spans="1:15" x14ac:dyDescent="0.25">
      <c r="A3212" s="277" t="s">
        <v>1103</v>
      </c>
      <c r="B3212" s="277" t="s">
        <v>1104</v>
      </c>
      <c r="C3212" s="277" t="s">
        <v>1121</v>
      </c>
      <c r="D3212" s="277" t="s">
        <v>14171</v>
      </c>
      <c r="E3212" s="168"/>
      <c r="F3212" s="55"/>
      <c r="G3212" s="169">
        <v>101532</v>
      </c>
      <c r="H3212" s="170" t="s">
        <v>6420</v>
      </c>
      <c r="I3212" s="170" t="s">
        <v>203</v>
      </c>
      <c r="J3212" s="170" t="s">
        <v>166</v>
      </c>
      <c r="K3212" s="298">
        <v>1732.04</v>
      </c>
      <c r="L3212" s="170" t="s">
        <v>167</v>
      </c>
      <c r="M3212" s="172"/>
      <c r="N3212" s="172"/>
      <c r="O3212" s="173"/>
    </row>
    <row r="3213" spans="1:15" x14ac:dyDescent="0.25">
      <c r="A3213" s="277" t="s">
        <v>1103</v>
      </c>
      <c r="B3213" s="277" t="s">
        <v>1104</v>
      </c>
      <c r="C3213" s="277" t="s">
        <v>1121</v>
      </c>
      <c r="D3213" s="277" t="s">
        <v>14171</v>
      </c>
      <c r="E3213" s="168"/>
      <c r="F3213" s="55"/>
      <c r="G3213" s="169">
        <v>101533</v>
      </c>
      <c r="H3213" s="170" t="s">
        <v>6421</v>
      </c>
      <c r="I3213" s="170" t="s">
        <v>203</v>
      </c>
      <c r="J3213" s="170" t="s">
        <v>166</v>
      </c>
      <c r="K3213" s="298">
        <v>1285.76</v>
      </c>
      <c r="L3213" s="170" t="s">
        <v>167</v>
      </c>
      <c r="M3213" s="172"/>
      <c r="N3213" s="172"/>
      <c r="O3213" s="173"/>
    </row>
    <row r="3214" spans="1:15" x14ac:dyDescent="0.25">
      <c r="A3214" s="277" t="s">
        <v>1103</v>
      </c>
      <c r="B3214" s="277" t="s">
        <v>1104</v>
      </c>
      <c r="C3214" s="277" t="s">
        <v>1121</v>
      </c>
      <c r="D3214" s="277" t="s">
        <v>14171</v>
      </c>
      <c r="E3214" s="168"/>
      <c r="F3214" s="55"/>
      <c r="G3214" s="169">
        <v>101534</v>
      </c>
      <c r="H3214" s="170" t="s">
        <v>6422</v>
      </c>
      <c r="I3214" s="170" t="s">
        <v>203</v>
      </c>
      <c r="J3214" s="170" t="s">
        <v>166</v>
      </c>
      <c r="K3214" s="298">
        <v>1508.31</v>
      </c>
      <c r="L3214" s="170" t="s">
        <v>167</v>
      </c>
      <c r="M3214" s="172"/>
      <c r="N3214" s="172"/>
      <c r="O3214" s="173"/>
    </row>
    <row r="3215" spans="1:15" x14ac:dyDescent="0.25">
      <c r="A3215" s="277" t="s">
        <v>1103</v>
      </c>
      <c r="B3215" s="277" t="s">
        <v>1104</v>
      </c>
      <c r="C3215" s="277" t="s">
        <v>1121</v>
      </c>
      <c r="D3215" s="277" t="s">
        <v>14171</v>
      </c>
      <c r="E3215" s="168"/>
      <c r="F3215" s="55"/>
      <c r="G3215" s="170">
        <v>101535</v>
      </c>
      <c r="H3215" s="170" t="s">
        <v>6423</v>
      </c>
      <c r="I3215" s="170" t="s">
        <v>203</v>
      </c>
      <c r="J3215" s="170" t="s">
        <v>166</v>
      </c>
      <c r="K3215" s="298">
        <v>1554.51</v>
      </c>
      <c r="L3215" s="170" t="s">
        <v>167</v>
      </c>
      <c r="M3215" s="172"/>
      <c r="N3215" s="172"/>
      <c r="O3215" s="173"/>
    </row>
    <row r="3216" spans="1:15" x14ac:dyDescent="0.25">
      <c r="A3216" s="277" t="s">
        <v>1103</v>
      </c>
      <c r="B3216" s="277" t="s">
        <v>1104</v>
      </c>
      <c r="C3216" s="277" t="s">
        <v>1121</v>
      </c>
      <c r="D3216" s="277" t="s">
        <v>14171</v>
      </c>
      <c r="E3216" s="168"/>
      <c r="F3216" s="55"/>
      <c r="G3216" s="170">
        <v>101536</v>
      </c>
      <c r="H3216" s="170" t="s">
        <v>6424</v>
      </c>
      <c r="I3216" s="170" t="s">
        <v>203</v>
      </c>
      <c r="J3216" s="170" t="s">
        <v>166</v>
      </c>
      <c r="K3216" s="298">
        <v>1804.52</v>
      </c>
      <c r="L3216" s="170" t="s">
        <v>167</v>
      </c>
      <c r="M3216" s="172"/>
      <c r="N3216" s="172"/>
      <c r="O3216" s="173"/>
    </row>
    <row r="3217" spans="1:15" x14ac:dyDescent="0.25">
      <c r="A3217" s="277" t="s">
        <v>1103</v>
      </c>
      <c r="B3217" s="277" t="s">
        <v>1104</v>
      </c>
      <c r="C3217" s="277" t="s">
        <v>1121</v>
      </c>
      <c r="D3217" s="277" t="s">
        <v>14171</v>
      </c>
      <c r="E3217" s="168"/>
      <c r="F3217" s="55"/>
      <c r="G3217" s="169">
        <v>101537</v>
      </c>
      <c r="H3217" s="170" t="s">
        <v>3167</v>
      </c>
      <c r="I3217" s="170" t="s">
        <v>203</v>
      </c>
      <c r="J3217" s="170" t="s">
        <v>166</v>
      </c>
      <c r="K3217" s="171">
        <v>108.34</v>
      </c>
      <c r="L3217" s="170" t="s">
        <v>167</v>
      </c>
      <c r="M3217" s="172"/>
      <c r="N3217" s="172"/>
      <c r="O3217" s="173"/>
    </row>
    <row r="3218" spans="1:15" x14ac:dyDescent="0.25">
      <c r="A3218" s="277" t="s">
        <v>1103</v>
      </c>
      <c r="B3218" s="277" t="s">
        <v>1104</v>
      </c>
      <c r="C3218" s="277" t="s">
        <v>1121</v>
      </c>
      <c r="D3218" s="277" t="s">
        <v>14171</v>
      </c>
      <c r="E3218" s="168"/>
      <c r="F3218" s="55"/>
      <c r="G3218" s="169">
        <v>101538</v>
      </c>
      <c r="H3218" s="170" t="s">
        <v>3168</v>
      </c>
      <c r="I3218" s="170" t="s">
        <v>203</v>
      </c>
      <c r="J3218" s="170" t="s">
        <v>202</v>
      </c>
      <c r="K3218" s="171">
        <v>55.27</v>
      </c>
      <c r="L3218" s="170" t="s">
        <v>167</v>
      </c>
      <c r="M3218" s="172"/>
      <c r="N3218" s="172"/>
      <c r="O3218" s="173"/>
    </row>
    <row r="3219" spans="1:15" x14ac:dyDescent="0.25">
      <c r="A3219" s="277" t="s">
        <v>1103</v>
      </c>
      <c r="B3219" s="277" t="s">
        <v>1104</v>
      </c>
      <c r="C3219" s="277" t="s">
        <v>1121</v>
      </c>
      <c r="D3219" s="277" t="s">
        <v>14171</v>
      </c>
      <c r="E3219" s="168"/>
      <c r="F3219" s="55"/>
      <c r="G3219" s="169">
        <v>101539</v>
      </c>
      <c r="H3219" s="170" t="s">
        <v>3169</v>
      </c>
      <c r="I3219" s="170" t="s">
        <v>203</v>
      </c>
      <c r="J3219" s="170" t="s">
        <v>202</v>
      </c>
      <c r="K3219" s="171">
        <v>90.47</v>
      </c>
      <c r="L3219" s="170" t="s">
        <v>167</v>
      </c>
      <c r="M3219" s="172"/>
      <c r="N3219" s="172"/>
      <c r="O3219" s="173"/>
    </row>
    <row r="3220" spans="1:15" x14ac:dyDescent="0.25">
      <c r="A3220" s="277" t="s">
        <v>1103</v>
      </c>
      <c r="B3220" s="277" t="s">
        <v>1104</v>
      </c>
      <c r="C3220" s="277" t="s">
        <v>1121</v>
      </c>
      <c r="D3220" s="277" t="s">
        <v>14171</v>
      </c>
      <c r="E3220" s="168"/>
      <c r="F3220" s="55"/>
      <c r="G3220" s="169">
        <v>101540</v>
      </c>
      <c r="H3220" s="170" t="s">
        <v>3170</v>
      </c>
      <c r="I3220" s="170" t="s">
        <v>203</v>
      </c>
      <c r="J3220" s="170" t="s">
        <v>202</v>
      </c>
      <c r="K3220" s="171">
        <v>153.57</v>
      </c>
      <c r="L3220" s="170" t="s">
        <v>167</v>
      </c>
      <c r="M3220" s="172"/>
      <c r="N3220" s="172"/>
      <c r="O3220" s="173"/>
    </row>
    <row r="3221" spans="1:15" x14ac:dyDescent="0.25">
      <c r="A3221" s="277" t="s">
        <v>1103</v>
      </c>
      <c r="B3221" s="277" t="s">
        <v>1104</v>
      </c>
      <c r="C3221" s="277" t="s">
        <v>1121</v>
      </c>
      <c r="D3221" s="277" t="s">
        <v>14171</v>
      </c>
      <c r="E3221" s="168"/>
      <c r="F3221" s="55"/>
      <c r="G3221" s="169">
        <v>101541</v>
      </c>
      <c r="H3221" s="170" t="s">
        <v>3171</v>
      </c>
      <c r="I3221" s="170" t="s">
        <v>203</v>
      </c>
      <c r="J3221" s="170" t="s">
        <v>202</v>
      </c>
      <c r="K3221" s="171">
        <v>200.05</v>
      </c>
      <c r="L3221" s="170" t="s">
        <v>167</v>
      </c>
      <c r="M3221" s="172"/>
      <c r="N3221" s="172"/>
      <c r="O3221" s="173"/>
    </row>
    <row r="3222" spans="1:15" x14ac:dyDescent="0.25">
      <c r="A3222" s="277" t="s">
        <v>1103</v>
      </c>
      <c r="B3222" s="277" t="s">
        <v>1104</v>
      </c>
      <c r="C3222" s="277" t="s">
        <v>1121</v>
      </c>
      <c r="D3222" s="277" t="s">
        <v>14171</v>
      </c>
      <c r="E3222" s="168"/>
      <c r="F3222" s="55"/>
      <c r="G3222" s="169">
        <v>101542</v>
      </c>
      <c r="H3222" s="170" t="s">
        <v>3172</v>
      </c>
      <c r="I3222" s="170" t="s">
        <v>203</v>
      </c>
      <c r="J3222" s="170" t="s">
        <v>202</v>
      </c>
      <c r="K3222" s="171">
        <v>41.55</v>
      </c>
      <c r="L3222" s="170" t="s">
        <v>167</v>
      </c>
      <c r="M3222" s="172"/>
      <c r="N3222" s="172"/>
      <c r="O3222" s="173"/>
    </row>
    <row r="3223" spans="1:15" x14ac:dyDescent="0.25">
      <c r="A3223" s="277" t="s">
        <v>1103</v>
      </c>
      <c r="B3223" s="277" t="s">
        <v>1104</v>
      </c>
      <c r="C3223" s="277" t="s">
        <v>1121</v>
      </c>
      <c r="D3223" s="277" t="s">
        <v>14171</v>
      </c>
      <c r="E3223" s="168"/>
      <c r="F3223" s="55"/>
      <c r="G3223" s="169">
        <v>101543</v>
      </c>
      <c r="H3223" s="170" t="s">
        <v>3173</v>
      </c>
      <c r="I3223" s="170" t="s">
        <v>203</v>
      </c>
      <c r="J3223" s="170" t="s">
        <v>202</v>
      </c>
      <c r="K3223" s="171">
        <v>73.39</v>
      </c>
      <c r="L3223" s="170" t="s">
        <v>167</v>
      </c>
      <c r="M3223" s="172"/>
      <c r="N3223" s="172"/>
      <c r="O3223" s="173"/>
    </row>
    <row r="3224" spans="1:15" x14ac:dyDescent="0.25">
      <c r="A3224" s="277" t="s">
        <v>1103</v>
      </c>
      <c r="B3224" s="277" t="s">
        <v>1104</v>
      </c>
      <c r="C3224" s="277" t="s">
        <v>1121</v>
      </c>
      <c r="D3224" s="277" t="s">
        <v>14171</v>
      </c>
      <c r="E3224" s="168"/>
      <c r="F3224" s="55"/>
      <c r="G3224" s="169">
        <v>101544</v>
      </c>
      <c r="H3224" s="170" t="s">
        <v>3174</v>
      </c>
      <c r="I3224" s="170" t="s">
        <v>203</v>
      </c>
      <c r="J3224" s="170" t="s">
        <v>202</v>
      </c>
      <c r="K3224" s="171">
        <v>117.85</v>
      </c>
      <c r="L3224" s="170" t="s">
        <v>167</v>
      </c>
      <c r="M3224" s="172"/>
      <c r="N3224" s="172"/>
      <c r="O3224" s="173"/>
    </row>
    <row r="3225" spans="1:15" x14ac:dyDescent="0.25">
      <c r="A3225" s="277" t="s">
        <v>1103</v>
      </c>
      <c r="B3225" s="277" t="s">
        <v>1104</v>
      </c>
      <c r="C3225" s="277" t="s">
        <v>1121</v>
      </c>
      <c r="D3225" s="277" t="s">
        <v>14171</v>
      </c>
      <c r="E3225" s="168"/>
      <c r="F3225" s="55"/>
      <c r="G3225" s="170">
        <v>101545</v>
      </c>
      <c r="H3225" s="170" t="s">
        <v>3175</v>
      </c>
      <c r="I3225" s="170" t="s">
        <v>203</v>
      </c>
      <c r="J3225" s="170" t="s">
        <v>202</v>
      </c>
      <c r="K3225" s="171">
        <v>171.75</v>
      </c>
      <c r="L3225" s="170" t="s">
        <v>167</v>
      </c>
      <c r="M3225" s="172"/>
      <c r="N3225" s="172"/>
      <c r="O3225" s="173"/>
    </row>
    <row r="3226" spans="1:15" x14ac:dyDescent="0.25">
      <c r="A3226" s="277" t="s">
        <v>1103</v>
      </c>
      <c r="B3226" s="277" t="s">
        <v>1104</v>
      </c>
      <c r="C3226" s="277" t="s">
        <v>1121</v>
      </c>
      <c r="D3226" s="277" t="s">
        <v>14171</v>
      </c>
      <c r="E3226" s="168"/>
      <c r="F3226" s="55"/>
      <c r="G3226" s="169">
        <v>101546</v>
      </c>
      <c r="H3226" s="170" t="s">
        <v>3176</v>
      </c>
      <c r="I3226" s="170" t="s">
        <v>203</v>
      </c>
      <c r="J3226" s="170" t="s">
        <v>202</v>
      </c>
      <c r="K3226" s="171">
        <v>31.5</v>
      </c>
      <c r="L3226" s="170" t="s">
        <v>167</v>
      </c>
      <c r="M3226" s="172"/>
      <c r="N3226" s="172"/>
      <c r="O3226" s="173"/>
    </row>
    <row r="3227" spans="1:15" x14ac:dyDescent="0.25">
      <c r="A3227" s="277" t="s">
        <v>1103</v>
      </c>
      <c r="B3227" s="277" t="s">
        <v>1104</v>
      </c>
      <c r="C3227" s="277" t="s">
        <v>1121</v>
      </c>
      <c r="D3227" s="277" t="s">
        <v>14171</v>
      </c>
      <c r="E3227" s="168"/>
      <c r="F3227" s="55"/>
      <c r="G3227" s="170">
        <v>101547</v>
      </c>
      <c r="H3227" s="170" t="s">
        <v>3177</v>
      </c>
      <c r="I3227" s="170" t="s">
        <v>203</v>
      </c>
      <c r="J3227" s="170" t="s">
        <v>202</v>
      </c>
      <c r="K3227" s="171">
        <v>98.49</v>
      </c>
      <c r="L3227" s="170" t="s">
        <v>167</v>
      </c>
      <c r="M3227" s="172"/>
      <c r="N3227" s="172"/>
      <c r="O3227" s="173"/>
    </row>
    <row r="3228" spans="1:15" x14ac:dyDescent="0.25">
      <c r="A3228" s="277" t="s">
        <v>1103</v>
      </c>
      <c r="B3228" s="277" t="s">
        <v>1104</v>
      </c>
      <c r="C3228" s="277" t="s">
        <v>1121</v>
      </c>
      <c r="D3228" s="277" t="s">
        <v>14171</v>
      </c>
      <c r="E3228" s="168"/>
      <c r="F3228" s="55"/>
      <c r="G3228" s="170">
        <v>101548</v>
      </c>
      <c r="H3228" s="170" t="s">
        <v>3178</v>
      </c>
      <c r="I3228" s="170" t="s">
        <v>203</v>
      </c>
      <c r="J3228" s="170" t="s">
        <v>202</v>
      </c>
      <c r="K3228" s="171">
        <v>7.87</v>
      </c>
      <c r="L3228" s="170" t="s">
        <v>167</v>
      </c>
      <c r="M3228" s="172"/>
      <c r="N3228" s="172"/>
      <c r="O3228" s="173"/>
    </row>
    <row r="3229" spans="1:15" x14ac:dyDescent="0.25">
      <c r="A3229" s="277" t="s">
        <v>1103</v>
      </c>
      <c r="B3229" s="277" t="s">
        <v>1104</v>
      </c>
      <c r="C3229" s="277" t="s">
        <v>1121</v>
      </c>
      <c r="D3229" s="277" t="s">
        <v>14171</v>
      </c>
      <c r="E3229" s="168"/>
      <c r="F3229" s="55"/>
      <c r="G3229" s="170">
        <v>101549</v>
      </c>
      <c r="H3229" s="170" t="s">
        <v>3179</v>
      </c>
      <c r="I3229" s="170" t="s">
        <v>203</v>
      </c>
      <c r="J3229" s="170" t="s">
        <v>166</v>
      </c>
      <c r="K3229" s="171">
        <v>24.88</v>
      </c>
      <c r="L3229" s="170" t="s">
        <v>167</v>
      </c>
      <c r="M3229" s="172"/>
      <c r="N3229" s="172"/>
      <c r="O3229" s="173"/>
    </row>
    <row r="3230" spans="1:15" x14ac:dyDescent="0.25">
      <c r="A3230" s="277" t="s">
        <v>1103</v>
      </c>
      <c r="B3230" s="277" t="s">
        <v>1104</v>
      </c>
      <c r="C3230" s="277" t="s">
        <v>1121</v>
      </c>
      <c r="D3230" s="277" t="s">
        <v>14171</v>
      </c>
      <c r="E3230" s="168"/>
      <c r="F3230" s="55"/>
      <c r="G3230" s="169">
        <v>101553</v>
      </c>
      <c r="H3230" s="170" t="s">
        <v>3180</v>
      </c>
      <c r="I3230" s="170" t="s">
        <v>203</v>
      </c>
      <c r="J3230" s="170" t="s">
        <v>166</v>
      </c>
      <c r="K3230" s="171">
        <v>19.329999999999998</v>
      </c>
      <c r="L3230" s="170" t="s">
        <v>167</v>
      </c>
      <c r="M3230" s="172"/>
      <c r="N3230" s="172"/>
      <c r="O3230" s="173"/>
    </row>
    <row r="3231" spans="1:15" x14ac:dyDescent="0.25">
      <c r="A3231" s="277" t="s">
        <v>1103</v>
      </c>
      <c r="B3231" s="277" t="s">
        <v>1104</v>
      </c>
      <c r="C3231" s="277" t="s">
        <v>1121</v>
      </c>
      <c r="D3231" s="277" t="s">
        <v>14171</v>
      </c>
      <c r="E3231" s="168"/>
      <c r="F3231" s="55"/>
      <c r="G3231" s="170">
        <v>101554</v>
      </c>
      <c r="H3231" s="170" t="s">
        <v>3181</v>
      </c>
      <c r="I3231" s="170" t="s">
        <v>203</v>
      </c>
      <c r="J3231" s="170" t="s">
        <v>166</v>
      </c>
      <c r="K3231" s="171">
        <v>13.63</v>
      </c>
      <c r="L3231" s="170" t="s">
        <v>167</v>
      </c>
      <c r="M3231" s="172"/>
      <c r="N3231" s="172"/>
      <c r="O3231" s="173"/>
    </row>
    <row r="3232" spans="1:15" x14ac:dyDescent="0.25">
      <c r="A3232" s="277" t="s">
        <v>1103</v>
      </c>
      <c r="B3232" s="277" t="s">
        <v>1104</v>
      </c>
      <c r="C3232" s="277" t="s">
        <v>1121</v>
      </c>
      <c r="D3232" s="277" t="s">
        <v>14171</v>
      </c>
      <c r="E3232" s="168"/>
      <c r="F3232" s="55"/>
      <c r="G3232" s="169">
        <v>101555</v>
      </c>
      <c r="H3232" s="170" t="s">
        <v>3182</v>
      </c>
      <c r="I3232" s="170" t="s">
        <v>203</v>
      </c>
      <c r="J3232" s="170" t="s">
        <v>166</v>
      </c>
      <c r="K3232" s="171">
        <v>8.44</v>
      </c>
      <c r="L3232" s="170" t="s">
        <v>167</v>
      </c>
      <c r="M3232" s="172"/>
      <c r="N3232" s="172"/>
      <c r="O3232" s="173"/>
    </row>
    <row r="3233" spans="1:15" x14ac:dyDescent="0.25">
      <c r="A3233" s="277" t="s">
        <v>1103</v>
      </c>
      <c r="B3233" s="277" t="s">
        <v>1104</v>
      </c>
      <c r="C3233" s="277" t="s">
        <v>1121</v>
      </c>
      <c r="D3233" s="277" t="s">
        <v>14171</v>
      </c>
      <c r="E3233" s="168"/>
      <c r="F3233" s="55"/>
      <c r="G3233" s="169">
        <v>101556</v>
      </c>
      <c r="H3233" s="170" t="s">
        <v>3183</v>
      </c>
      <c r="I3233" s="170" t="s">
        <v>203</v>
      </c>
      <c r="J3233" s="170" t="s">
        <v>166</v>
      </c>
      <c r="K3233" s="171">
        <v>7.61</v>
      </c>
      <c r="L3233" s="170" t="s">
        <v>167</v>
      </c>
      <c r="M3233" s="172"/>
      <c r="N3233" s="172"/>
      <c r="O3233" s="173"/>
    </row>
    <row r="3234" spans="1:15" x14ac:dyDescent="0.25">
      <c r="A3234" s="277" t="s">
        <v>1103</v>
      </c>
      <c r="B3234" s="277" t="s">
        <v>1104</v>
      </c>
      <c r="C3234" s="277" t="s">
        <v>1121</v>
      </c>
      <c r="D3234" s="277" t="s">
        <v>14171</v>
      </c>
      <c r="E3234" s="168"/>
      <c r="F3234" s="55"/>
      <c r="G3234" s="169">
        <v>101560</v>
      </c>
      <c r="H3234" s="170" t="s">
        <v>3184</v>
      </c>
      <c r="I3234" s="170" t="s">
        <v>165</v>
      </c>
      <c r="J3234" s="170" t="s">
        <v>166</v>
      </c>
      <c r="K3234" s="171">
        <v>9.11</v>
      </c>
      <c r="L3234" s="170" t="s">
        <v>167</v>
      </c>
      <c r="M3234" s="172"/>
      <c r="N3234" s="172"/>
      <c r="O3234" s="173"/>
    </row>
    <row r="3235" spans="1:15" x14ac:dyDescent="0.25">
      <c r="A3235" s="277" t="s">
        <v>1103</v>
      </c>
      <c r="B3235" s="277" t="s">
        <v>1104</v>
      </c>
      <c r="C3235" s="277" t="s">
        <v>1121</v>
      </c>
      <c r="D3235" s="277" t="s">
        <v>14171</v>
      </c>
      <c r="E3235" s="168"/>
      <c r="F3235" s="55"/>
      <c r="G3235" s="169">
        <v>101561</v>
      </c>
      <c r="H3235" s="170" t="s">
        <v>3185</v>
      </c>
      <c r="I3235" s="170" t="s">
        <v>165</v>
      </c>
      <c r="J3235" s="170" t="s">
        <v>166</v>
      </c>
      <c r="K3235" s="171">
        <v>14.48</v>
      </c>
      <c r="L3235" s="170" t="s">
        <v>167</v>
      </c>
      <c r="M3235" s="172"/>
      <c r="N3235" s="172"/>
      <c r="O3235" s="173"/>
    </row>
    <row r="3236" spans="1:15" x14ac:dyDescent="0.25">
      <c r="A3236" s="277" t="s">
        <v>1103</v>
      </c>
      <c r="B3236" s="277" t="s">
        <v>1104</v>
      </c>
      <c r="C3236" s="277" t="s">
        <v>1121</v>
      </c>
      <c r="D3236" s="277" t="s">
        <v>14171</v>
      </c>
      <c r="E3236" s="168"/>
      <c r="F3236" s="55"/>
      <c r="G3236" s="170">
        <v>101562</v>
      </c>
      <c r="H3236" s="170" t="s">
        <v>3186</v>
      </c>
      <c r="I3236" s="170" t="s">
        <v>165</v>
      </c>
      <c r="J3236" s="170" t="s">
        <v>166</v>
      </c>
      <c r="K3236" s="171">
        <v>22.41</v>
      </c>
      <c r="L3236" s="170" t="s">
        <v>167</v>
      </c>
      <c r="M3236" s="172"/>
      <c r="N3236" s="172"/>
      <c r="O3236" s="173"/>
    </row>
    <row r="3237" spans="1:15" x14ac:dyDescent="0.25">
      <c r="A3237" s="277" t="s">
        <v>1103</v>
      </c>
      <c r="B3237" s="277" t="s">
        <v>1104</v>
      </c>
      <c r="C3237" s="277" t="s">
        <v>1121</v>
      </c>
      <c r="D3237" s="277" t="s">
        <v>14171</v>
      </c>
      <c r="E3237" s="168"/>
      <c r="F3237" s="55"/>
      <c r="G3237" s="170">
        <v>101563</v>
      </c>
      <c r="H3237" s="170" t="s">
        <v>3187</v>
      </c>
      <c r="I3237" s="170" t="s">
        <v>165</v>
      </c>
      <c r="J3237" s="170" t="s">
        <v>166</v>
      </c>
      <c r="K3237" s="171">
        <v>31.63</v>
      </c>
      <c r="L3237" s="170" t="s">
        <v>167</v>
      </c>
      <c r="M3237" s="172"/>
      <c r="N3237" s="172"/>
      <c r="O3237" s="173"/>
    </row>
    <row r="3238" spans="1:15" x14ac:dyDescent="0.25">
      <c r="A3238" s="277" t="s">
        <v>1103</v>
      </c>
      <c r="B3238" s="277" t="s">
        <v>1104</v>
      </c>
      <c r="C3238" s="277" t="s">
        <v>1121</v>
      </c>
      <c r="D3238" s="277" t="s">
        <v>14171</v>
      </c>
      <c r="E3238" s="168"/>
      <c r="F3238" s="55"/>
      <c r="G3238" s="170">
        <v>101564</v>
      </c>
      <c r="H3238" s="170" t="s">
        <v>3188</v>
      </c>
      <c r="I3238" s="170" t="s">
        <v>165</v>
      </c>
      <c r="J3238" s="170" t="s">
        <v>166</v>
      </c>
      <c r="K3238" s="171">
        <v>46.74</v>
      </c>
      <c r="L3238" s="170" t="s">
        <v>167</v>
      </c>
      <c r="M3238" s="172"/>
      <c r="N3238" s="172"/>
      <c r="O3238" s="173"/>
    </row>
    <row r="3239" spans="1:15" x14ac:dyDescent="0.25">
      <c r="A3239" s="277" t="s">
        <v>1103</v>
      </c>
      <c r="B3239" s="277" t="s">
        <v>1104</v>
      </c>
      <c r="C3239" s="277" t="s">
        <v>1121</v>
      </c>
      <c r="D3239" s="277" t="s">
        <v>14171</v>
      </c>
      <c r="E3239" s="168"/>
      <c r="F3239" s="55"/>
      <c r="G3239" s="170">
        <v>101565</v>
      </c>
      <c r="H3239" s="170" t="s">
        <v>3189</v>
      </c>
      <c r="I3239" s="170" t="s">
        <v>165</v>
      </c>
      <c r="J3239" s="170" t="s">
        <v>166</v>
      </c>
      <c r="K3239" s="171">
        <v>65.36</v>
      </c>
      <c r="L3239" s="170" t="s">
        <v>167</v>
      </c>
      <c r="M3239" s="172"/>
      <c r="N3239" s="172"/>
      <c r="O3239" s="173"/>
    </row>
    <row r="3240" spans="1:15" x14ac:dyDescent="0.25">
      <c r="A3240" s="277" t="s">
        <v>1103</v>
      </c>
      <c r="B3240" s="277" t="s">
        <v>1104</v>
      </c>
      <c r="C3240" s="277" t="s">
        <v>1121</v>
      </c>
      <c r="D3240" s="277" t="s">
        <v>14171</v>
      </c>
      <c r="E3240" s="168"/>
      <c r="F3240" s="55"/>
      <c r="G3240" s="169">
        <v>101567</v>
      </c>
      <c r="H3240" s="170" t="s">
        <v>3190</v>
      </c>
      <c r="I3240" s="170" t="s">
        <v>165</v>
      </c>
      <c r="J3240" s="170" t="s">
        <v>166</v>
      </c>
      <c r="K3240" s="171">
        <v>84.85</v>
      </c>
      <c r="L3240" s="170" t="s">
        <v>167</v>
      </c>
      <c r="M3240" s="172"/>
      <c r="N3240" s="172"/>
      <c r="O3240" s="173"/>
    </row>
    <row r="3241" spans="1:15" x14ac:dyDescent="0.25">
      <c r="A3241" s="277" t="s">
        <v>1103</v>
      </c>
      <c r="B3241" s="277" t="s">
        <v>1104</v>
      </c>
      <c r="C3241" s="277" t="s">
        <v>1121</v>
      </c>
      <c r="D3241" s="277" t="s">
        <v>14171</v>
      </c>
      <c r="E3241" s="168"/>
      <c r="F3241" s="55"/>
      <c r="G3241" s="169">
        <v>101568</v>
      </c>
      <c r="H3241" s="170" t="s">
        <v>3191</v>
      </c>
      <c r="I3241" s="170" t="s">
        <v>165</v>
      </c>
      <c r="J3241" s="170" t="s">
        <v>166</v>
      </c>
      <c r="K3241" s="171">
        <v>110.94</v>
      </c>
      <c r="L3241" s="170" t="s">
        <v>167</v>
      </c>
      <c r="M3241" s="172"/>
      <c r="N3241" s="172"/>
      <c r="O3241" s="173"/>
    </row>
    <row r="3242" spans="1:15" x14ac:dyDescent="0.25">
      <c r="A3242" s="277" t="s">
        <v>1103</v>
      </c>
      <c r="B3242" s="277" t="s">
        <v>1104</v>
      </c>
      <c r="C3242" s="277" t="s">
        <v>1121</v>
      </c>
      <c r="D3242" s="277" t="s">
        <v>14171</v>
      </c>
      <c r="E3242" s="168"/>
      <c r="F3242" s="55"/>
      <c r="G3242" s="169">
        <v>101627</v>
      </c>
      <c r="H3242" s="170" t="s">
        <v>3192</v>
      </c>
      <c r="I3242" s="170" t="s">
        <v>203</v>
      </c>
      <c r="J3242" s="170" t="s">
        <v>202</v>
      </c>
      <c r="K3242" s="171">
        <v>265.10000000000002</v>
      </c>
      <c r="L3242" s="170" t="s">
        <v>167</v>
      </c>
      <c r="M3242" s="172"/>
      <c r="N3242" s="172"/>
      <c r="O3242" s="173"/>
    </row>
    <row r="3243" spans="1:15" x14ac:dyDescent="0.25">
      <c r="A3243" s="277" t="s">
        <v>1103</v>
      </c>
      <c r="B3243" s="277" t="s">
        <v>1104</v>
      </c>
      <c r="C3243" s="277" t="s">
        <v>1121</v>
      </c>
      <c r="D3243" s="277" t="s">
        <v>14171</v>
      </c>
      <c r="E3243" s="168"/>
      <c r="F3243" s="55"/>
      <c r="G3243" s="169">
        <v>101630</v>
      </c>
      <c r="H3243" s="170" t="s">
        <v>3193</v>
      </c>
      <c r="I3243" s="170" t="s">
        <v>203</v>
      </c>
      <c r="J3243" s="170" t="s">
        <v>166</v>
      </c>
      <c r="K3243" s="171">
        <v>80.97</v>
      </c>
      <c r="L3243" s="170" t="s">
        <v>167</v>
      </c>
      <c r="M3243" s="172"/>
      <c r="N3243" s="172"/>
      <c r="O3243" s="173"/>
    </row>
    <row r="3244" spans="1:15" x14ac:dyDescent="0.25">
      <c r="A3244" s="277" t="s">
        <v>1103</v>
      </c>
      <c r="B3244" s="277" t="s">
        <v>1104</v>
      </c>
      <c r="C3244" s="277" t="s">
        <v>1121</v>
      </c>
      <c r="D3244" s="277" t="s">
        <v>14171</v>
      </c>
      <c r="E3244" s="168"/>
      <c r="F3244" s="55"/>
      <c r="G3244" s="170">
        <v>101631</v>
      </c>
      <c r="H3244" s="170" t="s">
        <v>3194</v>
      </c>
      <c r="I3244" s="170" t="s">
        <v>203</v>
      </c>
      <c r="J3244" s="170" t="s">
        <v>202</v>
      </c>
      <c r="K3244" s="171">
        <v>38.159999999999997</v>
      </c>
      <c r="L3244" s="170" t="s">
        <v>167</v>
      </c>
      <c r="M3244" s="172"/>
      <c r="N3244" s="172"/>
      <c r="O3244" s="173"/>
    </row>
    <row r="3245" spans="1:15" x14ac:dyDescent="0.25">
      <c r="A3245" s="277" t="s">
        <v>1103</v>
      </c>
      <c r="B3245" s="277" t="s">
        <v>1104</v>
      </c>
      <c r="C3245" s="277" t="s">
        <v>1121</v>
      </c>
      <c r="D3245" s="277" t="s">
        <v>14171</v>
      </c>
      <c r="E3245" s="168"/>
      <c r="F3245" s="55"/>
      <c r="G3245" s="170">
        <v>101632</v>
      </c>
      <c r="H3245" s="170" t="s">
        <v>3195</v>
      </c>
      <c r="I3245" s="170" t="s">
        <v>203</v>
      </c>
      <c r="J3245" s="170" t="s">
        <v>202</v>
      </c>
      <c r="K3245" s="171">
        <v>37.840000000000003</v>
      </c>
      <c r="L3245" s="170" t="s">
        <v>167</v>
      </c>
      <c r="M3245" s="172"/>
      <c r="N3245" s="172"/>
      <c r="O3245" s="173"/>
    </row>
    <row r="3246" spans="1:15" x14ac:dyDescent="0.25">
      <c r="A3246" s="277" t="s">
        <v>1103</v>
      </c>
      <c r="B3246" s="277" t="s">
        <v>1104</v>
      </c>
      <c r="C3246" s="277" t="s">
        <v>1121</v>
      </c>
      <c r="D3246" s="277" t="s">
        <v>14171</v>
      </c>
      <c r="E3246" s="168"/>
      <c r="F3246" s="55"/>
      <c r="G3246" s="170">
        <v>101633</v>
      </c>
      <c r="H3246" s="170" t="s">
        <v>3196</v>
      </c>
      <c r="I3246" s="170" t="s">
        <v>203</v>
      </c>
      <c r="J3246" s="170" t="s">
        <v>202</v>
      </c>
      <c r="K3246" s="171">
        <v>104.97</v>
      </c>
      <c r="L3246" s="170" t="s">
        <v>167</v>
      </c>
      <c r="M3246" s="172"/>
      <c r="N3246" s="172"/>
      <c r="O3246" s="173"/>
    </row>
    <row r="3247" spans="1:15" x14ac:dyDescent="0.25">
      <c r="A3247" s="277" t="s">
        <v>1103</v>
      </c>
      <c r="B3247" s="277" t="s">
        <v>1104</v>
      </c>
      <c r="C3247" s="277" t="s">
        <v>1121</v>
      </c>
      <c r="D3247" s="277" t="s">
        <v>14171</v>
      </c>
      <c r="E3247" s="168"/>
      <c r="F3247" s="55"/>
      <c r="G3247" s="170">
        <v>101636</v>
      </c>
      <c r="H3247" s="170" t="s">
        <v>3197</v>
      </c>
      <c r="I3247" s="170" t="s">
        <v>203</v>
      </c>
      <c r="J3247" s="170" t="s">
        <v>202</v>
      </c>
      <c r="K3247" s="171">
        <v>154.43</v>
      </c>
      <c r="L3247" s="170" t="s">
        <v>167</v>
      </c>
      <c r="M3247" s="172"/>
      <c r="N3247" s="172"/>
      <c r="O3247" s="173"/>
    </row>
    <row r="3248" spans="1:15" x14ac:dyDescent="0.25">
      <c r="A3248" s="277" t="s">
        <v>1103</v>
      </c>
      <c r="B3248" s="277" t="s">
        <v>1104</v>
      </c>
      <c r="C3248" s="277" t="s">
        <v>1121</v>
      </c>
      <c r="D3248" s="277" t="s">
        <v>14171</v>
      </c>
      <c r="E3248" s="168"/>
      <c r="F3248" s="55"/>
      <c r="G3248" s="170">
        <v>101637</v>
      </c>
      <c r="H3248" s="170" t="s">
        <v>3198</v>
      </c>
      <c r="I3248" s="170" t="s">
        <v>203</v>
      </c>
      <c r="J3248" s="170" t="s">
        <v>202</v>
      </c>
      <c r="K3248" s="171">
        <v>149.66999999999999</v>
      </c>
      <c r="L3248" s="170" t="s">
        <v>167</v>
      </c>
      <c r="M3248" s="172"/>
      <c r="N3248" s="172"/>
      <c r="O3248" s="173"/>
    </row>
    <row r="3249" spans="1:15" x14ac:dyDescent="0.25">
      <c r="A3249" s="277" t="s">
        <v>1103</v>
      </c>
      <c r="B3249" s="277" t="s">
        <v>1104</v>
      </c>
      <c r="C3249" s="277" t="s">
        <v>1121</v>
      </c>
      <c r="D3249" s="277" t="s">
        <v>14171</v>
      </c>
      <c r="E3249" s="168"/>
      <c r="F3249" s="55"/>
      <c r="G3249" s="170">
        <v>101640</v>
      </c>
      <c r="H3249" s="170" t="s">
        <v>3199</v>
      </c>
      <c r="I3249" s="170" t="s">
        <v>203</v>
      </c>
      <c r="J3249" s="170" t="s">
        <v>202</v>
      </c>
      <c r="K3249" s="171">
        <v>102.46</v>
      </c>
      <c r="L3249" s="170" t="s">
        <v>167</v>
      </c>
      <c r="M3249" s="172"/>
      <c r="N3249" s="172"/>
      <c r="O3249" s="173"/>
    </row>
    <row r="3250" spans="1:15" x14ac:dyDescent="0.25">
      <c r="A3250" s="277" t="s">
        <v>1103</v>
      </c>
      <c r="B3250" s="277" t="s">
        <v>1104</v>
      </c>
      <c r="C3250" s="277" t="s">
        <v>1121</v>
      </c>
      <c r="D3250" s="277" t="s">
        <v>14171</v>
      </c>
      <c r="E3250" s="168"/>
      <c r="F3250" s="55"/>
      <c r="G3250" s="169">
        <v>101641</v>
      </c>
      <c r="H3250" s="170" t="s">
        <v>3200</v>
      </c>
      <c r="I3250" s="170" t="s">
        <v>203</v>
      </c>
      <c r="J3250" s="170" t="s">
        <v>202</v>
      </c>
      <c r="K3250" s="171">
        <v>53.07</v>
      </c>
      <c r="L3250" s="170" t="s">
        <v>167</v>
      </c>
      <c r="M3250" s="172"/>
      <c r="N3250" s="172"/>
      <c r="O3250" s="173"/>
    </row>
    <row r="3251" spans="1:15" x14ac:dyDescent="0.25">
      <c r="A3251" s="277" t="s">
        <v>1103</v>
      </c>
      <c r="B3251" s="277" t="s">
        <v>1104</v>
      </c>
      <c r="C3251" s="277" t="s">
        <v>1121</v>
      </c>
      <c r="D3251" s="277" t="s">
        <v>14171</v>
      </c>
      <c r="E3251" s="168"/>
      <c r="F3251" s="55"/>
      <c r="G3251" s="169">
        <v>101642</v>
      </c>
      <c r="H3251" s="170" t="s">
        <v>3201</v>
      </c>
      <c r="I3251" s="170" t="s">
        <v>203</v>
      </c>
      <c r="J3251" s="170" t="s">
        <v>202</v>
      </c>
      <c r="K3251" s="171">
        <v>26.62</v>
      </c>
      <c r="L3251" s="170" t="s">
        <v>167</v>
      </c>
      <c r="M3251" s="172"/>
      <c r="N3251" s="172"/>
      <c r="O3251" s="173"/>
    </row>
    <row r="3252" spans="1:15" x14ac:dyDescent="0.25">
      <c r="A3252" s="277" t="s">
        <v>1103</v>
      </c>
      <c r="B3252" s="277" t="s">
        <v>1104</v>
      </c>
      <c r="C3252" s="277" t="s">
        <v>1121</v>
      </c>
      <c r="D3252" s="277" t="s">
        <v>14171</v>
      </c>
      <c r="E3252" s="168"/>
      <c r="F3252" s="55"/>
      <c r="G3252" s="169">
        <v>101643</v>
      </c>
      <c r="H3252" s="170" t="s">
        <v>3202</v>
      </c>
      <c r="I3252" s="170" t="s">
        <v>203</v>
      </c>
      <c r="J3252" s="170" t="s">
        <v>202</v>
      </c>
      <c r="K3252" s="171">
        <v>46.32</v>
      </c>
      <c r="L3252" s="170" t="s">
        <v>167</v>
      </c>
      <c r="M3252" s="172"/>
      <c r="N3252" s="172"/>
      <c r="O3252" s="173"/>
    </row>
    <row r="3253" spans="1:15" x14ac:dyDescent="0.25">
      <c r="A3253" s="277" t="s">
        <v>1103</v>
      </c>
      <c r="B3253" s="277" t="s">
        <v>1104</v>
      </c>
      <c r="C3253" s="277" t="s">
        <v>1121</v>
      </c>
      <c r="D3253" s="277" t="s">
        <v>14171</v>
      </c>
      <c r="E3253" s="168"/>
      <c r="F3253" s="55"/>
      <c r="G3253" s="169">
        <v>101644</v>
      </c>
      <c r="H3253" s="170" t="s">
        <v>3203</v>
      </c>
      <c r="I3253" s="170" t="s">
        <v>203</v>
      </c>
      <c r="J3253" s="170" t="s">
        <v>202</v>
      </c>
      <c r="K3253" s="171">
        <v>62.68</v>
      </c>
      <c r="L3253" s="170" t="s">
        <v>167</v>
      </c>
      <c r="M3253" s="172"/>
      <c r="N3253" s="172"/>
      <c r="O3253" s="173"/>
    </row>
    <row r="3254" spans="1:15" x14ac:dyDescent="0.25">
      <c r="A3254" s="277" t="s">
        <v>1103</v>
      </c>
      <c r="B3254" s="277" t="s">
        <v>1104</v>
      </c>
      <c r="C3254" s="277" t="s">
        <v>1121</v>
      </c>
      <c r="D3254" s="277" t="s">
        <v>14171</v>
      </c>
      <c r="E3254" s="168"/>
      <c r="F3254" s="55"/>
      <c r="G3254" s="169">
        <v>101648</v>
      </c>
      <c r="H3254" s="170" t="s">
        <v>3204</v>
      </c>
      <c r="I3254" s="170" t="s">
        <v>203</v>
      </c>
      <c r="J3254" s="170" t="s">
        <v>202</v>
      </c>
      <c r="K3254" s="171">
        <v>55.98</v>
      </c>
      <c r="L3254" s="170" t="s">
        <v>167</v>
      </c>
      <c r="M3254" s="172"/>
      <c r="N3254" s="172"/>
      <c r="O3254" s="173"/>
    </row>
    <row r="3255" spans="1:15" x14ac:dyDescent="0.25">
      <c r="A3255" s="277" t="s">
        <v>1103</v>
      </c>
      <c r="B3255" s="277" t="s">
        <v>1104</v>
      </c>
      <c r="C3255" s="277" t="s">
        <v>1121</v>
      </c>
      <c r="D3255" s="277" t="s">
        <v>14171</v>
      </c>
      <c r="E3255" s="168"/>
      <c r="F3255" s="55"/>
      <c r="G3255" s="169">
        <v>101649</v>
      </c>
      <c r="H3255" s="170" t="s">
        <v>3205</v>
      </c>
      <c r="I3255" s="170" t="s">
        <v>203</v>
      </c>
      <c r="J3255" s="170" t="s">
        <v>202</v>
      </c>
      <c r="K3255" s="171">
        <v>64.5</v>
      </c>
      <c r="L3255" s="170" t="s">
        <v>167</v>
      </c>
      <c r="M3255" s="172"/>
      <c r="N3255" s="172"/>
      <c r="O3255" s="173"/>
    </row>
    <row r="3256" spans="1:15" x14ac:dyDescent="0.25">
      <c r="A3256" s="277" t="s">
        <v>1103</v>
      </c>
      <c r="B3256" s="277" t="s">
        <v>1104</v>
      </c>
      <c r="C3256" s="277" t="s">
        <v>1121</v>
      </c>
      <c r="D3256" s="277" t="s">
        <v>14171</v>
      </c>
      <c r="E3256" s="168"/>
      <c r="F3256" s="55"/>
      <c r="G3256" s="169">
        <v>101650</v>
      </c>
      <c r="H3256" s="170" t="s">
        <v>3206</v>
      </c>
      <c r="I3256" s="170" t="s">
        <v>203</v>
      </c>
      <c r="J3256" s="170" t="s">
        <v>202</v>
      </c>
      <c r="K3256" s="171">
        <v>74.97</v>
      </c>
      <c r="L3256" s="170" t="s">
        <v>167</v>
      </c>
      <c r="M3256" s="172"/>
      <c r="N3256" s="172"/>
      <c r="O3256" s="173"/>
    </row>
    <row r="3257" spans="1:15" x14ac:dyDescent="0.25">
      <c r="A3257" s="277" t="s">
        <v>1103</v>
      </c>
      <c r="B3257" s="277" t="s">
        <v>1104</v>
      </c>
      <c r="C3257" s="277" t="s">
        <v>1121</v>
      </c>
      <c r="D3257" s="277" t="s">
        <v>14171</v>
      </c>
      <c r="E3257" s="168"/>
      <c r="F3257" s="55"/>
      <c r="G3257" s="169">
        <v>101651</v>
      </c>
      <c r="H3257" s="170" t="s">
        <v>3207</v>
      </c>
      <c r="I3257" s="170" t="s">
        <v>203</v>
      </c>
      <c r="J3257" s="170" t="s">
        <v>166</v>
      </c>
      <c r="K3257" s="171">
        <v>69.34</v>
      </c>
      <c r="L3257" s="170" t="s">
        <v>167</v>
      </c>
      <c r="M3257" s="172"/>
      <c r="N3257" s="172"/>
      <c r="O3257" s="173"/>
    </row>
    <row r="3258" spans="1:15" x14ac:dyDescent="0.25">
      <c r="A3258" s="277" t="s">
        <v>1103</v>
      </c>
      <c r="B3258" s="277" t="s">
        <v>1104</v>
      </c>
      <c r="C3258" s="277" t="s">
        <v>1121</v>
      </c>
      <c r="D3258" s="277" t="s">
        <v>14171</v>
      </c>
      <c r="E3258" s="168"/>
      <c r="F3258" s="55"/>
      <c r="G3258" s="170">
        <v>101653</v>
      </c>
      <c r="H3258" s="170" t="s">
        <v>3208</v>
      </c>
      <c r="I3258" s="170" t="s">
        <v>203</v>
      </c>
      <c r="J3258" s="170" t="s">
        <v>202</v>
      </c>
      <c r="K3258" s="171">
        <v>284.45</v>
      </c>
      <c r="L3258" s="170" t="s">
        <v>167</v>
      </c>
      <c r="M3258" s="172"/>
      <c r="N3258" s="172"/>
      <c r="O3258" s="173"/>
    </row>
    <row r="3259" spans="1:15" x14ac:dyDescent="0.25">
      <c r="A3259" s="277" t="s">
        <v>1103</v>
      </c>
      <c r="B3259" s="277" t="s">
        <v>1104</v>
      </c>
      <c r="C3259" s="277" t="s">
        <v>1121</v>
      </c>
      <c r="D3259" s="277" t="s">
        <v>14171</v>
      </c>
      <c r="E3259" s="168"/>
      <c r="F3259" s="55"/>
      <c r="G3259" s="169">
        <v>101654</v>
      </c>
      <c r="H3259" s="170" t="s">
        <v>3209</v>
      </c>
      <c r="I3259" s="170" t="s">
        <v>203</v>
      </c>
      <c r="J3259" s="170" t="s">
        <v>166</v>
      </c>
      <c r="K3259" s="171">
        <v>233.28</v>
      </c>
      <c r="L3259" s="170" t="s">
        <v>167</v>
      </c>
      <c r="M3259" s="172"/>
      <c r="N3259" s="172"/>
      <c r="O3259" s="173"/>
    </row>
    <row r="3260" spans="1:15" x14ac:dyDescent="0.25">
      <c r="A3260" s="277" t="s">
        <v>1103</v>
      </c>
      <c r="B3260" s="277" t="s">
        <v>1104</v>
      </c>
      <c r="C3260" s="277" t="s">
        <v>1121</v>
      </c>
      <c r="D3260" s="277" t="s">
        <v>14171</v>
      </c>
      <c r="E3260" s="168"/>
      <c r="F3260" s="55"/>
      <c r="G3260" s="169">
        <v>101655</v>
      </c>
      <c r="H3260" s="170" t="s">
        <v>3210</v>
      </c>
      <c r="I3260" s="170" t="s">
        <v>203</v>
      </c>
      <c r="J3260" s="170" t="s">
        <v>166</v>
      </c>
      <c r="K3260" s="171">
        <v>363.76</v>
      </c>
      <c r="L3260" s="170" t="s">
        <v>167</v>
      </c>
      <c r="M3260" s="172"/>
      <c r="N3260" s="172"/>
      <c r="O3260" s="173"/>
    </row>
    <row r="3261" spans="1:15" x14ac:dyDescent="0.25">
      <c r="A3261" s="277" t="s">
        <v>1103</v>
      </c>
      <c r="B3261" s="277" t="s">
        <v>1104</v>
      </c>
      <c r="C3261" s="277" t="s">
        <v>1121</v>
      </c>
      <c r="D3261" s="277" t="s">
        <v>14171</v>
      </c>
      <c r="E3261" s="168"/>
      <c r="F3261" s="55"/>
      <c r="G3261" s="169">
        <v>101656</v>
      </c>
      <c r="H3261" s="170" t="s">
        <v>3211</v>
      </c>
      <c r="I3261" s="170" t="s">
        <v>203</v>
      </c>
      <c r="J3261" s="170" t="s">
        <v>166</v>
      </c>
      <c r="K3261" s="171">
        <v>394.22</v>
      </c>
      <c r="L3261" s="170" t="s">
        <v>167</v>
      </c>
      <c r="M3261" s="172"/>
      <c r="N3261" s="172"/>
      <c r="O3261" s="173"/>
    </row>
    <row r="3262" spans="1:15" x14ac:dyDescent="0.25">
      <c r="A3262" s="277" t="s">
        <v>1103</v>
      </c>
      <c r="B3262" s="277" t="s">
        <v>1104</v>
      </c>
      <c r="C3262" s="277" t="s">
        <v>1121</v>
      </c>
      <c r="D3262" s="277" t="s">
        <v>14171</v>
      </c>
      <c r="E3262" s="168"/>
      <c r="F3262" s="55"/>
      <c r="G3262" s="169">
        <v>101657</v>
      </c>
      <c r="H3262" s="170" t="s">
        <v>3212</v>
      </c>
      <c r="I3262" s="170" t="s">
        <v>203</v>
      </c>
      <c r="J3262" s="170" t="s">
        <v>166</v>
      </c>
      <c r="K3262" s="171">
        <v>459.11</v>
      </c>
      <c r="L3262" s="170" t="s">
        <v>167</v>
      </c>
      <c r="M3262" s="172"/>
      <c r="N3262" s="172"/>
      <c r="O3262" s="173"/>
    </row>
    <row r="3263" spans="1:15" x14ac:dyDescent="0.25">
      <c r="A3263" s="277" t="s">
        <v>1103</v>
      </c>
      <c r="B3263" s="277" t="s">
        <v>1104</v>
      </c>
      <c r="C3263" s="277" t="s">
        <v>1121</v>
      </c>
      <c r="D3263" s="277" t="s">
        <v>14171</v>
      </c>
      <c r="E3263" s="168"/>
      <c r="F3263" s="55"/>
      <c r="G3263" s="169">
        <v>101658</v>
      </c>
      <c r="H3263" s="170" t="s">
        <v>3213</v>
      </c>
      <c r="I3263" s="170" t="s">
        <v>203</v>
      </c>
      <c r="J3263" s="170" t="s">
        <v>166</v>
      </c>
      <c r="K3263" s="171">
        <v>592.54999999999995</v>
      </c>
      <c r="L3263" s="170" t="s">
        <v>167</v>
      </c>
      <c r="M3263" s="172"/>
      <c r="N3263" s="172"/>
      <c r="O3263" s="173"/>
    </row>
    <row r="3264" spans="1:15" x14ac:dyDescent="0.25">
      <c r="A3264" s="277" t="s">
        <v>1103</v>
      </c>
      <c r="B3264" s="277" t="s">
        <v>1104</v>
      </c>
      <c r="C3264" s="277" t="s">
        <v>1121</v>
      </c>
      <c r="D3264" s="277" t="s">
        <v>14171</v>
      </c>
      <c r="E3264" s="168"/>
      <c r="F3264" s="55"/>
      <c r="G3264" s="169">
        <v>101659</v>
      </c>
      <c r="H3264" s="170" t="s">
        <v>3214</v>
      </c>
      <c r="I3264" s="170" t="s">
        <v>203</v>
      </c>
      <c r="J3264" s="170" t="s">
        <v>166</v>
      </c>
      <c r="K3264" s="171">
        <v>675.54</v>
      </c>
      <c r="L3264" s="170" t="s">
        <v>167</v>
      </c>
      <c r="M3264" s="172"/>
      <c r="N3264" s="172"/>
      <c r="O3264" s="173"/>
    </row>
    <row r="3265" spans="1:15" x14ac:dyDescent="0.25">
      <c r="A3265" s="277" t="s">
        <v>1103</v>
      </c>
      <c r="B3265" s="277" t="s">
        <v>1104</v>
      </c>
      <c r="C3265" s="277" t="s">
        <v>1121</v>
      </c>
      <c r="D3265" s="277" t="s">
        <v>14171</v>
      </c>
      <c r="E3265" s="168"/>
      <c r="F3265" s="55"/>
      <c r="G3265" s="169">
        <v>101660</v>
      </c>
      <c r="H3265" s="170" t="s">
        <v>3215</v>
      </c>
      <c r="I3265" s="170" t="s">
        <v>203</v>
      </c>
      <c r="J3265" s="170" t="s">
        <v>166</v>
      </c>
      <c r="K3265" s="298">
        <v>1067.32</v>
      </c>
      <c r="L3265" s="170" t="s">
        <v>167</v>
      </c>
      <c r="M3265" s="172"/>
      <c r="N3265" s="172"/>
      <c r="O3265" s="173"/>
    </row>
    <row r="3266" spans="1:15" x14ac:dyDescent="0.25">
      <c r="A3266" s="277" t="s">
        <v>1103</v>
      </c>
      <c r="B3266" s="277" t="s">
        <v>1104</v>
      </c>
      <c r="C3266" s="277" t="s">
        <v>1121</v>
      </c>
      <c r="D3266" s="277" t="s">
        <v>14171</v>
      </c>
      <c r="E3266" s="168"/>
      <c r="F3266" s="55"/>
      <c r="G3266" s="169">
        <v>101661</v>
      </c>
      <c r="H3266" s="170" t="s">
        <v>3216</v>
      </c>
      <c r="I3266" s="170" t="s">
        <v>203</v>
      </c>
      <c r="J3266" s="170" t="s">
        <v>166</v>
      </c>
      <c r="K3266" s="171">
        <v>121.88</v>
      </c>
      <c r="L3266" s="170" t="s">
        <v>167</v>
      </c>
      <c r="M3266" s="172"/>
      <c r="N3266" s="172"/>
      <c r="O3266" s="173"/>
    </row>
    <row r="3267" spans="1:15" x14ac:dyDescent="0.25">
      <c r="A3267" s="277" t="s">
        <v>1103</v>
      </c>
      <c r="B3267" s="277" t="s">
        <v>1104</v>
      </c>
      <c r="C3267" s="277" t="s">
        <v>1121</v>
      </c>
      <c r="D3267" s="277" t="s">
        <v>14171</v>
      </c>
      <c r="E3267" s="168"/>
      <c r="F3267" s="55"/>
      <c r="G3267" s="169">
        <v>101663</v>
      </c>
      <c r="H3267" s="170" t="s">
        <v>3217</v>
      </c>
      <c r="I3267" s="170" t="s">
        <v>203</v>
      </c>
      <c r="J3267" s="170" t="s">
        <v>202</v>
      </c>
      <c r="K3267" s="171">
        <v>27.83</v>
      </c>
      <c r="L3267" s="170" t="s">
        <v>167</v>
      </c>
      <c r="M3267" s="172"/>
      <c r="N3267" s="172"/>
      <c r="O3267" s="173"/>
    </row>
    <row r="3268" spans="1:15" x14ac:dyDescent="0.25">
      <c r="A3268" s="277" t="s">
        <v>1103</v>
      </c>
      <c r="B3268" s="277" t="s">
        <v>1104</v>
      </c>
      <c r="C3268" s="277" t="s">
        <v>1121</v>
      </c>
      <c r="D3268" s="277" t="s">
        <v>14171</v>
      </c>
      <c r="E3268" s="168"/>
      <c r="F3268" s="55"/>
      <c r="G3268" s="169">
        <v>101664</v>
      </c>
      <c r="H3268" s="170" t="s">
        <v>3218</v>
      </c>
      <c r="I3268" s="170" t="s">
        <v>203</v>
      </c>
      <c r="J3268" s="170" t="s">
        <v>202</v>
      </c>
      <c r="K3268" s="171">
        <v>29.05</v>
      </c>
      <c r="L3268" s="170" t="s">
        <v>167</v>
      </c>
      <c r="M3268" s="172"/>
      <c r="N3268" s="172"/>
      <c r="O3268" s="173"/>
    </row>
    <row r="3269" spans="1:15" x14ac:dyDescent="0.25">
      <c r="A3269" s="277" t="s">
        <v>1103</v>
      </c>
      <c r="B3269" s="277" t="s">
        <v>1104</v>
      </c>
      <c r="C3269" s="277" t="s">
        <v>1121</v>
      </c>
      <c r="D3269" s="277" t="s">
        <v>14171</v>
      </c>
      <c r="E3269" s="168"/>
      <c r="F3269" s="55"/>
      <c r="G3269" s="169">
        <v>101665</v>
      </c>
      <c r="H3269" s="170" t="s">
        <v>3219</v>
      </c>
      <c r="I3269" s="170" t="s">
        <v>203</v>
      </c>
      <c r="J3269" s="170" t="s">
        <v>202</v>
      </c>
      <c r="K3269" s="171">
        <v>34.28</v>
      </c>
      <c r="L3269" s="170" t="s">
        <v>167</v>
      </c>
      <c r="M3269" s="172"/>
      <c r="N3269" s="172"/>
      <c r="O3269" s="173"/>
    </row>
    <row r="3270" spans="1:15" x14ac:dyDescent="0.25">
      <c r="A3270" s="277" t="s">
        <v>1103</v>
      </c>
      <c r="B3270" s="277" t="s">
        <v>1104</v>
      </c>
      <c r="C3270" s="277" t="s">
        <v>1121</v>
      </c>
      <c r="D3270" s="277" t="s">
        <v>14171</v>
      </c>
      <c r="E3270" s="168"/>
      <c r="F3270" s="55"/>
      <c r="G3270" s="169">
        <v>102085</v>
      </c>
      <c r="H3270" s="170" t="s">
        <v>3220</v>
      </c>
      <c r="I3270" s="170" t="s">
        <v>203</v>
      </c>
      <c r="J3270" s="170" t="s">
        <v>202</v>
      </c>
      <c r="K3270" s="171">
        <v>200.71</v>
      </c>
      <c r="L3270" s="170" t="s">
        <v>167</v>
      </c>
      <c r="M3270" s="172"/>
      <c r="N3270" s="172"/>
      <c r="O3270" s="173"/>
    </row>
    <row r="3271" spans="1:15" x14ac:dyDescent="0.25">
      <c r="A3271" s="277" t="s">
        <v>1103</v>
      </c>
      <c r="B3271" s="277" t="s">
        <v>1104</v>
      </c>
      <c r="C3271" s="277" t="s">
        <v>1122</v>
      </c>
      <c r="D3271" s="277" t="s">
        <v>14172</v>
      </c>
      <c r="E3271" s="168"/>
      <c r="F3271" s="55"/>
      <c r="G3271" s="169">
        <v>100578</v>
      </c>
      <c r="H3271" s="170" t="s">
        <v>2169</v>
      </c>
      <c r="I3271" s="170" t="s">
        <v>203</v>
      </c>
      <c r="J3271" s="170" t="s">
        <v>166</v>
      </c>
      <c r="K3271" s="171">
        <v>465.19</v>
      </c>
      <c r="L3271" s="170" t="s">
        <v>167</v>
      </c>
      <c r="M3271" s="172"/>
      <c r="N3271" s="172"/>
      <c r="O3271" s="173"/>
    </row>
    <row r="3272" spans="1:15" x14ac:dyDescent="0.25">
      <c r="A3272" s="277" t="s">
        <v>1103</v>
      </c>
      <c r="B3272" s="277" t="s">
        <v>1104</v>
      </c>
      <c r="C3272" s="277" t="s">
        <v>1122</v>
      </c>
      <c r="D3272" s="277" t="s">
        <v>14172</v>
      </c>
      <c r="E3272" s="168"/>
      <c r="F3272" s="55"/>
      <c r="G3272" s="169">
        <v>100579</v>
      </c>
      <c r="H3272" s="170" t="s">
        <v>2170</v>
      </c>
      <c r="I3272" s="170" t="s">
        <v>203</v>
      </c>
      <c r="J3272" s="170" t="s">
        <v>166</v>
      </c>
      <c r="K3272" s="171">
        <v>509.66</v>
      </c>
      <c r="L3272" s="170" t="s">
        <v>167</v>
      </c>
      <c r="M3272" s="172"/>
      <c r="N3272" s="172"/>
      <c r="O3272" s="173"/>
    </row>
    <row r="3273" spans="1:15" x14ac:dyDescent="0.25">
      <c r="A3273" s="277" t="s">
        <v>1103</v>
      </c>
      <c r="B3273" s="277" t="s">
        <v>1104</v>
      </c>
      <c r="C3273" s="277" t="s">
        <v>1122</v>
      </c>
      <c r="D3273" s="277" t="s">
        <v>14172</v>
      </c>
      <c r="E3273" s="168"/>
      <c r="F3273" s="55"/>
      <c r="G3273" s="169">
        <v>100580</v>
      </c>
      <c r="H3273" s="170" t="s">
        <v>2171</v>
      </c>
      <c r="I3273" s="170" t="s">
        <v>203</v>
      </c>
      <c r="J3273" s="170" t="s">
        <v>166</v>
      </c>
      <c r="K3273" s="171">
        <v>560.4</v>
      </c>
      <c r="L3273" s="170" t="s">
        <v>167</v>
      </c>
      <c r="M3273" s="172"/>
      <c r="N3273" s="172"/>
      <c r="O3273" s="173"/>
    </row>
    <row r="3274" spans="1:15" x14ac:dyDescent="0.25">
      <c r="A3274" s="277" t="s">
        <v>1103</v>
      </c>
      <c r="B3274" s="277" t="s">
        <v>1104</v>
      </c>
      <c r="C3274" s="277" t="s">
        <v>1122</v>
      </c>
      <c r="D3274" s="277" t="s">
        <v>14172</v>
      </c>
      <c r="E3274" s="168"/>
      <c r="F3274" s="55"/>
      <c r="G3274" s="169">
        <v>100581</v>
      </c>
      <c r="H3274" s="170" t="s">
        <v>2172</v>
      </c>
      <c r="I3274" s="170" t="s">
        <v>203</v>
      </c>
      <c r="J3274" s="170" t="s">
        <v>166</v>
      </c>
      <c r="K3274" s="171">
        <v>531.66999999999996</v>
      </c>
      <c r="L3274" s="170" t="s">
        <v>167</v>
      </c>
      <c r="M3274" s="172"/>
      <c r="N3274" s="172"/>
      <c r="O3274" s="173"/>
    </row>
    <row r="3275" spans="1:15" x14ac:dyDescent="0.25">
      <c r="A3275" s="277" t="s">
        <v>1103</v>
      </c>
      <c r="B3275" s="277" t="s">
        <v>1104</v>
      </c>
      <c r="C3275" s="277" t="s">
        <v>1122</v>
      </c>
      <c r="D3275" s="277" t="s">
        <v>14172</v>
      </c>
      <c r="E3275" s="168"/>
      <c r="F3275" s="55"/>
      <c r="G3275" s="169">
        <v>100582</v>
      </c>
      <c r="H3275" s="170" t="s">
        <v>2173</v>
      </c>
      <c r="I3275" s="170" t="s">
        <v>203</v>
      </c>
      <c r="J3275" s="170" t="s">
        <v>166</v>
      </c>
      <c r="K3275" s="171">
        <v>623.1</v>
      </c>
      <c r="L3275" s="170" t="s">
        <v>167</v>
      </c>
      <c r="M3275" s="172"/>
      <c r="N3275" s="172"/>
      <c r="O3275" s="173"/>
    </row>
    <row r="3276" spans="1:15" x14ac:dyDescent="0.25">
      <c r="A3276" s="277" t="s">
        <v>1103</v>
      </c>
      <c r="B3276" s="277" t="s">
        <v>1104</v>
      </c>
      <c r="C3276" s="277" t="s">
        <v>1122</v>
      </c>
      <c r="D3276" s="277" t="s">
        <v>14172</v>
      </c>
      <c r="E3276" s="168"/>
      <c r="F3276" s="55"/>
      <c r="G3276" s="169">
        <v>100583</v>
      </c>
      <c r="H3276" s="170" t="s">
        <v>2174</v>
      </c>
      <c r="I3276" s="170" t="s">
        <v>203</v>
      </c>
      <c r="J3276" s="170" t="s">
        <v>166</v>
      </c>
      <c r="K3276" s="171">
        <v>555.34</v>
      </c>
      <c r="L3276" s="170" t="s">
        <v>167</v>
      </c>
      <c r="M3276" s="172"/>
      <c r="N3276" s="172"/>
      <c r="O3276" s="173"/>
    </row>
    <row r="3277" spans="1:15" x14ac:dyDescent="0.25">
      <c r="A3277" s="277" t="s">
        <v>1103</v>
      </c>
      <c r="B3277" s="277" t="s">
        <v>1104</v>
      </c>
      <c r="C3277" s="277" t="s">
        <v>1122</v>
      </c>
      <c r="D3277" s="277" t="s">
        <v>14172</v>
      </c>
      <c r="E3277" s="168"/>
      <c r="F3277" s="55"/>
      <c r="G3277" s="169">
        <v>100584</v>
      </c>
      <c r="H3277" s="170" t="s">
        <v>2175</v>
      </c>
      <c r="I3277" s="170" t="s">
        <v>203</v>
      </c>
      <c r="J3277" s="170" t="s">
        <v>166</v>
      </c>
      <c r="K3277" s="171">
        <v>610.35</v>
      </c>
      <c r="L3277" s="170" t="s">
        <v>167</v>
      </c>
      <c r="M3277" s="172"/>
      <c r="N3277" s="172"/>
      <c r="O3277" s="173"/>
    </row>
    <row r="3278" spans="1:15" x14ac:dyDescent="0.25">
      <c r="A3278" s="277" t="s">
        <v>1103</v>
      </c>
      <c r="B3278" s="277" t="s">
        <v>1104</v>
      </c>
      <c r="C3278" s="277" t="s">
        <v>1122</v>
      </c>
      <c r="D3278" s="277" t="s">
        <v>14172</v>
      </c>
      <c r="E3278" s="168"/>
      <c r="F3278" s="55"/>
      <c r="G3278" s="169">
        <v>100585</v>
      </c>
      <c r="H3278" s="170" t="s">
        <v>2176</v>
      </c>
      <c r="I3278" s="170" t="s">
        <v>203</v>
      </c>
      <c r="J3278" s="170" t="s">
        <v>166</v>
      </c>
      <c r="K3278" s="171">
        <v>601.28</v>
      </c>
      <c r="L3278" s="170" t="s">
        <v>167</v>
      </c>
      <c r="M3278" s="172"/>
      <c r="N3278" s="172"/>
      <c r="O3278" s="173"/>
    </row>
    <row r="3279" spans="1:15" x14ac:dyDescent="0.25">
      <c r="A3279" s="277" t="s">
        <v>1103</v>
      </c>
      <c r="B3279" s="277" t="s">
        <v>1104</v>
      </c>
      <c r="C3279" s="277" t="s">
        <v>1122</v>
      </c>
      <c r="D3279" s="277" t="s">
        <v>14172</v>
      </c>
      <c r="E3279" s="168"/>
      <c r="F3279" s="55"/>
      <c r="G3279" s="169">
        <v>100586</v>
      </c>
      <c r="H3279" s="170" t="s">
        <v>2177</v>
      </c>
      <c r="I3279" s="170" t="s">
        <v>203</v>
      </c>
      <c r="J3279" s="170" t="s">
        <v>166</v>
      </c>
      <c r="K3279" s="171">
        <v>688.96</v>
      </c>
      <c r="L3279" s="170" t="s">
        <v>167</v>
      </c>
      <c r="M3279" s="172"/>
      <c r="N3279" s="172"/>
      <c r="O3279" s="173"/>
    </row>
    <row r="3280" spans="1:15" x14ac:dyDescent="0.25">
      <c r="A3280" s="277" t="s">
        <v>1103</v>
      </c>
      <c r="B3280" s="277" t="s">
        <v>1104</v>
      </c>
      <c r="C3280" s="277" t="s">
        <v>1122</v>
      </c>
      <c r="D3280" s="277" t="s">
        <v>14172</v>
      </c>
      <c r="E3280" s="168"/>
      <c r="F3280" s="55"/>
      <c r="G3280" s="169">
        <v>100587</v>
      </c>
      <c r="H3280" s="170" t="s">
        <v>2178</v>
      </c>
      <c r="I3280" s="170" t="s">
        <v>203</v>
      </c>
      <c r="J3280" s="170" t="s">
        <v>166</v>
      </c>
      <c r="K3280" s="171">
        <v>648.95000000000005</v>
      </c>
      <c r="L3280" s="170" t="s">
        <v>167</v>
      </c>
      <c r="M3280" s="172"/>
      <c r="N3280" s="172"/>
      <c r="O3280" s="173"/>
    </row>
    <row r="3281" spans="1:15" x14ac:dyDescent="0.25">
      <c r="A3281" s="277" t="s">
        <v>1103</v>
      </c>
      <c r="B3281" s="277" t="s">
        <v>1104</v>
      </c>
      <c r="C3281" s="277" t="s">
        <v>1122</v>
      </c>
      <c r="D3281" s="277" t="s">
        <v>14172</v>
      </c>
      <c r="E3281" s="168"/>
      <c r="F3281" s="55"/>
      <c r="G3281" s="169">
        <v>100588</v>
      </c>
      <c r="H3281" s="170" t="s">
        <v>2179</v>
      </c>
      <c r="I3281" s="170" t="s">
        <v>203</v>
      </c>
      <c r="J3281" s="170" t="s">
        <v>166</v>
      </c>
      <c r="K3281" s="171">
        <v>717.1</v>
      </c>
      <c r="L3281" s="170" t="s">
        <v>167</v>
      </c>
      <c r="M3281" s="172"/>
      <c r="N3281" s="172"/>
      <c r="O3281" s="173"/>
    </row>
    <row r="3282" spans="1:15" x14ac:dyDescent="0.25">
      <c r="A3282" s="277" t="s">
        <v>1103</v>
      </c>
      <c r="B3282" s="277" t="s">
        <v>1104</v>
      </c>
      <c r="C3282" s="277" t="s">
        <v>1122</v>
      </c>
      <c r="D3282" s="277" t="s">
        <v>14172</v>
      </c>
      <c r="E3282" s="168"/>
      <c r="F3282" s="55"/>
      <c r="G3282" s="169">
        <v>100589</v>
      </c>
      <c r="H3282" s="170" t="s">
        <v>2180</v>
      </c>
      <c r="I3282" s="170" t="s">
        <v>203</v>
      </c>
      <c r="J3282" s="170" t="s">
        <v>166</v>
      </c>
      <c r="K3282" s="171">
        <v>719.95</v>
      </c>
      <c r="L3282" s="170" t="s">
        <v>167</v>
      </c>
      <c r="M3282" s="172"/>
      <c r="N3282" s="172"/>
      <c r="O3282" s="173"/>
    </row>
    <row r="3283" spans="1:15" x14ac:dyDescent="0.25">
      <c r="A3283" s="277" t="s">
        <v>1103</v>
      </c>
      <c r="B3283" s="277" t="s">
        <v>1104</v>
      </c>
      <c r="C3283" s="277" t="s">
        <v>1122</v>
      </c>
      <c r="D3283" s="277" t="s">
        <v>14172</v>
      </c>
      <c r="E3283" s="168"/>
      <c r="F3283" s="55"/>
      <c r="G3283" s="169">
        <v>100590</v>
      </c>
      <c r="H3283" s="170" t="s">
        <v>2181</v>
      </c>
      <c r="I3283" s="170" t="s">
        <v>203</v>
      </c>
      <c r="J3283" s="170" t="s">
        <v>166</v>
      </c>
      <c r="K3283" s="171">
        <v>787.26</v>
      </c>
      <c r="L3283" s="170" t="s">
        <v>167</v>
      </c>
      <c r="M3283" s="172"/>
      <c r="N3283" s="172"/>
      <c r="O3283" s="173"/>
    </row>
    <row r="3284" spans="1:15" x14ac:dyDescent="0.25">
      <c r="A3284" s="277" t="s">
        <v>1103</v>
      </c>
      <c r="B3284" s="277" t="s">
        <v>1104</v>
      </c>
      <c r="C3284" s="277" t="s">
        <v>1122</v>
      </c>
      <c r="D3284" s="277" t="s">
        <v>14172</v>
      </c>
      <c r="E3284" s="168"/>
      <c r="F3284" s="55"/>
      <c r="G3284" s="169">
        <v>100591</v>
      </c>
      <c r="H3284" s="170" t="s">
        <v>2182</v>
      </c>
      <c r="I3284" s="170" t="s">
        <v>203</v>
      </c>
      <c r="J3284" s="170" t="s">
        <v>166</v>
      </c>
      <c r="K3284" s="171">
        <v>714.52</v>
      </c>
      <c r="L3284" s="170" t="s">
        <v>167</v>
      </c>
      <c r="M3284" s="172"/>
      <c r="N3284" s="172"/>
      <c r="O3284" s="173"/>
    </row>
    <row r="3285" spans="1:15" x14ac:dyDescent="0.25">
      <c r="A3285" s="277" t="s">
        <v>1103</v>
      </c>
      <c r="B3285" s="277" t="s">
        <v>1104</v>
      </c>
      <c r="C3285" s="277" t="s">
        <v>1122</v>
      </c>
      <c r="D3285" s="277" t="s">
        <v>14172</v>
      </c>
      <c r="E3285" s="168"/>
      <c r="F3285" s="55"/>
      <c r="G3285" s="169">
        <v>100592</v>
      </c>
      <c r="H3285" s="170" t="s">
        <v>2183</v>
      </c>
      <c r="I3285" s="170" t="s">
        <v>203</v>
      </c>
      <c r="J3285" s="170" t="s">
        <v>166</v>
      </c>
      <c r="K3285" s="171">
        <v>770.31</v>
      </c>
      <c r="L3285" s="170" t="s">
        <v>167</v>
      </c>
      <c r="M3285" s="172"/>
      <c r="N3285" s="172"/>
      <c r="O3285" s="173"/>
    </row>
    <row r="3286" spans="1:15" x14ac:dyDescent="0.25">
      <c r="A3286" s="277" t="s">
        <v>1103</v>
      </c>
      <c r="B3286" s="277" t="s">
        <v>1104</v>
      </c>
      <c r="C3286" s="277" t="s">
        <v>1122</v>
      </c>
      <c r="D3286" s="277" t="s">
        <v>14172</v>
      </c>
      <c r="E3286" s="168"/>
      <c r="F3286" s="55"/>
      <c r="G3286" s="169">
        <v>100593</v>
      </c>
      <c r="H3286" s="170" t="s">
        <v>2184</v>
      </c>
      <c r="I3286" s="170" t="s">
        <v>203</v>
      </c>
      <c r="J3286" s="170" t="s">
        <v>166</v>
      </c>
      <c r="K3286" s="171">
        <v>765.25</v>
      </c>
      <c r="L3286" s="170" t="s">
        <v>167</v>
      </c>
      <c r="M3286" s="172"/>
      <c r="N3286" s="172"/>
      <c r="O3286" s="173"/>
    </row>
    <row r="3287" spans="1:15" x14ac:dyDescent="0.25">
      <c r="A3287" s="277" t="s">
        <v>1103</v>
      </c>
      <c r="B3287" s="277" t="s">
        <v>1104</v>
      </c>
      <c r="C3287" s="277" t="s">
        <v>1122</v>
      </c>
      <c r="D3287" s="277" t="s">
        <v>14172</v>
      </c>
      <c r="E3287" s="168"/>
      <c r="F3287" s="55"/>
      <c r="G3287" s="169">
        <v>100594</v>
      </c>
      <c r="H3287" s="170" t="s">
        <v>2185</v>
      </c>
      <c r="I3287" s="170" t="s">
        <v>203</v>
      </c>
      <c r="J3287" s="170" t="s">
        <v>166</v>
      </c>
      <c r="K3287" s="171">
        <v>859.86</v>
      </c>
      <c r="L3287" s="170" t="s">
        <v>167</v>
      </c>
      <c r="M3287" s="172"/>
      <c r="N3287" s="172"/>
      <c r="O3287" s="173"/>
    </row>
    <row r="3288" spans="1:15" x14ac:dyDescent="0.25">
      <c r="A3288" s="277" t="s">
        <v>1103</v>
      </c>
      <c r="B3288" s="277" t="s">
        <v>1104</v>
      </c>
      <c r="C3288" s="277" t="s">
        <v>1122</v>
      </c>
      <c r="D3288" s="277" t="s">
        <v>14172</v>
      </c>
      <c r="E3288" s="168"/>
      <c r="F3288" s="55"/>
      <c r="G3288" s="169">
        <v>100595</v>
      </c>
      <c r="H3288" s="170" t="s">
        <v>2186</v>
      </c>
      <c r="I3288" s="170" t="s">
        <v>203</v>
      </c>
      <c r="J3288" s="170" t="s">
        <v>166</v>
      </c>
      <c r="K3288" s="171">
        <v>917.39</v>
      </c>
      <c r="L3288" s="170" t="s">
        <v>167</v>
      </c>
      <c r="M3288" s="172"/>
      <c r="N3288" s="172"/>
      <c r="O3288" s="173"/>
    </row>
    <row r="3289" spans="1:15" x14ac:dyDescent="0.25">
      <c r="A3289" s="277" t="s">
        <v>1103</v>
      </c>
      <c r="B3289" s="277" t="s">
        <v>1104</v>
      </c>
      <c r="C3289" s="277" t="s">
        <v>1122</v>
      </c>
      <c r="D3289" s="277" t="s">
        <v>14172</v>
      </c>
      <c r="E3289" s="168"/>
      <c r="F3289" s="55"/>
      <c r="G3289" s="169">
        <v>100596</v>
      </c>
      <c r="H3289" s="170" t="s">
        <v>2187</v>
      </c>
      <c r="I3289" s="170" t="s">
        <v>203</v>
      </c>
      <c r="J3289" s="170" t="s">
        <v>166</v>
      </c>
      <c r="K3289" s="298">
        <v>1045.1099999999999</v>
      </c>
      <c r="L3289" s="170" t="s">
        <v>167</v>
      </c>
      <c r="M3289" s="172"/>
      <c r="N3289" s="172"/>
      <c r="O3289" s="173"/>
    </row>
    <row r="3290" spans="1:15" x14ac:dyDescent="0.25">
      <c r="A3290" s="277" t="s">
        <v>1103</v>
      </c>
      <c r="B3290" s="277" t="s">
        <v>1104</v>
      </c>
      <c r="C3290" s="277" t="s">
        <v>1122</v>
      </c>
      <c r="D3290" s="277" t="s">
        <v>14172</v>
      </c>
      <c r="E3290" s="168"/>
      <c r="F3290" s="55"/>
      <c r="G3290" s="169">
        <v>100597</v>
      </c>
      <c r="H3290" s="170" t="s">
        <v>2188</v>
      </c>
      <c r="I3290" s="170" t="s">
        <v>203</v>
      </c>
      <c r="J3290" s="170" t="s">
        <v>166</v>
      </c>
      <c r="K3290" s="298">
        <v>1062.24</v>
      </c>
      <c r="L3290" s="170" t="s">
        <v>167</v>
      </c>
      <c r="M3290" s="172"/>
      <c r="N3290" s="172"/>
      <c r="O3290" s="173"/>
    </row>
    <row r="3291" spans="1:15" x14ac:dyDescent="0.25">
      <c r="A3291" s="277" t="s">
        <v>1103</v>
      </c>
      <c r="B3291" s="277" t="s">
        <v>1104</v>
      </c>
      <c r="C3291" s="277" t="s">
        <v>1122</v>
      </c>
      <c r="D3291" s="277" t="s">
        <v>14172</v>
      </c>
      <c r="E3291" s="168"/>
      <c r="F3291" s="55"/>
      <c r="G3291" s="169">
        <v>100598</v>
      </c>
      <c r="H3291" s="170" t="s">
        <v>2189</v>
      </c>
      <c r="I3291" s="170" t="s">
        <v>203</v>
      </c>
      <c r="J3291" s="170" t="s">
        <v>166</v>
      </c>
      <c r="K3291" s="298">
        <v>1167.55</v>
      </c>
      <c r="L3291" s="170" t="s">
        <v>167</v>
      </c>
      <c r="M3291" s="172"/>
      <c r="N3291" s="172"/>
      <c r="O3291" s="173"/>
    </row>
    <row r="3292" spans="1:15" x14ac:dyDescent="0.25">
      <c r="A3292" s="277" t="s">
        <v>1103</v>
      </c>
      <c r="B3292" s="277" t="s">
        <v>1104</v>
      </c>
      <c r="C3292" s="277" t="s">
        <v>1122</v>
      </c>
      <c r="D3292" s="277" t="s">
        <v>14172</v>
      </c>
      <c r="E3292" s="168"/>
      <c r="F3292" s="55"/>
      <c r="G3292" s="169">
        <v>100599</v>
      </c>
      <c r="H3292" s="170" t="s">
        <v>2190</v>
      </c>
      <c r="I3292" s="170" t="s">
        <v>203</v>
      </c>
      <c r="J3292" s="170" t="s">
        <v>166</v>
      </c>
      <c r="K3292" s="171">
        <v>485.37</v>
      </c>
      <c r="L3292" s="170" t="s">
        <v>167</v>
      </c>
      <c r="M3292" s="172"/>
      <c r="N3292" s="172"/>
      <c r="O3292" s="173"/>
    </row>
    <row r="3293" spans="1:15" x14ac:dyDescent="0.25">
      <c r="A3293" s="277" t="s">
        <v>1103</v>
      </c>
      <c r="B3293" s="277" t="s">
        <v>1104</v>
      </c>
      <c r="C3293" s="277" t="s">
        <v>1122</v>
      </c>
      <c r="D3293" s="277" t="s">
        <v>14172</v>
      </c>
      <c r="E3293" s="168"/>
      <c r="F3293" s="55"/>
      <c r="G3293" s="169">
        <v>100600</v>
      </c>
      <c r="H3293" s="170" t="s">
        <v>2191</v>
      </c>
      <c r="I3293" s="170" t="s">
        <v>203</v>
      </c>
      <c r="J3293" s="170" t="s">
        <v>166</v>
      </c>
      <c r="K3293" s="171">
        <v>581.91999999999996</v>
      </c>
      <c r="L3293" s="170" t="s">
        <v>167</v>
      </c>
      <c r="M3293" s="172"/>
      <c r="N3293" s="172"/>
      <c r="O3293" s="173"/>
    </row>
    <row r="3294" spans="1:15" x14ac:dyDescent="0.25">
      <c r="A3294" s="277" t="s">
        <v>1103</v>
      </c>
      <c r="B3294" s="277" t="s">
        <v>1104</v>
      </c>
      <c r="C3294" s="277" t="s">
        <v>1122</v>
      </c>
      <c r="D3294" s="277" t="s">
        <v>14172</v>
      </c>
      <c r="E3294" s="168"/>
      <c r="F3294" s="55"/>
      <c r="G3294" s="169">
        <v>100601</v>
      </c>
      <c r="H3294" s="170" t="s">
        <v>2192</v>
      </c>
      <c r="I3294" s="170" t="s">
        <v>203</v>
      </c>
      <c r="J3294" s="170" t="s">
        <v>166</v>
      </c>
      <c r="K3294" s="171">
        <v>745.95</v>
      </c>
      <c r="L3294" s="170" t="s">
        <v>167</v>
      </c>
      <c r="M3294" s="172"/>
      <c r="N3294" s="172"/>
      <c r="O3294" s="173"/>
    </row>
    <row r="3295" spans="1:15" x14ac:dyDescent="0.25">
      <c r="A3295" s="277" t="s">
        <v>1103</v>
      </c>
      <c r="B3295" s="277" t="s">
        <v>1104</v>
      </c>
      <c r="C3295" s="277" t="s">
        <v>1122</v>
      </c>
      <c r="D3295" s="277" t="s">
        <v>14172</v>
      </c>
      <c r="E3295" s="168"/>
      <c r="F3295" s="55"/>
      <c r="G3295" s="169">
        <v>100602</v>
      </c>
      <c r="H3295" s="170" t="s">
        <v>2193</v>
      </c>
      <c r="I3295" s="170" t="s">
        <v>203</v>
      </c>
      <c r="J3295" s="170" t="s">
        <v>166</v>
      </c>
      <c r="K3295" s="171">
        <v>950.57</v>
      </c>
      <c r="L3295" s="170" t="s">
        <v>167</v>
      </c>
      <c r="M3295" s="172"/>
      <c r="N3295" s="172"/>
      <c r="O3295" s="173"/>
    </row>
    <row r="3296" spans="1:15" x14ac:dyDescent="0.25">
      <c r="A3296" s="277" t="s">
        <v>1103</v>
      </c>
      <c r="B3296" s="277" t="s">
        <v>1104</v>
      </c>
      <c r="C3296" s="277" t="s">
        <v>1122</v>
      </c>
      <c r="D3296" s="277" t="s">
        <v>14172</v>
      </c>
      <c r="E3296" s="168"/>
      <c r="F3296" s="55"/>
      <c r="G3296" s="169">
        <v>100603</v>
      </c>
      <c r="H3296" s="170" t="s">
        <v>2194</v>
      </c>
      <c r="I3296" s="170" t="s">
        <v>203</v>
      </c>
      <c r="J3296" s="170" t="s">
        <v>166</v>
      </c>
      <c r="K3296" s="298">
        <v>1476.6</v>
      </c>
      <c r="L3296" s="170" t="s">
        <v>167</v>
      </c>
      <c r="M3296" s="172"/>
      <c r="N3296" s="172"/>
      <c r="O3296" s="173"/>
    </row>
    <row r="3297" spans="1:15" x14ac:dyDescent="0.25">
      <c r="A3297" s="277" t="s">
        <v>1103</v>
      </c>
      <c r="B3297" s="277" t="s">
        <v>1104</v>
      </c>
      <c r="C3297" s="277" t="s">
        <v>1122</v>
      </c>
      <c r="D3297" s="277" t="s">
        <v>14172</v>
      </c>
      <c r="E3297" s="168"/>
      <c r="F3297" s="55"/>
      <c r="G3297" s="169">
        <v>100604</v>
      </c>
      <c r="H3297" s="170" t="s">
        <v>2195</v>
      </c>
      <c r="I3297" s="170" t="s">
        <v>203</v>
      </c>
      <c r="J3297" s="170" t="s">
        <v>166</v>
      </c>
      <c r="K3297" s="171">
        <v>616.53</v>
      </c>
      <c r="L3297" s="170" t="s">
        <v>167</v>
      </c>
      <c r="M3297" s="172"/>
      <c r="N3297" s="172"/>
      <c r="O3297" s="173"/>
    </row>
    <row r="3298" spans="1:15" x14ac:dyDescent="0.25">
      <c r="A3298" s="277" t="s">
        <v>1103</v>
      </c>
      <c r="B3298" s="277" t="s">
        <v>1104</v>
      </c>
      <c r="C3298" s="277" t="s">
        <v>1122</v>
      </c>
      <c r="D3298" s="277" t="s">
        <v>14172</v>
      </c>
      <c r="E3298" s="168"/>
      <c r="F3298" s="55"/>
      <c r="G3298" s="169">
        <v>100605</v>
      </c>
      <c r="H3298" s="170" t="s">
        <v>2196</v>
      </c>
      <c r="I3298" s="170" t="s">
        <v>203</v>
      </c>
      <c r="J3298" s="170" t="s">
        <v>166</v>
      </c>
      <c r="K3298" s="171">
        <v>994.39</v>
      </c>
      <c r="L3298" s="170" t="s">
        <v>167</v>
      </c>
      <c r="M3298" s="172"/>
      <c r="N3298" s="172"/>
      <c r="O3298" s="173"/>
    </row>
    <row r="3299" spans="1:15" x14ac:dyDescent="0.25">
      <c r="A3299" s="277" t="s">
        <v>1103</v>
      </c>
      <c r="B3299" s="277" t="s">
        <v>1104</v>
      </c>
      <c r="C3299" s="277" t="s">
        <v>1122</v>
      </c>
      <c r="D3299" s="277" t="s">
        <v>14172</v>
      </c>
      <c r="E3299" s="168"/>
      <c r="F3299" s="55"/>
      <c r="G3299" s="169">
        <v>100606</v>
      </c>
      <c r="H3299" s="170" t="s">
        <v>2197</v>
      </c>
      <c r="I3299" s="170" t="s">
        <v>203</v>
      </c>
      <c r="J3299" s="170" t="s">
        <v>166</v>
      </c>
      <c r="K3299" s="298">
        <v>1532.28</v>
      </c>
      <c r="L3299" s="170" t="s">
        <v>167</v>
      </c>
      <c r="M3299" s="172"/>
      <c r="N3299" s="172"/>
      <c r="O3299" s="173"/>
    </row>
    <row r="3300" spans="1:15" x14ac:dyDescent="0.25">
      <c r="A3300" s="277" t="s">
        <v>1103</v>
      </c>
      <c r="B3300" s="277" t="s">
        <v>1104</v>
      </c>
      <c r="C3300" s="277" t="s">
        <v>1122</v>
      </c>
      <c r="D3300" s="277" t="s">
        <v>14172</v>
      </c>
      <c r="E3300" s="168"/>
      <c r="F3300" s="55"/>
      <c r="G3300" s="169">
        <v>100607</v>
      </c>
      <c r="H3300" s="170" t="s">
        <v>2198</v>
      </c>
      <c r="I3300" s="170" t="s">
        <v>203</v>
      </c>
      <c r="J3300" s="170" t="s">
        <v>166</v>
      </c>
      <c r="K3300" s="171">
        <v>632.89</v>
      </c>
      <c r="L3300" s="170" t="s">
        <v>167</v>
      </c>
      <c r="M3300" s="172"/>
      <c r="N3300" s="172"/>
      <c r="O3300" s="173"/>
    </row>
    <row r="3301" spans="1:15" x14ac:dyDescent="0.25">
      <c r="A3301" s="277" t="s">
        <v>1103</v>
      </c>
      <c r="B3301" s="277" t="s">
        <v>1104</v>
      </c>
      <c r="C3301" s="277" t="s">
        <v>1122</v>
      </c>
      <c r="D3301" s="277" t="s">
        <v>14172</v>
      </c>
      <c r="E3301" s="168"/>
      <c r="F3301" s="55"/>
      <c r="G3301" s="169">
        <v>100608</v>
      </c>
      <c r="H3301" s="170" t="s">
        <v>2199</v>
      </c>
      <c r="I3301" s="170" t="s">
        <v>203</v>
      </c>
      <c r="J3301" s="170" t="s">
        <v>166</v>
      </c>
      <c r="K3301" s="298">
        <v>1015.96</v>
      </c>
      <c r="L3301" s="170" t="s">
        <v>167</v>
      </c>
      <c r="M3301" s="172"/>
      <c r="N3301" s="172"/>
      <c r="O3301" s="173"/>
    </row>
    <row r="3302" spans="1:15" x14ac:dyDescent="0.25">
      <c r="A3302" s="277" t="s">
        <v>1103</v>
      </c>
      <c r="B3302" s="277" t="s">
        <v>1104</v>
      </c>
      <c r="C3302" s="277" t="s">
        <v>1122</v>
      </c>
      <c r="D3302" s="277" t="s">
        <v>14172</v>
      </c>
      <c r="E3302" s="168"/>
      <c r="F3302" s="55"/>
      <c r="G3302" s="169">
        <v>100609</v>
      </c>
      <c r="H3302" s="170" t="s">
        <v>2200</v>
      </c>
      <c r="I3302" s="170" t="s">
        <v>203</v>
      </c>
      <c r="J3302" s="170" t="s">
        <v>166</v>
      </c>
      <c r="K3302" s="298">
        <v>1562.14</v>
      </c>
      <c r="L3302" s="170" t="s">
        <v>167</v>
      </c>
      <c r="M3302" s="172"/>
      <c r="N3302" s="172"/>
      <c r="O3302" s="173"/>
    </row>
    <row r="3303" spans="1:15" x14ac:dyDescent="0.25">
      <c r="A3303" s="277" t="s">
        <v>1103</v>
      </c>
      <c r="B3303" s="277" t="s">
        <v>1104</v>
      </c>
      <c r="C3303" s="277" t="s">
        <v>1122</v>
      </c>
      <c r="D3303" s="277" t="s">
        <v>14172</v>
      </c>
      <c r="E3303" s="168"/>
      <c r="F3303" s="55"/>
      <c r="G3303" s="169">
        <v>100610</v>
      </c>
      <c r="H3303" s="170" t="s">
        <v>2201</v>
      </c>
      <c r="I3303" s="170" t="s">
        <v>203</v>
      </c>
      <c r="J3303" s="170" t="s">
        <v>166</v>
      </c>
      <c r="K3303" s="171">
        <v>649.17999999999995</v>
      </c>
      <c r="L3303" s="170" t="s">
        <v>167</v>
      </c>
      <c r="M3303" s="172"/>
      <c r="N3303" s="172"/>
      <c r="O3303" s="173"/>
    </row>
    <row r="3304" spans="1:15" x14ac:dyDescent="0.25">
      <c r="A3304" s="277" t="s">
        <v>1103</v>
      </c>
      <c r="B3304" s="277" t="s">
        <v>1104</v>
      </c>
      <c r="C3304" s="277" t="s">
        <v>1122</v>
      </c>
      <c r="D3304" s="277" t="s">
        <v>14172</v>
      </c>
      <c r="E3304" s="168"/>
      <c r="F3304" s="55"/>
      <c r="G3304" s="169">
        <v>100611</v>
      </c>
      <c r="H3304" s="170" t="s">
        <v>2202</v>
      </c>
      <c r="I3304" s="170" t="s">
        <v>203</v>
      </c>
      <c r="J3304" s="170" t="s">
        <v>166</v>
      </c>
      <c r="K3304" s="171">
        <v>821.35</v>
      </c>
      <c r="L3304" s="170" t="s">
        <v>167</v>
      </c>
      <c r="M3304" s="172"/>
      <c r="N3304" s="172"/>
      <c r="O3304" s="173"/>
    </row>
    <row r="3305" spans="1:15" x14ac:dyDescent="0.25">
      <c r="A3305" s="277" t="s">
        <v>1103</v>
      </c>
      <c r="B3305" s="277" t="s">
        <v>1104</v>
      </c>
      <c r="C3305" s="277" t="s">
        <v>1122</v>
      </c>
      <c r="D3305" s="277" t="s">
        <v>14172</v>
      </c>
      <c r="E3305" s="168"/>
      <c r="F3305" s="55"/>
      <c r="G3305" s="169">
        <v>100612</v>
      </c>
      <c r="H3305" s="170" t="s">
        <v>2203</v>
      </c>
      <c r="I3305" s="170" t="s">
        <v>203</v>
      </c>
      <c r="J3305" s="170" t="s">
        <v>166</v>
      </c>
      <c r="K3305" s="298">
        <v>1037.08</v>
      </c>
      <c r="L3305" s="170" t="s">
        <v>167</v>
      </c>
      <c r="M3305" s="172"/>
      <c r="N3305" s="172"/>
      <c r="O3305" s="173"/>
    </row>
    <row r="3306" spans="1:15" x14ac:dyDescent="0.25">
      <c r="A3306" s="277" t="s">
        <v>1103</v>
      </c>
      <c r="B3306" s="277" t="s">
        <v>1104</v>
      </c>
      <c r="C3306" s="277" t="s">
        <v>1122</v>
      </c>
      <c r="D3306" s="277" t="s">
        <v>14172</v>
      </c>
      <c r="E3306" s="168"/>
      <c r="F3306" s="55"/>
      <c r="G3306" s="169">
        <v>100613</v>
      </c>
      <c r="H3306" s="170" t="s">
        <v>2204</v>
      </c>
      <c r="I3306" s="170" t="s">
        <v>203</v>
      </c>
      <c r="J3306" s="170" t="s">
        <v>166</v>
      </c>
      <c r="K3306" s="298">
        <v>1591.27</v>
      </c>
      <c r="L3306" s="170" t="s">
        <v>167</v>
      </c>
      <c r="M3306" s="172"/>
      <c r="N3306" s="172"/>
      <c r="O3306" s="173"/>
    </row>
    <row r="3307" spans="1:15" x14ac:dyDescent="0.25">
      <c r="A3307" s="277" t="s">
        <v>1103</v>
      </c>
      <c r="B3307" s="277" t="s">
        <v>1104</v>
      </c>
      <c r="C3307" s="277" t="s">
        <v>1122</v>
      </c>
      <c r="D3307" s="277" t="s">
        <v>14172</v>
      </c>
      <c r="E3307" s="168"/>
      <c r="F3307" s="55"/>
      <c r="G3307" s="169">
        <v>100614</v>
      </c>
      <c r="H3307" s="170" t="s">
        <v>2205</v>
      </c>
      <c r="I3307" s="170" t="s">
        <v>203</v>
      </c>
      <c r="J3307" s="170" t="s">
        <v>166</v>
      </c>
      <c r="K3307" s="171">
        <v>858.34</v>
      </c>
      <c r="L3307" s="170" t="s">
        <v>167</v>
      </c>
      <c r="M3307" s="172"/>
      <c r="N3307" s="172"/>
      <c r="O3307" s="173"/>
    </row>
    <row r="3308" spans="1:15" x14ac:dyDescent="0.25">
      <c r="A3308" s="277" t="s">
        <v>1103</v>
      </c>
      <c r="B3308" s="277" t="s">
        <v>1104</v>
      </c>
      <c r="C3308" s="277" t="s">
        <v>1122</v>
      </c>
      <c r="D3308" s="277" t="s">
        <v>14172</v>
      </c>
      <c r="E3308" s="168"/>
      <c r="F3308" s="55"/>
      <c r="G3308" s="169">
        <v>100615</v>
      </c>
      <c r="H3308" s="170" t="s">
        <v>2206</v>
      </c>
      <c r="I3308" s="170" t="s">
        <v>203</v>
      </c>
      <c r="J3308" s="170" t="s">
        <v>166</v>
      </c>
      <c r="K3308" s="298">
        <v>1079</v>
      </c>
      <c r="L3308" s="170" t="s">
        <v>167</v>
      </c>
      <c r="M3308" s="172"/>
      <c r="N3308" s="172"/>
      <c r="O3308" s="173"/>
    </row>
    <row r="3309" spans="1:15" x14ac:dyDescent="0.25">
      <c r="A3309" s="277" t="s">
        <v>1103</v>
      </c>
      <c r="B3309" s="277" t="s">
        <v>1104</v>
      </c>
      <c r="C3309" s="277" t="s">
        <v>1122</v>
      </c>
      <c r="D3309" s="277" t="s">
        <v>14172</v>
      </c>
      <c r="E3309" s="168"/>
      <c r="F3309" s="55"/>
      <c r="G3309" s="169">
        <v>100616</v>
      </c>
      <c r="H3309" s="170" t="s">
        <v>2207</v>
      </c>
      <c r="I3309" s="170" t="s">
        <v>203</v>
      </c>
      <c r="J3309" s="170" t="s">
        <v>166</v>
      </c>
      <c r="K3309" s="298">
        <v>1652.63</v>
      </c>
      <c r="L3309" s="170" t="s">
        <v>167</v>
      </c>
      <c r="M3309" s="172"/>
      <c r="N3309" s="172"/>
      <c r="O3309" s="173"/>
    </row>
    <row r="3310" spans="1:15" x14ac:dyDescent="0.25">
      <c r="A3310" s="277" t="s">
        <v>1103</v>
      </c>
      <c r="B3310" s="277" t="s">
        <v>1104</v>
      </c>
      <c r="C3310" s="277" t="s">
        <v>1122</v>
      </c>
      <c r="D3310" s="277" t="s">
        <v>14172</v>
      </c>
      <c r="E3310" s="168"/>
      <c r="F3310" s="55"/>
      <c r="G3310" s="169">
        <v>100617</v>
      </c>
      <c r="H3310" s="170" t="s">
        <v>2208</v>
      </c>
      <c r="I3310" s="170" t="s">
        <v>203</v>
      </c>
      <c r="J3310" s="170" t="s">
        <v>166</v>
      </c>
      <c r="K3310" s="298">
        <v>1120.72</v>
      </c>
      <c r="L3310" s="170" t="s">
        <v>167</v>
      </c>
      <c r="M3310" s="172"/>
      <c r="N3310" s="172"/>
      <c r="O3310" s="173"/>
    </row>
    <row r="3311" spans="1:15" x14ac:dyDescent="0.25">
      <c r="A3311" s="277" t="s">
        <v>1103</v>
      </c>
      <c r="B3311" s="277" t="s">
        <v>1104</v>
      </c>
      <c r="C3311" s="277" t="s">
        <v>1122</v>
      </c>
      <c r="D3311" s="277" t="s">
        <v>14172</v>
      </c>
      <c r="E3311" s="168"/>
      <c r="F3311" s="55"/>
      <c r="G3311" s="169">
        <v>100618</v>
      </c>
      <c r="H3311" s="170" t="s">
        <v>2209</v>
      </c>
      <c r="I3311" s="170" t="s">
        <v>203</v>
      </c>
      <c r="J3311" s="170" t="s">
        <v>166</v>
      </c>
      <c r="K3311" s="298">
        <v>1719.52</v>
      </c>
      <c r="L3311" s="170" t="s">
        <v>167</v>
      </c>
      <c r="M3311" s="172"/>
      <c r="N3311" s="172"/>
      <c r="O3311" s="173"/>
    </row>
    <row r="3312" spans="1:15" x14ac:dyDescent="0.25">
      <c r="A3312" s="277" t="s">
        <v>1103</v>
      </c>
      <c r="B3312" s="277" t="s">
        <v>1104</v>
      </c>
      <c r="C3312" s="277" t="s">
        <v>1123</v>
      </c>
      <c r="D3312" s="277" t="s">
        <v>14173</v>
      </c>
      <c r="E3312" s="168"/>
      <c r="F3312" s="55"/>
      <c r="G3312" s="169">
        <v>100619</v>
      </c>
      <c r="H3312" s="170" t="s">
        <v>2210</v>
      </c>
      <c r="I3312" s="170" t="s">
        <v>203</v>
      </c>
      <c r="J3312" s="170" t="s">
        <v>202</v>
      </c>
      <c r="K3312" s="171">
        <v>645.01</v>
      </c>
      <c r="L3312" s="170" t="s">
        <v>167</v>
      </c>
      <c r="M3312" s="172"/>
      <c r="N3312" s="172"/>
      <c r="O3312" s="173"/>
    </row>
    <row r="3313" spans="1:15" x14ac:dyDescent="0.25">
      <c r="A3313" s="277" t="s">
        <v>1103</v>
      </c>
      <c r="B3313" s="277" t="s">
        <v>1104</v>
      </c>
      <c r="C3313" s="277" t="s">
        <v>1123</v>
      </c>
      <c r="D3313" s="277" t="s">
        <v>14173</v>
      </c>
      <c r="E3313" s="168"/>
      <c r="F3313" s="55"/>
      <c r="G3313" s="169">
        <v>100620</v>
      </c>
      <c r="H3313" s="170" t="s">
        <v>2211</v>
      </c>
      <c r="I3313" s="170" t="s">
        <v>203</v>
      </c>
      <c r="J3313" s="170" t="s">
        <v>202</v>
      </c>
      <c r="K3313" s="298">
        <v>3174.74</v>
      </c>
      <c r="L3313" s="170" t="s">
        <v>167</v>
      </c>
      <c r="M3313" s="172"/>
      <c r="N3313" s="172"/>
      <c r="O3313" s="173"/>
    </row>
    <row r="3314" spans="1:15" x14ac:dyDescent="0.25">
      <c r="A3314" s="277" t="s">
        <v>1103</v>
      </c>
      <c r="B3314" s="277" t="s">
        <v>1104</v>
      </c>
      <c r="C3314" s="277" t="s">
        <v>1123</v>
      </c>
      <c r="D3314" s="277" t="s">
        <v>14173</v>
      </c>
      <c r="E3314" s="168"/>
      <c r="F3314" s="55"/>
      <c r="G3314" s="169">
        <v>100621</v>
      </c>
      <c r="H3314" s="170" t="s">
        <v>2212</v>
      </c>
      <c r="I3314" s="170" t="s">
        <v>203</v>
      </c>
      <c r="J3314" s="170" t="s">
        <v>202</v>
      </c>
      <c r="K3314" s="298">
        <v>3706.3</v>
      </c>
      <c r="L3314" s="170" t="s">
        <v>167</v>
      </c>
      <c r="M3314" s="172"/>
      <c r="N3314" s="172"/>
      <c r="O3314" s="173"/>
    </row>
    <row r="3315" spans="1:15" x14ac:dyDescent="0.25">
      <c r="A3315" s="277" t="s">
        <v>1103</v>
      </c>
      <c r="B3315" s="277" t="s">
        <v>1104</v>
      </c>
      <c r="C3315" s="277" t="s">
        <v>1123</v>
      </c>
      <c r="D3315" s="277" t="s">
        <v>14173</v>
      </c>
      <c r="E3315" s="168"/>
      <c r="F3315" s="55"/>
      <c r="G3315" s="169">
        <v>100622</v>
      </c>
      <c r="H3315" s="170" t="s">
        <v>2213</v>
      </c>
      <c r="I3315" s="170" t="s">
        <v>203</v>
      </c>
      <c r="J3315" s="170" t="s">
        <v>202</v>
      </c>
      <c r="K3315" s="298">
        <v>2863.93</v>
      </c>
      <c r="L3315" s="170" t="s">
        <v>167</v>
      </c>
      <c r="M3315" s="172"/>
      <c r="N3315" s="172"/>
      <c r="O3315" s="173"/>
    </row>
    <row r="3316" spans="1:15" x14ac:dyDescent="0.25">
      <c r="A3316" s="277" t="s">
        <v>1103</v>
      </c>
      <c r="B3316" s="277" t="s">
        <v>1104</v>
      </c>
      <c r="C3316" s="277" t="s">
        <v>1123</v>
      </c>
      <c r="D3316" s="277" t="s">
        <v>14173</v>
      </c>
      <c r="E3316" s="168"/>
      <c r="F3316" s="55"/>
      <c r="G3316" s="169">
        <v>100623</v>
      </c>
      <c r="H3316" s="170" t="s">
        <v>2214</v>
      </c>
      <c r="I3316" s="170" t="s">
        <v>203</v>
      </c>
      <c r="J3316" s="170" t="s">
        <v>202</v>
      </c>
      <c r="K3316" s="298">
        <v>3064.99</v>
      </c>
      <c r="L3316" s="170" t="s">
        <v>167</v>
      </c>
      <c r="M3316" s="172"/>
      <c r="N3316" s="172"/>
      <c r="O3316" s="173"/>
    </row>
    <row r="3317" spans="1:15" x14ac:dyDescent="0.25">
      <c r="A3317" s="277" t="s">
        <v>1103</v>
      </c>
      <c r="B3317" s="277" t="s">
        <v>1104</v>
      </c>
      <c r="C3317" s="277" t="s">
        <v>1124</v>
      </c>
      <c r="D3317" s="277" t="s">
        <v>14174</v>
      </c>
      <c r="E3317" s="168"/>
      <c r="F3317" s="55"/>
      <c r="G3317" s="169">
        <v>97600</v>
      </c>
      <c r="H3317" s="170" t="s">
        <v>2215</v>
      </c>
      <c r="I3317" s="170" t="s">
        <v>203</v>
      </c>
      <c r="J3317" s="170" t="s">
        <v>202</v>
      </c>
      <c r="K3317" s="171">
        <v>357.55</v>
      </c>
      <c r="L3317" s="170" t="s">
        <v>167</v>
      </c>
      <c r="M3317" s="172"/>
      <c r="N3317" s="172"/>
      <c r="O3317" s="173"/>
    </row>
    <row r="3318" spans="1:15" x14ac:dyDescent="0.25">
      <c r="A3318" s="277" t="s">
        <v>1103</v>
      </c>
      <c r="B3318" s="277" t="s">
        <v>1104</v>
      </c>
      <c r="C3318" s="277" t="s">
        <v>1124</v>
      </c>
      <c r="D3318" s="277" t="s">
        <v>14174</v>
      </c>
      <c r="E3318" s="168"/>
      <c r="F3318" s="55"/>
      <c r="G3318" s="169">
        <v>97601</v>
      </c>
      <c r="H3318" s="170" t="s">
        <v>2216</v>
      </c>
      <c r="I3318" s="170" t="s">
        <v>203</v>
      </c>
      <c r="J3318" s="170" t="s">
        <v>202</v>
      </c>
      <c r="K3318" s="171">
        <v>377.25</v>
      </c>
      <c r="L3318" s="170" t="s">
        <v>167</v>
      </c>
      <c r="M3318" s="172"/>
      <c r="N3318" s="172"/>
      <c r="O3318" s="173"/>
    </row>
    <row r="3319" spans="1:15" x14ac:dyDescent="0.25">
      <c r="A3319" s="277" t="s">
        <v>1103</v>
      </c>
      <c r="B3319" s="277" t="s">
        <v>1104</v>
      </c>
      <c r="C3319" s="277" t="s">
        <v>1124</v>
      </c>
      <c r="D3319" s="277" t="s">
        <v>14174</v>
      </c>
      <c r="E3319" s="168"/>
      <c r="F3319" s="55"/>
      <c r="G3319" s="169">
        <v>97605</v>
      </c>
      <c r="H3319" s="170" t="s">
        <v>2217</v>
      </c>
      <c r="I3319" s="170" t="s">
        <v>203</v>
      </c>
      <c r="J3319" s="170" t="s">
        <v>202</v>
      </c>
      <c r="K3319" s="171">
        <v>91.55</v>
      </c>
      <c r="L3319" s="170" t="s">
        <v>167</v>
      </c>
      <c r="M3319" s="172"/>
      <c r="N3319" s="172"/>
      <c r="O3319" s="173"/>
    </row>
    <row r="3320" spans="1:15" x14ac:dyDescent="0.25">
      <c r="A3320" s="277" t="s">
        <v>1103</v>
      </c>
      <c r="B3320" s="277" t="s">
        <v>1104</v>
      </c>
      <c r="C3320" s="277" t="s">
        <v>1124</v>
      </c>
      <c r="D3320" s="277" t="s">
        <v>14174</v>
      </c>
      <c r="E3320" s="168"/>
      <c r="F3320" s="55"/>
      <c r="G3320" s="169">
        <v>97606</v>
      </c>
      <c r="H3320" s="170" t="s">
        <v>2218</v>
      </c>
      <c r="I3320" s="170" t="s">
        <v>203</v>
      </c>
      <c r="J3320" s="170" t="s">
        <v>202</v>
      </c>
      <c r="K3320" s="171">
        <v>101.99</v>
      </c>
      <c r="L3320" s="170" t="s">
        <v>167</v>
      </c>
      <c r="M3320" s="172"/>
      <c r="N3320" s="172"/>
      <c r="O3320" s="173"/>
    </row>
    <row r="3321" spans="1:15" x14ac:dyDescent="0.25">
      <c r="A3321" s="277" t="s">
        <v>1103</v>
      </c>
      <c r="B3321" s="277" t="s">
        <v>1104</v>
      </c>
      <c r="C3321" s="277" t="s">
        <v>1124</v>
      </c>
      <c r="D3321" s="277" t="s">
        <v>14174</v>
      </c>
      <c r="E3321" s="168"/>
      <c r="F3321" s="55"/>
      <c r="G3321" s="169">
        <v>97607</v>
      </c>
      <c r="H3321" s="170" t="s">
        <v>2219</v>
      </c>
      <c r="I3321" s="170" t="s">
        <v>203</v>
      </c>
      <c r="J3321" s="170" t="s">
        <v>202</v>
      </c>
      <c r="K3321" s="171">
        <v>110.77</v>
      </c>
      <c r="L3321" s="170" t="s">
        <v>167</v>
      </c>
      <c r="M3321" s="172"/>
      <c r="N3321" s="172"/>
      <c r="O3321" s="173"/>
    </row>
    <row r="3322" spans="1:15" x14ac:dyDescent="0.25">
      <c r="A3322" s="277" t="s">
        <v>1103</v>
      </c>
      <c r="B3322" s="277" t="s">
        <v>1104</v>
      </c>
      <c r="C3322" s="277" t="s">
        <v>1124</v>
      </c>
      <c r="D3322" s="277" t="s">
        <v>14174</v>
      </c>
      <c r="E3322" s="168"/>
      <c r="F3322" s="55"/>
      <c r="G3322" s="169">
        <v>97608</v>
      </c>
      <c r="H3322" s="170" t="s">
        <v>2220</v>
      </c>
      <c r="I3322" s="170" t="s">
        <v>203</v>
      </c>
      <c r="J3322" s="170" t="s">
        <v>202</v>
      </c>
      <c r="K3322" s="171">
        <v>121.21</v>
      </c>
      <c r="L3322" s="170" t="s">
        <v>167</v>
      </c>
      <c r="M3322" s="172"/>
      <c r="N3322" s="172"/>
      <c r="O3322" s="173"/>
    </row>
    <row r="3323" spans="1:15" x14ac:dyDescent="0.25">
      <c r="A3323" s="277" t="s">
        <v>1103</v>
      </c>
      <c r="B3323" s="277" t="s">
        <v>1104</v>
      </c>
      <c r="C3323" s="277" t="s">
        <v>1125</v>
      </c>
      <c r="D3323" s="277" t="s">
        <v>14175</v>
      </c>
      <c r="E3323" s="168"/>
      <c r="F3323" s="55"/>
      <c r="G3323" s="169">
        <v>102102</v>
      </c>
      <c r="H3323" s="170" t="s">
        <v>3221</v>
      </c>
      <c r="I3323" s="170" t="s">
        <v>203</v>
      </c>
      <c r="J3323" s="170" t="s">
        <v>202</v>
      </c>
      <c r="K3323" s="298">
        <v>10664.95</v>
      </c>
      <c r="L3323" s="170" t="s">
        <v>167</v>
      </c>
      <c r="M3323" s="172"/>
      <c r="N3323" s="172"/>
      <c r="O3323" s="173"/>
    </row>
    <row r="3324" spans="1:15" x14ac:dyDescent="0.25">
      <c r="A3324" s="277" t="s">
        <v>1103</v>
      </c>
      <c r="B3324" s="277" t="s">
        <v>1104</v>
      </c>
      <c r="C3324" s="277" t="s">
        <v>1125</v>
      </c>
      <c r="D3324" s="277" t="s">
        <v>14175</v>
      </c>
      <c r="E3324" s="168"/>
      <c r="F3324" s="55"/>
      <c r="G3324" s="169">
        <v>102103</v>
      </c>
      <c r="H3324" s="170" t="s">
        <v>3222</v>
      </c>
      <c r="I3324" s="170" t="s">
        <v>203</v>
      </c>
      <c r="J3324" s="170" t="s">
        <v>202</v>
      </c>
      <c r="K3324" s="298">
        <v>11866.8</v>
      </c>
      <c r="L3324" s="170" t="s">
        <v>167</v>
      </c>
      <c r="M3324" s="172"/>
      <c r="N3324" s="172"/>
      <c r="O3324" s="173"/>
    </row>
    <row r="3325" spans="1:15" x14ac:dyDescent="0.25">
      <c r="A3325" s="277" t="s">
        <v>1103</v>
      </c>
      <c r="B3325" s="277" t="s">
        <v>1104</v>
      </c>
      <c r="C3325" s="277" t="s">
        <v>1125</v>
      </c>
      <c r="D3325" s="277" t="s">
        <v>14175</v>
      </c>
      <c r="E3325" s="168"/>
      <c r="F3325" s="55"/>
      <c r="G3325" s="169">
        <v>102104</v>
      </c>
      <c r="H3325" s="170" t="s">
        <v>3223</v>
      </c>
      <c r="I3325" s="170" t="s">
        <v>203</v>
      </c>
      <c r="J3325" s="170" t="s">
        <v>202</v>
      </c>
      <c r="K3325" s="298">
        <v>15217.2</v>
      </c>
      <c r="L3325" s="170" t="s">
        <v>167</v>
      </c>
      <c r="M3325" s="172"/>
      <c r="N3325" s="172"/>
      <c r="O3325" s="173"/>
    </row>
    <row r="3326" spans="1:15" x14ac:dyDescent="0.25">
      <c r="A3326" s="277" t="s">
        <v>1103</v>
      </c>
      <c r="B3326" s="277" t="s">
        <v>1104</v>
      </c>
      <c r="C3326" s="277" t="s">
        <v>1125</v>
      </c>
      <c r="D3326" s="277" t="s">
        <v>14175</v>
      </c>
      <c r="E3326" s="168"/>
      <c r="F3326" s="55"/>
      <c r="G3326" s="169">
        <v>102105</v>
      </c>
      <c r="H3326" s="170" t="s">
        <v>3224</v>
      </c>
      <c r="I3326" s="170" t="s">
        <v>203</v>
      </c>
      <c r="J3326" s="170" t="s">
        <v>202</v>
      </c>
      <c r="K3326" s="298">
        <v>18698.34</v>
      </c>
      <c r="L3326" s="170" t="s">
        <v>167</v>
      </c>
      <c r="M3326" s="172"/>
      <c r="N3326" s="172"/>
      <c r="O3326" s="173"/>
    </row>
    <row r="3327" spans="1:15" x14ac:dyDescent="0.25">
      <c r="A3327" s="277" t="s">
        <v>1103</v>
      </c>
      <c r="B3327" s="277" t="s">
        <v>1104</v>
      </c>
      <c r="C3327" s="277" t="s">
        <v>1125</v>
      </c>
      <c r="D3327" s="277" t="s">
        <v>14175</v>
      </c>
      <c r="E3327" s="168"/>
      <c r="F3327" s="55"/>
      <c r="G3327" s="169">
        <v>102106</v>
      </c>
      <c r="H3327" s="170" t="s">
        <v>3225</v>
      </c>
      <c r="I3327" s="170" t="s">
        <v>203</v>
      </c>
      <c r="J3327" s="170" t="s">
        <v>202</v>
      </c>
      <c r="K3327" s="298">
        <v>23448.91</v>
      </c>
      <c r="L3327" s="170" t="s">
        <v>167</v>
      </c>
      <c r="M3327" s="172"/>
      <c r="N3327" s="172"/>
      <c r="O3327" s="173"/>
    </row>
    <row r="3328" spans="1:15" x14ac:dyDescent="0.25">
      <c r="A3328" s="277" t="s">
        <v>1103</v>
      </c>
      <c r="B3328" s="277" t="s">
        <v>1104</v>
      </c>
      <c r="C3328" s="277" t="s">
        <v>1125</v>
      </c>
      <c r="D3328" s="277" t="s">
        <v>14175</v>
      </c>
      <c r="E3328" s="168"/>
      <c r="F3328" s="55"/>
      <c r="G3328" s="169">
        <v>102107</v>
      </c>
      <c r="H3328" s="170" t="s">
        <v>3226</v>
      </c>
      <c r="I3328" s="170" t="s">
        <v>203</v>
      </c>
      <c r="J3328" s="170" t="s">
        <v>202</v>
      </c>
      <c r="K3328" s="298">
        <v>32712.54</v>
      </c>
      <c r="L3328" s="170" t="s">
        <v>167</v>
      </c>
      <c r="M3328" s="172"/>
      <c r="N3328" s="172"/>
      <c r="O3328" s="173"/>
    </row>
    <row r="3329" spans="1:15" x14ac:dyDescent="0.25">
      <c r="A3329" s="277" t="s">
        <v>1103</v>
      </c>
      <c r="B3329" s="277" t="s">
        <v>1104</v>
      </c>
      <c r="C3329" s="277" t="s">
        <v>1125</v>
      </c>
      <c r="D3329" s="277" t="s">
        <v>14175</v>
      </c>
      <c r="E3329" s="168"/>
      <c r="F3329" s="55"/>
      <c r="G3329" s="169">
        <v>102108</v>
      </c>
      <c r="H3329" s="170" t="s">
        <v>3227</v>
      </c>
      <c r="I3329" s="170" t="s">
        <v>203</v>
      </c>
      <c r="J3329" s="170" t="s">
        <v>202</v>
      </c>
      <c r="K3329" s="298">
        <v>38090.76</v>
      </c>
      <c r="L3329" s="170" t="s">
        <v>167</v>
      </c>
      <c r="M3329" s="172"/>
      <c r="N3329" s="172"/>
      <c r="O3329" s="173"/>
    </row>
    <row r="3330" spans="1:15" x14ac:dyDescent="0.25">
      <c r="A3330" s="277" t="s">
        <v>1103</v>
      </c>
      <c r="B3330" s="277" t="s">
        <v>1104</v>
      </c>
      <c r="C3330" s="277" t="s">
        <v>1125</v>
      </c>
      <c r="D3330" s="277" t="s">
        <v>14175</v>
      </c>
      <c r="E3330" s="168"/>
      <c r="F3330" s="55"/>
      <c r="G3330" s="169">
        <v>102109</v>
      </c>
      <c r="H3330" s="170" t="s">
        <v>3228</v>
      </c>
      <c r="I3330" s="170" t="s">
        <v>203</v>
      </c>
      <c r="J3330" s="170" t="s">
        <v>166</v>
      </c>
      <c r="K3330" s="171">
        <v>72.14</v>
      </c>
      <c r="L3330" s="170" t="s">
        <v>167</v>
      </c>
      <c r="M3330" s="172"/>
      <c r="N3330" s="172"/>
      <c r="O3330" s="173"/>
    </row>
    <row r="3331" spans="1:15" x14ac:dyDescent="0.25">
      <c r="A3331" s="277" t="s">
        <v>1103</v>
      </c>
      <c r="B3331" s="277" t="s">
        <v>1104</v>
      </c>
      <c r="C3331" s="277" t="s">
        <v>1125</v>
      </c>
      <c r="D3331" s="277" t="s">
        <v>14175</v>
      </c>
      <c r="E3331" s="168"/>
      <c r="F3331" s="55"/>
      <c r="G3331" s="169">
        <v>102110</v>
      </c>
      <c r="H3331" s="170" t="s">
        <v>3229</v>
      </c>
      <c r="I3331" s="170" t="s">
        <v>203</v>
      </c>
      <c r="J3331" s="170" t="s">
        <v>166</v>
      </c>
      <c r="K3331" s="171">
        <v>235.48</v>
      </c>
      <c r="L3331" s="170" t="s">
        <v>167</v>
      </c>
      <c r="M3331" s="172"/>
      <c r="N3331" s="172"/>
      <c r="O3331" s="173"/>
    </row>
    <row r="3332" spans="1:15" x14ac:dyDescent="0.25">
      <c r="A3332" s="277" t="s">
        <v>1103</v>
      </c>
      <c r="B3332" s="277" t="s">
        <v>1104</v>
      </c>
      <c r="C3332" s="277" t="s">
        <v>1125</v>
      </c>
      <c r="D3332" s="277" t="s">
        <v>14175</v>
      </c>
      <c r="E3332" s="168"/>
      <c r="F3332" s="55"/>
      <c r="G3332" s="169">
        <v>103654</v>
      </c>
      <c r="H3332" s="170" t="s">
        <v>4559</v>
      </c>
      <c r="I3332" s="170" t="s">
        <v>203</v>
      </c>
      <c r="J3332" s="170" t="s">
        <v>202</v>
      </c>
      <c r="K3332" s="298">
        <v>61671.42</v>
      </c>
      <c r="L3332" s="170" t="s">
        <v>167</v>
      </c>
      <c r="M3332" s="172"/>
      <c r="N3332" s="172"/>
      <c r="O3332" s="173"/>
    </row>
    <row r="3333" spans="1:15" x14ac:dyDescent="0.25">
      <c r="A3333" s="277" t="s">
        <v>1103</v>
      </c>
      <c r="B3333" s="277" t="s">
        <v>1104</v>
      </c>
      <c r="C3333" s="277" t="s">
        <v>1125</v>
      </c>
      <c r="D3333" s="277" t="s">
        <v>14175</v>
      </c>
      <c r="E3333" s="168"/>
      <c r="F3333" s="55"/>
      <c r="G3333" s="169">
        <v>103655</v>
      </c>
      <c r="H3333" s="170" t="s">
        <v>4560</v>
      </c>
      <c r="I3333" s="170" t="s">
        <v>203</v>
      </c>
      <c r="J3333" s="170" t="s">
        <v>202</v>
      </c>
      <c r="K3333" s="298">
        <v>84476.87</v>
      </c>
      <c r="L3333" s="170" t="s">
        <v>167</v>
      </c>
      <c r="M3333" s="172"/>
      <c r="N3333" s="172"/>
      <c r="O3333" s="173"/>
    </row>
    <row r="3334" spans="1:15" x14ac:dyDescent="0.25">
      <c r="A3334" s="277" t="s">
        <v>1103</v>
      </c>
      <c r="B3334" s="277" t="s">
        <v>1104</v>
      </c>
      <c r="C3334" s="277" t="s">
        <v>1125</v>
      </c>
      <c r="D3334" s="277" t="s">
        <v>14175</v>
      </c>
      <c r="E3334" s="168"/>
      <c r="F3334" s="55"/>
      <c r="G3334" s="170">
        <v>103656</v>
      </c>
      <c r="H3334" s="170" t="s">
        <v>4561</v>
      </c>
      <c r="I3334" s="170" t="s">
        <v>203</v>
      </c>
      <c r="J3334" s="170" t="s">
        <v>202</v>
      </c>
      <c r="K3334" s="298">
        <v>118103.12</v>
      </c>
      <c r="L3334" s="170" t="s">
        <v>167</v>
      </c>
      <c r="M3334" s="172"/>
      <c r="N3334" s="172"/>
      <c r="O3334" s="173"/>
    </row>
    <row r="3335" spans="1:15" x14ac:dyDescent="0.25">
      <c r="A3335" s="277" t="s">
        <v>1103</v>
      </c>
      <c r="B3335" s="277" t="s">
        <v>1104</v>
      </c>
      <c r="C3335" s="277" t="s">
        <v>1126</v>
      </c>
      <c r="D3335" s="277" t="s">
        <v>14176</v>
      </c>
      <c r="E3335" s="168"/>
      <c r="F3335" s="55"/>
      <c r="G3335" s="169">
        <v>96973</v>
      </c>
      <c r="H3335" s="170" t="s">
        <v>7348</v>
      </c>
      <c r="I3335" s="170" t="s">
        <v>165</v>
      </c>
      <c r="J3335" s="170" t="s">
        <v>202</v>
      </c>
      <c r="K3335" s="171">
        <v>66.19</v>
      </c>
      <c r="L3335" s="170" t="s">
        <v>167</v>
      </c>
      <c r="M3335" s="172"/>
      <c r="N3335" s="172"/>
      <c r="O3335" s="173"/>
    </row>
    <row r="3336" spans="1:15" x14ac:dyDescent="0.25">
      <c r="A3336" s="277" t="s">
        <v>1103</v>
      </c>
      <c r="B3336" s="277" t="s">
        <v>1104</v>
      </c>
      <c r="C3336" s="277" t="s">
        <v>1126</v>
      </c>
      <c r="D3336" s="277" t="s">
        <v>14176</v>
      </c>
      <c r="E3336" s="168"/>
      <c r="F3336" s="55"/>
      <c r="G3336" s="169">
        <v>96974</v>
      </c>
      <c r="H3336" s="170" t="s">
        <v>7349</v>
      </c>
      <c r="I3336" s="170" t="s">
        <v>165</v>
      </c>
      <c r="J3336" s="170" t="s">
        <v>202</v>
      </c>
      <c r="K3336" s="171">
        <v>84.69</v>
      </c>
      <c r="L3336" s="170" t="s">
        <v>167</v>
      </c>
      <c r="M3336" s="172"/>
      <c r="N3336" s="172"/>
      <c r="O3336" s="173"/>
    </row>
    <row r="3337" spans="1:15" x14ac:dyDescent="0.25">
      <c r="A3337" s="277" t="s">
        <v>1103</v>
      </c>
      <c r="B3337" s="277" t="s">
        <v>1104</v>
      </c>
      <c r="C3337" s="277" t="s">
        <v>1126</v>
      </c>
      <c r="D3337" s="277" t="s">
        <v>14176</v>
      </c>
      <c r="E3337" s="168"/>
      <c r="F3337" s="55"/>
      <c r="G3337" s="170">
        <v>96975</v>
      </c>
      <c r="H3337" s="170" t="s">
        <v>7350</v>
      </c>
      <c r="I3337" s="170" t="s">
        <v>165</v>
      </c>
      <c r="J3337" s="170" t="s">
        <v>202</v>
      </c>
      <c r="K3337" s="171">
        <v>104.11</v>
      </c>
      <c r="L3337" s="170" t="s">
        <v>167</v>
      </c>
      <c r="M3337" s="172"/>
      <c r="N3337" s="172"/>
      <c r="O3337" s="173"/>
    </row>
    <row r="3338" spans="1:15" x14ac:dyDescent="0.25">
      <c r="A3338" s="277" t="s">
        <v>1103</v>
      </c>
      <c r="B3338" s="277" t="s">
        <v>1104</v>
      </c>
      <c r="C3338" s="277" t="s">
        <v>1126</v>
      </c>
      <c r="D3338" s="277" t="s">
        <v>14176</v>
      </c>
      <c r="E3338" s="168"/>
      <c r="F3338" s="55"/>
      <c r="G3338" s="169">
        <v>96976</v>
      </c>
      <c r="H3338" s="170" t="s">
        <v>7351</v>
      </c>
      <c r="I3338" s="170" t="s">
        <v>165</v>
      </c>
      <c r="J3338" s="170" t="s">
        <v>202</v>
      </c>
      <c r="K3338" s="171">
        <v>136.01</v>
      </c>
      <c r="L3338" s="170" t="s">
        <v>167</v>
      </c>
      <c r="M3338" s="172"/>
      <c r="N3338" s="172"/>
      <c r="O3338" s="173"/>
    </row>
    <row r="3339" spans="1:15" x14ac:dyDescent="0.25">
      <c r="A3339" s="277" t="s">
        <v>1103</v>
      </c>
      <c r="B3339" s="277" t="s">
        <v>1104</v>
      </c>
      <c r="C3339" s="277" t="s">
        <v>1126</v>
      </c>
      <c r="D3339" s="277" t="s">
        <v>14176</v>
      </c>
      <c r="E3339" s="168"/>
      <c r="F3339" s="55"/>
      <c r="G3339" s="169">
        <v>96977</v>
      </c>
      <c r="H3339" s="170" t="s">
        <v>7352</v>
      </c>
      <c r="I3339" s="170" t="s">
        <v>165</v>
      </c>
      <c r="J3339" s="170" t="s">
        <v>166</v>
      </c>
      <c r="K3339" s="171">
        <v>51.27</v>
      </c>
      <c r="L3339" s="170" t="s">
        <v>167</v>
      </c>
      <c r="M3339" s="172"/>
      <c r="N3339" s="172"/>
      <c r="O3339" s="173"/>
    </row>
    <row r="3340" spans="1:15" x14ac:dyDescent="0.25">
      <c r="A3340" s="277" t="s">
        <v>1103</v>
      </c>
      <c r="B3340" s="277" t="s">
        <v>1104</v>
      </c>
      <c r="C3340" s="277" t="s">
        <v>1126</v>
      </c>
      <c r="D3340" s="277" t="s">
        <v>14176</v>
      </c>
      <c r="E3340" s="168"/>
      <c r="F3340" s="55"/>
      <c r="G3340" s="169">
        <v>96978</v>
      </c>
      <c r="H3340" s="170" t="s">
        <v>7353</v>
      </c>
      <c r="I3340" s="170" t="s">
        <v>165</v>
      </c>
      <c r="J3340" s="170" t="s">
        <v>166</v>
      </c>
      <c r="K3340" s="171">
        <v>67.540000000000006</v>
      </c>
      <c r="L3340" s="170" t="s">
        <v>167</v>
      </c>
      <c r="M3340" s="172"/>
      <c r="N3340" s="172"/>
      <c r="O3340" s="173"/>
    </row>
    <row r="3341" spans="1:15" x14ac:dyDescent="0.25">
      <c r="A3341" s="277" t="s">
        <v>1103</v>
      </c>
      <c r="B3341" s="277" t="s">
        <v>1104</v>
      </c>
      <c r="C3341" s="277" t="s">
        <v>1126</v>
      </c>
      <c r="D3341" s="277" t="s">
        <v>14176</v>
      </c>
      <c r="E3341" s="168"/>
      <c r="F3341" s="55"/>
      <c r="G3341" s="169">
        <v>96979</v>
      </c>
      <c r="H3341" s="170" t="s">
        <v>7354</v>
      </c>
      <c r="I3341" s="170" t="s">
        <v>165</v>
      </c>
      <c r="J3341" s="170" t="s">
        <v>166</v>
      </c>
      <c r="K3341" s="171">
        <v>96.56</v>
      </c>
      <c r="L3341" s="170" t="s">
        <v>167</v>
      </c>
      <c r="M3341" s="172"/>
      <c r="N3341" s="172"/>
      <c r="O3341" s="173"/>
    </row>
    <row r="3342" spans="1:15" x14ac:dyDescent="0.25">
      <c r="A3342" s="277" t="s">
        <v>1103</v>
      </c>
      <c r="B3342" s="277" t="s">
        <v>1104</v>
      </c>
      <c r="C3342" s="277" t="s">
        <v>1126</v>
      </c>
      <c r="D3342" s="277" t="s">
        <v>14176</v>
      </c>
      <c r="E3342" s="168"/>
      <c r="F3342" s="55"/>
      <c r="G3342" s="169">
        <v>96984</v>
      </c>
      <c r="H3342" s="170" t="s">
        <v>7355</v>
      </c>
      <c r="I3342" s="170" t="s">
        <v>203</v>
      </c>
      <c r="J3342" s="170" t="s">
        <v>166</v>
      </c>
      <c r="K3342" s="171">
        <v>65.930000000000007</v>
      </c>
      <c r="L3342" s="170" t="s">
        <v>167</v>
      </c>
      <c r="M3342" s="172"/>
      <c r="N3342" s="172"/>
      <c r="O3342" s="173"/>
    </row>
    <row r="3343" spans="1:15" x14ac:dyDescent="0.25">
      <c r="A3343" s="277" t="s">
        <v>1103</v>
      </c>
      <c r="B3343" s="277" t="s">
        <v>1104</v>
      </c>
      <c r="C3343" s="277" t="s">
        <v>1126</v>
      </c>
      <c r="D3343" s="277" t="s">
        <v>14176</v>
      </c>
      <c r="E3343" s="168"/>
      <c r="F3343" s="55"/>
      <c r="G3343" s="169">
        <v>96985</v>
      </c>
      <c r="H3343" s="170" t="s">
        <v>7356</v>
      </c>
      <c r="I3343" s="170" t="s">
        <v>203</v>
      </c>
      <c r="J3343" s="170" t="s">
        <v>166</v>
      </c>
      <c r="K3343" s="171">
        <v>108.45</v>
      </c>
      <c r="L3343" s="170" t="s">
        <v>167</v>
      </c>
      <c r="M3343" s="172"/>
      <c r="N3343" s="172"/>
      <c r="O3343" s="173"/>
    </row>
    <row r="3344" spans="1:15" x14ac:dyDescent="0.25">
      <c r="A3344" s="277" t="s">
        <v>1103</v>
      </c>
      <c r="B3344" s="277" t="s">
        <v>1104</v>
      </c>
      <c r="C3344" s="277" t="s">
        <v>1126</v>
      </c>
      <c r="D3344" s="277" t="s">
        <v>14176</v>
      </c>
      <c r="E3344" s="168"/>
      <c r="F3344" s="55"/>
      <c r="G3344" s="169">
        <v>96986</v>
      </c>
      <c r="H3344" s="170" t="s">
        <v>7357</v>
      </c>
      <c r="I3344" s="170" t="s">
        <v>203</v>
      </c>
      <c r="J3344" s="170" t="s">
        <v>166</v>
      </c>
      <c r="K3344" s="171">
        <v>161.56</v>
      </c>
      <c r="L3344" s="170" t="s">
        <v>167</v>
      </c>
      <c r="M3344" s="172"/>
      <c r="N3344" s="172"/>
      <c r="O3344" s="173"/>
    </row>
    <row r="3345" spans="1:15" x14ac:dyDescent="0.25">
      <c r="A3345" s="277" t="s">
        <v>1103</v>
      </c>
      <c r="B3345" s="277" t="s">
        <v>1104</v>
      </c>
      <c r="C3345" s="277" t="s">
        <v>1126</v>
      </c>
      <c r="D3345" s="277" t="s">
        <v>14176</v>
      </c>
      <c r="E3345" s="168"/>
      <c r="F3345" s="55"/>
      <c r="G3345" s="169">
        <v>96987</v>
      </c>
      <c r="H3345" s="170" t="s">
        <v>7358</v>
      </c>
      <c r="I3345" s="170" t="s">
        <v>203</v>
      </c>
      <c r="J3345" s="170" t="s">
        <v>202</v>
      </c>
      <c r="K3345" s="171">
        <v>129.51</v>
      </c>
      <c r="L3345" s="170" t="s">
        <v>167</v>
      </c>
      <c r="M3345" s="172"/>
      <c r="N3345" s="172"/>
      <c r="O3345" s="173"/>
    </row>
    <row r="3346" spans="1:15" x14ac:dyDescent="0.25">
      <c r="A3346" s="277" t="s">
        <v>1103</v>
      </c>
      <c r="B3346" s="277" t="s">
        <v>1104</v>
      </c>
      <c r="C3346" s="277" t="s">
        <v>1126</v>
      </c>
      <c r="D3346" s="277" t="s">
        <v>14176</v>
      </c>
      <c r="E3346" s="168"/>
      <c r="F3346" s="55"/>
      <c r="G3346" s="169">
        <v>96988</v>
      </c>
      <c r="H3346" s="170" t="s">
        <v>7359</v>
      </c>
      <c r="I3346" s="170" t="s">
        <v>203</v>
      </c>
      <c r="J3346" s="170" t="s">
        <v>166</v>
      </c>
      <c r="K3346" s="171">
        <v>171.28</v>
      </c>
      <c r="L3346" s="170" t="s">
        <v>167</v>
      </c>
      <c r="M3346" s="172"/>
      <c r="N3346" s="172"/>
      <c r="O3346" s="173"/>
    </row>
    <row r="3347" spans="1:15" x14ac:dyDescent="0.25">
      <c r="A3347" s="277" t="s">
        <v>1103</v>
      </c>
      <c r="B3347" s="277" t="s">
        <v>1104</v>
      </c>
      <c r="C3347" s="277" t="s">
        <v>1126</v>
      </c>
      <c r="D3347" s="277" t="s">
        <v>14176</v>
      </c>
      <c r="E3347" s="168"/>
      <c r="F3347" s="55"/>
      <c r="G3347" s="169">
        <v>96989</v>
      </c>
      <c r="H3347" s="170" t="s">
        <v>7360</v>
      </c>
      <c r="I3347" s="170" t="s">
        <v>203</v>
      </c>
      <c r="J3347" s="170" t="s">
        <v>166</v>
      </c>
      <c r="K3347" s="171">
        <v>143.37</v>
      </c>
      <c r="L3347" s="170" t="s">
        <v>167</v>
      </c>
      <c r="M3347" s="172"/>
      <c r="N3347" s="172"/>
      <c r="O3347" s="173"/>
    </row>
    <row r="3348" spans="1:15" x14ac:dyDescent="0.25">
      <c r="A3348" s="277" t="s">
        <v>1103</v>
      </c>
      <c r="B3348" s="277" t="s">
        <v>1104</v>
      </c>
      <c r="C3348" s="277" t="s">
        <v>1126</v>
      </c>
      <c r="D3348" s="277" t="s">
        <v>14176</v>
      </c>
      <c r="E3348" s="168"/>
      <c r="F3348" s="55"/>
      <c r="G3348" s="169">
        <v>98463</v>
      </c>
      <c r="H3348" s="170" t="s">
        <v>7361</v>
      </c>
      <c r="I3348" s="170" t="s">
        <v>203</v>
      </c>
      <c r="J3348" s="170" t="s">
        <v>202</v>
      </c>
      <c r="K3348" s="171">
        <v>27.38</v>
      </c>
      <c r="L3348" s="170" t="s">
        <v>167</v>
      </c>
      <c r="M3348" s="172"/>
      <c r="N3348" s="172"/>
      <c r="O3348" s="173"/>
    </row>
    <row r="3349" spans="1:15" x14ac:dyDescent="0.25">
      <c r="A3349" s="277" t="s">
        <v>1103</v>
      </c>
      <c r="B3349" s="277" t="s">
        <v>1104</v>
      </c>
      <c r="C3349" s="277" t="s">
        <v>1126</v>
      </c>
      <c r="D3349" s="277" t="s">
        <v>14176</v>
      </c>
      <c r="E3349" s="168"/>
      <c r="F3349" s="55"/>
      <c r="G3349" s="169">
        <v>104746</v>
      </c>
      <c r="H3349" s="170" t="s">
        <v>7362</v>
      </c>
      <c r="I3349" s="170" t="s">
        <v>203</v>
      </c>
      <c r="J3349" s="170" t="s">
        <v>202</v>
      </c>
      <c r="K3349" s="171">
        <v>29.02</v>
      </c>
      <c r="L3349" s="170" t="s">
        <v>167</v>
      </c>
      <c r="M3349" s="172"/>
      <c r="N3349" s="172"/>
      <c r="O3349" s="173"/>
    </row>
    <row r="3350" spans="1:15" x14ac:dyDescent="0.25">
      <c r="A3350" s="277" t="s">
        <v>1103</v>
      </c>
      <c r="B3350" s="277" t="s">
        <v>1104</v>
      </c>
      <c r="C3350" s="277" t="s">
        <v>1126</v>
      </c>
      <c r="D3350" s="277" t="s">
        <v>14176</v>
      </c>
      <c r="E3350" s="168"/>
      <c r="F3350" s="55"/>
      <c r="G3350" s="169">
        <v>104749</v>
      </c>
      <c r="H3350" s="170" t="s">
        <v>7363</v>
      </c>
      <c r="I3350" s="170" t="s">
        <v>203</v>
      </c>
      <c r="J3350" s="170" t="s">
        <v>166</v>
      </c>
      <c r="K3350" s="171">
        <v>24.46</v>
      </c>
      <c r="L3350" s="170" t="s">
        <v>167</v>
      </c>
      <c r="M3350" s="172"/>
      <c r="N3350" s="172"/>
      <c r="O3350" s="173"/>
    </row>
    <row r="3351" spans="1:15" x14ac:dyDescent="0.25">
      <c r="A3351" s="277" t="s">
        <v>1103</v>
      </c>
      <c r="B3351" s="277" t="s">
        <v>1104</v>
      </c>
      <c r="C3351" s="277" t="s">
        <v>1126</v>
      </c>
      <c r="D3351" s="277" t="s">
        <v>14176</v>
      </c>
      <c r="E3351" s="168"/>
      <c r="F3351" s="55"/>
      <c r="G3351" s="169">
        <v>104750</v>
      </c>
      <c r="H3351" s="170" t="s">
        <v>7364</v>
      </c>
      <c r="I3351" s="170" t="s">
        <v>203</v>
      </c>
      <c r="J3351" s="170" t="s">
        <v>166</v>
      </c>
      <c r="K3351" s="171">
        <v>18.920000000000002</v>
      </c>
      <c r="L3351" s="170" t="s">
        <v>167</v>
      </c>
      <c r="M3351" s="172"/>
      <c r="N3351" s="172"/>
      <c r="O3351" s="173"/>
    </row>
    <row r="3352" spans="1:15" x14ac:dyDescent="0.25">
      <c r="A3352" s="277" t="s">
        <v>1103</v>
      </c>
      <c r="B3352" s="277" t="s">
        <v>1104</v>
      </c>
      <c r="C3352" s="277" t="s">
        <v>1126</v>
      </c>
      <c r="D3352" s="277" t="s">
        <v>14176</v>
      </c>
      <c r="E3352" s="168"/>
      <c r="F3352" s="55"/>
      <c r="G3352" s="169">
        <v>104751</v>
      </c>
      <c r="H3352" s="170" t="s">
        <v>7365</v>
      </c>
      <c r="I3352" s="170" t="s">
        <v>203</v>
      </c>
      <c r="J3352" s="170" t="s">
        <v>166</v>
      </c>
      <c r="K3352" s="171">
        <v>28.43</v>
      </c>
      <c r="L3352" s="170" t="s">
        <v>167</v>
      </c>
      <c r="M3352" s="172"/>
      <c r="N3352" s="172"/>
      <c r="O3352" s="173"/>
    </row>
    <row r="3353" spans="1:15" x14ac:dyDescent="0.25">
      <c r="A3353" s="277" t="s">
        <v>1103</v>
      </c>
      <c r="B3353" s="277" t="s">
        <v>1104</v>
      </c>
      <c r="C3353" s="277" t="s">
        <v>1126</v>
      </c>
      <c r="D3353" s="277" t="s">
        <v>14176</v>
      </c>
      <c r="E3353" s="168"/>
      <c r="F3353" s="55"/>
      <c r="G3353" s="169">
        <v>104752</v>
      </c>
      <c r="H3353" s="170" t="s">
        <v>7366</v>
      </c>
      <c r="I3353" s="170" t="s">
        <v>203</v>
      </c>
      <c r="J3353" s="170" t="s">
        <v>166</v>
      </c>
      <c r="K3353" s="171">
        <v>21.64</v>
      </c>
      <c r="L3353" s="170" t="s">
        <v>167</v>
      </c>
      <c r="M3353" s="172"/>
      <c r="N3353" s="172"/>
      <c r="O3353" s="173"/>
    </row>
    <row r="3354" spans="1:15" x14ac:dyDescent="0.25">
      <c r="A3354" s="277" t="s">
        <v>1103</v>
      </c>
      <c r="B3354" s="277" t="s">
        <v>1104</v>
      </c>
      <c r="C3354" s="277" t="s">
        <v>1126</v>
      </c>
      <c r="D3354" s="277" t="s">
        <v>14176</v>
      </c>
      <c r="E3354" s="168"/>
      <c r="F3354" s="55"/>
      <c r="G3354" s="169">
        <v>104753</v>
      </c>
      <c r="H3354" s="170" t="s">
        <v>7367</v>
      </c>
      <c r="I3354" s="170" t="s">
        <v>203</v>
      </c>
      <c r="J3354" s="170" t="s">
        <v>166</v>
      </c>
      <c r="K3354" s="171">
        <v>26.37</v>
      </c>
      <c r="L3354" s="170" t="s">
        <v>167</v>
      </c>
      <c r="M3354" s="172"/>
      <c r="N3354" s="172"/>
      <c r="O3354" s="173"/>
    </row>
    <row r="3355" spans="1:15" x14ac:dyDescent="0.25">
      <c r="A3355" s="277" t="s">
        <v>1103</v>
      </c>
      <c r="B3355" s="277" t="s">
        <v>1104</v>
      </c>
      <c r="C3355" s="277" t="s">
        <v>1126</v>
      </c>
      <c r="D3355" s="277" t="s">
        <v>14176</v>
      </c>
      <c r="E3355" s="168"/>
      <c r="F3355" s="55"/>
      <c r="G3355" s="169">
        <v>104754</v>
      </c>
      <c r="H3355" s="170" t="s">
        <v>7368</v>
      </c>
      <c r="I3355" s="170" t="s">
        <v>203</v>
      </c>
      <c r="J3355" s="170" t="s">
        <v>166</v>
      </c>
      <c r="K3355" s="171">
        <v>34.5</v>
      </c>
      <c r="L3355" s="170" t="s">
        <v>167</v>
      </c>
      <c r="M3355" s="172"/>
      <c r="N3355" s="172"/>
      <c r="O3355" s="173"/>
    </row>
    <row r="3356" spans="1:15" x14ac:dyDescent="0.25">
      <c r="A3356" s="277" t="s">
        <v>1103</v>
      </c>
      <c r="B3356" s="277" t="s">
        <v>1104</v>
      </c>
      <c r="C3356" s="277" t="s">
        <v>1126</v>
      </c>
      <c r="D3356" s="277" t="s">
        <v>14176</v>
      </c>
      <c r="E3356" s="168"/>
      <c r="F3356" s="55"/>
      <c r="G3356" s="169">
        <v>104755</v>
      </c>
      <c r="H3356" s="170" t="s">
        <v>7369</v>
      </c>
      <c r="I3356" s="170" t="s">
        <v>203</v>
      </c>
      <c r="J3356" s="170" t="s">
        <v>166</v>
      </c>
      <c r="K3356" s="171">
        <v>47.1</v>
      </c>
      <c r="L3356" s="170" t="s">
        <v>167</v>
      </c>
      <c r="M3356" s="172"/>
      <c r="N3356" s="172"/>
      <c r="O3356" s="173"/>
    </row>
    <row r="3357" spans="1:15" x14ac:dyDescent="0.25">
      <c r="A3357" s="277" t="s">
        <v>1103</v>
      </c>
      <c r="B3357" s="277" t="s">
        <v>1104</v>
      </c>
      <c r="C3357" s="277" t="s">
        <v>1127</v>
      </c>
      <c r="D3357" s="277" t="s">
        <v>14177</v>
      </c>
      <c r="E3357" s="168"/>
      <c r="F3357" s="55"/>
      <c r="G3357" s="169">
        <v>103490</v>
      </c>
      <c r="H3357" s="170" t="s">
        <v>4562</v>
      </c>
      <c r="I3357" s="170" t="s">
        <v>966</v>
      </c>
      <c r="J3357" s="170" t="s">
        <v>202</v>
      </c>
      <c r="K3357" s="298">
        <v>3151.87</v>
      </c>
      <c r="L3357" s="170" t="s">
        <v>167</v>
      </c>
      <c r="M3357" s="172"/>
      <c r="N3357" s="172"/>
      <c r="O3357" s="173"/>
    </row>
    <row r="3358" spans="1:15" x14ac:dyDescent="0.25">
      <c r="A3358" s="277" t="s">
        <v>1103</v>
      </c>
      <c r="B3358" s="277" t="s">
        <v>1104</v>
      </c>
      <c r="C3358" s="277" t="s">
        <v>1127</v>
      </c>
      <c r="D3358" s="277" t="s">
        <v>14177</v>
      </c>
      <c r="E3358" s="168"/>
      <c r="F3358" s="55"/>
      <c r="G3358" s="169">
        <v>103491</v>
      </c>
      <c r="H3358" s="170" t="s">
        <v>4563</v>
      </c>
      <c r="I3358" s="170" t="s">
        <v>966</v>
      </c>
      <c r="J3358" s="170" t="s">
        <v>166</v>
      </c>
      <c r="K3358" s="171">
        <v>588.96</v>
      </c>
      <c r="L3358" s="170" t="s">
        <v>167</v>
      </c>
      <c r="M3358" s="172"/>
      <c r="N3358" s="172"/>
      <c r="O3358" s="173"/>
    </row>
    <row r="3359" spans="1:15" x14ac:dyDescent="0.25">
      <c r="A3359" s="277" t="s">
        <v>1103</v>
      </c>
      <c r="B3359" s="277" t="s">
        <v>1104</v>
      </c>
      <c r="C3359" s="277" t="s">
        <v>1127</v>
      </c>
      <c r="D3359" s="277" t="s">
        <v>14177</v>
      </c>
      <c r="E3359" s="168"/>
      <c r="F3359" s="55"/>
      <c r="G3359" s="169">
        <v>104758</v>
      </c>
      <c r="H3359" s="170" t="s">
        <v>14507</v>
      </c>
      <c r="I3359" s="170" t="s">
        <v>203</v>
      </c>
      <c r="J3359" s="170" t="s">
        <v>166</v>
      </c>
      <c r="K3359" s="171">
        <v>15.61</v>
      </c>
      <c r="L3359" s="170" t="s">
        <v>167</v>
      </c>
      <c r="M3359" s="172"/>
      <c r="N3359" s="172"/>
      <c r="O3359" s="173"/>
    </row>
    <row r="3360" spans="1:15" x14ac:dyDescent="0.25">
      <c r="A3360" s="277" t="s">
        <v>1103</v>
      </c>
      <c r="B3360" s="277" t="s">
        <v>1104</v>
      </c>
      <c r="C3360" s="277" t="s">
        <v>1127</v>
      </c>
      <c r="D3360" s="277" t="s">
        <v>14177</v>
      </c>
      <c r="E3360" s="168"/>
      <c r="F3360" s="55"/>
      <c r="G3360" s="169">
        <v>104759</v>
      </c>
      <c r="H3360" s="170" t="s">
        <v>14509</v>
      </c>
      <c r="I3360" s="170" t="s">
        <v>203</v>
      </c>
      <c r="J3360" s="170" t="s">
        <v>166</v>
      </c>
      <c r="K3360" s="171">
        <v>41.6</v>
      </c>
      <c r="L3360" s="170" t="s">
        <v>167</v>
      </c>
      <c r="M3360" s="172"/>
      <c r="N3360" s="172"/>
      <c r="O3360" s="173"/>
    </row>
    <row r="3361" spans="1:15" x14ac:dyDescent="0.25">
      <c r="A3361" s="277" t="s">
        <v>1103</v>
      </c>
      <c r="B3361" s="277" t="s">
        <v>1104</v>
      </c>
      <c r="C3361" s="277" t="s">
        <v>1127</v>
      </c>
      <c r="D3361" s="277" t="s">
        <v>14177</v>
      </c>
      <c r="E3361" s="168"/>
      <c r="F3361" s="55"/>
      <c r="G3361" s="169">
        <v>104760</v>
      </c>
      <c r="H3361" s="170" t="s">
        <v>14510</v>
      </c>
      <c r="I3361" s="170" t="s">
        <v>203</v>
      </c>
      <c r="J3361" s="170" t="s">
        <v>166</v>
      </c>
      <c r="K3361" s="171">
        <v>60.76</v>
      </c>
      <c r="L3361" s="170" t="s">
        <v>167</v>
      </c>
      <c r="M3361" s="172"/>
      <c r="N3361" s="172"/>
      <c r="O3361" s="173"/>
    </row>
    <row r="3362" spans="1:15" x14ac:dyDescent="0.25">
      <c r="A3362" s="277" t="s">
        <v>1103</v>
      </c>
      <c r="B3362" s="277" t="s">
        <v>1104</v>
      </c>
      <c r="C3362" s="277" t="s">
        <v>1127</v>
      </c>
      <c r="D3362" s="277" t="s">
        <v>14177</v>
      </c>
      <c r="E3362" s="168"/>
      <c r="F3362" s="55"/>
      <c r="G3362" s="169">
        <v>104761</v>
      </c>
      <c r="H3362" s="170" t="s">
        <v>14511</v>
      </c>
      <c r="I3362" s="170" t="s">
        <v>203</v>
      </c>
      <c r="J3362" s="170" t="s">
        <v>166</v>
      </c>
      <c r="K3362" s="171">
        <v>12.01</v>
      </c>
      <c r="L3362" s="170" t="s">
        <v>167</v>
      </c>
      <c r="M3362" s="172"/>
      <c r="N3362" s="172"/>
      <c r="O3362" s="173"/>
    </row>
    <row r="3363" spans="1:15" x14ac:dyDescent="0.25">
      <c r="A3363" s="277" t="s">
        <v>1103</v>
      </c>
      <c r="B3363" s="277" t="s">
        <v>1104</v>
      </c>
      <c r="C3363" s="277" t="s">
        <v>1127</v>
      </c>
      <c r="D3363" s="277" t="s">
        <v>14177</v>
      </c>
      <c r="E3363" s="168"/>
      <c r="F3363" s="55"/>
      <c r="G3363" s="169">
        <v>104762</v>
      </c>
      <c r="H3363" s="170" t="s">
        <v>14512</v>
      </c>
      <c r="I3363" s="170" t="s">
        <v>203</v>
      </c>
      <c r="J3363" s="170" t="s">
        <v>166</v>
      </c>
      <c r="K3363" s="171">
        <v>32.04</v>
      </c>
      <c r="L3363" s="170" t="s">
        <v>167</v>
      </c>
      <c r="M3363" s="172"/>
      <c r="N3363" s="172"/>
      <c r="O3363" s="173"/>
    </row>
    <row r="3364" spans="1:15" x14ac:dyDescent="0.25">
      <c r="A3364" s="277" t="s">
        <v>1103</v>
      </c>
      <c r="B3364" s="277" t="s">
        <v>1104</v>
      </c>
      <c r="C3364" s="277" t="s">
        <v>1127</v>
      </c>
      <c r="D3364" s="277" t="s">
        <v>14177</v>
      </c>
      <c r="E3364" s="168"/>
      <c r="F3364" s="55"/>
      <c r="G3364" s="169">
        <v>104763</v>
      </c>
      <c r="H3364" s="170" t="s">
        <v>14514</v>
      </c>
      <c r="I3364" s="170" t="s">
        <v>203</v>
      </c>
      <c r="J3364" s="170" t="s">
        <v>166</v>
      </c>
      <c r="K3364" s="171">
        <v>46.78</v>
      </c>
      <c r="L3364" s="170" t="s">
        <v>167</v>
      </c>
      <c r="M3364" s="172"/>
      <c r="N3364" s="172"/>
      <c r="O3364" s="173"/>
    </row>
    <row r="3365" spans="1:15" x14ac:dyDescent="0.25">
      <c r="A3365" s="277" t="s">
        <v>1103</v>
      </c>
      <c r="B3365" s="277" t="s">
        <v>1104</v>
      </c>
      <c r="C3365" s="277" t="s">
        <v>1127</v>
      </c>
      <c r="D3365" s="277" t="s">
        <v>14177</v>
      </c>
      <c r="E3365" s="168"/>
      <c r="F3365" s="55"/>
      <c r="G3365" s="169">
        <v>104764</v>
      </c>
      <c r="H3365" s="170" t="s">
        <v>14515</v>
      </c>
      <c r="I3365" s="170" t="s">
        <v>165</v>
      </c>
      <c r="J3365" s="170" t="s">
        <v>202</v>
      </c>
      <c r="K3365" s="171">
        <v>21.68</v>
      </c>
      <c r="L3365" s="170" t="s">
        <v>167</v>
      </c>
      <c r="M3365" s="172"/>
      <c r="N3365" s="172"/>
      <c r="O3365" s="173"/>
    </row>
    <row r="3366" spans="1:15" x14ac:dyDescent="0.25">
      <c r="A3366" s="277" t="s">
        <v>1103</v>
      </c>
      <c r="B3366" s="277" t="s">
        <v>1104</v>
      </c>
      <c r="C3366" s="277" t="s">
        <v>1127</v>
      </c>
      <c r="D3366" s="277" t="s">
        <v>14177</v>
      </c>
      <c r="E3366" s="168"/>
      <c r="F3366" s="55"/>
      <c r="G3366" s="169">
        <v>104765</v>
      </c>
      <c r="H3366" s="170" t="s">
        <v>14516</v>
      </c>
      <c r="I3366" s="170" t="s">
        <v>165</v>
      </c>
      <c r="J3366" s="170" t="s">
        <v>202</v>
      </c>
      <c r="K3366" s="171">
        <v>17.23</v>
      </c>
      <c r="L3366" s="170" t="s">
        <v>167</v>
      </c>
      <c r="M3366" s="172"/>
      <c r="N3366" s="172"/>
      <c r="O3366" s="173"/>
    </row>
    <row r="3367" spans="1:15" x14ac:dyDescent="0.25">
      <c r="A3367" s="277" t="s">
        <v>1103</v>
      </c>
      <c r="B3367" s="277" t="s">
        <v>1104</v>
      </c>
      <c r="C3367" s="277" t="s">
        <v>1127</v>
      </c>
      <c r="D3367" s="277" t="s">
        <v>14177</v>
      </c>
      <c r="E3367" s="168"/>
      <c r="F3367" s="55"/>
      <c r="G3367" s="169">
        <v>104766</v>
      </c>
      <c r="H3367" s="170" t="s">
        <v>14517</v>
      </c>
      <c r="I3367" s="170" t="s">
        <v>165</v>
      </c>
      <c r="J3367" s="170" t="s">
        <v>166</v>
      </c>
      <c r="K3367" s="171">
        <v>16.079999999999998</v>
      </c>
      <c r="L3367" s="170" t="s">
        <v>167</v>
      </c>
      <c r="M3367" s="172"/>
      <c r="N3367" s="172"/>
      <c r="O3367" s="173"/>
    </row>
    <row r="3368" spans="1:15" x14ac:dyDescent="0.25">
      <c r="A3368" s="277" t="s">
        <v>1103</v>
      </c>
      <c r="B3368" s="277" t="s">
        <v>1104</v>
      </c>
      <c r="C3368" s="277" t="s">
        <v>1127</v>
      </c>
      <c r="D3368" s="277" t="s">
        <v>14177</v>
      </c>
      <c r="E3368" s="168"/>
      <c r="F3368" s="55"/>
      <c r="G3368" s="169">
        <v>104768</v>
      </c>
      <c r="H3368" s="170" t="s">
        <v>14519</v>
      </c>
      <c r="I3368" s="170" t="s">
        <v>203</v>
      </c>
      <c r="J3368" s="170" t="s">
        <v>166</v>
      </c>
      <c r="K3368" s="171">
        <v>0.65</v>
      </c>
      <c r="L3368" s="170" t="s">
        <v>167</v>
      </c>
      <c r="M3368" s="172"/>
      <c r="N3368" s="172"/>
      <c r="O3368" s="173"/>
    </row>
    <row r="3369" spans="1:15" x14ac:dyDescent="0.25">
      <c r="A3369" s="277" t="s">
        <v>1103</v>
      </c>
      <c r="B3369" s="277" t="s">
        <v>1104</v>
      </c>
      <c r="C3369" s="277" t="s">
        <v>1127</v>
      </c>
      <c r="D3369" s="277" t="s">
        <v>14177</v>
      </c>
      <c r="E3369" s="168"/>
      <c r="F3369" s="55"/>
      <c r="G3369" s="169">
        <v>104770</v>
      </c>
      <c r="H3369" s="170" t="s">
        <v>14520</v>
      </c>
      <c r="I3369" s="170" t="s">
        <v>203</v>
      </c>
      <c r="J3369" s="170" t="s">
        <v>166</v>
      </c>
      <c r="K3369" s="171">
        <v>1.76</v>
      </c>
      <c r="L3369" s="170" t="s">
        <v>167</v>
      </c>
      <c r="M3369" s="172"/>
      <c r="N3369" s="172"/>
      <c r="O3369" s="173"/>
    </row>
    <row r="3370" spans="1:15" x14ac:dyDescent="0.25">
      <c r="A3370" s="277" t="s">
        <v>1103</v>
      </c>
      <c r="B3370" s="277" t="s">
        <v>1104</v>
      </c>
      <c r="C3370" s="277" t="s">
        <v>1127</v>
      </c>
      <c r="D3370" s="277" t="s">
        <v>14177</v>
      </c>
      <c r="E3370" s="168"/>
      <c r="F3370" s="55"/>
      <c r="G3370" s="169">
        <v>104772</v>
      </c>
      <c r="H3370" s="170" t="s">
        <v>14521</v>
      </c>
      <c r="I3370" s="170" t="s">
        <v>203</v>
      </c>
      <c r="J3370" s="170" t="s">
        <v>166</v>
      </c>
      <c r="K3370" s="171">
        <v>2.57</v>
      </c>
      <c r="L3370" s="170" t="s">
        <v>167</v>
      </c>
      <c r="M3370" s="172"/>
      <c r="N3370" s="172"/>
      <c r="O3370" s="173"/>
    </row>
    <row r="3371" spans="1:15" x14ac:dyDescent="0.25">
      <c r="A3371" s="277" t="s">
        <v>1103</v>
      </c>
      <c r="B3371" s="277" t="s">
        <v>1104</v>
      </c>
      <c r="C3371" s="277" t="s">
        <v>1127</v>
      </c>
      <c r="D3371" s="277" t="s">
        <v>14177</v>
      </c>
      <c r="E3371" s="168"/>
      <c r="F3371" s="55"/>
      <c r="G3371" s="169">
        <v>104774</v>
      </c>
      <c r="H3371" s="170" t="s">
        <v>14522</v>
      </c>
      <c r="I3371" s="170" t="s">
        <v>203</v>
      </c>
      <c r="J3371" s="170" t="s">
        <v>166</v>
      </c>
      <c r="K3371" s="171">
        <v>2.2999999999999998</v>
      </c>
      <c r="L3371" s="170" t="s">
        <v>167</v>
      </c>
      <c r="M3371" s="172"/>
      <c r="N3371" s="172"/>
      <c r="O3371" s="173"/>
    </row>
    <row r="3372" spans="1:15" x14ac:dyDescent="0.25">
      <c r="A3372" s="277" t="s">
        <v>1103</v>
      </c>
      <c r="B3372" s="277" t="s">
        <v>1104</v>
      </c>
      <c r="C3372" s="277" t="s">
        <v>1127</v>
      </c>
      <c r="D3372" s="277" t="s">
        <v>14177</v>
      </c>
      <c r="E3372" s="168"/>
      <c r="F3372" s="55"/>
      <c r="G3372" s="169">
        <v>104776</v>
      </c>
      <c r="H3372" s="170" t="s">
        <v>14523</v>
      </c>
      <c r="I3372" s="170" t="s">
        <v>203</v>
      </c>
      <c r="J3372" s="170" t="s">
        <v>166</v>
      </c>
      <c r="K3372" s="171">
        <v>6.13</v>
      </c>
      <c r="L3372" s="170" t="s">
        <v>167</v>
      </c>
      <c r="M3372" s="172"/>
      <c r="N3372" s="172"/>
      <c r="O3372" s="173"/>
    </row>
    <row r="3373" spans="1:15" x14ac:dyDescent="0.25">
      <c r="A3373" s="277" t="s">
        <v>1103</v>
      </c>
      <c r="B3373" s="277" t="s">
        <v>1104</v>
      </c>
      <c r="C3373" s="277" t="s">
        <v>1127</v>
      </c>
      <c r="D3373" s="277" t="s">
        <v>14177</v>
      </c>
      <c r="E3373" s="168"/>
      <c r="F3373" s="55"/>
      <c r="G3373" s="169">
        <v>104778</v>
      </c>
      <c r="H3373" s="170" t="s">
        <v>14524</v>
      </c>
      <c r="I3373" s="170" t="s">
        <v>203</v>
      </c>
      <c r="J3373" s="170" t="s">
        <v>166</v>
      </c>
      <c r="K3373" s="171">
        <v>8.9700000000000006</v>
      </c>
      <c r="L3373" s="170" t="s">
        <v>167</v>
      </c>
      <c r="M3373" s="172"/>
      <c r="N3373" s="172"/>
      <c r="O3373" s="173"/>
    </row>
    <row r="3374" spans="1:15" x14ac:dyDescent="0.25">
      <c r="A3374" s="277" t="s">
        <v>1103</v>
      </c>
      <c r="B3374" s="277" t="s">
        <v>1104</v>
      </c>
      <c r="C3374" s="277" t="s">
        <v>1127</v>
      </c>
      <c r="D3374" s="277" t="s">
        <v>14177</v>
      </c>
      <c r="E3374" s="168"/>
      <c r="F3374" s="55"/>
      <c r="G3374" s="169">
        <v>104780</v>
      </c>
      <c r="H3374" s="170" t="s">
        <v>14526</v>
      </c>
      <c r="I3374" s="170" t="s">
        <v>165</v>
      </c>
      <c r="J3374" s="170" t="s">
        <v>166</v>
      </c>
      <c r="K3374" s="171">
        <v>7.74</v>
      </c>
      <c r="L3374" s="170" t="s">
        <v>167</v>
      </c>
      <c r="M3374" s="172"/>
      <c r="N3374" s="172"/>
      <c r="O3374" s="173"/>
    </row>
    <row r="3375" spans="1:15" x14ac:dyDescent="0.25">
      <c r="A3375" s="277" t="s">
        <v>1103</v>
      </c>
      <c r="B3375" s="277" t="s">
        <v>1104</v>
      </c>
      <c r="C3375" s="277" t="s">
        <v>1127</v>
      </c>
      <c r="D3375" s="277" t="s">
        <v>14177</v>
      </c>
      <c r="E3375" s="168"/>
      <c r="F3375" s="55"/>
      <c r="G3375" s="169">
        <v>104785</v>
      </c>
      <c r="H3375" s="170" t="s">
        <v>14528</v>
      </c>
      <c r="I3375" s="170" t="s">
        <v>165</v>
      </c>
      <c r="J3375" s="170" t="s">
        <v>202</v>
      </c>
      <c r="K3375" s="171">
        <v>13.59</v>
      </c>
      <c r="L3375" s="170" t="s">
        <v>167</v>
      </c>
      <c r="M3375" s="172"/>
      <c r="N3375" s="172"/>
      <c r="O3375" s="173"/>
    </row>
    <row r="3376" spans="1:15" x14ac:dyDescent="0.25">
      <c r="A3376" s="277" t="s">
        <v>1128</v>
      </c>
      <c r="B3376" s="277" t="s">
        <v>1129</v>
      </c>
      <c r="C3376" s="277" t="s">
        <v>1130</v>
      </c>
      <c r="D3376" s="277" t="s">
        <v>14178</v>
      </c>
      <c r="E3376" s="168"/>
      <c r="F3376" s="55"/>
      <c r="G3376" s="169">
        <v>96765</v>
      </c>
      <c r="H3376" s="170" t="s">
        <v>3230</v>
      </c>
      <c r="I3376" s="170" t="s">
        <v>203</v>
      </c>
      <c r="J3376" s="170" t="s">
        <v>202</v>
      </c>
      <c r="K3376" s="298">
        <v>1390.99</v>
      </c>
      <c r="L3376" s="170" t="s">
        <v>167</v>
      </c>
      <c r="M3376" s="172"/>
      <c r="N3376" s="172"/>
      <c r="O3376" s="173"/>
    </row>
    <row r="3377" spans="1:15" x14ac:dyDescent="0.25">
      <c r="A3377" s="277" t="s">
        <v>1128</v>
      </c>
      <c r="B3377" s="277" t="s">
        <v>1129</v>
      </c>
      <c r="C3377" s="277" t="s">
        <v>1130</v>
      </c>
      <c r="D3377" s="277" t="s">
        <v>14178</v>
      </c>
      <c r="E3377" s="168"/>
      <c r="F3377" s="55"/>
      <c r="G3377" s="169">
        <v>101905</v>
      </c>
      <c r="H3377" s="170" t="s">
        <v>6428</v>
      </c>
      <c r="I3377" s="170" t="s">
        <v>203</v>
      </c>
      <c r="J3377" s="170" t="s">
        <v>202</v>
      </c>
      <c r="K3377" s="171">
        <v>195.01</v>
      </c>
      <c r="L3377" s="170" t="s">
        <v>167</v>
      </c>
      <c r="M3377" s="172"/>
      <c r="N3377" s="172"/>
      <c r="O3377" s="173"/>
    </row>
    <row r="3378" spans="1:15" x14ac:dyDescent="0.25">
      <c r="A3378" s="277" t="s">
        <v>1128</v>
      </c>
      <c r="B3378" s="277" t="s">
        <v>1129</v>
      </c>
      <c r="C3378" s="277" t="s">
        <v>1130</v>
      </c>
      <c r="D3378" s="277" t="s">
        <v>14178</v>
      </c>
      <c r="E3378" s="168"/>
      <c r="F3378" s="55"/>
      <c r="G3378" s="169">
        <v>101906</v>
      </c>
      <c r="H3378" s="170" t="s">
        <v>6429</v>
      </c>
      <c r="I3378" s="170" t="s">
        <v>203</v>
      </c>
      <c r="J3378" s="170" t="s">
        <v>202</v>
      </c>
      <c r="K3378" s="171">
        <v>563.02</v>
      </c>
      <c r="L3378" s="170" t="s">
        <v>167</v>
      </c>
      <c r="M3378" s="172"/>
      <c r="N3378" s="172"/>
      <c r="O3378" s="173"/>
    </row>
    <row r="3379" spans="1:15" x14ac:dyDescent="0.25">
      <c r="A3379" s="277" t="s">
        <v>1128</v>
      </c>
      <c r="B3379" s="277" t="s">
        <v>1129</v>
      </c>
      <c r="C3379" s="277" t="s">
        <v>1130</v>
      </c>
      <c r="D3379" s="277" t="s">
        <v>14178</v>
      </c>
      <c r="E3379" s="168"/>
      <c r="F3379" s="55"/>
      <c r="G3379" s="169">
        <v>101907</v>
      </c>
      <c r="H3379" s="170" t="s">
        <v>6430</v>
      </c>
      <c r="I3379" s="170" t="s">
        <v>203</v>
      </c>
      <c r="J3379" s="170" t="s">
        <v>202</v>
      </c>
      <c r="K3379" s="171">
        <v>607.86</v>
      </c>
      <c r="L3379" s="170" t="s">
        <v>167</v>
      </c>
      <c r="M3379" s="172"/>
      <c r="N3379" s="172"/>
      <c r="O3379" s="173"/>
    </row>
    <row r="3380" spans="1:15" x14ac:dyDescent="0.25">
      <c r="A3380" s="277" t="s">
        <v>1128</v>
      </c>
      <c r="B3380" s="277" t="s">
        <v>1129</v>
      </c>
      <c r="C3380" s="277" t="s">
        <v>1130</v>
      </c>
      <c r="D3380" s="277" t="s">
        <v>14178</v>
      </c>
      <c r="E3380" s="168"/>
      <c r="F3380" s="55"/>
      <c r="G3380" s="169">
        <v>101908</v>
      </c>
      <c r="H3380" s="170" t="s">
        <v>6431</v>
      </c>
      <c r="I3380" s="170" t="s">
        <v>203</v>
      </c>
      <c r="J3380" s="170" t="s">
        <v>202</v>
      </c>
      <c r="K3380" s="171">
        <v>189.41</v>
      </c>
      <c r="L3380" s="170" t="s">
        <v>167</v>
      </c>
      <c r="M3380" s="172"/>
      <c r="N3380" s="172"/>
      <c r="O3380" s="173"/>
    </row>
    <row r="3381" spans="1:15" x14ac:dyDescent="0.25">
      <c r="A3381" s="277" t="s">
        <v>1128</v>
      </c>
      <c r="B3381" s="277" t="s">
        <v>1129</v>
      </c>
      <c r="C3381" s="277" t="s">
        <v>1130</v>
      </c>
      <c r="D3381" s="277" t="s">
        <v>14178</v>
      </c>
      <c r="E3381" s="168"/>
      <c r="F3381" s="55"/>
      <c r="G3381" s="169">
        <v>101909</v>
      </c>
      <c r="H3381" s="170" t="s">
        <v>6432</v>
      </c>
      <c r="I3381" s="170" t="s">
        <v>203</v>
      </c>
      <c r="J3381" s="170" t="s">
        <v>202</v>
      </c>
      <c r="K3381" s="171">
        <v>219.3</v>
      </c>
      <c r="L3381" s="170" t="s">
        <v>167</v>
      </c>
      <c r="M3381" s="172"/>
      <c r="N3381" s="172"/>
      <c r="O3381" s="173"/>
    </row>
    <row r="3382" spans="1:15" x14ac:dyDescent="0.25">
      <c r="A3382" s="277" t="s">
        <v>1128</v>
      </c>
      <c r="B3382" s="277" t="s">
        <v>1129</v>
      </c>
      <c r="C3382" s="277" t="s">
        <v>1130</v>
      </c>
      <c r="D3382" s="277" t="s">
        <v>14178</v>
      </c>
      <c r="E3382" s="168"/>
      <c r="F3382" s="55"/>
      <c r="G3382" s="169">
        <v>101910</v>
      </c>
      <c r="H3382" s="170" t="s">
        <v>6433</v>
      </c>
      <c r="I3382" s="170" t="s">
        <v>203</v>
      </c>
      <c r="J3382" s="170" t="s">
        <v>202</v>
      </c>
      <c r="K3382" s="171">
        <v>256.66000000000003</v>
      </c>
      <c r="L3382" s="170" t="s">
        <v>167</v>
      </c>
      <c r="M3382" s="172"/>
      <c r="N3382" s="172"/>
      <c r="O3382" s="173"/>
    </row>
    <row r="3383" spans="1:15" x14ac:dyDescent="0.25">
      <c r="A3383" s="277" t="s">
        <v>1128</v>
      </c>
      <c r="B3383" s="277" t="s">
        <v>1129</v>
      </c>
      <c r="C3383" s="277" t="s">
        <v>1130</v>
      </c>
      <c r="D3383" s="277" t="s">
        <v>14178</v>
      </c>
      <c r="E3383" s="168"/>
      <c r="F3383" s="55"/>
      <c r="G3383" s="169">
        <v>101911</v>
      </c>
      <c r="H3383" s="170" t="s">
        <v>6434</v>
      </c>
      <c r="I3383" s="170" t="s">
        <v>203</v>
      </c>
      <c r="J3383" s="170" t="s">
        <v>202</v>
      </c>
      <c r="K3383" s="171">
        <v>294.02</v>
      </c>
      <c r="L3383" s="170" t="s">
        <v>167</v>
      </c>
      <c r="M3383" s="172"/>
      <c r="N3383" s="172"/>
      <c r="O3383" s="173"/>
    </row>
    <row r="3384" spans="1:15" x14ac:dyDescent="0.25">
      <c r="A3384" s="277" t="s">
        <v>1128</v>
      </c>
      <c r="B3384" s="277" t="s">
        <v>1129</v>
      </c>
      <c r="C3384" s="277" t="s">
        <v>1130</v>
      </c>
      <c r="D3384" s="277" t="s">
        <v>14178</v>
      </c>
      <c r="E3384" s="168"/>
      <c r="F3384" s="55"/>
      <c r="G3384" s="169">
        <v>101912</v>
      </c>
      <c r="H3384" s="170" t="s">
        <v>3231</v>
      </c>
      <c r="I3384" s="170" t="s">
        <v>203</v>
      </c>
      <c r="J3384" s="170" t="s">
        <v>166</v>
      </c>
      <c r="K3384" s="298">
        <v>1756.81</v>
      </c>
      <c r="L3384" s="170" t="s">
        <v>167</v>
      </c>
      <c r="M3384" s="172"/>
      <c r="N3384" s="172"/>
      <c r="O3384" s="173"/>
    </row>
    <row r="3385" spans="1:15" x14ac:dyDescent="0.25">
      <c r="A3385" s="277" t="s">
        <v>1128</v>
      </c>
      <c r="B3385" s="277" t="s">
        <v>1129</v>
      </c>
      <c r="C3385" s="277" t="s">
        <v>1130</v>
      </c>
      <c r="D3385" s="277" t="s">
        <v>14178</v>
      </c>
      <c r="E3385" s="168"/>
      <c r="F3385" s="55"/>
      <c r="G3385" s="169">
        <v>101913</v>
      </c>
      <c r="H3385" s="170" t="s">
        <v>3232</v>
      </c>
      <c r="I3385" s="170" t="s">
        <v>203</v>
      </c>
      <c r="J3385" s="170" t="s">
        <v>166</v>
      </c>
      <c r="K3385" s="171">
        <v>367.66</v>
      </c>
      <c r="L3385" s="170" t="s">
        <v>167</v>
      </c>
      <c r="M3385" s="172"/>
      <c r="N3385" s="172"/>
      <c r="O3385" s="173"/>
    </row>
    <row r="3386" spans="1:15" x14ac:dyDescent="0.25">
      <c r="A3386" s="277" t="s">
        <v>1128</v>
      </c>
      <c r="B3386" s="277" t="s">
        <v>1129</v>
      </c>
      <c r="C3386" s="277" t="s">
        <v>1130</v>
      </c>
      <c r="D3386" s="277" t="s">
        <v>14178</v>
      </c>
      <c r="E3386" s="168"/>
      <c r="F3386" s="55"/>
      <c r="G3386" s="169">
        <v>101914</v>
      </c>
      <c r="H3386" s="170" t="s">
        <v>3233</v>
      </c>
      <c r="I3386" s="170" t="s">
        <v>203</v>
      </c>
      <c r="J3386" s="170" t="s">
        <v>166</v>
      </c>
      <c r="K3386" s="171">
        <v>467.66</v>
      </c>
      <c r="L3386" s="170" t="s">
        <v>167</v>
      </c>
      <c r="M3386" s="172"/>
      <c r="N3386" s="172"/>
      <c r="O3386" s="173"/>
    </row>
    <row r="3387" spans="1:15" x14ac:dyDescent="0.25">
      <c r="A3387" s="277" t="s">
        <v>1128</v>
      </c>
      <c r="B3387" s="277" t="s">
        <v>1129</v>
      </c>
      <c r="C3387" s="277" t="s">
        <v>1130</v>
      </c>
      <c r="D3387" s="277" t="s">
        <v>14178</v>
      </c>
      <c r="E3387" s="168"/>
      <c r="F3387" s="55"/>
      <c r="G3387" s="169">
        <v>101915</v>
      </c>
      <c r="H3387" s="170" t="s">
        <v>3234</v>
      </c>
      <c r="I3387" s="170" t="s">
        <v>203</v>
      </c>
      <c r="J3387" s="170" t="s">
        <v>166</v>
      </c>
      <c r="K3387" s="171">
        <v>346.18</v>
      </c>
      <c r="L3387" s="170" t="s">
        <v>167</v>
      </c>
      <c r="M3387" s="172"/>
      <c r="N3387" s="172"/>
      <c r="O3387" s="173"/>
    </row>
    <row r="3388" spans="1:15" x14ac:dyDescent="0.25">
      <c r="A3388" s="277" t="s">
        <v>1128</v>
      </c>
      <c r="B3388" s="277" t="s">
        <v>1129</v>
      </c>
      <c r="C3388" s="277" t="s">
        <v>1130</v>
      </c>
      <c r="D3388" s="277" t="s">
        <v>14178</v>
      </c>
      <c r="E3388" s="168"/>
      <c r="F3388" s="55"/>
      <c r="G3388" s="169">
        <v>101916</v>
      </c>
      <c r="H3388" s="170" t="s">
        <v>3235</v>
      </c>
      <c r="I3388" s="170" t="s">
        <v>203</v>
      </c>
      <c r="J3388" s="170" t="s">
        <v>202</v>
      </c>
      <c r="K3388" s="298">
        <v>3554.91</v>
      </c>
      <c r="L3388" s="170" t="s">
        <v>167</v>
      </c>
      <c r="M3388" s="172"/>
      <c r="N3388" s="172"/>
      <c r="O3388" s="173"/>
    </row>
    <row r="3389" spans="1:15" x14ac:dyDescent="0.25">
      <c r="A3389" s="277" t="s">
        <v>1128</v>
      </c>
      <c r="B3389" s="277" t="s">
        <v>1129</v>
      </c>
      <c r="C3389" s="277" t="s">
        <v>1130</v>
      </c>
      <c r="D3389" s="277" t="s">
        <v>14178</v>
      </c>
      <c r="E3389" s="168"/>
      <c r="F3389" s="55"/>
      <c r="G3389" s="169">
        <v>101917</v>
      </c>
      <c r="H3389" s="170" t="s">
        <v>3236</v>
      </c>
      <c r="I3389" s="170" t="s">
        <v>203</v>
      </c>
      <c r="J3389" s="170" t="s">
        <v>166</v>
      </c>
      <c r="K3389" s="171">
        <v>188.98</v>
      </c>
      <c r="L3389" s="170" t="s">
        <v>167</v>
      </c>
      <c r="M3389" s="172"/>
      <c r="N3389" s="172"/>
      <c r="O3389" s="173"/>
    </row>
    <row r="3390" spans="1:15" x14ac:dyDescent="0.25">
      <c r="A3390" s="277" t="s">
        <v>1128</v>
      </c>
      <c r="B3390" s="277" t="s">
        <v>1129</v>
      </c>
      <c r="C3390" s="277" t="s">
        <v>144</v>
      </c>
      <c r="D3390" s="277" t="s">
        <v>14179</v>
      </c>
      <c r="E3390" s="168"/>
      <c r="F3390" s="55"/>
      <c r="G3390" s="169">
        <v>98261</v>
      </c>
      <c r="H3390" s="170" t="s">
        <v>2221</v>
      </c>
      <c r="I3390" s="170" t="s">
        <v>165</v>
      </c>
      <c r="J3390" s="170" t="s">
        <v>166</v>
      </c>
      <c r="K3390" s="171">
        <v>4.01</v>
      </c>
      <c r="L3390" s="170" t="s">
        <v>167</v>
      </c>
      <c r="M3390" s="172"/>
      <c r="N3390" s="172"/>
      <c r="O3390" s="173"/>
    </row>
    <row r="3391" spans="1:15" x14ac:dyDescent="0.25">
      <c r="A3391" s="277" t="s">
        <v>1128</v>
      </c>
      <c r="B3391" s="277" t="s">
        <v>1129</v>
      </c>
      <c r="C3391" s="277" t="s">
        <v>144</v>
      </c>
      <c r="D3391" s="277" t="s">
        <v>14179</v>
      </c>
      <c r="E3391" s="168"/>
      <c r="F3391" s="55"/>
      <c r="G3391" s="169">
        <v>98262</v>
      </c>
      <c r="H3391" s="170" t="s">
        <v>2222</v>
      </c>
      <c r="I3391" s="170" t="s">
        <v>165</v>
      </c>
      <c r="J3391" s="170" t="s">
        <v>166</v>
      </c>
      <c r="K3391" s="171">
        <v>4.88</v>
      </c>
      <c r="L3391" s="170" t="s">
        <v>167</v>
      </c>
      <c r="M3391" s="172"/>
      <c r="N3391" s="172"/>
      <c r="O3391" s="173"/>
    </row>
    <row r="3392" spans="1:15" x14ac:dyDescent="0.25">
      <c r="A3392" s="277" t="s">
        <v>1128</v>
      </c>
      <c r="B3392" s="277" t="s">
        <v>1129</v>
      </c>
      <c r="C3392" s="277" t="s">
        <v>144</v>
      </c>
      <c r="D3392" s="277" t="s">
        <v>14179</v>
      </c>
      <c r="E3392" s="168"/>
      <c r="F3392" s="55"/>
      <c r="G3392" s="169">
        <v>98263</v>
      </c>
      <c r="H3392" s="170" t="s">
        <v>2223</v>
      </c>
      <c r="I3392" s="170" t="s">
        <v>165</v>
      </c>
      <c r="J3392" s="170" t="s">
        <v>166</v>
      </c>
      <c r="K3392" s="171">
        <v>5.09</v>
      </c>
      <c r="L3392" s="170" t="s">
        <v>167</v>
      </c>
      <c r="M3392" s="172"/>
      <c r="N3392" s="172"/>
      <c r="O3392" s="173"/>
    </row>
    <row r="3393" spans="1:15" x14ac:dyDescent="0.25">
      <c r="A3393" s="277" t="s">
        <v>1128</v>
      </c>
      <c r="B3393" s="277" t="s">
        <v>1129</v>
      </c>
      <c r="C3393" s="277" t="s">
        <v>144</v>
      </c>
      <c r="D3393" s="277" t="s">
        <v>14179</v>
      </c>
      <c r="E3393" s="168"/>
      <c r="F3393" s="55"/>
      <c r="G3393" s="169">
        <v>98264</v>
      </c>
      <c r="H3393" s="170" t="s">
        <v>2224</v>
      </c>
      <c r="I3393" s="170" t="s">
        <v>165</v>
      </c>
      <c r="J3393" s="170" t="s">
        <v>166</v>
      </c>
      <c r="K3393" s="171">
        <v>6.02</v>
      </c>
      <c r="L3393" s="170" t="s">
        <v>167</v>
      </c>
      <c r="M3393" s="172"/>
      <c r="N3393" s="172"/>
      <c r="O3393" s="173"/>
    </row>
    <row r="3394" spans="1:15" x14ac:dyDescent="0.25">
      <c r="A3394" s="277" t="s">
        <v>1128</v>
      </c>
      <c r="B3394" s="277" t="s">
        <v>1129</v>
      </c>
      <c r="C3394" s="277" t="s">
        <v>144</v>
      </c>
      <c r="D3394" s="277" t="s">
        <v>14179</v>
      </c>
      <c r="E3394" s="168"/>
      <c r="F3394" s="55"/>
      <c r="G3394" s="169">
        <v>98265</v>
      </c>
      <c r="H3394" s="170" t="s">
        <v>2225</v>
      </c>
      <c r="I3394" s="170" t="s">
        <v>165</v>
      </c>
      <c r="J3394" s="170" t="s">
        <v>166</v>
      </c>
      <c r="K3394" s="171">
        <v>6.63</v>
      </c>
      <c r="L3394" s="170" t="s">
        <v>167</v>
      </c>
      <c r="M3394" s="172"/>
      <c r="N3394" s="172"/>
      <c r="O3394" s="173"/>
    </row>
    <row r="3395" spans="1:15" x14ac:dyDescent="0.25">
      <c r="A3395" s="277" t="s">
        <v>1128</v>
      </c>
      <c r="B3395" s="277" t="s">
        <v>1129</v>
      </c>
      <c r="C3395" s="277" t="s">
        <v>144</v>
      </c>
      <c r="D3395" s="277" t="s">
        <v>14179</v>
      </c>
      <c r="E3395" s="168"/>
      <c r="F3395" s="55"/>
      <c r="G3395" s="169">
        <v>98266</v>
      </c>
      <c r="H3395" s="170" t="s">
        <v>2226</v>
      </c>
      <c r="I3395" s="170" t="s">
        <v>165</v>
      </c>
      <c r="J3395" s="170" t="s">
        <v>166</v>
      </c>
      <c r="K3395" s="171">
        <v>7.47</v>
      </c>
      <c r="L3395" s="170" t="s">
        <v>167</v>
      </c>
      <c r="M3395" s="172"/>
      <c r="N3395" s="172"/>
      <c r="O3395" s="173"/>
    </row>
    <row r="3396" spans="1:15" x14ac:dyDescent="0.25">
      <c r="A3396" s="277" t="s">
        <v>1128</v>
      </c>
      <c r="B3396" s="277" t="s">
        <v>1129</v>
      </c>
      <c r="C3396" s="277" t="s">
        <v>144</v>
      </c>
      <c r="D3396" s="277" t="s">
        <v>14179</v>
      </c>
      <c r="E3396" s="168"/>
      <c r="F3396" s="55"/>
      <c r="G3396" s="169">
        <v>98267</v>
      </c>
      <c r="H3396" s="170" t="s">
        <v>2227</v>
      </c>
      <c r="I3396" s="170" t="s">
        <v>165</v>
      </c>
      <c r="J3396" s="170" t="s">
        <v>166</v>
      </c>
      <c r="K3396" s="171">
        <v>11.67</v>
      </c>
      <c r="L3396" s="170" t="s">
        <v>167</v>
      </c>
      <c r="M3396" s="172"/>
      <c r="N3396" s="172"/>
      <c r="O3396" s="173"/>
    </row>
    <row r="3397" spans="1:15" x14ac:dyDescent="0.25">
      <c r="A3397" s="277" t="s">
        <v>1128</v>
      </c>
      <c r="B3397" s="277" t="s">
        <v>1129</v>
      </c>
      <c r="C3397" s="277" t="s">
        <v>144</v>
      </c>
      <c r="D3397" s="277" t="s">
        <v>14179</v>
      </c>
      <c r="E3397" s="168"/>
      <c r="F3397" s="55"/>
      <c r="G3397" s="169">
        <v>98268</v>
      </c>
      <c r="H3397" s="170" t="s">
        <v>2228</v>
      </c>
      <c r="I3397" s="170" t="s">
        <v>165</v>
      </c>
      <c r="J3397" s="170" t="s">
        <v>166</v>
      </c>
      <c r="K3397" s="171">
        <v>18.43</v>
      </c>
      <c r="L3397" s="170" t="s">
        <v>167</v>
      </c>
      <c r="M3397" s="172"/>
      <c r="N3397" s="172"/>
      <c r="O3397" s="173"/>
    </row>
    <row r="3398" spans="1:15" x14ac:dyDescent="0.25">
      <c r="A3398" s="277" t="s">
        <v>1128</v>
      </c>
      <c r="B3398" s="277" t="s">
        <v>1129</v>
      </c>
      <c r="C3398" s="277" t="s">
        <v>144</v>
      </c>
      <c r="D3398" s="277" t="s">
        <v>14179</v>
      </c>
      <c r="E3398" s="168"/>
      <c r="F3398" s="55"/>
      <c r="G3398" s="169">
        <v>98269</v>
      </c>
      <c r="H3398" s="170" t="s">
        <v>2229</v>
      </c>
      <c r="I3398" s="170" t="s">
        <v>165</v>
      </c>
      <c r="J3398" s="170" t="s">
        <v>166</v>
      </c>
      <c r="K3398" s="171">
        <v>24.97</v>
      </c>
      <c r="L3398" s="170" t="s">
        <v>167</v>
      </c>
      <c r="M3398" s="172"/>
      <c r="N3398" s="172"/>
      <c r="O3398" s="173"/>
    </row>
    <row r="3399" spans="1:15" x14ac:dyDescent="0.25">
      <c r="A3399" s="277" t="s">
        <v>1128</v>
      </c>
      <c r="B3399" s="277" t="s">
        <v>1129</v>
      </c>
      <c r="C3399" s="277" t="s">
        <v>144</v>
      </c>
      <c r="D3399" s="277" t="s">
        <v>14179</v>
      </c>
      <c r="E3399" s="168"/>
      <c r="F3399" s="55"/>
      <c r="G3399" s="169">
        <v>98270</v>
      </c>
      <c r="H3399" s="170" t="s">
        <v>2230</v>
      </c>
      <c r="I3399" s="170" t="s">
        <v>165</v>
      </c>
      <c r="J3399" s="170" t="s">
        <v>166</v>
      </c>
      <c r="K3399" s="171">
        <v>37.299999999999997</v>
      </c>
      <c r="L3399" s="170" t="s">
        <v>167</v>
      </c>
      <c r="M3399" s="172"/>
      <c r="N3399" s="172"/>
      <c r="O3399" s="173"/>
    </row>
    <row r="3400" spans="1:15" x14ac:dyDescent="0.25">
      <c r="A3400" s="277" t="s">
        <v>1128</v>
      </c>
      <c r="B3400" s="277" t="s">
        <v>1129</v>
      </c>
      <c r="C3400" s="277" t="s">
        <v>144</v>
      </c>
      <c r="D3400" s="277" t="s">
        <v>14179</v>
      </c>
      <c r="E3400" s="168"/>
      <c r="F3400" s="55"/>
      <c r="G3400" s="169">
        <v>98271</v>
      </c>
      <c r="H3400" s="170" t="s">
        <v>2231</v>
      </c>
      <c r="I3400" s="170" t="s">
        <v>165</v>
      </c>
      <c r="J3400" s="170" t="s">
        <v>166</v>
      </c>
      <c r="K3400" s="171">
        <v>52.13</v>
      </c>
      <c r="L3400" s="170" t="s">
        <v>167</v>
      </c>
      <c r="M3400" s="172"/>
      <c r="N3400" s="172"/>
      <c r="O3400" s="173"/>
    </row>
    <row r="3401" spans="1:15" x14ac:dyDescent="0.25">
      <c r="A3401" s="277" t="s">
        <v>1128</v>
      </c>
      <c r="B3401" s="277" t="s">
        <v>1129</v>
      </c>
      <c r="C3401" s="277" t="s">
        <v>144</v>
      </c>
      <c r="D3401" s="277" t="s">
        <v>14179</v>
      </c>
      <c r="E3401" s="168"/>
      <c r="F3401" s="55"/>
      <c r="G3401" s="169">
        <v>98272</v>
      </c>
      <c r="H3401" s="170" t="s">
        <v>2232</v>
      </c>
      <c r="I3401" s="170" t="s">
        <v>165</v>
      </c>
      <c r="J3401" s="170" t="s">
        <v>166</v>
      </c>
      <c r="K3401" s="171">
        <v>118.6</v>
      </c>
      <c r="L3401" s="170" t="s">
        <v>167</v>
      </c>
      <c r="M3401" s="172"/>
      <c r="N3401" s="172"/>
      <c r="O3401" s="173"/>
    </row>
    <row r="3402" spans="1:15" x14ac:dyDescent="0.25">
      <c r="A3402" s="277" t="s">
        <v>1128</v>
      </c>
      <c r="B3402" s="277" t="s">
        <v>1129</v>
      </c>
      <c r="C3402" s="277" t="s">
        <v>144</v>
      </c>
      <c r="D3402" s="277" t="s">
        <v>14179</v>
      </c>
      <c r="E3402" s="168"/>
      <c r="F3402" s="55"/>
      <c r="G3402" s="169">
        <v>98273</v>
      </c>
      <c r="H3402" s="170" t="s">
        <v>2233</v>
      </c>
      <c r="I3402" s="170" t="s">
        <v>165</v>
      </c>
      <c r="J3402" s="170" t="s">
        <v>166</v>
      </c>
      <c r="K3402" s="171">
        <v>2.83</v>
      </c>
      <c r="L3402" s="170" t="s">
        <v>167</v>
      </c>
      <c r="M3402" s="172"/>
      <c r="N3402" s="172"/>
      <c r="O3402" s="173"/>
    </row>
    <row r="3403" spans="1:15" x14ac:dyDescent="0.25">
      <c r="A3403" s="277" t="s">
        <v>1128</v>
      </c>
      <c r="B3403" s="277" t="s">
        <v>1129</v>
      </c>
      <c r="C3403" s="277" t="s">
        <v>144</v>
      </c>
      <c r="D3403" s="277" t="s">
        <v>14179</v>
      </c>
      <c r="E3403" s="168"/>
      <c r="F3403" s="55"/>
      <c r="G3403" s="169">
        <v>98274</v>
      </c>
      <c r="H3403" s="170" t="s">
        <v>2234</v>
      </c>
      <c r="I3403" s="170" t="s">
        <v>165</v>
      </c>
      <c r="J3403" s="170" t="s">
        <v>166</v>
      </c>
      <c r="K3403" s="171">
        <v>3.43</v>
      </c>
      <c r="L3403" s="170" t="s">
        <v>167</v>
      </c>
      <c r="M3403" s="172"/>
      <c r="N3403" s="172"/>
      <c r="O3403" s="173"/>
    </row>
    <row r="3404" spans="1:15" x14ac:dyDescent="0.25">
      <c r="A3404" s="277" t="s">
        <v>1128</v>
      </c>
      <c r="B3404" s="277" t="s">
        <v>1129</v>
      </c>
      <c r="C3404" s="277" t="s">
        <v>144</v>
      </c>
      <c r="D3404" s="277" t="s">
        <v>14179</v>
      </c>
      <c r="E3404" s="168"/>
      <c r="F3404" s="55"/>
      <c r="G3404" s="169">
        <v>98275</v>
      </c>
      <c r="H3404" s="170" t="s">
        <v>2235</v>
      </c>
      <c r="I3404" s="170" t="s">
        <v>165</v>
      </c>
      <c r="J3404" s="170" t="s">
        <v>166</v>
      </c>
      <c r="K3404" s="171">
        <v>4.28</v>
      </c>
      <c r="L3404" s="170" t="s">
        <v>167</v>
      </c>
      <c r="M3404" s="172"/>
      <c r="N3404" s="172"/>
      <c r="O3404" s="173"/>
    </row>
    <row r="3405" spans="1:15" x14ac:dyDescent="0.25">
      <c r="A3405" s="277" t="s">
        <v>1128</v>
      </c>
      <c r="B3405" s="277" t="s">
        <v>1129</v>
      </c>
      <c r="C3405" s="277" t="s">
        <v>144</v>
      </c>
      <c r="D3405" s="277" t="s">
        <v>14179</v>
      </c>
      <c r="E3405" s="168"/>
      <c r="F3405" s="55"/>
      <c r="G3405" s="169">
        <v>98276</v>
      </c>
      <c r="H3405" s="170" t="s">
        <v>2236</v>
      </c>
      <c r="I3405" s="170" t="s">
        <v>165</v>
      </c>
      <c r="J3405" s="170" t="s">
        <v>166</v>
      </c>
      <c r="K3405" s="171">
        <v>8.4700000000000006</v>
      </c>
      <c r="L3405" s="170" t="s">
        <v>167</v>
      </c>
      <c r="M3405" s="172"/>
      <c r="N3405" s="172"/>
      <c r="O3405" s="173"/>
    </row>
    <row r="3406" spans="1:15" x14ac:dyDescent="0.25">
      <c r="A3406" s="277" t="s">
        <v>1128</v>
      </c>
      <c r="B3406" s="277" t="s">
        <v>1129</v>
      </c>
      <c r="C3406" s="277" t="s">
        <v>144</v>
      </c>
      <c r="D3406" s="277" t="s">
        <v>14179</v>
      </c>
      <c r="E3406" s="168"/>
      <c r="F3406" s="55"/>
      <c r="G3406" s="169">
        <v>98277</v>
      </c>
      <c r="H3406" s="170" t="s">
        <v>2237</v>
      </c>
      <c r="I3406" s="170" t="s">
        <v>165</v>
      </c>
      <c r="J3406" s="170" t="s">
        <v>166</v>
      </c>
      <c r="K3406" s="171">
        <v>15.24</v>
      </c>
      <c r="L3406" s="170" t="s">
        <v>167</v>
      </c>
      <c r="M3406" s="172"/>
      <c r="N3406" s="172"/>
      <c r="O3406" s="173"/>
    </row>
    <row r="3407" spans="1:15" x14ac:dyDescent="0.25">
      <c r="A3407" s="277" t="s">
        <v>1128</v>
      </c>
      <c r="B3407" s="277" t="s">
        <v>1129</v>
      </c>
      <c r="C3407" s="277" t="s">
        <v>144</v>
      </c>
      <c r="D3407" s="277" t="s">
        <v>14179</v>
      </c>
      <c r="E3407" s="168"/>
      <c r="F3407" s="55"/>
      <c r="G3407" s="169">
        <v>98278</v>
      </c>
      <c r="H3407" s="170" t="s">
        <v>2238</v>
      </c>
      <c r="I3407" s="170" t="s">
        <v>165</v>
      </c>
      <c r="J3407" s="170" t="s">
        <v>166</v>
      </c>
      <c r="K3407" s="171">
        <v>21.78</v>
      </c>
      <c r="L3407" s="170" t="s">
        <v>167</v>
      </c>
      <c r="M3407" s="172"/>
      <c r="N3407" s="172"/>
      <c r="O3407" s="173"/>
    </row>
    <row r="3408" spans="1:15" x14ac:dyDescent="0.25">
      <c r="A3408" s="277" t="s">
        <v>1128</v>
      </c>
      <c r="B3408" s="277" t="s">
        <v>1129</v>
      </c>
      <c r="C3408" s="277" t="s">
        <v>144</v>
      </c>
      <c r="D3408" s="277" t="s">
        <v>14179</v>
      </c>
      <c r="E3408" s="168"/>
      <c r="F3408" s="55"/>
      <c r="G3408" s="169">
        <v>98279</v>
      </c>
      <c r="H3408" s="170" t="s">
        <v>2239</v>
      </c>
      <c r="I3408" s="170" t="s">
        <v>165</v>
      </c>
      <c r="J3408" s="170" t="s">
        <v>166</v>
      </c>
      <c r="K3408" s="171">
        <v>34.090000000000003</v>
      </c>
      <c r="L3408" s="170" t="s">
        <v>167</v>
      </c>
      <c r="M3408" s="172"/>
      <c r="N3408" s="172"/>
      <c r="O3408" s="173"/>
    </row>
    <row r="3409" spans="1:15" x14ac:dyDescent="0.25">
      <c r="A3409" s="277" t="s">
        <v>1128</v>
      </c>
      <c r="B3409" s="277" t="s">
        <v>1129</v>
      </c>
      <c r="C3409" s="277" t="s">
        <v>144</v>
      </c>
      <c r="D3409" s="277" t="s">
        <v>14179</v>
      </c>
      <c r="E3409" s="168"/>
      <c r="F3409" s="55"/>
      <c r="G3409" s="169">
        <v>98280</v>
      </c>
      <c r="H3409" s="170" t="s">
        <v>2240</v>
      </c>
      <c r="I3409" s="170" t="s">
        <v>165</v>
      </c>
      <c r="J3409" s="170" t="s">
        <v>166</v>
      </c>
      <c r="K3409" s="171">
        <v>8.1199999999999992</v>
      </c>
      <c r="L3409" s="170" t="s">
        <v>167</v>
      </c>
      <c r="M3409" s="172"/>
      <c r="N3409" s="172"/>
      <c r="O3409" s="173"/>
    </row>
    <row r="3410" spans="1:15" x14ac:dyDescent="0.25">
      <c r="A3410" s="277" t="s">
        <v>1128</v>
      </c>
      <c r="B3410" s="277" t="s">
        <v>1129</v>
      </c>
      <c r="C3410" s="277" t="s">
        <v>144</v>
      </c>
      <c r="D3410" s="277" t="s">
        <v>14179</v>
      </c>
      <c r="E3410" s="168"/>
      <c r="F3410" s="55"/>
      <c r="G3410" s="169">
        <v>98281</v>
      </c>
      <c r="H3410" s="170" t="s">
        <v>2241</v>
      </c>
      <c r="I3410" s="170" t="s">
        <v>165</v>
      </c>
      <c r="J3410" s="170" t="s">
        <v>166</v>
      </c>
      <c r="K3410" s="171">
        <v>8.99</v>
      </c>
      <c r="L3410" s="170" t="s">
        <v>167</v>
      </c>
      <c r="M3410" s="172"/>
      <c r="N3410" s="172"/>
      <c r="O3410" s="173"/>
    </row>
    <row r="3411" spans="1:15" x14ac:dyDescent="0.25">
      <c r="A3411" s="277" t="s">
        <v>1128</v>
      </c>
      <c r="B3411" s="277" t="s">
        <v>1129</v>
      </c>
      <c r="C3411" s="277" t="s">
        <v>144</v>
      </c>
      <c r="D3411" s="277" t="s">
        <v>14179</v>
      </c>
      <c r="E3411" s="168"/>
      <c r="F3411" s="55"/>
      <c r="G3411" s="169">
        <v>98282</v>
      </c>
      <c r="H3411" s="170" t="s">
        <v>2242</v>
      </c>
      <c r="I3411" s="170" t="s">
        <v>165</v>
      </c>
      <c r="J3411" s="170" t="s">
        <v>166</v>
      </c>
      <c r="K3411" s="171">
        <v>9.2100000000000009</v>
      </c>
      <c r="L3411" s="170" t="s">
        <v>167</v>
      </c>
      <c r="M3411" s="172"/>
      <c r="N3411" s="172"/>
      <c r="O3411" s="173"/>
    </row>
    <row r="3412" spans="1:15" x14ac:dyDescent="0.25">
      <c r="A3412" s="277" t="s">
        <v>1128</v>
      </c>
      <c r="B3412" s="277" t="s">
        <v>1129</v>
      </c>
      <c r="C3412" s="277" t="s">
        <v>144</v>
      </c>
      <c r="D3412" s="277" t="s">
        <v>14179</v>
      </c>
      <c r="E3412" s="168"/>
      <c r="F3412" s="55"/>
      <c r="G3412" s="169">
        <v>98283</v>
      </c>
      <c r="H3412" s="170" t="s">
        <v>2243</v>
      </c>
      <c r="I3412" s="170" t="s">
        <v>165</v>
      </c>
      <c r="J3412" s="170" t="s">
        <v>166</v>
      </c>
      <c r="K3412" s="171">
        <v>10.130000000000001</v>
      </c>
      <c r="L3412" s="170" t="s">
        <v>167</v>
      </c>
      <c r="M3412" s="172"/>
      <c r="N3412" s="172"/>
      <c r="O3412" s="173"/>
    </row>
    <row r="3413" spans="1:15" x14ac:dyDescent="0.25">
      <c r="A3413" s="277" t="s">
        <v>1128</v>
      </c>
      <c r="B3413" s="277" t="s">
        <v>1129</v>
      </c>
      <c r="C3413" s="277" t="s">
        <v>144</v>
      </c>
      <c r="D3413" s="277" t="s">
        <v>14179</v>
      </c>
      <c r="E3413" s="168"/>
      <c r="F3413" s="55"/>
      <c r="G3413" s="169">
        <v>98284</v>
      </c>
      <c r="H3413" s="170" t="s">
        <v>2244</v>
      </c>
      <c r="I3413" s="170" t="s">
        <v>165</v>
      </c>
      <c r="J3413" s="170" t="s">
        <v>166</v>
      </c>
      <c r="K3413" s="171">
        <v>10.74</v>
      </c>
      <c r="L3413" s="170" t="s">
        <v>167</v>
      </c>
      <c r="M3413" s="172"/>
      <c r="N3413" s="172"/>
      <c r="O3413" s="173"/>
    </row>
    <row r="3414" spans="1:15" x14ac:dyDescent="0.25">
      <c r="A3414" s="277" t="s">
        <v>1128</v>
      </c>
      <c r="B3414" s="277" t="s">
        <v>1129</v>
      </c>
      <c r="C3414" s="277" t="s">
        <v>144</v>
      </c>
      <c r="D3414" s="277" t="s">
        <v>14179</v>
      </c>
      <c r="E3414" s="168"/>
      <c r="F3414" s="55"/>
      <c r="G3414" s="169">
        <v>98285</v>
      </c>
      <c r="H3414" s="170" t="s">
        <v>2245</v>
      </c>
      <c r="I3414" s="170" t="s">
        <v>165</v>
      </c>
      <c r="J3414" s="170" t="s">
        <v>166</v>
      </c>
      <c r="K3414" s="171">
        <v>11.59</v>
      </c>
      <c r="L3414" s="170" t="s">
        <v>167</v>
      </c>
      <c r="M3414" s="172"/>
      <c r="N3414" s="172"/>
      <c r="O3414" s="173"/>
    </row>
    <row r="3415" spans="1:15" x14ac:dyDescent="0.25">
      <c r="A3415" s="277" t="s">
        <v>1128</v>
      </c>
      <c r="B3415" s="277" t="s">
        <v>1129</v>
      </c>
      <c r="C3415" s="277" t="s">
        <v>144</v>
      </c>
      <c r="D3415" s="277" t="s">
        <v>14179</v>
      </c>
      <c r="E3415" s="168"/>
      <c r="F3415" s="55"/>
      <c r="G3415" s="169">
        <v>98286</v>
      </c>
      <c r="H3415" s="170" t="s">
        <v>2246</v>
      </c>
      <c r="I3415" s="170" t="s">
        <v>165</v>
      </c>
      <c r="J3415" s="170" t="s">
        <v>166</v>
      </c>
      <c r="K3415" s="171">
        <v>15.78</v>
      </c>
      <c r="L3415" s="170" t="s">
        <v>167</v>
      </c>
      <c r="M3415" s="172"/>
      <c r="N3415" s="172"/>
      <c r="O3415" s="173"/>
    </row>
    <row r="3416" spans="1:15" x14ac:dyDescent="0.25">
      <c r="A3416" s="277" t="s">
        <v>1128</v>
      </c>
      <c r="B3416" s="277" t="s">
        <v>1129</v>
      </c>
      <c r="C3416" s="277" t="s">
        <v>144</v>
      </c>
      <c r="D3416" s="277" t="s">
        <v>14179</v>
      </c>
      <c r="E3416" s="168"/>
      <c r="F3416" s="55"/>
      <c r="G3416" s="169">
        <v>98287</v>
      </c>
      <c r="H3416" s="170" t="s">
        <v>2247</v>
      </c>
      <c r="I3416" s="170" t="s">
        <v>165</v>
      </c>
      <c r="J3416" s="170" t="s">
        <v>166</v>
      </c>
      <c r="K3416" s="171">
        <v>1.54</v>
      </c>
      <c r="L3416" s="170" t="s">
        <v>167</v>
      </c>
      <c r="M3416" s="172"/>
      <c r="N3416" s="172"/>
      <c r="O3416" s="173"/>
    </row>
    <row r="3417" spans="1:15" x14ac:dyDescent="0.25">
      <c r="A3417" s="277" t="s">
        <v>1128</v>
      </c>
      <c r="B3417" s="277" t="s">
        <v>1129</v>
      </c>
      <c r="C3417" s="277" t="s">
        <v>144</v>
      </c>
      <c r="D3417" s="277" t="s">
        <v>14179</v>
      </c>
      <c r="E3417" s="168"/>
      <c r="F3417" s="55"/>
      <c r="G3417" s="169">
        <v>98288</v>
      </c>
      <c r="H3417" s="170" t="s">
        <v>2248</v>
      </c>
      <c r="I3417" s="170" t="s">
        <v>165</v>
      </c>
      <c r="J3417" s="170" t="s">
        <v>166</v>
      </c>
      <c r="K3417" s="171">
        <v>2.41</v>
      </c>
      <c r="L3417" s="170" t="s">
        <v>167</v>
      </c>
      <c r="M3417" s="172"/>
      <c r="N3417" s="172"/>
      <c r="O3417" s="173"/>
    </row>
    <row r="3418" spans="1:15" x14ac:dyDescent="0.25">
      <c r="A3418" s="277" t="s">
        <v>1128</v>
      </c>
      <c r="B3418" s="277" t="s">
        <v>1129</v>
      </c>
      <c r="C3418" s="277" t="s">
        <v>144</v>
      </c>
      <c r="D3418" s="277" t="s">
        <v>14179</v>
      </c>
      <c r="E3418" s="168"/>
      <c r="F3418" s="55"/>
      <c r="G3418" s="169">
        <v>98289</v>
      </c>
      <c r="H3418" s="170" t="s">
        <v>2249</v>
      </c>
      <c r="I3418" s="170" t="s">
        <v>165</v>
      </c>
      <c r="J3418" s="170" t="s">
        <v>166</v>
      </c>
      <c r="K3418" s="171">
        <v>2.63</v>
      </c>
      <c r="L3418" s="170" t="s">
        <v>167</v>
      </c>
      <c r="M3418" s="172"/>
      <c r="N3418" s="172"/>
      <c r="O3418" s="173"/>
    </row>
    <row r="3419" spans="1:15" x14ac:dyDescent="0.25">
      <c r="A3419" s="277" t="s">
        <v>1128</v>
      </c>
      <c r="B3419" s="277" t="s">
        <v>1129</v>
      </c>
      <c r="C3419" s="277" t="s">
        <v>144</v>
      </c>
      <c r="D3419" s="277" t="s">
        <v>14179</v>
      </c>
      <c r="E3419" s="168"/>
      <c r="F3419" s="55"/>
      <c r="G3419" s="169">
        <v>98290</v>
      </c>
      <c r="H3419" s="170" t="s">
        <v>2250</v>
      </c>
      <c r="I3419" s="170" t="s">
        <v>165</v>
      </c>
      <c r="J3419" s="170" t="s">
        <v>166</v>
      </c>
      <c r="K3419" s="171">
        <v>3.55</v>
      </c>
      <c r="L3419" s="170" t="s">
        <v>167</v>
      </c>
      <c r="M3419" s="172"/>
      <c r="N3419" s="172"/>
      <c r="O3419" s="173"/>
    </row>
    <row r="3420" spans="1:15" x14ac:dyDescent="0.25">
      <c r="A3420" s="277" t="s">
        <v>1128</v>
      </c>
      <c r="B3420" s="277" t="s">
        <v>1129</v>
      </c>
      <c r="C3420" s="277" t="s">
        <v>144</v>
      </c>
      <c r="D3420" s="277" t="s">
        <v>14179</v>
      </c>
      <c r="E3420" s="168"/>
      <c r="F3420" s="55"/>
      <c r="G3420" s="169">
        <v>98291</v>
      </c>
      <c r="H3420" s="170" t="s">
        <v>2251</v>
      </c>
      <c r="I3420" s="170" t="s">
        <v>165</v>
      </c>
      <c r="J3420" s="170" t="s">
        <v>166</v>
      </c>
      <c r="K3420" s="171">
        <v>4.16</v>
      </c>
      <c r="L3420" s="170" t="s">
        <v>167</v>
      </c>
      <c r="M3420" s="172"/>
      <c r="N3420" s="172"/>
      <c r="O3420" s="173"/>
    </row>
    <row r="3421" spans="1:15" x14ac:dyDescent="0.25">
      <c r="A3421" s="277" t="s">
        <v>1128</v>
      </c>
      <c r="B3421" s="277" t="s">
        <v>1129</v>
      </c>
      <c r="C3421" s="277" t="s">
        <v>144</v>
      </c>
      <c r="D3421" s="277" t="s">
        <v>14179</v>
      </c>
      <c r="E3421" s="168"/>
      <c r="F3421" s="55"/>
      <c r="G3421" s="169">
        <v>98292</v>
      </c>
      <c r="H3421" s="170" t="s">
        <v>2252</v>
      </c>
      <c r="I3421" s="170" t="s">
        <v>165</v>
      </c>
      <c r="J3421" s="170" t="s">
        <v>166</v>
      </c>
      <c r="K3421" s="171">
        <v>5.01</v>
      </c>
      <c r="L3421" s="170" t="s">
        <v>167</v>
      </c>
      <c r="M3421" s="172"/>
      <c r="N3421" s="172"/>
      <c r="O3421" s="173"/>
    </row>
    <row r="3422" spans="1:15" x14ac:dyDescent="0.25">
      <c r="A3422" s="277" t="s">
        <v>1128</v>
      </c>
      <c r="B3422" s="277" t="s">
        <v>1129</v>
      </c>
      <c r="C3422" s="277" t="s">
        <v>144</v>
      </c>
      <c r="D3422" s="277" t="s">
        <v>14179</v>
      </c>
      <c r="E3422" s="168"/>
      <c r="F3422" s="55"/>
      <c r="G3422" s="169">
        <v>98293</v>
      </c>
      <c r="H3422" s="170" t="s">
        <v>2253</v>
      </c>
      <c r="I3422" s="170" t="s">
        <v>165</v>
      </c>
      <c r="J3422" s="170" t="s">
        <v>166</v>
      </c>
      <c r="K3422" s="171">
        <v>9.1999999999999993</v>
      </c>
      <c r="L3422" s="170" t="s">
        <v>167</v>
      </c>
      <c r="M3422" s="172"/>
      <c r="N3422" s="172"/>
      <c r="O3422" s="173"/>
    </row>
    <row r="3423" spans="1:15" x14ac:dyDescent="0.25">
      <c r="A3423" s="277" t="s">
        <v>1128</v>
      </c>
      <c r="B3423" s="277" t="s">
        <v>1129</v>
      </c>
      <c r="C3423" s="277" t="s">
        <v>144</v>
      </c>
      <c r="D3423" s="277" t="s">
        <v>14179</v>
      </c>
      <c r="E3423" s="168"/>
      <c r="F3423" s="55"/>
      <c r="G3423" s="169">
        <v>98400</v>
      </c>
      <c r="H3423" s="170" t="s">
        <v>2254</v>
      </c>
      <c r="I3423" s="170" t="s">
        <v>165</v>
      </c>
      <c r="J3423" s="170" t="s">
        <v>166</v>
      </c>
      <c r="K3423" s="171">
        <v>14.18</v>
      </c>
      <c r="L3423" s="170" t="s">
        <v>167</v>
      </c>
      <c r="M3423" s="172"/>
      <c r="N3423" s="172"/>
      <c r="O3423" s="173"/>
    </row>
    <row r="3424" spans="1:15" x14ac:dyDescent="0.25">
      <c r="A3424" s="277" t="s">
        <v>1128</v>
      </c>
      <c r="B3424" s="277" t="s">
        <v>1129</v>
      </c>
      <c r="C3424" s="277" t="s">
        <v>144</v>
      </c>
      <c r="D3424" s="277" t="s">
        <v>14179</v>
      </c>
      <c r="E3424" s="168"/>
      <c r="F3424" s="55"/>
      <c r="G3424" s="169">
        <v>98401</v>
      </c>
      <c r="H3424" s="170" t="s">
        <v>2255</v>
      </c>
      <c r="I3424" s="170" t="s">
        <v>165</v>
      </c>
      <c r="J3424" s="170" t="s">
        <v>166</v>
      </c>
      <c r="K3424" s="171">
        <v>21.91</v>
      </c>
      <c r="L3424" s="170" t="s">
        <v>167</v>
      </c>
      <c r="M3424" s="172"/>
      <c r="N3424" s="172"/>
      <c r="O3424" s="173"/>
    </row>
    <row r="3425" spans="1:15" x14ac:dyDescent="0.25">
      <c r="A3425" s="277" t="s">
        <v>1128</v>
      </c>
      <c r="B3425" s="277" t="s">
        <v>1129</v>
      </c>
      <c r="C3425" s="277" t="s">
        <v>144</v>
      </c>
      <c r="D3425" s="277" t="s">
        <v>14179</v>
      </c>
      <c r="E3425" s="168"/>
      <c r="F3425" s="55"/>
      <c r="G3425" s="169">
        <v>98402</v>
      </c>
      <c r="H3425" s="170" t="s">
        <v>2256</v>
      </c>
      <c r="I3425" s="170" t="s">
        <v>165</v>
      </c>
      <c r="J3425" s="170" t="s">
        <v>166</v>
      </c>
      <c r="K3425" s="171">
        <v>25.5</v>
      </c>
      <c r="L3425" s="170" t="s">
        <v>167</v>
      </c>
      <c r="M3425" s="172"/>
      <c r="N3425" s="172"/>
      <c r="O3425" s="173"/>
    </row>
    <row r="3426" spans="1:15" x14ac:dyDescent="0.25">
      <c r="A3426" s="277" t="s">
        <v>1128</v>
      </c>
      <c r="B3426" s="277" t="s">
        <v>1129</v>
      </c>
      <c r="C3426" s="277" t="s">
        <v>144</v>
      </c>
      <c r="D3426" s="277" t="s">
        <v>14179</v>
      </c>
      <c r="E3426" s="168"/>
      <c r="F3426" s="55"/>
      <c r="G3426" s="169">
        <v>100556</v>
      </c>
      <c r="H3426" s="170" t="s">
        <v>2257</v>
      </c>
      <c r="I3426" s="170" t="s">
        <v>203</v>
      </c>
      <c r="J3426" s="170" t="s">
        <v>166</v>
      </c>
      <c r="K3426" s="171">
        <v>41.71</v>
      </c>
      <c r="L3426" s="170" t="s">
        <v>167</v>
      </c>
      <c r="M3426" s="172"/>
      <c r="N3426" s="172"/>
      <c r="O3426" s="173"/>
    </row>
    <row r="3427" spans="1:15" x14ac:dyDescent="0.25">
      <c r="A3427" s="277" t="s">
        <v>1128</v>
      </c>
      <c r="B3427" s="277" t="s">
        <v>1129</v>
      </c>
      <c r="C3427" s="277" t="s">
        <v>144</v>
      </c>
      <c r="D3427" s="277" t="s">
        <v>14179</v>
      </c>
      <c r="E3427" s="168"/>
      <c r="F3427" s="55"/>
      <c r="G3427" s="169">
        <v>100557</v>
      </c>
      <c r="H3427" s="170" t="s">
        <v>2258</v>
      </c>
      <c r="I3427" s="170" t="s">
        <v>203</v>
      </c>
      <c r="J3427" s="170" t="s">
        <v>166</v>
      </c>
      <c r="K3427" s="171">
        <v>491.43</v>
      </c>
      <c r="L3427" s="170" t="s">
        <v>167</v>
      </c>
      <c r="M3427" s="172"/>
      <c r="N3427" s="172"/>
      <c r="O3427" s="173"/>
    </row>
    <row r="3428" spans="1:15" x14ac:dyDescent="0.25">
      <c r="A3428" s="277" t="s">
        <v>1128</v>
      </c>
      <c r="B3428" s="277" t="s">
        <v>1129</v>
      </c>
      <c r="C3428" s="277" t="s">
        <v>144</v>
      </c>
      <c r="D3428" s="277" t="s">
        <v>14179</v>
      </c>
      <c r="E3428" s="168"/>
      <c r="F3428" s="55"/>
      <c r="G3428" s="169">
        <v>100560</v>
      </c>
      <c r="H3428" s="170" t="s">
        <v>2259</v>
      </c>
      <c r="I3428" s="170" t="s">
        <v>203</v>
      </c>
      <c r="J3428" s="170" t="s">
        <v>166</v>
      </c>
      <c r="K3428" s="171">
        <v>113.09</v>
      </c>
      <c r="L3428" s="170" t="s">
        <v>167</v>
      </c>
      <c r="M3428" s="172"/>
      <c r="N3428" s="172"/>
      <c r="O3428" s="173"/>
    </row>
    <row r="3429" spans="1:15" x14ac:dyDescent="0.25">
      <c r="A3429" s="277" t="s">
        <v>1128</v>
      </c>
      <c r="B3429" s="277" t="s">
        <v>1129</v>
      </c>
      <c r="C3429" s="277" t="s">
        <v>144</v>
      </c>
      <c r="D3429" s="277" t="s">
        <v>14179</v>
      </c>
      <c r="E3429" s="168"/>
      <c r="F3429" s="55"/>
      <c r="G3429" s="169">
        <v>100561</v>
      </c>
      <c r="H3429" s="170" t="s">
        <v>2260</v>
      </c>
      <c r="I3429" s="170" t="s">
        <v>203</v>
      </c>
      <c r="J3429" s="170" t="s">
        <v>166</v>
      </c>
      <c r="K3429" s="171">
        <v>201.31</v>
      </c>
      <c r="L3429" s="170" t="s">
        <v>167</v>
      </c>
      <c r="M3429" s="172"/>
      <c r="N3429" s="172"/>
      <c r="O3429" s="173"/>
    </row>
    <row r="3430" spans="1:15" x14ac:dyDescent="0.25">
      <c r="A3430" s="277" t="s">
        <v>1128</v>
      </c>
      <c r="B3430" s="277" t="s">
        <v>1129</v>
      </c>
      <c r="C3430" s="277" t="s">
        <v>144</v>
      </c>
      <c r="D3430" s="277" t="s">
        <v>14179</v>
      </c>
      <c r="E3430" s="168"/>
      <c r="F3430" s="55"/>
      <c r="G3430" s="169">
        <v>100562</v>
      </c>
      <c r="H3430" s="170" t="s">
        <v>2261</v>
      </c>
      <c r="I3430" s="170" t="s">
        <v>203</v>
      </c>
      <c r="J3430" s="170" t="s">
        <v>166</v>
      </c>
      <c r="K3430" s="171">
        <v>308.07</v>
      </c>
      <c r="L3430" s="170" t="s">
        <v>167</v>
      </c>
      <c r="M3430" s="172"/>
      <c r="N3430" s="172"/>
      <c r="O3430" s="173"/>
    </row>
    <row r="3431" spans="1:15" x14ac:dyDescent="0.25">
      <c r="A3431" s="277" t="s">
        <v>1128</v>
      </c>
      <c r="B3431" s="277" t="s">
        <v>1129</v>
      </c>
      <c r="C3431" s="277" t="s">
        <v>144</v>
      </c>
      <c r="D3431" s="277" t="s">
        <v>14179</v>
      </c>
      <c r="E3431" s="168"/>
      <c r="F3431" s="55"/>
      <c r="G3431" s="169">
        <v>100563</v>
      </c>
      <c r="H3431" s="170" t="s">
        <v>2262</v>
      </c>
      <c r="I3431" s="170" t="s">
        <v>203</v>
      </c>
      <c r="J3431" s="170" t="s">
        <v>166</v>
      </c>
      <c r="K3431" s="171">
        <v>441.08</v>
      </c>
      <c r="L3431" s="170" t="s">
        <v>167</v>
      </c>
      <c r="M3431" s="172"/>
      <c r="N3431" s="172"/>
      <c r="O3431" s="173"/>
    </row>
    <row r="3432" spans="1:15" x14ac:dyDescent="0.25">
      <c r="A3432" s="277" t="s">
        <v>1128</v>
      </c>
      <c r="B3432" s="277" t="s">
        <v>1129</v>
      </c>
      <c r="C3432" s="277" t="s">
        <v>144</v>
      </c>
      <c r="D3432" s="277" t="s">
        <v>14179</v>
      </c>
      <c r="E3432" s="168"/>
      <c r="F3432" s="55"/>
      <c r="G3432" s="169">
        <v>101795</v>
      </c>
      <c r="H3432" s="170" t="s">
        <v>3237</v>
      </c>
      <c r="I3432" s="170" t="s">
        <v>203</v>
      </c>
      <c r="J3432" s="170" t="s">
        <v>202</v>
      </c>
      <c r="K3432" s="171">
        <v>596.87</v>
      </c>
      <c r="L3432" s="170" t="s">
        <v>167</v>
      </c>
      <c r="M3432" s="172"/>
      <c r="N3432" s="172"/>
      <c r="O3432" s="173"/>
    </row>
    <row r="3433" spans="1:15" x14ac:dyDescent="0.25">
      <c r="A3433" s="277" t="s">
        <v>1128</v>
      </c>
      <c r="B3433" s="277" t="s">
        <v>1129</v>
      </c>
      <c r="C3433" s="277" t="s">
        <v>144</v>
      </c>
      <c r="D3433" s="277" t="s">
        <v>14179</v>
      </c>
      <c r="E3433" s="168"/>
      <c r="F3433" s="55"/>
      <c r="G3433" s="169">
        <v>101798</v>
      </c>
      <c r="H3433" s="170" t="s">
        <v>3238</v>
      </c>
      <c r="I3433" s="170" t="s">
        <v>203</v>
      </c>
      <c r="J3433" s="170" t="s">
        <v>202</v>
      </c>
      <c r="K3433" s="171">
        <v>376.99</v>
      </c>
      <c r="L3433" s="170" t="s">
        <v>167</v>
      </c>
      <c r="M3433" s="172"/>
      <c r="N3433" s="172"/>
      <c r="O3433" s="173"/>
    </row>
    <row r="3434" spans="1:15" x14ac:dyDescent="0.25">
      <c r="A3434" s="277" t="s">
        <v>1128</v>
      </c>
      <c r="B3434" s="277" t="s">
        <v>1129</v>
      </c>
      <c r="C3434" s="277" t="s">
        <v>144</v>
      </c>
      <c r="D3434" s="277" t="s">
        <v>14179</v>
      </c>
      <c r="E3434" s="168"/>
      <c r="F3434" s="55"/>
      <c r="G3434" s="169">
        <v>101799</v>
      </c>
      <c r="H3434" s="170" t="s">
        <v>3239</v>
      </c>
      <c r="I3434" s="170" t="s">
        <v>203</v>
      </c>
      <c r="J3434" s="170" t="s">
        <v>202</v>
      </c>
      <c r="K3434" s="171">
        <v>914.08</v>
      </c>
      <c r="L3434" s="170" t="s">
        <v>167</v>
      </c>
      <c r="M3434" s="172"/>
      <c r="N3434" s="172"/>
      <c r="O3434" s="173"/>
    </row>
    <row r="3435" spans="1:15" x14ac:dyDescent="0.25">
      <c r="A3435" s="277" t="s">
        <v>1128</v>
      </c>
      <c r="B3435" s="277" t="s">
        <v>1129</v>
      </c>
      <c r="C3435" s="277" t="s">
        <v>1131</v>
      </c>
      <c r="D3435" s="277" t="s">
        <v>14180</v>
      </c>
      <c r="E3435" s="168"/>
      <c r="F3435" s="55"/>
      <c r="G3435" s="169">
        <v>98397</v>
      </c>
      <c r="H3435" s="170" t="s">
        <v>17078</v>
      </c>
      <c r="I3435" s="170" t="s">
        <v>231</v>
      </c>
      <c r="J3435" s="170" t="s">
        <v>166</v>
      </c>
      <c r="K3435" s="171">
        <v>13.88</v>
      </c>
      <c r="L3435" s="170" t="s">
        <v>167</v>
      </c>
      <c r="M3435" s="172"/>
      <c r="N3435" s="172"/>
      <c r="O3435" s="173"/>
    </row>
    <row r="3436" spans="1:15" x14ac:dyDescent="0.25">
      <c r="A3436" s="277" t="s">
        <v>1128</v>
      </c>
      <c r="B3436" s="277" t="s">
        <v>1129</v>
      </c>
      <c r="C3436" s="277" t="s">
        <v>1131</v>
      </c>
      <c r="D3436" s="277" t="s">
        <v>14180</v>
      </c>
      <c r="E3436" s="168"/>
      <c r="F3436" s="55"/>
      <c r="G3436" s="169">
        <v>103244</v>
      </c>
      <c r="H3436" s="170" t="s">
        <v>6435</v>
      </c>
      <c r="I3436" s="170" t="s">
        <v>203</v>
      </c>
      <c r="J3436" s="170" t="s">
        <v>202</v>
      </c>
      <c r="K3436" s="298">
        <v>2606.3200000000002</v>
      </c>
      <c r="L3436" s="170" t="s">
        <v>167</v>
      </c>
      <c r="M3436" s="172"/>
      <c r="N3436" s="172"/>
      <c r="O3436" s="173"/>
    </row>
    <row r="3437" spans="1:15" x14ac:dyDescent="0.25">
      <c r="A3437" s="277" t="s">
        <v>1128</v>
      </c>
      <c r="B3437" s="277" t="s">
        <v>1129</v>
      </c>
      <c r="C3437" s="277" t="s">
        <v>1131</v>
      </c>
      <c r="D3437" s="277" t="s">
        <v>14180</v>
      </c>
      <c r="E3437" s="168"/>
      <c r="F3437" s="55"/>
      <c r="G3437" s="169">
        <v>103245</v>
      </c>
      <c r="H3437" s="170" t="s">
        <v>6436</v>
      </c>
      <c r="I3437" s="170" t="s">
        <v>203</v>
      </c>
      <c r="J3437" s="170" t="s">
        <v>202</v>
      </c>
      <c r="K3437" s="298">
        <v>2055.2600000000002</v>
      </c>
      <c r="L3437" s="170" t="s">
        <v>167</v>
      </c>
      <c r="M3437" s="172"/>
      <c r="N3437" s="172"/>
      <c r="O3437" s="173"/>
    </row>
    <row r="3438" spans="1:15" x14ac:dyDescent="0.25">
      <c r="A3438" s="277" t="s">
        <v>1128</v>
      </c>
      <c r="B3438" s="277" t="s">
        <v>1129</v>
      </c>
      <c r="C3438" s="277" t="s">
        <v>1131</v>
      </c>
      <c r="D3438" s="277" t="s">
        <v>14180</v>
      </c>
      <c r="E3438" s="168"/>
      <c r="F3438" s="55"/>
      <c r="G3438" s="169">
        <v>103246</v>
      </c>
      <c r="H3438" s="170" t="s">
        <v>6437</v>
      </c>
      <c r="I3438" s="170" t="s">
        <v>203</v>
      </c>
      <c r="J3438" s="170" t="s">
        <v>202</v>
      </c>
      <c r="K3438" s="298">
        <v>2241.62</v>
      </c>
      <c r="L3438" s="170" t="s">
        <v>167</v>
      </c>
      <c r="M3438" s="172"/>
      <c r="N3438" s="172"/>
      <c r="O3438" s="173"/>
    </row>
    <row r="3439" spans="1:15" x14ac:dyDescent="0.25">
      <c r="A3439" s="277" t="s">
        <v>1128</v>
      </c>
      <c r="B3439" s="277" t="s">
        <v>1129</v>
      </c>
      <c r="C3439" s="277" t="s">
        <v>1131</v>
      </c>
      <c r="D3439" s="277" t="s">
        <v>14180</v>
      </c>
      <c r="E3439" s="168"/>
      <c r="F3439" s="55"/>
      <c r="G3439" s="169">
        <v>103247</v>
      </c>
      <c r="H3439" s="170" t="s">
        <v>6438</v>
      </c>
      <c r="I3439" s="170" t="s">
        <v>203</v>
      </c>
      <c r="J3439" s="170" t="s">
        <v>202</v>
      </c>
      <c r="K3439" s="298">
        <v>2892.94</v>
      </c>
      <c r="L3439" s="170" t="s">
        <v>167</v>
      </c>
      <c r="M3439" s="172"/>
      <c r="N3439" s="172"/>
      <c r="O3439" s="173"/>
    </row>
    <row r="3440" spans="1:15" x14ac:dyDescent="0.25">
      <c r="A3440" s="277" t="s">
        <v>1128</v>
      </c>
      <c r="B3440" s="277" t="s">
        <v>1129</v>
      </c>
      <c r="C3440" s="277" t="s">
        <v>1131</v>
      </c>
      <c r="D3440" s="277" t="s">
        <v>14180</v>
      </c>
      <c r="E3440" s="168"/>
      <c r="F3440" s="55"/>
      <c r="G3440" s="169">
        <v>103248</v>
      </c>
      <c r="H3440" s="170" t="s">
        <v>6439</v>
      </c>
      <c r="I3440" s="170" t="s">
        <v>203</v>
      </c>
      <c r="J3440" s="170" t="s">
        <v>202</v>
      </c>
      <c r="K3440" s="298">
        <v>2363.65</v>
      </c>
      <c r="L3440" s="170" t="s">
        <v>167</v>
      </c>
      <c r="M3440" s="172"/>
      <c r="N3440" s="172"/>
      <c r="O3440" s="173"/>
    </row>
    <row r="3441" spans="1:15" x14ac:dyDescent="0.25">
      <c r="A3441" s="277" t="s">
        <v>1128</v>
      </c>
      <c r="B3441" s="277" t="s">
        <v>1129</v>
      </c>
      <c r="C3441" s="277" t="s">
        <v>1131</v>
      </c>
      <c r="D3441" s="277" t="s">
        <v>14180</v>
      </c>
      <c r="E3441" s="168"/>
      <c r="F3441" s="55"/>
      <c r="G3441" s="169">
        <v>103249</v>
      </c>
      <c r="H3441" s="170" t="s">
        <v>6440</v>
      </c>
      <c r="I3441" s="170" t="s">
        <v>203</v>
      </c>
      <c r="J3441" s="170" t="s">
        <v>202</v>
      </c>
      <c r="K3441" s="298">
        <v>2539.52</v>
      </c>
      <c r="L3441" s="170" t="s">
        <v>167</v>
      </c>
      <c r="M3441" s="172"/>
      <c r="N3441" s="172"/>
      <c r="O3441" s="173"/>
    </row>
    <row r="3442" spans="1:15" x14ac:dyDescent="0.25">
      <c r="A3442" s="277" t="s">
        <v>1128</v>
      </c>
      <c r="B3442" s="277" t="s">
        <v>1129</v>
      </c>
      <c r="C3442" s="277" t="s">
        <v>1131</v>
      </c>
      <c r="D3442" s="277" t="s">
        <v>14180</v>
      </c>
      <c r="E3442" s="168"/>
      <c r="F3442" s="55"/>
      <c r="G3442" s="169">
        <v>103250</v>
      </c>
      <c r="H3442" s="170" t="s">
        <v>6441</v>
      </c>
      <c r="I3442" s="170" t="s">
        <v>203</v>
      </c>
      <c r="J3442" s="170" t="s">
        <v>202</v>
      </c>
      <c r="K3442" s="298">
        <v>4202</v>
      </c>
      <c r="L3442" s="170" t="s">
        <v>167</v>
      </c>
      <c r="M3442" s="172"/>
      <c r="N3442" s="172"/>
      <c r="O3442" s="173"/>
    </row>
    <row r="3443" spans="1:15" x14ac:dyDescent="0.25">
      <c r="A3443" s="277" t="s">
        <v>1128</v>
      </c>
      <c r="B3443" s="277" t="s">
        <v>1129</v>
      </c>
      <c r="C3443" s="277" t="s">
        <v>1131</v>
      </c>
      <c r="D3443" s="277" t="s">
        <v>14180</v>
      </c>
      <c r="E3443" s="168"/>
      <c r="F3443" s="55"/>
      <c r="G3443" s="169">
        <v>103251</v>
      </c>
      <c r="H3443" s="170" t="s">
        <v>6442</v>
      </c>
      <c r="I3443" s="170" t="s">
        <v>203</v>
      </c>
      <c r="J3443" s="170" t="s">
        <v>202</v>
      </c>
      <c r="K3443" s="298">
        <v>3317.99</v>
      </c>
      <c r="L3443" s="170" t="s">
        <v>167</v>
      </c>
      <c r="M3443" s="172"/>
      <c r="N3443" s="172"/>
      <c r="O3443" s="173"/>
    </row>
    <row r="3444" spans="1:15" x14ac:dyDescent="0.25">
      <c r="A3444" s="277" t="s">
        <v>1128</v>
      </c>
      <c r="B3444" s="277" t="s">
        <v>1129</v>
      </c>
      <c r="C3444" s="277" t="s">
        <v>1131</v>
      </c>
      <c r="D3444" s="277" t="s">
        <v>14180</v>
      </c>
      <c r="E3444" s="168"/>
      <c r="F3444" s="55"/>
      <c r="G3444" s="169">
        <v>103252</v>
      </c>
      <c r="H3444" s="170" t="s">
        <v>6443</v>
      </c>
      <c r="I3444" s="170" t="s">
        <v>203</v>
      </c>
      <c r="J3444" s="170" t="s">
        <v>202</v>
      </c>
      <c r="K3444" s="298">
        <v>3674.49</v>
      </c>
      <c r="L3444" s="170" t="s">
        <v>167</v>
      </c>
      <c r="M3444" s="172"/>
      <c r="N3444" s="172"/>
      <c r="O3444" s="173"/>
    </row>
    <row r="3445" spans="1:15" x14ac:dyDescent="0.25">
      <c r="A3445" s="277" t="s">
        <v>1128</v>
      </c>
      <c r="B3445" s="277" t="s">
        <v>1129</v>
      </c>
      <c r="C3445" s="277" t="s">
        <v>1131</v>
      </c>
      <c r="D3445" s="277" t="s">
        <v>14180</v>
      </c>
      <c r="E3445" s="168"/>
      <c r="F3445" s="55"/>
      <c r="G3445" s="169">
        <v>103253</v>
      </c>
      <c r="H3445" s="170" t="s">
        <v>6444</v>
      </c>
      <c r="I3445" s="170" t="s">
        <v>203</v>
      </c>
      <c r="J3445" s="170" t="s">
        <v>202</v>
      </c>
      <c r="K3445" s="298">
        <v>5728.54</v>
      </c>
      <c r="L3445" s="170" t="s">
        <v>167</v>
      </c>
      <c r="M3445" s="172"/>
      <c r="N3445" s="172"/>
      <c r="O3445" s="173"/>
    </row>
    <row r="3446" spans="1:15" x14ac:dyDescent="0.25">
      <c r="A3446" s="277" t="s">
        <v>1128</v>
      </c>
      <c r="B3446" s="277" t="s">
        <v>1129</v>
      </c>
      <c r="C3446" s="277" t="s">
        <v>1131</v>
      </c>
      <c r="D3446" s="277" t="s">
        <v>14180</v>
      </c>
      <c r="E3446" s="168"/>
      <c r="F3446" s="55"/>
      <c r="G3446" s="169">
        <v>103254</v>
      </c>
      <c r="H3446" s="170" t="s">
        <v>6445</v>
      </c>
      <c r="I3446" s="170" t="s">
        <v>203</v>
      </c>
      <c r="J3446" s="170" t="s">
        <v>202</v>
      </c>
      <c r="K3446" s="298">
        <v>4283.29</v>
      </c>
      <c r="L3446" s="170" t="s">
        <v>167</v>
      </c>
      <c r="M3446" s="172"/>
      <c r="N3446" s="172"/>
      <c r="O3446" s="173"/>
    </row>
    <row r="3447" spans="1:15" x14ac:dyDescent="0.25">
      <c r="A3447" s="277" t="s">
        <v>1128</v>
      </c>
      <c r="B3447" s="277" t="s">
        <v>1129</v>
      </c>
      <c r="C3447" s="277" t="s">
        <v>1131</v>
      </c>
      <c r="D3447" s="277" t="s">
        <v>14180</v>
      </c>
      <c r="E3447" s="168"/>
      <c r="F3447" s="55"/>
      <c r="G3447" s="169">
        <v>103255</v>
      </c>
      <c r="H3447" s="170" t="s">
        <v>6446</v>
      </c>
      <c r="I3447" s="170" t="s">
        <v>203</v>
      </c>
      <c r="J3447" s="170" t="s">
        <v>202</v>
      </c>
      <c r="K3447" s="298">
        <v>4793.21</v>
      </c>
      <c r="L3447" s="170" t="s">
        <v>167</v>
      </c>
      <c r="M3447" s="172"/>
      <c r="N3447" s="172"/>
      <c r="O3447" s="173"/>
    </row>
    <row r="3448" spans="1:15" x14ac:dyDescent="0.25">
      <c r="A3448" s="277" t="s">
        <v>1128</v>
      </c>
      <c r="B3448" s="277" t="s">
        <v>1129</v>
      </c>
      <c r="C3448" s="277" t="s">
        <v>1131</v>
      </c>
      <c r="D3448" s="277" t="s">
        <v>14180</v>
      </c>
      <c r="E3448" s="168"/>
      <c r="F3448" s="55"/>
      <c r="G3448" s="169">
        <v>103256</v>
      </c>
      <c r="H3448" s="170" t="s">
        <v>6447</v>
      </c>
      <c r="I3448" s="170" t="s">
        <v>203</v>
      </c>
      <c r="J3448" s="170" t="s">
        <v>202</v>
      </c>
      <c r="K3448" s="298">
        <v>10629.89</v>
      </c>
      <c r="L3448" s="170" t="s">
        <v>167</v>
      </c>
      <c r="M3448" s="172"/>
      <c r="N3448" s="172"/>
      <c r="O3448" s="173"/>
    </row>
    <row r="3449" spans="1:15" x14ac:dyDescent="0.25">
      <c r="A3449" s="277" t="s">
        <v>1128</v>
      </c>
      <c r="B3449" s="277" t="s">
        <v>1129</v>
      </c>
      <c r="C3449" s="277" t="s">
        <v>1131</v>
      </c>
      <c r="D3449" s="277" t="s">
        <v>14180</v>
      </c>
      <c r="E3449" s="168"/>
      <c r="F3449" s="55"/>
      <c r="G3449" s="169">
        <v>103257</v>
      </c>
      <c r="H3449" s="170" t="s">
        <v>6448</v>
      </c>
      <c r="I3449" s="170" t="s">
        <v>203</v>
      </c>
      <c r="J3449" s="170" t="s">
        <v>202</v>
      </c>
      <c r="K3449" s="298">
        <v>6068.1</v>
      </c>
      <c r="L3449" s="170" t="s">
        <v>167</v>
      </c>
      <c r="M3449" s="172"/>
      <c r="N3449" s="172"/>
      <c r="O3449" s="173"/>
    </row>
    <row r="3450" spans="1:15" x14ac:dyDescent="0.25">
      <c r="A3450" s="277" t="s">
        <v>1128</v>
      </c>
      <c r="B3450" s="277" t="s">
        <v>1129</v>
      </c>
      <c r="C3450" s="277" t="s">
        <v>1131</v>
      </c>
      <c r="D3450" s="277" t="s">
        <v>14180</v>
      </c>
      <c r="E3450" s="168"/>
      <c r="F3450" s="55"/>
      <c r="G3450" s="169">
        <v>103258</v>
      </c>
      <c r="H3450" s="170" t="s">
        <v>6449</v>
      </c>
      <c r="I3450" s="170" t="s">
        <v>203</v>
      </c>
      <c r="J3450" s="170" t="s">
        <v>202</v>
      </c>
      <c r="K3450" s="298">
        <v>11885.07</v>
      </c>
      <c r="L3450" s="170" t="s">
        <v>167</v>
      </c>
      <c r="M3450" s="172"/>
      <c r="N3450" s="172"/>
      <c r="O3450" s="173"/>
    </row>
    <row r="3451" spans="1:15" x14ac:dyDescent="0.25">
      <c r="A3451" s="277" t="s">
        <v>1128</v>
      </c>
      <c r="B3451" s="277" t="s">
        <v>1129</v>
      </c>
      <c r="C3451" s="277" t="s">
        <v>1131</v>
      </c>
      <c r="D3451" s="277" t="s">
        <v>14180</v>
      </c>
      <c r="E3451" s="168"/>
      <c r="F3451" s="55"/>
      <c r="G3451" s="169">
        <v>103259</v>
      </c>
      <c r="H3451" s="170" t="s">
        <v>6450</v>
      </c>
      <c r="I3451" s="170" t="s">
        <v>203</v>
      </c>
      <c r="J3451" s="170" t="s">
        <v>202</v>
      </c>
      <c r="K3451" s="298">
        <v>6397.72</v>
      </c>
      <c r="L3451" s="170" t="s">
        <v>167</v>
      </c>
      <c r="M3451" s="172"/>
      <c r="N3451" s="172"/>
      <c r="O3451" s="173"/>
    </row>
    <row r="3452" spans="1:15" x14ac:dyDescent="0.25">
      <c r="A3452" s="277" t="s">
        <v>1128</v>
      </c>
      <c r="B3452" s="277" t="s">
        <v>1129</v>
      </c>
      <c r="C3452" s="277" t="s">
        <v>1131</v>
      </c>
      <c r="D3452" s="277" t="s">
        <v>14180</v>
      </c>
      <c r="E3452" s="168"/>
      <c r="F3452" s="55"/>
      <c r="G3452" s="169">
        <v>103260</v>
      </c>
      <c r="H3452" s="170" t="s">
        <v>6451</v>
      </c>
      <c r="I3452" s="170" t="s">
        <v>203</v>
      </c>
      <c r="J3452" s="170" t="s">
        <v>202</v>
      </c>
      <c r="K3452" s="298">
        <v>6572.34</v>
      </c>
      <c r="L3452" s="170" t="s">
        <v>167</v>
      </c>
      <c r="M3452" s="172"/>
      <c r="N3452" s="172"/>
      <c r="O3452" s="173"/>
    </row>
    <row r="3453" spans="1:15" x14ac:dyDescent="0.25">
      <c r="A3453" s="277" t="s">
        <v>1128</v>
      </c>
      <c r="B3453" s="277" t="s">
        <v>1129</v>
      </c>
      <c r="C3453" s="277" t="s">
        <v>1131</v>
      </c>
      <c r="D3453" s="277" t="s">
        <v>14180</v>
      </c>
      <c r="E3453" s="168"/>
      <c r="F3453" s="55"/>
      <c r="G3453" s="169">
        <v>103261</v>
      </c>
      <c r="H3453" s="170" t="s">
        <v>6452</v>
      </c>
      <c r="I3453" s="170" t="s">
        <v>203</v>
      </c>
      <c r="J3453" s="170" t="s">
        <v>202</v>
      </c>
      <c r="K3453" s="298">
        <v>13407.54</v>
      </c>
      <c r="L3453" s="170" t="s">
        <v>167</v>
      </c>
      <c r="M3453" s="172"/>
      <c r="N3453" s="172"/>
      <c r="O3453" s="173"/>
    </row>
    <row r="3454" spans="1:15" x14ac:dyDescent="0.25">
      <c r="A3454" s="277" t="s">
        <v>1128</v>
      </c>
      <c r="B3454" s="277" t="s">
        <v>1129</v>
      </c>
      <c r="C3454" s="277" t="s">
        <v>1131</v>
      </c>
      <c r="D3454" s="277" t="s">
        <v>14180</v>
      </c>
      <c r="E3454" s="168"/>
      <c r="F3454" s="55"/>
      <c r="G3454" s="169">
        <v>103262</v>
      </c>
      <c r="H3454" s="170" t="s">
        <v>6453</v>
      </c>
      <c r="I3454" s="170" t="s">
        <v>203</v>
      </c>
      <c r="J3454" s="170" t="s">
        <v>202</v>
      </c>
      <c r="K3454" s="298">
        <v>8407.82</v>
      </c>
      <c r="L3454" s="170" t="s">
        <v>167</v>
      </c>
      <c r="M3454" s="172"/>
      <c r="N3454" s="172"/>
      <c r="O3454" s="173"/>
    </row>
    <row r="3455" spans="1:15" x14ac:dyDescent="0.25">
      <c r="A3455" s="277" t="s">
        <v>1128</v>
      </c>
      <c r="B3455" s="277" t="s">
        <v>1129</v>
      </c>
      <c r="C3455" s="277" t="s">
        <v>1131</v>
      </c>
      <c r="D3455" s="277" t="s">
        <v>14180</v>
      </c>
      <c r="E3455" s="168"/>
      <c r="F3455" s="55"/>
      <c r="G3455" s="169">
        <v>103263</v>
      </c>
      <c r="H3455" s="170" t="s">
        <v>6454</v>
      </c>
      <c r="I3455" s="170" t="s">
        <v>203</v>
      </c>
      <c r="J3455" s="170" t="s">
        <v>202</v>
      </c>
      <c r="K3455" s="298">
        <v>18610.75</v>
      </c>
      <c r="L3455" s="170" t="s">
        <v>167</v>
      </c>
      <c r="M3455" s="172"/>
      <c r="N3455" s="172"/>
      <c r="O3455" s="173"/>
    </row>
    <row r="3456" spans="1:15" x14ac:dyDescent="0.25">
      <c r="A3456" s="277" t="s">
        <v>1128</v>
      </c>
      <c r="B3456" s="277" t="s">
        <v>1129</v>
      </c>
      <c r="C3456" s="277" t="s">
        <v>1131</v>
      </c>
      <c r="D3456" s="277" t="s">
        <v>14180</v>
      </c>
      <c r="E3456" s="168"/>
      <c r="F3456" s="55"/>
      <c r="G3456" s="169">
        <v>103264</v>
      </c>
      <c r="H3456" s="170" t="s">
        <v>6455</v>
      </c>
      <c r="I3456" s="170" t="s">
        <v>203</v>
      </c>
      <c r="J3456" s="170" t="s">
        <v>202</v>
      </c>
      <c r="K3456" s="298">
        <v>10424.77</v>
      </c>
      <c r="L3456" s="170" t="s">
        <v>167</v>
      </c>
      <c r="M3456" s="172"/>
      <c r="N3456" s="172"/>
      <c r="O3456" s="173"/>
    </row>
    <row r="3457" spans="1:15" x14ac:dyDescent="0.25">
      <c r="A3457" s="277" t="s">
        <v>1128</v>
      </c>
      <c r="B3457" s="277" t="s">
        <v>1129</v>
      </c>
      <c r="C3457" s="277" t="s">
        <v>1131</v>
      </c>
      <c r="D3457" s="277" t="s">
        <v>14180</v>
      </c>
      <c r="E3457" s="168"/>
      <c r="F3457" s="55"/>
      <c r="G3457" s="169">
        <v>103265</v>
      </c>
      <c r="H3457" s="170" t="s">
        <v>6456</v>
      </c>
      <c r="I3457" s="170" t="s">
        <v>203</v>
      </c>
      <c r="J3457" s="170" t="s">
        <v>202</v>
      </c>
      <c r="K3457" s="298">
        <v>22442.44</v>
      </c>
      <c r="L3457" s="170" t="s">
        <v>167</v>
      </c>
      <c r="M3457" s="172"/>
      <c r="N3457" s="172"/>
      <c r="O3457" s="173"/>
    </row>
    <row r="3458" spans="1:15" x14ac:dyDescent="0.25">
      <c r="A3458" s="277" t="s">
        <v>1128</v>
      </c>
      <c r="B3458" s="277" t="s">
        <v>1129</v>
      </c>
      <c r="C3458" s="277" t="s">
        <v>1131</v>
      </c>
      <c r="D3458" s="277" t="s">
        <v>14180</v>
      </c>
      <c r="E3458" s="168"/>
      <c r="F3458" s="55"/>
      <c r="G3458" s="169">
        <v>103266</v>
      </c>
      <c r="H3458" s="170" t="s">
        <v>6457</v>
      </c>
      <c r="I3458" s="170" t="s">
        <v>203</v>
      </c>
      <c r="J3458" s="170" t="s">
        <v>202</v>
      </c>
      <c r="K3458" s="298">
        <v>11645.83</v>
      </c>
      <c r="L3458" s="170" t="s">
        <v>167</v>
      </c>
      <c r="M3458" s="172"/>
      <c r="N3458" s="172"/>
      <c r="O3458" s="173"/>
    </row>
    <row r="3459" spans="1:15" x14ac:dyDescent="0.25">
      <c r="A3459" s="277" t="s">
        <v>1128</v>
      </c>
      <c r="B3459" s="277" t="s">
        <v>1129</v>
      </c>
      <c r="C3459" s="277" t="s">
        <v>1131</v>
      </c>
      <c r="D3459" s="277" t="s">
        <v>14180</v>
      </c>
      <c r="E3459" s="168"/>
      <c r="F3459" s="55"/>
      <c r="G3459" s="169">
        <v>103267</v>
      </c>
      <c r="H3459" s="170" t="s">
        <v>6458</v>
      </c>
      <c r="I3459" s="170" t="s">
        <v>203</v>
      </c>
      <c r="J3459" s="170" t="s">
        <v>202</v>
      </c>
      <c r="K3459" s="298">
        <v>6632.59</v>
      </c>
      <c r="L3459" s="170" t="s">
        <v>167</v>
      </c>
      <c r="M3459" s="172"/>
      <c r="N3459" s="172"/>
      <c r="O3459" s="173"/>
    </row>
    <row r="3460" spans="1:15" x14ac:dyDescent="0.25">
      <c r="A3460" s="277" t="s">
        <v>1128</v>
      </c>
      <c r="B3460" s="277" t="s">
        <v>1129</v>
      </c>
      <c r="C3460" s="277" t="s">
        <v>1131</v>
      </c>
      <c r="D3460" s="277" t="s">
        <v>14180</v>
      </c>
      <c r="E3460" s="168"/>
      <c r="F3460" s="55"/>
      <c r="G3460" s="169">
        <v>103268</v>
      </c>
      <c r="H3460" s="170" t="s">
        <v>6459</v>
      </c>
      <c r="I3460" s="170" t="s">
        <v>203</v>
      </c>
      <c r="J3460" s="170" t="s">
        <v>202</v>
      </c>
      <c r="K3460" s="298">
        <v>7876.35</v>
      </c>
      <c r="L3460" s="170" t="s">
        <v>167</v>
      </c>
      <c r="M3460" s="172"/>
      <c r="N3460" s="172"/>
      <c r="O3460" s="173"/>
    </row>
    <row r="3461" spans="1:15" x14ac:dyDescent="0.25">
      <c r="A3461" s="277" t="s">
        <v>1128</v>
      </c>
      <c r="B3461" s="277" t="s">
        <v>1129</v>
      </c>
      <c r="C3461" s="277" t="s">
        <v>1131</v>
      </c>
      <c r="D3461" s="277" t="s">
        <v>14180</v>
      </c>
      <c r="E3461" s="168"/>
      <c r="F3461" s="55"/>
      <c r="G3461" s="169">
        <v>103269</v>
      </c>
      <c r="H3461" s="170" t="s">
        <v>6460</v>
      </c>
      <c r="I3461" s="170" t="s">
        <v>203</v>
      </c>
      <c r="J3461" s="170" t="s">
        <v>202</v>
      </c>
      <c r="K3461" s="298">
        <v>8155.28</v>
      </c>
      <c r="L3461" s="170" t="s">
        <v>167</v>
      </c>
      <c r="M3461" s="172"/>
      <c r="N3461" s="172"/>
      <c r="O3461" s="173"/>
    </row>
    <row r="3462" spans="1:15" x14ac:dyDescent="0.25">
      <c r="A3462" s="277" t="s">
        <v>1128</v>
      </c>
      <c r="B3462" s="277" t="s">
        <v>1129</v>
      </c>
      <c r="C3462" s="277" t="s">
        <v>1131</v>
      </c>
      <c r="D3462" s="277" t="s">
        <v>14180</v>
      </c>
      <c r="E3462" s="168"/>
      <c r="F3462" s="55"/>
      <c r="G3462" s="169">
        <v>103270</v>
      </c>
      <c r="H3462" s="170" t="s">
        <v>6461</v>
      </c>
      <c r="I3462" s="170" t="s">
        <v>203</v>
      </c>
      <c r="J3462" s="170" t="s">
        <v>202</v>
      </c>
      <c r="K3462" s="298">
        <v>8466</v>
      </c>
      <c r="L3462" s="170" t="s">
        <v>167</v>
      </c>
      <c r="M3462" s="172"/>
      <c r="N3462" s="172"/>
      <c r="O3462" s="173"/>
    </row>
    <row r="3463" spans="1:15" x14ac:dyDescent="0.25">
      <c r="A3463" s="277" t="s">
        <v>1128</v>
      </c>
      <c r="B3463" s="277" t="s">
        <v>1129</v>
      </c>
      <c r="C3463" s="277" t="s">
        <v>1131</v>
      </c>
      <c r="D3463" s="277" t="s">
        <v>14180</v>
      </c>
      <c r="E3463" s="168"/>
      <c r="F3463" s="55"/>
      <c r="G3463" s="169">
        <v>103271</v>
      </c>
      <c r="H3463" s="170" t="s">
        <v>6462</v>
      </c>
      <c r="I3463" s="170" t="s">
        <v>203</v>
      </c>
      <c r="J3463" s="170" t="s">
        <v>202</v>
      </c>
      <c r="K3463" s="298">
        <v>11998.99</v>
      </c>
      <c r="L3463" s="170" t="s">
        <v>167</v>
      </c>
      <c r="M3463" s="172"/>
      <c r="N3463" s="172"/>
      <c r="O3463" s="173"/>
    </row>
    <row r="3464" spans="1:15" x14ac:dyDescent="0.25">
      <c r="A3464" s="277" t="s">
        <v>1128</v>
      </c>
      <c r="B3464" s="277" t="s">
        <v>1129</v>
      </c>
      <c r="C3464" s="277" t="s">
        <v>1131</v>
      </c>
      <c r="D3464" s="277" t="s">
        <v>14180</v>
      </c>
      <c r="E3464" s="168"/>
      <c r="F3464" s="55"/>
      <c r="G3464" s="169">
        <v>103272</v>
      </c>
      <c r="H3464" s="170" t="s">
        <v>6463</v>
      </c>
      <c r="I3464" s="170" t="s">
        <v>203</v>
      </c>
      <c r="J3464" s="170" t="s">
        <v>202</v>
      </c>
      <c r="K3464" s="298">
        <v>12394.11</v>
      </c>
      <c r="L3464" s="170" t="s">
        <v>167</v>
      </c>
      <c r="M3464" s="172"/>
      <c r="N3464" s="172"/>
      <c r="O3464" s="173"/>
    </row>
    <row r="3465" spans="1:15" x14ac:dyDescent="0.25">
      <c r="A3465" s="277" t="s">
        <v>1128</v>
      </c>
      <c r="B3465" s="277" t="s">
        <v>1129</v>
      </c>
      <c r="C3465" s="277" t="s">
        <v>1131</v>
      </c>
      <c r="D3465" s="277" t="s">
        <v>14180</v>
      </c>
      <c r="E3465" s="168"/>
      <c r="F3465" s="55"/>
      <c r="G3465" s="169">
        <v>103273</v>
      </c>
      <c r="H3465" s="170" t="s">
        <v>6464</v>
      </c>
      <c r="I3465" s="170" t="s">
        <v>203</v>
      </c>
      <c r="J3465" s="170" t="s">
        <v>202</v>
      </c>
      <c r="K3465" s="298">
        <v>12736.69</v>
      </c>
      <c r="L3465" s="170" t="s">
        <v>167</v>
      </c>
      <c r="M3465" s="172"/>
      <c r="N3465" s="172"/>
      <c r="O3465" s="173"/>
    </row>
    <row r="3466" spans="1:15" x14ac:dyDescent="0.25">
      <c r="A3466" s="277" t="s">
        <v>1128</v>
      </c>
      <c r="B3466" s="277" t="s">
        <v>1129</v>
      </c>
      <c r="C3466" s="277" t="s">
        <v>1131</v>
      </c>
      <c r="D3466" s="277" t="s">
        <v>14180</v>
      </c>
      <c r="E3466" s="168"/>
      <c r="F3466" s="55"/>
      <c r="G3466" s="169">
        <v>103274</v>
      </c>
      <c r="H3466" s="170" t="s">
        <v>6465</v>
      </c>
      <c r="I3466" s="170" t="s">
        <v>203</v>
      </c>
      <c r="J3466" s="170" t="s">
        <v>202</v>
      </c>
      <c r="K3466" s="298">
        <v>14595</v>
      </c>
      <c r="L3466" s="170" t="s">
        <v>167</v>
      </c>
      <c r="M3466" s="172"/>
      <c r="N3466" s="172"/>
      <c r="O3466" s="173"/>
    </row>
    <row r="3467" spans="1:15" x14ac:dyDescent="0.25">
      <c r="A3467" s="277" t="s">
        <v>1128</v>
      </c>
      <c r="B3467" s="277" t="s">
        <v>1129</v>
      </c>
      <c r="C3467" s="277" t="s">
        <v>1131</v>
      </c>
      <c r="D3467" s="277" t="s">
        <v>14180</v>
      </c>
      <c r="E3467" s="168"/>
      <c r="F3467" s="55"/>
      <c r="G3467" s="169">
        <v>103275</v>
      </c>
      <c r="H3467" s="170" t="s">
        <v>6466</v>
      </c>
      <c r="I3467" s="170" t="s">
        <v>203</v>
      </c>
      <c r="J3467" s="170" t="s">
        <v>202</v>
      </c>
      <c r="K3467" s="298">
        <v>14519.13</v>
      </c>
      <c r="L3467" s="170" t="s">
        <v>167</v>
      </c>
      <c r="M3467" s="172"/>
      <c r="N3467" s="172"/>
      <c r="O3467" s="173"/>
    </row>
    <row r="3468" spans="1:15" x14ac:dyDescent="0.25">
      <c r="A3468" s="277" t="s">
        <v>1128</v>
      </c>
      <c r="B3468" s="277" t="s">
        <v>1129</v>
      </c>
      <c r="C3468" s="277" t="s">
        <v>1131</v>
      </c>
      <c r="D3468" s="277" t="s">
        <v>14180</v>
      </c>
      <c r="E3468" s="168"/>
      <c r="F3468" s="55"/>
      <c r="G3468" s="169">
        <v>103276</v>
      </c>
      <c r="H3468" s="170" t="s">
        <v>6467</v>
      </c>
      <c r="I3468" s="170" t="s">
        <v>203</v>
      </c>
      <c r="J3468" s="170" t="s">
        <v>202</v>
      </c>
      <c r="K3468" s="298">
        <v>15237.87</v>
      </c>
      <c r="L3468" s="170" t="s">
        <v>167</v>
      </c>
      <c r="M3468" s="172"/>
      <c r="N3468" s="172"/>
      <c r="O3468" s="173"/>
    </row>
    <row r="3469" spans="1:15" x14ac:dyDescent="0.25">
      <c r="A3469" s="277" t="s">
        <v>1128</v>
      </c>
      <c r="B3469" s="277" t="s">
        <v>1129</v>
      </c>
      <c r="C3469" s="277" t="s">
        <v>1131</v>
      </c>
      <c r="D3469" s="277" t="s">
        <v>14180</v>
      </c>
      <c r="E3469" s="168"/>
      <c r="F3469" s="55"/>
      <c r="G3469" s="169">
        <v>103277</v>
      </c>
      <c r="H3469" s="170" t="s">
        <v>6468</v>
      </c>
      <c r="I3469" s="170" t="s">
        <v>203</v>
      </c>
      <c r="J3469" s="170" t="s">
        <v>166</v>
      </c>
      <c r="K3469" s="298">
        <v>28156.880000000001</v>
      </c>
      <c r="L3469" s="170" t="s">
        <v>167</v>
      </c>
      <c r="M3469" s="172"/>
      <c r="N3469" s="172"/>
      <c r="O3469" s="173"/>
    </row>
    <row r="3470" spans="1:15" x14ac:dyDescent="0.25">
      <c r="A3470" s="277" t="s">
        <v>1128</v>
      </c>
      <c r="B3470" s="277" t="s">
        <v>1129</v>
      </c>
      <c r="C3470" s="277" t="s">
        <v>1131</v>
      </c>
      <c r="D3470" s="277" t="s">
        <v>14180</v>
      </c>
      <c r="E3470" s="168"/>
      <c r="F3470" s="55"/>
      <c r="G3470" s="169">
        <v>103278</v>
      </c>
      <c r="H3470" s="170" t="s">
        <v>6469</v>
      </c>
      <c r="I3470" s="170" t="s">
        <v>203</v>
      </c>
      <c r="J3470" s="170" t="s">
        <v>166</v>
      </c>
      <c r="K3470" s="298">
        <v>36052.089999999997</v>
      </c>
      <c r="L3470" s="170" t="s">
        <v>167</v>
      </c>
      <c r="M3470" s="172"/>
      <c r="N3470" s="172"/>
      <c r="O3470" s="173"/>
    </row>
    <row r="3471" spans="1:15" x14ac:dyDescent="0.25">
      <c r="A3471" s="277" t="s">
        <v>1128</v>
      </c>
      <c r="B3471" s="277" t="s">
        <v>1129</v>
      </c>
      <c r="C3471" s="277" t="s">
        <v>1131</v>
      </c>
      <c r="D3471" s="277" t="s">
        <v>14180</v>
      </c>
      <c r="E3471" s="168"/>
      <c r="F3471" s="55"/>
      <c r="G3471" s="169">
        <v>103288</v>
      </c>
      <c r="H3471" s="170" t="s">
        <v>4564</v>
      </c>
      <c r="I3471" s="170" t="s">
        <v>203</v>
      </c>
      <c r="J3471" s="170" t="s">
        <v>166</v>
      </c>
      <c r="K3471" s="171">
        <v>15.7</v>
      </c>
      <c r="L3471" s="170" t="s">
        <v>167</v>
      </c>
      <c r="M3471" s="172"/>
      <c r="N3471" s="172"/>
      <c r="O3471" s="173"/>
    </row>
    <row r="3472" spans="1:15" x14ac:dyDescent="0.25">
      <c r="A3472" s="277" t="s">
        <v>1128</v>
      </c>
      <c r="B3472" s="277" t="s">
        <v>1129</v>
      </c>
      <c r="C3472" s="277" t="s">
        <v>1131</v>
      </c>
      <c r="D3472" s="277" t="s">
        <v>14180</v>
      </c>
      <c r="E3472" s="168"/>
      <c r="F3472" s="55"/>
      <c r="G3472" s="169">
        <v>103289</v>
      </c>
      <c r="H3472" s="170" t="s">
        <v>4565</v>
      </c>
      <c r="I3472" s="170" t="s">
        <v>165</v>
      </c>
      <c r="J3472" s="170" t="s">
        <v>202</v>
      </c>
      <c r="K3472" s="171">
        <v>29.81</v>
      </c>
      <c r="L3472" s="170" t="s">
        <v>167</v>
      </c>
      <c r="M3472" s="172"/>
      <c r="N3472" s="172"/>
      <c r="O3472" s="173"/>
    </row>
    <row r="3473" spans="1:15" x14ac:dyDescent="0.25">
      <c r="A3473" s="277" t="s">
        <v>1128</v>
      </c>
      <c r="B3473" s="277" t="s">
        <v>1129</v>
      </c>
      <c r="C3473" s="277" t="s">
        <v>1131</v>
      </c>
      <c r="D3473" s="277" t="s">
        <v>14180</v>
      </c>
      <c r="E3473" s="168"/>
      <c r="F3473" s="55"/>
      <c r="G3473" s="169">
        <v>103290</v>
      </c>
      <c r="H3473" s="170" t="s">
        <v>4566</v>
      </c>
      <c r="I3473" s="170" t="s">
        <v>165</v>
      </c>
      <c r="J3473" s="170" t="s">
        <v>202</v>
      </c>
      <c r="K3473" s="171">
        <v>45.77</v>
      </c>
      <c r="L3473" s="170" t="s">
        <v>167</v>
      </c>
      <c r="M3473" s="172"/>
      <c r="N3473" s="172"/>
      <c r="O3473" s="173"/>
    </row>
    <row r="3474" spans="1:15" x14ac:dyDescent="0.25">
      <c r="A3474" s="277" t="s">
        <v>1128</v>
      </c>
      <c r="B3474" s="277" t="s">
        <v>1129</v>
      </c>
      <c r="C3474" s="277" t="s">
        <v>1131</v>
      </c>
      <c r="D3474" s="277" t="s">
        <v>14180</v>
      </c>
      <c r="E3474" s="168"/>
      <c r="F3474" s="55"/>
      <c r="G3474" s="169">
        <v>103291</v>
      </c>
      <c r="H3474" s="170" t="s">
        <v>4567</v>
      </c>
      <c r="I3474" s="170" t="s">
        <v>165</v>
      </c>
      <c r="J3474" s="170" t="s">
        <v>202</v>
      </c>
      <c r="K3474" s="171">
        <v>57.32</v>
      </c>
      <c r="L3474" s="170" t="s">
        <v>167</v>
      </c>
      <c r="M3474" s="172"/>
      <c r="N3474" s="172"/>
      <c r="O3474" s="173"/>
    </row>
    <row r="3475" spans="1:15" x14ac:dyDescent="0.25">
      <c r="A3475" s="277" t="s">
        <v>1128</v>
      </c>
      <c r="B3475" s="277" t="s">
        <v>1129</v>
      </c>
      <c r="C3475" s="277" t="s">
        <v>1131</v>
      </c>
      <c r="D3475" s="277" t="s">
        <v>14180</v>
      </c>
      <c r="E3475" s="168"/>
      <c r="F3475" s="55"/>
      <c r="G3475" s="169">
        <v>103292</v>
      </c>
      <c r="H3475" s="170" t="s">
        <v>4568</v>
      </c>
      <c r="I3475" s="170" t="s">
        <v>165</v>
      </c>
      <c r="J3475" s="170" t="s">
        <v>202</v>
      </c>
      <c r="K3475" s="171">
        <v>69.08</v>
      </c>
      <c r="L3475" s="170" t="s">
        <v>167</v>
      </c>
      <c r="M3475" s="172"/>
      <c r="N3475" s="172"/>
      <c r="O3475" s="173"/>
    </row>
    <row r="3476" spans="1:15" x14ac:dyDescent="0.25">
      <c r="A3476" s="277" t="s">
        <v>1128</v>
      </c>
      <c r="B3476" s="277" t="s">
        <v>1129</v>
      </c>
      <c r="C3476" s="277" t="s">
        <v>1132</v>
      </c>
      <c r="D3476" s="277" t="s">
        <v>14181</v>
      </c>
      <c r="E3476" s="168"/>
      <c r="F3476" s="55"/>
      <c r="G3476" s="169">
        <v>101936</v>
      </c>
      <c r="H3476" s="170" t="s">
        <v>17079</v>
      </c>
      <c r="I3476" s="170" t="s">
        <v>203</v>
      </c>
      <c r="J3476" s="170" t="s">
        <v>166</v>
      </c>
      <c r="K3476" s="298">
        <v>8834.0400000000009</v>
      </c>
      <c r="L3476" s="170" t="s">
        <v>167</v>
      </c>
      <c r="M3476" s="172"/>
      <c r="N3476" s="172"/>
      <c r="O3476" s="173"/>
    </row>
    <row r="3477" spans="1:15" x14ac:dyDescent="0.25">
      <c r="A3477" s="277" t="s">
        <v>1128</v>
      </c>
      <c r="B3477" s="277" t="s">
        <v>1129</v>
      </c>
      <c r="C3477" s="277" t="s">
        <v>1132</v>
      </c>
      <c r="D3477" s="277" t="s">
        <v>14181</v>
      </c>
      <c r="E3477" s="168"/>
      <c r="F3477" s="55"/>
      <c r="G3477" s="169">
        <v>101937</v>
      </c>
      <c r="H3477" s="170" t="s">
        <v>17080</v>
      </c>
      <c r="I3477" s="170" t="s">
        <v>203</v>
      </c>
      <c r="J3477" s="170" t="s">
        <v>166</v>
      </c>
      <c r="K3477" s="298">
        <v>15940.95</v>
      </c>
      <c r="L3477" s="170" t="s">
        <v>167</v>
      </c>
      <c r="M3477" s="172"/>
      <c r="N3477" s="172"/>
      <c r="O3477" s="173"/>
    </row>
    <row r="3478" spans="1:15" x14ac:dyDescent="0.25">
      <c r="A3478" s="277" t="s">
        <v>1128</v>
      </c>
      <c r="B3478" s="277" t="s">
        <v>1129</v>
      </c>
      <c r="C3478" s="277" t="s">
        <v>1133</v>
      </c>
      <c r="D3478" s="277" t="s">
        <v>14182</v>
      </c>
      <c r="E3478" s="168"/>
      <c r="F3478" s="55"/>
      <c r="G3478" s="169">
        <v>98294</v>
      </c>
      <c r="H3478" s="170" t="s">
        <v>2263</v>
      </c>
      <c r="I3478" s="170" t="s">
        <v>165</v>
      </c>
      <c r="J3478" s="170" t="s">
        <v>166</v>
      </c>
      <c r="K3478" s="171">
        <v>6.89</v>
      </c>
      <c r="L3478" s="170" t="s">
        <v>167</v>
      </c>
      <c r="M3478" s="172"/>
      <c r="N3478" s="172"/>
      <c r="O3478" s="173"/>
    </row>
    <row r="3479" spans="1:15" x14ac:dyDescent="0.25">
      <c r="A3479" s="277" t="s">
        <v>1128</v>
      </c>
      <c r="B3479" s="277" t="s">
        <v>1129</v>
      </c>
      <c r="C3479" s="277" t="s">
        <v>1133</v>
      </c>
      <c r="D3479" s="277" t="s">
        <v>14182</v>
      </c>
      <c r="E3479" s="168"/>
      <c r="F3479" s="55"/>
      <c r="G3479" s="169">
        <v>98295</v>
      </c>
      <c r="H3479" s="170" t="s">
        <v>2264</v>
      </c>
      <c r="I3479" s="170" t="s">
        <v>165</v>
      </c>
      <c r="J3479" s="170" t="s">
        <v>166</v>
      </c>
      <c r="K3479" s="171">
        <v>6.15</v>
      </c>
      <c r="L3479" s="170" t="s">
        <v>167</v>
      </c>
      <c r="M3479" s="172"/>
      <c r="N3479" s="172"/>
      <c r="O3479" s="173"/>
    </row>
    <row r="3480" spans="1:15" x14ac:dyDescent="0.25">
      <c r="A3480" s="277" t="s">
        <v>1128</v>
      </c>
      <c r="B3480" s="277" t="s">
        <v>1129</v>
      </c>
      <c r="C3480" s="277" t="s">
        <v>1133</v>
      </c>
      <c r="D3480" s="277" t="s">
        <v>14182</v>
      </c>
      <c r="E3480" s="168"/>
      <c r="F3480" s="55"/>
      <c r="G3480" s="169">
        <v>98296</v>
      </c>
      <c r="H3480" s="170" t="s">
        <v>2265</v>
      </c>
      <c r="I3480" s="170" t="s">
        <v>165</v>
      </c>
      <c r="J3480" s="170" t="s">
        <v>166</v>
      </c>
      <c r="K3480" s="171">
        <v>10.06</v>
      </c>
      <c r="L3480" s="170" t="s">
        <v>167</v>
      </c>
      <c r="M3480" s="172"/>
      <c r="N3480" s="172"/>
      <c r="O3480" s="173"/>
    </row>
    <row r="3481" spans="1:15" x14ac:dyDescent="0.25">
      <c r="A3481" s="277" t="s">
        <v>1128</v>
      </c>
      <c r="B3481" s="277" t="s">
        <v>1129</v>
      </c>
      <c r="C3481" s="277" t="s">
        <v>1133</v>
      </c>
      <c r="D3481" s="277" t="s">
        <v>14182</v>
      </c>
      <c r="E3481" s="168"/>
      <c r="F3481" s="55"/>
      <c r="G3481" s="169">
        <v>98297</v>
      </c>
      <c r="H3481" s="170" t="s">
        <v>2266</v>
      </c>
      <c r="I3481" s="170" t="s">
        <v>165</v>
      </c>
      <c r="J3481" s="170" t="s">
        <v>166</v>
      </c>
      <c r="K3481" s="171">
        <v>8.8800000000000008</v>
      </c>
      <c r="L3481" s="170" t="s">
        <v>167</v>
      </c>
      <c r="M3481" s="172"/>
      <c r="N3481" s="172"/>
      <c r="O3481" s="173"/>
    </row>
    <row r="3482" spans="1:15" x14ac:dyDescent="0.25">
      <c r="A3482" s="277" t="s">
        <v>1128</v>
      </c>
      <c r="B3482" s="277" t="s">
        <v>1129</v>
      </c>
      <c r="C3482" s="277" t="s">
        <v>1133</v>
      </c>
      <c r="D3482" s="277" t="s">
        <v>14182</v>
      </c>
      <c r="E3482" s="168"/>
      <c r="F3482" s="55"/>
      <c r="G3482" s="169">
        <v>98298</v>
      </c>
      <c r="H3482" s="170" t="s">
        <v>6470</v>
      </c>
      <c r="I3482" s="170" t="s">
        <v>165</v>
      </c>
      <c r="J3482" s="170" t="s">
        <v>166</v>
      </c>
      <c r="K3482" s="171">
        <v>24.53</v>
      </c>
      <c r="L3482" s="170" t="s">
        <v>167</v>
      </c>
      <c r="M3482" s="172"/>
      <c r="N3482" s="172"/>
      <c r="O3482" s="173"/>
    </row>
    <row r="3483" spans="1:15" x14ac:dyDescent="0.25">
      <c r="A3483" s="277" t="s">
        <v>1128</v>
      </c>
      <c r="B3483" s="277" t="s">
        <v>1129</v>
      </c>
      <c r="C3483" s="277" t="s">
        <v>1133</v>
      </c>
      <c r="D3483" s="277" t="s">
        <v>14182</v>
      </c>
      <c r="E3483" s="168"/>
      <c r="F3483" s="55"/>
      <c r="G3483" s="169">
        <v>98299</v>
      </c>
      <c r="H3483" s="170" t="s">
        <v>6471</v>
      </c>
      <c r="I3483" s="170" t="s">
        <v>165</v>
      </c>
      <c r="J3483" s="170" t="s">
        <v>166</v>
      </c>
      <c r="K3483" s="171">
        <v>23.07</v>
      </c>
      <c r="L3483" s="170" t="s">
        <v>167</v>
      </c>
      <c r="M3483" s="172"/>
      <c r="N3483" s="172"/>
      <c r="O3483" s="173"/>
    </row>
    <row r="3484" spans="1:15" x14ac:dyDescent="0.25">
      <c r="A3484" s="277" t="s">
        <v>1128</v>
      </c>
      <c r="B3484" s="277" t="s">
        <v>1129</v>
      </c>
      <c r="C3484" s="277" t="s">
        <v>1133</v>
      </c>
      <c r="D3484" s="277" t="s">
        <v>14182</v>
      </c>
      <c r="E3484" s="168"/>
      <c r="F3484" s="55"/>
      <c r="G3484" s="169">
        <v>98300</v>
      </c>
      <c r="H3484" s="170" t="s">
        <v>6472</v>
      </c>
      <c r="I3484" s="170" t="s">
        <v>165</v>
      </c>
      <c r="J3484" s="170" t="s">
        <v>166</v>
      </c>
      <c r="K3484" s="171">
        <v>6.02</v>
      </c>
      <c r="L3484" s="170" t="s">
        <v>167</v>
      </c>
      <c r="M3484" s="172"/>
      <c r="N3484" s="172"/>
      <c r="O3484" s="173"/>
    </row>
    <row r="3485" spans="1:15" x14ac:dyDescent="0.25">
      <c r="A3485" s="277" t="s">
        <v>1128</v>
      </c>
      <c r="B3485" s="277" t="s">
        <v>1129</v>
      </c>
      <c r="C3485" s="277" t="s">
        <v>1133</v>
      </c>
      <c r="D3485" s="277" t="s">
        <v>14182</v>
      </c>
      <c r="E3485" s="168"/>
      <c r="F3485" s="55"/>
      <c r="G3485" s="169">
        <v>98301</v>
      </c>
      <c r="H3485" s="170" t="s">
        <v>2267</v>
      </c>
      <c r="I3485" s="170" t="s">
        <v>203</v>
      </c>
      <c r="J3485" s="170" t="s">
        <v>166</v>
      </c>
      <c r="K3485" s="171">
        <v>671.92</v>
      </c>
      <c r="L3485" s="170" t="s">
        <v>167</v>
      </c>
      <c r="M3485" s="172"/>
      <c r="N3485" s="172"/>
      <c r="O3485" s="173"/>
    </row>
    <row r="3486" spans="1:15" x14ac:dyDescent="0.25">
      <c r="A3486" s="277" t="s">
        <v>1128</v>
      </c>
      <c r="B3486" s="277" t="s">
        <v>1129</v>
      </c>
      <c r="C3486" s="277" t="s">
        <v>1133</v>
      </c>
      <c r="D3486" s="277" t="s">
        <v>14182</v>
      </c>
      <c r="E3486" s="168"/>
      <c r="F3486" s="55"/>
      <c r="G3486" s="169">
        <v>98302</v>
      </c>
      <c r="H3486" s="170" t="s">
        <v>2268</v>
      </c>
      <c r="I3486" s="170" t="s">
        <v>203</v>
      </c>
      <c r="J3486" s="170" t="s">
        <v>166</v>
      </c>
      <c r="K3486" s="298">
        <v>1247.3699999999999</v>
      </c>
      <c r="L3486" s="170" t="s">
        <v>167</v>
      </c>
      <c r="M3486" s="172"/>
      <c r="N3486" s="172"/>
      <c r="O3486" s="173"/>
    </row>
    <row r="3487" spans="1:15" x14ac:dyDescent="0.25">
      <c r="A3487" s="277" t="s">
        <v>1128</v>
      </c>
      <c r="B3487" s="277" t="s">
        <v>1129</v>
      </c>
      <c r="C3487" s="277" t="s">
        <v>1133</v>
      </c>
      <c r="D3487" s="277" t="s">
        <v>14182</v>
      </c>
      <c r="E3487" s="168"/>
      <c r="F3487" s="55"/>
      <c r="G3487" s="169">
        <v>98304</v>
      </c>
      <c r="H3487" s="170" t="s">
        <v>2269</v>
      </c>
      <c r="I3487" s="170" t="s">
        <v>203</v>
      </c>
      <c r="J3487" s="170" t="s">
        <v>166</v>
      </c>
      <c r="K3487" s="298">
        <v>3890.67</v>
      </c>
      <c r="L3487" s="170" t="s">
        <v>167</v>
      </c>
      <c r="M3487" s="172"/>
      <c r="N3487" s="172"/>
      <c r="O3487" s="173"/>
    </row>
    <row r="3488" spans="1:15" x14ac:dyDescent="0.25">
      <c r="A3488" s="277" t="s">
        <v>1128</v>
      </c>
      <c r="B3488" s="277" t="s">
        <v>1129</v>
      </c>
      <c r="C3488" s="277" t="s">
        <v>1133</v>
      </c>
      <c r="D3488" s="277" t="s">
        <v>14182</v>
      </c>
      <c r="E3488" s="168"/>
      <c r="F3488" s="55"/>
      <c r="G3488" s="169">
        <v>98305</v>
      </c>
      <c r="H3488" s="170" t="s">
        <v>5359</v>
      </c>
      <c r="I3488" s="170" t="s">
        <v>203</v>
      </c>
      <c r="J3488" s="170" t="s">
        <v>166</v>
      </c>
      <c r="K3488" s="298">
        <v>2845.04</v>
      </c>
      <c r="L3488" s="170" t="s">
        <v>167</v>
      </c>
      <c r="M3488" s="172"/>
      <c r="N3488" s="172"/>
      <c r="O3488" s="173"/>
    </row>
    <row r="3489" spans="1:15" x14ac:dyDescent="0.25">
      <c r="A3489" s="277" t="s">
        <v>1128</v>
      </c>
      <c r="B3489" s="277" t="s">
        <v>1129</v>
      </c>
      <c r="C3489" s="277" t="s">
        <v>1133</v>
      </c>
      <c r="D3489" s="277" t="s">
        <v>14182</v>
      </c>
      <c r="E3489" s="168"/>
      <c r="F3489" s="55"/>
      <c r="G3489" s="169">
        <v>98306</v>
      </c>
      <c r="H3489" s="170" t="s">
        <v>5360</v>
      </c>
      <c r="I3489" s="170" t="s">
        <v>203</v>
      </c>
      <c r="J3489" s="170" t="s">
        <v>166</v>
      </c>
      <c r="K3489" s="171">
        <v>66.52</v>
      </c>
      <c r="L3489" s="170" t="s">
        <v>167</v>
      </c>
      <c r="M3489" s="172"/>
      <c r="N3489" s="172"/>
      <c r="O3489" s="173"/>
    </row>
    <row r="3490" spans="1:15" x14ac:dyDescent="0.25">
      <c r="A3490" s="277" t="s">
        <v>1128</v>
      </c>
      <c r="B3490" s="277" t="s">
        <v>1129</v>
      </c>
      <c r="C3490" s="277" t="s">
        <v>1133</v>
      </c>
      <c r="D3490" s="277" t="s">
        <v>14182</v>
      </c>
      <c r="E3490" s="168"/>
      <c r="F3490" s="55"/>
      <c r="G3490" s="169">
        <v>98307</v>
      </c>
      <c r="H3490" s="170" t="s">
        <v>2270</v>
      </c>
      <c r="I3490" s="170" t="s">
        <v>203</v>
      </c>
      <c r="J3490" s="170" t="s">
        <v>166</v>
      </c>
      <c r="K3490" s="171">
        <v>53.52</v>
      </c>
      <c r="L3490" s="170" t="s">
        <v>167</v>
      </c>
      <c r="M3490" s="172"/>
      <c r="N3490" s="172"/>
      <c r="O3490" s="173"/>
    </row>
    <row r="3491" spans="1:15" x14ac:dyDescent="0.25">
      <c r="A3491" s="277" t="s">
        <v>1128</v>
      </c>
      <c r="B3491" s="277" t="s">
        <v>1129</v>
      </c>
      <c r="C3491" s="277" t="s">
        <v>1133</v>
      </c>
      <c r="D3491" s="277" t="s">
        <v>14182</v>
      </c>
      <c r="E3491" s="168"/>
      <c r="F3491" s="55"/>
      <c r="G3491" s="169">
        <v>98308</v>
      </c>
      <c r="H3491" s="170" t="s">
        <v>2271</v>
      </c>
      <c r="I3491" s="170" t="s">
        <v>203</v>
      </c>
      <c r="J3491" s="170" t="s">
        <v>166</v>
      </c>
      <c r="K3491" s="171">
        <v>35.06</v>
      </c>
      <c r="L3491" s="170" t="s">
        <v>167</v>
      </c>
      <c r="M3491" s="172"/>
      <c r="N3491" s="172"/>
      <c r="O3491" s="173"/>
    </row>
    <row r="3492" spans="1:15" x14ac:dyDescent="0.25">
      <c r="A3492" s="277" t="s">
        <v>1128</v>
      </c>
      <c r="B3492" s="277" t="s">
        <v>1129</v>
      </c>
      <c r="C3492" s="277" t="s">
        <v>1133</v>
      </c>
      <c r="D3492" s="277" t="s">
        <v>14182</v>
      </c>
      <c r="E3492" s="168"/>
      <c r="F3492" s="55"/>
      <c r="G3492" s="169">
        <v>98593</v>
      </c>
      <c r="H3492" s="170" t="s">
        <v>2272</v>
      </c>
      <c r="I3492" s="170" t="s">
        <v>203</v>
      </c>
      <c r="J3492" s="170" t="s">
        <v>166</v>
      </c>
      <c r="K3492" s="298">
        <v>2717.32</v>
      </c>
      <c r="L3492" s="170" t="s">
        <v>167</v>
      </c>
      <c r="M3492" s="172"/>
      <c r="N3492" s="172"/>
      <c r="O3492" s="173"/>
    </row>
    <row r="3493" spans="1:15" x14ac:dyDescent="0.25">
      <c r="A3493" s="277" t="s">
        <v>1128</v>
      </c>
      <c r="B3493" s="277" t="s">
        <v>1129</v>
      </c>
      <c r="C3493" s="277" t="s">
        <v>1133</v>
      </c>
      <c r="D3493" s="277" t="s">
        <v>14182</v>
      </c>
      <c r="E3493" s="168"/>
      <c r="F3493" s="55"/>
      <c r="G3493" s="169">
        <v>100553</v>
      </c>
      <c r="H3493" s="170" t="s">
        <v>6473</v>
      </c>
      <c r="I3493" s="170" t="s">
        <v>165</v>
      </c>
      <c r="J3493" s="170" t="s">
        <v>166</v>
      </c>
      <c r="K3493" s="171">
        <v>26.27</v>
      </c>
      <c r="L3493" s="170" t="s">
        <v>167</v>
      </c>
      <c r="M3493" s="172"/>
      <c r="N3493" s="172"/>
      <c r="O3493" s="173"/>
    </row>
    <row r="3494" spans="1:15" x14ac:dyDescent="0.25">
      <c r="A3494" s="277" t="s">
        <v>1128</v>
      </c>
      <c r="B3494" s="277" t="s">
        <v>1129</v>
      </c>
      <c r="C3494" s="277" t="s">
        <v>1133</v>
      </c>
      <c r="D3494" s="277" t="s">
        <v>14182</v>
      </c>
      <c r="E3494" s="168"/>
      <c r="F3494" s="55"/>
      <c r="G3494" s="169">
        <v>100554</v>
      </c>
      <c r="H3494" s="170" t="s">
        <v>6474</v>
      </c>
      <c r="I3494" s="170" t="s">
        <v>165</v>
      </c>
      <c r="J3494" s="170" t="s">
        <v>166</v>
      </c>
      <c r="K3494" s="171">
        <v>5.75</v>
      </c>
      <c r="L3494" s="170" t="s">
        <v>167</v>
      </c>
      <c r="M3494" s="172"/>
      <c r="N3494" s="172"/>
      <c r="O3494" s="173"/>
    </row>
    <row r="3495" spans="1:15" x14ac:dyDescent="0.25">
      <c r="A3495" s="277" t="s">
        <v>1128</v>
      </c>
      <c r="B3495" s="277" t="s">
        <v>1129</v>
      </c>
      <c r="C3495" s="277" t="s">
        <v>1133</v>
      </c>
      <c r="D3495" s="277" t="s">
        <v>14182</v>
      </c>
      <c r="E3495" s="168"/>
      <c r="F3495" s="55"/>
      <c r="G3495" s="169">
        <v>100555</v>
      </c>
      <c r="H3495" s="170" t="s">
        <v>5361</v>
      </c>
      <c r="I3495" s="170" t="s">
        <v>203</v>
      </c>
      <c r="J3495" s="170" t="s">
        <v>166</v>
      </c>
      <c r="K3495" s="298">
        <v>1425.86</v>
      </c>
      <c r="L3495" s="170" t="s">
        <v>167</v>
      </c>
      <c r="M3495" s="172"/>
      <c r="N3495" s="172"/>
      <c r="O3495" s="173"/>
    </row>
    <row r="3496" spans="1:15" x14ac:dyDescent="0.25">
      <c r="A3496" s="277" t="s">
        <v>1134</v>
      </c>
      <c r="B3496" s="277" t="s">
        <v>1135</v>
      </c>
      <c r="C3496" s="277" t="s">
        <v>1136</v>
      </c>
      <c r="D3496" s="277" t="s">
        <v>14183</v>
      </c>
      <c r="E3496" s="168"/>
      <c r="F3496" s="55"/>
      <c r="G3496" s="169">
        <v>89355</v>
      </c>
      <c r="H3496" s="170" t="s">
        <v>5362</v>
      </c>
      <c r="I3496" s="170" t="s">
        <v>165</v>
      </c>
      <c r="J3496" s="170" t="s">
        <v>166</v>
      </c>
      <c r="K3496" s="171">
        <v>21.59</v>
      </c>
      <c r="L3496" s="170" t="s">
        <v>167</v>
      </c>
      <c r="M3496" s="172"/>
      <c r="N3496" s="172"/>
      <c r="O3496" s="173"/>
    </row>
    <row r="3497" spans="1:15" x14ac:dyDescent="0.25">
      <c r="A3497" s="277" t="s">
        <v>1134</v>
      </c>
      <c r="B3497" s="277" t="s">
        <v>1135</v>
      </c>
      <c r="C3497" s="277" t="s">
        <v>1136</v>
      </c>
      <c r="D3497" s="277" t="s">
        <v>14183</v>
      </c>
      <c r="E3497" s="168"/>
      <c r="F3497" s="55"/>
      <c r="G3497" s="169">
        <v>89356</v>
      </c>
      <c r="H3497" s="170" t="s">
        <v>5363</v>
      </c>
      <c r="I3497" s="170" t="s">
        <v>165</v>
      </c>
      <c r="J3497" s="170" t="s">
        <v>166</v>
      </c>
      <c r="K3497" s="171">
        <v>24.9</v>
      </c>
      <c r="L3497" s="170" t="s">
        <v>167</v>
      </c>
      <c r="M3497" s="172"/>
      <c r="N3497" s="172"/>
      <c r="O3497" s="173"/>
    </row>
    <row r="3498" spans="1:15" x14ac:dyDescent="0.25">
      <c r="A3498" s="277" t="s">
        <v>1134</v>
      </c>
      <c r="B3498" s="277" t="s">
        <v>1135</v>
      </c>
      <c r="C3498" s="277" t="s">
        <v>1136</v>
      </c>
      <c r="D3498" s="277" t="s">
        <v>14183</v>
      </c>
      <c r="E3498" s="168"/>
      <c r="F3498" s="55"/>
      <c r="G3498" s="169">
        <v>89357</v>
      </c>
      <c r="H3498" s="170" t="s">
        <v>5364</v>
      </c>
      <c r="I3498" s="170" t="s">
        <v>165</v>
      </c>
      <c r="J3498" s="170" t="s">
        <v>166</v>
      </c>
      <c r="K3498" s="171">
        <v>34.51</v>
      </c>
      <c r="L3498" s="170" t="s">
        <v>167</v>
      </c>
      <c r="M3498" s="172"/>
      <c r="N3498" s="172"/>
      <c r="O3498" s="173"/>
    </row>
    <row r="3499" spans="1:15" x14ac:dyDescent="0.25">
      <c r="A3499" s="277" t="s">
        <v>1134</v>
      </c>
      <c r="B3499" s="277" t="s">
        <v>1135</v>
      </c>
      <c r="C3499" s="277" t="s">
        <v>1136</v>
      </c>
      <c r="D3499" s="277" t="s">
        <v>14183</v>
      </c>
      <c r="E3499" s="168"/>
      <c r="F3499" s="55"/>
      <c r="G3499" s="169">
        <v>89401</v>
      </c>
      <c r="H3499" s="170" t="s">
        <v>5365</v>
      </c>
      <c r="I3499" s="170" t="s">
        <v>165</v>
      </c>
      <c r="J3499" s="170" t="s">
        <v>166</v>
      </c>
      <c r="K3499" s="171">
        <v>11.57</v>
      </c>
      <c r="L3499" s="170" t="s">
        <v>167</v>
      </c>
      <c r="M3499" s="172"/>
      <c r="N3499" s="172"/>
      <c r="O3499" s="173"/>
    </row>
    <row r="3500" spans="1:15" x14ac:dyDescent="0.25">
      <c r="A3500" s="277" t="s">
        <v>1134</v>
      </c>
      <c r="B3500" s="277" t="s">
        <v>1135</v>
      </c>
      <c r="C3500" s="277" t="s">
        <v>1136</v>
      </c>
      <c r="D3500" s="277" t="s">
        <v>14183</v>
      </c>
      <c r="E3500" s="168"/>
      <c r="F3500" s="55"/>
      <c r="G3500" s="169">
        <v>89402</v>
      </c>
      <c r="H3500" s="170" t="s">
        <v>5366</v>
      </c>
      <c r="I3500" s="170" t="s">
        <v>165</v>
      </c>
      <c r="J3500" s="170" t="s">
        <v>166</v>
      </c>
      <c r="K3500" s="171">
        <v>13.3</v>
      </c>
      <c r="L3500" s="170" t="s">
        <v>167</v>
      </c>
      <c r="M3500" s="172"/>
      <c r="N3500" s="172"/>
      <c r="O3500" s="173"/>
    </row>
    <row r="3501" spans="1:15" x14ac:dyDescent="0.25">
      <c r="A3501" s="277" t="s">
        <v>1134</v>
      </c>
      <c r="B3501" s="277" t="s">
        <v>1135</v>
      </c>
      <c r="C3501" s="277" t="s">
        <v>1136</v>
      </c>
      <c r="D3501" s="277" t="s">
        <v>14183</v>
      </c>
      <c r="E3501" s="168"/>
      <c r="F3501" s="55"/>
      <c r="G3501" s="169">
        <v>89403</v>
      </c>
      <c r="H3501" s="170" t="s">
        <v>5367</v>
      </c>
      <c r="I3501" s="170" t="s">
        <v>165</v>
      </c>
      <c r="J3501" s="170" t="s">
        <v>166</v>
      </c>
      <c r="K3501" s="171">
        <v>20.69</v>
      </c>
      <c r="L3501" s="170" t="s">
        <v>167</v>
      </c>
      <c r="M3501" s="172"/>
      <c r="N3501" s="172"/>
      <c r="O3501" s="173"/>
    </row>
    <row r="3502" spans="1:15" x14ac:dyDescent="0.25">
      <c r="A3502" s="277" t="s">
        <v>1134</v>
      </c>
      <c r="B3502" s="277" t="s">
        <v>1135</v>
      </c>
      <c r="C3502" s="277" t="s">
        <v>1136</v>
      </c>
      <c r="D3502" s="277" t="s">
        <v>14183</v>
      </c>
      <c r="E3502" s="168"/>
      <c r="F3502" s="55"/>
      <c r="G3502" s="169">
        <v>89446</v>
      </c>
      <c r="H3502" s="170" t="s">
        <v>5368</v>
      </c>
      <c r="I3502" s="170" t="s">
        <v>165</v>
      </c>
      <c r="J3502" s="170" t="s">
        <v>166</v>
      </c>
      <c r="K3502" s="171">
        <v>6.01</v>
      </c>
      <c r="L3502" s="170" t="s">
        <v>167</v>
      </c>
      <c r="M3502" s="172"/>
      <c r="N3502" s="172"/>
      <c r="O3502" s="173"/>
    </row>
    <row r="3503" spans="1:15" x14ac:dyDescent="0.25">
      <c r="A3503" s="277" t="s">
        <v>1134</v>
      </c>
      <c r="B3503" s="277" t="s">
        <v>1135</v>
      </c>
      <c r="C3503" s="277" t="s">
        <v>1136</v>
      </c>
      <c r="D3503" s="277" t="s">
        <v>14183</v>
      </c>
      <c r="E3503" s="168"/>
      <c r="F3503" s="55"/>
      <c r="G3503" s="169">
        <v>89447</v>
      </c>
      <c r="H3503" s="170" t="s">
        <v>5369</v>
      </c>
      <c r="I3503" s="170" t="s">
        <v>165</v>
      </c>
      <c r="J3503" s="170" t="s">
        <v>166</v>
      </c>
      <c r="K3503" s="171">
        <v>12.01</v>
      </c>
      <c r="L3503" s="170" t="s">
        <v>167</v>
      </c>
      <c r="M3503" s="172"/>
      <c r="N3503" s="172"/>
      <c r="O3503" s="173"/>
    </row>
    <row r="3504" spans="1:15" x14ac:dyDescent="0.25">
      <c r="A3504" s="277" t="s">
        <v>1134</v>
      </c>
      <c r="B3504" s="277" t="s">
        <v>1135</v>
      </c>
      <c r="C3504" s="277" t="s">
        <v>1136</v>
      </c>
      <c r="D3504" s="277" t="s">
        <v>14183</v>
      </c>
      <c r="E3504" s="168"/>
      <c r="F3504" s="55"/>
      <c r="G3504" s="169">
        <v>89448</v>
      </c>
      <c r="H3504" s="170" t="s">
        <v>5370</v>
      </c>
      <c r="I3504" s="170" t="s">
        <v>165</v>
      </c>
      <c r="J3504" s="170" t="s">
        <v>166</v>
      </c>
      <c r="K3504" s="171">
        <v>18.399999999999999</v>
      </c>
      <c r="L3504" s="170" t="s">
        <v>167</v>
      </c>
      <c r="M3504" s="172"/>
      <c r="N3504" s="172"/>
      <c r="O3504" s="173"/>
    </row>
    <row r="3505" spans="1:15" x14ac:dyDescent="0.25">
      <c r="A3505" s="277" t="s">
        <v>1134</v>
      </c>
      <c r="B3505" s="277" t="s">
        <v>1135</v>
      </c>
      <c r="C3505" s="277" t="s">
        <v>1136</v>
      </c>
      <c r="D3505" s="277" t="s">
        <v>14183</v>
      </c>
      <c r="E3505" s="168"/>
      <c r="F3505" s="55"/>
      <c r="G3505" s="169">
        <v>89449</v>
      </c>
      <c r="H3505" s="170" t="s">
        <v>5371</v>
      </c>
      <c r="I3505" s="170" t="s">
        <v>165</v>
      </c>
      <c r="J3505" s="170" t="s">
        <v>166</v>
      </c>
      <c r="K3505" s="171">
        <v>20.37</v>
      </c>
      <c r="L3505" s="170" t="s">
        <v>167</v>
      </c>
      <c r="M3505" s="172"/>
      <c r="N3505" s="172"/>
      <c r="O3505" s="173"/>
    </row>
    <row r="3506" spans="1:15" x14ac:dyDescent="0.25">
      <c r="A3506" s="277" t="s">
        <v>1134</v>
      </c>
      <c r="B3506" s="277" t="s">
        <v>1135</v>
      </c>
      <c r="C3506" s="277" t="s">
        <v>1136</v>
      </c>
      <c r="D3506" s="277" t="s">
        <v>14183</v>
      </c>
      <c r="E3506" s="168"/>
      <c r="F3506" s="55"/>
      <c r="G3506" s="169">
        <v>89450</v>
      </c>
      <c r="H3506" s="170" t="s">
        <v>5372</v>
      </c>
      <c r="I3506" s="170" t="s">
        <v>165</v>
      </c>
      <c r="J3506" s="170" t="s">
        <v>166</v>
      </c>
      <c r="K3506" s="171">
        <v>32.68</v>
      </c>
      <c r="L3506" s="170" t="s">
        <v>167</v>
      </c>
      <c r="M3506" s="172"/>
      <c r="N3506" s="172"/>
      <c r="O3506" s="173"/>
    </row>
    <row r="3507" spans="1:15" x14ac:dyDescent="0.25">
      <c r="A3507" s="277" t="s">
        <v>1134</v>
      </c>
      <c r="B3507" s="277" t="s">
        <v>1135</v>
      </c>
      <c r="C3507" s="277" t="s">
        <v>1136</v>
      </c>
      <c r="D3507" s="277" t="s">
        <v>14183</v>
      </c>
      <c r="E3507" s="168"/>
      <c r="F3507" s="55"/>
      <c r="G3507" s="169">
        <v>89451</v>
      </c>
      <c r="H3507" s="170" t="s">
        <v>5373</v>
      </c>
      <c r="I3507" s="170" t="s">
        <v>165</v>
      </c>
      <c r="J3507" s="170" t="s">
        <v>166</v>
      </c>
      <c r="K3507" s="171">
        <v>53.29</v>
      </c>
      <c r="L3507" s="170" t="s">
        <v>167</v>
      </c>
      <c r="M3507" s="172"/>
      <c r="N3507" s="172"/>
      <c r="O3507" s="173"/>
    </row>
    <row r="3508" spans="1:15" x14ac:dyDescent="0.25">
      <c r="A3508" s="277" t="s">
        <v>1134</v>
      </c>
      <c r="B3508" s="277" t="s">
        <v>1135</v>
      </c>
      <c r="C3508" s="277" t="s">
        <v>1136</v>
      </c>
      <c r="D3508" s="277" t="s">
        <v>14183</v>
      </c>
      <c r="E3508" s="168"/>
      <c r="F3508" s="55"/>
      <c r="G3508" s="169">
        <v>89452</v>
      </c>
      <c r="H3508" s="170" t="s">
        <v>5374</v>
      </c>
      <c r="I3508" s="170" t="s">
        <v>165</v>
      </c>
      <c r="J3508" s="170" t="s">
        <v>166</v>
      </c>
      <c r="K3508" s="171">
        <v>73.430000000000007</v>
      </c>
      <c r="L3508" s="170" t="s">
        <v>167</v>
      </c>
      <c r="M3508" s="172"/>
      <c r="N3508" s="172"/>
      <c r="O3508" s="173"/>
    </row>
    <row r="3509" spans="1:15" x14ac:dyDescent="0.25">
      <c r="A3509" s="277" t="s">
        <v>1134</v>
      </c>
      <c r="B3509" s="277" t="s">
        <v>1135</v>
      </c>
      <c r="C3509" s="277" t="s">
        <v>1136</v>
      </c>
      <c r="D3509" s="277" t="s">
        <v>14183</v>
      </c>
      <c r="E3509" s="168"/>
      <c r="F3509" s="55"/>
      <c r="G3509" s="169">
        <v>89508</v>
      </c>
      <c r="H3509" s="170" t="s">
        <v>5375</v>
      </c>
      <c r="I3509" s="170" t="s">
        <v>165</v>
      </c>
      <c r="J3509" s="170" t="s">
        <v>166</v>
      </c>
      <c r="K3509" s="171">
        <v>17.22</v>
      </c>
      <c r="L3509" s="170" t="s">
        <v>167</v>
      </c>
      <c r="M3509" s="172"/>
      <c r="N3509" s="172"/>
      <c r="O3509" s="173"/>
    </row>
    <row r="3510" spans="1:15" x14ac:dyDescent="0.25">
      <c r="A3510" s="277" t="s">
        <v>1134</v>
      </c>
      <c r="B3510" s="277" t="s">
        <v>1135</v>
      </c>
      <c r="C3510" s="277" t="s">
        <v>1136</v>
      </c>
      <c r="D3510" s="277" t="s">
        <v>14183</v>
      </c>
      <c r="E3510" s="168"/>
      <c r="F3510" s="55"/>
      <c r="G3510" s="169">
        <v>89509</v>
      </c>
      <c r="H3510" s="170" t="s">
        <v>5376</v>
      </c>
      <c r="I3510" s="170" t="s">
        <v>165</v>
      </c>
      <c r="J3510" s="170" t="s">
        <v>166</v>
      </c>
      <c r="K3510" s="171">
        <v>23.27</v>
      </c>
      <c r="L3510" s="170" t="s">
        <v>167</v>
      </c>
      <c r="M3510" s="172"/>
      <c r="N3510" s="172"/>
      <c r="O3510" s="173"/>
    </row>
    <row r="3511" spans="1:15" x14ac:dyDescent="0.25">
      <c r="A3511" s="277" t="s">
        <v>1134</v>
      </c>
      <c r="B3511" s="277" t="s">
        <v>1135</v>
      </c>
      <c r="C3511" s="277" t="s">
        <v>1136</v>
      </c>
      <c r="D3511" s="277" t="s">
        <v>14183</v>
      </c>
      <c r="E3511" s="168"/>
      <c r="F3511" s="55"/>
      <c r="G3511" s="169">
        <v>89511</v>
      </c>
      <c r="H3511" s="170" t="s">
        <v>5377</v>
      </c>
      <c r="I3511" s="170" t="s">
        <v>165</v>
      </c>
      <c r="J3511" s="170" t="s">
        <v>166</v>
      </c>
      <c r="K3511" s="171">
        <v>39.630000000000003</v>
      </c>
      <c r="L3511" s="170" t="s">
        <v>167</v>
      </c>
      <c r="M3511" s="172"/>
      <c r="N3511" s="172"/>
      <c r="O3511" s="173"/>
    </row>
    <row r="3512" spans="1:15" x14ac:dyDescent="0.25">
      <c r="A3512" s="277" t="s">
        <v>1134</v>
      </c>
      <c r="B3512" s="277" t="s">
        <v>1135</v>
      </c>
      <c r="C3512" s="277" t="s">
        <v>1136</v>
      </c>
      <c r="D3512" s="277" t="s">
        <v>14183</v>
      </c>
      <c r="E3512" s="168"/>
      <c r="F3512" s="55"/>
      <c r="G3512" s="169">
        <v>89512</v>
      </c>
      <c r="H3512" s="170" t="s">
        <v>5378</v>
      </c>
      <c r="I3512" s="170" t="s">
        <v>165</v>
      </c>
      <c r="J3512" s="170" t="s">
        <v>166</v>
      </c>
      <c r="K3512" s="171">
        <v>50.31</v>
      </c>
      <c r="L3512" s="170" t="s">
        <v>167</v>
      </c>
      <c r="M3512" s="172"/>
      <c r="N3512" s="172"/>
      <c r="O3512" s="173"/>
    </row>
    <row r="3513" spans="1:15" x14ac:dyDescent="0.25">
      <c r="A3513" s="277" t="s">
        <v>1134</v>
      </c>
      <c r="B3513" s="277" t="s">
        <v>1135</v>
      </c>
      <c r="C3513" s="277" t="s">
        <v>1136</v>
      </c>
      <c r="D3513" s="277" t="s">
        <v>14183</v>
      </c>
      <c r="E3513" s="168"/>
      <c r="F3513" s="55"/>
      <c r="G3513" s="169">
        <v>89576</v>
      </c>
      <c r="H3513" s="170" t="s">
        <v>5379</v>
      </c>
      <c r="I3513" s="170" t="s">
        <v>165</v>
      </c>
      <c r="J3513" s="170" t="s">
        <v>166</v>
      </c>
      <c r="K3513" s="171">
        <v>26.94</v>
      </c>
      <c r="L3513" s="170" t="s">
        <v>167</v>
      </c>
      <c r="M3513" s="172"/>
      <c r="N3513" s="172"/>
      <c r="O3513" s="173"/>
    </row>
    <row r="3514" spans="1:15" x14ac:dyDescent="0.25">
      <c r="A3514" s="277" t="s">
        <v>1134</v>
      </c>
      <c r="B3514" s="277" t="s">
        <v>1135</v>
      </c>
      <c r="C3514" s="277" t="s">
        <v>1136</v>
      </c>
      <c r="D3514" s="277" t="s">
        <v>14183</v>
      </c>
      <c r="E3514" s="168"/>
      <c r="F3514" s="55"/>
      <c r="G3514" s="169">
        <v>89578</v>
      </c>
      <c r="H3514" s="170" t="s">
        <v>5380</v>
      </c>
      <c r="I3514" s="170" t="s">
        <v>165</v>
      </c>
      <c r="J3514" s="170" t="s">
        <v>166</v>
      </c>
      <c r="K3514" s="171">
        <v>33.450000000000003</v>
      </c>
      <c r="L3514" s="170" t="s">
        <v>167</v>
      </c>
      <c r="M3514" s="172"/>
      <c r="N3514" s="172"/>
      <c r="O3514" s="173"/>
    </row>
    <row r="3515" spans="1:15" x14ac:dyDescent="0.25">
      <c r="A3515" s="277" t="s">
        <v>1134</v>
      </c>
      <c r="B3515" s="277" t="s">
        <v>1135</v>
      </c>
      <c r="C3515" s="277" t="s">
        <v>1136</v>
      </c>
      <c r="D3515" s="277" t="s">
        <v>14183</v>
      </c>
      <c r="E3515" s="168"/>
      <c r="F3515" s="55"/>
      <c r="G3515" s="169">
        <v>89580</v>
      </c>
      <c r="H3515" s="170" t="s">
        <v>5381</v>
      </c>
      <c r="I3515" s="170" t="s">
        <v>165</v>
      </c>
      <c r="J3515" s="170" t="s">
        <v>166</v>
      </c>
      <c r="K3515" s="171">
        <v>69.150000000000006</v>
      </c>
      <c r="L3515" s="170" t="s">
        <v>167</v>
      </c>
      <c r="M3515" s="172"/>
      <c r="N3515" s="172"/>
      <c r="O3515" s="173"/>
    </row>
    <row r="3516" spans="1:15" x14ac:dyDescent="0.25">
      <c r="A3516" s="277" t="s">
        <v>1134</v>
      </c>
      <c r="B3516" s="277" t="s">
        <v>1135</v>
      </c>
      <c r="C3516" s="277" t="s">
        <v>1136</v>
      </c>
      <c r="D3516" s="277" t="s">
        <v>14183</v>
      </c>
      <c r="E3516" s="168"/>
      <c r="F3516" s="55"/>
      <c r="G3516" s="169">
        <v>89633</v>
      </c>
      <c r="H3516" s="170" t="s">
        <v>5382</v>
      </c>
      <c r="I3516" s="170" t="s">
        <v>165</v>
      </c>
      <c r="J3516" s="170" t="s">
        <v>166</v>
      </c>
      <c r="K3516" s="171">
        <v>26.55</v>
      </c>
      <c r="L3516" s="170" t="s">
        <v>167</v>
      </c>
      <c r="M3516" s="172"/>
      <c r="N3516" s="172"/>
      <c r="O3516" s="173"/>
    </row>
    <row r="3517" spans="1:15" x14ac:dyDescent="0.25">
      <c r="A3517" s="277" t="s">
        <v>1134</v>
      </c>
      <c r="B3517" s="277" t="s">
        <v>1135</v>
      </c>
      <c r="C3517" s="277" t="s">
        <v>1136</v>
      </c>
      <c r="D3517" s="277" t="s">
        <v>14183</v>
      </c>
      <c r="E3517" s="168"/>
      <c r="F3517" s="55"/>
      <c r="G3517" s="169">
        <v>89634</v>
      </c>
      <c r="H3517" s="170" t="s">
        <v>5383</v>
      </c>
      <c r="I3517" s="170" t="s">
        <v>165</v>
      </c>
      <c r="J3517" s="170" t="s">
        <v>166</v>
      </c>
      <c r="K3517" s="171">
        <v>37.68</v>
      </c>
      <c r="L3517" s="170" t="s">
        <v>167</v>
      </c>
      <c r="M3517" s="172"/>
      <c r="N3517" s="172"/>
      <c r="O3517" s="173"/>
    </row>
    <row r="3518" spans="1:15" x14ac:dyDescent="0.25">
      <c r="A3518" s="277" t="s">
        <v>1134</v>
      </c>
      <c r="B3518" s="277" t="s">
        <v>1135</v>
      </c>
      <c r="C3518" s="277" t="s">
        <v>1136</v>
      </c>
      <c r="D3518" s="277" t="s">
        <v>14183</v>
      </c>
      <c r="E3518" s="168"/>
      <c r="F3518" s="55"/>
      <c r="G3518" s="169">
        <v>89635</v>
      </c>
      <c r="H3518" s="170" t="s">
        <v>5384</v>
      </c>
      <c r="I3518" s="170" t="s">
        <v>165</v>
      </c>
      <c r="J3518" s="170" t="s">
        <v>166</v>
      </c>
      <c r="K3518" s="171">
        <v>55.11</v>
      </c>
      <c r="L3518" s="170" t="s">
        <v>167</v>
      </c>
      <c r="M3518" s="172"/>
      <c r="N3518" s="172"/>
      <c r="O3518" s="173"/>
    </row>
    <row r="3519" spans="1:15" x14ac:dyDescent="0.25">
      <c r="A3519" s="277" t="s">
        <v>1134</v>
      </c>
      <c r="B3519" s="277" t="s">
        <v>1135</v>
      </c>
      <c r="C3519" s="277" t="s">
        <v>1136</v>
      </c>
      <c r="D3519" s="277" t="s">
        <v>14183</v>
      </c>
      <c r="E3519" s="168"/>
      <c r="F3519" s="55"/>
      <c r="G3519" s="169">
        <v>89636</v>
      </c>
      <c r="H3519" s="170" t="s">
        <v>5385</v>
      </c>
      <c r="I3519" s="170" t="s">
        <v>165</v>
      </c>
      <c r="J3519" s="170" t="s">
        <v>166</v>
      </c>
      <c r="K3519" s="171">
        <v>69.23</v>
      </c>
      <c r="L3519" s="170" t="s">
        <v>167</v>
      </c>
      <c r="M3519" s="172"/>
      <c r="N3519" s="172"/>
      <c r="O3519" s="173"/>
    </row>
    <row r="3520" spans="1:15" x14ac:dyDescent="0.25">
      <c r="A3520" s="277" t="s">
        <v>1134</v>
      </c>
      <c r="B3520" s="277" t="s">
        <v>1135</v>
      </c>
      <c r="C3520" s="277" t="s">
        <v>1136</v>
      </c>
      <c r="D3520" s="277" t="s">
        <v>14183</v>
      </c>
      <c r="E3520" s="168"/>
      <c r="F3520" s="55"/>
      <c r="G3520" s="169">
        <v>89711</v>
      </c>
      <c r="H3520" s="170" t="s">
        <v>5884</v>
      </c>
      <c r="I3520" s="170" t="s">
        <v>165</v>
      </c>
      <c r="J3520" s="170" t="s">
        <v>166</v>
      </c>
      <c r="K3520" s="171">
        <v>22.16</v>
      </c>
      <c r="L3520" s="170" t="s">
        <v>167</v>
      </c>
      <c r="M3520" s="172"/>
      <c r="N3520" s="172"/>
      <c r="O3520" s="173"/>
    </row>
    <row r="3521" spans="1:15" x14ac:dyDescent="0.25">
      <c r="A3521" s="277" t="s">
        <v>1134</v>
      </c>
      <c r="B3521" s="277" t="s">
        <v>1135</v>
      </c>
      <c r="C3521" s="277" t="s">
        <v>1136</v>
      </c>
      <c r="D3521" s="277" t="s">
        <v>14183</v>
      </c>
      <c r="E3521" s="168"/>
      <c r="F3521" s="55"/>
      <c r="G3521" s="169">
        <v>89712</v>
      </c>
      <c r="H3521" s="170" t="s">
        <v>5885</v>
      </c>
      <c r="I3521" s="170" t="s">
        <v>165</v>
      </c>
      <c r="J3521" s="170" t="s">
        <v>166</v>
      </c>
      <c r="K3521" s="171">
        <v>27.98</v>
      </c>
      <c r="L3521" s="170" t="s">
        <v>167</v>
      </c>
      <c r="M3521" s="172"/>
      <c r="N3521" s="172"/>
      <c r="O3521" s="173"/>
    </row>
    <row r="3522" spans="1:15" x14ac:dyDescent="0.25">
      <c r="A3522" s="277" t="s">
        <v>1134</v>
      </c>
      <c r="B3522" s="277" t="s">
        <v>1135</v>
      </c>
      <c r="C3522" s="277" t="s">
        <v>1136</v>
      </c>
      <c r="D3522" s="277" t="s">
        <v>14183</v>
      </c>
      <c r="E3522" s="168"/>
      <c r="F3522" s="55"/>
      <c r="G3522" s="169">
        <v>89713</v>
      </c>
      <c r="H3522" s="170" t="s">
        <v>5886</v>
      </c>
      <c r="I3522" s="170" t="s">
        <v>165</v>
      </c>
      <c r="J3522" s="170" t="s">
        <v>166</v>
      </c>
      <c r="K3522" s="171">
        <v>34.85</v>
      </c>
      <c r="L3522" s="170" t="s">
        <v>167</v>
      </c>
      <c r="M3522" s="172"/>
      <c r="N3522" s="172"/>
      <c r="O3522" s="173"/>
    </row>
    <row r="3523" spans="1:15" x14ac:dyDescent="0.25">
      <c r="A3523" s="277" t="s">
        <v>1134</v>
      </c>
      <c r="B3523" s="277" t="s">
        <v>1135</v>
      </c>
      <c r="C3523" s="277" t="s">
        <v>1136</v>
      </c>
      <c r="D3523" s="277" t="s">
        <v>14183</v>
      </c>
      <c r="E3523" s="168"/>
      <c r="F3523" s="55"/>
      <c r="G3523" s="169">
        <v>89714</v>
      </c>
      <c r="H3523" s="170" t="s">
        <v>5887</v>
      </c>
      <c r="I3523" s="170" t="s">
        <v>165</v>
      </c>
      <c r="J3523" s="170" t="s">
        <v>166</v>
      </c>
      <c r="K3523" s="171">
        <v>38.97</v>
      </c>
      <c r="L3523" s="170" t="s">
        <v>167</v>
      </c>
      <c r="M3523" s="172"/>
      <c r="N3523" s="172"/>
      <c r="O3523" s="173"/>
    </row>
    <row r="3524" spans="1:15" x14ac:dyDescent="0.25">
      <c r="A3524" s="277" t="s">
        <v>1134</v>
      </c>
      <c r="B3524" s="277" t="s">
        <v>1135</v>
      </c>
      <c r="C3524" s="277" t="s">
        <v>1136</v>
      </c>
      <c r="D3524" s="277" t="s">
        <v>14183</v>
      </c>
      <c r="E3524" s="168"/>
      <c r="F3524" s="55"/>
      <c r="G3524" s="169">
        <v>89716</v>
      </c>
      <c r="H3524" s="170" t="s">
        <v>5386</v>
      </c>
      <c r="I3524" s="170" t="s">
        <v>165</v>
      </c>
      <c r="J3524" s="170" t="s">
        <v>166</v>
      </c>
      <c r="K3524" s="171">
        <v>27.16</v>
      </c>
      <c r="L3524" s="170" t="s">
        <v>167</v>
      </c>
      <c r="M3524" s="172"/>
      <c r="N3524" s="172"/>
      <c r="O3524" s="173"/>
    </row>
    <row r="3525" spans="1:15" x14ac:dyDescent="0.25">
      <c r="A3525" s="277" t="s">
        <v>1134</v>
      </c>
      <c r="B3525" s="277" t="s">
        <v>1135</v>
      </c>
      <c r="C3525" s="277" t="s">
        <v>1136</v>
      </c>
      <c r="D3525" s="277" t="s">
        <v>14183</v>
      </c>
      <c r="E3525" s="168"/>
      <c r="F3525" s="55"/>
      <c r="G3525" s="169">
        <v>89717</v>
      </c>
      <c r="H3525" s="170" t="s">
        <v>5387</v>
      </c>
      <c r="I3525" s="170" t="s">
        <v>165</v>
      </c>
      <c r="J3525" s="170" t="s">
        <v>166</v>
      </c>
      <c r="K3525" s="171">
        <v>42.7</v>
      </c>
      <c r="L3525" s="170" t="s">
        <v>167</v>
      </c>
      <c r="M3525" s="172"/>
      <c r="N3525" s="172"/>
      <c r="O3525" s="173"/>
    </row>
    <row r="3526" spans="1:15" x14ac:dyDescent="0.25">
      <c r="A3526" s="277" t="s">
        <v>1134</v>
      </c>
      <c r="B3526" s="277" t="s">
        <v>1135</v>
      </c>
      <c r="C3526" s="277" t="s">
        <v>1136</v>
      </c>
      <c r="D3526" s="277" t="s">
        <v>14183</v>
      </c>
      <c r="E3526" s="168"/>
      <c r="F3526" s="55"/>
      <c r="G3526" s="169">
        <v>89770</v>
      </c>
      <c r="H3526" s="170" t="s">
        <v>5388</v>
      </c>
      <c r="I3526" s="170" t="s">
        <v>165</v>
      </c>
      <c r="J3526" s="170" t="s">
        <v>166</v>
      </c>
      <c r="K3526" s="171">
        <v>45.44</v>
      </c>
      <c r="L3526" s="170" t="s">
        <v>167</v>
      </c>
      <c r="M3526" s="172"/>
      <c r="N3526" s="172"/>
      <c r="O3526" s="173"/>
    </row>
    <row r="3527" spans="1:15" x14ac:dyDescent="0.25">
      <c r="A3527" s="277" t="s">
        <v>1134</v>
      </c>
      <c r="B3527" s="277" t="s">
        <v>1135</v>
      </c>
      <c r="C3527" s="277" t="s">
        <v>1136</v>
      </c>
      <c r="D3527" s="277" t="s">
        <v>14183</v>
      </c>
      <c r="E3527" s="168"/>
      <c r="F3527" s="55"/>
      <c r="G3527" s="169">
        <v>89771</v>
      </c>
      <c r="H3527" s="170" t="s">
        <v>5389</v>
      </c>
      <c r="I3527" s="170" t="s">
        <v>165</v>
      </c>
      <c r="J3527" s="170" t="s">
        <v>166</v>
      </c>
      <c r="K3527" s="171">
        <v>60.66</v>
      </c>
      <c r="L3527" s="170" t="s">
        <v>167</v>
      </c>
      <c r="M3527" s="172"/>
      <c r="N3527" s="172"/>
      <c r="O3527" s="173"/>
    </row>
    <row r="3528" spans="1:15" x14ac:dyDescent="0.25">
      <c r="A3528" s="277" t="s">
        <v>1134</v>
      </c>
      <c r="B3528" s="277" t="s">
        <v>1135</v>
      </c>
      <c r="C3528" s="277" t="s">
        <v>1136</v>
      </c>
      <c r="D3528" s="277" t="s">
        <v>14183</v>
      </c>
      <c r="E3528" s="168"/>
      <c r="F3528" s="55"/>
      <c r="G3528" s="169">
        <v>89773</v>
      </c>
      <c r="H3528" s="170" t="s">
        <v>5390</v>
      </c>
      <c r="I3528" s="170" t="s">
        <v>165</v>
      </c>
      <c r="J3528" s="170" t="s">
        <v>166</v>
      </c>
      <c r="K3528" s="171">
        <v>142.5</v>
      </c>
      <c r="L3528" s="170" t="s">
        <v>167</v>
      </c>
      <c r="M3528" s="172"/>
      <c r="N3528" s="172"/>
      <c r="O3528" s="173"/>
    </row>
    <row r="3529" spans="1:15" x14ac:dyDescent="0.25">
      <c r="A3529" s="277" t="s">
        <v>1134</v>
      </c>
      <c r="B3529" s="277" t="s">
        <v>1135</v>
      </c>
      <c r="C3529" s="277" t="s">
        <v>1136</v>
      </c>
      <c r="D3529" s="277" t="s">
        <v>14183</v>
      </c>
      <c r="E3529" s="168"/>
      <c r="F3529" s="55"/>
      <c r="G3529" s="169">
        <v>89775</v>
      </c>
      <c r="H3529" s="170" t="s">
        <v>5391</v>
      </c>
      <c r="I3529" s="170" t="s">
        <v>165</v>
      </c>
      <c r="J3529" s="170" t="s">
        <v>166</v>
      </c>
      <c r="K3529" s="171">
        <v>222.73</v>
      </c>
      <c r="L3529" s="170" t="s">
        <v>167</v>
      </c>
      <c r="M3529" s="172"/>
      <c r="N3529" s="172"/>
      <c r="O3529" s="173"/>
    </row>
    <row r="3530" spans="1:15" x14ac:dyDescent="0.25">
      <c r="A3530" s="277" t="s">
        <v>1134</v>
      </c>
      <c r="B3530" s="277" t="s">
        <v>1135</v>
      </c>
      <c r="C3530" s="277" t="s">
        <v>1136</v>
      </c>
      <c r="D3530" s="277" t="s">
        <v>14183</v>
      </c>
      <c r="E3530" s="168"/>
      <c r="F3530" s="55"/>
      <c r="G3530" s="169">
        <v>89798</v>
      </c>
      <c r="H3530" s="170" t="s">
        <v>5888</v>
      </c>
      <c r="I3530" s="170" t="s">
        <v>165</v>
      </c>
      <c r="J3530" s="170" t="s">
        <v>166</v>
      </c>
      <c r="K3530" s="171">
        <v>13.68</v>
      </c>
      <c r="L3530" s="170" t="s">
        <v>167</v>
      </c>
      <c r="M3530" s="172"/>
      <c r="N3530" s="172"/>
      <c r="O3530" s="173"/>
    </row>
    <row r="3531" spans="1:15" x14ac:dyDescent="0.25">
      <c r="A3531" s="277" t="s">
        <v>1134</v>
      </c>
      <c r="B3531" s="277" t="s">
        <v>1135</v>
      </c>
      <c r="C3531" s="277" t="s">
        <v>1136</v>
      </c>
      <c r="D3531" s="277" t="s">
        <v>14183</v>
      </c>
      <c r="E3531" s="168"/>
      <c r="F3531" s="55"/>
      <c r="G3531" s="169">
        <v>89799</v>
      </c>
      <c r="H3531" s="170" t="s">
        <v>5889</v>
      </c>
      <c r="I3531" s="170" t="s">
        <v>165</v>
      </c>
      <c r="J3531" s="170" t="s">
        <v>166</v>
      </c>
      <c r="K3531" s="171">
        <v>22.97</v>
      </c>
      <c r="L3531" s="170" t="s">
        <v>167</v>
      </c>
      <c r="M3531" s="172"/>
      <c r="N3531" s="172"/>
      <c r="O3531" s="173"/>
    </row>
    <row r="3532" spans="1:15" x14ac:dyDescent="0.25">
      <c r="A3532" s="277" t="s">
        <v>1134</v>
      </c>
      <c r="B3532" s="277" t="s">
        <v>1135</v>
      </c>
      <c r="C3532" s="277" t="s">
        <v>1136</v>
      </c>
      <c r="D3532" s="277" t="s">
        <v>14183</v>
      </c>
      <c r="E3532" s="168"/>
      <c r="F3532" s="55"/>
      <c r="G3532" s="169">
        <v>89800</v>
      </c>
      <c r="H3532" s="170" t="s">
        <v>5890</v>
      </c>
      <c r="I3532" s="170" t="s">
        <v>165</v>
      </c>
      <c r="J3532" s="170" t="s">
        <v>166</v>
      </c>
      <c r="K3532" s="171">
        <v>29.57</v>
      </c>
      <c r="L3532" s="170" t="s">
        <v>167</v>
      </c>
      <c r="M3532" s="172"/>
      <c r="N3532" s="172"/>
      <c r="O3532" s="173"/>
    </row>
    <row r="3533" spans="1:15" x14ac:dyDescent="0.25">
      <c r="A3533" s="277" t="s">
        <v>1134</v>
      </c>
      <c r="B3533" s="277" t="s">
        <v>1135</v>
      </c>
      <c r="C3533" s="277" t="s">
        <v>1136</v>
      </c>
      <c r="D3533" s="277" t="s">
        <v>14183</v>
      </c>
      <c r="E3533" s="168"/>
      <c r="F3533" s="55"/>
      <c r="G3533" s="169">
        <v>89848</v>
      </c>
      <c r="H3533" s="170" t="s">
        <v>5891</v>
      </c>
      <c r="I3533" s="170" t="s">
        <v>165</v>
      </c>
      <c r="J3533" s="170" t="s">
        <v>166</v>
      </c>
      <c r="K3533" s="171">
        <v>28.35</v>
      </c>
      <c r="L3533" s="170" t="s">
        <v>167</v>
      </c>
      <c r="M3533" s="172"/>
      <c r="N3533" s="172"/>
      <c r="O3533" s="173"/>
    </row>
    <row r="3534" spans="1:15" x14ac:dyDescent="0.25">
      <c r="A3534" s="277" t="s">
        <v>1134</v>
      </c>
      <c r="B3534" s="277" t="s">
        <v>1135</v>
      </c>
      <c r="C3534" s="277" t="s">
        <v>1136</v>
      </c>
      <c r="D3534" s="277" t="s">
        <v>14183</v>
      </c>
      <c r="E3534" s="168"/>
      <c r="F3534" s="55"/>
      <c r="G3534" s="169">
        <v>89849</v>
      </c>
      <c r="H3534" s="170" t="s">
        <v>5892</v>
      </c>
      <c r="I3534" s="170" t="s">
        <v>165</v>
      </c>
      <c r="J3534" s="170" t="s">
        <v>166</v>
      </c>
      <c r="K3534" s="171">
        <v>57.78</v>
      </c>
      <c r="L3534" s="170" t="s">
        <v>167</v>
      </c>
      <c r="M3534" s="172"/>
      <c r="N3534" s="172"/>
      <c r="O3534" s="173"/>
    </row>
    <row r="3535" spans="1:15" x14ac:dyDescent="0.25">
      <c r="A3535" s="277" t="s">
        <v>1134</v>
      </c>
      <c r="B3535" s="277" t="s">
        <v>1135</v>
      </c>
      <c r="C3535" s="277" t="s">
        <v>1136</v>
      </c>
      <c r="D3535" s="277" t="s">
        <v>14183</v>
      </c>
      <c r="E3535" s="168"/>
      <c r="F3535" s="55"/>
      <c r="G3535" s="169">
        <v>89865</v>
      </c>
      <c r="H3535" s="170" t="s">
        <v>5893</v>
      </c>
      <c r="I3535" s="170" t="s">
        <v>165</v>
      </c>
      <c r="J3535" s="170" t="s">
        <v>166</v>
      </c>
      <c r="K3535" s="171">
        <v>18.25</v>
      </c>
      <c r="L3535" s="170" t="s">
        <v>167</v>
      </c>
      <c r="M3535" s="172"/>
      <c r="N3535" s="172"/>
      <c r="O3535" s="173"/>
    </row>
    <row r="3536" spans="1:15" x14ac:dyDescent="0.25">
      <c r="A3536" s="277" t="s">
        <v>1134</v>
      </c>
      <c r="B3536" s="277" t="s">
        <v>1135</v>
      </c>
      <c r="C3536" s="277" t="s">
        <v>1136</v>
      </c>
      <c r="D3536" s="277" t="s">
        <v>14183</v>
      </c>
      <c r="E3536" s="168"/>
      <c r="F3536" s="55"/>
      <c r="G3536" s="169">
        <v>92275</v>
      </c>
      <c r="H3536" s="170" t="s">
        <v>5019</v>
      </c>
      <c r="I3536" s="170" t="s">
        <v>165</v>
      </c>
      <c r="J3536" s="170" t="s">
        <v>202</v>
      </c>
      <c r="K3536" s="171">
        <v>53.65</v>
      </c>
      <c r="L3536" s="170" t="s">
        <v>167</v>
      </c>
      <c r="M3536" s="172"/>
      <c r="N3536" s="172"/>
      <c r="O3536" s="173"/>
    </row>
    <row r="3537" spans="1:15" x14ac:dyDescent="0.25">
      <c r="A3537" s="277" t="s">
        <v>1134</v>
      </c>
      <c r="B3537" s="277" t="s">
        <v>1135</v>
      </c>
      <c r="C3537" s="277" t="s">
        <v>1136</v>
      </c>
      <c r="D3537" s="277" t="s">
        <v>14183</v>
      </c>
      <c r="E3537" s="168"/>
      <c r="F3537" s="55"/>
      <c r="G3537" s="169">
        <v>92276</v>
      </c>
      <c r="H3537" s="170" t="s">
        <v>5020</v>
      </c>
      <c r="I3537" s="170" t="s">
        <v>165</v>
      </c>
      <c r="J3537" s="170" t="s">
        <v>202</v>
      </c>
      <c r="K3537" s="171">
        <v>68.12</v>
      </c>
      <c r="L3537" s="170" t="s">
        <v>167</v>
      </c>
      <c r="M3537" s="172"/>
      <c r="N3537" s="172"/>
      <c r="O3537" s="173"/>
    </row>
    <row r="3538" spans="1:15" x14ac:dyDescent="0.25">
      <c r="A3538" s="277" t="s">
        <v>1134</v>
      </c>
      <c r="B3538" s="277" t="s">
        <v>1135</v>
      </c>
      <c r="C3538" s="277" t="s">
        <v>1136</v>
      </c>
      <c r="D3538" s="277" t="s">
        <v>14183</v>
      </c>
      <c r="E3538" s="168"/>
      <c r="F3538" s="55"/>
      <c r="G3538" s="169">
        <v>92277</v>
      </c>
      <c r="H3538" s="170" t="s">
        <v>5021</v>
      </c>
      <c r="I3538" s="170" t="s">
        <v>165</v>
      </c>
      <c r="J3538" s="170" t="s">
        <v>202</v>
      </c>
      <c r="K3538" s="171">
        <v>98.38</v>
      </c>
      <c r="L3538" s="170" t="s">
        <v>167</v>
      </c>
      <c r="M3538" s="172"/>
      <c r="N3538" s="172"/>
      <c r="O3538" s="173"/>
    </row>
    <row r="3539" spans="1:15" x14ac:dyDescent="0.25">
      <c r="A3539" s="277" t="s">
        <v>1134</v>
      </c>
      <c r="B3539" s="277" t="s">
        <v>1135</v>
      </c>
      <c r="C3539" s="277" t="s">
        <v>1136</v>
      </c>
      <c r="D3539" s="277" t="s">
        <v>14183</v>
      </c>
      <c r="E3539" s="168"/>
      <c r="F3539" s="55"/>
      <c r="G3539" s="169">
        <v>92278</v>
      </c>
      <c r="H3539" s="170" t="s">
        <v>5022</v>
      </c>
      <c r="I3539" s="170" t="s">
        <v>165</v>
      </c>
      <c r="J3539" s="170" t="s">
        <v>202</v>
      </c>
      <c r="K3539" s="171">
        <v>132.34</v>
      </c>
      <c r="L3539" s="170" t="s">
        <v>167</v>
      </c>
      <c r="M3539" s="172"/>
      <c r="N3539" s="172"/>
      <c r="O3539" s="173"/>
    </row>
    <row r="3540" spans="1:15" x14ac:dyDescent="0.25">
      <c r="A3540" s="277" t="s">
        <v>1134</v>
      </c>
      <c r="B3540" s="277" t="s">
        <v>1135</v>
      </c>
      <c r="C3540" s="277" t="s">
        <v>1136</v>
      </c>
      <c r="D3540" s="277" t="s">
        <v>14183</v>
      </c>
      <c r="E3540" s="168"/>
      <c r="F3540" s="55"/>
      <c r="G3540" s="169">
        <v>92279</v>
      </c>
      <c r="H3540" s="170" t="s">
        <v>5023</v>
      </c>
      <c r="I3540" s="170" t="s">
        <v>165</v>
      </c>
      <c r="J3540" s="170" t="s">
        <v>202</v>
      </c>
      <c r="K3540" s="171">
        <v>191.22</v>
      </c>
      <c r="L3540" s="170" t="s">
        <v>167</v>
      </c>
      <c r="M3540" s="172"/>
      <c r="N3540" s="172"/>
      <c r="O3540" s="173"/>
    </row>
    <row r="3541" spans="1:15" x14ac:dyDescent="0.25">
      <c r="A3541" s="277" t="s">
        <v>1134</v>
      </c>
      <c r="B3541" s="277" t="s">
        <v>1135</v>
      </c>
      <c r="C3541" s="277" t="s">
        <v>1136</v>
      </c>
      <c r="D3541" s="277" t="s">
        <v>14183</v>
      </c>
      <c r="E3541" s="168"/>
      <c r="F3541" s="55"/>
      <c r="G3541" s="169">
        <v>92280</v>
      </c>
      <c r="H3541" s="170" t="s">
        <v>5024</v>
      </c>
      <c r="I3541" s="170" t="s">
        <v>165</v>
      </c>
      <c r="J3541" s="170" t="s">
        <v>202</v>
      </c>
      <c r="K3541" s="171">
        <v>268.33999999999997</v>
      </c>
      <c r="L3541" s="170" t="s">
        <v>167</v>
      </c>
      <c r="M3541" s="172"/>
      <c r="N3541" s="172"/>
      <c r="O3541" s="173"/>
    </row>
    <row r="3542" spans="1:15" x14ac:dyDescent="0.25">
      <c r="A3542" s="277" t="s">
        <v>1134</v>
      </c>
      <c r="B3542" s="277" t="s">
        <v>1135</v>
      </c>
      <c r="C3542" s="277" t="s">
        <v>1136</v>
      </c>
      <c r="D3542" s="277" t="s">
        <v>14183</v>
      </c>
      <c r="E3542" s="168"/>
      <c r="F3542" s="55"/>
      <c r="G3542" s="169">
        <v>92281</v>
      </c>
      <c r="H3542" s="170" t="s">
        <v>5025</v>
      </c>
      <c r="I3542" s="170" t="s">
        <v>165</v>
      </c>
      <c r="J3542" s="170" t="s">
        <v>202</v>
      </c>
      <c r="K3542" s="171">
        <v>104.44</v>
      </c>
      <c r="L3542" s="170" t="s">
        <v>167</v>
      </c>
      <c r="M3542" s="172"/>
      <c r="N3542" s="172"/>
      <c r="O3542" s="173"/>
    </row>
    <row r="3543" spans="1:15" x14ac:dyDescent="0.25">
      <c r="A3543" s="277" t="s">
        <v>1134</v>
      </c>
      <c r="B3543" s="277" t="s">
        <v>1135</v>
      </c>
      <c r="C3543" s="277" t="s">
        <v>1136</v>
      </c>
      <c r="D3543" s="277" t="s">
        <v>14183</v>
      </c>
      <c r="E3543" s="168"/>
      <c r="F3543" s="55"/>
      <c r="G3543" s="169">
        <v>92282</v>
      </c>
      <c r="H3543" s="170" t="s">
        <v>5026</v>
      </c>
      <c r="I3543" s="170" t="s">
        <v>165</v>
      </c>
      <c r="J3543" s="170" t="s">
        <v>202</v>
      </c>
      <c r="K3543" s="171">
        <v>120.97</v>
      </c>
      <c r="L3543" s="170" t="s">
        <v>167</v>
      </c>
      <c r="M3543" s="172"/>
      <c r="N3543" s="172"/>
      <c r="O3543" s="173"/>
    </row>
    <row r="3544" spans="1:15" x14ac:dyDescent="0.25">
      <c r="A3544" s="277" t="s">
        <v>1134</v>
      </c>
      <c r="B3544" s="277" t="s">
        <v>1135</v>
      </c>
      <c r="C3544" s="277" t="s">
        <v>1136</v>
      </c>
      <c r="D3544" s="277" t="s">
        <v>14183</v>
      </c>
      <c r="E3544" s="168"/>
      <c r="F3544" s="55"/>
      <c r="G3544" s="169">
        <v>92283</v>
      </c>
      <c r="H3544" s="170" t="s">
        <v>5027</v>
      </c>
      <c r="I3544" s="170" t="s">
        <v>165</v>
      </c>
      <c r="J3544" s="170" t="s">
        <v>202</v>
      </c>
      <c r="K3544" s="171">
        <v>165.06</v>
      </c>
      <c r="L3544" s="170" t="s">
        <v>167</v>
      </c>
      <c r="M3544" s="172"/>
      <c r="N3544" s="172"/>
      <c r="O3544" s="173"/>
    </row>
    <row r="3545" spans="1:15" x14ac:dyDescent="0.25">
      <c r="A3545" s="277" t="s">
        <v>1134</v>
      </c>
      <c r="B3545" s="277" t="s">
        <v>1135</v>
      </c>
      <c r="C3545" s="277" t="s">
        <v>1136</v>
      </c>
      <c r="D3545" s="277" t="s">
        <v>14183</v>
      </c>
      <c r="E3545" s="168"/>
      <c r="F3545" s="55"/>
      <c r="G3545" s="169">
        <v>92284</v>
      </c>
      <c r="H3545" s="170" t="s">
        <v>5028</v>
      </c>
      <c r="I3545" s="170" t="s">
        <v>165</v>
      </c>
      <c r="J3545" s="170" t="s">
        <v>202</v>
      </c>
      <c r="K3545" s="171">
        <v>208.27</v>
      </c>
      <c r="L3545" s="170" t="s">
        <v>167</v>
      </c>
      <c r="M3545" s="172"/>
      <c r="N3545" s="172"/>
      <c r="O3545" s="173"/>
    </row>
    <row r="3546" spans="1:15" x14ac:dyDescent="0.25">
      <c r="A3546" s="277" t="s">
        <v>1134</v>
      </c>
      <c r="B3546" s="277" t="s">
        <v>1135</v>
      </c>
      <c r="C3546" s="277" t="s">
        <v>1136</v>
      </c>
      <c r="D3546" s="277" t="s">
        <v>14183</v>
      </c>
      <c r="E3546" s="168"/>
      <c r="F3546" s="55"/>
      <c r="G3546" s="169">
        <v>92285</v>
      </c>
      <c r="H3546" s="170" t="s">
        <v>5029</v>
      </c>
      <c r="I3546" s="170" t="s">
        <v>165</v>
      </c>
      <c r="J3546" s="170" t="s">
        <v>202</v>
      </c>
      <c r="K3546" s="171">
        <v>281.89999999999998</v>
      </c>
      <c r="L3546" s="170" t="s">
        <v>167</v>
      </c>
      <c r="M3546" s="172"/>
      <c r="N3546" s="172"/>
      <c r="O3546" s="173"/>
    </row>
    <row r="3547" spans="1:15" x14ac:dyDescent="0.25">
      <c r="A3547" s="277" t="s">
        <v>1134</v>
      </c>
      <c r="B3547" s="277" t="s">
        <v>1135</v>
      </c>
      <c r="C3547" s="277" t="s">
        <v>1136</v>
      </c>
      <c r="D3547" s="277" t="s">
        <v>14183</v>
      </c>
      <c r="E3547" s="168"/>
      <c r="F3547" s="55"/>
      <c r="G3547" s="169">
        <v>92286</v>
      </c>
      <c r="H3547" s="170" t="s">
        <v>5030</v>
      </c>
      <c r="I3547" s="170" t="s">
        <v>165</v>
      </c>
      <c r="J3547" s="170" t="s">
        <v>202</v>
      </c>
      <c r="K3547" s="171">
        <v>360.28</v>
      </c>
      <c r="L3547" s="170" t="s">
        <v>167</v>
      </c>
      <c r="M3547" s="172"/>
      <c r="N3547" s="172"/>
      <c r="O3547" s="173"/>
    </row>
    <row r="3548" spans="1:15" x14ac:dyDescent="0.25">
      <c r="A3548" s="277" t="s">
        <v>1134</v>
      </c>
      <c r="B3548" s="277" t="s">
        <v>1135</v>
      </c>
      <c r="C3548" s="277" t="s">
        <v>1136</v>
      </c>
      <c r="D3548" s="277" t="s">
        <v>14183</v>
      </c>
      <c r="E3548" s="168"/>
      <c r="F3548" s="55"/>
      <c r="G3548" s="169">
        <v>92305</v>
      </c>
      <c r="H3548" s="170" t="s">
        <v>5031</v>
      </c>
      <c r="I3548" s="170" t="s">
        <v>165</v>
      </c>
      <c r="J3548" s="170" t="s">
        <v>202</v>
      </c>
      <c r="K3548" s="171">
        <v>36.89</v>
      </c>
      <c r="L3548" s="170" t="s">
        <v>167</v>
      </c>
      <c r="M3548" s="172"/>
      <c r="N3548" s="172"/>
      <c r="O3548" s="173"/>
    </row>
    <row r="3549" spans="1:15" x14ac:dyDescent="0.25">
      <c r="A3549" s="277" t="s">
        <v>1134</v>
      </c>
      <c r="B3549" s="277" t="s">
        <v>1135</v>
      </c>
      <c r="C3549" s="277" t="s">
        <v>1136</v>
      </c>
      <c r="D3549" s="277" t="s">
        <v>14183</v>
      </c>
      <c r="E3549" s="168"/>
      <c r="F3549" s="55"/>
      <c r="G3549" s="169">
        <v>92306</v>
      </c>
      <c r="H3549" s="170" t="s">
        <v>5032</v>
      </c>
      <c r="I3549" s="170" t="s">
        <v>165</v>
      </c>
      <c r="J3549" s="170" t="s">
        <v>202</v>
      </c>
      <c r="K3549" s="171">
        <v>59.49</v>
      </c>
      <c r="L3549" s="170" t="s">
        <v>167</v>
      </c>
      <c r="M3549" s="172"/>
      <c r="N3549" s="172"/>
      <c r="O3549" s="173"/>
    </row>
    <row r="3550" spans="1:15" x14ac:dyDescent="0.25">
      <c r="A3550" s="277" t="s">
        <v>1134</v>
      </c>
      <c r="B3550" s="277" t="s">
        <v>1135</v>
      </c>
      <c r="C3550" s="277" t="s">
        <v>1136</v>
      </c>
      <c r="D3550" s="277" t="s">
        <v>14183</v>
      </c>
      <c r="E3550" s="168"/>
      <c r="F3550" s="55"/>
      <c r="G3550" s="169">
        <v>92307</v>
      </c>
      <c r="H3550" s="170" t="s">
        <v>5033</v>
      </c>
      <c r="I3550" s="170" t="s">
        <v>165</v>
      </c>
      <c r="J3550" s="170" t="s">
        <v>202</v>
      </c>
      <c r="K3550" s="171">
        <v>74.23</v>
      </c>
      <c r="L3550" s="170" t="s">
        <v>167</v>
      </c>
      <c r="M3550" s="172"/>
      <c r="N3550" s="172"/>
      <c r="O3550" s="173"/>
    </row>
    <row r="3551" spans="1:15" x14ac:dyDescent="0.25">
      <c r="A3551" s="277" t="s">
        <v>1134</v>
      </c>
      <c r="B3551" s="277" t="s">
        <v>1135</v>
      </c>
      <c r="C3551" s="277" t="s">
        <v>1136</v>
      </c>
      <c r="D3551" s="277" t="s">
        <v>14183</v>
      </c>
      <c r="E3551" s="168"/>
      <c r="F3551" s="55"/>
      <c r="G3551" s="169">
        <v>92308</v>
      </c>
      <c r="H3551" s="170" t="s">
        <v>5034</v>
      </c>
      <c r="I3551" s="170" t="s">
        <v>165</v>
      </c>
      <c r="J3551" s="170" t="s">
        <v>202</v>
      </c>
      <c r="K3551" s="171">
        <v>50.94</v>
      </c>
      <c r="L3551" s="170" t="s">
        <v>167</v>
      </c>
      <c r="M3551" s="172"/>
      <c r="N3551" s="172"/>
      <c r="O3551" s="173"/>
    </row>
    <row r="3552" spans="1:15" x14ac:dyDescent="0.25">
      <c r="A3552" s="277" t="s">
        <v>1134</v>
      </c>
      <c r="B3552" s="277" t="s">
        <v>1135</v>
      </c>
      <c r="C3552" s="277" t="s">
        <v>1136</v>
      </c>
      <c r="D3552" s="277" t="s">
        <v>14183</v>
      </c>
      <c r="E3552" s="168"/>
      <c r="F3552" s="55"/>
      <c r="G3552" s="169">
        <v>92309</v>
      </c>
      <c r="H3552" s="170" t="s">
        <v>5035</v>
      </c>
      <c r="I3552" s="170" t="s">
        <v>165</v>
      </c>
      <c r="J3552" s="170" t="s">
        <v>202</v>
      </c>
      <c r="K3552" s="171">
        <v>113.19</v>
      </c>
      <c r="L3552" s="170" t="s">
        <v>167</v>
      </c>
      <c r="M3552" s="172"/>
      <c r="N3552" s="172"/>
      <c r="O3552" s="173"/>
    </row>
    <row r="3553" spans="1:15" x14ac:dyDescent="0.25">
      <c r="A3553" s="277" t="s">
        <v>1134</v>
      </c>
      <c r="B3553" s="277" t="s">
        <v>1135</v>
      </c>
      <c r="C3553" s="277" t="s">
        <v>1136</v>
      </c>
      <c r="D3553" s="277" t="s">
        <v>14183</v>
      </c>
      <c r="E3553" s="168"/>
      <c r="F3553" s="55"/>
      <c r="G3553" s="169">
        <v>92310</v>
      </c>
      <c r="H3553" s="170" t="s">
        <v>5036</v>
      </c>
      <c r="I3553" s="170" t="s">
        <v>165</v>
      </c>
      <c r="J3553" s="170" t="s">
        <v>202</v>
      </c>
      <c r="K3553" s="171">
        <v>129.97999999999999</v>
      </c>
      <c r="L3553" s="170" t="s">
        <v>167</v>
      </c>
      <c r="M3553" s="172"/>
      <c r="N3553" s="172"/>
      <c r="O3553" s="173"/>
    </row>
    <row r="3554" spans="1:15" x14ac:dyDescent="0.25">
      <c r="A3554" s="277" t="s">
        <v>1134</v>
      </c>
      <c r="B3554" s="277" t="s">
        <v>1135</v>
      </c>
      <c r="C3554" s="277" t="s">
        <v>1136</v>
      </c>
      <c r="D3554" s="277" t="s">
        <v>14183</v>
      </c>
      <c r="E3554" s="168"/>
      <c r="F3554" s="55"/>
      <c r="G3554" s="169">
        <v>92320</v>
      </c>
      <c r="H3554" s="170" t="s">
        <v>5037</v>
      </c>
      <c r="I3554" s="170" t="s">
        <v>165</v>
      </c>
      <c r="J3554" s="170" t="s">
        <v>202</v>
      </c>
      <c r="K3554" s="171">
        <v>48.87</v>
      </c>
      <c r="L3554" s="170" t="s">
        <v>167</v>
      </c>
      <c r="M3554" s="172"/>
      <c r="N3554" s="172"/>
      <c r="O3554" s="173"/>
    </row>
    <row r="3555" spans="1:15" x14ac:dyDescent="0.25">
      <c r="A3555" s="277" t="s">
        <v>1134</v>
      </c>
      <c r="B3555" s="277" t="s">
        <v>1135</v>
      </c>
      <c r="C3555" s="277" t="s">
        <v>1136</v>
      </c>
      <c r="D3555" s="277" t="s">
        <v>14183</v>
      </c>
      <c r="E3555" s="168"/>
      <c r="F3555" s="55"/>
      <c r="G3555" s="169">
        <v>92321</v>
      </c>
      <c r="H3555" s="170" t="s">
        <v>5038</v>
      </c>
      <c r="I3555" s="170" t="s">
        <v>165</v>
      </c>
      <c r="J3555" s="170" t="s">
        <v>202</v>
      </c>
      <c r="K3555" s="171">
        <v>80.14</v>
      </c>
      <c r="L3555" s="170" t="s">
        <v>167</v>
      </c>
      <c r="M3555" s="172"/>
      <c r="N3555" s="172"/>
      <c r="O3555" s="173"/>
    </row>
    <row r="3556" spans="1:15" x14ac:dyDescent="0.25">
      <c r="A3556" s="277" t="s">
        <v>1134</v>
      </c>
      <c r="B3556" s="277" t="s">
        <v>1135</v>
      </c>
      <c r="C3556" s="277" t="s">
        <v>1136</v>
      </c>
      <c r="D3556" s="277" t="s">
        <v>14183</v>
      </c>
      <c r="E3556" s="168"/>
      <c r="F3556" s="55"/>
      <c r="G3556" s="169">
        <v>92322</v>
      </c>
      <c r="H3556" s="170" t="s">
        <v>5039</v>
      </c>
      <c r="I3556" s="170" t="s">
        <v>165</v>
      </c>
      <c r="J3556" s="170" t="s">
        <v>202</v>
      </c>
      <c r="K3556" s="171">
        <v>102.32</v>
      </c>
      <c r="L3556" s="170" t="s">
        <v>167</v>
      </c>
      <c r="M3556" s="172"/>
      <c r="N3556" s="172"/>
      <c r="O3556" s="173"/>
    </row>
    <row r="3557" spans="1:15" x14ac:dyDescent="0.25">
      <c r="A3557" s="277" t="s">
        <v>1134</v>
      </c>
      <c r="B3557" s="277" t="s">
        <v>1135</v>
      </c>
      <c r="C3557" s="277" t="s">
        <v>1136</v>
      </c>
      <c r="D3557" s="277" t="s">
        <v>14183</v>
      </c>
      <c r="E3557" s="168"/>
      <c r="F3557" s="55"/>
      <c r="G3557" s="169">
        <v>92323</v>
      </c>
      <c r="H3557" s="170" t="s">
        <v>5040</v>
      </c>
      <c r="I3557" s="170" t="s">
        <v>165</v>
      </c>
      <c r="J3557" s="170" t="s">
        <v>202</v>
      </c>
      <c r="K3557" s="171">
        <v>60.05</v>
      </c>
      <c r="L3557" s="170" t="s">
        <v>167</v>
      </c>
      <c r="M3557" s="172"/>
      <c r="N3557" s="172"/>
      <c r="O3557" s="173"/>
    </row>
    <row r="3558" spans="1:15" x14ac:dyDescent="0.25">
      <c r="A3558" s="277" t="s">
        <v>1134</v>
      </c>
      <c r="B3558" s="277" t="s">
        <v>1135</v>
      </c>
      <c r="C3558" s="277" t="s">
        <v>1136</v>
      </c>
      <c r="D3558" s="277" t="s">
        <v>14183</v>
      </c>
      <c r="E3558" s="168"/>
      <c r="F3558" s="55"/>
      <c r="G3558" s="169">
        <v>92324</v>
      </c>
      <c r="H3558" s="170" t="s">
        <v>5041</v>
      </c>
      <c r="I3558" s="170" t="s">
        <v>165</v>
      </c>
      <c r="J3558" s="170" t="s">
        <v>202</v>
      </c>
      <c r="K3558" s="171">
        <v>130.96</v>
      </c>
      <c r="L3558" s="170" t="s">
        <v>167</v>
      </c>
      <c r="M3558" s="172"/>
      <c r="N3558" s="172"/>
      <c r="O3558" s="173"/>
    </row>
    <row r="3559" spans="1:15" x14ac:dyDescent="0.25">
      <c r="A3559" s="277" t="s">
        <v>1134</v>
      </c>
      <c r="B3559" s="277" t="s">
        <v>1135</v>
      </c>
      <c r="C3559" s="277" t="s">
        <v>1136</v>
      </c>
      <c r="D3559" s="277" t="s">
        <v>14183</v>
      </c>
      <c r="E3559" s="168"/>
      <c r="F3559" s="55"/>
      <c r="G3559" s="169">
        <v>92325</v>
      </c>
      <c r="H3559" s="170" t="s">
        <v>5042</v>
      </c>
      <c r="I3559" s="170" t="s">
        <v>165</v>
      </c>
      <c r="J3559" s="170" t="s">
        <v>202</v>
      </c>
      <c r="K3559" s="171">
        <v>155.19</v>
      </c>
      <c r="L3559" s="170" t="s">
        <v>167</v>
      </c>
      <c r="M3559" s="172"/>
      <c r="N3559" s="172"/>
      <c r="O3559" s="173"/>
    </row>
    <row r="3560" spans="1:15" x14ac:dyDescent="0.25">
      <c r="A3560" s="277" t="s">
        <v>1134</v>
      </c>
      <c r="B3560" s="277" t="s">
        <v>1135</v>
      </c>
      <c r="C3560" s="277" t="s">
        <v>1136</v>
      </c>
      <c r="D3560" s="277" t="s">
        <v>14183</v>
      </c>
      <c r="E3560" s="168"/>
      <c r="F3560" s="55"/>
      <c r="G3560" s="169">
        <v>92335</v>
      </c>
      <c r="H3560" s="170" t="s">
        <v>3240</v>
      </c>
      <c r="I3560" s="170" t="s">
        <v>165</v>
      </c>
      <c r="J3560" s="170" t="s">
        <v>166</v>
      </c>
      <c r="K3560" s="171">
        <v>89.13</v>
      </c>
      <c r="L3560" s="170" t="s">
        <v>167</v>
      </c>
      <c r="M3560" s="172"/>
      <c r="N3560" s="172"/>
      <c r="O3560" s="173"/>
    </row>
    <row r="3561" spans="1:15" x14ac:dyDescent="0.25">
      <c r="A3561" s="277" t="s">
        <v>1134</v>
      </c>
      <c r="B3561" s="277" t="s">
        <v>1135</v>
      </c>
      <c r="C3561" s="277" t="s">
        <v>1136</v>
      </c>
      <c r="D3561" s="277" t="s">
        <v>14183</v>
      </c>
      <c r="E3561" s="168"/>
      <c r="F3561" s="55"/>
      <c r="G3561" s="169">
        <v>92336</v>
      </c>
      <c r="H3561" s="170" t="s">
        <v>3241</v>
      </c>
      <c r="I3561" s="170" t="s">
        <v>165</v>
      </c>
      <c r="J3561" s="170" t="s">
        <v>166</v>
      </c>
      <c r="K3561" s="171">
        <v>109.41</v>
      </c>
      <c r="L3561" s="170" t="s">
        <v>167</v>
      </c>
      <c r="M3561" s="172"/>
      <c r="N3561" s="172"/>
      <c r="O3561" s="173"/>
    </row>
    <row r="3562" spans="1:15" x14ac:dyDescent="0.25">
      <c r="A3562" s="277" t="s">
        <v>1134</v>
      </c>
      <c r="B3562" s="277" t="s">
        <v>1135</v>
      </c>
      <c r="C3562" s="277" t="s">
        <v>1136</v>
      </c>
      <c r="D3562" s="277" t="s">
        <v>14183</v>
      </c>
      <c r="E3562" s="168"/>
      <c r="F3562" s="55"/>
      <c r="G3562" s="169">
        <v>92337</v>
      </c>
      <c r="H3562" s="170" t="s">
        <v>3242</v>
      </c>
      <c r="I3562" s="170" t="s">
        <v>165</v>
      </c>
      <c r="J3562" s="170" t="s">
        <v>166</v>
      </c>
      <c r="K3562" s="171">
        <v>143.83000000000001</v>
      </c>
      <c r="L3562" s="170" t="s">
        <v>167</v>
      </c>
      <c r="M3562" s="172"/>
      <c r="N3562" s="172"/>
      <c r="O3562" s="173"/>
    </row>
    <row r="3563" spans="1:15" x14ac:dyDescent="0.25">
      <c r="A3563" s="277" t="s">
        <v>1134</v>
      </c>
      <c r="B3563" s="277" t="s">
        <v>1135</v>
      </c>
      <c r="C3563" s="277" t="s">
        <v>1136</v>
      </c>
      <c r="D3563" s="277" t="s">
        <v>14183</v>
      </c>
      <c r="E3563" s="168"/>
      <c r="F3563" s="55"/>
      <c r="G3563" s="169">
        <v>92338</v>
      </c>
      <c r="H3563" s="170" t="s">
        <v>3243</v>
      </c>
      <c r="I3563" s="170" t="s">
        <v>165</v>
      </c>
      <c r="J3563" s="170" t="s">
        <v>166</v>
      </c>
      <c r="K3563" s="171">
        <v>118.59</v>
      </c>
      <c r="L3563" s="170" t="s">
        <v>167</v>
      </c>
      <c r="M3563" s="172"/>
      <c r="N3563" s="172"/>
      <c r="O3563" s="173"/>
    </row>
    <row r="3564" spans="1:15" x14ac:dyDescent="0.25">
      <c r="A3564" s="277" t="s">
        <v>1134</v>
      </c>
      <c r="B3564" s="277" t="s">
        <v>1135</v>
      </c>
      <c r="C3564" s="277" t="s">
        <v>1136</v>
      </c>
      <c r="D3564" s="277" t="s">
        <v>14183</v>
      </c>
      <c r="E3564" s="168"/>
      <c r="F3564" s="55"/>
      <c r="G3564" s="169">
        <v>92339</v>
      </c>
      <c r="H3564" s="170" t="s">
        <v>3244</v>
      </c>
      <c r="I3564" s="170" t="s">
        <v>165</v>
      </c>
      <c r="J3564" s="170" t="s">
        <v>166</v>
      </c>
      <c r="K3564" s="171">
        <v>175.91</v>
      </c>
      <c r="L3564" s="170" t="s">
        <v>167</v>
      </c>
      <c r="M3564" s="172"/>
      <c r="N3564" s="172"/>
      <c r="O3564" s="173"/>
    </row>
    <row r="3565" spans="1:15" x14ac:dyDescent="0.25">
      <c r="A3565" s="277" t="s">
        <v>1134</v>
      </c>
      <c r="B3565" s="277" t="s">
        <v>1135</v>
      </c>
      <c r="C3565" s="277" t="s">
        <v>1136</v>
      </c>
      <c r="D3565" s="277" t="s">
        <v>14183</v>
      </c>
      <c r="E3565" s="168"/>
      <c r="F3565" s="55"/>
      <c r="G3565" s="169">
        <v>92341</v>
      </c>
      <c r="H3565" s="170" t="s">
        <v>3245</v>
      </c>
      <c r="I3565" s="170" t="s">
        <v>165</v>
      </c>
      <c r="J3565" s="170" t="s">
        <v>166</v>
      </c>
      <c r="K3565" s="171">
        <v>100.14</v>
      </c>
      <c r="L3565" s="170" t="s">
        <v>167</v>
      </c>
      <c r="M3565" s="172"/>
      <c r="N3565" s="172"/>
      <c r="O3565" s="173"/>
    </row>
    <row r="3566" spans="1:15" x14ac:dyDescent="0.25">
      <c r="A3566" s="277" t="s">
        <v>1134</v>
      </c>
      <c r="B3566" s="277" t="s">
        <v>1135</v>
      </c>
      <c r="C3566" s="277" t="s">
        <v>1136</v>
      </c>
      <c r="D3566" s="277" t="s">
        <v>14183</v>
      </c>
      <c r="E3566" s="168"/>
      <c r="F3566" s="55"/>
      <c r="G3566" s="169">
        <v>92342</v>
      </c>
      <c r="H3566" s="170" t="s">
        <v>3246</v>
      </c>
      <c r="I3566" s="170" t="s">
        <v>165</v>
      </c>
      <c r="J3566" s="170" t="s">
        <v>166</v>
      </c>
      <c r="K3566" s="171">
        <v>120.49</v>
      </c>
      <c r="L3566" s="170" t="s">
        <v>167</v>
      </c>
      <c r="M3566" s="172"/>
      <c r="N3566" s="172"/>
      <c r="O3566" s="173"/>
    </row>
    <row r="3567" spans="1:15" x14ac:dyDescent="0.25">
      <c r="A3567" s="277" t="s">
        <v>1134</v>
      </c>
      <c r="B3567" s="277" t="s">
        <v>1135</v>
      </c>
      <c r="C3567" s="277" t="s">
        <v>1136</v>
      </c>
      <c r="D3567" s="277" t="s">
        <v>14183</v>
      </c>
      <c r="E3567" s="168"/>
      <c r="F3567" s="55"/>
      <c r="G3567" s="169">
        <v>92343</v>
      </c>
      <c r="H3567" s="170" t="s">
        <v>3247</v>
      </c>
      <c r="I3567" s="170" t="s">
        <v>165</v>
      </c>
      <c r="J3567" s="170" t="s">
        <v>166</v>
      </c>
      <c r="K3567" s="171">
        <v>155.01</v>
      </c>
      <c r="L3567" s="170" t="s">
        <v>167</v>
      </c>
      <c r="M3567" s="172"/>
      <c r="N3567" s="172"/>
      <c r="O3567" s="173"/>
    </row>
    <row r="3568" spans="1:15" x14ac:dyDescent="0.25">
      <c r="A3568" s="277" t="s">
        <v>1134</v>
      </c>
      <c r="B3568" s="277" t="s">
        <v>1135</v>
      </c>
      <c r="C3568" s="277" t="s">
        <v>1136</v>
      </c>
      <c r="D3568" s="277" t="s">
        <v>14183</v>
      </c>
      <c r="E3568" s="168"/>
      <c r="F3568" s="55"/>
      <c r="G3568" s="169">
        <v>92359</v>
      </c>
      <c r="H3568" s="170" t="s">
        <v>3248</v>
      </c>
      <c r="I3568" s="170" t="s">
        <v>165</v>
      </c>
      <c r="J3568" s="170" t="s">
        <v>166</v>
      </c>
      <c r="K3568" s="171">
        <v>52.63</v>
      </c>
      <c r="L3568" s="170" t="s">
        <v>167</v>
      </c>
      <c r="M3568" s="172"/>
      <c r="N3568" s="172"/>
      <c r="O3568" s="173"/>
    </row>
    <row r="3569" spans="1:15" x14ac:dyDescent="0.25">
      <c r="A3569" s="277" t="s">
        <v>1134</v>
      </c>
      <c r="B3569" s="277" t="s">
        <v>1135</v>
      </c>
      <c r="C3569" s="277" t="s">
        <v>1136</v>
      </c>
      <c r="D3569" s="277" t="s">
        <v>14183</v>
      </c>
      <c r="E3569" s="168"/>
      <c r="F3569" s="55"/>
      <c r="G3569" s="169">
        <v>92360</v>
      </c>
      <c r="H3569" s="170" t="s">
        <v>3249</v>
      </c>
      <c r="I3569" s="170" t="s">
        <v>165</v>
      </c>
      <c r="J3569" s="170" t="s">
        <v>166</v>
      </c>
      <c r="K3569" s="171">
        <v>70.28</v>
      </c>
      <c r="L3569" s="170" t="s">
        <v>167</v>
      </c>
      <c r="M3569" s="172"/>
      <c r="N3569" s="172"/>
      <c r="O3569" s="173"/>
    </row>
    <row r="3570" spans="1:15" x14ac:dyDescent="0.25">
      <c r="A3570" s="277" t="s">
        <v>1134</v>
      </c>
      <c r="B3570" s="277" t="s">
        <v>1135</v>
      </c>
      <c r="C3570" s="277" t="s">
        <v>1136</v>
      </c>
      <c r="D3570" s="277" t="s">
        <v>14183</v>
      </c>
      <c r="E3570" s="168"/>
      <c r="F3570" s="55"/>
      <c r="G3570" s="169">
        <v>92361</v>
      </c>
      <c r="H3570" s="170" t="s">
        <v>3250</v>
      </c>
      <c r="I3570" s="170" t="s">
        <v>165</v>
      </c>
      <c r="J3570" s="170" t="s">
        <v>166</v>
      </c>
      <c r="K3570" s="171">
        <v>95.22</v>
      </c>
      <c r="L3570" s="170" t="s">
        <v>167</v>
      </c>
      <c r="M3570" s="172"/>
      <c r="N3570" s="172"/>
      <c r="O3570" s="173"/>
    </row>
    <row r="3571" spans="1:15" x14ac:dyDescent="0.25">
      <c r="A3571" s="277" t="s">
        <v>1134</v>
      </c>
      <c r="B3571" s="277" t="s">
        <v>1135</v>
      </c>
      <c r="C3571" s="277" t="s">
        <v>1136</v>
      </c>
      <c r="D3571" s="277" t="s">
        <v>14183</v>
      </c>
      <c r="E3571" s="168"/>
      <c r="F3571" s="55"/>
      <c r="G3571" s="169">
        <v>92362</v>
      </c>
      <c r="H3571" s="170" t="s">
        <v>3251</v>
      </c>
      <c r="I3571" s="170" t="s">
        <v>165</v>
      </c>
      <c r="J3571" s="170" t="s">
        <v>166</v>
      </c>
      <c r="K3571" s="171">
        <v>151.6</v>
      </c>
      <c r="L3571" s="170" t="s">
        <v>167</v>
      </c>
      <c r="M3571" s="172"/>
      <c r="N3571" s="172"/>
      <c r="O3571" s="173"/>
    </row>
    <row r="3572" spans="1:15" x14ac:dyDescent="0.25">
      <c r="A3572" s="277" t="s">
        <v>1134</v>
      </c>
      <c r="B3572" s="277" t="s">
        <v>1135</v>
      </c>
      <c r="C3572" s="277" t="s">
        <v>1136</v>
      </c>
      <c r="D3572" s="277" t="s">
        <v>14183</v>
      </c>
      <c r="E3572" s="168"/>
      <c r="F3572" s="55"/>
      <c r="G3572" s="169">
        <v>92364</v>
      </c>
      <c r="H3572" s="170" t="s">
        <v>3252</v>
      </c>
      <c r="I3572" s="170" t="s">
        <v>165</v>
      </c>
      <c r="J3572" s="170" t="s">
        <v>166</v>
      </c>
      <c r="K3572" s="171">
        <v>54.22</v>
      </c>
      <c r="L3572" s="170" t="s">
        <v>167</v>
      </c>
      <c r="M3572" s="172"/>
      <c r="N3572" s="172"/>
      <c r="O3572" s="173"/>
    </row>
    <row r="3573" spans="1:15" x14ac:dyDescent="0.25">
      <c r="A3573" s="277" t="s">
        <v>1134</v>
      </c>
      <c r="B3573" s="277" t="s">
        <v>1135</v>
      </c>
      <c r="C3573" s="277" t="s">
        <v>1136</v>
      </c>
      <c r="D3573" s="277" t="s">
        <v>14183</v>
      </c>
      <c r="E3573" s="168"/>
      <c r="F3573" s="55"/>
      <c r="G3573" s="169">
        <v>92365</v>
      </c>
      <c r="H3573" s="170" t="s">
        <v>3253</v>
      </c>
      <c r="I3573" s="170" t="s">
        <v>165</v>
      </c>
      <c r="J3573" s="170" t="s">
        <v>166</v>
      </c>
      <c r="K3573" s="171">
        <v>62.32</v>
      </c>
      <c r="L3573" s="170" t="s">
        <v>167</v>
      </c>
      <c r="M3573" s="172"/>
      <c r="N3573" s="172"/>
      <c r="O3573" s="173"/>
    </row>
    <row r="3574" spans="1:15" x14ac:dyDescent="0.25">
      <c r="A3574" s="277" t="s">
        <v>1134</v>
      </c>
      <c r="B3574" s="277" t="s">
        <v>1135</v>
      </c>
      <c r="C3574" s="277" t="s">
        <v>1136</v>
      </c>
      <c r="D3574" s="277" t="s">
        <v>14183</v>
      </c>
      <c r="E3574" s="168"/>
      <c r="F3574" s="55"/>
      <c r="G3574" s="169">
        <v>92366</v>
      </c>
      <c r="H3574" s="170" t="s">
        <v>3254</v>
      </c>
      <c r="I3574" s="170" t="s">
        <v>165</v>
      </c>
      <c r="J3574" s="170" t="s">
        <v>166</v>
      </c>
      <c r="K3574" s="171">
        <v>86.53</v>
      </c>
      <c r="L3574" s="170" t="s">
        <v>167</v>
      </c>
      <c r="M3574" s="172"/>
      <c r="N3574" s="172"/>
      <c r="O3574" s="173"/>
    </row>
    <row r="3575" spans="1:15" x14ac:dyDescent="0.25">
      <c r="A3575" s="277" t="s">
        <v>1134</v>
      </c>
      <c r="B3575" s="277" t="s">
        <v>1135</v>
      </c>
      <c r="C3575" s="277" t="s">
        <v>1136</v>
      </c>
      <c r="D3575" s="277" t="s">
        <v>14183</v>
      </c>
      <c r="E3575" s="168"/>
      <c r="F3575" s="55"/>
      <c r="G3575" s="169">
        <v>92367</v>
      </c>
      <c r="H3575" s="170" t="s">
        <v>3255</v>
      </c>
      <c r="I3575" s="170" t="s">
        <v>165</v>
      </c>
      <c r="J3575" s="170" t="s">
        <v>166</v>
      </c>
      <c r="K3575" s="171">
        <v>106.25</v>
      </c>
      <c r="L3575" s="170" t="s">
        <v>167</v>
      </c>
      <c r="M3575" s="172"/>
      <c r="N3575" s="172"/>
      <c r="O3575" s="173"/>
    </row>
    <row r="3576" spans="1:15" x14ac:dyDescent="0.25">
      <c r="A3576" s="277" t="s">
        <v>1134</v>
      </c>
      <c r="B3576" s="277" t="s">
        <v>1135</v>
      </c>
      <c r="C3576" s="277" t="s">
        <v>1136</v>
      </c>
      <c r="D3576" s="277" t="s">
        <v>14183</v>
      </c>
      <c r="E3576" s="168"/>
      <c r="F3576" s="55"/>
      <c r="G3576" s="169">
        <v>92368</v>
      </c>
      <c r="H3576" s="170" t="s">
        <v>3256</v>
      </c>
      <c r="I3576" s="170" t="s">
        <v>165</v>
      </c>
      <c r="J3576" s="170" t="s">
        <v>166</v>
      </c>
      <c r="K3576" s="171">
        <v>140.19999999999999</v>
      </c>
      <c r="L3576" s="170" t="s">
        <v>167</v>
      </c>
      <c r="M3576" s="172"/>
      <c r="N3576" s="172"/>
      <c r="O3576" s="173"/>
    </row>
    <row r="3577" spans="1:15" x14ac:dyDescent="0.25">
      <c r="A3577" s="277" t="s">
        <v>1134</v>
      </c>
      <c r="B3577" s="277" t="s">
        <v>1135</v>
      </c>
      <c r="C3577" s="277" t="s">
        <v>1136</v>
      </c>
      <c r="D3577" s="277" t="s">
        <v>14183</v>
      </c>
      <c r="E3577" s="168"/>
      <c r="F3577" s="55"/>
      <c r="G3577" s="169">
        <v>92645</v>
      </c>
      <c r="H3577" s="170" t="s">
        <v>3257</v>
      </c>
      <c r="I3577" s="170" t="s">
        <v>165</v>
      </c>
      <c r="J3577" s="170" t="s">
        <v>166</v>
      </c>
      <c r="K3577" s="171">
        <v>56.84</v>
      </c>
      <c r="L3577" s="170" t="s">
        <v>167</v>
      </c>
      <c r="M3577" s="172"/>
      <c r="N3577" s="172"/>
      <c r="O3577" s="173"/>
    </row>
    <row r="3578" spans="1:15" x14ac:dyDescent="0.25">
      <c r="A3578" s="277" t="s">
        <v>1134</v>
      </c>
      <c r="B3578" s="277" t="s">
        <v>1135</v>
      </c>
      <c r="C3578" s="277" t="s">
        <v>1136</v>
      </c>
      <c r="D3578" s="277" t="s">
        <v>14183</v>
      </c>
      <c r="E3578" s="168"/>
      <c r="F3578" s="55"/>
      <c r="G3578" s="169">
        <v>92646</v>
      </c>
      <c r="H3578" s="170" t="s">
        <v>3258</v>
      </c>
      <c r="I3578" s="170" t="s">
        <v>165</v>
      </c>
      <c r="J3578" s="170" t="s">
        <v>166</v>
      </c>
      <c r="K3578" s="171">
        <v>74.489999999999995</v>
      </c>
      <c r="L3578" s="170" t="s">
        <v>167</v>
      </c>
      <c r="M3578" s="172"/>
      <c r="N3578" s="172"/>
      <c r="O3578" s="173"/>
    </row>
    <row r="3579" spans="1:15" x14ac:dyDescent="0.25">
      <c r="A3579" s="277" t="s">
        <v>1134</v>
      </c>
      <c r="B3579" s="277" t="s">
        <v>1135</v>
      </c>
      <c r="C3579" s="277" t="s">
        <v>1136</v>
      </c>
      <c r="D3579" s="277" t="s">
        <v>14183</v>
      </c>
      <c r="E3579" s="168"/>
      <c r="F3579" s="55"/>
      <c r="G3579" s="169">
        <v>92648</v>
      </c>
      <c r="H3579" s="170" t="s">
        <v>3259</v>
      </c>
      <c r="I3579" s="170" t="s">
        <v>165</v>
      </c>
      <c r="J3579" s="170" t="s">
        <v>166</v>
      </c>
      <c r="K3579" s="171">
        <v>81.67</v>
      </c>
      <c r="L3579" s="170" t="s">
        <v>167</v>
      </c>
      <c r="M3579" s="172"/>
      <c r="N3579" s="172"/>
      <c r="O3579" s="173"/>
    </row>
    <row r="3580" spans="1:15" x14ac:dyDescent="0.25">
      <c r="A3580" s="277" t="s">
        <v>1134</v>
      </c>
      <c r="B3580" s="277" t="s">
        <v>1135</v>
      </c>
      <c r="C3580" s="277" t="s">
        <v>1136</v>
      </c>
      <c r="D3580" s="277" t="s">
        <v>14183</v>
      </c>
      <c r="E3580" s="168"/>
      <c r="F3580" s="55"/>
      <c r="G3580" s="169">
        <v>92649</v>
      </c>
      <c r="H3580" s="170" t="s">
        <v>3260</v>
      </c>
      <c r="I3580" s="170" t="s">
        <v>165</v>
      </c>
      <c r="J3580" s="170" t="s">
        <v>166</v>
      </c>
      <c r="K3580" s="171">
        <v>99.42</v>
      </c>
      <c r="L3580" s="170" t="s">
        <v>167</v>
      </c>
      <c r="M3580" s="172"/>
      <c r="N3580" s="172"/>
      <c r="O3580" s="173"/>
    </row>
    <row r="3581" spans="1:15" x14ac:dyDescent="0.25">
      <c r="A3581" s="277" t="s">
        <v>1134</v>
      </c>
      <c r="B3581" s="277" t="s">
        <v>1135</v>
      </c>
      <c r="C3581" s="277" t="s">
        <v>1136</v>
      </c>
      <c r="D3581" s="277" t="s">
        <v>14183</v>
      </c>
      <c r="E3581" s="168"/>
      <c r="F3581" s="55"/>
      <c r="G3581" s="169">
        <v>92650</v>
      </c>
      <c r="H3581" s="170" t="s">
        <v>3261</v>
      </c>
      <c r="I3581" s="170" t="s">
        <v>165</v>
      </c>
      <c r="J3581" s="170" t="s">
        <v>166</v>
      </c>
      <c r="K3581" s="171">
        <v>155.80000000000001</v>
      </c>
      <c r="L3581" s="170" t="s">
        <v>167</v>
      </c>
      <c r="M3581" s="172"/>
      <c r="N3581" s="172"/>
      <c r="O3581" s="173"/>
    </row>
    <row r="3582" spans="1:15" x14ac:dyDescent="0.25">
      <c r="A3582" s="277" t="s">
        <v>1134</v>
      </c>
      <c r="B3582" s="277" t="s">
        <v>1135</v>
      </c>
      <c r="C3582" s="277" t="s">
        <v>1136</v>
      </c>
      <c r="D3582" s="277" t="s">
        <v>14183</v>
      </c>
      <c r="E3582" s="168"/>
      <c r="F3582" s="55"/>
      <c r="G3582" s="169">
        <v>92652</v>
      </c>
      <c r="H3582" s="170" t="s">
        <v>3262</v>
      </c>
      <c r="I3582" s="170" t="s">
        <v>165</v>
      </c>
      <c r="J3582" s="170" t="s">
        <v>166</v>
      </c>
      <c r="K3582" s="171">
        <v>59.23</v>
      </c>
      <c r="L3582" s="170" t="s">
        <v>167</v>
      </c>
      <c r="M3582" s="172"/>
      <c r="N3582" s="172"/>
      <c r="O3582" s="173"/>
    </row>
    <row r="3583" spans="1:15" x14ac:dyDescent="0.25">
      <c r="A3583" s="277" t="s">
        <v>1134</v>
      </c>
      <c r="B3583" s="277" t="s">
        <v>1135</v>
      </c>
      <c r="C3583" s="277" t="s">
        <v>1136</v>
      </c>
      <c r="D3583" s="277" t="s">
        <v>14183</v>
      </c>
      <c r="E3583" s="168"/>
      <c r="F3583" s="55"/>
      <c r="G3583" s="169">
        <v>92653</v>
      </c>
      <c r="H3583" s="170" t="s">
        <v>3263</v>
      </c>
      <c r="I3583" s="170" t="s">
        <v>165</v>
      </c>
      <c r="J3583" s="170" t="s">
        <v>166</v>
      </c>
      <c r="K3583" s="171">
        <v>67.39</v>
      </c>
      <c r="L3583" s="170" t="s">
        <v>167</v>
      </c>
      <c r="M3583" s="172"/>
      <c r="N3583" s="172"/>
      <c r="O3583" s="173"/>
    </row>
    <row r="3584" spans="1:15" x14ac:dyDescent="0.25">
      <c r="A3584" s="277" t="s">
        <v>1134</v>
      </c>
      <c r="B3584" s="277" t="s">
        <v>1135</v>
      </c>
      <c r="C3584" s="277" t="s">
        <v>1136</v>
      </c>
      <c r="D3584" s="277" t="s">
        <v>14183</v>
      </c>
      <c r="E3584" s="168"/>
      <c r="F3584" s="55"/>
      <c r="G3584" s="169">
        <v>92654</v>
      </c>
      <c r="H3584" s="170" t="s">
        <v>3264</v>
      </c>
      <c r="I3584" s="170" t="s">
        <v>165</v>
      </c>
      <c r="J3584" s="170" t="s">
        <v>166</v>
      </c>
      <c r="K3584" s="171">
        <v>91.6</v>
      </c>
      <c r="L3584" s="170" t="s">
        <v>167</v>
      </c>
      <c r="M3584" s="172"/>
      <c r="N3584" s="172"/>
      <c r="O3584" s="173"/>
    </row>
    <row r="3585" spans="1:15" x14ac:dyDescent="0.25">
      <c r="A3585" s="277" t="s">
        <v>1134</v>
      </c>
      <c r="B3585" s="277" t="s">
        <v>1135</v>
      </c>
      <c r="C3585" s="277" t="s">
        <v>1136</v>
      </c>
      <c r="D3585" s="277" t="s">
        <v>14183</v>
      </c>
      <c r="E3585" s="168"/>
      <c r="F3585" s="55"/>
      <c r="G3585" s="169">
        <v>92655</v>
      </c>
      <c r="H3585" s="170" t="s">
        <v>3265</v>
      </c>
      <c r="I3585" s="170" t="s">
        <v>165</v>
      </c>
      <c r="J3585" s="170" t="s">
        <v>166</v>
      </c>
      <c r="K3585" s="171">
        <v>111.42</v>
      </c>
      <c r="L3585" s="170" t="s">
        <v>167</v>
      </c>
      <c r="M3585" s="172"/>
      <c r="N3585" s="172"/>
      <c r="O3585" s="173"/>
    </row>
    <row r="3586" spans="1:15" x14ac:dyDescent="0.25">
      <c r="A3586" s="277" t="s">
        <v>1134</v>
      </c>
      <c r="B3586" s="277" t="s">
        <v>1135</v>
      </c>
      <c r="C3586" s="277" t="s">
        <v>1136</v>
      </c>
      <c r="D3586" s="277" t="s">
        <v>14183</v>
      </c>
      <c r="E3586" s="168"/>
      <c r="F3586" s="55"/>
      <c r="G3586" s="169">
        <v>92656</v>
      </c>
      <c r="H3586" s="170" t="s">
        <v>3266</v>
      </c>
      <c r="I3586" s="170" t="s">
        <v>165</v>
      </c>
      <c r="J3586" s="170" t="s">
        <v>166</v>
      </c>
      <c r="K3586" s="171">
        <v>145.38</v>
      </c>
      <c r="L3586" s="170" t="s">
        <v>167</v>
      </c>
      <c r="M3586" s="172"/>
      <c r="N3586" s="172"/>
      <c r="O3586" s="173"/>
    </row>
    <row r="3587" spans="1:15" x14ac:dyDescent="0.25">
      <c r="A3587" s="277" t="s">
        <v>1134</v>
      </c>
      <c r="B3587" s="277" t="s">
        <v>1135</v>
      </c>
      <c r="C3587" s="277" t="s">
        <v>1136</v>
      </c>
      <c r="D3587" s="277" t="s">
        <v>14183</v>
      </c>
      <c r="E3587" s="168"/>
      <c r="F3587" s="55"/>
      <c r="G3587" s="169">
        <v>92687</v>
      </c>
      <c r="H3587" s="170" t="s">
        <v>3267</v>
      </c>
      <c r="I3587" s="170" t="s">
        <v>165</v>
      </c>
      <c r="J3587" s="170" t="s">
        <v>166</v>
      </c>
      <c r="K3587" s="171">
        <v>27.96</v>
      </c>
      <c r="L3587" s="170" t="s">
        <v>167</v>
      </c>
      <c r="M3587" s="172"/>
      <c r="N3587" s="172"/>
      <c r="O3587" s="173"/>
    </row>
    <row r="3588" spans="1:15" x14ac:dyDescent="0.25">
      <c r="A3588" s="277" t="s">
        <v>1134</v>
      </c>
      <c r="B3588" s="277" t="s">
        <v>1135</v>
      </c>
      <c r="C3588" s="277" t="s">
        <v>1136</v>
      </c>
      <c r="D3588" s="277" t="s">
        <v>14183</v>
      </c>
      <c r="E3588" s="168"/>
      <c r="F3588" s="55"/>
      <c r="G3588" s="169">
        <v>92688</v>
      </c>
      <c r="H3588" s="170" t="s">
        <v>3268</v>
      </c>
      <c r="I3588" s="170" t="s">
        <v>165</v>
      </c>
      <c r="J3588" s="170" t="s">
        <v>166</v>
      </c>
      <c r="K3588" s="171">
        <v>39.409999999999997</v>
      </c>
      <c r="L3588" s="170" t="s">
        <v>167</v>
      </c>
      <c r="M3588" s="172"/>
      <c r="N3588" s="172"/>
      <c r="O3588" s="173"/>
    </row>
    <row r="3589" spans="1:15" x14ac:dyDescent="0.25">
      <c r="A3589" s="277" t="s">
        <v>1134</v>
      </c>
      <c r="B3589" s="277" t="s">
        <v>1135</v>
      </c>
      <c r="C3589" s="277" t="s">
        <v>1136</v>
      </c>
      <c r="D3589" s="277" t="s">
        <v>14183</v>
      </c>
      <c r="E3589" s="168"/>
      <c r="F3589" s="55"/>
      <c r="G3589" s="169">
        <v>92689</v>
      </c>
      <c r="H3589" s="170" t="s">
        <v>3269</v>
      </c>
      <c r="I3589" s="170" t="s">
        <v>165</v>
      </c>
      <c r="J3589" s="170" t="s">
        <v>166</v>
      </c>
      <c r="K3589" s="171">
        <v>41.12</v>
      </c>
      <c r="L3589" s="170" t="s">
        <v>167</v>
      </c>
      <c r="M3589" s="172"/>
      <c r="N3589" s="172"/>
      <c r="O3589" s="173"/>
    </row>
    <row r="3590" spans="1:15" x14ac:dyDescent="0.25">
      <c r="A3590" s="277" t="s">
        <v>1134</v>
      </c>
      <c r="B3590" s="277" t="s">
        <v>1135</v>
      </c>
      <c r="C3590" s="277" t="s">
        <v>1136</v>
      </c>
      <c r="D3590" s="277" t="s">
        <v>14183</v>
      </c>
      <c r="E3590" s="168"/>
      <c r="F3590" s="55"/>
      <c r="G3590" s="169">
        <v>92690</v>
      </c>
      <c r="H3590" s="170" t="s">
        <v>3270</v>
      </c>
      <c r="I3590" s="170" t="s">
        <v>165</v>
      </c>
      <c r="J3590" s="170" t="s">
        <v>166</v>
      </c>
      <c r="K3590" s="171">
        <v>59.51</v>
      </c>
      <c r="L3590" s="170" t="s">
        <v>167</v>
      </c>
      <c r="M3590" s="172"/>
      <c r="N3590" s="172"/>
      <c r="O3590" s="173"/>
    </row>
    <row r="3591" spans="1:15" x14ac:dyDescent="0.25">
      <c r="A3591" s="277" t="s">
        <v>1134</v>
      </c>
      <c r="B3591" s="277" t="s">
        <v>1135</v>
      </c>
      <c r="C3591" s="277" t="s">
        <v>1136</v>
      </c>
      <c r="D3591" s="277" t="s">
        <v>14183</v>
      </c>
      <c r="E3591" s="168"/>
      <c r="F3591" s="55"/>
      <c r="G3591" s="169">
        <v>92691</v>
      </c>
      <c r="H3591" s="170" t="s">
        <v>3271</v>
      </c>
      <c r="I3591" s="170" t="s">
        <v>165</v>
      </c>
      <c r="J3591" s="170" t="s">
        <v>166</v>
      </c>
      <c r="K3591" s="171">
        <v>80.56</v>
      </c>
      <c r="L3591" s="170" t="s">
        <v>167</v>
      </c>
      <c r="M3591" s="172"/>
      <c r="N3591" s="172"/>
      <c r="O3591" s="173"/>
    </row>
    <row r="3592" spans="1:15" x14ac:dyDescent="0.25">
      <c r="A3592" s="277" t="s">
        <v>1134</v>
      </c>
      <c r="B3592" s="277" t="s">
        <v>1135</v>
      </c>
      <c r="C3592" s="277" t="s">
        <v>1136</v>
      </c>
      <c r="D3592" s="277" t="s">
        <v>14183</v>
      </c>
      <c r="E3592" s="168"/>
      <c r="F3592" s="55"/>
      <c r="G3592" s="169">
        <v>94462</v>
      </c>
      <c r="H3592" s="170" t="s">
        <v>17081</v>
      </c>
      <c r="I3592" s="170" t="s">
        <v>165</v>
      </c>
      <c r="J3592" s="170" t="s">
        <v>166</v>
      </c>
      <c r="K3592" s="171">
        <v>99.54</v>
      </c>
      <c r="L3592" s="170" t="s">
        <v>167</v>
      </c>
      <c r="M3592" s="172"/>
      <c r="N3592" s="172"/>
      <c r="O3592" s="173"/>
    </row>
    <row r="3593" spans="1:15" x14ac:dyDescent="0.25">
      <c r="A3593" s="277" t="s">
        <v>1134</v>
      </c>
      <c r="B3593" s="277" t="s">
        <v>1135</v>
      </c>
      <c r="C3593" s="277" t="s">
        <v>1136</v>
      </c>
      <c r="D3593" s="277" t="s">
        <v>14183</v>
      </c>
      <c r="E3593" s="168"/>
      <c r="F3593" s="55"/>
      <c r="G3593" s="169">
        <v>94463</v>
      </c>
      <c r="H3593" s="170" t="s">
        <v>17082</v>
      </c>
      <c r="I3593" s="170" t="s">
        <v>165</v>
      </c>
      <c r="J3593" s="170" t="s">
        <v>166</v>
      </c>
      <c r="K3593" s="171">
        <v>116.29</v>
      </c>
      <c r="L3593" s="170" t="s">
        <v>167</v>
      </c>
      <c r="M3593" s="172"/>
      <c r="N3593" s="172"/>
      <c r="O3593" s="173"/>
    </row>
    <row r="3594" spans="1:15" x14ac:dyDescent="0.25">
      <c r="A3594" s="277" t="s">
        <v>1134</v>
      </c>
      <c r="B3594" s="277" t="s">
        <v>1135</v>
      </c>
      <c r="C3594" s="277" t="s">
        <v>1136</v>
      </c>
      <c r="D3594" s="277" t="s">
        <v>14183</v>
      </c>
      <c r="E3594" s="168"/>
      <c r="F3594" s="55"/>
      <c r="G3594" s="169">
        <v>94464</v>
      </c>
      <c r="H3594" s="170" t="s">
        <v>17083</v>
      </c>
      <c r="I3594" s="170" t="s">
        <v>165</v>
      </c>
      <c r="J3594" s="170" t="s">
        <v>166</v>
      </c>
      <c r="K3594" s="171">
        <v>163.44999999999999</v>
      </c>
      <c r="L3594" s="170" t="s">
        <v>167</v>
      </c>
      <c r="M3594" s="172"/>
      <c r="N3594" s="172"/>
      <c r="O3594" s="173"/>
    </row>
    <row r="3595" spans="1:15" x14ac:dyDescent="0.25">
      <c r="A3595" s="277" t="s">
        <v>1134</v>
      </c>
      <c r="B3595" s="277" t="s">
        <v>1135</v>
      </c>
      <c r="C3595" s="277" t="s">
        <v>1136</v>
      </c>
      <c r="D3595" s="277" t="s">
        <v>14183</v>
      </c>
      <c r="E3595" s="168"/>
      <c r="F3595" s="55"/>
      <c r="G3595" s="169">
        <v>94602</v>
      </c>
      <c r="H3595" s="170" t="s">
        <v>17084</v>
      </c>
      <c r="I3595" s="170" t="s">
        <v>165</v>
      </c>
      <c r="J3595" s="170" t="s">
        <v>202</v>
      </c>
      <c r="K3595" s="171">
        <v>207.94</v>
      </c>
      <c r="L3595" s="170" t="s">
        <v>167</v>
      </c>
      <c r="M3595" s="172"/>
      <c r="N3595" s="172"/>
      <c r="O3595" s="173"/>
    </row>
    <row r="3596" spans="1:15" x14ac:dyDescent="0.25">
      <c r="A3596" s="277" t="s">
        <v>1134</v>
      </c>
      <c r="B3596" s="277" t="s">
        <v>1135</v>
      </c>
      <c r="C3596" s="277" t="s">
        <v>1136</v>
      </c>
      <c r="D3596" s="277" t="s">
        <v>14183</v>
      </c>
      <c r="E3596" s="168"/>
      <c r="F3596" s="55"/>
      <c r="G3596" s="169">
        <v>94603</v>
      </c>
      <c r="H3596" s="170" t="s">
        <v>17085</v>
      </c>
      <c r="I3596" s="170" t="s">
        <v>165</v>
      </c>
      <c r="J3596" s="170" t="s">
        <v>202</v>
      </c>
      <c r="K3596" s="171">
        <v>278.52</v>
      </c>
      <c r="L3596" s="170" t="s">
        <v>167</v>
      </c>
      <c r="M3596" s="172"/>
      <c r="N3596" s="172"/>
      <c r="O3596" s="173"/>
    </row>
    <row r="3597" spans="1:15" x14ac:dyDescent="0.25">
      <c r="A3597" s="277" t="s">
        <v>1134</v>
      </c>
      <c r="B3597" s="277" t="s">
        <v>1135</v>
      </c>
      <c r="C3597" s="277" t="s">
        <v>1136</v>
      </c>
      <c r="D3597" s="277" t="s">
        <v>14183</v>
      </c>
      <c r="E3597" s="168"/>
      <c r="F3597" s="55"/>
      <c r="G3597" s="169">
        <v>94604</v>
      </c>
      <c r="H3597" s="170" t="s">
        <v>17086</v>
      </c>
      <c r="I3597" s="170" t="s">
        <v>165</v>
      </c>
      <c r="J3597" s="170" t="s">
        <v>202</v>
      </c>
      <c r="K3597" s="171">
        <v>379.81</v>
      </c>
      <c r="L3597" s="170" t="s">
        <v>167</v>
      </c>
      <c r="M3597" s="172"/>
      <c r="N3597" s="172"/>
      <c r="O3597" s="173"/>
    </row>
    <row r="3598" spans="1:15" x14ac:dyDescent="0.25">
      <c r="A3598" s="277" t="s">
        <v>1134</v>
      </c>
      <c r="B3598" s="277" t="s">
        <v>1135</v>
      </c>
      <c r="C3598" s="277" t="s">
        <v>1136</v>
      </c>
      <c r="D3598" s="277" t="s">
        <v>14183</v>
      </c>
      <c r="E3598" s="168"/>
      <c r="F3598" s="55"/>
      <c r="G3598" s="169">
        <v>94605</v>
      </c>
      <c r="H3598" s="170" t="s">
        <v>17087</v>
      </c>
      <c r="I3598" s="170" t="s">
        <v>165</v>
      </c>
      <c r="J3598" s="170" t="s">
        <v>202</v>
      </c>
      <c r="K3598" s="171">
        <v>541.82000000000005</v>
      </c>
      <c r="L3598" s="170" t="s">
        <v>167</v>
      </c>
      <c r="M3598" s="172"/>
      <c r="N3598" s="172"/>
      <c r="O3598" s="173"/>
    </row>
    <row r="3599" spans="1:15" x14ac:dyDescent="0.25">
      <c r="A3599" s="277" t="s">
        <v>1134</v>
      </c>
      <c r="B3599" s="277" t="s">
        <v>1135</v>
      </c>
      <c r="C3599" s="277" t="s">
        <v>1136</v>
      </c>
      <c r="D3599" s="277" t="s">
        <v>14183</v>
      </c>
      <c r="E3599" s="168"/>
      <c r="F3599" s="55"/>
      <c r="G3599" s="169">
        <v>94648</v>
      </c>
      <c r="H3599" s="170" t="s">
        <v>1149</v>
      </c>
      <c r="I3599" s="170" t="s">
        <v>165</v>
      </c>
      <c r="J3599" s="170" t="s">
        <v>166</v>
      </c>
      <c r="K3599" s="171">
        <v>11.84</v>
      </c>
      <c r="L3599" s="170" t="s">
        <v>167</v>
      </c>
      <c r="M3599" s="172"/>
      <c r="N3599" s="172"/>
      <c r="O3599" s="173"/>
    </row>
    <row r="3600" spans="1:15" x14ac:dyDescent="0.25">
      <c r="A3600" s="277" t="s">
        <v>1134</v>
      </c>
      <c r="B3600" s="277" t="s">
        <v>1135</v>
      </c>
      <c r="C3600" s="277" t="s">
        <v>1136</v>
      </c>
      <c r="D3600" s="277" t="s">
        <v>14183</v>
      </c>
      <c r="E3600" s="168"/>
      <c r="F3600" s="55"/>
      <c r="G3600" s="169">
        <v>94649</v>
      </c>
      <c r="H3600" s="170" t="s">
        <v>1150</v>
      </c>
      <c r="I3600" s="170" t="s">
        <v>165</v>
      </c>
      <c r="J3600" s="170" t="s">
        <v>166</v>
      </c>
      <c r="K3600" s="171">
        <v>17.600000000000001</v>
      </c>
      <c r="L3600" s="170" t="s">
        <v>167</v>
      </c>
      <c r="M3600" s="172"/>
      <c r="N3600" s="172"/>
      <c r="O3600" s="173"/>
    </row>
    <row r="3601" spans="1:15" x14ac:dyDescent="0.25">
      <c r="A3601" s="277" t="s">
        <v>1134</v>
      </c>
      <c r="B3601" s="277" t="s">
        <v>1135</v>
      </c>
      <c r="C3601" s="277" t="s">
        <v>1136</v>
      </c>
      <c r="D3601" s="277" t="s">
        <v>14183</v>
      </c>
      <c r="E3601" s="168"/>
      <c r="F3601" s="55"/>
      <c r="G3601" s="169">
        <v>94650</v>
      </c>
      <c r="H3601" s="170" t="s">
        <v>1151</v>
      </c>
      <c r="I3601" s="170" t="s">
        <v>165</v>
      </c>
      <c r="J3601" s="170" t="s">
        <v>166</v>
      </c>
      <c r="K3601" s="171">
        <v>26.39</v>
      </c>
      <c r="L3601" s="170" t="s">
        <v>167</v>
      </c>
      <c r="M3601" s="172"/>
      <c r="N3601" s="172"/>
      <c r="O3601" s="173"/>
    </row>
    <row r="3602" spans="1:15" x14ac:dyDescent="0.25">
      <c r="A3602" s="277" t="s">
        <v>1134</v>
      </c>
      <c r="B3602" s="277" t="s">
        <v>1135</v>
      </c>
      <c r="C3602" s="277" t="s">
        <v>1136</v>
      </c>
      <c r="D3602" s="277" t="s">
        <v>14183</v>
      </c>
      <c r="E3602" s="168"/>
      <c r="F3602" s="55"/>
      <c r="G3602" s="170">
        <v>94651</v>
      </c>
      <c r="H3602" s="170" t="s">
        <v>1152</v>
      </c>
      <c r="I3602" s="170" t="s">
        <v>165</v>
      </c>
      <c r="J3602" s="170" t="s">
        <v>166</v>
      </c>
      <c r="K3602" s="171">
        <v>28</v>
      </c>
      <c r="L3602" s="170" t="s">
        <v>167</v>
      </c>
      <c r="M3602" s="172"/>
      <c r="N3602" s="172"/>
      <c r="O3602" s="173"/>
    </row>
    <row r="3603" spans="1:15" x14ac:dyDescent="0.25">
      <c r="A3603" s="277" t="s">
        <v>1134</v>
      </c>
      <c r="B3603" s="277" t="s">
        <v>1135</v>
      </c>
      <c r="C3603" s="277" t="s">
        <v>1136</v>
      </c>
      <c r="D3603" s="277" t="s">
        <v>14183</v>
      </c>
      <c r="E3603" s="168"/>
      <c r="F3603" s="55"/>
      <c r="G3603" s="169">
        <v>94652</v>
      </c>
      <c r="H3603" s="170" t="s">
        <v>1153</v>
      </c>
      <c r="I3603" s="170" t="s">
        <v>165</v>
      </c>
      <c r="J3603" s="170" t="s">
        <v>166</v>
      </c>
      <c r="K3603" s="171">
        <v>44.82</v>
      </c>
      <c r="L3603" s="170" t="s">
        <v>167</v>
      </c>
      <c r="M3603" s="172"/>
      <c r="N3603" s="172"/>
      <c r="O3603" s="173"/>
    </row>
    <row r="3604" spans="1:15" x14ac:dyDescent="0.25">
      <c r="A3604" s="277" t="s">
        <v>1134</v>
      </c>
      <c r="B3604" s="277" t="s">
        <v>1135</v>
      </c>
      <c r="C3604" s="277" t="s">
        <v>1136</v>
      </c>
      <c r="D3604" s="277" t="s">
        <v>14183</v>
      </c>
      <c r="E3604" s="168"/>
      <c r="F3604" s="55"/>
      <c r="G3604" s="170">
        <v>94653</v>
      </c>
      <c r="H3604" s="170" t="s">
        <v>1154</v>
      </c>
      <c r="I3604" s="170" t="s">
        <v>165</v>
      </c>
      <c r="J3604" s="170" t="s">
        <v>166</v>
      </c>
      <c r="K3604" s="171">
        <v>63.82</v>
      </c>
      <c r="L3604" s="170" t="s">
        <v>167</v>
      </c>
      <c r="M3604" s="172"/>
      <c r="N3604" s="172"/>
      <c r="O3604" s="173"/>
    </row>
    <row r="3605" spans="1:15" x14ac:dyDescent="0.25">
      <c r="A3605" s="277" t="s">
        <v>1134</v>
      </c>
      <c r="B3605" s="277" t="s">
        <v>1135</v>
      </c>
      <c r="C3605" s="277" t="s">
        <v>1136</v>
      </c>
      <c r="D3605" s="277" t="s">
        <v>14183</v>
      </c>
      <c r="E3605" s="168"/>
      <c r="F3605" s="55"/>
      <c r="G3605" s="170">
        <v>94654</v>
      </c>
      <c r="H3605" s="170" t="s">
        <v>1155</v>
      </c>
      <c r="I3605" s="170" t="s">
        <v>165</v>
      </c>
      <c r="J3605" s="170" t="s">
        <v>166</v>
      </c>
      <c r="K3605" s="171">
        <v>91.26</v>
      </c>
      <c r="L3605" s="170" t="s">
        <v>167</v>
      </c>
      <c r="M3605" s="172"/>
      <c r="N3605" s="172"/>
      <c r="O3605" s="173"/>
    </row>
    <row r="3606" spans="1:15" x14ac:dyDescent="0.25">
      <c r="A3606" s="277" t="s">
        <v>1134</v>
      </c>
      <c r="B3606" s="277" t="s">
        <v>1135</v>
      </c>
      <c r="C3606" s="277" t="s">
        <v>1136</v>
      </c>
      <c r="D3606" s="277" t="s">
        <v>14183</v>
      </c>
      <c r="E3606" s="168"/>
      <c r="F3606" s="55"/>
      <c r="G3606" s="170">
        <v>94655</v>
      </c>
      <c r="H3606" s="170" t="s">
        <v>1156</v>
      </c>
      <c r="I3606" s="170" t="s">
        <v>165</v>
      </c>
      <c r="J3606" s="170" t="s">
        <v>166</v>
      </c>
      <c r="K3606" s="171">
        <v>127.04</v>
      </c>
      <c r="L3606" s="170" t="s">
        <v>167</v>
      </c>
      <c r="M3606" s="172"/>
      <c r="N3606" s="172"/>
      <c r="O3606" s="173"/>
    </row>
    <row r="3607" spans="1:15" x14ac:dyDescent="0.25">
      <c r="A3607" s="277" t="s">
        <v>1134</v>
      </c>
      <c r="B3607" s="277" t="s">
        <v>1135</v>
      </c>
      <c r="C3607" s="277" t="s">
        <v>1136</v>
      </c>
      <c r="D3607" s="277" t="s">
        <v>14183</v>
      </c>
      <c r="E3607" s="168"/>
      <c r="F3607" s="55"/>
      <c r="G3607" s="170">
        <v>94716</v>
      </c>
      <c r="H3607" s="170" t="s">
        <v>17088</v>
      </c>
      <c r="I3607" s="170" t="s">
        <v>165</v>
      </c>
      <c r="J3607" s="170" t="s">
        <v>166</v>
      </c>
      <c r="K3607" s="171">
        <v>25.63</v>
      </c>
      <c r="L3607" s="170" t="s">
        <v>167</v>
      </c>
      <c r="M3607" s="172"/>
      <c r="N3607" s="172"/>
      <c r="O3607" s="173"/>
    </row>
    <row r="3608" spans="1:15" x14ac:dyDescent="0.25">
      <c r="A3608" s="277" t="s">
        <v>1134</v>
      </c>
      <c r="B3608" s="277" t="s">
        <v>1135</v>
      </c>
      <c r="C3608" s="277" t="s">
        <v>1136</v>
      </c>
      <c r="D3608" s="277" t="s">
        <v>14183</v>
      </c>
      <c r="E3608" s="168"/>
      <c r="F3608" s="55"/>
      <c r="G3608" s="170">
        <v>94717</v>
      </c>
      <c r="H3608" s="170" t="s">
        <v>17089</v>
      </c>
      <c r="I3608" s="170" t="s">
        <v>165</v>
      </c>
      <c r="J3608" s="170" t="s">
        <v>166</v>
      </c>
      <c r="K3608" s="171">
        <v>39.53</v>
      </c>
      <c r="L3608" s="170" t="s">
        <v>167</v>
      </c>
      <c r="M3608" s="172"/>
      <c r="N3608" s="172"/>
      <c r="O3608" s="173"/>
    </row>
    <row r="3609" spans="1:15" x14ac:dyDescent="0.25">
      <c r="A3609" s="277" t="s">
        <v>1134</v>
      </c>
      <c r="B3609" s="277" t="s">
        <v>1135</v>
      </c>
      <c r="C3609" s="277" t="s">
        <v>1136</v>
      </c>
      <c r="D3609" s="277" t="s">
        <v>14183</v>
      </c>
      <c r="E3609" s="168"/>
      <c r="F3609" s="55"/>
      <c r="G3609" s="170">
        <v>94718</v>
      </c>
      <c r="H3609" s="170" t="s">
        <v>17090</v>
      </c>
      <c r="I3609" s="170" t="s">
        <v>165</v>
      </c>
      <c r="J3609" s="170" t="s">
        <v>166</v>
      </c>
      <c r="K3609" s="171">
        <v>51.13</v>
      </c>
      <c r="L3609" s="170" t="s">
        <v>167</v>
      </c>
      <c r="M3609" s="172"/>
      <c r="N3609" s="172"/>
      <c r="O3609" s="173"/>
    </row>
    <row r="3610" spans="1:15" x14ac:dyDescent="0.25">
      <c r="A3610" s="277" t="s">
        <v>1134</v>
      </c>
      <c r="B3610" s="277" t="s">
        <v>1135</v>
      </c>
      <c r="C3610" s="277" t="s">
        <v>1136</v>
      </c>
      <c r="D3610" s="277" t="s">
        <v>14183</v>
      </c>
      <c r="E3610" s="168"/>
      <c r="F3610" s="55"/>
      <c r="G3610" s="170">
        <v>94719</v>
      </c>
      <c r="H3610" s="170" t="s">
        <v>17091</v>
      </c>
      <c r="I3610" s="170" t="s">
        <v>165</v>
      </c>
      <c r="J3610" s="170" t="s">
        <v>166</v>
      </c>
      <c r="K3610" s="171">
        <v>65.59</v>
      </c>
      <c r="L3610" s="170" t="s">
        <v>167</v>
      </c>
      <c r="M3610" s="172"/>
      <c r="N3610" s="172"/>
      <c r="O3610" s="173"/>
    </row>
    <row r="3611" spans="1:15" x14ac:dyDescent="0.25">
      <c r="A3611" s="277" t="s">
        <v>1134</v>
      </c>
      <c r="B3611" s="277" t="s">
        <v>1135</v>
      </c>
      <c r="C3611" s="277" t="s">
        <v>1136</v>
      </c>
      <c r="D3611" s="277" t="s">
        <v>14183</v>
      </c>
      <c r="E3611" s="168"/>
      <c r="F3611" s="55"/>
      <c r="G3611" s="169">
        <v>94720</v>
      </c>
      <c r="H3611" s="170" t="s">
        <v>17092</v>
      </c>
      <c r="I3611" s="170" t="s">
        <v>165</v>
      </c>
      <c r="J3611" s="170" t="s">
        <v>166</v>
      </c>
      <c r="K3611" s="171">
        <v>95.72</v>
      </c>
      <c r="L3611" s="170" t="s">
        <v>167</v>
      </c>
      <c r="M3611" s="172"/>
      <c r="N3611" s="172"/>
      <c r="O3611" s="173"/>
    </row>
    <row r="3612" spans="1:15" x14ac:dyDescent="0.25">
      <c r="A3612" s="277" t="s">
        <v>1134</v>
      </c>
      <c r="B3612" s="277" t="s">
        <v>1135</v>
      </c>
      <c r="C3612" s="277" t="s">
        <v>1136</v>
      </c>
      <c r="D3612" s="277" t="s">
        <v>14183</v>
      </c>
      <c r="E3612" s="168"/>
      <c r="F3612" s="55"/>
      <c r="G3612" s="169">
        <v>94721</v>
      </c>
      <c r="H3612" s="170" t="s">
        <v>17093</v>
      </c>
      <c r="I3612" s="170" t="s">
        <v>165</v>
      </c>
      <c r="J3612" s="170" t="s">
        <v>166</v>
      </c>
      <c r="K3612" s="171">
        <v>145.72</v>
      </c>
      <c r="L3612" s="170" t="s">
        <v>167</v>
      </c>
      <c r="M3612" s="172"/>
      <c r="N3612" s="172"/>
      <c r="O3612" s="173"/>
    </row>
    <row r="3613" spans="1:15" x14ac:dyDescent="0.25">
      <c r="A3613" s="277" t="s">
        <v>1134</v>
      </c>
      <c r="B3613" s="277" t="s">
        <v>1135</v>
      </c>
      <c r="C3613" s="277" t="s">
        <v>1136</v>
      </c>
      <c r="D3613" s="277" t="s">
        <v>14183</v>
      </c>
      <c r="E3613" s="168"/>
      <c r="F3613" s="55"/>
      <c r="G3613" s="169">
        <v>94722</v>
      </c>
      <c r="H3613" s="170" t="s">
        <v>17094</v>
      </c>
      <c r="I3613" s="170" t="s">
        <v>165</v>
      </c>
      <c r="J3613" s="170" t="s">
        <v>166</v>
      </c>
      <c r="K3613" s="171">
        <v>251.96</v>
      </c>
      <c r="L3613" s="170" t="s">
        <v>167</v>
      </c>
      <c r="M3613" s="172"/>
      <c r="N3613" s="172"/>
      <c r="O3613" s="173"/>
    </row>
    <row r="3614" spans="1:15" x14ac:dyDescent="0.25">
      <c r="A3614" s="277" t="s">
        <v>1134</v>
      </c>
      <c r="B3614" s="277" t="s">
        <v>1135</v>
      </c>
      <c r="C3614" s="277" t="s">
        <v>1136</v>
      </c>
      <c r="D3614" s="277" t="s">
        <v>14183</v>
      </c>
      <c r="E3614" s="168"/>
      <c r="F3614" s="55"/>
      <c r="G3614" s="169">
        <v>94723</v>
      </c>
      <c r="H3614" s="170" t="s">
        <v>17095</v>
      </c>
      <c r="I3614" s="170" t="s">
        <v>165</v>
      </c>
      <c r="J3614" s="170" t="s">
        <v>166</v>
      </c>
      <c r="K3614" s="171">
        <v>452.66</v>
      </c>
      <c r="L3614" s="170" t="s">
        <v>167</v>
      </c>
      <c r="M3614" s="172"/>
      <c r="N3614" s="172"/>
      <c r="O3614" s="173"/>
    </row>
    <row r="3615" spans="1:15" x14ac:dyDescent="0.25">
      <c r="A3615" s="277" t="s">
        <v>1134</v>
      </c>
      <c r="B3615" s="277" t="s">
        <v>1135</v>
      </c>
      <c r="C3615" s="277" t="s">
        <v>1136</v>
      </c>
      <c r="D3615" s="277" t="s">
        <v>14183</v>
      </c>
      <c r="E3615" s="168"/>
      <c r="F3615" s="55"/>
      <c r="G3615" s="169">
        <v>95697</v>
      </c>
      <c r="H3615" s="170" t="s">
        <v>3272</v>
      </c>
      <c r="I3615" s="170" t="s">
        <v>165</v>
      </c>
      <c r="J3615" s="170" t="s">
        <v>166</v>
      </c>
      <c r="K3615" s="171">
        <v>77.459999999999994</v>
      </c>
      <c r="L3615" s="170" t="s">
        <v>167</v>
      </c>
      <c r="M3615" s="172"/>
      <c r="N3615" s="172"/>
      <c r="O3615" s="173"/>
    </row>
    <row r="3616" spans="1:15" x14ac:dyDescent="0.25">
      <c r="A3616" s="277" t="s">
        <v>1134</v>
      </c>
      <c r="B3616" s="277" t="s">
        <v>1135</v>
      </c>
      <c r="C3616" s="277" t="s">
        <v>1136</v>
      </c>
      <c r="D3616" s="277" t="s">
        <v>14183</v>
      </c>
      <c r="E3616" s="168"/>
      <c r="F3616" s="55"/>
      <c r="G3616" s="169">
        <v>96635</v>
      </c>
      <c r="H3616" s="170" t="s">
        <v>5894</v>
      </c>
      <c r="I3616" s="170" t="s">
        <v>165</v>
      </c>
      <c r="J3616" s="170" t="s">
        <v>166</v>
      </c>
      <c r="K3616" s="171">
        <v>41.41</v>
      </c>
      <c r="L3616" s="170" t="s">
        <v>167</v>
      </c>
      <c r="M3616" s="172"/>
      <c r="N3616" s="172"/>
      <c r="O3616" s="173"/>
    </row>
    <row r="3617" spans="1:15" x14ac:dyDescent="0.25">
      <c r="A3617" s="277" t="s">
        <v>1134</v>
      </c>
      <c r="B3617" s="277" t="s">
        <v>1135</v>
      </c>
      <c r="C3617" s="277" t="s">
        <v>1136</v>
      </c>
      <c r="D3617" s="277" t="s">
        <v>14183</v>
      </c>
      <c r="E3617" s="168"/>
      <c r="F3617" s="55"/>
      <c r="G3617" s="169">
        <v>96636</v>
      </c>
      <c r="H3617" s="170" t="s">
        <v>5895</v>
      </c>
      <c r="I3617" s="170" t="s">
        <v>165</v>
      </c>
      <c r="J3617" s="170" t="s">
        <v>166</v>
      </c>
      <c r="K3617" s="171">
        <v>43.85</v>
      </c>
      <c r="L3617" s="170" t="s">
        <v>167</v>
      </c>
      <c r="M3617" s="172"/>
      <c r="N3617" s="172"/>
      <c r="O3617" s="173"/>
    </row>
    <row r="3618" spans="1:15" x14ac:dyDescent="0.25">
      <c r="A3618" s="277" t="s">
        <v>1134</v>
      </c>
      <c r="B3618" s="277" t="s">
        <v>1135</v>
      </c>
      <c r="C3618" s="277" t="s">
        <v>1136</v>
      </c>
      <c r="D3618" s="277" t="s">
        <v>14183</v>
      </c>
      <c r="E3618" s="168"/>
      <c r="F3618" s="55"/>
      <c r="G3618" s="169">
        <v>96644</v>
      </c>
      <c r="H3618" s="170" t="s">
        <v>5896</v>
      </c>
      <c r="I3618" s="170" t="s">
        <v>165</v>
      </c>
      <c r="J3618" s="170" t="s">
        <v>166</v>
      </c>
      <c r="K3618" s="171">
        <v>22.22</v>
      </c>
      <c r="L3618" s="170" t="s">
        <v>167</v>
      </c>
      <c r="M3618" s="172"/>
      <c r="N3618" s="172"/>
      <c r="O3618" s="173"/>
    </row>
    <row r="3619" spans="1:15" x14ac:dyDescent="0.25">
      <c r="A3619" s="277" t="s">
        <v>1134</v>
      </c>
      <c r="B3619" s="277" t="s">
        <v>1135</v>
      </c>
      <c r="C3619" s="277" t="s">
        <v>1136</v>
      </c>
      <c r="D3619" s="277" t="s">
        <v>14183</v>
      </c>
      <c r="E3619" s="168"/>
      <c r="F3619" s="55"/>
      <c r="G3619" s="169">
        <v>96645</v>
      </c>
      <c r="H3619" s="170" t="s">
        <v>5897</v>
      </c>
      <c r="I3619" s="170" t="s">
        <v>165</v>
      </c>
      <c r="J3619" s="170" t="s">
        <v>166</v>
      </c>
      <c r="K3619" s="171">
        <v>19.760000000000002</v>
      </c>
      <c r="L3619" s="170" t="s">
        <v>167</v>
      </c>
      <c r="M3619" s="172"/>
      <c r="N3619" s="172"/>
      <c r="O3619" s="173"/>
    </row>
    <row r="3620" spans="1:15" x14ac:dyDescent="0.25">
      <c r="A3620" s="277" t="s">
        <v>1134</v>
      </c>
      <c r="B3620" s="277" t="s">
        <v>1135</v>
      </c>
      <c r="C3620" s="277" t="s">
        <v>1136</v>
      </c>
      <c r="D3620" s="277" t="s">
        <v>14183</v>
      </c>
      <c r="E3620" s="168"/>
      <c r="F3620" s="55"/>
      <c r="G3620" s="169">
        <v>96646</v>
      </c>
      <c r="H3620" s="170" t="s">
        <v>5898</v>
      </c>
      <c r="I3620" s="170" t="s">
        <v>165</v>
      </c>
      <c r="J3620" s="170" t="s">
        <v>166</v>
      </c>
      <c r="K3620" s="171">
        <v>24.06</v>
      </c>
      <c r="L3620" s="170" t="s">
        <v>167</v>
      </c>
      <c r="M3620" s="172"/>
      <c r="N3620" s="172"/>
      <c r="O3620" s="173"/>
    </row>
    <row r="3621" spans="1:15" x14ac:dyDescent="0.25">
      <c r="A3621" s="277" t="s">
        <v>1134</v>
      </c>
      <c r="B3621" s="277" t="s">
        <v>1135</v>
      </c>
      <c r="C3621" s="277" t="s">
        <v>1136</v>
      </c>
      <c r="D3621" s="277" t="s">
        <v>14183</v>
      </c>
      <c r="E3621" s="168"/>
      <c r="F3621" s="55"/>
      <c r="G3621" s="169">
        <v>96647</v>
      </c>
      <c r="H3621" s="170" t="s">
        <v>5899</v>
      </c>
      <c r="I3621" s="170" t="s">
        <v>165</v>
      </c>
      <c r="J3621" s="170" t="s">
        <v>166</v>
      </c>
      <c r="K3621" s="171">
        <v>24.09</v>
      </c>
      <c r="L3621" s="170" t="s">
        <v>167</v>
      </c>
      <c r="M3621" s="172"/>
      <c r="N3621" s="172"/>
      <c r="O3621" s="173"/>
    </row>
    <row r="3622" spans="1:15" x14ac:dyDescent="0.25">
      <c r="A3622" s="277" t="s">
        <v>1134</v>
      </c>
      <c r="B3622" s="277" t="s">
        <v>1135</v>
      </c>
      <c r="C3622" s="277" t="s">
        <v>1136</v>
      </c>
      <c r="D3622" s="277" t="s">
        <v>14183</v>
      </c>
      <c r="E3622" s="168"/>
      <c r="F3622" s="55"/>
      <c r="G3622" s="169">
        <v>96648</v>
      </c>
      <c r="H3622" s="170" t="s">
        <v>5900</v>
      </c>
      <c r="I3622" s="170" t="s">
        <v>165</v>
      </c>
      <c r="J3622" s="170" t="s">
        <v>166</v>
      </c>
      <c r="K3622" s="171">
        <v>29.61</v>
      </c>
      <c r="L3622" s="170" t="s">
        <v>167</v>
      </c>
      <c r="M3622" s="172"/>
      <c r="N3622" s="172"/>
      <c r="O3622" s="173"/>
    </row>
    <row r="3623" spans="1:15" x14ac:dyDescent="0.25">
      <c r="A3623" s="277" t="s">
        <v>1134</v>
      </c>
      <c r="B3623" s="277" t="s">
        <v>1135</v>
      </c>
      <c r="C3623" s="277" t="s">
        <v>1136</v>
      </c>
      <c r="D3623" s="277" t="s">
        <v>14183</v>
      </c>
      <c r="E3623" s="168"/>
      <c r="F3623" s="55"/>
      <c r="G3623" s="169">
        <v>96649</v>
      </c>
      <c r="H3623" s="170" t="s">
        <v>5901</v>
      </c>
      <c r="I3623" s="170" t="s">
        <v>165</v>
      </c>
      <c r="J3623" s="170" t="s">
        <v>166</v>
      </c>
      <c r="K3623" s="171">
        <v>39.01</v>
      </c>
      <c r="L3623" s="170" t="s">
        <v>167</v>
      </c>
      <c r="M3623" s="172"/>
      <c r="N3623" s="172"/>
      <c r="O3623" s="173"/>
    </row>
    <row r="3624" spans="1:15" x14ac:dyDescent="0.25">
      <c r="A3624" s="277" t="s">
        <v>1134</v>
      </c>
      <c r="B3624" s="277" t="s">
        <v>1135</v>
      </c>
      <c r="C3624" s="277" t="s">
        <v>1136</v>
      </c>
      <c r="D3624" s="277" t="s">
        <v>14183</v>
      </c>
      <c r="E3624" s="168"/>
      <c r="F3624" s="55"/>
      <c r="G3624" s="169">
        <v>96668</v>
      </c>
      <c r="H3624" s="170" t="s">
        <v>5902</v>
      </c>
      <c r="I3624" s="170" t="s">
        <v>165</v>
      </c>
      <c r="J3624" s="170" t="s">
        <v>166</v>
      </c>
      <c r="K3624" s="171">
        <v>17.11</v>
      </c>
      <c r="L3624" s="170" t="s">
        <v>167</v>
      </c>
      <c r="M3624" s="172"/>
      <c r="N3624" s="172"/>
      <c r="O3624" s="173"/>
    </row>
    <row r="3625" spans="1:15" x14ac:dyDescent="0.25">
      <c r="A3625" s="277" t="s">
        <v>1134</v>
      </c>
      <c r="B3625" s="277" t="s">
        <v>1135</v>
      </c>
      <c r="C3625" s="277" t="s">
        <v>1136</v>
      </c>
      <c r="D3625" s="277" t="s">
        <v>14183</v>
      </c>
      <c r="E3625" s="168"/>
      <c r="F3625" s="55"/>
      <c r="G3625" s="169">
        <v>96669</v>
      </c>
      <c r="H3625" s="170" t="s">
        <v>5903</v>
      </c>
      <c r="I3625" s="170" t="s">
        <v>165</v>
      </c>
      <c r="J3625" s="170" t="s">
        <v>166</v>
      </c>
      <c r="K3625" s="171">
        <v>17.03</v>
      </c>
      <c r="L3625" s="170" t="s">
        <v>167</v>
      </c>
      <c r="M3625" s="172"/>
      <c r="N3625" s="172"/>
      <c r="O3625" s="173"/>
    </row>
    <row r="3626" spans="1:15" x14ac:dyDescent="0.25">
      <c r="A3626" s="277" t="s">
        <v>1134</v>
      </c>
      <c r="B3626" s="277" t="s">
        <v>1135</v>
      </c>
      <c r="C3626" s="277" t="s">
        <v>1136</v>
      </c>
      <c r="D3626" s="277" t="s">
        <v>14183</v>
      </c>
      <c r="E3626" s="168"/>
      <c r="F3626" s="55"/>
      <c r="G3626" s="169">
        <v>96670</v>
      </c>
      <c r="H3626" s="170" t="s">
        <v>5904</v>
      </c>
      <c r="I3626" s="170" t="s">
        <v>165</v>
      </c>
      <c r="J3626" s="170" t="s">
        <v>166</v>
      </c>
      <c r="K3626" s="171">
        <v>22.1</v>
      </c>
      <c r="L3626" s="170" t="s">
        <v>167</v>
      </c>
      <c r="M3626" s="172"/>
      <c r="N3626" s="172"/>
      <c r="O3626" s="173"/>
    </row>
    <row r="3627" spans="1:15" x14ac:dyDescent="0.25">
      <c r="A3627" s="277" t="s">
        <v>1134</v>
      </c>
      <c r="B3627" s="277" t="s">
        <v>1135</v>
      </c>
      <c r="C3627" s="277" t="s">
        <v>1136</v>
      </c>
      <c r="D3627" s="277" t="s">
        <v>14183</v>
      </c>
      <c r="E3627" s="168"/>
      <c r="F3627" s="55"/>
      <c r="G3627" s="169">
        <v>96671</v>
      </c>
      <c r="H3627" s="170" t="s">
        <v>5905</v>
      </c>
      <c r="I3627" s="170" t="s">
        <v>165</v>
      </c>
      <c r="J3627" s="170" t="s">
        <v>166</v>
      </c>
      <c r="K3627" s="171">
        <v>33.29</v>
      </c>
      <c r="L3627" s="170" t="s">
        <v>167</v>
      </c>
      <c r="M3627" s="172"/>
      <c r="N3627" s="172"/>
      <c r="O3627" s="173"/>
    </row>
    <row r="3628" spans="1:15" x14ac:dyDescent="0.25">
      <c r="A3628" s="277" t="s">
        <v>1134</v>
      </c>
      <c r="B3628" s="277" t="s">
        <v>1135</v>
      </c>
      <c r="C3628" s="277" t="s">
        <v>1136</v>
      </c>
      <c r="D3628" s="277" t="s">
        <v>14183</v>
      </c>
      <c r="E3628" s="168"/>
      <c r="F3628" s="55"/>
      <c r="G3628" s="169">
        <v>96672</v>
      </c>
      <c r="H3628" s="170" t="s">
        <v>5906</v>
      </c>
      <c r="I3628" s="170" t="s">
        <v>165</v>
      </c>
      <c r="J3628" s="170" t="s">
        <v>166</v>
      </c>
      <c r="K3628" s="171">
        <v>50.53</v>
      </c>
      <c r="L3628" s="170" t="s">
        <v>167</v>
      </c>
      <c r="M3628" s="172"/>
      <c r="N3628" s="172"/>
      <c r="O3628" s="173"/>
    </row>
    <row r="3629" spans="1:15" x14ac:dyDescent="0.25">
      <c r="A3629" s="277" t="s">
        <v>1134</v>
      </c>
      <c r="B3629" s="277" t="s">
        <v>1135</v>
      </c>
      <c r="C3629" s="277" t="s">
        <v>1136</v>
      </c>
      <c r="D3629" s="277" t="s">
        <v>14183</v>
      </c>
      <c r="E3629" s="168"/>
      <c r="F3629" s="55"/>
      <c r="G3629" s="170">
        <v>96673</v>
      </c>
      <c r="H3629" s="170" t="s">
        <v>5907</v>
      </c>
      <c r="I3629" s="170" t="s">
        <v>165</v>
      </c>
      <c r="J3629" s="170" t="s">
        <v>166</v>
      </c>
      <c r="K3629" s="171">
        <v>63.62</v>
      </c>
      <c r="L3629" s="170" t="s">
        <v>167</v>
      </c>
      <c r="M3629" s="172"/>
      <c r="N3629" s="172"/>
      <c r="O3629" s="173"/>
    </row>
    <row r="3630" spans="1:15" x14ac:dyDescent="0.25">
      <c r="A3630" s="277" t="s">
        <v>1134</v>
      </c>
      <c r="B3630" s="277" t="s">
        <v>1135</v>
      </c>
      <c r="C3630" s="277" t="s">
        <v>1136</v>
      </c>
      <c r="D3630" s="277" t="s">
        <v>14183</v>
      </c>
      <c r="E3630" s="168"/>
      <c r="F3630" s="55"/>
      <c r="G3630" s="169">
        <v>96674</v>
      </c>
      <c r="H3630" s="170" t="s">
        <v>5908</v>
      </c>
      <c r="I3630" s="170" t="s">
        <v>165</v>
      </c>
      <c r="J3630" s="170" t="s">
        <v>166</v>
      </c>
      <c r="K3630" s="171">
        <v>102.44</v>
      </c>
      <c r="L3630" s="170" t="s">
        <v>167</v>
      </c>
      <c r="M3630" s="172"/>
      <c r="N3630" s="172"/>
      <c r="O3630" s="173"/>
    </row>
    <row r="3631" spans="1:15" x14ac:dyDescent="0.25">
      <c r="A3631" s="277" t="s">
        <v>1134</v>
      </c>
      <c r="B3631" s="277" t="s">
        <v>1135</v>
      </c>
      <c r="C3631" s="277" t="s">
        <v>1136</v>
      </c>
      <c r="D3631" s="277" t="s">
        <v>14183</v>
      </c>
      <c r="E3631" s="168"/>
      <c r="F3631" s="55"/>
      <c r="G3631" s="170">
        <v>96675</v>
      </c>
      <c r="H3631" s="170" t="s">
        <v>5909</v>
      </c>
      <c r="I3631" s="170" t="s">
        <v>165</v>
      </c>
      <c r="J3631" s="170" t="s">
        <v>166</v>
      </c>
      <c r="K3631" s="171">
        <v>148.66999999999999</v>
      </c>
      <c r="L3631" s="170" t="s">
        <v>167</v>
      </c>
      <c r="M3631" s="172"/>
      <c r="N3631" s="172"/>
      <c r="O3631" s="173"/>
    </row>
    <row r="3632" spans="1:15" x14ac:dyDescent="0.25">
      <c r="A3632" s="277" t="s">
        <v>1134</v>
      </c>
      <c r="B3632" s="277" t="s">
        <v>1135</v>
      </c>
      <c r="C3632" s="277" t="s">
        <v>1136</v>
      </c>
      <c r="D3632" s="277" t="s">
        <v>14183</v>
      </c>
      <c r="E3632" s="168"/>
      <c r="F3632" s="55"/>
      <c r="G3632" s="169">
        <v>96676</v>
      </c>
      <c r="H3632" s="170" t="s">
        <v>5910</v>
      </c>
      <c r="I3632" s="170" t="s">
        <v>165</v>
      </c>
      <c r="J3632" s="170" t="s">
        <v>166</v>
      </c>
      <c r="K3632" s="171">
        <v>21.76</v>
      </c>
      <c r="L3632" s="170" t="s">
        <v>167</v>
      </c>
      <c r="M3632" s="172"/>
      <c r="N3632" s="172"/>
      <c r="O3632" s="173"/>
    </row>
    <row r="3633" spans="1:15" x14ac:dyDescent="0.25">
      <c r="A3633" s="277" t="s">
        <v>1134</v>
      </c>
      <c r="B3633" s="277" t="s">
        <v>1135</v>
      </c>
      <c r="C3633" s="277" t="s">
        <v>1136</v>
      </c>
      <c r="D3633" s="277" t="s">
        <v>14183</v>
      </c>
      <c r="E3633" s="168"/>
      <c r="F3633" s="55"/>
      <c r="G3633" s="169">
        <v>96677</v>
      </c>
      <c r="H3633" s="170" t="s">
        <v>5911</v>
      </c>
      <c r="I3633" s="170" t="s">
        <v>165</v>
      </c>
      <c r="J3633" s="170" t="s">
        <v>166</v>
      </c>
      <c r="K3633" s="171">
        <v>28.29</v>
      </c>
      <c r="L3633" s="170" t="s">
        <v>167</v>
      </c>
      <c r="M3633" s="172"/>
      <c r="N3633" s="172"/>
      <c r="O3633" s="173"/>
    </row>
    <row r="3634" spans="1:15" x14ac:dyDescent="0.25">
      <c r="A3634" s="277" t="s">
        <v>1134</v>
      </c>
      <c r="B3634" s="277" t="s">
        <v>1135</v>
      </c>
      <c r="C3634" s="277" t="s">
        <v>1136</v>
      </c>
      <c r="D3634" s="277" t="s">
        <v>14183</v>
      </c>
      <c r="E3634" s="168"/>
      <c r="F3634" s="55"/>
      <c r="G3634" s="169">
        <v>96678</v>
      </c>
      <c r="H3634" s="170" t="s">
        <v>5912</v>
      </c>
      <c r="I3634" s="170" t="s">
        <v>165</v>
      </c>
      <c r="J3634" s="170" t="s">
        <v>166</v>
      </c>
      <c r="K3634" s="171">
        <v>38.869999999999997</v>
      </c>
      <c r="L3634" s="170" t="s">
        <v>167</v>
      </c>
      <c r="M3634" s="172"/>
      <c r="N3634" s="172"/>
      <c r="O3634" s="173"/>
    </row>
    <row r="3635" spans="1:15" x14ac:dyDescent="0.25">
      <c r="A3635" s="277" t="s">
        <v>1134</v>
      </c>
      <c r="B3635" s="277" t="s">
        <v>1135</v>
      </c>
      <c r="C3635" s="277" t="s">
        <v>1136</v>
      </c>
      <c r="D3635" s="277" t="s">
        <v>14183</v>
      </c>
      <c r="E3635" s="168"/>
      <c r="F3635" s="55"/>
      <c r="G3635" s="169">
        <v>96679</v>
      </c>
      <c r="H3635" s="170" t="s">
        <v>5913</v>
      </c>
      <c r="I3635" s="170" t="s">
        <v>165</v>
      </c>
      <c r="J3635" s="170" t="s">
        <v>166</v>
      </c>
      <c r="K3635" s="171">
        <v>57.73</v>
      </c>
      <c r="L3635" s="170" t="s">
        <v>167</v>
      </c>
      <c r="M3635" s="172"/>
      <c r="N3635" s="172"/>
      <c r="O3635" s="173"/>
    </row>
    <row r="3636" spans="1:15" x14ac:dyDescent="0.25">
      <c r="A3636" s="277" t="s">
        <v>1134</v>
      </c>
      <c r="B3636" s="277" t="s">
        <v>1135</v>
      </c>
      <c r="C3636" s="277" t="s">
        <v>1136</v>
      </c>
      <c r="D3636" s="277" t="s">
        <v>14183</v>
      </c>
      <c r="E3636" s="168"/>
      <c r="F3636" s="55"/>
      <c r="G3636" s="169">
        <v>96680</v>
      </c>
      <c r="H3636" s="170" t="s">
        <v>5914</v>
      </c>
      <c r="I3636" s="170" t="s">
        <v>165</v>
      </c>
      <c r="J3636" s="170" t="s">
        <v>166</v>
      </c>
      <c r="K3636" s="171">
        <v>95.09</v>
      </c>
      <c r="L3636" s="170" t="s">
        <v>167</v>
      </c>
      <c r="M3636" s="172"/>
      <c r="N3636" s="172"/>
      <c r="O3636" s="173"/>
    </row>
    <row r="3637" spans="1:15" x14ac:dyDescent="0.25">
      <c r="A3637" s="277" t="s">
        <v>1134</v>
      </c>
      <c r="B3637" s="277" t="s">
        <v>1135</v>
      </c>
      <c r="C3637" s="277" t="s">
        <v>1136</v>
      </c>
      <c r="D3637" s="277" t="s">
        <v>14183</v>
      </c>
      <c r="E3637" s="168"/>
      <c r="F3637" s="55"/>
      <c r="G3637" s="170">
        <v>96681</v>
      </c>
      <c r="H3637" s="170" t="s">
        <v>5915</v>
      </c>
      <c r="I3637" s="170" t="s">
        <v>165</v>
      </c>
      <c r="J3637" s="170" t="s">
        <v>166</v>
      </c>
      <c r="K3637" s="171">
        <v>127.76</v>
      </c>
      <c r="L3637" s="170" t="s">
        <v>167</v>
      </c>
      <c r="M3637" s="172"/>
      <c r="N3637" s="172"/>
      <c r="O3637" s="173"/>
    </row>
    <row r="3638" spans="1:15" x14ac:dyDescent="0.25">
      <c r="A3638" s="277" t="s">
        <v>1134</v>
      </c>
      <c r="B3638" s="277" t="s">
        <v>1135</v>
      </c>
      <c r="C3638" s="277" t="s">
        <v>1136</v>
      </c>
      <c r="D3638" s="277" t="s">
        <v>14183</v>
      </c>
      <c r="E3638" s="168"/>
      <c r="F3638" s="55"/>
      <c r="G3638" s="170">
        <v>96682</v>
      </c>
      <c r="H3638" s="170" t="s">
        <v>5916</v>
      </c>
      <c r="I3638" s="170" t="s">
        <v>165</v>
      </c>
      <c r="J3638" s="170" t="s">
        <v>166</v>
      </c>
      <c r="K3638" s="171">
        <v>210.18</v>
      </c>
      <c r="L3638" s="170" t="s">
        <v>167</v>
      </c>
      <c r="M3638" s="172"/>
      <c r="N3638" s="172"/>
      <c r="O3638" s="173"/>
    </row>
    <row r="3639" spans="1:15" x14ac:dyDescent="0.25">
      <c r="A3639" s="277" t="s">
        <v>1134</v>
      </c>
      <c r="B3639" s="277" t="s">
        <v>1135</v>
      </c>
      <c r="C3639" s="277" t="s">
        <v>1136</v>
      </c>
      <c r="D3639" s="277" t="s">
        <v>14183</v>
      </c>
      <c r="E3639" s="168"/>
      <c r="F3639" s="55"/>
      <c r="G3639" s="170">
        <v>96683</v>
      </c>
      <c r="H3639" s="170" t="s">
        <v>5917</v>
      </c>
      <c r="I3639" s="170" t="s">
        <v>165</v>
      </c>
      <c r="J3639" s="170" t="s">
        <v>166</v>
      </c>
      <c r="K3639" s="171">
        <v>288.25</v>
      </c>
      <c r="L3639" s="170" t="s">
        <v>167</v>
      </c>
      <c r="M3639" s="172"/>
      <c r="N3639" s="172"/>
      <c r="O3639" s="173"/>
    </row>
    <row r="3640" spans="1:15" x14ac:dyDescent="0.25">
      <c r="A3640" s="277" t="s">
        <v>1134</v>
      </c>
      <c r="B3640" s="277" t="s">
        <v>1135</v>
      </c>
      <c r="C3640" s="277" t="s">
        <v>1136</v>
      </c>
      <c r="D3640" s="277" t="s">
        <v>14183</v>
      </c>
      <c r="E3640" s="168"/>
      <c r="F3640" s="55"/>
      <c r="G3640" s="169">
        <v>96718</v>
      </c>
      <c r="H3640" s="170" t="s">
        <v>17096</v>
      </c>
      <c r="I3640" s="170" t="s">
        <v>165</v>
      </c>
      <c r="J3640" s="170" t="s">
        <v>166</v>
      </c>
      <c r="K3640" s="171">
        <v>9.81</v>
      </c>
      <c r="L3640" s="170" t="s">
        <v>167</v>
      </c>
      <c r="M3640" s="172"/>
      <c r="N3640" s="172"/>
      <c r="O3640" s="173"/>
    </row>
    <row r="3641" spans="1:15" x14ac:dyDescent="0.25">
      <c r="A3641" s="277" t="s">
        <v>1134</v>
      </c>
      <c r="B3641" s="277" t="s">
        <v>1135</v>
      </c>
      <c r="C3641" s="277" t="s">
        <v>1136</v>
      </c>
      <c r="D3641" s="277" t="s">
        <v>14183</v>
      </c>
      <c r="E3641" s="168"/>
      <c r="F3641" s="55"/>
      <c r="G3641" s="169">
        <v>96719</v>
      </c>
      <c r="H3641" s="170" t="s">
        <v>17097</v>
      </c>
      <c r="I3641" s="170" t="s">
        <v>165</v>
      </c>
      <c r="J3641" s="170" t="s">
        <v>166</v>
      </c>
      <c r="K3641" s="171">
        <v>19.579999999999998</v>
      </c>
      <c r="L3641" s="170" t="s">
        <v>167</v>
      </c>
      <c r="M3641" s="172"/>
      <c r="N3641" s="172"/>
      <c r="O3641" s="173"/>
    </row>
    <row r="3642" spans="1:15" x14ac:dyDescent="0.25">
      <c r="A3642" s="277" t="s">
        <v>1134</v>
      </c>
      <c r="B3642" s="277" t="s">
        <v>1135</v>
      </c>
      <c r="C3642" s="277" t="s">
        <v>1136</v>
      </c>
      <c r="D3642" s="277" t="s">
        <v>14183</v>
      </c>
      <c r="E3642" s="168"/>
      <c r="F3642" s="55"/>
      <c r="G3642" s="170">
        <v>96720</v>
      </c>
      <c r="H3642" s="170" t="s">
        <v>17098</v>
      </c>
      <c r="I3642" s="170" t="s">
        <v>165</v>
      </c>
      <c r="J3642" s="170" t="s">
        <v>166</v>
      </c>
      <c r="K3642" s="171">
        <v>18.329999999999998</v>
      </c>
      <c r="L3642" s="170" t="s">
        <v>167</v>
      </c>
      <c r="M3642" s="172"/>
      <c r="N3642" s="172"/>
      <c r="O3642" s="173"/>
    </row>
    <row r="3643" spans="1:15" x14ac:dyDescent="0.25">
      <c r="A3643" s="277" t="s">
        <v>1134</v>
      </c>
      <c r="B3643" s="277" t="s">
        <v>1135</v>
      </c>
      <c r="C3643" s="277" t="s">
        <v>1136</v>
      </c>
      <c r="D3643" s="277" t="s">
        <v>14183</v>
      </c>
      <c r="E3643" s="168"/>
      <c r="F3643" s="55"/>
      <c r="G3643" s="169">
        <v>96721</v>
      </c>
      <c r="H3643" s="170" t="s">
        <v>17099</v>
      </c>
      <c r="I3643" s="170" t="s">
        <v>165</v>
      </c>
      <c r="J3643" s="170" t="s">
        <v>166</v>
      </c>
      <c r="K3643" s="171">
        <v>21.96</v>
      </c>
      <c r="L3643" s="170" t="s">
        <v>167</v>
      </c>
      <c r="M3643" s="172"/>
      <c r="N3643" s="172"/>
      <c r="O3643" s="173"/>
    </row>
    <row r="3644" spans="1:15" x14ac:dyDescent="0.25">
      <c r="A3644" s="277" t="s">
        <v>1134</v>
      </c>
      <c r="B3644" s="277" t="s">
        <v>1135</v>
      </c>
      <c r="C3644" s="277" t="s">
        <v>1136</v>
      </c>
      <c r="D3644" s="277" t="s">
        <v>14183</v>
      </c>
      <c r="E3644" s="168"/>
      <c r="F3644" s="55"/>
      <c r="G3644" s="169">
        <v>96722</v>
      </c>
      <c r="H3644" s="170" t="s">
        <v>17100</v>
      </c>
      <c r="I3644" s="170" t="s">
        <v>165</v>
      </c>
      <c r="J3644" s="170" t="s">
        <v>166</v>
      </c>
      <c r="K3644" s="171">
        <v>35.07</v>
      </c>
      <c r="L3644" s="170" t="s">
        <v>167</v>
      </c>
      <c r="M3644" s="172"/>
      <c r="N3644" s="172"/>
      <c r="O3644" s="173"/>
    </row>
    <row r="3645" spans="1:15" x14ac:dyDescent="0.25">
      <c r="A3645" s="277" t="s">
        <v>1134</v>
      </c>
      <c r="B3645" s="277" t="s">
        <v>1135</v>
      </c>
      <c r="C3645" s="277" t="s">
        <v>1136</v>
      </c>
      <c r="D3645" s="277" t="s">
        <v>14183</v>
      </c>
      <c r="E3645" s="168"/>
      <c r="F3645" s="55"/>
      <c r="G3645" s="169">
        <v>96723</v>
      </c>
      <c r="H3645" s="170" t="s">
        <v>17101</v>
      </c>
      <c r="I3645" s="170" t="s">
        <v>165</v>
      </c>
      <c r="J3645" s="170" t="s">
        <v>166</v>
      </c>
      <c r="K3645" s="171">
        <v>49.44</v>
      </c>
      <c r="L3645" s="170" t="s">
        <v>167</v>
      </c>
      <c r="M3645" s="172"/>
      <c r="N3645" s="172"/>
      <c r="O3645" s="173"/>
    </row>
    <row r="3646" spans="1:15" x14ac:dyDescent="0.25">
      <c r="A3646" s="277" t="s">
        <v>1134</v>
      </c>
      <c r="B3646" s="277" t="s">
        <v>1135</v>
      </c>
      <c r="C3646" s="277" t="s">
        <v>1136</v>
      </c>
      <c r="D3646" s="277" t="s">
        <v>14183</v>
      </c>
      <c r="E3646" s="168"/>
      <c r="F3646" s="55"/>
      <c r="G3646" s="169">
        <v>96724</v>
      </c>
      <c r="H3646" s="170" t="s">
        <v>17102</v>
      </c>
      <c r="I3646" s="170" t="s">
        <v>165</v>
      </c>
      <c r="J3646" s="170" t="s">
        <v>166</v>
      </c>
      <c r="K3646" s="171">
        <v>66.709999999999994</v>
      </c>
      <c r="L3646" s="170" t="s">
        <v>167</v>
      </c>
      <c r="M3646" s="172"/>
      <c r="N3646" s="172"/>
      <c r="O3646" s="173"/>
    </row>
    <row r="3647" spans="1:15" x14ac:dyDescent="0.25">
      <c r="A3647" s="277" t="s">
        <v>1134</v>
      </c>
      <c r="B3647" s="277" t="s">
        <v>1135</v>
      </c>
      <c r="C3647" s="277" t="s">
        <v>1136</v>
      </c>
      <c r="D3647" s="277" t="s">
        <v>14183</v>
      </c>
      <c r="E3647" s="168"/>
      <c r="F3647" s="55"/>
      <c r="G3647" s="169">
        <v>96725</v>
      </c>
      <c r="H3647" s="170" t="s">
        <v>17103</v>
      </c>
      <c r="I3647" s="170" t="s">
        <v>165</v>
      </c>
      <c r="J3647" s="170" t="s">
        <v>166</v>
      </c>
      <c r="K3647" s="171">
        <v>100.4</v>
      </c>
      <c r="L3647" s="170" t="s">
        <v>167</v>
      </c>
      <c r="M3647" s="172"/>
      <c r="N3647" s="172"/>
      <c r="O3647" s="173"/>
    </row>
    <row r="3648" spans="1:15" x14ac:dyDescent="0.25">
      <c r="A3648" s="277" t="s">
        <v>1134</v>
      </c>
      <c r="B3648" s="277" t="s">
        <v>1135</v>
      </c>
      <c r="C3648" s="277" t="s">
        <v>1136</v>
      </c>
      <c r="D3648" s="277" t="s">
        <v>14183</v>
      </c>
      <c r="E3648" s="168"/>
      <c r="F3648" s="55"/>
      <c r="G3648" s="169">
        <v>96726</v>
      </c>
      <c r="H3648" s="170" t="s">
        <v>17104</v>
      </c>
      <c r="I3648" s="170" t="s">
        <v>165</v>
      </c>
      <c r="J3648" s="170" t="s">
        <v>166</v>
      </c>
      <c r="K3648" s="171">
        <v>142.99</v>
      </c>
      <c r="L3648" s="170" t="s">
        <v>167</v>
      </c>
      <c r="M3648" s="172"/>
      <c r="N3648" s="172"/>
      <c r="O3648" s="173"/>
    </row>
    <row r="3649" spans="1:15" x14ac:dyDescent="0.25">
      <c r="A3649" s="277" t="s">
        <v>1134</v>
      </c>
      <c r="B3649" s="277" t="s">
        <v>1135</v>
      </c>
      <c r="C3649" s="277" t="s">
        <v>1136</v>
      </c>
      <c r="D3649" s="277" t="s">
        <v>14183</v>
      </c>
      <c r="E3649" s="168"/>
      <c r="F3649" s="55"/>
      <c r="G3649" s="169">
        <v>96727</v>
      </c>
      <c r="H3649" s="170" t="s">
        <v>17105</v>
      </c>
      <c r="I3649" s="170" t="s">
        <v>165</v>
      </c>
      <c r="J3649" s="170" t="s">
        <v>166</v>
      </c>
      <c r="K3649" s="171">
        <v>17.78</v>
      </c>
      <c r="L3649" s="170" t="s">
        <v>167</v>
      </c>
      <c r="M3649" s="172"/>
      <c r="N3649" s="172"/>
      <c r="O3649" s="173"/>
    </row>
    <row r="3650" spans="1:15" x14ac:dyDescent="0.25">
      <c r="A3650" s="277" t="s">
        <v>1134</v>
      </c>
      <c r="B3650" s="277" t="s">
        <v>1135</v>
      </c>
      <c r="C3650" s="277" t="s">
        <v>1136</v>
      </c>
      <c r="D3650" s="277" t="s">
        <v>14183</v>
      </c>
      <c r="E3650" s="168"/>
      <c r="F3650" s="55"/>
      <c r="G3650" s="169">
        <v>96728</v>
      </c>
      <c r="H3650" s="170" t="s">
        <v>17106</v>
      </c>
      <c r="I3650" s="170" t="s">
        <v>165</v>
      </c>
      <c r="J3650" s="170" t="s">
        <v>166</v>
      </c>
      <c r="K3650" s="171">
        <v>21.76</v>
      </c>
      <c r="L3650" s="170" t="s">
        <v>167</v>
      </c>
      <c r="M3650" s="172"/>
      <c r="N3650" s="172"/>
      <c r="O3650" s="173"/>
    </row>
    <row r="3651" spans="1:15" x14ac:dyDescent="0.25">
      <c r="A3651" s="277" t="s">
        <v>1134</v>
      </c>
      <c r="B3651" s="277" t="s">
        <v>1135</v>
      </c>
      <c r="C3651" s="277" t="s">
        <v>1136</v>
      </c>
      <c r="D3651" s="277" t="s">
        <v>14183</v>
      </c>
      <c r="E3651" s="168"/>
      <c r="F3651" s="55"/>
      <c r="G3651" s="169">
        <v>96729</v>
      </c>
      <c r="H3651" s="170" t="s">
        <v>17107</v>
      </c>
      <c r="I3651" s="170" t="s">
        <v>165</v>
      </c>
      <c r="J3651" s="170" t="s">
        <v>166</v>
      </c>
      <c r="K3651" s="171">
        <v>28.5</v>
      </c>
      <c r="L3651" s="170" t="s">
        <v>167</v>
      </c>
      <c r="M3651" s="172"/>
      <c r="N3651" s="172"/>
      <c r="O3651" s="173"/>
    </row>
    <row r="3652" spans="1:15" x14ac:dyDescent="0.25">
      <c r="A3652" s="277" t="s">
        <v>1134</v>
      </c>
      <c r="B3652" s="277" t="s">
        <v>1135</v>
      </c>
      <c r="C3652" s="277" t="s">
        <v>1136</v>
      </c>
      <c r="D3652" s="277" t="s">
        <v>14183</v>
      </c>
      <c r="E3652" s="168"/>
      <c r="F3652" s="55"/>
      <c r="G3652" s="169">
        <v>96730</v>
      </c>
      <c r="H3652" s="170" t="s">
        <v>17108</v>
      </c>
      <c r="I3652" s="170" t="s">
        <v>165</v>
      </c>
      <c r="J3652" s="170" t="s">
        <v>166</v>
      </c>
      <c r="K3652" s="171">
        <v>36.94</v>
      </c>
      <c r="L3652" s="170" t="s">
        <v>167</v>
      </c>
      <c r="M3652" s="172"/>
      <c r="N3652" s="172"/>
      <c r="O3652" s="173"/>
    </row>
    <row r="3653" spans="1:15" x14ac:dyDescent="0.25">
      <c r="A3653" s="277" t="s">
        <v>1134</v>
      </c>
      <c r="B3653" s="277" t="s">
        <v>1135</v>
      </c>
      <c r="C3653" s="277" t="s">
        <v>1136</v>
      </c>
      <c r="D3653" s="277" t="s">
        <v>14183</v>
      </c>
      <c r="E3653" s="168"/>
      <c r="F3653" s="55"/>
      <c r="G3653" s="169">
        <v>96731</v>
      </c>
      <c r="H3653" s="170" t="s">
        <v>17109</v>
      </c>
      <c r="I3653" s="170" t="s">
        <v>165</v>
      </c>
      <c r="J3653" s="170" t="s">
        <v>166</v>
      </c>
      <c r="K3653" s="171">
        <v>57.48</v>
      </c>
      <c r="L3653" s="170" t="s">
        <v>167</v>
      </c>
      <c r="M3653" s="172"/>
      <c r="N3653" s="172"/>
      <c r="O3653" s="173"/>
    </row>
    <row r="3654" spans="1:15" x14ac:dyDescent="0.25">
      <c r="A3654" s="277" t="s">
        <v>1134</v>
      </c>
      <c r="B3654" s="277" t="s">
        <v>1135</v>
      </c>
      <c r="C3654" s="277" t="s">
        <v>1136</v>
      </c>
      <c r="D3654" s="277" t="s">
        <v>14183</v>
      </c>
      <c r="E3654" s="168"/>
      <c r="F3654" s="55"/>
      <c r="G3654" s="169">
        <v>96732</v>
      </c>
      <c r="H3654" s="170" t="s">
        <v>17110</v>
      </c>
      <c r="I3654" s="170" t="s">
        <v>165</v>
      </c>
      <c r="J3654" s="170" t="s">
        <v>166</v>
      </c>
      <c r="K3654" s="171">
        <v>90.18</v>
      </c>
      <c r="L3654" s="170" t="s">
        <v>167</v>
      </c>
      <c r="M3654" s="172"/>
      <c r="N3654" s="172"/>
      <c r="O3654" s="173"/>
    </row>
    <row r="3655" spans="1:15" x14ac:dyDescent="0.25">
      <c r="A3655" s="277" t="s">
        <v>1134</v>
      </c>
      <c r="B3655" s="277" t="s">
        <v>1135</v>
      </c>
      <c r="C3655" s="277" t="s">
        <v>1136</v>
      </c>
      <c r="D3655" s="277" t="s">
        <v>14183</v>
      </c>
      <c r="E3655" s="168"/>
      <c r="F3655" s="55"/>
      <c r="G3655" s="169">
        <v>96733</v>
      </c>
      <c r="H3655" s="170" t="s">
        <v>17111</v>
      </c>
      <c r="I3655" s="170" t="s">
        <v>165</v>
      </c>
      <c r="J3655" s="170" t="s">
        <v>166</v>
      </c>
      <c r="K3655" s="171">
        <v>125.61</v>
      </c>
      <c r="L3655" s="170" t="s">
        <v>167</v>
      </c>
      <c r="M3655" s="172"/>
      <c r="N3655" s="172"/>
      <c r="O3655" s="173"/>
    </row>
    <row r="3656" spans="1:15" x14ac:dyDescent="0.25">
      <c r="A3656" s="277" t="s">
        <v>1134</v>
      </c>
      <c r="B3656" s="277" t="s">
        <v>1135</v>
      </c>
      <c r="C3656" s="277" t="s">
        <v>1136</v>
      </c>
      <c r="D3656" s="277" t="s">
        <v>14183</v>
      </c>
      <c r="E3656" s="168"/>
      <c r="F3656" s="55"/>
      <c r="G3656" s="169">
        <v>96734</v>
      </c>
      <c r="H3656" s="170" t="s">
        <v>17112</v>
      </c>
      <c r="I3656" s="170" t="s">
        <v>165</v>
      </c>
      <c r="J3656" s="170" t="s">
        <v>166</v>
      </c>
      <c r="K3656" s="171">
        <v>198.81</v>
      </c>
      <c r="L3656" s="170" t="s">
        <v>167</v>
      </c>
      <c r="M3656" s="172"/>
      <c r="N3656" s="172"/>
      <c r="O3656" s="173"/>
    </row>
    <row r="3657" spans="1:15" x14ac:dyDescent="0.25">
      <c r="A3657" s="277" t="s">
        <v>1134</v>
      </c>
      <c r="B3657" s="277" t="s">
        <v>1135</v>
      </c>
      <c r="C3657" s="277" t="s">
        <v>1136</v>
      </c>
      <c r="D3657" s="277" t="s">
        <v>14183</v>
      </c>
      <c r="E3657" s="168"/>
      <c r="F3657" s="55"/>
      <c r="G3657" s="169">
        <v>96735</v>
      </c>
      <c r="H3657" s="170" t="s">
        <v>17113</v>
      </c>
      <c r="I3657" s="170" t="s">
        <v>165</v>
      </c>
      <c r="J3657" s="170" t="s">
        <v>166</v>
      </c>
      <c r="K3657" s="171">
        <v>263.27999999999997</v>
      </c>
      <c r="L3657" s="170" t="s">
        <v>167</v>
      </c>
      <c r="M3657" s="172"/>
      <c r="N3657" s="172"/>
      <c r="O3657" s="173"/>
    </row>
    <row r="3658" spans="1:15" x14ac:dyDescent="0.25">
      <c r="A3658" s="277" t="s">
        <v>1134</v>
      </c>
      <c r="B3658" s="277" t="s">
        <v>1135</v>
      </c>
      <c r="C3658" s="277" t="s">
        <v>1136</v>
      </c>
      <c r="D3658" s="277" t="s">
        <v>14183</v>
      </c>
      <c r="E3658" s="168"/>
      <c r="F3658" s="55"/>
      <c r="G3658" s="169">
        <v>96798</v>
      </c>
      <c r="H3658" s="170" t="s">
        <v>7033</v>
      </c>
      <c r="I3658" s="170" t="s">
        <v>165</v>
      </c>
      <c r="J3658" s="170" t="s">
        <v>166</v>
      </c>
      <c r="K3658" s="171">
        <v>10.86</v>
      </c>
      <c r="L3658" s="170" t="s">
        <v>167</v>
      </c>
      <c r="M3658" s="172"/>
      <c r="N3658" s="172"/>
      <c r="O3658" s="173"/>
    </row>
    <row r="3659" spans="1:15" x14ac:dyDescent="0.25">
      <c r="A3659" s="277" t="s">
        <v>1134</v>
      </c>
      <c r="B3659" s="277" t="s">
        <v>1135</v>
      </c>
      <c r="C3659" s="277" t="s">
        <v>1136</v>
      </c>
      <c r="D3659" s="277" t="s">
        <v>14183</v>
      </c>
      <c r="E3659" s="168"/>
      <c r="F3659" s="55"/>
      <c r="G3659" s="169">
        <v>96799</v>
      </c>
      <c r="H3659" s="170" t="s">
        <v>7034</v>
      </c>
      <c r="I3659" s="170" t="s">
        <v>165</v>
      </c>
      <c r="J3659" s="170" t="s">
        <v>166</v>
      </c>
      <c r="K3659" s="171">
        <v>13.95</v>
      </c>
      <c r="L3659" s="170" t="s">
        <v>167</v>
      </c>
      <c r="M3659" s="172"/>
      <c r="N3659" s="172"/>
      <c r="O3659" s="173"/>
    </row>
    <row r="3660" spans="1:15" x14ac:dyDescent="0.25">
      <c r="A3660" s="277" t="s">
        <v>1134</v>
      </c>
      <c r="B3660" s="277" t="s">
        <v>1135</v>
      </c>
      <c r="C3660" s="277" t="s">
        <v>1136</v>
      </c>
      <c r="D3660" s="277" t="s">
        <v>14183</v>
      </c>
      <c r="E3660" s="168"/>
      <c r="F3660" s="55"/>
      <c r="G3660" s="169">
        <v>96800</v>
      </c>
      <c r="H3660" s="170" t="s">
        <v>7035</v>
      </c>
      <c r="I3660" s="170" t="s">
        <v>165</v>
      </c>
      <c r="J3660" s="170" t="s">
        <v>166</v>
      </c>
      <c r="K3660" s="171">
        <v>19.22</v>
      </c>
      <c r="L3660" s="170" t="s">
        <v>167</v>
      </c>
      <c r="M3660" s="172"/>
      <c r="N3660" s="172"/>
      <c r="O3660" s="173"/>
    </row>
    <row r="3661" spans="1:15" x14ac:dyDescent="0.25">
      <c r="A3661" s="277" t="s">
        <v>1134</v>
      </c>
      <c r="B3661" s="277" t="s">
        <v>1135</v>
      </c>
      <c r="C3661" s="277" t="s">
        <v>1136</v>
      </c>
      <c r="D3661" s="277" t="s">
        <v>14183</v>
      </c>
      <c r="E3661" s="168"/>
      <c r="F3661" s="55"/>
      <c r="G3661" s="169">
        <v>96801</v>
      </c>
      <c r="H3661" s="170" t="s">
        <v>7036</v>
      </c>
      <c r="I3661" s="170" t="s">
        <v>165</v>
      </c>
      <c r="J3661" s="170" t="s">
        <v>166</v>
      </c>
      <c r="K3661" s="171">
        <v>29.75</v>
      </c>
      <c r="L3661" s="170" t="s">
        <v>167</v>
      </c>
      <c r="M3661" s="172"/>
      <c r="N3661" s="172"/>
      <c r="O3661" s="173"/>
    </row>
    <row r="3662" spans="1:15" x14ac:dyDescent="0.25">
      <c r="A3662" s="277" t="s">
        <v>1134</v>
      </c>
      <c r="B3662" s="277" t="s">
        <v>1135</v>
      </c>
      <c r="C3662" s="277" t="s">
        <v>1136</v>
      </c>
      <c r="D3662" s="277" t="s">
        <v>14183</v>
      </c>
      <c r="E3662" s="168"/>
      <c r="F3662" s="55"/>
      <c r="G3662" s="169">
        <v>97327</v>
      </c>
      <c r="H3662" s="170" t="s">
        <v>17114</v>
      </c>
      <c r="I3662" s="170" t="s">
        <v>165</v>
      </c>
      <c r="J3662" s="170" t="s">
        <v>202</v>
      </c>
      <c r="K3662" s="171">
        <v>25.13</v>
      </c>
      <c r="L3662" s="170" t="s">
        <v>167</v>
      </c>
      <c r="M3662" s="172"/>
      <c r="N3662" s="172"/>
      <c r="O3662" s="173"/>
    </row>
    <row r="3663" spans="1:15" x14ac:dyDescent="0.25">
      <c r="A3663" s="277" t="s">
        <v>1134</v>
      </c>
      <c r="B3663" s="277" t="s">
        <v>1135</v>
      </c>
      <c r="C3663" s="277" t="s">
        <v>1136</v>
      </c>
      <c r="D3663" s="277" t="s">
        <v>14183</v>
      </c>
      <c r="E3663" s="168"/>
      <c r="F3663" s="55"/>
      <c r="G3663" s="169">
        <v>97328</v>
      </c>
      <c r="H3663" s="170" t="s">
        <v>17115</v>
      </c>
      <c r="I3663" s="170" t="s">
        <v>165</v>
      </c>
      <c r="J3663" s="170" t="s">
        <v>202</v>
      </c>
      <c r="K3663" s="171">
        <v>41.04</v>
      </c>
      <c r="L3663" s="170" t="s">
        <v>167</v>
      </c>
      <c r="M3663" s="172"/>
      <c r="N3663" s="172"/>
      <c r="O3663" s="173"/>
    </row>
    <row r="3664" spans="1:15" x14ac:dyDescent="0.25">
      <c r="A3664" s="277" t="s">
        <v>1134</v>
      </c>
      <c r="B3664" s="277" t="s">
        <v>1135</v>
      </c>
      <c r="C3664" s="277" t="s">
        <v>1136</v>
      </c>
      <c r="D3664" s="277" t="s">
        <v>14183</v>
      </c>
      <c r="E3664" s="168"/>
      <c r="F3664" s="55"/>
      <c r="G3664" s="169">
        <v>97329</v>
      </c>
      <c r="H3664" s="170" t="s">
        <v>17116</v>
      </c>
      <c r="I3664" s="170" t="s">
        <v>165</v>
      </c>
      <c r="J3664" s="170" t="s">
        <v>202</v>
      </c>
      <c r="K3664" s="171">
        <v>52.49</v>
      </c>
      <c r="L3664" s="170" t="s">
        <v>167</v>
      </c>
      <c r="M3664" s="172"/>
      <c r="N3664" s="172"/>
      <c r="O3664" s="173"/>
    </row>
    <row r="3665" spans="1:15" x14ac:dyDescent="0.25">
      <c r="A3665" s="277" t="s">
        <v>1134</v>
      </c>
      <c r="B3665" s="277" t="s">
        <v>1135</v>
      </c>
      <c r="C3665" s="277" t="s">
        <v>1136</v>
      </c>
      <c r="D3665" s="277" t="s">
        <v>14183</v>
      </c>
      <c r="E3665" s="168"/>
      <c r="F3665" s="55"/>
      <c r="G3665" s="169">
        <v>97330</v>
      </c>
      <c r="H3665" s="170" t="s">
        <v>17117</v>
      </c>
      <c r="I3665" s="170" t="s">
        <v>165</v>
      </c>
      <c r="J3665" s="170" t="s">
        <v>202</v>
      </c>
      <c r="K3665" s="171">
        <v>64.19</v>
      </c>
      <c r="L3665" s="170" t="s">
        <v>167</v>
      </c>
      <c r="M3665" s="172"/>
      <c r="N3665" s="172"/>
      <c r="O3665" s="173"/>
    </row>
    <row r="3666" spans="1:15" x14ac:dyDescent="0.25">
      <c r="A3666" s="277" t="s">
        <v>1134</v>
      </c>
      <c r="B3666" s="277" t="s">
        <v>1135</v>
      </c>
      <c r="C3666" s="277" t="s">
        <v>1136</v>
      </c>
      <c r="D3666" s="277" t="s">
        <v>14183</v>
      </c>
      <c r="E3666" s="168"/>
      <c r="F3666" s="55"/>
      <c r="G3666" s="169">
        <v>97331</v>
      </c>
      <c r="H3666" s="170" t="s">
        <v>17118</v>
      </c>
      <c r="I3666" s="170" t="s">
        <v>165</v>
      </c>
      <c r="J3666" s="170" t="s">
        <v>202</v>
      </c>
      <c r="K3666" s="171">
        <v>25.49</v>
      </c>
      <c r="L3666" s="170" t="s">
        <v>167</v>
      </c>
      <c r="M3666" s="172"/>
      <c r="N3666" s="172"/>
      <c r="O3666" s="173"/>
    </row>
    <row r="3667" spans="1:15" x14ac:dyDescent="0.25">
      <c r="A3667" s="277" t="s">
        <v>1134</v>
      </c>
      <c r="B3667" s="277" t="s">
        <v>1135</v>
      </c>
      <c r="C3667" s="277" t="s">
        <v>1136</v>
      </c>
      <c r="D3667" s="277" t="s">
        <v>14183</v>
      </c>
      <c r="E3667" s="168"/>
      <c r="F3667" s="55"/>
      <c r="G3667" s="169">
        <v>97332</v>
      </c>
      <c r="H3667" s="170" t="s">
        <v>17119</v>
      </c>
      <c r="I3667" s="170" t="s">
        <v>165</v>
      </c>
      <c r="J3667" s="170" t="s">
        <v>202</v>
      </c>
      <c r="K3667" s="171">
        <v>41.45</v>
      </c>
      <c r="L3667" s="170" t="s">
        <v>167</v>
      </c>
      <c r="M3667" s="172"/>
      <c r="N3667" s="172"/>
      <c r="O3667" s="173"/>
    </row>
    <row r="3668" spans="1:15" x14ac:dyDescent="0.25">
      <c r="A3668" s="277" t="s">
        <v>1134</v>
      </c>
      <c r="B3668" s="277" t="s">
        <v>1135</v>
      </c>
      <c r="C3668" s="277" t="s">
        <v>1136</v>
      </c>
      <c r="D3668" s="277" t="s">
        <v>14183</v>
      </c>
      <c r="E3668" s="168"/>
      <c r="F3668" s="55"/>
      <c r="G3668" s="169">
        <v>97333</v>
      </c>
      <c r="H3668" s="170" t="s">
        <v>17120</v>
      </c>
      <c r="I3668" s="170" t="s">
        <v>165</v>
      </c>
      <c r="J3668" s="170" t="s">
        <v>202</v>
      </c>
      <c r="K3668" s="171">
        <v>53</v>
      </c>
      <c r="L3668" s="170" t="s">
        <v>167</v>
      </c>
      <c r="M3668" s="172"/>
      <c r="N3668" s="172"/>
      <c r="O3668" s="173"/>
    </row>
    <row r="3669" spans="1:15" x14ac:dyDescent="0.25">
      <c r="A3669" s="277" t="s">
        <v>1134</v>
      </c>
      <c r="B3669" s="277" t="s">
        <v>1135</v>
      </c>
      <c r="C3669" s="277" t="s">
        <v>1136</v>
      </c>
      <c r="D3669" s="277" t="s">
        <v>14183</v>
      </c>
      <c r="E3669" s="168"/>
      <c r="F3669" s="55"/>
      <c r="G3669" s="169">
        <v>97334</v>
      </c>
      <c r="H3669" s="170" t="s">
        <v>17121</v>
      </c>
      <c r="I3669" s="170" t="s">
        <v>165</v>
      </c>
      <c r="J3669" s="170" t="s">
        <v>202</v>
      </c>
      <c r="K3669" s="171">
        <v>64.760000000000005</v>
      </c>
      <c r="L3669" s="170" t="s">
        <v>167</v>
      </c>
      <c r="M3669" s="172"/>
      <c r="N3669" s="172"/>
      <c r="O3669" s="173"/>
    </row>
    <row r="3670" spans="1:15" x14ac:dyDescent="0.25">
      <c r="A3670" s="277" t="s">
        <v>1134</v>
      </c>
      <c r="B3670" s="277" t="s">
        <v>1135</v>
      </c>
      <c r="C3670" s="277" t="s">
        <v>1136</v>
      </c>
      <c r="D3670" s="277" t="s">
        <v>14183</v>
      </c>
      <c r="E3670" s="168"/>
      <c r="F3670" s="55"/>
      <c r="G3670" s="169">
        <v>97335</v>
      </c>
      <c r="H3670" s="170" t="s">
        <v>5043</v>
      </c>
      <c r="I3670" s="170" t="s">
        <v>165</v>
      </c>
      <c r="J3670" s="170" t="s">
        <v>202</v>
      </c>
      <c r="K3670" s="171">
        <v>77.08</v>
      </c>
      <c r="L3670" s="170" t="s">
        <v>167</v>
      </c>
      <c r="M3670" s="172"/>
      <c r="N3670" s="172"/>
      <c r="O3670" s="173"/>
    </row>
    <row r="3671" spans="1:15" x14ac:dyDescent="0.25">
      <c r="A3671" s="277" t="s">
        <v>1134</v>
      </c>
      <c r="B3671" s="277" t="s">
        <v>1135</v>
      </c>
      <c r="C3671" s="277" t="s">
        <v>1136</v>
      </c>
      <c r="D3671" s="277" t="s">
        <v>14183</v>
      </c>
      <c r="E3671" s="168"/>
      <c r="F3671" s="55"/>
      <c r="G3671" s="170">
        <v>97336</v>
      </c>
      <c r="H3671" s="170" t="s">
        <v>5044</v>
      </c>
      <c r="I3671" s="170" t="s">
        <v>165</v>
      </c>
      <c r="J3671" s="170" t="s">
        <v>202</v>
      </c>
      <c r="K3671" s="171">
        <v>98.1</v>
      </c>
      <c r="L3671" s="170" t="s">
        <v>167</v>
      </c>
      <c r="M3671" s="172"/>
      <c r="N3671" s="172"/>
      <c r="O3671" s="173"/>
    </row>
    <row r="3672" spans="1:15" x14ac:dyDescent="0.25">
      <c r="A3672" s="277" t="s">
        <v>1134</v>
      </c>
      <c r="B3672" s="277" t="s">
        <v>1135</v>
      </c>
      <c r="C3672" s="277" t="s">
        <v>1136</v>
      </c>
      <c r="D3672" s="277" t="s">
        <v>14183</v>
      </c>
      <c r="E3672" s="168"/>
      <c r="F3672" s="55"/>
      <c r="G3672" s="170">
        <v>97337</v>
      </c>
      <c r="H3672" s="170" t="s">
        <v>5045</v>
      </c>
      <c r="I3672" s="170" t="s">
        <v>165</v>
      </c>
      <c r="J3672" s="170" t="s">
        <v>202</v>
      </c>
      <c r="K3672" s="171">
        <v>147.44999999999999</v>
      </c>
      <c r="L3672" s="170" t="s">
        <v>167</v>
      </c>
      <c r="M3672" s="172"/>
      <c r="N3672" s="172"/>
      <c r="O3672" s="173"/>
    </row>
    <row r="3673" spans="1:15" x14ac:dyDescent="0.25">
      <c r="A3673" s="277" t="s">
        <v>1134</v>
      </c>
      <c r="B3673" s="277" t="s">
        <v>1135</v>
      </c>
      <c r="C3673" s="277" t="s">
        <v>1136</v>
      </c>
      <c r="D3673" s="277" t="s">
        <v>14183</v>
      </c>
      <c r="E3673" s="168"/>
      <c r="F3673" s="55"/>
      <c r="G3673" s="170">
        <v>97338</v>
      </c>
      <c r="H3673" s="170" t="s">
        <v>5046</v>
      </c>
      <c r="I3673" s="170" t="s">
        <v>165</v>
      </c>
      <c r="J3673" s="170" t="s">
        <v>202</v>
      </c>
      <c r="K3673" s="171">
        <v>177.42</v>
      </c>
      <c r="L3673" s="170" t="s">
        <v>167</v>
      </c>
      <c r="M3673" s="172"/>
      <c r="N3673" s="172"/>
      <c r="O3673" s="173"/>
    </row>
    <row r="3674" spans="1:15" x14ac:dyDescent="0.25">
      <c r="A3674" s="277" t="s">
        <v>1134</v>
      </c>
      <c r="B3674" s="277" t="s">
        <v>1135</v>
      </c>
      <c r="C3674" s="277" t="s">
        <v>1136</v>
      </c>
      <c r="D3674" s="277" t="s">
        <v>14183</v>
      </c>
      <c r="E3674" s="168"/>
      <c r="F3674" s="55"/>
      <c r="G3674" s="170">
        <v>97339</v>
      </c>
      <c r="H3674" s="170" t="s">
        <v>5047</v>
      </c>
      <c r="I3674" s="170" t="s">
        <v>165</v>
      </c>
      <c r="J3674" s="170" t="s">
        <v>202</v>
      </c>
      <c r="K3674" s="171">
        <v>191.22</v>
      </c>
      <c r="L3674" s="170" t="s">
        <v>167</v>
      </c>
      <c r="M3674" s="172"/>
      <c r="N3674" s="172"/>
      <c r="O3674" s="173"/>
    </row>
    <row r="3675" spans="1:15" x14ac:dyDescent="0.25">
      <c r="A3675" s="277" t="s">
        <v>1134</v>
      </c>
      <c r="B3675" s="277" t="s">
        <v>1135</v>
      </c>
      <c r="C3675" s="277" t="s">
        <v>1136</v>
      </c>
      <c r="D3675" s="277" t="s">
        <v>14183</v>
      </c>
      <c r="E3675" s="168"/>
      <c r="F3675" s="55"/>
      <c r="G3675" s="170">
        <v>97340</v>
      </c>
      <c r="H3675" s="170" t="s">
        <v>5048</v>
      </c>
      <c r="I3675" s="170" t="s">
        <v>165</v>
      </c>
      <c r="J3675" s="170" t="s">
        <v>202</v>
      </c>
      <c r="K3675" s="171">
        <v>192.54</v>
      </c>
      <c r="L3675" s="170" t="s">
        <v>167</v>
      </c>
      <c r="M3675" s="172"/>
      <c r="N3675" s="172"/>
      <c r="O3675" s="173"/>
    </row>
    <row r="3676" spans="1:15" x14ac:dyDescent="0.25">
      <c r="A3676" s="277" t="s">
        <v>1134</v>
      </c>
      <c r="B3676" s="277" t="s">
        <v>1135</v>
      </c>
      <c r="C3676" s="277" t="s">
        <v>1136</v>
      </c>
      <c r="D3676" s="277" t="s">
        <v>14183</v>
      </c>
      <c r="E3676" s="168"/>
      <c r="F3676" s="55"/>
      <c r="G3676" s="170">
        <v>97347</v>
      </c>
      <c r="H3676" s="170" t="s">
        <v>17122</v>
      </c>
      <c r="I3676" s="170" t="s">
        <v>165</v>
      </c>
      <c r="J3676" s="170" t="s">
        <v>202</v>
      </c>
      <c r="K3676" s="171">
        <v>92.83</v>
      </c>
      <c r="L3676" s="170" t="s">
        <v>167</v>
      </c>
      <c r="M3676" s="172"/>
      <c r="N3676" s="172"/>
      <c r="O3676" s="173"/>
    </row>
    <row r="3677" spans="1:15" x14ac:dyDescent="0.25">
      <c r="A3677" s="277" t="s">
        <v>1134</v>
      </c>
      <c r="B3677" s="277" t="s">
        <v>1135</v>
      </c>
      <c r="C3677" s="277" t="s">
        <v>1136</v>
      </c>
      <c r="D3677" s="277" t="s">
        <v>14183</v>
      </c>
      <c r="E3677" s="168"/>
      <c r="F3677" s="55"/>
      <c r="G3677" s="169">
        <v>97348</v>
      </c>
      <c r="H3677" s="170" t="s">
        <v>17123</v>
      </c>
      <c r="I3677" s="170" t="s">
        <v>165</v>
      </c>
      <c r="J3677" s="170" t="s">
        <v>202</v>
      </c>
      <c r="K3677" s="171">
        <v>128.15</v>
      </c>
      <c r="L3677" s="170" t="s">
        <v>167</v>
      </c>
      <c r="M3677" s="172"/>
      <c r="N3677" s="172"/>
      <c r="O3677" s="173"/>
    </row>
    <row r="3678" spans="1:15" x14ac:dyDescent="0.25">
      <c r="A3678" s="277" t="s">
        <v>1134</v>
      </c>
      <c r="B3678" s="277" t="s">
        <v>1135</v>
      </c>
      <c r="C3678" s="277" t="s">
        <v>1136</v>
      </c>
      <c r="D3678" s="277" t="s">
        <v>14183</v>
      </c>
      <c r="E3678" s="168"/>
      <c r="F3678" s="55"/>
      <c r="G3678" s="169">
        <v>97349</v>
      </c>
      <c r="H3678" s="170" t="s">
        <v>17124</v>
      </c>
      <c r="I3678" s="170" t="s">
        <v>165</v>
      </c>
      <c r="J3678" s="170" t="s">
        <v>202</v>
      </c>
      <c r="K3678" s="171">
        <v>184.59</v>
      </c>
      <c r="L3678" s="170" t="s">
        <v>167</v>
      </c>
      <c r="M3678" s="172"/>
      <c r="N3678" s="172"/>
      <c r="O3678" s="173"/>
    </row>
    <row r="3679" spans="1:15" x14ac:dyDescent="0.25">
      <c r="A3679" s="277" t="s">
        <v>1134</v>
      </c>
      <c r="B3679" s="277" t="s">
        <v>1135</v>
      </c>
      <c r="C3679" s="277" t="s">
        <v>1136</v>
      </c>
      <c r="D3679" s="277" t="s">
        <v>14183</v>
      </c>
      <c r="E3679" s="168"/>
      <c r="F3679" s="55"/>
      <c r="G3679" s="169">
        <v>97350</v>
      </c>
      <c r="H3679" s="170" t="s">
        <v>17125</v>
      </c>
      <c r="I3679" s="170" t="s">
        <v>165</v>
      </c>
      <c r="J3679" s="170" t="s">
        <v>202</v>
      </c>
      <c r="K3679" s="171">
        <v>224.08</v>
      </c>
      <c r="L3679" s="170" t="s">
        <v>167</v>
      </c>
      <c r="M3679" s="172"/>
      <c r="N3679" s="172"/>
      <c r="O3679" s="173"/>
    </row>
    <row r="3680" spans="1:15" x14ac:dyDescent="0.25">
      <c r="A3680" s="277" t="s">
        <v>1134</v>
      </c>
      <c r="B3680" s="277" t="s">
        <v>1135</v>
      </c>
      <c r="C3680" s="277" t="s">
        <v>1136</v>
      </c>
      <c r="D3680" s="277" t="s">
        <v>14183</v>
      </c>
      <c r="E3680" s="168"/>
      <c r="F3680" s="55"/>
      <c r="G3680" s="169">
        <v>97351</v>
      </c>
      <c r="H3680" s="170" t="s">
        <v>17126</v>
      </c>
      <c r="I3680" s="170" t="s">
        <v>165</v>
      </c>
      <c r="J3680" s="170" t="s">
        <v>202</v>
      </c>
      <c r="K3680" s="171">
        <v>309.74</v>
      </c>
      <c r="L3680" s="170" t="s">
        <v>167</v>
      </c>
      <c r="M3680" s="172"/>
      <c r="N3680" s="172"/>
      <c r="O3680" s="173"/>
    </row>
    <row r="3681" spans="1:15" x14ac:dyDescent="0.25">
      <c r="A3681" s="277" t="s">
        <v>1134</v>
      </c>
      <c r="B3681" s="277" t="s">
        <v>1135</v>
      </c>
      <c r="C3681" s="277" t="s">
        <v>1136</v>
      </c>
      <c r="D3681" s="277" t="s">
        <v>14183</v>
      </c>
      <c r="E3681" s="168"/>
      <c r="F3681" s="55"/>
      <c r="G3681" s="169">
        <v>97352</v>
      </c>
      <c r="H3681" s="170" t="s">
        <v>17127</v>
      </c>
      <c r="I3681" s="170" t="s">
        <v>165</v>
      </c>
      <c r="J3681" s="170" t="s">
        <v>202</v>
      </c>
      <c r="K3681" s="171">
        <v>401.3</v>
      </c>
      <c r="L3681" s="170" t="s">
        <v>167</v>
      </c>
      <c r="M3681" s="172"/>
      <c r="N3681" s="172"/>
      <c r="O3681" s="173"/>
    </row>
    <row r="3682" spans="1:15" x14ac:dyDescent="0.25">
      <c r="A3682" s="277" t="s">
        <v>1134</v>
      </c>
      <c r="B3682" s="277" t="s">
        <v>1135</v>
      </c>
      <c r="C3682" s="277" t="s">
        <v>1136</v>
      </c>
      <c r="D3682" s="277" t="s">
        <v>14183</v>
      </c>
      <c r="E3682" s="168"/>
      <c r="F3682" s="55"/>
      <c r="G3682" s="169">
        <v>97353</v>
      </c>
      <c r="H3682" s="170" t="s">
        <v>17128</v>
      </c>
      <c r="I3682" s="170" t="s">
        <v>165</v>
      </c>
      <c r="J3682" s="170" t="s">
        <v>202</v>
      </c>
      <c r="K3682" s="171">
        <v>61.93</v>
      </c>
      <c r="L3682" s="170" t="s">
        <v>167</v>
      </c>
      <c r="M3682" s="172"/>
      <c r="N3682" s="172"/>
      <c r="O3682" s="173"/>
    </row>
    <row r="3683" spans="1:15" x14ac:dyDescent="0.25">
      <c r="A3683" s="277" t="s">
        <v>1134</v>
      </c>
      <c r="B3683" s="277" t="s">
        <v>1135</v>
      </c>
      <c r="C3683" s="277" t="s">
        <v>1136</v>
      </c>
      <c r="D3683" s="277" t="s">
        <v>14183</v>
      </c>
      <c r="E3683" s="168"/>
      <c r="F3683" s="55"/>
      <c r="G3683" s="169">
        <v>97354</v>
      </c>
      <c r="H3683" s="170" t="s">
        <v>17129</v>
      </c>
      <c r="I3683" s="170" t="s">
        <v>165</v>
      </c>
      <c r="J3683" s="170" t="s">
        <v>202</v>
      </c>
      <c r="K3683" s="171">
        <v>97.85</v>
      </c>
      <c r="L3683" s="170" t="s">
        <v>167</v>
      </c>
      <c r="M3683" s="172"/>
      <c r="N3683" s="172"/>
      <c r="O3683" s="173"/>
    </row>
    <row r="3684" spans="1:15" x14ac:dyDescent="0.25">
      <c r="A3684" s="277" t="s">
        <v>1134</v>
      </c>
      <c r="B3684" s="277" t="s">
        <v>1135</v>
      </c>
      <c r="C3684" s="277" t="s">
        <v>1136</v>
      </c>
      <c r="D3684" s="277" t="s">
        <v>14183</v>
      </c>
      <c r="E3684" s="168"/>
      <c r="F3684" s="55"/>
      <c r="G3684" s="169">
        <v>97355</v>
      </c>
      <c r="H3684" s="170" t="s">
        <v>17130</v>
      </c>
      <c r="I3684" s="170" t="s">
        <v>165</v>
      </c>
      <c r="J3684" s="170" t="s">
        <v>202</v>
      </c>
      <c r="K3684" s="171">
        <v>133.53</v>
      </c>
      <c r="L3684" s="170" t="s">
        <v>167</v>
      </c>
      <c r="M3684" s="172"/>
      <c r="N3684" s="172"/>
      <c r="O3684" s="173"/>
    </row>
    <row r="3685" spans="1:15" x14ac:dyDescent="0.25">
      <c r="A3685" s="277" t="s">
        <v>1134</v>
      </c>
      <c r="B3685" s="277" t="s">
        <v>1135</v>
      </c>
      <c r="C3685" s="277" t="s">
        <v>1136</v>
      </c>
      <c r="D3685" s="277" t="s">
        <v>14183</v>
      </c>
      <c r="E3685" s="168"/>
      <c r="F3685" s="55"/>
      <c r="G3685" s="169">
        <v>97356</v>
      </c>
      <c r="H3685" s="170" t="s">
        <v>17131</v>
      </c>
      <c r="I3685" s="170" t="s">
        <v>165</v>
      </c>
      <c r="J3685" s="170" t="s">
        <v>202</v>
      </c>
      <c r="K3685" s="171">
        <v>72.94</v>
      </c>
      <c r="L3685" s="170" t="s">
        <v>167</v>
      </c>
      <c r="M3685" s="172"/>
      <c r="N3685" s="172"/>
      <c r="O3685" s="173"/>
    </row>
    <row r="3686" spans="1:15" x14ac:dyDescent="0.25">
      <c r="A3686" s="277" t="s">
        <v>1134</v>
      </c>
      <c r="B3686" s="277" t="s">
        <v>1135</v>
      </c>
      <c r="C3686" s="277" t="s">
        <v>1136</v>
      </c>
      <c r="D3686" s="277" t="s">
        <v>14183</v>
      </c>
      <c r="E3686" s="168"/>
      <c r="F3686" s="55"/>
      <c r="G3686" s="169">
        <v>97357</v>
      </c>
      <c r="H3686" s="170" t="s">
        <v>17132</v>
      </c>
      <c r="I3686" s="170" t="s">
        <v>165</v>
      </c>
      <c r="J3686" s="170" t="s">
        <v>202</v>
      </c>
      <c r="K3686" s="171">
        <v>116.8</v>
      </c>
      <c r="L3686" s="170" t="s">
        <v>167</v>
      </c>
      <c r="M3686" s="172"/>
      <c r="N3686" s="172"/>
      <c r="O3686" s="173"/>
    </row>
    <row r="3687" spans="1:15" x14ac:dyDescent="0.25">
      <c r="A3687" s="277" t="s">
        <v>1134</v>
      </c>
      <c r="B3687" s="277" t="s">
        <v>1135</v>
      </c>
      <c r="C3687" s="277" t="s">
        <v>1136</v>
      </c>
      <c r="D3687" s="277" t="s">
        <v>14183</v>
      </c>
      <c r="E3687" s="168"/>
      <c r="F3687" s="55"/>
      <c r="G3687" s="169">
        <v>97358</v>
      </c>
      <c r="H3687" s="170" t="s">
        <v>17133</v>
      </c>
      <c r="I3687" s="170" t="s">
        <v>165</v>
      </c>
      <c r="J3687" s="170" t="s">
        <v>202</v>
      </c>
      <c r="K3687" s="171">
        <v>159.36000000000001</v>
      </c>
      <c r="L3687" s="170" t="s">
        <v>167</v>
      </c>
      <c r="M3687" s="172"/>
      <c r="N3687" s="172"/>
      <c r="O3687" s="173"/>
    </row>
    <row r="3688" spans="1:15" x14ac:dyDescent="0.25">
      <c r="A3688" s="277" t="s">
        <v>1134</v>
      </c>
      <c r="B3688" s="277" t="s">
        <v>1135</v>
      </c>
      <c r="C3688" s="277" t="s">
        <v>1136</v>
      </c>
      <c r="D3688" s="277" t="s">
        <v>14183</v>
      </c>
      <c r="E3688" s="168"/>
      <c r="F3688" s="55"/>
      <c r="G3688" s="169">
        <v>97498</v>
      </c>
      <c r="H3688" s="170" t="s">
        <v>3273</v>
      </c>
      <c r="I3688" s="170" t="s">
        <v>165</v>
      </c>
      <c r="J3688" s="170" t="s">
        <v>166</v>
      </c>
      <c r="K3688" s="171">
        <v>44.13</v>
      </c>
      <c r="L3688" s="170" t="s">
        <v>167</v>
      </c>
      <c r="M3688" s="172"/>
      <c r="N3688" s="172"/>
      <c r="O3688" s="173"/>
    </row>
    <row r="3689" spans="1:15" x14ac:dyDescent="0.25">
      <c r="A3689" s="277" t="s">
        <v>1134</v>
      </c>
      <c r="B3689" s="277" t="s">
        <v>1135</v>
      </c>
      <c r="C3689" s="277" t="s">
        <v>1136</v>
      </c>
      <c r="D3689" s="277" t="s">
        <v>14183</v>
      </c>
      <c r="E3689" s="168"/>
      <c r="F3689" s="55"/>
      <c r="G3689" s="169">
        <v>97535</v>
      </c>
      <c r="H3689" s="170" t="s">
        <v>3274</v>
      </c>
      <c r="I3689" s="170" t="s">
        <v>165</v>
      </c>
      <c r="J3689" s="170" t="s">
        <v>166</v>
      </c>
      <c r="K3689" s="171">
        <v>49.15</v>
      </c>
      <c r="L3689" s="170" t="s">
        <v>167</v>
      </c>
      <c r="M3689" s="172"/>
      <c r="N3689" s="172"/>
      <c r="O3689" s="173"/>
    </row>
    <row r="3690" spans="1:15" x14ac:dyDescent="0.25">
      <c r="A3690" s="277" t="s">
        <v>1134</v>
      </c>
      <c r="B3690" s="277" t="s">
        <v>1135</v>
      </c>
      <c r="C3690" s="277" t="s">
        <v>1136</v>
      </c>
      <c r="D3690" s="277" t="s">
        <v>14183</v>
      </c>
      <c r="E3690" s="168"/>
      <c r="F3690" s="55"/>
      <c r="G3690" s="169">
        <v>97536</v>
      </c>
      <c r="H3690" s="170" t="s">
        <v>3275</v>
      </c>
      <c r="I3690" s="170" t="s">
        <v>165</v>
      </c>
      <c r="J3690" s="170" t="s">
        <v>166</v>
      </c>
      <c r="K3690" s="171">
        <v>60.69</v>
      </c>
      <c r="L3690" s="170" t="s">
        <v>167</v>
      </c>
      <c r="M3690" s="172"/>
      <c r="N3690" s="172"/>
      <c r="O3690" s="173"/>
    </row>
    <row r="3691" spans="1:15" x14ac:dyDescent="0.25">
      <c r="A3691" s="277" t="s">
        <v>1134</v>
      </c>
      <c r="B3691" s="277" t="s">
        <v>1135</v>
      </c>
      <c r="C3691" s="277" t="s">
        <v>1136</v>
      </c>
      <c r="D3691" s="277" t="s">
        <v>14183</v>
      </c>
      <c r="E3691" s="168"/>
      <c r="F3691" s="55"/>
      <c r="G3691" s="169">
        <v>100788</v>
      </c>
      <c r="H3691" s="170" t="s">
        <v>2273</v>
      </c>
      <c r="I3691" s="170" t="s">
        <v>203</v>
      </c>
      <c r="J3691" s="170" t="s">
        <v>166</v>
      </c>
      <c r="K3691" s="171">
        <v>795.82</v>
      </c>
      <c r="L3691" s="170" t="s">
        <v>167</v>
      </c>
      <c r="M3691" s="172"/>
      <c r="N3691" s="172"/>
      <c r="O3691" s="173"/>
    </row>
    <row r="3692" spans="1:15" x14ac:dyDescent="0.25">
      <c r="A3692" s="277" t="s">
        <v>1134</v>
      </c>
      <c r="B3692" s="277" t="s">
        <v>1135</v>
      </c>
      <c r="C3692" s="277" t="s">
        <v>1136</v>
      </c>
      <c r="D3692" s="277" t="s">
        <v>14183</v>
      </c>
      <c r="E3692" s="168"/>
      <c r="F3692" s="55"/>
      <c r="G3692" s="169">
        <v>100791</v>
      </c>
      <c r="H3692" s="170" t="s">
        <v>2274</v>
      </c>
      <c r="I3692" s="170" t="s">
        <v>165</v>
      </c>
      <c r="J3692" s="170" t="s">
        <v>166</v>
      </c>
      <c r="K3692" s="171">
        <v>22.85</v>
      </c>
      <c r="L3692" s="170" t="s">
        <v>167</v>
      </c>
      <c r="M3692" s="172"/>
      <c r="N3692" s="172"/>
      <c r="O3692" s="173"/>
    </row>
    <row r="3693" spans="1:15" x14ac:dyDescent="0.25">
      <c r="A3693" s="277" t="s">
        <v>1134</v>
      </c>
      <c r="B3693" s="277" t="s">
        <v>1135</v>
      </c>
      <c r="C3693" s="277" t="s">
        <v>1136</v>
      </c>
      <c r="D3693" s="277" t="s">
        <v>14183</v>
      </c>
      <c r="E3693" s="168"/>
      <c r="F3693" s="55"/>
      <c r="G3693" s="169">
        <v>100792</v>
      </c>
      <c r="H3693" s="170" t="s">
        <v>2275</v>
      </c>
      <c r="I3693" s="170" t="s">
        <v>165</v>
      </c>
      <c r="J3693" s="170" t="s">
        <v>166</v>
      </c>
      <c r="K3693" s="171">
        <v>33.770000000000003</v>
      </c>
      <c r="L3693" s="170" t="s">
        <v>167</v>
      </c>
      <c r="M3693" s="172"/>
      <c r="N3693" s="172"/>
      <c r="O3693" s="173"/>
    </row>
    <row r="3694" spans="1:15" x14ac:dyDescent="0.25">
      <c r="A3694" s="277" t="s">
        <v>1134</v>
      </c>
      <c r="B3694" s="277" t="s">
        <v>1135</v>
      </c>
      <c r="C3694" s="277" t="s">
        <v>1136</v>
      </c>
      <c r="D3694" s="277" t="s">
        <v>14183</v>
      </c>
      <c r="E3694" s="168"/>
      <c r="F3694" s="55"/>
      <c r="G3694" s="169">
        <v>100793</v>
      </c>
      <c r="H3694" s="170" t="s">
        <v>2276</v>
      </c>
      <c r="I3694" s="170" t="s">
        <v>165</v>
      </c>
      <c r="J3694" s="170" t="s">
        <v>166</v>
      </c>
      <c r="K3694" s="171">
        <v>44.94</v>
      </c>
      <c r="L3694" s="170" t="s">
        <v>167</v>
      </c>
      <c r="M3694" s="172"/>
      <c r="N3694" s="172"/>
      <c r="O3694" s="173"/>
    </row>
    <row r="3695" spans="1:15" x14ac:dyDescent="0.25">
      <c r="A3695" s="277" t="s">
        <v>1134</v>
      </c>
      <c r="B3695" s="277" t="s">
        <v>1135</v>
      </c>
      <c r="C3695" s="277" t="s">
        <v>1136</v>
      </c>
      <c r="D3695" s="277" t="s">
        <v>14183</v>
      </c>
      <c r="E3695" s="168"/>
      <c r="F3695" s="55"/>
      <c r="G3695" s="169">
        <v>100794</v>
      </c>
      <c r="H3695" s="170" t="s">
        <v>2277</v>
      </c>
      <c r="I3695" s="170" t="s">
        <v>165</v>
      </c>
      <c r="J3695" s="170" t="s">
        <v>166</v>
      </c>
      <c r="K3695" s="171">
        <v>60.78</v>
      </c>
      <c r="L3695" s="170" t="s">
        <v>167</v>
      </c>
      <c r="M3695" s="172"/>
      <c r="N3695" s="172"/>
      <c r="O3695" s="173"/>
    </row>
    <row r="3696" spans="1:15" x14ac:dyDescent="0.25">
      <c r="A3696" s="277" t="s">
        <v>1134</v>
      </c>
      <c r="B3696" s="277" t="s">
        <v>1135</v>
      </c>
      <c r="C3696" s="277" t="s">
        <v>1136</v>
      </c>
      <c r="D3696" s="277" t="s">
        <v>14183</v>
      </c>
      <c r="E3696" s="168"/>
      <c r="F3696" s="55"/>
      <c r="G3696" s="169">
        <v>100799</v>
      </c>
      <c r="H3696" s="170" t="s">
        <v>4569</v>
      </c>
      <c r="I3696" s="170" t="s">
        <v>165</v>
      </c>
      <c r="J3696" s="170" t="s">
        <v>166</v>
      </c>
      <c r="K3696" s="171">
        <v>23.38</v>
      </c>
      <c r="L3696" s="170" t="s">
        <v>167</v>
      </c>
      <c r="M3696" s="172"/>
      <c r="N3696" s="172"/>
      <c r="O3696" s="173"/>
    </row>
    <row r="3697" spans="1:15" x14ac:dyDescent="0.25">
      <c r="A3697" s="277" t="s">
        <v>1134</v>
      </c>
      <c r="B3697" s="277" t="s">
        <v>1135</v>
      </c>
      <c r="C3697" s="277" t="s">
        <v>1136</v>
      </c>
      <c r="D3697" s="277" t="s">
        <v>14183</v>
      </c>
      <c r="E3697" s="168"/>
      <c r="F3697" s="55"/>
      <c r="G3697" s="169">
        <v>100800</v>
      </c>
      <c r="H3697" s="170" t="s">
        <v>4570</v>
      </c>
      <c r="I3697" s="170" t="s">
        <v>165</v>
      </c>
      <c r="J3697" s="170" t="s">
        <v>166</v>
      </c>
      <c r="K3697" s="171">
        <v>34.28</v>
      </c>
      <c r="L3697" s="170" t="s">
        <v>167</v>
      </c>
      <c r="M3697" s="172"/>
      <c r="N3697" s="172"/>
      <c r="O3697" s="173"/>
    </row>
    <row r="3698" spans="1:15" x14ac:dyDescent="0.25">
      <c r="A3698" s="277" t="s">
        <v>1134</v>
      </c>
      <c r="B3698" s="277" t="s">
        <v>1135</v>
      </c>
      <c r="C3698" s="277" t="s">
        <v>1136</v>
      </c>
      <c r="D3698" s="277" t="s">
        <v>14183</v>
      </c>
      <c r="E3698" s="168"/>
      <c r="F3698" s="55"/>
      <c r="G3698" s="169">
        <v>100801</v>
      </c>
      <c r="H3698" s="170" t="s">
        <v>4571</v>
      </c>
      <c r="I3698" s="170" t="s">
        <v>165</v>
      </c>
      <c r="J3698" s="170" t="s">
        <v>166</v>
      </c>
      <c r="K3698" s="171">
        <v>45.46</v>
      </c>
      <c r="L3698" s="170" t="s">
        <v>167</v>
      </c>
      <c r="M3698" s="172"/>
      <c r="N3698" s="172"/>
      <c r="O3698" s="173"/>
    </row>
    <row r="3699" spans="1:15" x14ac:dyDescent="0.25">
      <c r="A3699" s="277" t="s">
        <v>1134</v>
      </c>
      <c r="B3699" s="277" t="s">
        <v>1135</v>
      </c>
      <c r="C3699" s="277" t="s">
        <v>1136</v>
      </c>
      <c r="D3699" s="277" t="s">
        <v>14183</v>
      </c>
      <c r="E3699" s="168"/>
      <c r="F3699" s="55"/>
      <c r="G3699" s="169">
        <v>100802</v>
      </c>
      <c r="H3699" s="170" t="s">
        <v>4572</v>
      </c>
      <c r="I3699" s="170" t="s">
        <v>165</v>
      </c>
      <c r="J3699" s="170" t="s">
        <v>166</v>
      </c>
      <c r="K3699" s="171">
        <v>61.29</v>
      </c>
      <c r="L3699" s="170" t="s">
        <v>167</v>
      </c>
      <c r="M3699" s="172"/>
      <c r="N3699" s="172"/>
      <c r="O3699" s="173"/>
    </row>
    <row r="3700" spans="1:15" x14ac:dyDescent="0.25">
      <c r="A3700" s="277" t="s">
        <v>1134</v>
      </c>
      <c r="B3700" s="277" t="s">
        <v>1135</v>
      </c>
      <c r="C3700" s="277" t="s">
        <v>1136</v>
      </c>
      <c r="D3700" s="277" t="s">
        <v>14183</v>
      </c>
      <c r="E3700" s="168"/>
      <c r="F3700" s="55"/>
      <c r="G3700" s="169">
        <v>100803</v>
      </c>
      <c r="H3700" s="170" t="s">
        <v>2278</v>
      </c>
      <c r="I3700" s="170" t="s">
        <v>165</v>
      </c>
      <c r="J3700" s="170" t="s">
        <v>166</v>
      </c>
      <c r="K3700" s="171">
        <v>21.8</v>
      </c>
      <c r="L3700" s="170" t="s">
        <v>167</v>
      </c>
      <c r="M3700" s="172"/>
      <c r="N3700" s="172"/>
      <c r="O3700" s="173"/>
    </row>
    <row r="3701" spans="1:15" x14ac:dyDescent="0.25">
      <c r="A3701" s="277" t="s">
        <v>1134</v>
      </c>
      <c r="B3701" s="277" t="s">
        <v>1135</v>
      </c>
      <c r="C3701" s="277" t="s">
        <v>1136</v>
      </c>
      <c r="D3701" s="277" t="s">
        <v>14183</v>
      </c>
      <c r="E3701" s="168"/>
      <c r="F3701" s="55"/>
      <c r="G3701" s="169">
        <v>100804</v>
      </c>
      <c r="H3701" s="170" t="s">
        <v>2279</v>
      </c>
      <c r="I3701" s="170" t="s">
        <v>165</v>
      </c>
      <c r="J3701" s="170" t="s">
        <v>166</v>
      </c>
      <c r="K3701" s="171">
        <v>32.520000000000003</v>
      </c>
      <c r="L3701" s="170" t="s">
        <v>167</v>
      </c>
      <c r="M3701" s="172"/>
      <c r="N3701" s="172"/>
      <c r="O3701" s="173"/>
    </row>
    <row r="3702" spans="1:15" x14ac:dyDescent="0.25">
      <c r="A3702" s="277" t="s">
        <v>1134</v>
      </c>
      <c r="B3702" s="277" t="s">
        <v>1135</v>
      </c>
      <c r="C3702" s="277" t="s">
        <v>1136</v>
      </c>
      <c r="D3702" s="277" t="s">
        <v>14183</v>
      </c>
      <c r="E3702" s="168"/>
      <c r="F3702" s="55"/>
      <c r="G3702" s="169">
        <v>100805</v>
      </c>
      <c r="H3702" s="170" t="s">
        <v>2280</v>
      </c>
      <c r="I3702" s="170" t="s">
        <v>165</v>
      </c>
      <c r="J3702" s="170" t="s">
        <v>166</v>
      </c>
      <c r="K3702" s="171">
        <v>43.45</v>
      </c>
      <c r="L3702" s="170" t="s">
        <v>167</v>
      </c>
      <c r="M3702" s="172"/>
      <c r="N3702" s="172"/>
      <c r="O3702" s="173"/>
    </row>
    <row r="3703" spans="1:15" x14ac:dyDescent="0.25">
      <c r="A3703" s="277" t="s">
        <v>1134</v>
      </c>
      <c r="B3703" s="277" t="s">
        <v>1135</v>
      </c>
      <c r="C3703" s="277" t="s">
        <v>1136</v>
      </c>
      <c r="D3703" s="277" t="s">
        <v>14183</v>
      </c>
      <c r="E3703" s="168"/>
      <c r="F3703" s="55"/>
      <c r="G3703" s="169">
        <v>100806</v>
      </c>
      <c r="H3703" s="170" t="s">
        <v>2281</v>
      </c>
      <c r="I3703" s="170" t="s">
        <v>165</v>
      </c>
      <c r="J3703" s="170" t="s">
        <v>166</v>
      </c>
      <c r="K3703" s="171">
        <v>58.94</v>
      </c>
      <c r="L3703" s="170" t="s">
        <v>167</v>
      </c>
      <c r="M3703" s="172"/>
      <c r="N3703" s="172"/>
      <c r="O3703" s="173"/>
    </row>
    <row r="3704" spans="1:15" x14ac:dyDescent="0.25">
      <c r="A3704" s="277" t="s">
        <v>1134</v>
      </c>
      <c r="B3704" s="277" t="s">
        <v>1135</v>
      </c>
      <c r="C3704" s="277" t="s">
        <v>1136</v>
      </c>
      <c r="D3704" s="277" t="s">
        <v>14183</v>
      </c>
      <c r="E3704" s="168"/>
      <c r="F3704" s="55"/>
      <c r="G3704" s="169">
        <v>100807</v>
      </c>
      <c r="H3704" s="170" t="s">
        <v>4573</v>
      </c>
      <c r="I3704" s="170" t="s">
        <v>165</v>
      </c>
      <c r="J3704" s="170" t="s">
        <v>166</v>
      </c>
      <c r="K3704" s="171">
        <v>29.38</v>
      </c>
      <c r="L3704" s="170" t="s">
        <v>167</v>
      </c>
      <c r="M3704" s="172"/>
      <c r="N3704" s="172"/>
      <c r="O3704" s="173"/>
    </row>
    <row r="3705" spans="1:15" x14ac:dyDescent="0.25">
      <c r="A3705" s="277" t="s">
        <v>1134</v>
      </c>
      <c r="B3705" s="277" t="s">
        <v>1135</v>
      </c>
      <c r="C3705" s="277" t="s">
        <v>1136</v>
      </c>
      <c r="D3705" s="277" t="s">
        <v>14183</v>
      </c>
      <c r="E3705" s="168"/>
      <c r="F3705" s="55"/>
      <c r="G3705" s="169">
        <v>100808</v>
      </c>
      <c r="H3705" s="170" t="s">
        <v>4574</v>
      </c>
      <c r="I3705" s="170" t="s">
        <v>165</v>
      </c>
      <c r="J3705" s="170" t="s">
        <v>166</v>
      </c>
      <c r="K3705" s="171">
        <v>41.42</v>
      </c>
      <c r="L3705" s="170" t="s">
        <v>167</v>
      </c>
      <c r="M3705" s="172"/>
      <c r="N3705" s="172"/>
      <c r="O3705" s="173"/>
    </row>
    <row r="3706" spans="1:15" x14ac:dyDescent="0.25">
      <c r="A3706" s="277" t="s">
        <v>1134</v>
      </c>
      <c r="B3706" s="277" t="s">
        <v>1135</v>
      </c>
      <c r="C3706" s="277" t="s">
        <v>1136</v>
      </c>
      <c r="D3706" s="277" t="s">
        <v>14183</v>
      </c>
      <c r="E3706" s="168"/>
      <c r="F3706" s="55"/>
      <c r="G3706" s="169">
        <v>100809</v>
      </c>
      <c r="H3706" s="170" t="s">
        <v>4575</v>
      </c>
      <c r="I3706" s="170" t="s">
        <v>165</v>
      </c>
      <c r="J3706" s="170" t="s">
        <v>166</v>
      </c>
      <c r="K3706" s="171">
        <v>53.99</v>
      </c>
      <c r="L3706" s="170" t="s">
        <v>167</v>
      </c>
      <c r="M3706" s="172"/>
      <c r="N3706" s="172"/>
      <c r="O3706" s="173"/>
    </row>
    <row r="3707" spans="1:15" x14ac:dyDescent="0.25">
      <c r="A3707" s="277" t="s">
        <v>1134</v>
      </c>
      <c r="B3707" s="277" t="s">
        <v>1135</v>
      </c>
      <c r="C3707" s="277" t="s">
        <v>1136</v>
      </c>
      <c r="D3707" s="277" t="s">
        <v>14183</v>
      </c>
      <c r="E3707" s="168"/>
      <c r="F3707" s="55"/>
      <c r="G3707" s="169">
        <v>100810</v>
      </c>
      <c r="H3707" s="170" t="s">
        <v>4576</v>
      </c>
      <c r="I3707" s="170" t="s">
        <v>165</v>
      </c>
      <c r="J3707" s="170" t="s">
        <v>166</v>
      </c>
      <c r="K3707" s="171">
        <v>71.78</v>
      </c>
      <c r="L3707" s="170" t="s">
        <v>167</v>
      </c>
      <c r="M3707" s="172"/>
      <c r="N3707" s="172"/>
      <c r="O3707" s="173"/>
    </row>
    <row r="3708" spans="1:15" x14ac:dyDescent="0.25">
      <c r="A3708" s="277" t="s">
        <v>1134</v>
      </c>
      <c r="B3708" s="277" t="s">
        <v>1135</v>
      </c>
      <c r="C3708" s="277" t="s">
        <v>1136</v>
      </c>
      <c r="D3708" s="277" t="s">
        <v>14183</v>
      </c>
      <c r="E3708" s="168"/>
      <c r="F3708" s="55"/>
      <c r="G3708" s="169">
        <v>101918</v>
      </c>
      <c r="H3708" s="170" t="s">
        <v>3276</v>
      </c>
      <c r="I3708" s="170" t="s">
        <v>165</v>
      </c>
      <c r="J3708" s="170" t="s">
        <v>166</v>
      </c>
      <c r="K3708" s="171">
        <v>205.6</v>
      </c>
      <c r="L3708" s="170" t="s">
        <v>167</v>
      </c>
      <c r="M3708" s="172"/>
      <c r="N3708" s="172"/>
      <c r="O3708" s="173"/>
    </row>
    <row r="3709" spans="1:15" x14ac:dyDescent="0.25">
      <c r="A3709" s="277" t="s">
        <v>1134</v>
      </c>
      <c r="B3709" s="277" t="s">
        <v>1135</v>
      </c>
      <c r="C3709" s="277" t="s">
        <v>1136</v>
      </c>
      <c r="D3709" s="277" t="s">
        <v>14183</v>
      </c>
      <c r="E3709" s="168"/>
      <c r="F3709" s="55"/>
      <c r="G3709" s="169">
        <v>101919</v>
      </c>
      <c r="H3709" s="170" t="s">
        <v>3277</v>
      </c>
      <c r="I3709" s="170" t="s">
        <v>203</v>
      </c>
      <c r="J3709" s="170" t="s">
        <v>166</v>
      </c>
      <c r="K3709" s="171">
        <v>382.62</v>
      </c>
      <c r="L3709" s="170" t="s">
        <v>167</v>
      </c>
      <c r="M3709" s="172"/>
      <c r="N3709" s="172"/>
      <c r="O3709" s="173"/>
    </row>
    <row r="3710" spans="1:15" x14ac:dyDescent="0.25">
      <c r="A3710" s="277" t="s">
        <v>1134</v>
      </c>
      <c r="B3710" s="277" t="s">
        <v>1135</v>
      </c>
      <c r="C3710" s="277" t="s">
        <v>1136</v>
      </c>
      <c r="D3710" s="277" t="s">
        <v>14183</v>
      </c>
      <c r="E3710" s="168"/>
      <c r="F3710" s="55"/>
      <c r="G3710" s="169">
        <v>101920</v>
      </c>
      <c r="H3710" s="170" t="s">
        <v>3278</v>
      </c>
      <c r="I3710" s="170" t="s">
        <v>203</v>
      </c>
      <c r="J3710" s="170" t="s">
        <v>166</v>
      </c>
      <c r="K3710" s="171">
        <v>185.15</v>
      </c>
      <c r="L3710" s="170" t="s">
        <v>167</v>
      </c>
      <c r="M3710" s="172"/>
      <c r="N3710" s="172"/>
      <c r="O3710" s="173"/>
    </row>
    <row r="3711" spans="1:15" x14ac:dyDescent="0.25">
      <c r="A3711" s="277" t="s">
        <v>1134</v>
      </c>
      <c r="B3711" s="277" t="s">
        <v>1135</v>
      </c>
      <c r="C3711" s="277" t="s">
        <v>1136</v>
      </c>
      <c r="D3711" s="277" t="s">
        <v>14183</v>
      </c>
      <c r="E3711" s="168"/>
      <c r="F3711" s="55"/>
      <c r="G3711" s="169">
        <v>101921</v>
      </c>
      <c r="H3711" s="170" t="s">
        <v>3279</v>
      </c>
      <c r="I3711" s="170" t="s">
        <v>203</v>
      </c>
      <c r="J3711" s="170" t="s">
        <v>166</v>
      </c>
      <c r="K3711" s="171">
        <v>210.58</v>
      </c>
      <c r="L3711" s="170" t="s">
        <v>167</v>
      </c>
      <c r="M3711" s="172"/>
      <c r="N3711" s="172"/>
      <c r="O3711" s="173"/>
    </row>
    <row r="3712" spans="1:15" x14ac:dyDescent="0.25">
      <c r="A3712" s="277" t="s">
        <v>1134</v>
      </c>
      <c r="B3712" s="277" t="s">
        <v>1135</v>
      </c>
      <c r="C3712" s="277" t="s">
        <v>1136</v>
      </c>
      <c r="D3712" s="277" t="s">
        <v>14183</v>
      </c>
      <c r="E3712" s="168"/>
      <c r="F3712" s="55"/>
      <c r="G3712" s="169">
        <v>101922</v>
      </c>
      <c r="H3712" s="170" t="s">
        <v>3280</v>
      </c>
      <c r="I3712" s="170" t="s">
        <v>203</v>
      </c>
      <c r="J3712" s="170" t="s">
        <v>166</v>
      </c>
      <c r="K3712" s="171">
        <v>210.58</v>
      </c>
      <c r="L3712" s="170" t="s">
        <v>167</v>
      </c>
      <c r="M3712" s="172"/>
      <c r="N3712" s="172"/>
      <c r="O3712" s="173"/>
    </row>
    <row r="3713" spans="1:15" x14ac:dyDescent="0.25">
      <c r="A3713" s="277" t="s">
        <v>1134</v>
      </c>
      <c r="B3713" s="277" t="s">
        <v>1135</v>
      </c>
      <c r="C3713" s="277" t="s">
        <v>1136</v>
      </c>
      <c r="D3713" s="277" t="s">
        <v>14183</v>
      </c>
      <c r="E3713" s="168"/>
      <c r="F3713" s="55"/>
      <c r="G3713" s="169">
        <v>101923</v>
      </c>
      <c r="H3713" s="170" t="s">
        <v>3281</v>
      </c>
      <c r="I3713" s="170" t="s">
        <v>203</v>
      </c>
      <c r="J3713" s="170" t="s">
        <v>166</v>
      </c>
      <c r="K3713" s="171">
        <v>210.58</v>
      </c>
      <c r="L3713" s="170" t="s">
        <v>167</v>
      </c>
      <c r="M3713" s="172"/>
      <c r="N3713" s="172"/>
      <c r="O3713" s="173"/>
    </row>
    <row r="3714" spans="1:15" x14ac:dyDescent="0.25">
      <c r="A3714" s="277" t="s">
        <v>1134</v>
      </c>
      <c r="B3714" s="277" t="s">
        <v>1135</v>
      </c>
      <c r="C3714" s="277" t="s">
        <v>1136</v>
      </c>
      <c r="D3714" s="277" t="s">
        <v>14183</v>
      </c>
      <c r="E3714" s="168"/>
      <c r="F3714" s="55"/>
      <c r="G3714" s="169">
        <v>101924</v>
      </c>
      <c r="H3714" s="170" t="s">
        <v>3282</v>
      </c>
      <c r="I3714" s="170" t="s">
        <v>203</v>
      </c>
      <c r="J3714" s="170" t="s">
        <v>166</v>
      </c>
      <c r="K3714" s="171">
        <v>174.51</v>
      </c>
      <c r="L3714" s="170" t="s">
        <v>167</v>
      </c>
      <c r="M3714" s="172"/>
      <c r="N3714" s="172"/>
      <c r="O3714" s="173"/>
    </row>
    <row r="3715" spans="1:15" x14ac:dyDescent="0.25">
      <c r="A3715" s="277" t="s">
        <v>1134</v>
      </c>
      <c r="B3715" s="277" t="s">
        <v>1135</v>
      </c>
      <c r="C3715" s="277" t="s">
        <v>1136</v>
      </c>
      <c r="D3715" s="277" t="s">
        <v>14183</v>
      </c>
      <c r="E3715" s="168"/>
      <c r="F3715" s="55"/>
      <c r="G3715" s="169">
        <v>101925</v>
      </c>
      <c r="H3715" s="170" t="s">
        <v>3283</v>
      </c>
      <c r="I3715" s="170" t="s">
        <v>203</v>
      </c>
      <c r="J3715" s="170" t="s">
        <v>166</v>
      </c>
      <c r="K3715" s="171">
        <v>290.93</v>
      </c>
      <c r="L3715" s="170" t="s">
        <v>167</v>
      </c>
      <c r="M3715" s="172"/>
      <c r="N3715" s="172"/>
      <c r="O3715" s="173"/>
    </row>
    <row r="3716" spans="1:15" x14ac:dyDescent="0.25">
      <c r="A3716" s="277" t="s">
        <v>1134</v>
      </c>
      <c r="B3716" s="277" t="s">
        <v>1135</v>
      </c>
      <c r="C3716" s="277" t="s">
        <v>1136</v>
      </c>
      <c r="D3716" s="277" t="s">
        <v>14183</v>
      </c>
      <c r="E3716" s="168"/>
      <c r="F3716" s="55"/>
      <c r="G3716" s="169">
        <v>101926</v>
      </c>
      <c r="H3716" s="170" t="s">
        <v>3284</v>
      </c>
      <c r="I3716" s="170" t="s">
        <v>203</v>
      </c>
      <c r="J3716" s="170" t="s">
        <v>166</v>
      </c>
      <c r="K3716" s="171">
        <v>375.44</v>
      </c>
      <c r="L3716" s="170" t="s">
        <v>167</v>
      </c>
      <c r="M3716" s="172"/>
      <c r="N3716" s="172"/>
      <c r="O3716" s="173"/>
    </row>
    <row r="3717" spans="1:15" x14ac:dyDescent="0.25">
      <c r="A3717" s="277" t="s">
        <v>1134</v>
      </c>
      <c r="B3717" s="277" t="s">
        <v>1135</v>
      </c>
      <c r="C3717" s="277" t="s">
        <v>1136</v>
      </c>
      <c r="D3717" s="277" t="s">
        <v>14183</v>
      </c>
      <c r="E3717" s="168"/>
      <c r="F3717" s="55"/>
      <c r="G3717" s="169">
        <v>101927</v>
      </c>
      <c r="H3717" s="170" t="s">
        <v>3285</v>
      </c>
      <c r="I3717" s="170" t="s">
        <v>165</v>
      </c>
      <c r="J3717" s="170" t="s">
        <v>166</v>
      </c>
      <c r="K3717" s="171">
        <v>189.94</v>
      </c>
      <c r="L3717" s="170" t="s">
        <v>167</v>
      </c>
      <c r="M3717" s="172"/>
      <c r="N3717" s="172"/>
      <c r="O3717" s="173"/>
    </row>
    <row r="3718" spans="1:15" x14ac:dyDescent="0.25">
      <c r="A3718" s="277" t="s">
        <v>1134</v>
      </c>
      <c r="B3718" s="277" t="s">
        <v>1135</v>
      </c>
      <c r="C3718" s="277" t="s">
        <v>1136</v>
      </c>
      <c r="D3718" s="277" t="s">
        <v>14183</v>
      </c>
      <c r="E3718" s="168"/>
      <c r="F3718" s="55"/>
      <c r="G3718" s="169">
        <v>101928</v>
      </c>
      <c r="H3718" s="170" t="s">
        <v>3286</v>
      </c>
      <c r="I3718" s="170" t="s">
        <v>203</v>
      </c>
      <c r="J3718" s="170" t="s">
        <v>166</v>
      </c>
      <c r="K3718" s="171">
        <v>388.62</v>
      </c>
      <c r="L3718" s="170" t="s">
        <v>167</v>
      </c>
      <c r="M3718" s="172"/>
      <c r="N3718" s="172"/>
      <c r="O3718" s="173"/>
    </row>
    <row r="3719" spans="1:15" x14ac:dyDescent="0.25">
      <c r="A3719" s="277" t="s">
        <v>1134</v>
      </c>
      <c r="B3719" s="277" t="s">
        <v>1135</v>
      </c>
      <c r="C3719" s="277" t="s">
        <v>1136</v>
      </c>
      <c r="D3719" s="277" t="s">
        <v>14183</v>
      </c>
      <c r="E3719" s="168"/>
      <c r="F3719" s="55"/>
      <c r="G3719" s="169">
        <v>101929</v>
      </c>
      <c r="H3719" s="170" t="s">
        <v>3287</v>
      </c>
      <c r="I3719" s="170" t="s">
        <v>203</v>
      </c>
      <c r="J3719" s="170" t="s">
        <v>166</v>
      </c>
      <c r="K3719" s="171">
        <v>191.15</v>
      </c>
      <c r="L3719" s="170" t="s">
        <v>167</v>
      </c>
      <c r="M3719" s="172"/>
      <c r="N3719" s="172"/>
      <c r="O3719" s="173"/>
    </row>
    <row r="3720" spans="1:15" x14ac:dyDescent="0.25">
      <c r="A3720" s="277" t="s">
        <v>1134</v>
      </c>
      <c r="B3720" s="277" t="s">
        <v>1135</v>
      </c>
      <c r="C3720" s="277" t="s">
        <v>1136</v>
      </c>
      <c r="D3720" s="277" t="s">
        <v>14183</v>
      </c>
      <c r="E3720" s="168"/>
      <c r="F3720" s="55"/>
      <c r="G3720" s="169">
        <v>101930</v>
      </c>
      <c r="H3720" s="170" t="s">
        <v>3288</v>
      </c>
      <c r="I3720" s="170" t="s">
        <v>203</v>
      </c>
      <c r="J3720" s="170" t="s">
        <v>166</v>
      </c>
      <c r="K3720" s="171">
        <v>216.58</v>
      </c>
      <c r="L3720" s="170" t="s">
        <v>167</v>
      </c>
      <c r="M3720" s="172"/>
      <c r="N3720" s="172"/>
      <c r="O3720" s="173"/>
    </row>
    <row r="3721" spans="1:15" x14ac:dyDescent="0.25">
      <c r="A3721" s="277" t="s">
        <v>1134</v>
      </c>
      <c r="B3721" s="277" t="s">
        <v>1135</v>
      </c>
      <c r="C3721" s="277" t="s">
        <v>1136</v>
      </c>
      <c r="D3721" s="277" t="s">
        <v>14183</v>
      </c>
      <c r="E3721" s="168"/>
      <c r="F3721" s="55"/>
      <c r="G3721" s="169">
        <v>101931</v>
      </c>
      <c r="H3721" s="170" t="s">
        <v>3289</v>
      </c>
      <c r="I3721" s="170" t="s">
        <v>203</v>
      </c>
      <c r="J3721" s="170" t="s">
        <v>166</v>
      </c>
      <c r="K3721" s="171">
        <v>216.58</v>
      </c>
      <c r="L3721" s="170" t="s">
        <v>167</v>
      </c>
      <c r="M3721" s="172"/>
      <c r="N3721" s="172"/>
      <c r="O3721" s="173"/>
    </row>
    <row r="3722" spans="1:15" x14ac:dyDescent="0.25">
      <c r="A3722" s="277" t="s">
        <v>1134</v>
      </c>
      <c r="B3722" s="277" t="s">
        <v>1135</v>
      </c>
      <c r="C3722" s="277" t="s">
        <v>1136</v>
      </c>
      <c r="D3722" s="277" t="s">
        <v>14183</v>
      </c>
      <c r="E3722" s="168"/>
      <c r="F3722" s="55"/>
      <c r="G3722" s="169">
        <v>101932</v>
      </c>
      <c r="H3722" s="170" t="s">
        <v>3290</v>
      </c>
      <c r="I3722" s="170" t="s">
        <v>203</v>
      </c>
      <c r="J3722" s="170" t="s">
        <v>166</v>
      </c>
      <c r="K3722" s="171">
        <v>216.58</v>
      </c>
      <c r="L3722" s="170" t="s">
        <v>167</v>
      </c>
      <c r="M3722" s="172"/>
      <c r="N3722" s="172"/>
      <c r="O3722" s="173"/>
    </row>
    <row r="3723" spans="1:15" x14ac:dyDescent="0.25">
      <c r="A3723" s="277" t="s">
        <v>1134</v>
      </c>
      <c r="B3723" s="277" t="s">
        <v>1135</v>
      </c>
      <c r="C3723" s="277" t="s">
        <v>1136</v>
      </c>
      <c r="D3723" s="277" t="s">
        <v>14183</v>
      </c>
      <c r="E3723" s="168"/>
      <c r="F3723" s="55"/>
      <c r="G3723" s="170">
        <v>101933</v>
      </c>
      <c r="H3723" s="170" t="s">
        <v>3291</v>
      </c>
      <c r="I3723" s="170" t="s">
        <v>203</v>
      </c>
      <c r="J3723" s="170" t="s">
        <v>166</v>
      </c>
      <c r="K3723" s="171">
        <v>180.51</v>
      </c>
      <c r="L3723" s="170" t="s">
        <v>167</v>
      </c>
      <c r="M3723" s="172"/>
      <c r="N3723" s="172"/>
      <c r="O3723" s="173"/>
    </row>
    <row r="3724" spans="1:15" x14ac:dyDescent="0.25">
      <c r="A3724" s="277" t="s">
        <v>1134</v>
      </c>
      <c r="B3724" s="277" t="s">
        <v>1135</v>
      </c>
      <c r="C3724" s="277" t="s">
        <v>1136</v>
      </c>
      <c r="D3724" s="277" t="s">
        <v>14183</v>
      </c>
      <c r="E3724" s="168"/>
      <c r="F3724" s="55"/>
      <c r="G3724" s="169">
        <v>101934</v>
      </c>
      <c r="H3724" s="170" t="s">
        <v>3292</v>
      </c>
      <c r="I3724" s="170" t="s">
        <v>203</v>
      </c>
      <c r="J3724" s="170" t="s">
        <v>166</v>
      </c>
      <c r="K3724" s="171">
        <v>299.93</v>
      </c>
      <c r="L3724" s="170" t="s">
        <v>167</v>
      </c>
      <c r="M3724" s="172"/>
      <c r="N3724" s="172"/>
      <c r="O3724" s="173"/>
    </row>
    <row r="3725" spans="1:15" x14ac:dyDescent="0.25">
      <c r="A3725" s="277" t="s">
        <v>1134</v>
      </c>
      <c r="B3725" s="277" t="s">
        <v>1135</v>
      </c>
      <c r="C3725" s="277" t="s">
        <v>1136</v>
      </c>
      <c r="D3725" s="277" t="s">
        <v>14183</v>
      </c>
      <c r="E3725" s="168"/>
      <c r="F3725" s="55"/>
      <c r="G3725" s="169">
        <v>101935</v>
      </c>
      <c r="H3725" s="170" t="s">
        <v>3293</v>
      </c>
      <c r="I3725" s="170" t="s">
        <v>203</v>
      </c>
      <c r="J3725" s="170" t="s">
        <v>166</v>
      </c>
      <c r="K3725" s="171">
        <v>387.43</v>
      </c>
      <c r="L3725" s="170" t="s">
        <v>167</v>
      </c>
      <c r="M3725" s="172"/>
      <c r="N3725" s="172"/>
      <c r="O3725" s="173"/>
    </row>
    <row r="3726" spans="1:15" x14ac:dyDescent="0.25">
      <c r="A3726" s="277" t="s">
        <v>1134</v>
      </c>
      <c r="B3726" s="277" t="s">
        <v>1135</v>
      </c>
      <c r="C3726" s="277" t="s">
        <v>1136</v>
      </c>
      <c r="D3726" s="277" t="s">
        <v>14183</v>
      </c>
      <c r="E3726" s="168"/>
      <c r="F3726" s="55"/>
      <c r="G3726" s="169">
        <v>103802</v>
      </c>
      <c r="H3726" s="170" t="s">
        <v>5049</v>
      </c>
      <c r="I3726" s="170" t="s">
        <v>165</v>
      </c>
      <c r="J3726" s="170" t="s">
        <v>202</v>
      </c>
      <c r="K3726" s="171">
        <v>39.18</v>
      </c>
      <c r="L3726" s="170" t="s">
        <v>167</v>
      </c>
      <c r="M3726" s="172"/>
      <c r="N3726" s="172"/>
      <c r="O3726" s="173"/>
    </row>
    <row r="3727" spans="1:15" x14ac:dyDescent="0.25">
      <c r="A3727" s="277" t="s">
        <v>1134</v>
      </c>
      <c r="B3727" s="277" t="s">
        <v>1135</v>
      </c>
      <c r="C3727" s="277" t="s">
        <v>1136</v>
      </c>
      <c r="D3727" s="277" t="s">
        <v>14183</v>
      </c>
      <c r="E3727" s="168"/>
      <c r="F3727" s="55"/>
      <c r="G3727" s="170">
        <v>103803</v>
      </c>
      <c r="H3727" s="170" t="s">
        <v>5050</v>
      </c>
      <c r="I3727" s="170" t="s">
        <v>165</v>
      </c>
      <c r="J3727" s="170" t="s">
        <v>202</v>
      </c>
      <c r="K3727" s="171">
        <v>67.36</v>
      </c>
      <c r="L3727" s="170" t="s">
        <v>167</v>
      </c>
      <c r="M3727" s="172"/>
      <c r="N3727" s="172"/>
      <c r="O3727" s="173"/>
    </row>
    <row r="3728" spans="1:15" x14ac:dyDescent="0.25">
      <c r="A3728" s="277" t="s">
        <v>1134</v>
      </c>
      <c r="B3728" s="277" t="s">
        <v>1135</v>
      </c>
      <c r="C3728" s="277" t="s">
        <v>1136</v>
      </c>
      <c r="D3728" s="277" t="s">
        <v>14183</v>
      </c>
      <c r="E3728" s="168"/>
      <c r="F3728" s="55"/>
      <c r="G3728" s="169">
        <v>103804</v>
      </c>
      <c r="H3728" s="170" t="s">
        <v>5051</v>
      </c>
      <c r="I3728" s="170" t="s">
        <v>165</v>
      </c>
      <c r="J3728" s="170" t="s">
        <v>202</v>
      </c>
      <c r="K3728" s="171">
        <v>81.180000000000007</v>
      </c>
      <c r="L3728" s="170" t="s">
        <v>167</v>
      </c>
      <c r="M3728" s="172"/>
      <c r="N3728" s="172"/>
      <c r="O3728" s="173"/>
    </row>
    <row r="3729" spans="1:15" x14ac:dyDescent="0.25">
      <c r="A3729" s="277" t="s">
        <v>1134</v>
      </c>
      <c r="B3729" s="277" t="s">
        <v>1135</v>
      </c>
      <c r="C3729" s="277" t="s">
        <v>1136</v>
      </c>
      <c r="D3729" s="277" t="s">
        <v>14183</v>
      </c>
      <c r="E3729" s="168"/>
      <c r="F3729" s="55"/>
      <c r="G3729" s="169">
        <v>103835</v>
      </c>
      <c r="H3729" s="170" t="s">
        <v>5052</v>
      </c>
      <c r="I3729" s="170" t="s">
        <v>165</v>
      </c>
      <c r="J3729" s="170" t="s">
        <v>202</v>
      </c>
      <c r="K3729" s="171">
        <v>61.28</v>
      </c>
      <c r="L3729" s="170" t="s">
        <v>167</v>
      </c>
      <c r="M3729" s="172"/>
      <c r="N3729" s="172"/>
      <c r="O3729" s="173"/>
    </row>
    <row r="3730" spans="1:15" x14ac:dyDescent="0.25">
      <c r="A3730" s="277" t="s">
        <v>1134</v>
      </c>
      <c r="B3730" s="277" t="s">
        <v>1135</v>
      </c>
      <c r="C3730" s="277" t="s">
        <v>1136</v>
      </c>
      <c r="D3730" s="277" t="s">
        <v>14183</v>
      </c>
      <c r="E3730" s="168"/>
      <c r="F3730" s="55"/>
      <c r="G3730" s="169">
        <v>103836</v>
      </c>
      <c r="H3730" s="170" t="s">
        <v>5053</v>
      </c>
      <c r="I3730" s="170" t="s">
        <v>165</v>
      </c>
      <c r="J3730" s="170" t="s">
        <v>202</v>
      </c>
      <c r="K3730" s="171">
        <v>94.87</v>
      </c>
      <c r="L3730" s="170" t="s">
        <v>167</v>
      </c>
      <c r="M3730" s="172"/>
      <c r="N3730" s="172"/>
      <c r="O3730" s="173"/>
    </row>
    <row r="3731" spans="1:15" x14ac:dyDescent="0.25">
      <c r="A3731" s="277" t="s">
        <v>1134</v>
      </c>
      <c r="B3731" s="277" t="s">
        <v>1135</v>
      </c>
      <c r="C3731" s="277" t="s">
        <v>1136</v>
      </c>
      <c r="D3731" s="277" t="s">
        <v>14183</v>
      </c>
      <c r="E3731" s="168"/>
      <c r="F3731" s="55"/>
      <c r="G3731" s="169">
        <v>103837</v>
      </c>
      <c r="H3731" s="170" t="s">
        <v>5054</v>
      </c>
      <c r="I3731" s="170" t="s">
        <v>165</v>
      </c>
      <c r="J3731" s="170" t="s">
        <v>202</v>
      </c>
      <c r="K3731" s="171">
        <v>119.53</v>
      </c>
      <c r="L3731" s="170" t="s">
        <v>167</v>
      </c>
      <c r="M3731" s="172"/>
      <c r="N3731" s="172"/>
      <c r="O3731" s="173"/>
    </row>
    <row r="3732" spans="1:15" x14ac:dyDescent="0.25">
      <c r="A3732" s="277" t="s">
        <v>1134</v>
      </c>
      <c r="B3732" s="277" t="s">
        <v>1135</v>
      </c>
      <c r="C3732" s="277" t="s">
        <v>1136</v>
      </c>
      <c r="D3732" s="277" t="s">
        <v>14183</v>
      </c>
      <c r="E3732" s="168"/>
      <c r="F3732" s="55"/>
      <c r="G3732" s="169">
        <v>103868</v>
      </c>
      <c r="H3732" s="170" t="s">
        <v>5055</v>
      </c>
      <c r="I3732" s="170" t="s">
        <v>165</v>
      </c>
      <c r="J3732" s="170" t="s">
        <v>202</v>
      </c>
      <c r="K3732" s="171">
        <v>49.52</v>
      </c>
      <c r="L3732" s="170" t="s">
        <v>167</v>
      </c>
      <c r="M3732" s="172"/>
      <c r="N3732" s="172"/>
      <c r="O3732" s="173"/>
    </row>
    <row r="3733" spans="1:15" x14ac:dyDescent="0.25">
      <c r="A3733" s="277" t="s">
        <v>1134</v>
      </c>
      <c r="B3733" s="277" t="s">
        <v>1135</v>
      </c>
      <c r="C3733" s="277" t="s">
        <v>1136</v>
      </c>
      <c r="D3733" s="277" t="s">
        <v>14183</v>
      </c>
      <c r="E3733" s="168"/>
      <c r="F3733" s="55"/>
      <c r="G3733" s="169">
        <v>103869</v>
      </c>
      <c r="H3733" s="170" t="s">
        <v>5056</v>
      </c>
      <c r="I3733" s="170" t="s">
        <v>165</v>
      </c>
      <c r="J3733" s="170" t="s">
        <v>202</v>
      </c>
      <c r="K3733" s="171">
        <v>74.61</v>
      </c>
      <c r="L3733" s="170" t="s">
        <v>167</v>
      </c>
      <c r="M3733" s="172"/>
      <c r="N3733" s="172"/>
      <c r="O3733" s="173"/>
    </row>
    <row r="3734" spans="1:15" x14ac:dyDescent="0.25">
      <c r="A3734" s="277" t="s">
        <v>1134</v>
      </c>
      <c r="B3734" s="277" t="s">
        <v>1135</v>
      </c>
      <c r="C3734" s="277" t="s">
        <v>1136</v>
      </c>
      <c r="D3734" s="277" t="s">
        <v>14183</v>
      </c>
      <c r="E3734" s="168"/>
      <c r="F3734" s="55"/>
      <c r="G3734" s="169">
        <v>103870</v>
      </c>
      <c r="H3734" s="170" t="s">
        <v>5057</v>
      </c>
      <c r="I3734" s="170" t="s">
        <v>165</v>
      </c>
      <c r="J3734" s="170" t="s">
        <v>202</v>
      </c>
      <c r="K3734" s="171">
        <v>91.48</v>
      </c>
      <c r="L3734" s="170" t="s">
        <v>167</v>
      </c>
      <c r="M3734" s="172"/>
      <c r="N3734" s="172"/>
      <c r="O3734" s="173"/>
    </row>
    <row r="3735" spans="1:15" x14ac:dyDescent="0.25">
      <c r="A3735" s="277" t="s">
        <v>1134</v>
      </c>
      <c r="B3735" s="277" t="s">
        <v>1135</v>
      </c>
      <c r="C3735" s="277" t="s">
        <v>1136</v>
      </c>
      <c r="D3735" s="277" t="s">
        <v>14183</v>
      </c>
      <c r="E3735" s="168"/>
      <c r="F3735" s="55"/>
      <c r="G3735" s="169">
        <v>103871</v>
      </c>
      <c r="H3735" s="170" t="s">
        <v>5058</v>
      </c>
      <c r="I3735" s="170" t="s">
        <v>165</v>
      </c>
      <c r="J3735" s="170" t="s">
        <v>202</v>
      </c>
      <c r="K3735" s="171">
        <v>60.58</v>
      </c>
      <c r="L3735" s="170" t="s">
        <v>167</v>
      </c>
      <c r="M3735" s="172"/>
      <c r="N3735" s="172"/>
      <c r="O3735" s="173"/>
    </row>
    <row r="3736" spans="1:15" x14ac:dyDescent="0.25">
      <c r="A3736" s="277" t="s">
        <v>1134</v>
      </c>
      <c r="B3736" s="277" t="s">
        <v>1135</v>
      </c>
      <c r="C3736" s="277" t="s">
        <v>1136</v>
      </c>
      <c r="D3736" s="277" t="s">
        <v>14183</v>
      </c>
      <c r="E3736" s="168"/>
      <c r="F3736" s="55"/>
      <c r="G3736" s="169">
        <v>103872</v>
      </c>
      <c r="H3736" s="170" t="s">
        <v>5059</v>
      </c>
      <c r="I3736" s="170" t="s">
        <v>165</v>
      </c>
      <c r="J3736" s="170" t="s">
        <v>202</v>
      </c>
      <c r="K3736" s="171">
        <v>125.32</v>
      </c>
      <c r="L3736" s="170" t="s">
        <v>167</v>
      </c>
      <c r="M3736" s="172"/>
      <c r="N3736" s="172"/>
      <c r="O3736" s="173"/>
    </row>
    <row r="3737" spans="1:15" x14ac:dyDescent="0.25">
      <c r="A3737" s="277" t="s">
        <v>1134</v>
      </c>
      <c r="B3737" s="277" t="s">
        <v>1135</v>
      </c>
      <c r="C3737" s="277" t="s">
        <v>1136</v>
      </c>
      <c r="D3737" s="277" t="s">
        <v>14183</v>
      </c>
      <c r="E3737" s="168"/>
      <c r="F3737" s="55"/>
      <c r="G3737" s="169">
        <v>103873</v>
      </c>
      <c r="H3737" s="170" t="s">
        <v>5060</v>
      </c>
      <c r="I3737" s="170" t="s">
        <v>165</v>
      </c>
      <c r="J3737" s="170" t="s">
        <v>202</v>
      </c>
      <c r="K3737" s="171">
        <v>144.24</v>
      </c>
      <c r="L3737" s="170" t="s">
        <v>167</v>
      </c>
      <c r="M3737" s="172"/>
      <c r="N3737" s="172"/>
      <c r="O3737" s="173"/>
    </row>
    <row r="3738" spans="1:15" x14ac:dyDescent="0.25">
      <c r="A3738" s="277" t="s">
        <v>1134</v>
      </c>
      <c r="B3738" s="277" t="s">
        <v>1135</v>
      </c>
      <c r="C3738" s="277" t="s">
        <v>1136</v>
      </c>
      <c r="D3738" s="277" t="s">
        <v>14183</v>
      </c>
      <c r="E3738" s="168"/>
      <c r="F3738" s="55"/>
      <c r="G3738" s="169">
        <v>103978</v>
      </c>
      <c r="H3738" s="170" t="s">
        <v>5392</v>
      </c>
      <c r="I3738" s="170" t="s">
        <v>165</v>
      </c>
      <c r="J3738" s="170" t="s">
        <v>166</v>
      </c>
      <c r="K3738" s="171">
        <v>28.61</v>
      </c>
      <c r="L3738" s="170" t="s">
        <v>167</v>
      </c>
      <c r="M3738" s="172"/>
      <c r="N3738" s="172"/>
      <c r="O3738" s="173"/>
    </row>
    <row r="3739" spans="1:15" x14ac:dyDescent="0.25">
      <c r="A3739" s="277" t="s">
        <v>1134</v>
      </c>
      <c r="B3739" s="277" t="s">
        <v>1135</v>
      </c>
      <c r="C3739" s="277" t="s">
        <v>1136</v>
      </c>
      <c r="D3739" s="277" t="s">
        <v>14183</v>
      </c>
      <c r="E3739" s="168"/>
      <c r="F3739" s="55"/>
      <c r="G3739" s="169">
        <v>103979</v>
      </c>
      <c r="H3739" s="170" t="s">
        <v>5393</v>
      </c>
      <c r="I3739" s="170" t="s">
        <v>165</v>
      </c>
      <c r="J3739" s="170" t="s">
        <v>166</v>
      </c>
      <c r="K3739" s="171">
        <v>32.520000000000003</v>
      </c>
      <c r="L3739" s="170" t="s">
        <v>167</v>
      </c>
      <c r="M3739" s="172"/>
      <c r="N3739" s="172"/>
      <c r="O3739" s="173"/>
    </row>
    <row r="3740" spans="1:15" x14ac:dyDescent="0.25">
      <c r="A3740" s="277" t="s">
        <v>1134</v>
      </c>
      <c r="B3740" s="277" t="s">
        <v>1135</v>
      </c>
      <c r="C3740" s="277" t="s">
        <v>1136</v>
      </c>
      <c r="D3740" s="277" t="s">
        <v>14183</v>
      </c>
      <c r="E3740" s="168"/>
      <c r="F3740" s="55"/>
      <c r="G3740" s="169">
        <v>104021</v>
      </c>
      <c r="H3740" s="170" t="s">
        <v>5838</v>
      </c>
      <c r="I3740" s="170" t="s">
        <v>165</v>
      </c>
      <c r="J3740" s="170" t="s">
        <v>166</v>
      </c>
      <c r="K3740" s="171">
        <v>71.19</v>
      </c>
      <c r="L3740" s="170" t="s">
        <v>167</v>
      </c>
      <c r="M3740" s="172"/>
      <c r="N3740" s="172"/>
      <c r="O3740" s="173"/>
    </row>
    <row r="3741" spans="1:15" x14ac:dyDescent="0.25">
      <c r="A3741" s="277" t="s">
        <v>1134</v>
      </c>
      <c r="B3741" s="277" t="s">
        <v>1135</v>
      </c>
      <c r="C3741" s="277" t="s">
        <v>1136</v>
      </c>
      <c r="D3741" s="277" t="s">
        <v>14183</v>
      </c>
      <c r="E3741" s="168"/>
      <c r="F3741" s="55"/>
      <c r="G3741" s="169">
        <v>104166</v>
      </c>
      <c r="H3741" s="170" t="s">
        <v>5394</v>
      </c>
      <c r="I3741" s="170" t="s">
        <v>165</v>
      </c>
      <c r="J3741" s="170" t="s">
        <v>166</v>
      </c>
      <c r="K3741" s="171">
        <v>75.319999999999993</v>
      </c>
      <c r="L3741" s="170" t="s">
        <v>167</v>
      </c>
      <c r="M3741" s="172"/>
      <c r="N3741" s="172"/>
      <c r="O3741" s="173"/>
    </row>
    <row r="3742" spans="1:15" x14ac:dyDescent="0.25">
      <c r="A3742" s="277" t="s">
        <v>1134</v>
      </c>
      <c r="B3742" s="277" t="s">
        <v>1135</v>
      </c>
      <c r="C3742" s="277" t="s">
        <v>1136</v>
      </c>
      <c r="D3742" s="277" t="s">
        <v>14183</v>
      </c>
      <c r="E3742" s="168"/>
      <c r="F3742" s="55"/>
      <c r="G3742" s="169">
        <v>104194</v>
      </c>
      <c r="H3742" s="170" t="s">
        <v>5918</v>
      </c>
      <c r="I3742" s="170" t="s">
        <v>165</v>
      </c>
      <c r="J3742" s="170" t="s">
        <v>166</v>
      </c>
      <c r="K3742" s="171">
        <v>21.61</v>
      </c>
      <c r="L3742" s="170" t="s">
        <v>167</v>
      </c>
      <c r="M3742" s="172"/>
      <c r="N3742" s="172"/>
      <c r="O3742" s="173"/>
    </row>
    <row r="3743" spans="1:15" x14ac:dyDescent="0.25">
      <c r="A3743" s="277" t="s">
        <v>1134</v>
      </c>
      <c r="B3743" s="277" t="s">
        <v>1135</v>
      </c>
      <c r="C3743" s="277" t="s">
        <v>1136</v>
      </c>
      <c r="D3743" s="277" t="s">
        <v>14183</v>
      </c>
      <c r="E3743" s="168"/>
      <c r="F3743" s="55"/>
      <c r="G3743" s="169">
        <v>104195</v>
      </c>
      <c r="H3743" s="170" t="s">
        <v>5919</v>
      </c>
      <c r="I3743" s="170" t="s">
        <v>165</v>
      </c>
      <c r="J3743" s="170" t="s">
        <v>166</v>
      </c>
      <c r="K3743" s="171">
        <v>22.92</v>
      </c>
      <c r="L3743" s="170" t="s">
        <v>167</v>
      </c>
      <c r="M3743" s="172"/>
      <c r="N3743" s="172"/>
      <c r="O3743" s="173"/>
    </row>
    <row r="3744" spans="1:15" x14ac:dyDescent="0.25">
      <c r="A3744" s="277" t="s">
        <v>1134</v>
      </c>
      <c r="B3744" s="277" t="s">
        <v>1135</v>
      </c>
      <c r="C3744" s="277" t="s">
        <v>1136</v>
      </c>
      <c r="D3744" s="277" t="s">
        <v>14183</v>
      </c>
      <c r="E3744" s="168"/>
      <c r="F3744" s="55"/>
      <c r="G3744" s="169">
        <v>104315</v>
      </c>
      <c r="H3744" s="170" t="s">
        <v>5920</v>
      </c>
      <c r="I3744" s="170" t="s">
        <v>165</v>
      </c>
      <c r="J3744" s="170" t="s">
        <v>166</v>
      </c>
      <c r="K3744" s="171">
        <v>17.03</v>
      </c>
      <c r="L3744" s="170" t="s">
        <v>167</v>
      </c>
      <c r="M3744" s="172"/>
      <c r="N3744" s="172"/>
      <c r="O3744" s="173"/>
    </row>
    <row r="3745" spans="1:15" x14ac:dyDescent="0.25">
      <c r="A3745" s="277" t="s">
        <v>1134</v>
      </c>
      <c r="B3745" s="277" t="s">
        <v>1135</v>
      </c>
      <c r="C3745" s="277" t="s">
        <v>1136</v>
      </c>
      <c r="D3745" s="277" t="s">
        <v>14183</v>
      </c>
      <c r="E3745" s="168"/>
      <c r="F3745" s="55"/>
      <c r="G3745" s="169">
        <v>104316</v>
      </c>
      <c r="H3745" s="170" t="s">
        <v>5921</v>
      </c>
      <c r="I3745" s="170" t="s">
        <v>165</v>
      </c>
      <c r="J3745" s="170" t="s">
        <v>166</v>
      </c>
      <c r="K3745" s="171">
        <v>25</v>
      </c>
      <c r="L3745" s="170" t="s">
        <v>167</v>
      </c>
      <c r="M3745" s="172"/>
      <c r="N3745" s="172"/>
      <c r="O3745" s="173"/>
    </row>
    <row r="3746" spans="1:15" x14ac:dyDescent="0.25">
      <c r="A3746" s="277" t="s">
        <v>1134</v>
      </c>
      <c r="B3746" s="277" t="s">
        <v>1135</v>
      </c>
      <c r="C3746" s="277" t="s">
        <v>1112</v>
      </c>
      <c r="D3746" s="277" t="s">
        <v>14184</v>
      </c>
      <c r="E3746" s="168"/>
      <c r="F3746" s="55"/>
      <c r="G3746" s="169">
        <v>89358</v>
      </c>
      <c r="H3746" s="170" t="s">
        <v>5395</v>
      </c>
      <c r="I3746" s="170" t="s">
        <v>203</v>
      </c>
      <c r="J3746" s="170" t="s">
        <v>166</v>
      </c>
      <c r="K3746" s="171">
        <v>8.32</v>
      </c>
      <c r="L3746" s="170" t="s">
        <v>167</v>
      </c>
      <c r="M3746" s="172"/>
      <c r="N3746" s="172"/>
      <c r="O3746" s="173"/>
    </row>
    <row r="3747" spans="1:15" x14ac:dyDescent="0.25">
      <c r="A3747" s="277" t="s">
        <v>1134</v>
      </c>
      <c r="B3747" s="277" t="s">
        <v>1135</v>
      </c>
      <c r="C3747" s="277" t="s">
        <v>1112</v>
      </c>
      <c r="D3747" s="277" t="s">
        <v>14184</v>
      </c>
      <c r="E3747" s="168"/>
      <c r="F3747" s="55"/>
      <c r="G3747" s="169">
        <v>89359</v>
      </c>
      <c r="H3747" s="170" t="s">
        <v>5396</v>
      </c>
      <c r="I3747" s="170" t="s">
        <v>203</v>
      </c>
      <c r="J3747" s="170" t="s">
        <v>166</v>
      </c>
      <c r="K3747" s="171">
        <v>8.94</v>
      </c>
      <c r="L3747" s="170" t="s">
        <v>167</v>
      </c>
      <c r="M3747" s="172"/>
      <c r="N3747" s="172"/>
      <c r="O3747" s="173"/>
    </row>
    <row r="3748" spans="1:15" x14ac:dyDescent="0.25">
      <c r="A3748" s="277" t="s">
        <v>1134</v>
      </c>
      <c r="B3748" s="277" t="s">
        <v>1135</v>
      </c>
      <c r="C3748" s="277" t="s">
        <v>1112</v>
      </c>
      <c r="D3748" s="277" t="s">
        <v>14184</v>
      </c>
      <c r="E3748" s="168"/>
      <c r="F3748" s="55"/>
      <c r="G3748" s="169">
        <v>89360</v>
      </c>
      <c r="H3748" s="170" t="s">
        <v>5397</v>
      </c>
      <c r="I3748" s="170" t="s">
        <v>203</v>
      </c>
      <c r="J3748" s="170" t="s">
        <v>166</v>
      </c>
      <c r="K3748" s="171">
        <v>10.06</v>
      </c>
      <c r="L3748" s="170" t="s">
        <v>167</v>
      </c>
      <c r="M3748" s="172"/>
      <c r="N3748" s="172"/>
      <c r="O3748" s="173"/>
    </row>
    <row r="3749" spans="1:15" x14ac:dyDescent="0.25">
      <c r="A3749" s="277" t="s">
        <v>1134</v>
      </c>
      <c r="B3749" s="277" t="s">
        <v>1135</v>
      </c>
      <c r="C3749" s="277" t="s">
        <v>1112</v>
      </c>
      <c r="D3749" s="277" t="s">
        <v>14184</v>
      </c>
      <c r="E3749" s="168"/>
      <c r="F3749" s="55"/>
      <c r="G3749" s="169">
        <v>89361</v>
      </c>
      <c r="H3749" s="170" t="s">
        <v>5398</v>
      </c>
      <c r="I3749" s="170" t="s">
        <v>203</v>
      </c>
      <c r="J3749" s="170" t="s">
        <v>166</v>
      </c>
      <c r="K3749" s="171">
        <v>10.15</v>
      </c>
      <c r="L3749" s="170" t="s">
        <v>167</v>
      </c>
      <c r="M3749" s="172"/>
      <c r="N3749" s="172"/>
      <c r="O3749" s="173"/>
    </row>
    <row r="3750" spans="1:15" x14ac:dyDescent="0.25">
      <c r="A3750" s="277" t="s">
        <v>1134</v>
      </c>
      <c r="B3750" s="277" t="s">
        <v>1135</v>
      </c>
      <c r="C3750" s="277" t="s">
        <v>1112</v>
      </c>
      <c r="D3750" s="277" t="s">
        <v>14184</v>
      </c>
      <c r="E3750" s="168"/>
      <c r="F3750" s="55"/>
      <c r="G3750" s="169">
        <v>89362</v>
      </c>
      <c r="H3750" s="170" t="s">
        <v>5399</v>
      </c>
      <c r="I3750" s="170" t="s">
        <v>203</v>
      </c>
      <c r="J3750" s="170" t="s">
        <v>166</v>
      </c>
      <c r="K3750" s="171">
        <v>9.89</v>
      </c>
      <c r="L3750" s="170" t="s">
        <v>167</v>
      </c>
      <c r="M3750" s="172"/>
      <c r="N3750" s="172"/>
      <c r="O3750" s="173"/>
    </row>
    <row r="3751" spans="1:15" x14ac:dyDescent="0.25">
      <c r="A3751" s="277" t="s">
        <v>1134</v>
      </c>
      <c r="B3751" s="277" t="s">
        <v>1135</v>
      </c>
      <c r="C3751" s="277" t="s">
        <v>1112</v>
      </c>
      <c r="D3751" s="277" t="s">
        <v>14184</v>
      </c>
      <c r="E3751" s="168"/>
      <c r="F3751" s="55"/>
      <c r="G3751" s="169">
        <v>89363</v>
      </c>
      <c r="H3751" s="170" t="s">
        <v>5400</v>
      </c>
      <c r="I3751" s="170" t="s">
        <v>203</v>
      </c>
      <c r="J3751" s="170" t="s">
        <v>166</v>
      </c>
      <c r="K3751" s="171">
        <v>10.78</v>
      </c>
      <c r="L3751" s="170" t="s">
        <v>167</v>
      </c>
      <c r="M3751" s="172"/>
      <c r="N3751" s="172"/>
      <c r="O3751" s="173"/>
    </row>
    <row r="3752" spans="1:15" x14ac:dyDescent="0.25">
      <c r="A3752" s="277" t="s">
        <v>1134</v>
      </c>
      <c r="B3752" s="277" t="s">
        <v>1135</v>
      </c>
      <c r="C3752" s="277" t="s">
        <v>1112</v>
      </c>
      <c r="D3752" s="277" t="s">
        <v>14184</v>
      </c>
      <c r="E3752" s="168"/>
      <c r="F3752" s="55"/>
      <c r="G3752" s="169">
        <v>89364</v>
      </c>
      <c r="H3752" s="170" t="s">
        <v>5401</v>
      </c>
      <c r="I3752" s="170" t="s">
        <v>203</v>
      </c>
      <c r="J3752" s="170" t="s">
        <v>166</v>
      </c>
      <c r="K3752" s="171">
        <v>12.49</v>
      </c>
      <c r="L3752" s="170" t="s">
        <v>167</v>
      </c>
      <c r="M3752" s="172"/>
      <c r="N3752" s="172"/>
      <c r="O3752" s="173"/>
    </row>
    <row r="3753" spans="1:15" x14ac:dyDescent="0.25">
      <c r="A3753" s="277" t="s">
        <v>1134</v>
      </c>
      <c r="B3753" s="277" t="s">
        <v>1135</v>
      </c>
      <c r="C3753" s="277" t="s">
        <v>1112</v>
      </c>
      <c r="D3753" s="277" t="s">
        <v>14184</v>
      </c>
      <c r="E3753" s="168"/>
      <c r="F3753" s="55"/>
      <c r="G3753" s="169">
        <v>89365</v>
      </c>
      <c r="H3753" s="170" t="s">
        <v>5402</v>
      </c>
      <c r="I3753" s="170" t="s">
        <v>203</v>
      </c>
      <c r="J3753" s="170" t="s">
        <v>166</v>
      </c>
      <c r="K3753" s="171">
        <v>11.88</v>
      </c>
      <c r="L3753" s="170" t="s">
        <v>167</v>
      </c>
      <c r="M3753" s="172"/>
      <c r="N3753" s="172"/>
      <c r="O3753" s="173"/>
    </row>
    <row r="3754" spans="1:15" x14ac:dyDescent="0.25">
      <c r="A3754" s="277" t="s">
        <v>1134</v>
      </c>
      <c r="B3754" s="277" t="s">
        <v>1135</v>
      </c>
      <c r="C3754" s="277" t="s">
        <v>1112</v>
      </c>
      <c r="D3754" s="277" t="s">
        <v>14184</v>
      </c>
      <c r="E3754" s="168"/>
      <c r="F3754" s="55"/>
      <c r="G3754" s="169">
        <v>89366</v>
      </c>
      <c r="H3754" s="170" t="s">
        <v>5403</v>
      </c>
      <c r="I3754" s="170" t="s">
        <v>203</v>
      </c>
      <c r="J3754" s="170" t="s">
        <v>166</v>
      </c>
      <c r="K3754" s="171">
        <v>17.61</v>
      </c>
      <c r="L3754" s="170" t="s">
        <v>167</v>
      </c>
      <c r="M3754" s="172"/>
      <c r="N3754" s="172"/>
      <c r="O3754" s="173"/>
    </row>
    <row r="3755" spans="1:15" x14ac:dyDescent="0.25">
      <c r="A3755" s="277" t="s">
        <v>1134</v>
      </c>
      <c r="B3755" s="277" t="s">
        <v>1135</v>
      </c>
      <c r="C3755" s="277" t="s">
        <v>1112</v>
      </c>
      <c r="D3755" s="277" t="s">
        <v>14184</v>
      </c>
      <c r="E3755" s="168"/>
      <c r="F3755" s="55"/>
      <c r="G3755" s="169">
        <v>89367</v>
      </c>
      <c r="H3755" s="170" t="s">
        <v>5404</v>
      </c>
      <c r="I3755" s="170" t="s">
        <v>203</v>
      </c>
      <c r="J3755" s="170" t="s">
        <v>166</v>
      </c>
      <c r="K3755" s="171">
        <v>13.77</v>
      </c>
      <c r="L3755" s="170" t="s">
        <v>167</v>
      </c>
      <c r="M3755" s="172"/>
      <c r="N3755" s="172"/>
      <c r="O3755" s="173"/>
    </row>
    <row r="3756" spans="1:15" x14ac:dyDescent="0.25">
      <c r="A3756" s="277" t="s">
        <v>1134</v>
      </c>
      <c r="B3756" s="277" t="s">
        <v>1135</v>
      </c>
      <c r="C3756" s="277" t="s">
        <v>1112</v>
      </c>
      <c r="D3756" s="277" t="s">
        <v>14184</v>
      </c>
      <c r="E3756" s="168"/>
      <c r="F3756" s="55"/>
      <c r="G3756" s="170">
        <v>89368</v>
      </c>
      <c r="H3756" s="170" t="s">
        <v>5405</v>
      </c>
      <c r="I3756" s="170" t="s">
        <v>203</v>
      </c>
      <c r="J3756" s="170" t="s">
        <v>166</v>
      </c>
      <c r="K3756" s="171">
        <v>15.75</v>
      </c>
      <c r="L3756" s="170" t="s">
        <v>167</v>
      </c>
      <c r="M3756" s="172"/>
      <c r="N3756" s="172"/>
      <c r="O3756" s="173"/>
    </row>
    <row r="3757" spans="1:15" x14ac:dyDescent="0.25">
      <c r="A3757" s="277" t="s">
        <v>1134</v>
      </c>
      <c r="B3757" s="277" t="s">
        <v>1135</v>
      </c>
      <c r="C3757" s="277" t="s">
        <v>1112</v>
      </c>
      <c r="D3757" s="277" t="s">
        <v>14184</v>
      </c>
      <c r="E3757" s="168"/>
      <c r="F3757" s="55"/>
      <c r="G3757" s="169">
        <v>89369</v>
      </c>
      <c r="H3757" s="170" t="s">
        <v>5406</v>
      </c>
      <c r="I3757" s="170" t="s">
        <v>203</v>
      </c>
      <c r="J3757" s="170" t="s">
        <v>166</v>
      </c>
      <c r="K3757" s="171">
        <v>18.41</v>
      </c>
      <c r="L3757" s="170" t="s">
        <v>167</v>
      </c>
      <c r="M3757" s="172"/>
      <c r="N3757" s="172"/>
      <c r="O3757" s="173"/>
    </row>
    <row r="3758" spans="1:15" x14ac:dyDescent="0.25">
      <c r="A3758" s="277" t="s">
        <v>1134</v>
      </c>
      <c r="B3758" s="277" t="s">
        <v>1135</v>
      </c>
      <c r="C3758" s="277" t="s">
        <v>1112</v>
      </c>
      <c r="D3758" s="277" t="s">
        <v>14184</v>
      </c>
      <c r="E3758" s="168"/>
      <c r="F3758" s="55"/>
      <c r="G3758" s="169">
        <v>89370</v>
      </c>
      <c r="H3758" s="170" t="s">
        <v>5407</v>
      </c>
      <c r="I3758" s="170" t="s">
        <v>203</v>
      </c>
      <c r="J3758" s="170" t="s">
        <v>166</v>
      </c>
      <c r="K3758" s="171">
        <v>16.12</v>
      </c>
      <c r="L3758" s="170" t="s">
        <v>167</v>
      </c>
      <c r="M3758" s="172"/>
      <c r="N3758" s="172"/>
      <c r="O3758" s="173"/>
    </row>
    <row r="3759" spans="1:15" x14ac:dyDescent="0.25">
      <c r="A3759" s="277" t="s">
        <v>1134</v>
      </c>
      <c r="B3759" s="277" t="s">
        <v>1135</v>
      </c>
      <c r="C3759" s="277" t="s">
        <v>1112</v>
      </c>
      <c r="D3759" s="277" t="s">
        <v>14184</v>
      </c>
      <c r="E3759" s="168"/>
      <c r="F3759" s="55"/>
      <c r="G3759" s="170">
        <v>89371</v>
      </c>
      <c r="H3759" s="170" t="s">
        <v>5408</v>
      </c>
      <c r="I3759" s="170" t="s">
        <v>203</v>
      </c>
      <c r="J3759" s="170" t="s">
        <v>166</v>
      </c>
      <c r="K3759" s="171">
        <v>6.26</v>
      </c>
      <c r="L3759" s="170" t="s">
        <v>167</v>
      </c>
      <c r="M3759" s="172"/>
      <c r="N3759" s="172"/>
      <c r="O3759" s="173"/>
    </row>
    <row r="3760" spans="1:15" x14ac:dyDescent="0.25">
      <c r="A3760" s="277" t="s">
        <v>1134</v>
      </c>
      <c r="B3760" s="277" t="s">
        <v>1135</v>
      </c>
      <c r="C3760" s="277" t="s">
        <v>1112</v>
      </c>
      <c r="D3760" s="277" t="s">
        <v>14184</v>
      </c>
      <c r="E3760" s="168"/>
      <c r="F3760" s="55"/>
      <c r="G3760" s="169">
        <v>89372</v>
      </c>
      <c r="H3760" s="170" t="s">
        <v>5409</v>
      </c>
      <c r="I3760" s="170" t="s">
        <v>203</v>
      </c>
      <c r="J3760" s="170" t="s">
        <v>166</v>
      </c>
      <c r="K3760" s="171">
        <v>17.559999999999999</v>
      </c>
      <c r="L3760" s="170" t="s">
        <v>167</v>
      </c>
      <c r="M3760" s="172"/>
      <c r="N3760" s="172"/>
      <c r="O3760" s="173"/>
    </row>
    <row r="3761" spans="1:15" x14ac:dyDescent="0.25">
      <c r="A3761" s="277" t="s">
        <v>1134</v>
      </c>
      <c r="B3761" s="277" t="s">
        <v>1135</v>
      </c>
      <c r="C3761" s="277" t="s">
        <v>1112</v>
      </c>
      <c r="D3761" s="277" t="s">
        <v>14184</v>
      </c>
      <c r="E3761" s="168"/>
      <c r="F3761" s="55"/>
      <c r="G3761" s="170">
        <v>89373</v>
      </c>
      <c r="H3761" s="170" t="s">
        <v>5410</v>
      </c>
      <c r="I3761" s="170" t="s">
        <v>203</v>
      </c>
      <c r="J3761" s="170" t="s">
        <v>166</v>
      </c>
      <c r="K3761" s="171">
        <v>7.51</v>
      </c>
      <c r="L3761" s="170" t="s">
        <v>167</v>
      </c>
      <c r="M3761" s="172"/>
      <c r="N3761" s="172"/>
      <c r="O3761" s="173"/>
    </row>
    <row r="3762" spans="1:15" x14ac:dyDescent="0.25">
      <c r="A3762" s="277" t="s">
        <v>1134</v>
      </c>
      <c r="B3762" s="277" t="s">
        <v>1135</v>
      </c>
      <c r="C3762" s="277" t="s">
        <v>1112</v>
      </c>
      <c r="D3762" s="277" t="s">
        <v>14184</v>
      </c>
      <c r="E3762" s="168"/>
      <c r="F3762" s="55"/>
      <c r="G3762" s="170">
        <v>89374</v>
      </c>
      <c r="H3762" s="170" t="s">
        <v>5411</v>
      </c>
      <c r="I3762" s="170" t="s">
        <v>203</v>
      </c>
      <c r="J3762" s="170" t="s">
        <v>166</v>
      </c>
      <c r="K3762" s="171">
        <v>10.95</v>
      </c>
      <c r="L3762" s="170" t="s">
        <v>167</v>
      </c>
      <c r="M3762" s="172"/>
      <c r="N3762" s="172"/>
      <c r="O3762" s="173"/>
    </row>
    <row r="3763" spans="1:15" x14ac:dyDescent="0.25">
      <c r="A3763" s="277" t="s">
        <v>1134</v>
      </c>
      <c r="B3763" s="277" t="s">
        <v>1135</v>
      </c>
      <c r="C3763" s="277" t="s">
        <v>1112</v>
      </c>
      <c r="D3763" s="277" t="s">
        <v>14184</v>
      </c>
      <c r="E3763" s="168"/>
      <c r="F3763" s="55"/>
      <c r="G3763" s="169">
        <v>89375</v>
      </c>
      <c r="H3763" s="170" t="s">
        <v>5412</v>
      </c>
      <c r="I3763" s="170" t="s">
        <v>203</v>
      </c>
      <c r="J3763" s="170" t="s">
        <v>166</v>
      </c>
      <c r="K3763" s="171">
        <v>12.99</v>
      </c>
      <c r="L3763" s="170" t="s">
        <v>167</v>
      </c>
      <c r="M3763" s="172"/>
      <c r="N3763" s="172"/>
      <c r="O3763" s="173"/>
    </row>
    <row r="3764" spans="1:15" x14ac:dyDescent="0.25">
      <c r="A3764" s="277" t="s">
        <v>1134</v>
      </c>
      <c r="B3764" s="277" t="s">
        <v>1135</v>
      </c>
      <c r="C3764" s="277" t="s">
        <v>1112</v>
      </c>
      <c r="D3764" s="277" t="s">
        <v>14184</v>
      </c>
      <c r="E3764" s="168"/>
      <c r="F3764" s="55"/>
      <c r="G3764" s="169">
        <v>89376</v>
      </c>
      <c r="H3764" s="170" t="s">
        <v>5413</v>
      </c>
      <c r="I3764" s="170" t="s">
        <v>203</v>
      </c>
      <c r="J3764" s="170" t="s">
        <v>166</v>
      </c>
      <c r="K3764" s="171">
        <v>5.95</v>
      </c>
      <c r="L3764" s="170" t="s">
        <v>167</v>
      </c>
      <c r="M3764" s="172"/>
      <c r="N3764" s="172"/>
      <c r="O3764" s="173"/>
    </row>
    <row r="3765" spans="1:15" x14ac:dyDescent="0.25">
      <c r="A3765" s="277" t="s">
        <v>1134</v>
      </c>
      <c r="B3765" s="277" t="s">
        <v>1135</v>
      </c>
      <c r="C3765" s="277" t="s">
        <v>1112</v>
      </c>
      <c r="D3765" s="277" t="s">
        <v>14184</v>
      </c>
      <c r="E3765" s="168"/>
      <c r="F3765" s="55"/>
      <c r="G3765" s="169">
        <v>89377</v>
      </c>
      <c r="H3765" s="170" t="s">
        <v>5414</v>
      </c>
      <c r="I3765" s="170" t="s">
        <v>203</v>
      </c>
      <c r="J3765" s="170" t="s">
        <v>166</v>
      </c>
      <c r="K3765" s="171">
        <v>11.03</v>
      </c>
      <c r="L3765" s="170" t="s">
        <v>167</v>
      </c>
      <c r="M3765" s="172"/>
      <c r="N3765" s="172"/>
      <c r="O3765" s="173"/>
    </row>
    <row r="3766" spans="1:15" x14ac:dyDescent="0.25">
      <c r="A3766" s="277" t="s">
        <v>1134</v>
      </c>
      <c r="B3766" s="277" t="s">
        <v>1135</v>
      </c>
      <c r="C3766" s="277" t="s">
        <v>1112</v>
      </c>
      <c r="D3766" s="277" t="s">
        <v>14184</v>
      </c>
      <c r="E3766" s="168"/>
      <c r="F3766" s="55"/>
      <c r="G3766" s="169">
        <v>89378</v>
      </c>
      <c r="H3766" s="170" t="s">
        <v>5415</v>
      </c>
      <c r="I3766" s="170" t="s">
        <v>203</v>
      </c>
      <c r="J3766" s="170" t="s">
        <v>166</v>
      </c>
      <c r="K3766" s="171">
        <v>7.37</v>
      </c>
      <c r="L3766" s="170" t="s">
        <v>167</v>
      </c>
      <c r="M3766" s="172"/>
      <c r="N3766" s="172"/>
      <c r="O3766" s="173"/>
    </row>
    <row r="3767" spans="1:15" x14ac:dyDescent="0.25">
      <c r="A3767" s="277" t="s">
        <v>1134</v>
      </c>
      <c r="B3767" s="277" t="s">
        <v>1135</v>
      </c>
      <c r="C3767" s="277" t="s">
        <v>1112</v>
      </c>
      <c r="D3767" s="277" t="s">
        <v>14184</v>
      </c>
      <c r="E3767" s="168"/>
      <c r="F3767" s="55"/>
      <c r="G3767" s="169">
        <v>89379</v>
      </c>
      <c r="H3767" s="170" t="s">
        <v>1157</v>
      </c>
      <c r="I3767" s="170" t="s">
        <v>203</v>
      </c>
      <c r="J3767" s="170" t="s">
        <v>166</v>
      </c>
      <c r="K3767" s="171">
        <v>20.6</v>
      </c>
      <c r="L3767" s="170" t="s">
        <v>167</v>
      </c>
      <c r="M3767" s="172"/>
      <c r="N3767" s="172"/>
      <c r="O3767" s="173"/>
    </row>
    <row r="3768" spans="1:15" x14ac:dyDescent="0.25">
      <c r="A3768" s="277" t="s">
        <v>1134</v>
      </c>
      <c r="B3768" s="277" t="s">
        <v>1135</v>
      </c>
      <c r="C3768" s="277" t="s">
        <v>1112</v>
      </c>
      <c r="D3768" s="277" t="s">
        <v>14184</v>
      </c>
      <c r="E3768" s="168"/>
      <c r="F3768" s="55"/>
      <c r="G3768" s="169">
        <v>89380</v>
      </c>
      <c r="H3768" s="170" t="s">
        <v>5416</v>
      </c>
      <c r="I3768" s="170" t="s">
        <v>203</v>
      </c>
      <c r="J3768" s="170" t="s">
        <v>166</v>
      </c>
      <c r="K3768" s="171">
        <v>10.71</v>
      </c>
      <c r="L3768" s="170" t="s">
        <v>167</v>
      </c>
      <c r="M3768" s="172"/>
      <c r="N3768" s="172"/>
      <c r="O3768" s="173"/>
    </row>
    <row r="3769" spans="1:15" x14ac:dyDescent="0.25">
      <c r="A3769" s="277" t="s">
        <v>1134</v>
      </c>
      <c r="B3769" s="277" t="s">
        <v>1135</v>
      </c>
      <c r="C3769" s="277" t="s">
        <v>1112</v>
      </c>
      <c r="D3769" s="277" t="s">
        <v>14184</v>
      </c>
      <c r="E3769" s="168"/>
      <c r="F3769" s="55"/>
      <c r="G3769" s="169">
        <v>89381</v>
      </c>
      <c r="H3769" s="170" t="s">
        <v>5417</v>
      </c>
      <c r="I3769" s="170" t="s">
        <v>203</v>
      </c>
      <c r="J3769" s="170" t="s">
        <v>166</v>
      </c>
      <c r="K3769" s="171">
        <v>13.44</v>
      </c>
      <c r="L3769" s="170" t="s">
        <v>167</v>
      </c>
      <c r="M3769" s="172"/>
      <c r="N3769" s="172"/>
      <c r="O3769" s="173"/>
    </row>
    <row r="3770" spans="1:15" x14ac:dyDescent="0.25">
      <c r="A3770" s="277" t="s">
        <v>1134</v>
      </c>
      <c r="B3770" s="277" t="s">
        <v>1135</v>
      </c>
      <c r="C3770" s="277" t="s">
        <v>1112</v>
      </c>
      <c r="D3770" s="277" t="s">
        <v>14184</v>
      </c>
      <c r="E3770" s="168"/>
      <c r="F3770" s="55"/>
      <c r="G3770" s="169">
        <v>89382</v>
      </c>
      <c r="H3770" s="170" t="s">
        <v>5418</v>
      </c>
      <c r="I3770" s="170" t="s">
        <v>203</v>
      </c>
      <c r="J3770" s="170" t="s">
        <v>166</v>
      </c>
      <c r="K3770" s="171">
        <v>15.61</v>
      </c>
      <c r="L3770" s="170" t="s">
        <v>167</v>
      </c>
      <c r="M3770" s="172"/>
      <c r="N3770" s="172"/>
      <c r="O3770" s="173"/>
    </row>
    <row r="3771" spans="1:15" x14ac:dyDescent="0.25">
      <c r="A3771" s="277" t="s">
        <v>1134</v>
      </c>
      <c r="B3771" s="277" t="s">
        <v>1135</v>
      </c>
      <c r="C3771" s="277" t="s">
        <v>1112</v>
      </c>
      <c r="D3771" s="277" t="s">
        <v>14184</v>
      </c>
      <c r="E3771" s="168"/>
      <c r="F3771" s="55"/>
      <c r="G3771" s="170">
        <v>89383</v>
      </c>
      <c r="H3771" s="170" t="s">
        <v>5419</v>
      </c>
      <c r="I3771" s="170" t="s">
        <v>203</v>
      </c>
      <c r="J3771" s="170" t="s">
        <v>166</v>
      </c>
      <c r="K3771" s="171">
        <v>6.92</v>
      </c>
      <c r="L3771" s="170" t="s">
        <v>167</v>
      </c>
      <c r="M3771" s="172"/>
      <c r="N3771" s="172"/>
      <c r="O3771" s="173"/>
    </row>
    <row r="3772" spans="1:15" x14ac:dyDescent="0.25">
      <c r="A3772" s="277" t="s">
        <v>1134</v>
      </c>
      <c r="B3772" s="277" t="s">
        <v>1135</v>
      </c>
      <c r="C3772" s="277" t="s">
        <v>1112</v>
      </c>
      <c r="D3772" s="277" t="s">
        <v>14184</v>
      </c>
      <c r="E3772" s="168"/>
      <c r="F3772" s="55"/>
      <c r="G3772" s="170">
        <v>89384</v>
      </c>
      <c r="H3772" s="170" t="s">
        <v>5420</v>
      </c>
      <c r="I3772" s="170" t="s">
        <v>203</v>
      </c>
      <c r="J3772" s="170" t="s">
        <v>166</v>
      </c>
      <c r="K3772" s="171">
        <v>14.11</v>
      </c>
      <c r="L3772" s="170" t="s">
        <v>167</v>
      </c>
      <c r="M3772" s="172"/>
      <c r="N3772" s="172"/>
      <c r="O3772" s="173"/>
    </row>
    <row r="3773" spans="1:15" x14ac:dyDescent="0.25">
      <c r="A3773" s="277" t="s">
        <v>1134</v>
      </c>
      <c r="B3773" s="277" t="s">
        <v>1135</v>
      </c>
      <c r="C3773" s="277" t="s">
        <v>1112</v>
      </c>
      <c r="D3773" s="277" t="s">
        <v>14184</v>
      </c>
      <c r="E3773" s="168"/>
      <c r="F3773" s="55"/>
      <c r="G3773" s="170">
        <v>89385</v>
      </c>
      <c r="H3773" s="170" t="s">
        <v>5421</v>
      </c>
      <c r="I3773" s="170" t="s">
        <v>203</v>
      </c>
      <c r="J3773" s="170" t="s">
        <v>166</v>
      </c>
      <c r="K3773" s="171">
        <v>7.64</v>
      </c>
      <c r="L3773" s="170" t="s">
        <v>167</v>
      </c>
      <c r="M3773" s="172"/>
      <c r="N3773" s="172"/>
      <c r="O3773" s="173"/>
    </row>
    <row r="3774" spans="1:15" x14ac:dyDescent="0.25">
      <c r="A3774" s="277" t="s">
        <v>1134</v>
      </c>
      <c r="B3774" s="277" t="s">
        <v>1135</v>
      </c>
      <c r="C3774" s="277" t="s">
        <v>1112</v>
      </c>
      <c r="D3774" s="277" t="s">
        <v>14184</v>
      </c>
      <c r="E3774" s="168"/>
      <c r="F3774" s="55"/>
      <c r="G3774" s="170">
        <v>89386</v>
      </c>
      <c r="H3774" s="170" t="s">
        <v>5422</v>
      </c>
      <c r="I3774" s="170" t="s">
        <v>203</v>
      </c>
      <c r="J3774" s="170" t="s">
        <v>166</v>
      </c>
      <c r="K3774" s="171">
        <v>10.15</v>
      </c>
      <c r="L3774" s="170" t="s">
        <v>167</v>
      </c>
      <c r="M3774" s="172"/>
      <c r="N3774" s="172"/>
      <c r="O3774" s="173"/>
    </row>
    <row r="3775" spans="1:15" x14ac:dyDescent="0.25">
      <c r="A3775" s="277" t="s">
        <v>1134</v>
      </c>
      <c r="B3775" s="277" t="s">
        <v>1135</v>
      </c>
      <c r="C3775" s="277" t="s">
        <v>1112</v>
      </c>
      <c r="D3775" s="277" t="s">
        <v>14184</v>
      </c>
      <c r="E3775" s="168"/>
      <c r="F3775" s="55"/>
      <c r="G3775" s="169">
        <v>89387</v>
      </c>
      <c r="H3775" s="170" t="s">
        <v>5423</v>
      </c>
      <c r="I3775" s="170" t="s">
        <v>203</v>
      </c>
      <c r="J3775" s="170" t="s">
        <v>166</v>
      </c>
      <c r="K3775" s="171">
        <v>33.03</v>
      </c>
      <c r="L3775" s="170" t="s">
        <v>167</v>
      </c>
      <c r="M3775" s="172"/>
      <c r="N3775" s="172"/>
      <c r="O3775" s="173"/>
    </row>
    <row r="3776" spans="1:15" x14ac:dyDescent="0.25">
      <c r="A3776" s="277" t="s">
        <v>1134</v>
      </c>
      <c r="B3776" s="277" t="s">
        <v>1135</v>
      </c>
      <c r="C3776" s="277" t="s">
        <v>1112</v>
      </c>
      <c r="D3776" s="277" t="s">
        <v>14184</v>
      </c>
      <c r="E3776" s="168"/>
      <c r="F3776" s="55"/>
      <c r="G3776" s="169">
        <v>89389</v>
      </c>
      <c r="H3776" s="170" t="s">
        <v>5424</v>
      </c>
      <c r="I3776" s="170" t="s">
        <v>203</v>
      </c>
      <c r="J3776" s="170" t="s">
        <v>166</v>
      </c>
      <c r="K3776" s="171">
        <v>12.31</v>
      </c>
      <c r="L3776" s="170" t="s">
        <v>167</v>
      </c>
      <c r="M3776" s="172"/>
      <c r="N3776" s="172"/>
      <c r="O3776" s="173"/>
    </row>
    <row r="3777" spans="1:15" x14ac:dyDescent="0.25">
      <c r="A3777" s="277" t="s">
        <v>1134</v>
      </c>
      <c r="B3777" s="277" t="s">
        <v>1135</v>
      </c>
      <c r="C3777" s="277" t="s">
        <v>1112</v>
      </c>
      <c r="D3777" s="277" t="s">
        <v>14184</v>
      </c>
      <c r="E3777" s="168"/>
      <c r="F3777" s="55"/>
      <c r="G3777" s="169">
        <v>89390</v>
      </c>
      <c r="H3777" s="170" t="s">
        <v>5425</v>
      </c>
      <c r="I3777" s="170" t="s">
        <v>203</v>
      </c>
      <c r="J3777" s="170" t="s">
        <v>166</v>
      </c>
      <c r="K3777" s="171">
        <v>23.31</v>
      </c>
      <c r="L3777" s="170" t="s">
        <v>167</v>
      </c>
      <c r="M3777" s="172"/>
      <c r="N3777" s="172"/>
      <c r="O3777" s="173"/>
    </row>
    <row r="3778" spans="1:15" x14ac:dyDescent="0.25">
      <c r="A3778" s="277" t="s">
        <v>1134</v>
      </c>
      <c r="B3778" s="277" t="s">
        <v>1135</v>
      </c>
      <c r="C3778" s="277" t="s">
        <v>1112</v>
      </c>
      <c r="D3778" s="277" t="s">
        <v>14184</v>
      </c>
      <c r="E3778" s="168"/>
      <c r="F3778" s="55"/>
      <c r="G3778" s="169">
        <v>89391</v>
      </c>
      <c r="H3778" s="170" t="s">
        <v>5426</v>
      </c>
      <c r="I3778" s="170" t="s">
        <v>203</v>
      </c>
      <c r="J3778" s="170" t="s">
        <v>166</v>
      </c>
      <c r="K3778" s="171">
        <v>9.1999999999999993</v>
      </c>
      <c r="L3778" s="170" t="s">
        <v>167</v>
      </c>
      <c r="M3778" s="172"/>
      <c r="N3778" s="172"/>
      <c r="O3778" s="173"/>
    </row>
    <row r="3779" spans="1:15" x14ac:dyDescent="0.25">
      <c r="A3779" s="277" t="s">
        <v>1134</v>
      </c>
      <c r="B3779" s="277" t="s">
        <v>1135</v>
      </c>
      <c r="C3779" s="277" t="s">
        <v>1112</v>
      </c>
      <c r="D3779" s="277" t="s">
        <v>14184</v>
      </c>
      <c r="E3779" s="168"/>
      <c r="F3779" s="55"/>
      <c r="G3779" s="169">
        <v>89392</v>
      </c>
      <c r="H3779" s="170" t="s">
        <v>5427</v>
      </c>
      <c r="I3779" s="170" t="s">
        <v>203</v>
      </c>
      <c r="J3779" s="170" t="s">
        <v>166</v>
      </c>
      <c r="K3779" s="171">
        <v>26.81</v>
      </c>
      <c r="L3779" s="170" t="s">
        <v>167</v>
      </c>
      <c r="M3779" s="172"/>
      <c r="N3779" s="172"/>
      <c r="O3779" s="173"/>
    </row>
    <row r="3780" spans="1:15" x14ac:dyDescent="0.25">
      <c r="A3780" s="277" t="s">
        <v>1134</v>
      </c>
      <c r="B3780" s="277" t="s">
        <v>1135</v>
      </c>
      <c r="C3780" s="277" t="s">
        <v>1112</v>
      </c>
      <c r="D3780" s="277" t="s">
        <v>14184</v>
      </c>
      <c r="E3780" s="168"/>
      <c r="F3780" s="55"/>
      <c r="G3780" s="170">
        <v>89393</v>
      </c>
      <c r="H3780" s="170" t="s">
        <v>5428</v>
      </c>
      <c r="I3780" s="170" t="s">
        <v>203</v>
      </c>
      <c r="J3780" s="170" t="s">
        <v>166</v>
      </c>
      <c r="K3780" s="171">
        <v>11.56</v>
      </c>
      <c r="L3780" s="170" t="s">
        <v>167</v>
      </c>
      <c r="M3780" s="172"/>
      <c r="N3780" s="172"/>
      <c r="O3780" s="173"/>
    </row>
    <row r="3781" spans="1:15" x14ac:dyDescent="0.25">
      <c r="A3781" s="277" t="s">
        <v>1134</v>
      </c>
      <c r="B3781" s="277" t="s">
        <v>1135</v>
      </c>
      <c r="C3781" s="277" t="s">
        <v>1112</v>
      </c>
      <c r="D3781" s="277" t="s">
        <v>14184</v>
      </c>
      <c r="E3781" s="168"/>
      <c r="F3781" s="55"/>
      <c r="G3781" s="170">
        <v>89394</v>
      </c>
      <c r="H3781" s="170" t="s">
        <v>5429</v>
      </c>
      <c r="I3781" s="170" t="s">
        <v>203</v>
      </c>
      <c r="J3781" s="170" t="s">
        <v>166</v>
      </c>
      <c r="K3781" s="171">
        <v>20.14</v>
      </c>
      <c r="L3781" s="170" t="s">
        <v>167</v>
      </c>
      <c r="M3781" s="172"/>
      <c r="N3781" s="172"/>
      <c r="O3781" s="173"/>
    </row>
    <row r="3782" spans="1:15" x14ac:dyDescent="0.25">
      <c r="A3782" s="277" t="s">
        <v>1134</v>
      </c>
      <c r="B3782" s="277" t="s">
        <v>1135</v>
      </c>
      <c r="C3782" s="277" t="s">
        <v>1112</v>
      </c>
      <c r="D3782" s="277" t="s">
        <v>14184</v>
      </c>
      <c r="E3782" s="168"/>
      <c r="F3782" s="55"/>
      <c r="G3782" s="169">
        <v>89395</v>
      </c>
      <c r="H3782" s="170" t="s">
        <v>5430</v>
      </c>
      <c r="I3782" s="170" t="s">
        <v>203</v>
      </c>
      <c r="J3782" s="170" t="s">
        <v>166</v>
      </c>
      <c r="K3782" s="171">
        <v>13.65</v>
      </c>
      <c r="L3782" s="170" t="s">
        <v>167</v>
      </c>
      <c r="M3782" s="172"/>
      <c r="N3782" s="172"/>
      <c r="O3782" s="173"/>
    </row>
    <row r="3783" spans="1:15" x14ac:dyDescent="0.25">
      <c r="A3783" s="277" t="s">
        <v>1134</v>
      </c>
      <c r="B3783" s="277" t="s">
        <v>1135</v>
      </c>
      <c r="C3783" s="277" t="s">
        <v>1112</v>
      </c>
      <c r="D3783" s="277" t="s">
        <v>14184</v>
      </c>
      <c r="E3783" s="168"/>
      <c r="F3783" s="55"/>
      <c r="G3783" s="169">
        <v>89396</v>
      </c>
      <c r="H3783" s="170" t="s">
        <v>5431</v>
      </c>
      <c r="I3783" s="170" t="s">
        <v>203</v>
      </c>
      <c r="J3783" s="170" t="s">
        <v>166</v>
      </c>
      <c r="K3783" s="171">
        <v>22.08</v>
      </c>
      <c r="L3783" s="170" t="s">
        <v>167</v>
      </c>
      <c r="M3783" s="172"/>
      <c r="N3783" s="172"/>
      <c r="O3783" s="173"/>
    </row>
    <row r="3784" spans="1:15" x14ac:dyDescent="0.25">
      <c r="A3784" s="277" t="s">
        <v>1134</v>
      </c>
      <c r="B3784" s="277" t="s">
        <v>1135</v>
      </c>
      <c r="C3784" s="277" t="s">
        <v>1112</v>
      </c>
      <c r="D3784" s="277" t="s">
        <v>14184</v>
      </c>
      <c r="E3784" s="168"/>
      <c r="F3784" s="55"/>
      <c r="G3784" s="169">
        <v>89397</v>
      </c>
      <c r="H3784" s="170" t="s">
        <v>5432</v>
      </c>
      <c r="I3784" s="170" t="s">
        <v>203</v>
      </c>
      <c r="J3784" s="170" t="s">
        <v>166</v>
      </c>
      <c r="K3784" s="171">
        <v>15.71</v>
      </c>
      <c r="L3784" s="170" t="s">
        <v>167</v>
      </c>
      <c r="M3784" s="172"/>
      <c r="N3784" s="172"/>
      <c r="O3784" s="173"/>
    </row>
    <row r="3785" spans="1:15" x14ac:dyDescent="0.25">
      <c r="A3785" s="277" t="s">
        <v>1134</v>
      </c>
      <c r="B3785" s="277" t="s">
        <v>1135</v>
      </c>
      <c r="C3785" s="277" t="s">
        <v>1112</v>
      </c>
      <c r="D3785" s="277" t="s">
        <v>14184</v>
      </c>
      <c r="E3785" s="168"/>
      <c r="F3785" s="55"/>
      <c r="G3785" s="169">
        <v>89398</v>
      </c>
      <c r="H3785" s="170" t="s">
        <v>5433</v>
      </c>
      <c r="I3785" s="170" t="s">
        <v>203</v>
      </c>
      <c r="J3785" s="170" t="s">
        <v>166</v>
      </c>
      <c r="K3785" s="171">
        <v>19.239999999999998</v>
      </c>
      <c r="L3785" s="170" t="s">
        <v>167</v>
      </c>
      <c r="M3785" s="172"/>
      <c r="N3785" s="172"/>
      <c r="O3785" s="173"/>
    </row>
    <row r="3786" spans="1:15" x14ac:dyDescent="0.25">
      <c r="A3786" s="277" t="s">
        <v>1134</v>
      </c>
      <c r="B3786" s="277" t="s">
        <v>1135</v>
      </c>
      <c r="C3786" s="277" t="s">
        <v>1112</v>
      </c>
      <c r="D3786" s="277" t="s">
        <v>14184</v>
      </c>
      <c r="E3786" s="168"/>
      <c r="F3786" s="55"/>
      <c r="G3786" s="169">
        <v>89399</v>
      </c>
      <c r="H3786" s="170" t="s">
        <v>5434</v>
      </c>
      <c r="I3786" s="170" t="s">
        <v>203</v>
      </c>
      <c r="J3786" s="170" t="s">
        <v>166</v>
      </c>
      <c r="K3786" s="171">
        <v>26.86</v>
      </c>
      <c r="L3786" s="170" t="s">
        <v>167</v>
      </c>
      <c r="M3786" s="172"/>
      <c r="N3786" s="172"/>
      <c r="O3786" s="173"/>
    </row>
    <row r="3787" spans="1:15" x14ac:dyDescent="0.25">
      <c r="A3787" s="277" t="s">
        <v>1134</v>
      </c>
      <c r="B3787" s="277" t="s">
        <v>1135</v>
      </c>
      <c r="C3787" s="277" t="s">
        <v>1112</v>
      </c>
      <c r="D3787" s="277" t="s">
        <v>14184</v>
      </c>
      <c r="E3787" s="168"/>
      <c r="F3787" s="55"/>
      <c r="G3787" s="169">
        <v>89400</v>
      </c>
      <c r="H3787" s="170" t="s">
        <v>5435</v>
      </c>
      <c r="I3787" s="170" t="s">
        <v>203</v>
      </c>
      <c r="J3787" s="170" t="s">
        <v>166</v>
      </c>
      <c r="K3787" s="171">
        <v>21.28</v>
      </c>
      <c r="L3787" s="170" t="s">
        <v>167</v>
      </c>
      <c r="M3787" s="172"/>
      <c r="N3787" s="172"/>
      <c r="O3787" s="173"/>
    </row>
    <row r="3788" spans="1:15" x14ac:dyDescent="0.25">
      <c r="A3788" s="277" t="s">
        <v>1134</v>
      </c>
      <c r="B3788" s="277" t="s">
        <v>1135</v>
      </c>
      <c r="C3788" s="277" t="s">
        <v>1112</v>
      </c>
      <c r="D3788" s="277" t="s">
        <v>14184</v>
      </c>
      <c r="E3788" s="168"/>
      <c r="F3788" s="55"/>
      <c r="G3788" s="169">
        <v>89404</v>
      </c>
      <c r="H3788" s="170" t="s">
        <v>5436</v>
      </c>
      <c r="I3788" s="170" t="s">
        <v>203</v>
      </c>
      <c r="J3788" s="170" t="s">
        <v>166</v>
      </c>
      <c r="K3788" s="171">
        <v>7.6</v>
      </c>
      <c r="L3788" s="170" t="s">
        <v>167</v>
      </c>
      <c r="M3788" s="172"/>
      <c r="N3788" s="172"/>
      <c r="O3788" s="173"/>
    </row>
    <row r="3789" spans="1:15" x14ac:dyDescent="0.25">
      <c r="A3789" s="277" t="s">
        <v>1134</v>
      </c>
      <c r="B3789" s="277" t="s">
        <v>1135</v>
      </c>
      <c r="C3789" s="277" t="s">
        <v>1112</v>
      </c>
      <c r="D3789" s="277" t="s">
        <v>14184</v>
      </c>
      <c r="E3789" s="168"/>
      <c r="F3789" s="55"/>
      <c r="G3789" s="169">
        <v>89405</v>
      </c>
      <c r="H3789" s="170" t="s">
        <v>5437</v>
      </c>
      <c r="I3789" s="170" t="s">
        <v>203</v>
      </c>
      <c r="J3789" s="170" t="s">
        <v>166</v>
      </c>
      <c r="K3789" s="171">
        <v>8.2200000000000006</v>
      </c>
      <c r="L3789" s="170" t="s">
        <v>167</v>
      </c>
      <c r="M3789" s="172"/>
      <c r="N3789" s="172"/>
      <c r="O3789" s="173"/>
    </row>
    <row r="3790" spans="1:15" x14ac:dyDescent="0.25">
      <c r="A3790" s="277" t="s">
        <v>1134</v>
      </c>
      <c r="B3790" s="277" t="s">
        <v>1135</v>
      </c>
      <c r="C3790" s="277" t="s">
        <v>1112</v>
      </c>
      <c r="D3790" s="277" t="s">
        <v>14184</v>
      </c>
      <c r="E3790" s="168"/>
      <c r="F3790" s="55"/>
      <c r="G3790" s="169">
        <v>89406</v>
      </c>
      <c r="H3790" s="170" t="s">
        <v>5438</v>
      </c>
      <c r="I3790" s="170" t="s">
        <v>203</v>
      </c>
      <c r="J3790" s="170" t="s">
        <v>166</v>
      </c>
      <c r="K3790" s="171">
        <v>9.34</v>
      </c>
      <c r="L3790" s="170" t="s">
        <v>167</v>
      </c>
      <c r="M3790" s="172"/>
      <c r="N3790" s="172"/>
      <c r="O3790" s="173"/>
    </row>
    <row r="3791" spans="1:15" x14ac:dyDescent="0.25">
      <c r="A3791" s="277" t="s">
        <v>1134</v>
      </c>
      <c r="B3791" s="277" t="s">
        <v>1135</v>
      </c>
      <c r="C3791" s="277" t="s">
        <v>1112</v>
      </c>
      <c r="D3791" s="277" t="s">
        <v>14184</v>
      </c>
      <c r="E3791" s="168"/>
      <c r="F3791" s="55"/>
      <c r="G3791" s="169">
        <v>89407</v>
      </c>
      <c r="H3791" s="170" t="s">
        <v>5439</v>
      </c>
      <c r="I3791" s="170" t="s">
        <v>203</v>
      </c>
      <c r="J3791" s="170" t="s">
        <v>166</v>
      </c>
      <c r="K3791" s="171">
        <v>9.43</v>
      </c>
      <c r="L3791" s="170" t="s">
        <v>167</v>
      </c>
      <c r="M3791" s="172"/>
      <c r="N3791" s="172"/>
      <c r="O3791" s="173"/>
    </row>
    <row r="3792" spans="1:15" x14ac:dyDescent="0.25">
      <c r="A3792" s="277" t="s">
        <v>1134</v>
      </c>
      <c r="B3792" s="277" t="s">
        <v>1135</v>
      </c>
      <c r="C3792" s="277" t="s">
        <v>1112</v>
      </c>
      <c r="D3792" s="277" t="s">
        <v>14184</v>
      </c>
      <c r="E3792" s="168"/>
      <c r="F3792" s="55"/>
      <c r="G3792" s="169">
        <v>89408</v>
      </c>
      <c r="H3792" s="170" t="s">
        <v>5440</v>
      </c>
      <c r="I3792" s="170" t="s">
        <v>203</v>
      </c>
      <c r="J3792" s="170" t="s">
        <v>166</v>
      </c>
      <c r="K3792" s="171">
        <v>9.0500000000000007</v>
      </c>
      <c r="L3792" s="170" t="s">
        <v>167</v>
      </c>
      <c r="M3792" s="172"/>
      <c r="N3792" s="172"/>
      <c r="O3792" s="173"/>
    </row>
    <row r="3793" spans="1:15" x14ac:dyDescent="0.25">
      <c r="A3793" s="277" t="s">
        <v>1134</v>
      </c>
      <c r="B3793" s="277" t="s">
        <v>1135</v>
      </c>
      <c r="C3793" s="277" t="s">
        <v>1112</v>
      </c>
      <c r="D3793" s="277" t="s">
        <v>14184</v>
      </c>
      <c r="E3793" s="168"/>
      <c r="F3793" s="55"/>
      <c r="G3793" s="169">
        <v>89409</v>
      </c>
      <c r="H3793" s="170" t="s">
        <v>5441</v>
      </c>
      <c r="I3793" s="170" t="s">
        <v>203</v>
      </c>
      <c r="J3793" s="170" t="s">
        <v>166</v>
      </c>
      <c r="K3793" s="171">
        <v>9.94</v>
      </c>
      <c r="L3793" s="170" t="s">
        <v>167</v>
      </c>
      <c r="M3793" s="172"/>
      <c r="N3793" s="172"/>
      <c r="O3793" s="173"/>
    </row>
    <row r="3794" spans="1:15" x14ac:dyDescent="0.25">
      <c r="A3794" s="277" t="s">
        <v>1134</v>
      </c>
      <c r="B3794" s="277" t="s">
        <v>1135</v>
      </c>
      <c r="C3794" s="277" t="s">
        <v>1112</v>
      </c>
      <c r="D3794" s="277" t="s">
        <v>14184</v>
      </c>
      <c r="E3794" s="168"/>
      <c r="F3794" s="55"/>
      <c r="G3794" s="169">
        <v>89410</v>
      </c>
      <c r="H3794" s="170" t="s">
        <v>5442</v>
      </c>
      <c r="I3794" s="170" t="s">
        <v>203</v>
      </c>
      <c r="J3794" s="170" t="s">
        <v>166</v>
      </c>
      <c r="K3794" s="171">
        <v>11.65</v>
      </c>
      <c r="L3794" s="170" t="s">
        <v>167</v>
      </c>
      <c r="M3794" s="172"/>
      <c r="N3794" s="172"/>
      <c r="O3794" s="173"/>
    </row>
    <row r="3795" spans="1:15" x14ac:dyDescent="0.25">
      <c r="A3795" s="277" t="s">
        <v>1134</v>
      </c>
      <c r="B3795" s="277" t="s">
        <v>1135</v>
      </c>
      <c r="C3795" s="277" t="s">
        <v>1112</v>
      </c>
      <c r="D3795" s="277" t="s">
        <v>14184</v>
      </c>
      <c r="E3795" s="168"/>
      <c r="F3795" s="55"/>
      <c r="G3795" s="169">
        <v>89411</v>
      </c>
      <c r="H3795" s="170" t="s">
        <v>5443</v>
      </c>
      <c r="I3795" s="170" t="s">
        <v>203</v>
      </c>
      <c r="J3795" s="170" t="s">
        <v>166</v>
      </c>
      <c r="K3795" s="171">
        <v>11.04</v>
      </c>
      <c r="L3795" s="170" t="s">
        <v>167</v>
      </c>
      <c r="M3795" s="172"/>
      <c r="N3795" s="172"/>
      <c r="O3795" s="173"/>
    </row>
    <row r="3796" spans="1:15" x14ac:dyDescent="0.25">
      <c r="A3796" s="277" t="s">
        <v>1134</v>
      </c>
      <c r="B3796" s="277" t="s">
        <v>1135</v>
      </c>
      <c r="C3796" s="277" t="s">
        <v>1112</v>
      </c>
      <c r="D3796" s="277" t="s">
        <v>14184</v>
      </c>
      <c r="E3796" s="168"/>
      <c r="F3796" s="55"/>
      <c r="G3796" s="169">
        <v>89412</v>
      </c>
      <c r="H3796" s="170" t="s">
        <v>5444</v>
      </c>
      <c r="I3796" s="170" t="s">
        <v>203</v>
      </c>
      <c r="J3796" s="170" t="s">
        <v>166</v>
      </c>
      <c r="K3796" s="171">
        <v>10.34</v>
      </c>
      <c r="L3796" s="170" t="s">
        <v>167</v>
      </c>
      <c r="M3796" s="172"/>
      <c r="N3796" s="172"/>
      <c r="O3796" s="173"/>
    </row>
    <row r="3797" spans="1:15" x14ac:dyDescent="0.25">
      <c r="A3797" s="277" t="s">
        <v>1134</v>
      </c>
      <c r="B3797" s="277" t="s">
        <v>1135</v>
      </c>
      <c r="C3797" s="277" t="s">
        <v>1112</v>
      </c>
      <c r="D3797" s="277" t="s">
        <v>14184</v>
      </c>
      <c r="E3797" s="168"/>
      <c r="F3797" s="55"/>
      <c r="G3797" s="169">
        <v>89413</v>
      </c>
      <c r="H3797" s="170" t="s">
        <v>5445</v>
      </c>
      <c r="I3797" s="170" t="s">
        <v>203</v>
      </c>
      <c r="J3797" s="170" t="s">
        <v>166</v>
      </c>
      <c r="K3797" s="171">
        <v>12.76</v>
      </c>
      <c r="L3797" s="170" t="s">
        <v>167</v>
      </c>
      <c r="M3797" s="172"/>
      <c r="N3797" s="172"/>
      <c r="O3797" s="173"/>
    </row>
    <row r="3798" spans="1:15" x14ac:dyDescent="0.25">
      <c r="A3798" s="277" t="s">
        <v>1134</v>
      </c>
      <c r="B3798" s="277" t="s">
        <v>1135</v>
      </c>
      <c r="C3798" s="277" t="s">
        <v>1112</v>
      </c>
      <c r="D3798" s="277" t="s">
        <v>14184</v>
      </c>
      <c r="E3798" s="168"/>
      <c r="F3798" s="55"/>
      <c r="G3798" s="169">
        <v>89414</v>
      </c>
      <c r="H3798" s="170" t="s">
        <v>5446</v>
      </c>
      <c r="I3798" s="170" t="s">
        <v>203</v>
      </c>
      <c r="J3798" s="170" t="s">
        <v>166</v>
      </c>
      <c r="K3798" s="171">
        <v>14.74</v>
      </c>
      <c r="L3798" s="170" t="s">
        <v>167</v>
      </c>
      <c r="M3798" s="172"/>
      <c r="N3798" s="172"/>
      <c r="O3798" s="173"/>
    </row>
    <row r="3799" spans="1:15" x14ac:dyDescent="0.25">
      <c r="A3799" s="277" t="s">
        <v>1134</v>
      </c>
      <c r="B3799" s="277" t="s">
        <v>1135</v>
      </c>
      <c r="C3799" s="277" t="s">
        <v>1112</v>
      </c>
      <c r="D3799" s="277" t="s">
        <v>14184</v>
      </c>
      <c r="E3799" s="168"/>
      <c r="F3799" s="55"/>
      <c r="G3799" s="169">
        <v>89415</v>
      </c>
      <c r="H3799" s="170" t="s">
        <v>5447</v>
      </c>
      <c r="I3799" s="170" t="s">
        <v>203</v>
      </c>
      <c r="J3799" s="170" t="s">
        <v>166</v>
      </c>
      <c r="K3799" s="171">
        <v>17.399999999999999</v>
      </c>
      <c r="L3799" s="170" t="s">
        <v>167</v>
      </c>
      <c r="M3799" s="172"/>
      <c r="N3799" s="172"/>
      <c r="O3799" s="173"/>
    </row>
    <row r="3800" spans="1:15" x14ac:dyDescent="0.25">
      <c r="A3800" s="277" t="s">
        <v>1134</v>
      </c>
      <c r="B3800" s="277" t="s">
        <v>1135</v>
      </c>
      <c r="C3800" s="277" t="s">
        <v>1112</v>
      </c>
      <c r="D3800" s="277" t="s">
        <v>14184</v>
      </c>
      <c r="E3800" s="168"/>
      <c r="F3800" s="55"/>
      <c r="G3800" s="169">
        <v>89416</v>
      </c>
      <c r="H3800" s="170" t="s">
        <v>5448</v>
      </c>
      <c r="I3800" s="170" t="s">
        <v>203</v>
      </c>
      <c r="J3800" s="170" t="s">
        <v>166</v>
      </c>
      <c r="K3800" s="171">
        <v>15.11</v>
      </c>
      <c r="L3800" s="170" t="s">
        <v>167</v>
      </c>
      <c r="M3800" s="172"/>
      <c r="N3800" s="172"/>
      <c r="O3800" s="173"/>
    </row>
    <row r="3801" spans="1:15" x14ac:dyDescent="0.25">
      <c r="A3801" s="277" t="s">
        <v>1134</v>
      </c>
      <c r="B3801" s="277" t="s">
        <v>1135</v>
      </c>
      <c r="C3801" s="277" t="s">
        <v>1112</v>
      </c>
      <c r="D3801" s="277" t="s">
        <v>14184</v>
      </c>
      <c r="E3801" s="168"/>
      <c r="F3801" s="55"/>
      <c r="G3801" s="169">
        <v>89417</v>
      </c>
      <c r="H3801" s="170" t="s">
        <v>5449</v>
      </c>
      <c r="I3801" s="170" t="s">
        <v>203</v>
      </c>
      <c r="J3801" s="170" t="s">
        <v>166</v>
      </c>
      <c r="K3801" s="171">
        <v>5.77</v>
      </c>
      <c r="L3801" s="170" t="s">
        <v>167</v>
      </c>
      <c r="M3801" s="172"/>
      <c r="N3801" s="172"/>
      <c r="O3801" s="173"/>
    </row>
    <row r="3802" spans="1:15" x14ac:dyDescent="0.25">
      <c r="A3802" s="277" t="s">
        <v>1134</v>
      </c>
      <c r="B3802" s="277" t="s">
        <v>1135</v>
      </c>
      <c r="C3802" s="277" t="s">
        <v>1112</v>
      </c>
      <c r="D3802" s="277" t="s">
        <v>14184</v>
      </c>
      <c r="E3802" s="168"/>
      <c r="F3802" s="55"/>
      <c r="G3802" s="169">
        <v>89418</v>
      </c>
      <c r="H3802" s="170" t="s">
        <v>5450</v>
      </c>
      <c r="I3802" s="170" t="s">
        <v>203</v>
      </c>
      <c r="J3802" s="170" t="s">
        <v>166</v>
      </c>
      <c r="K3802" s="171">
        <v>17.07</v>
      </c>
      <c r="L3802" s="170" t="s">
        <v>167</v>
      </c>
      <c r="M3802" s="172"/>
      <c r="N3802" s="172"/>
      <c r="O3802" s="173"/>
    </row>
    <row r="3803" spans="1:15" x14ac:dyDescent="0.25">
      <c r="A3803" s="277" t="s">
        <v>1134</v>
      </c>
      <c r="B3803" s="277" t="s">
        <v>1135</v>
      </c>
      <c r="C3803" s="277" t="s">
        <v>1112</v>
      </c>
      <c r="D3803" s="277" t="s">
        <v>14184</v>
      </c>
      <c r="E3803" s="168"/>
      <c r="F3803" s="55"/>
      <c r="G3803" s="169">
        <v>89419</v>
      </c>
      <c r="H3803" s="170" t="s">
        <v>5451</v>
      </c>
      <c r="I3803" s="170" t="s">
        <v>203</v>
      </c>
      <c r="J3803" s="170" t="s">
        <v>166</v>
      </c>
      <c r="K3803" s="171">
        <v>6.98</v>
      </c>
      <c r="L3803" s="170" t="s">
        <v>167</v>
      </c>
      <c r="M3803" s="172"/>
      <c r="N3803" s="172"/>
      <c r="O3803" s="173"/>
    </row>
    <row r="3804" spans="1:15" x14ac:dyDescent="0.25">
      <c r="A3804" s="277" t="s">
        <v>1134</v>
      </c>
      <c r="B3804" s="277" t="s">
        <v>1135</v>
      </c>
      <c r="C3804" s="277" t="s">
        <v>1112</v>
      </c>
      <c r="D3804" s="277" t="s">
        <v>14184</v>
      </c>
      <c r="E3804" s="168"/>
      <c r="F3804" s="55"/>
      <c r="G3804" s="169">
        <v>89421</v>
      </c>
      <c r="H3804" s="170" t="s">
        <v>5452</v>
      </c>
      <c r="I3804" s="170" t="s">
        <v>203</v>
      </c>
      <c r="J3804" s="170" t="s">
        <v>166</v>
      </c>
      <c r="K3804" s="171">
        <v>12.5</v>
      </c>
      <c r="L3804" s="170" t="s">
        <v>167</v>
      </c>
      <c r="M3804" s="172"/>
      <c r="N3804" s="172"/>
      <c r="O3804" s="173"/>
    </row>
    <row r="3805" spans="1:15" x14ac:dyDescent="0.25">
      <c r="A3805" s="277" t="s">
        <v>1134</v>
      </c>
      <c r="B3805" s="277" t="s">
        <v>1135</v>
      </c>
      <c r="C3805" s="277" t="s">
        <v>1112</v>
      </c>
      <c r="D3805" s="277" t="s">
        <v>14184</v>
      </c>
      <c r="E3805" s="168"/>
      <c r="F3805" s="55"/>
      <c r="G3805" s="169">
        <v>89423</v>
      </c>
      <c r="H3805" s="170" t="s">
        <v>5453</v>
      </c>
      <c r="I3805" s="170" t="s">
        <v>203</v>
      </c>
      <c r="J3805" s="170" t="s">
        <v>166</v>
      </c>
      <c r="K3805" s="171">
        <v>10.54</v>
      </c>
      <c r="L3805" s="170" t="s">
        <v>167</v>
      </c>
      <c r="M3805" s="172"/>
      <c r="N3805" s="172"/>
      <c r="O3805" s="173"/>
    </row>
    <row r="3806" spans="1:15" x14ac:dyDescent="0.25">
      <c r="A3806" s="277" t="s">
        <v>1134</v>
      </c>
      <c r="B3806" s="277" t="s">
        <v>1135</v>
      </c>
      <c r="C3806" s="277" t="s">
        <v>1112</v>
      </c>
      <c r="D3806" s="277" t="s">
        <v>14184</v>
      </c>
      <c r="E3806" s="168"/>
      <c r="F3806" s="55"/>
      <c r="G3806" s="169">
        <v>89424</v>
      </c>
      <c r="H3806" s="170" t="s">
        <v>5454</v>
      </c>
      <c r="I3806" s="170" t="s">
        <v>203</v>
      </c>
      <c r="J3806" s="170" t="s">
        <v>166</v>
      </c>
      <c r="K3806" s="171">
        <v>6.81</v>
      </c>
      <c r="L3806" s="170" t="s">
        <v>167</v>
      </c>
      <c r="M3806" s="172"/>
      <c r="N3806" s="172"/>
      <c r="O3806" s="173"/>
    </row>
    <row r="3807" spans="1:15" x14ac:dyDescent="0.25">
      <c r="A3807" s="277" t="s">
        <v>1134</v>
      </c>
      <c r="B3807" s="277" t="s">
        <v>1135</v>
      </c>
      <c r="C3807" s="277" t="s">
        <v>1112</v>
      </c>
      <c r="D3807" s="277" t="s">
        <v>14184</v>
      </c>
      <c r="E3807" s="168"/>
      <c r="F3807" s="55"/>
      <c r="G3807" s="169">
        <v>89425</v>
      </c>
      <c r="H3807" s="170" t="s">
        <v>5455</v>
      </c>
      <c r="I3807" s="170" t="s">
        <v>203</v>
      </c>
      <c r="J3807" s="170" t="s">
        <v>166</v>
      </c>
      <c r="K3807" s="171">
        <v>20.04</v>
      </c>
      <c r="L3807" s="170" t="s">
        <v>167</v>
      </c>
      <c r="M3807" s="172"/>
      <c r="N3807" s="172"/>
      <c r="O3807" s="173"/>
    </row>
    <row r="3808" spans="1:15" x14ac:dyDescent="0.25">
      <c r="A3808" s="277" t="s">
        <v>1134</v>
      </c>
      <c r="B3808" s="277" t="s">
        <v>1135</v>
      </c>
      <c r="C3808" s="277" t="s">
        <v>1112</v>
      </c>
      <c r="D3808" s="277" t="s">
        <v>14184</v>
      </c>
      <c r="E3808" s="168"/>
      <c r="F3808" s="55"/>
      <c r="G3808" s="169">
        <v>89426</v>
      </c>
      <c r="H3808" s="170" t="s">
        <v>5456</v>
      </c>
      <c r="I3808" s="170" t="s">
        <v>203</v>
      </c>
      <c r="J3808" s="170" t="s">
        <v>166</v>
      </c>
      <c r="K3808" s="171">
        <v>10.1</v>
      </c>
      <c r="L3808" s="170" t="s">
        <v>167</v>
      </c>
      <c r="M3808" s="172"/>
      <c r="N3808" s="172"/>
      <c r="O3808" s="173"/>
    </row>
    <row r="3809" spans="1:15" x14ac:dyDescent="0.25">
      <c r="A3809" s="277" t="s">
        <v>1134</v>
      </c>
      <c r="B3809" s="277" t="s">
        <v>1135</v>
      </c>
      <c r="C3809" s="277" t="s">
        <v>1112</v>
      </c>
      <c r="D3809" s="277" t="s">
        <v>14184</v>
      </c>
      <c r="E3809" s="168"/>
      <c r="F3809" s="55"/>
      <c r="G3809" s="169">
        <v>89427</v>
      </c>
      <c r="H3809" s="170" t="s">
        <v>5457</v>
      </c>
      <c r="I3809" s="170" t="s">
        <v>203</v>
      </c>
      <c r="J3809" s="170" t="s">
        <v>166</v>
      </c>
      <c r="K3809" s="171">
        <v>12.91</v>
      </c>
      <c r="L3809" s="170" t="s">
        <v>167</v>
      </c>
      <c r="M3809" s="172"/>
      <c r="N3809" s="172"/>
      <c r="O3809" s="173"/>
    </row>
    <row r="3810" spans="1:15" x14ac:dyDescent="0.25">
      <c r="A3810" s="277" t="s">
        <v>1134</v>
      </c>
      <c r="B3810" s="277" t="s">
        <v>1135</v>
      </c>
      <c r="C3810" s="277" t="s">
        <v>1112</v>
      </c>
      <c r="D3810" s="277" t="s">
        <v>14184</v>
      </c>
      <c r="E3810" s="168"/>
      <c r="F3810" s="55"/>
      <c r="G3810" s="169">
        <v>89428</v>
      </c>
      <c r="H3810" s="170" t="s">
        <v>5458</v>
      </c>
      <c r="I3810" s="170" t="s">
        <v>203</v>
      </c>
      <c r="J3810" s="170" t="s">
        <v>166</v>
      </c>
      <c r="K3810" s="171">
        <v>15.05</v>
      </c>
      <c r="L3810" s="170" t="s">
        <v>167</v>
      </c>
      <c r="M3810" s="172"/>
      <c r="N3810" s="172"/>
      <c r="O3810" s="173"/>
    </row>
    <row r="3811" spans="1:15" x14ac:dyDescent="0.25">
      <c r="A3811" s="277" t="s">
        <v>1134</v>
      </c>
      <c r="B3811" s="277" t="s">
        <v>1135</v>
      </c>
      <c r="C3811" s="277" t="s">
        <v>1112</v>
      </c>
      <c r="D3811" s="277" t="s">
        <v>14184</v>
      </c>
      <c r="E3811" s="168"/>
      <c r="F3811" s="55"/>
      <c r="G3811" s="169">
        <v>89429</v>
      </c>
      <c r="H3811" s="170" t="s">
        <v>5459</v>
      </c>
      <c r="I3811" s="170" t="s">
        <v>203</v>
      </c>
      <c r="J3811" s="170" t="s">
        <v>166</v>
      </c>
      <c r="K3811" s="171">
        <v>6.39</v>
      </c>
      <c r="L3811" s="170" t="s">
        <v>167</v>
      </c>
      <c r="M3811" s="172"/>
      <c r="N3811" s="172"/>
      <c r="O3811" s="173"/>
    </row>
    <row r="3812" spans="1:15" x14ac:dyDescent="0.25">
      <c r="A3812" s="277" t="s">
        <v>1134</v>
      </c>
      <c r="B3812" s="277" t="s">
        <v>1135</v>
      </c>
      <c r="C3812" s="277" t="s">
        <v>1112</v>
      </c>
      <c r="D3812" s="277" t="s">
        <v>14184</v>
      </c>
      <c r="E3812" s="168"/>
      <c r="F3812" s="55"/>
      <c r="G3812" s="169">
        <v>89430</v>
      </c>
      <c r="H3812" s="170" t="s">
        <v>5460</v>
      </c>
      <c r="I3812" s="170" t="s">
        <v>203</v>
      </c>
      <c r="J3812" s="170" t="s">
        <v>166</v>
      </c>
      <c r="K3812" s="171">
        <v>13.55</v>
      </c>
      <c r="L3812" s="170" t="s">
        <v>167</v>
      </c>
      <c r="M3812" s="172"/>
      <c r="N3812" s="172"/>
      <c r="O3812" s="173"/>
    </row>
    <row r="3813" spans="1:15" x14ac:dyDescent="0.25">
      <c r="A3813" s="277" t="s">
        <v>1134</v>
      </c>
      <c r="B3813" s="277" t="s">
        <v>1135</v>
      </c>
      <c r="C3813" s="277" t="s">
        <v>1112</v>
      </c>
      <c r="D3813" s="277" t="s">
        <v>14184</v>
      </c>
      <c r="E3813" s="168"/>
      <c r="F3813" s="55"/>
      <c r="G3813" s="169">
        <v>89431</v>
      </c>
      <c r="H3813" s="170" t="s">
        <v>5461</v>
      </c>
      <c r="I3813" s="170" t="s">
        <v>203</v>
      </c>
      <c r="J3813" s="170" t="s">
        <v>166</v>
      </c>
      <c r="K3813" s="171">
        <v>9.48</v>
      </c>
      <c r="L3813" s="170" t="s">
        <v>167</v>
      </c>
      <c r="M3813" s="172"/>
      <c r="N3813" s="172"/>
      <c r="O3813" s="173"/>
    </row>
    <row r="3814" spans="1:15" x14ac:dyDescent="0.25">
      <c r="A3814" s="277" t="s">
        <v>1134</v>
      </c>
      <c r="B3814" s="277" t="s">
        <v>1135</v>
      </c>
      <c r="C3814" s="277" t="s">
        <v>1112</v>
      </c>
      <c r="D3814" s="277" t="s">
        <v>14184</v>
      </c>
      <c r="E3814" s="168"/>
      <c r="F3814" s="55"/>
      <c r="G3814" s="169">
        <v>89432</v>
      </c>
      <c r="H3814" s="170" t="s">
        <v>5462</v>
      </c>
      <c r="I3814" s="170" t="s">
        <v>203</v>
      </c>
      <c r="J3814" s="170" t="s">
        <v>166</v>
      </c>
      <c r="K3814" s="171">
        <v>32.36</v>
      </c>
      <c r="L3814" s="170" t="s">
        <v>167</v>
      </c>
      <c r="M3814" s="172"/>
      <c r="N3814" s="172"/>
      <c r="O3814" s="173"/>
    </row>
    <row r="3815" spans="1:15" x14ac:dyDescent="0.25">
      <c r="A3815" s="277" t="s">
        <v>1134</v>
      </c>
      <c r="B3815" s="277" t="s">
        <v>1135</v>
      </c>
      <c r="C3815" s="277" t="s">
        <v>1112</v>
      </c>
      <c r="D3815" s="277" t="s">
        <v>14184</v>
      </c>
      <c r="E3815" s="168"/>
      <c r="F3815" s="55"/>
      <c r="G3815" s="169">
        <v>89433</v>
      </c>
      <c r="H3815" s="170" t="s">
        <v>5463</v>
      </c>
      <c r="I3815" s="170" t="s">
        <v>203</v>
      </c>
      <c r="J3815" s="170" t="s">
        <v>166</v>
      </c>
      <c r="K3815" s="171">
        <v>14.01</v>
      </c>
      <c r="L3815" s="170" t="s">
        <v>167</v>
      </c>
      <c r="M3815" s="172"/>
      <c r="N3815" s="172"/>
      <c r="O3815" s="173"/>
    </row>
    <row r="3816" spans="1:15" x14ac:dyDescent="0.25">
      <c r="A3816" s="277" t="s">
        <v>1134</v>
      </c>
      <c r="B3816" s="277" t="s">
        <v>1135</v>
      </c>
      <c r="C3816" s="277" t="s">
        <v>1112</v>
      </c>
      <c r="D3816" s="277" t="s">
        <v>14184</v>
      </c>
      <c r="E3816" s="168"/>
      <c r="F3816" s="55"/>
      <c r="G3816" s="169">
        <v>89434</v>
      </c>
      <c r="H3816" s="170" t="s">
        <v>5464</v>
      </c>
      <c r="I3816" s="170" t="s">
        <v>203</v>
      </c>
      <c r="J3816" s="170" t="s">
        <v>166</v>
      </c>
      <c r="K3816" s="171">
        <v>11.7</v>
      </c>
      <c r="L3816" s="170" t="s">
        <v>167</v>
      </c>
      <c r="M3816" s="172"/>
      <c r="N3816" s="172"/>
      <c r="O3816" s="173"/>
    </row>
    <row r="3817" spans="1:15" x14ac:dyDescent="0.25">
      <c r="A3817" s="277" t="s">
        <v>1134</v>
      </c>
      <c r="B3817" s="277" t="s">
        <v>1135</v>
      </c>
      <c r="C3817" s="277" t="s">
        <v>1112</v>
      </c>
      <c r="D3817" s="277" t="s">
        <v>14184</v>
      </c>
      <c r="E3817" s="168"/>
      <c r="F3817" s="55"/>
      <c r="G3817" s="169">
        <v>89435</v>
      </c>
      <c r="H3817" s="170" t="s">
        <v>5465</v>
      </c>
      <c r="I3817" s="170" t="s">
        <v>203</v>
      </c>
      <c r="J3817" s="170" t="s">
        <v>166</v>
      </c>
      <c r="K3817" s="171">
        <v>22.64</v>
      </c>
      <c r="L3817" s="170" t="s">
        <v>167</v>
      </c>
      <c r="M3817" s="172"/>
      <c r="N3817" s="172"/>
      <c r="O3817" s="173"/>
    </row>
    <row r="3818" spans="1:15" x14ac:dyDescent="0.25">
      <c r="A3818" s="277" t="s">
        <v>1134</v>
      </c>
      <c r="B3818" s="277" t="s">
        <v>1135</v>
      </c>
      <c r="C3818" s="277" t="s">
        <v>1112</v>
      </c>
      <c r="D3818" s="277" t="s">
        <v>14184</v>
      </c>
      <c r="E3818" s="168"/>
      <c r="F3818" s="55"/>
      <c r="G3818" s="169">
        <v>89436</v>
      </c>
      <c r="H3818" s="170" t="s">
        <v>5466</v>
      </c>
      <c r="I3818" s="170" t="s">
        <v>203</v>
      </c>
      <c r="J3818" s="170" t="s">
        <v>166</v>
      </c>
      <c r="K3818" s="171">
        <v>8.59</v>
      </c>
      <c r="L3818" s="170" t="s">
        <v>167</v>
      </c>
      <c r="M3818" s="172"/>
      <c r="N3818" s="172"/>
      <c r="O3818" s="173"/>
    </row>
    <row r="3819" spans="1:15" x14ac:dyDescent="0.25">
      <c r="A3819" s="277" t="s">
        <v>1134</v>
      </c>
      <c r="B3819" s="277" t="s">
        <v>1135</v>
      </c>
      <c r="C3819" s="277" t="s">
        <v>1112</v>
      </c>
      <c r="D3819" s="277" t="s">
        <v>14184</v>
      </c>
      <c r="E3819" s="168"/>
      <c r="F3819" s="55"/>
      <c r="G3819" s="169">
        <v>89437</v>
      </c>
      <c r="H3819" s="170" t="s">
        <v>5467</v>
      </c>
      <c r="I3819" s="170" t="s">
        <v>203</v>
      </c>
      <c r="J3819" s="170" t="s">
        <v>166</v>
      </c>
      <c r="K3819" s="171">
        <v>26.14</v>
      </c>
      <c r="L3819" s="170" t="s">
        <v>167</v>
      </c>
      <c r="M3819" s="172"/>
      <c r="N3819" s="172"/>
      <c r="O3819" s="173"/>
    </row>
    <row r="3820" spans="1:15" x14ac:dyDescent="0.25">
      <c r="A3820" s="277" t="s">
        <v>1134</v>
      </c>
      <c r="B3820" s="277" t="s">
        <v>1135</v>
      </c>
      <c r="C3820" s="277" t="s">
        <v>1112</v>
      </c>
      <c r="D3820" s="277" t="s">
        <v>14184</v>
      </c>
      <c r="E3820" s="168"/>
      <c r="F3820" s="55"/>
      <c r="G3820" s="169">
        <v>89438</v>
      </c>
      <c r="H3820" s="170" t="s">
        <v>5468</v>
      </c>
      <c r="I3820" s="170" t="s">
        <v>203</v>
      </c>
      <c r="J3820" s="170" t="s">
        <v>166</v>
      </c>
      <c r="K3820" s="171">
        <v>10.59</v>
      </c>
      <c r="L3820" s="170" t="s">
        <v>167</v>
      </c>
      <c r="M3820" s="172"/>
      <c r="N3820" s="172"/>
      <c r="O3820" s="173"/>
    </row>
    <row r="3821" spans="1:15" x14ac:dyDescent="0.25">
      <c r="A3821" s="277" t="s">
        <v>1134</v>
      </c>
      <c r="B3821" s="277" t="s">
        <v>1135</v>
      </c>
      <c r="C3821" s="277" t="s">
        <v>1112</v>
      </c>
      <c r="D3821" s="277" t="s">
        <v>14184</v>
      </c>
      <c r="E3821" s="168"/>
      <c r="F3821" s="55"/>
      <c r="G3821" s="169">
        <v>89439</v>
      </c>
      <c r="H3821" s="170" t="s">
        <v>5469</v>
      </c>
      <c r="I3821" s="170" t="s">
        <v>203</v>
      </c>
      <c r="J3821" s="170" t="s">
        <v>166</v>
      </c>
      <c r="K3821" s="171">
        <v>12.28</v>
      </c>
      <c r="L3821" s="170" t="s">
        <v>167</v>
      </c>
      <c r="M3821" s="172"/>
      <c r="N3821" s="172"/>
      <c r="O3821" s="173"/>
    </row>
    <row r="3822" spans="1:15" x14ac:dyDescent="0.25">
      <c r="A3822" s="277" t="s">
        <v>1134</v>
      </c>
      <c r="B3822" s="277" t="s">
        <v>1135</v>
      </c>
      <c r="C3822" s="277" t="s">
        <v>1112</v>
      </c>
      <c r="D3822" s="277" t="s">
        <v>14184</v>
      </c>
      <c r="E3822" s="168"/>
      <c r="F3822" s="55"/>
      <c r="G3822" s="169">
        <v>89440</v>
      </c>
      <c r="H3822" s="170" t="s">
        <v>5470</v>
      </c>
      <c r="I3822" s="170" t="s">
        <v>203</v>
      </c>
      <c r="J3822" s="170" t="s">
        <v>166</v>
      </c>
      <c r="K3822" s="171">
        <v>12.54</v>
      </c>
      <c r="L3822" s="170" t="s">
        <v>167</v>
      </c>
      <c r="M3822" s="172"/>
      <c r="N3822" s="172"/>
      <c r="O3822" s="173"/>
    </row>
    <row r="3823" spans="1:15" x14ac:dyDescent="0.25">
      <c r="A3823" s="277" t="s">
        <v>1134</v>
      </c>
      <c r="B3823" s="277" t="s">
        <v>1135</v>
      </c>
      <c r="C3823" s="277" t="s">
        <v>1112</v>
      </c>
      <c r="D3823" s="277" t="s">
        <v>14184</v>
      </c>
      <c r="E3823" s="168"/>
      <c r="F3823" s="55"/>
      <c r="G3823" s="169">
        <v>89442</v>
      </c>
      <c r="H3823" s="170" t="s">
        <v>5471</v>
      </c>
      <c r="I3823" s="170" t="s">
        <v>203</v>
      </c>
      <c r="J3823" s="170" t="s">
        <v>166</v>
      </c>
      <c r="K3823" s="171">
        <v>14.66</v>
      </c>
      <c r="L3823" s="170" t="s">
        <v>167</v>
      </c>
      <c r="M3823" s="172"/>
      <c r="N3823" s="172"/>
      <c r="O3823" s="173"/>
    </row>
    <row r="3824" spans="1:15" x14ac:dyDescent="0.25">
      <c r="A3824" s="277" t="s">
        <v>1134</v>
      </c>
      <c r="B3824" s="277" t="s">
        <v>1135</v>
      </c>
      <c r="C3824" s="277" t="s">
        <v>1112</v>
      </c>
      <c r="D3824" s="277" t="s">
        <v>14184</v>
      </c>
      <c r="E3824" s="168"/>
      <c r="F3824" s="55"/>
      <c r="G3824" s="169">
        <v>89443</v>
      </c>
      <c r="H3824" s="170" t="s">
        <v>5472</v>
      </c>
      <c r="I3824" s="170" t="s">
        <v>203</v>
      </c>
      <c r="J3824" s="170" t="s">
        <v>166</v>
      </c>
      <c r="K3824" s="171">
        <v>17.899999999999999</v>
      </c>
      <c r="L3824" s="170" t="s">
        <v>167</v>
      </c>
      <c r="M3824" s="172"/>
      <c r="N3824" s="172"/>
      <c r="O3824" s="173"/>
    </row>
    <row r="3825" spans="1:15" x14ac:dyDescent="0.25">
      <c r="A3825" s="277" t="s">
        <v>1134</v>
      </c>
      <c r="B3825" s="277" t="s">
        <v>1135</v>
      </c>
      <c r="C3825" s="277" t="s">
        <v>1112</v>
      </c>
      <c r="D3825" s="277" t="s">
        <v>14184</v>
      </c>
      <c r="E3825" s="168"/>
      <c r="F3825" s="55"/>
      <c r="G3825" s="169">
        <v>89444</v>
      </c>
      <c r="H3825" s="170" t="s">
        <v>5473</v>
      </c>
      <c r="I3825" s="170" t="s">
        <v>203</v>
      </c>
      <c r="J3825" s="170" t="s">
        <v>166</v>
      </c>
      <c r="K3825" s="171">
        <v>26.2</v>
      </c>
      <c r="L3825" s="170" t="s">
        <v>167</v>
      </c>
      <c r="M3825" s="172"/>
      <c r="N3825" s="172"/>
      <c r="O3825" s="173"/>
    </row>
    <row r="3826" spans="1:15" x14ac:dyDescent="0.25">
      <c r="A3826" s="277" t="s">
        <v>1134</v>
      </c>
      <c r="B3826" s="277" t="s">
        <v>1135</v>
      </c>
      <c r="C3826" s="277" t="s">
        <v>1112</v>
      </c>
      <c r="D3826" s="277" t="s">
        <v>14184</v>
      </c>
      <c r="E3826" s="168"/>
      <c r="F3826" s="55"/>
      <c r="G3826" s="169">
        <v>89445</v>
      </c>
      <c r="H3826" s="170" t="s">
        <v>5474</v>
      </c>
      <c r="I3826" s="170" t="s">
        <v>203</v>
      </c>
      <c r="J3826" s="170" t="s">
        <v>166</v>
      </c>
      <c r="K3826" s="171">
        <v>20.059999999999999</v>
      </c>
      <c r="L3826" s="170" t="s">
        <v>167</v>
      </c>
      <c r="M3826" s="172"/>
      <c r="N3826" s="172"/>
      <c r="O3826" s="173"/>
    </row>
    <row r="3827" spans="1:15" x14ac:dyDescent="0.25">
      <c r="A3827" s="277" t="s">
        <v>1134</v>
      </c>
      <c r="B3827" s="277" t="s">
        <v>1135</v>
      </c>
      <c r="C3827" s="277" t="s">
        <v>1112</v>
      </c>
      <c r="D3827" s="277" t="s">
        <v>14184</v>
      </c>
      <c r="E3827" s="168"/>
      <c r="F3827" s="55"/>
      <c r="G3827" s="169">
        <v>89481</v>
      </c>
      <c r="H3827" s="170" t="s">
        <v>5475</v>
      </c>
      <c r="I3827" s="170" t="s">
        <v>203</v>
      </c>
      <c r="J3827" s="170" t="s">
        <v>166</v>
      </c>
      <c r="K3827" s="171">
        <v>5.6</v>
      </c>
      <c r="L3827" s="170" t="s">
        <v>167</v>
      </c>
      <c r="M3827" s="172"/>
      <c r="N3827" s="172"/>
      <c r="O3827" s="173"/>
    </row>
    <row r="3828" spans="1:15" x14ac:dyDescent="0.25">
      <c r="A3828" s="277" t="s">
        <v>1134</v>
      </c>
      <c r="B3828" s="277" t="s">
        <v>1135</v>
      </c>
      <c r="C3828" s="277" t="s">
        <v>1112</v>
      </c>
      <c r="D3828" s="277" t="s">
        <v>14184</v>
      </c>
      <c r="E3828" s="168"/>
      <c r="F3828" s="55"/>
      <c r="G3828" s="169">
        <v>89485</v>
      </c>
      <c r="H3828" s="170" t="s">
        <v>5476</v>
      </c>
      <c r="I3828" s="170" t="s">
        <v>203</v>
      </c>
      <c r="J3828" s="170" t="s">
        <v>166</v>
      </c>
      <c r="K3828" s="171">
        <v>6.49</v>
      </c>
      <c r="L3828" s="170" t="s">
        <v>167</v>
      </c>
      <c r="M3828" s="172"/>
      <c r="N3828" s="172"/>
      <c r="O3828" s="173"/>
    </row>
    <row r="3829" spans="1:15" x14ac:dyDescent="0.25">
      <c r="A3829" s="277" t="s">
        <v>1134</v>
      </c>
      <c r="B3829" s="277" t="s">
        <v>1135</v>
      </c>
      <c r="C3829" s="277" t="s">
        <v>1112</v>
      </c>
      <c r="D3829" s="277" t="s">
        <v>14184</v>
      </c>
      <c r="E3829" s="168"/>
      <c r="F3829" s="55"/>
      <c r="G3829" s="169">
        <v>89489</v>
      </c>
      <c r="H3829" s="170" t="s">
        <v>5477</v>
      </c>
      <c r="I3829" s="170" t="s">
        <v>203</v>
      </c>
      <c r="J3829" s="170" t="s">
        <v>166</v>
      </c>
      <c r="K3829" s="171">
        <v>8.1999999999999993</v>
      </c>
      <c r="L3829" s="170" t="s">
        <v>167</v>
      </c>
      <c r="M3829" s="172"/>
      <c r="N3829" s="172"/>
      <c r="O3829" s="173"/>
    </row>
    <row r="3830" spans="1:15" x14ac:dyDescent="0.25">
      <c r="A3830" s="277" t="s">
        <v>1134</v>
      </c>
      <c r="B3830" s="277" t="s">
        <v>1135</v>
      </c>
      <c r="C3830" s="277" t="s">
        <v>1112</v>
      </c>
      <c r="D3830" s="277" t="s">
        <v>14184</v>
      </c>
      <c r="E3830" s="168"/>
      <c r="F3830" s="55"/>
      <c r="G3830" s="169">
        <v>89490</v>
      </c>
      <c r="H3830" s="170" t="s">
        <v>5478</v>
      </c>
      <c r="I3830" s="170" t="s">
        <v>203</v>
      </c>
      <c r="J3830" s="170" t="s">
        <v>166</v>
      </c>
      <c r="K3830" s="171">
        <v>7.59</v>
      </c>
      <c r="L3830" s="170" t="s">
        <v>167</v>
      </c>
      <c r="M3830" s="172"/>
      <c r="N3830" s="172"/>
      <c r="O3830" s="173"/>
    </row>
    <row r="3831" spans="1:15" x14ac:dyDescent="0.25">
      <c r="A3831" s="277" t="s">
        <v>1134</v>
      </c>
      <c r="B3831" s="277" t="s">
        <v>1135</v>
      </c>
      <c r="C3831" s="277" t="s">
        <v>1112</v>
      </c>
      <c r="D3831" s="277" t="s">
        <v>14184</v>
      </c>
      <c r="E3831" s="168"/>
      <c r="F3831" s="55"/>
      <c r="G3831" s="169">
        <v>89492</v>
      </c>
      <c r="H3831" s="170" t="s">
        <v>5479</v>
      </c>
      <c r="I3831" s="170" t="s">
        <v>203</v>
      </c>
      <c r="J3831" s="170" t="s">
        <v>166</v>
      </c>
      <c r="K3831" s="171">
        <v>8.75</v>
      </c>
      <c r="L3831" s="170" t="s">
        <v>167</v>
      </c>
      <c r="M3831" s="172"/>
      <c r="N3831" s="172"/>
      <c r="O3831" s="173"/>
    </row>
    <row r="3832" spans="1:15" x14ac:dyDescent="0.25">
      <c r="A3832" s="277" t="s">
        <v>1134</v>
      </c>
      <c r="B3832" s="277" t="s">
        <v>1135</v>
      </c>
      <c r="C3832" s="277" t="s">
        <v>1112</v>
      </c>
      <c r="D3832" s="277" t="s">
        <v>14184</v>
      </c>
      <c r="E3832" s="168"/>
      <c r="F3832" s="55"/>
      <c r="G3832" s="169">
        <v>89493</v>
      </c>
      <c r="H3832" s="170" t="s">
        <v>5480</v>
      </c>
      <c r="I3832" s="170" t="s">
        <v>203</v>
      </c>
      <c r="J3832" s="170" t="s">
        <v>166</v>
      </c>
      <c r="K3832" s="171">
        <v>10.73</v>
      </c>
      <c r="L3832" s="170" t="s">
        <v>167</v>
      </c>
      <c r="M3832" s="172"/>
      <c r="N3832" s="172"/>
      <c r="O3832" s="173"/>
    </row>
    <row r="3833" spans="1:15" x14ac:dyDescent="0.25">
      <c r="A3833" s="277" t="s">
        <v>1134</v>
      </c>
      <c r="B3833" s="277" t="s">
        <v>1135</v>
      </c>
      <c r="C3833" s="277" t="s">
        <v>1112</v>
      </c>
      <c r="D3833" s="277" t="s">
        <v>14184</v>
      </c>
      <c r="E3833" s="168"/>
      <c r="F3833" s="55"/>
      <c r="G3833" s="169">
        <v>89494</v>
      </c>
      <c r="H3833" s="170" t="s">
        <v>5481</v>
      </c>
      <c r="I3833" s="170" t="s">
        <v>203</v>
      </c>
      <c r="J3833" s="170" t="s">
        <v>166</v>
      </c>
      <c r="K3833" s="171">
        <v>13.39</v>
      </c>
      <c r="L3833" s="170" t="s">
        <v>167</v>
      </c>
      <c r="M3833" s="172"/>
      <c r="N3833" s="172"/>
      <c r="O3833" s="173"/>
    </row>
    <row r="3834" spans="1:15" x14ac:dyDescent="0.25">
      <c r="A3834" s="277" t="s">
        <v>1134</v>
      </c>
      <c r="B3834" s="277" t="s">
        <v>1135</v>
      </c>
      <c r="C3834" s="277" t="s">
        <v>1112</v>
      </c>
      <c r="D3834" s="277" t="s">
        <v>14184</v>
      </c>
      <c r="E3834" s="168"/>
      <c r="F3834" s="55"/>
      <c r="G3834" s="169">
        <v>89496</v>
      </c>
      <c r="H3834" s="170" t="s">
        <v>5482</v>
      </c>
      <c r="I3834" s="170" t="s">
        <v>203</v>
      </c>
      <c r="J3834" s="170" t="s">
        <v>166</v>
      </c>
      <c r="K3834" s="171">
        <v>11.1</v>
      </c>
      <c r="L3834" s="170" t="s">
        <v>167</v>
      </c>
      <c r="M3834" s="172"/>
      <c r="N3834" s="172"/>
      <c r="O3834" s="173"/>
    </row>
    <row r="3835" spans="1:15" x14ac:dyDescent="0.25">
      <c r="A3835" s="277" t="s">
        <v>1134</v>
      </c>
      <c r="B3835" s="277" t="s">
        <v>1135</v>
      </c>
      <c r="C3835" s="277" t="s">
        <v>1112</v>
      </c>
      <c r="D3835" s="277" t="s">
        <v>14184</v>
      </c>
      <c r="E3835" s="168"/>
      <c r="F3835" s="55"/>
      <c r="G3835" s="169">
        <v>89497</v>
      </c>
      <c r="H3835" s="170" t="s">
        <v>5483</v>
      </c>
      <c r="I3835" s="170" t="s">
        <v>203</v>
      </c>
      <c r="J3835" s="170" t="s">
        <v>166</v>
      </c>
      <c r="K3835" s="171">
        <v>14.13</v>
      </c>
      <c r="L3835" s="170" t="s">
        <v>167</v>
      </c>
      <c r="M3835" s="172"/>
      <c r="N3835" s="172"/>
      <c r="O3835" s="173"/>
    </row>
    <row r="3836" spans="1:15" x14ac:dyDescent="0.25">
      <c r="A3836" s="277" t="s">
        <v>1134</v>
      </c>
      <c r="B3836" s="277" t="s">
        <v>1135</v>
      </c>
      <c r="C3836" s="277" t="s">
        <v>1112</v>
      </c>
      <c r="D3836" s="277" t="s">
        <v>14184</v>
      </c>
      <c r="E3836" s="168"/>
      <c r="F3836" s="55"/>
      <c r="G3836" s="169">
        <v>89498</v>
      </c>
      <c r="H3836" s="170" t="s">
        <v>5484</v>
      </c>
      <c r="I3836" s="170" t="s">
        <v>203</v>
      </c>
      <c r="J3836" s="170" t="s">
        <v>166</v>
      </c>
      <c r="K3836" s="171">
        <v>14.19</v>
      </c>
      <c r="L3836" s="170" t="s">
        <v>167</v>
      </c>
      <c r="M3836" s="172"/>
      <c r="N3836" s="172"/>
      <c r="O3836" s="173"/>
    </row>
    <row r="3837" spans="1:15" x14ac:dyDescent="0.25">
      <c r="A3837" s="277" t="s">
        <v>1134</v>
      </c>
      <c r="B3837" s="277" t="s">
        <v>1135</v>
      </c>
      <c r="C3837" s="277" t="s">
        <v>1112</v>
      </c>
      <c r="D3837" s="277" t="s">
        <v>14184</v>
      </c>
      <c r="E3837" s="168"/>
      <c r="F3837" s="55"/>
      <c r="G3837" s="169">
        <v>89499</v>
      </c>
      <c r="H3837" s="170" t="s">
        <v>5485</v>
      </c>
      <c r="I3837" s="170" t="s">
        <v>203</v>
      </c>
      <c r="J3837" s="170" t="s">
        <v>166</v>
      </c>
      <c r="K3837" s="171">
        <v>21.16</v>
      </c>
      <c r="L3837" s="170" t="s">
        <v>167</v>
      </c>
      <c r="M3837" s="172"/>
      <c r="N3837" s="172"/>
      <c r="O3837" s="173"/>
    </row>
    <row r="3838" spans="1:15" x14ac:dyDescent="0.25">
      <c r="A3838" s="277" t="s">
        <v>1134</v>
      </c>
      <c r="B3838" s="277" t="s">
        <v>1135</v>
      </c>
      <c r="C3838" s="277" t="s">
        <v>1112</v>
      </c>
      <c r="D3838" s="277" t="s">
        <v>14184</v>
      </c>
      <c r="E3838" s="168"/>
      <c r="F3838" s="55"/>
      <c r="G3838" s="169">
        <v>89500</v>
      </c>
      <c r="H3838" s="170" t="s">
        <v>5486</v>
      </c>
      <c r="I3838" s="170" t="s">
        <v>203</v>
      </c>
      <c r="J3838" s="170" t="s">
        <v>166</v>
      </c>
      <c r="K3838" s="171">
        <v>13.57</v>
      </c>
      <c r="L3838" s="170" t="s">
        <v>167</v>
      </c>
      <c r="M3838" s="172"/>
      <c r="N3838" s="172"/>
      <c r="O3838" s="173"/>
    </row>
    <row r="3839" spans="1:15" x14ac:dyDescent="0.25">
      <c r="A3839" s="277" t="s">
        <v>1134</v>
      </c>
      <c r="B3839" s="277" t="s">
        <v>1135</v>
      </c>
      <c r="C3839" s="277" t="s">
        <v>1112</v>
      </c>
      <c r="D3839" s="277" t="s">
        <v>14184</v>
      </c>
      <c r="E3839" s="168"/>
      <c r="F3839" s="55"/>
      <c r="G3839" s="169">
        <v>89501</v>
      </c>
      <c r="H3839" s="170" t="s">
        <v>5487</v>
      </c>
      <c r="I3839" s="170" t="s">
        <v>203</v>
      </c>
      <c r="J3839" s="170" t="s">
        <v>166</v>
      </c>
      <c r="K3839" s="171">
        <v>15.22</v>
      </c>
      <c r="L3839" s="170" t="s">
        <v>167</v>
      </c>
      <c r="M3839" s="172"/>
      <c r="N3839" s="172"/>
      <c r="O3839" s="173"/>
    </row>
    <row r="3840" spans="1:15" x14ac:dyDescent="0.25">
      <c r="A3840" s="277" t="s">
        <v>1134</v>
      </c>
      <c r="B3840" s="277" t="s">
        <v>1135</v>
      </c>
      <c r="C3840" s="277" t="s">
        <v>1112</v>
      </c>
      <c r="D3840" s="277" t="s">
        <v>14184</v>
      </c>
      <c r="E3840" s="168"/>
      <c r="F3840" s="55"/>
      <c r="G3840" s="169">
        <v>89502</v>
      </c>
      <c r="H3840" s="170" t="s">
        <v>5488</v>
      </c>
      <c r="I3840" s="170" t="s">
        <v>203</v>
      </c>
      <c r="J3840" s="170" t="s">
        <v>166</v>
      </c>
      <c r="K3840" s="171">
        <v>18.079999999999998</v>
      </c>
      <c r="L3840" s="170" t="s">
        <v>167</v>
      </c>
      <c r="M3840" s="172"/>
      <c r="N3840" s="172"/>
      <c r="O3840" s="173"/>
    </row>
    <row r="3841" spans="1:15" x14ac:dyDescent="0.25">
      <c r="A3841" s="277" t="s">
        <v>1134</v>
      </c>
      <c r="B3841" s="277" t="s">
        <v>1135</v>
      </c>
      <c r="C3841" s="277" t="s">
        <v>1112</v>
      </c>
      <c r="D3841" s="277" t="s">
        <v>14184</v>
      </c>
      <c r="E3841" s="168"/>
      <c r="F3841" s="55"/>
      <c r="G3841" s="169">
        <v>89503</v>
      </c>
      <c r="H3841" s="170" t="s">
        <v>5489</v>
      </c>
      <c r="I3841" s="170" t="s">
        <v>203</v>
      </c>
      <c r="J3841" s="170" t="s">
        <v>166</v>
      </c>
      <c r="K3841" s="171">
        <v>24.46</v>
      </c>
      <c r="L3841" s="170" t="s">
        <v>167</v>
      </c>
      <c r="M3841" s="172"/>
      <c r="N3841" s="172"/>
      <c r="O3841" s="173"/>
    </row>
    <row r="3842" spans="1:15" x14ac:dyDescent="0.25">
      <c r="A3842" s="277" t="s">
        <v>1134</v>
      </c>
      <c r="B3842" s="277" t="s">
        <v>1135</v>
      </c>
      <c r="C3842" s="277" t="s">
        <v>1112</v>
      </c>
      <c r="D3842" s="277" t="s">
        <v>14184</v>
      </c>
      <c r="E3842" s="168"/>
      <c r="F3842" s="55"/>
      <c r="G3842" s="169">
        <v>89504</v>
      </c>
      <c r="H3842" s="170" t="s">
        <v>5490</v>
      </c>
      <c r="I3842" s="170" t="s">
        <v>203</v>
      </c>
      <c r="J3842" s="170" t="s">
        <v>166</v>
      </c>
      <c r="K3842" s="171">
        <v>20.13</v>
      </c>
      <c r="L3842" s="170" t="s">
        <v>167</v>
      </c>
      <c r="M3842" s="172"/>
      <c r="N3842" s="172"/>
      <c r="O3842" s="173"/>
    </row>
    <row r="3843" spans="1:15" x14ac:dyDescent="0.25">
      <c r="A3843" s="277" t="s">
        <v>1134</v>
      </c>
      <c r="B3843" s="277" t="s">
        <v>1135</v>
      </c>
      <c r="C3843" s="277" t="s">
        <v>1112</v>
      </c>
      <c r="D3843" s="277" t="s">
        <v>14184</v>
      </c>
      <c r="E3843" s="168"/>
      <c r="F3843" s="55"/>
      <c r="G3843" s="169">
        <v>89505</v>
      </c>
      <c r="H3843" s="170" t="s">
        <v>5491</v>
      </c>
      <c r="I3843" s="170" t="s">
        <v>203</v>
      </c>
      <c r="J3843" s="170" t="s">
        <v>166</v>
      </c>
      <c r="K3843" s="171">
        <v>44.9</v>
      </c>
      <c r="L3843" s="170" t="s">
        <v>167</v>
      </c>
      <c r="M3843" s="172"/>
      <c r="N3843" s="172"/>
      <c r="O3843" s="173"/>
    </row>
    <row r="3844" spans="1:15" x14ac:dyDescent="0.25">
      <c r="A3844" s="277" t="s">
        <v>1134</v>
      </c>
      <c r="B3844" s="277" t="s">
        <v>1135</v>
      </c>
      <c r="C3844" s="277" t="s">
        <v>1112</v>
      </c>
      <c r="D3844" s="277" t="s">
        <v>14184</v>
      </c>
      <c r="E3844" s="168"/>
      <c r="F3844" s="55"/>
      <c r="G3844" s="169">
        <v>89506</v>
      </c>
      <c r="H3844" s="170" t="s">
        <v>5492</v>
      </c>
      <c r="I3844" s="170" t="s">
        <v>203</v>
      </c>
      <c r="J3844" s="170" t="s">
        <v>166</v>
      </c>
      <c r="K3844" s="171">
        <v>42.89</v>
      </c>
      <c r="L3844" s="170" t="s">
        <v>167</v>
      </c>
      <c r="M3844" s="172"/>
      <c r="N3844" s="172"/>
      <c r="O3844" s="173"/>
    </row>
    <row r="3845" spans="1:15" x14ac:dyDescent="0.25">
      <c r="A3845" s="277" t="s">
        <v>1134</v>
      </c>
      <c r="B3845" s="277" t="s">
        <v>1135</v>
      </c>
      <c r="C3845" s="277" t="s">
        <v>1112</v>
      </c>
      <c r="D3845" s="277" t="s">
        <v>14184</v>
      </c>
      <c r="E3845" s="168"/>
      <c r="F3845" s="55"/>
      <c r="G3845" s="169">
        <v>89507</v>
      </c>
      <c r="H3845" s="170" t="s">
        <v>5493</v>
      </c>
      <c r="I3845" s="170" t="s">
        <v>203</v>
      </c>
      <c r="J3845" s="170" t="s">
        <v>166</v>
      </c>
      <c r="K3845" s="171">
        <v>50.81</v>
      </c>
      <c r="L3845" s="170" t="s">
        <v>167</v>
      </c>
      <c r="M3845" s="172"/>
      <c r="N3845" s="172"/>
      <c r="O3845" s="173"/>
    </row>
    <row r="3846" spans="1:15" x14ac:dyDescent="0.25">
      <c r="A3846" s="277" t="s">
        <v>1134</v>
      </c>
      <c r="B3846" s="277" t="s">
        <v>1135</v>
      </c>
      <c r="C3846" s="277" t="s">
        <v>1112</v>
      </c>
      <c r="D3846" s="277" t="s">
        <v>14184</v>
      </c>
      <c r="E3846" s="168"/>
      <c r="F3846" s="55"/>
      <c r="G3846" s="169">
        <v>89510</v>
      </c>
      <c r="H3846" s="170" t="s">
        <v>5494</v>
      </c>
      <c r="I3846" s="170" t="s">
        <v>203</v>
      </c>
      <c r="J3846" s="170" t="s">
        <v>166</v>
      </c>
      <c r="K3846" s="171">
        <v>28.84</v>
      </c>
      <c r="L3846" s="170" t="s">
        <v>167</v>
      </c>
      <c r="M3846" s="172"/>
      <c r="N3846" s="172"/>
      <c r="O3846" s="173"/>
    </row>
    <row r="3847" spans="1:15" x14ac:dyDescent="0.25">
      <c r="A3847" s="277" t="s">
        <v>1134</v>
      </c>
      <c r="B3847" s="277" t="s">
        <v>1135</v>
      </c>
      <c r="C3847" s="277" t="s">
        <v>1112</v>
      </c>
      <c r="D3847" s="277" t="s">
        <v>14184</v>
      </c>
      <c r="E3847" s="168"/>
      <c r="F3847" s="55"/>
      <c r="G3847" s="169">
        <v>89513</v>
      </c>
      <c r="H3847" s="170" t="s">
        <v>5495</v>
      </c>
      <c r="I3847" s="170" t="s">
        <v>203</v>
      </c>
      <c r="J3847" s="170" t="s">
        <v>166</v>
      </c>
      <c r="K3847" s="171">
        <v>113.38</v>
      </c>
      <c r="L3847" s="170" t="s">
        <v>167</v>
      </c>
      <c r="M3847" s="172"/>
      <c r="N3847" s="172"/>
      <c r="O3847" s="173"/>
    </row>
    <row r="3848" spans="1:15" x14ac:dyDescent="0.25">
      <c r="A3848" s="277" t="s">
        <v>1134</v>
      </c>
      <c r="B3848" s="277" t="s">
        <v>1135</v>
      </c>
      <c r="C3848" s="277" t="s">
        <v>1112</v>
      </c>
      <c r="D3848" s="277" t="s">
        <v>14184</v>
      </c>
      <c r="E3848" s="168"/>
      <c r="F3848" s="55"/>
      <c r="G3848" s="169">
        <v>89514</v>
      </c>
      <c r="H3848" s="170" t="s">
        <v>5496</v>
      </c>
      <c r="I3848" s="170" t="s">
        <v>203</v>
      </c>
      <c r="J3848" s="170" t="s">
        <v>166</v>
      </c>
      <c r="K3848" s="171">
        <v>8.35</v>
      </c>
      <c r="L3848" s="170" t="s">
        <v>167</v>
      </c>
      <c r="M3848" s="172"/>
      <c r="N3848" s="172"/>
      <c r="O3848" s="173"/>
    </row>
    <row r="3849" spans="1:15" x14ac:dyDescent="0.25">
      <c r="A3849" s="277" t="s">
        <v>1134</v>
      </c>
      <c r="B3849" s="277" t="s">
        <v>1135</v>
      </c>
      <c r="C3849" s="277" t="s">
        <v>1112</v>
      </c>
      <c r="D3849" s="277" t="s">
        <v>14184</v>
      </c>
      <c r="E3849" s="168"/>
      <c r="F3849" s="55"/>
      <c r="G3849" s="169">
        <v>89515</v>
      </c>
      <c r="H3849" s="170" t="s">
        <v>5497</v>
      </c>
      <c r="I3849" s="170" t="s">
        <v>203</v>
      </c>
      <c r="J3849" s="170" t="s">
        <v>166</v>
      </c>
      <c r="K3849" s="171">
        <v>90.23</v>
      </c>
      <c r="L3849" s="170" t="s">
        <v>167</v>
      </c>
      <c r="M3849" s="172"/>
      <c r="N3849" s="172"/>
      <c r="O3849" s="173"/>
    </row>
    <row r="3850" spans="1:15" x14ac:dyDescent="0.25">
      <c r="A3850" s="277" t="s">
        <v>1134</v>
      </c>
      <c r="B3850" s="277" t="s">
        <v>1135</v>
      </c>
      <c r="C3850" s="277" t="s">
        <v>1112</v>
      </c>
      <c r="D3850" s="277" t="s">
        <v>14184</v>
      </c>
      <c r="E3850" s="168"/>
      <c r="F3850" s="55"/>
      <c r="G3850" s="169">
        <v>89516</v>
      </c>
      <c r="H3850" s="170" t="s">
        <v>5498</v>
      </c>
      <c r="I3850" s="170" t="s">
        <v>203</v>
      </c>
      <c r="J3850" s="170" t="s">
        <v>166</v>
      </c>
      <c r="K3850" s="171">
        <v>8.44</v>
      </c>
      <c r="L3850" s="170" t="s">
        <v>167</v>
      </c>
      <c r="M3850" s="172"/>
      <c r="N3850" s="172"/>
      <c r="O3850" s="173"/>
    </row>
    <row r="3851" spans="1:15" x14ac:dyDescent="0.25">
      <c r="A3851" s="277" t="s">
        <v>1134</v>
      </c>
      <c r="B3851" s="277" t="s">
        <v>1135</v>
      </c>
      <c r="C3851" s="277" t="s">
        <v>1112</v>
      </c>
      <c r="D3851" s="277" t="s">
        <v>14184</v>
      </c>
      <c r="E3851" s="168"/>
      <c r="F3851" s="55"/>
      <c r="G3851" s="169">
        <v>89517</v>
      </c>
      <c r="H3851" s="170" t="s">
        <v>5499</v>
      </c>
      <c r="I3851" s="170" t="s">
        <v>203</v>
      </c>
      <c r="J3851" s="170" t="s">
        <v>166</v>
      </c>
      <c r="K3851" s="171">
        <v>75.459999999999994</v>
      </c>
      <c r="L3851" s="170" t="s">
        <v>167</v>
      </c>
      <c r="M3851" s="172"/>
      <c r="N3851" s="172"/>
      <c r="O3851" s="173"/>
    </row>
    <row r="3852" spans="1:15" x14ac:dyDescent="0.25">
      <c r="A3852" s="277" t="s">
        <v>1134</v>
      </c>
      <c r="B3852" s="277" t="s">
        <v>1135</v>
      </c>
      <c r="C3852" s="277" t="s">
        <v>1112</v>
      </c>
      <c r="D3852" s="277" t="s">
        <v>14184</v>
      </c>
      <c r="E3852" s="168"/>
      <c r="F3852" s="55"/>
      <c r="G3852" s="169">
        <v>89518</v>
      </c>
      <c r="H3852" s="170" t="s">
        <v>5500</v>
      </c>
      <c r="I3852" s="170" t="s">
        <v>203</v>
      </c>
      <c r="J3852" s="170" t="s">
        <v>166</v>
      </c>
      <c r="K3852" s="171">
        <v>15.1</v>
      </c>
      <c r="L3852" s="170" t="s">
        <v>167</v>
      </c>
      <c r="M3852" s="172"/>
      <c r="N3852" s="172"/>
      <c r="O3852" s="173"/>
    </row>
    <row r="3853" spans="1:15" x14ac:dyDescent="0.25">
      <c r="A3853" s="277" t="s">
        <v>1134</v>
      </c>
      <c r="B3853" s="277" t="s">
        <v>1135</v>
      </c>
      <c r="C3853" s="277" t="s">
        <v>1112</v>
      </c>
      <c r="D3853" s="277" t="s">
        <v>14184</v>
      </c>
      <c r="E3853" s="168"/>
      <c r="F3853" s="55"/>
      <c r="G3853" s="169">
        <v>89519</v>
      </c>
      <c r="H3853" s="170" t="s">
        <v>5501</v>
      </c>
      <c r="I3853" s="170" t="s">
        <v>203</v>
      </c>
      <c r="J3853" s="170" t="s">
        <v>166</v>
      </c>
      <c r="K3853" s="171">
        <v>50.88</v>
      </c>
      <c r="L3853" s="170" t="s">
        <v>167</v>
      </c>
      <c r="M3853" s="172"/>
      <c r="N3853" s="172"/>
      <c r="O3853" s="173"/>
    </row>
    <row r="3854" spans="1:15" x14ac:dyDescent="0.25">
      <c r="A3854" s="277" t="s">
        <v>1134</v>
      </c>
      <c r="B3854" s="277" t="s">
        <v>1135</v>
      </c>
      <c r="C3854" s="277" t="s">
        <v>1112</v>
      </c>
      <c r="D3854" s="277" t="s">
        <v>14184</v>
      </c>
      <c r="E3854" s="168"/>
      <c r="F3854" s="55"/>
      <c r="G3854" s="169">
        <v>89520</v>
      </c>
      <c r="H3854" s="170" t="s">
        <v>5502</v>
      </c>
      <c r="I3854" s="170" t="s">
        <v>203</v>
      </c>
      <c r="J3854" s="170" t="s">
        <v>166</v>
      </c>
      <c r="K3854" s="171">
        <v>15.83</v>
      </c>
      <c r="L3854" s="170" t="s">
        <v>167</v>
      </c>
      <c r="M3854" s="172"/>
      <c r="N3854" s="172"/>
      <c r="O3854" s="173"/>
    </row>
    <row r="3855" spans="1:15" x14ac:dyDescent="0.25">
      <c r="A3855" s="277" t="s">
        <v>1134</v>
      </c>
      <c r="B3855" s="277" t="s">
        <v>1135</v>
      </c>
      <c r="C3855" s="277" t="s">
        <v>1112</v>
      </c>
      <c r="D3855" s="277" t="s">
        <v>14184</v>
      </c>
      <c r="E3855" s="168"/>
      <c r="F3855" s="55"/>
      <c r="G3855" s="169">
        <v>89521</v>
      </c>
      <c r="H3855" s="170" t="s">
        <v>5503</v>
      </c>
      <c r="I3855" s="170" t="s">
        <v>203</v>
      </c>
      <c r="J3855" s="170" t="s">
        <v>166</v>
      </c>
      <c r="K3855" s="171">
        <v>135.16</v>
      </c>
      <c r="L3855" s="170" t="s">
        <v>167</v>
      </c>
      <c r="M3855" s="172"/>
      <c r="N3855" s="172"/>
      <c r="O3855" s="173"/>
    </row>
    <row r="3856" spans="1:15" x14ac:dyDescent="0.25">
      <c r="A3856" s="277" t="s">
        <v>1134</v>
      </c>
      <c r="B3856" s="277" t="s">
        <v>1135</v>
      </c>
      <c r="C3856" s="277" t="s">
        <v>1112</v>
      </c>
      <c r="D3856" s="277" t="s">
        <v>14184</v>
      </c>
      <c r="E3856" s="168"/>
      <c r="F3856" s="55"/>
      <c r="G3856" s="169">
        <v>89522</v>
      </c>
      <c r="H3856" s="170" t="s">
        <v>5504</v>
      </c>
      <c r="I3856" s="170" t="s">
        <v>203</v>
      </c>
      <c r="J3856" s="170" t="s">
        <v>166</v>
      </c>
      <c r="K3856" s="171">
        <v>29.49</v>
      </c>
      <c r="L3856" s="170" t="s">
        <v>167</v>
      </c>
      <c r="M3856" s="172"/>
      <c r="N3856" s="172"/>
      <c r="O3856" s="173"/>
    </row>
    <row r="3857" spans="1:15" x14ac:dyDescent="0.25">
      <c r="A3857" s="277" t="s">
        <v>1134</v>
      </c>
      <c r="B3857" s="277" t="s">
        <v>1135</v>
      </c>
      <c r="C3857" s="277" t="s">
        <v>1112</v>
      </c>
      <c r="D3857" s="277" t="s">
        <v>14184</v>
      </c>
      <c r="E3857" s="168"/>
      <c r="F3857" s="55"/>
      <c r="G3857" s="169">
        <v>89523</v>
      </c>
      <c r="H3857" s="170" t="s">
        <v>5505</v>
      </c>
      <c r="I3857" s="170" t="s">
        <v>203</v>
      </c>
      <c r="J3857" s="170" t="s">
        <v>166</v>
      </c>
      <c r="K3857" s="171">
        <v>110.37</v>
      </c>
      <c r="L3857" s="170" t="s">
        <v>167</v>
      </c>
      <c r="M3857" s="172"/>
      <c r="N3857" s="172"/>
      <c r="O3857" s="173"/>
    </row>
    <row r="3858" spans="1:15" x14ac:dyDescent="0.25">
      <c r="A3858" s="277" t="s">
        <v>1134</v>
      </c>
      <c r="B3858" s="277" t="s">
        <v>1135</v>
      </c>
      <c r="C3858" s="277" t="s">
        <v>1112</v>
      </c>
      <c r="D3858" s="277" t="s">
        <v>14184</v>
      </c>
      <c r="E3858" s="168"/>
      <c r="F3858" s="55"/>
      <c r="G3858" s="169">
        <v>89524</v>
      </c>
      <c r="H3858" s="170" t="s">
        <v>5506</v>
      </c>
      <c r="I3858" s="170" t="s">
        <v>203</v>
      </c>
      <c r="J3858" s="170" t="s">
        <v>166</v>
      </c>
      <c r="K3858" s="171">
        <v>29.96</v>
      </c>
      <c r="L3858" s="170" t="s">
        <v>167</v>
      </c>
      <c r="M3858" s="172"/>
      <c r="N3858" s="172"/>
      <c r="O3858" s="173"/>
    </row>
    <row r="3859" spans="1:15" x14ac:dyDescent="0.25">
      <c r="A3859" s="277" t="s">
        <v>1134</v>
      </c>
      <c r="B3859" s="277" t="s">
        <v>1135</v>
      </c>
      <c r="C3859" s="277" t="s">
        <v>1112</v>
      </c>
      <c r="D3859" s="277" t="s">
        <v>14184</v>
      </c>
      <c r="E3859" s="168"/>
      <c r="F3859" s="55"/>
      <c r="G3859" s="169">
        <v>89525</v>
      </c>
      <c r="H3859" s="170" t="s">
        <v>5507</v>
      </c>
      <c r="I3859" s="170" t="s">
        <v>203</v>
      </c>
      <c r="J3859" s="170" t="s">
        <v>166</v>
      </c>
      <c r="K3859" s="171">
        <v>94.96</v>
      </c>
      <c r="L3859" s="170" t="s">
        <v>167</v>
      </c>
      <c r="M3859" s="172"/>
      <c r="N3859" s="172"/>
      <c r="O3859" s="173"/>
    </row>
    <row r="3860" spans="1:15" x14ac:dyDescent="0.25">
      <c r="A3860" s="277" t="s">
        <v>1134</v>
      </c>
      <c r="B3860" s="277" t="s">
        <v>1135</v>
      </c>
      <c r="C3860" s="277" t="s">
        <v>1112</v>
      </c>
      <c r="D3860" s="277" t="s">
        <v>14184</v>
      </c>
      <c r="E3860" s="168"/>
      <c r="F3860" s="55"/>
      <c r="G3860" s="169">
        <v>89526</v>
      </c>
      <c r="H3860" s="170" t="s">
        <v>5508</v>
      </c>
      <c r="I3860" s="170" t="s">
        <v>203</v>
      </c>
      <c r="J3860" s="170" t="s">
        <v>166</v>
      </c>
      <c r="K3860" s="171">
        <v>38.479999999999997</v>
      </c>
      <c r="L3860" s="170" t="s">
        <v>167</v>
      </c>
      <c r="M3860" s="172"/>
      <c r="N3860" s="172"/>
      <c r="O3860" s="173"/>
    </row>
    <row r="3861" spans="1:15" x14ac:dyDescent="0.25">
      <c r="A3861" s="277" t="s">
        <v>1134</v>
      </c>
      <c r="B3861" s="277" t="s">
        <v>1135</v>
      </c>
      <c r="C3861" s="277" t="s">
        <v>1112</v>
      </c>
      <c r="D3861" s="277" t="s">
        <v>14184</v>
      </c>
      <c r="E3861" s="168"/>
      <c r="F3861" s="55"/>
      <c r="G3861" s="169">
        <v>89527</v>
      </c>
      <c r="H3861" s="170" t="s">
        <v>5509</v>
      </c>
      <c r="I3861" s="170" t="s">
        <v>203</v>
      </c>
      <c r="J3861" s="170" t="s">
        <v>166</v>
      </c>
      <c r="K3861" s="171">
        <v>61.33</v>
      </c>
      <c r="L3861" s="170" t="s">
        <v>167</v>
      </c>
      <c r="M3861" s="172"/>
      <c r="N3861" s="172"/>
      <c r="O3861" s="173"/>
    </row>
    <row r="3862" spans="1:15" x14ac:dyDescent="0.25">
      <c r="A3862" s="277" t="s">
        <v>1134</v>
      </c>
      <c r="B3862" s="277" t="s">
        <v>1135</v>
      </c>
      <c r="C3862" s="277" t="s">
        <v>1112</v>
      </c>
      <c r="D3862" s="277" t="s">
        <v>14184</v>
      </c>
      <c r="E3862" s="168"/>
      <c r="F3862" s="55"/>
      <c r="G3862" s="169">
        <v>89528</v>
      </c>
      <c r="H3862" s="170" t="s">
        <v>5510</v>
      </c>
      <c r="I3862" s="170" t="s">
        <v>203</v>
      </c>
      <c r="J3862" s="170" t="s">
        <v>166</v>
      </c>
      <c r="K3862" s="171">
        <v>4.5</v>
      </c>
      <c r="L3862" s="170" t="s">
        <v>167</v>
      </c>
      <c r="M3862" s="172"/>
      <c r="N3862" s="172"/>
      <c r="O3862" s="173"/>
    </row>
    <row r="3863" spans="1:15" x14ac:dyDescent="0.25">
      <c r="A3863" s="277" t="s">
        <v>1134</v>
      </c>
      <c r="B3863" s="277" t="s">
        <v>1135</v>
      </c>
      <c r="C3863" s="277" t="s">
        <v>1112</v>
      </c>
      <c r="D3863" s="277" t="s">
        <v>14184</v>
      </c>
      <c r="E3863" s="168"/>
      <c r="F3863" s="55"/>
      <c r="G3863" s="169">
        <v>89529</v>
      </c>
      <c r="H3863" s="170" t="s">
        <v>5511</v>
      </c>
      <c r="I3863" s="170" t="s">
        <v>203</v>
      </c>
      <c r="J3863" s="170" t="s">
        <v>166</v>
      </c>
      <c r="K3863" s="171">
        <v>36.67</v>
      </c>
      <c r="L3863" s="170" t="s">
        <v>167</v>
      </c>
      <c r="M3863" s="172"/>
      <c r="N3863" s="172"/>
      <c r="O3863" s="173"/>
    </row>
    <row r="3864" spans="1:15" x14ac:dyDescent="0.25">
      <c r="A3864" s="277" t="s">
        <v>1134</v>
      </c>
      <c r="B3864" s="277" t="s">
        <v>1135</v>
      </c>
      <c r="C3864" s="277" t="s">
        <v>1112</v>
      </c>
      <c r="D3864" s="277" t="s">
        <v>14184</v>
      </c>
      <c r="E3864" s="168"/>
      <c r="F3864" s="55"/>
      <c r="G3864" s="169">
        <v>89530</v>
      </c>
      <c r="H3864" s="170" t="s">
        <v>5512</v>
      </c>
      <c r="I3864" s="170" t="s">
        <v>203</v>
      </c>
      <c r="J3864" s="170" t="s">
        <v>166</v>
      </c>
      <c r="K3864" s="171">
        <v>17.73</v>
      </c>
      <c r="L3864" s="170" t="s">
        <v>167</v>
      </c>
      <c r="M3864" s="172"/>
      <c r="N3864" s="172"/>
      <c r="O3864" s="173"/>
    </row>
    <row r="3865" spans="1:15" x14ac:dyDescent="0.25">
      <c r="A3865" s="277" t="s">
        <v>1134</v>
      </c>
      <c r="B3865" s="277" t="s">
        <v>1135</v>
      </c>
      <c r="C3865" s="277" t="s">
        <v>1112</v>
      </c>
      <c r="D3865" s="277" t="s">
        <v>14184</v>
      </c>
      <c r="E3865" s="168"/>
      <c r="F3865" s="55"/>
      <c r="G3865" s="169">
        <v>89531</v>
      </c>
      <c r="H3865" s="170" t="s">
        <v>5513</v>
      </c>
      <c r="I3865" s="170" t="s">
        <v>203</v>
      </c>
      <c r="J3865" s="170" t="s">
        <v>166</v>
      </c>
      <c r="K3865" s="171">
        <v>37.71</v>
      </c>
      <c r="L3865" s="170" t="s">
        <v>167</v>
      </c>
      <c r="M3865" s="172"/>
      <c r="N3865" s="172"/>
      <c r="O3865" s="173"/>
    </row>
    <row r="3866" spans="1:15" x14ac:dyDescent="0.25">
      <c r="A3866" s="277" t="s">
        <v>1134</v>
      </c>
      <c r="B3866" s="277" t="s">
        <v>1135</v>
      </c>
      <c r="C3866" s="277" t="s">
        <v>1112</v>
      </c>
      <c r="D3866" s="277" t="s">
        <v>14184</v>
      </c>
      <c r="E3866" s="168"/>
      <c r="F3866" s="55"/>
      <c r="G3866" s="169">
        <v>89532</v>
      </c>
      <c r="H3866" s="170" t="s">
        <v>5514</v>
      </c>
      <c r="I3866" s="170" t="s">
        <v>203</v>
      </c>
      <c r="J3866" s="170" t="s">
        <v>166</v>
      </c>
      <c r="K3866" s="171">
        <v>7.6</v>
      </c>
      <c r="L3866" s="170" t="s">
        <v>167</v>
      </c>
      <c r="M3866" s="172"/>
      <c r="N3866" s="172"/>
      <c r="O3866" s="173"/>
    </row>
    <row r="3867" spans="1:15" x14ac:dyDescent="0.25">
      <c r="A3867" s="277" t="s">
        <v>1134</v>
      </c>
      <c r="B3867" s="277" t="s">
        <v>1135</v>
      </c>
      <c r="C3867" s="277" t="s">
        <v>1112</v>
      </c>
      <c r="D3867" s="277" t="s">
        <v>14184</v>
      </c>
      <c r="E3867" s="168"/>
      <c r="F3867" s="55"/>
      <c r="G3867" s="169">
        <v>89535</v>
      </c>
      <c r="H3867" s="170" t="s">
        <v>5515</v>
      </c>
      <c r="I3867" s="170" t="s">
        <v>203</v>
      </c>
      <c r="J3867" s="170" t="s">
        <v>166</v>
      </c>
      <c r="K3867" s="171">
        <v>42.17</v>
      </c>
      <c r="L3867" s="170" t="s">
        <v>167</v>
      </c>
      <c r="M3867" s="172"/>
      <c r="N3867" s="172"/>
      <c r="O3867" s="173"/>
    </row>
    <row r="3868" spans="1:15" x14ac:dyDescent="0.25">
      <c r="A3868" s="277" t="s">
        <v>1134</v>
      </c>
      <c r="B3868" s="277" t="s">
        <v>1135</v>
      </c>
      <c r="C3868" s="277" t="s">
        <v>1112</v>
      </c>
      <c r="D3868" s="277" t="s">
        <v>14184</v>
      </c>
      <c r="E3868" s="168"/>
      <c r="F3868" s="55"/>
      <c r="G3868" s="169">
        <v>89536</v>
      </c>
      <c r="H3868" s="170" t="s">
        <v>5516</v>
      </c>
      <c r="I3868" s="170" t="s">
        <v>203</v>
      </c>
      <c r="J3868" s="170" t="s">
        <v>166</v>
      </c>
      <c r="K3868" s="171">
        <v>12.74</v>
      </c>
      <c r="L3868" s="170" t="s">
        <v>167</v>
      </c>
      <c r="M3868" s="172"/>
      <c r="N3868" s="172"/>
      <c r="O3868" s="173"/>
    </row>
    <row r="3869" spans="1:15" x14ac:dyDescent="0.25">
      <c r="A3869" s="277" t="s">
        <v>1134</v>
      </c>
      <c r="B3869" s="277" t="s">
        <v>1135</v>
      </c>
      <c r="C3869" s="277" t="s">
        <v>1112</v>
      </c>
      <c r="D3869" s="277" t="s">
        <v>14184</v>
      </c>
      <c r="E3869" s="168"/>
      <c r="F3869" s="55"/>
      <c r="G3869" s="169">
        <v>89540</v>
      </c>
      <c r="H3869" s="170" t="s">
        <v>5517</v>
      </c>
      <c r="I3869" s="170" t="s">
        <v>203</v>
      </c>
      <c r="J3869" s="170" t="s">
        <v>166</v>
      </c>
      <c r="K3869" s="171">
        <v>11.24</v>
      </c>
      <c r="L3869" s="170" t="s">
        <v>167</v>
      </c>
      <c r="M3869" s="172"/>
      <c r="N3869" s="172"/>
      <c r="O3869" s="173"/>
    </row>
    <row r="3870" spans="1:15" x14ac:dyDescent="0.25">
      <c r="A3870" s="277" t="s">
        <v>1134</v>
      </c>
      <c r="B3870" s="277" t="s">
        <v>1135</v>
      </c>
      <c r="C3870" s="277" t="s">
        <v>1112</v>
      </c>
      <c r="D3870" s="277" t="s">
        <v>14184</v>
      </c>
      <c r="E3870" s="168"/>
      <c r="F3870" s="55"/>
      <c r="G3870" s="169">
        <v>89541</v>
      </c>
      <c r="H3870" s="170" t="s">
        <v>5518</v>
      </c>
      <c r="I3870" s="170" t="s">
        <v>203</v>
      </c>
      <c r="J3870" s="170" t="s">
        <v>166</v>
      </c>
      <c r="K3870" s="171">
        <v>6.8</v>
      </c>
      <c r="L3870" s="170" t="s">
        <v>167</v>
      </c>
      <c r="M3870" s="172"/>
      <c r="N3870" s="172"/>
      <c r="O3870" s="173"/>
    </row>
    <row r="3871" spans="1:15" x14ac:dyDescent="0.25">
      <c r="A3871" s="277" t="s">
        <v>1134</v>
      </c>
      <c r="B3871" s="277" t="s">
        <v>1135</v>
      </c>
      <c r="C3871" s="277" t="s">
        <v>1112</v>
      </c>
      <c r="D3871" s="277" t="s">
        <v>14184</v>
      </c>
      <c r="E3871" s="168"/>
      <c r="F3871" s="55"/>
      <c r="G3871" s="169">
        <v>89542</v>
      </c>
      <c r="H3871" s="170" t="s">
        <v>5519</v>
      </c>
      <c r="I3871" s="170" t="s">
        <v>203</v>
      </c>
      <c r="J3871" s="170" t="s">
        <v>166</v>
      </c>
      <c r="K3871" s="171">
        <v>29.68</v>
      </c>
      <c r="L3871" s="170" t="s">
        <v>167</v>
      </c>
      <c r="M3871" s="172"/>
      <c r="N3871" s="172"/>
      <c r="O3871" s="173"/>
    </row>
    <row r="3872" spans="1:15" x14ac:dyDescent="0.25">
      <c r="A3872" s="277" t="s">
        <v>1134</v>
      </c>
      <c r="B3872" s="277" t="s">
        <v>1135</v>
      </c>
      <c r="C3872" s="277" t="s">
        <v>1112</v>
      </c>
      <c r="D3872" s="277" t="s">
        <v>14184</v>
      </c>
      <c r="E3872" s="168"/>
      <c r="F3872" s="55"/>
      <c r="G3872" s="169">
        <v>89544</v>
      </c>
      <c r="H3872" s="170" t="s">
        <v>5520</v>
      </c>
      <c r="I3872" s="170" t="s">
        <v>203</v>
      </c>
      <c r="J3872" s="170" t="s">
        <v>166</v>
      </c>
      <c r="K3872" s="171">
        <v>8.5299999999999994</v>
      </c>
      <c r="L3872" s="170" t="s">
        <v>167</v>
      </c>
      <c r="M3872" s="172"/>
      <c r="N3872" s="172"/>
      <c r="O3872" s="173"/>
    </row>
    <row r="3873" spans="1:15" x14ac:dyDescent="0.25">
      <c r="A3873" s="277" t="s">
        <v>1134</v>
      </c>
      <c r="B3873" s="277" t="s">
        <v>1135</v>
      </c>
      <c r="C3873" s="277" t="s">
        <v>1112</v>
      </c>
      <c r="D3873" s="277" t="s">
        <v>14184</v>
      </c>
      <c r="E3873" s="168"/>
      <c r="F3873" s="55"/>
      <c r="G3873" s="169">
        <v>89545</v>
      </c>
      <c r="H3873" s="170" t="s">
        <v>5521</v>
      </c>
      <c r="I3873" s="170" t="s">
        <v>203</v>
      </c>
      <c r="J3873" s="170" t="s">
        <v>166</v>
      </c>
      <c r="K3873" s="171">
        <v>16.7</v>
      </c>
      <c r="L3873" s="170" t="s">
        <v>167</v>
      </c>
      <c r="M3873" s="172"/>
      <c r="N3873" s="172"/>
      <c r="O3873" s="173"/>
    </row>
    <row r="3874" spans="1:15" x14ac:dyDescent="0.25">
      <c r="A3874" s="277" t="s">
        <v>1134</v>
      </c>
      <c r="B3874" s="277" t="s">
        <v>1135</v>
      </c>
      <c r="C3874" s="277" t="s">
        <v>1112</v>
      </c>
      <c r="D3874" s="277" t="s">
        <v>14184</v>
      </c>
      <c r="E3874" s="168"/>
      <c r="F3874" s="55"/>
      <c r="G3874" s="169">
        <v>89546</v>
      </c>
      <c r="H3874" s="170" t="s">
        <v>5522</v>
      </c>
      <c r="I3874" s="170" t="s">
        <v>203</v>
      </c>
      <c r="J3874" s="170" t="s">
        <v>166</v>
      </c>
      <c r="K3874" s="171">
        <v>11.12</v>
      </c>
      <c r="L3874" s="170" t="s">
        <v>167</v>
      </c>
      <c r="M3874" s="172"/>
      <c r="N3874" s="172"/>
      <c r="O3874" s="173"/>
    </row>
    <row r="3875" spans="1:15" x14ac:dyDescent="0.25">
      <c r="A3875" s="277" t="s">
        <v>1134</v>
      </c>
      <c r="B3875" s="277" t="s">
        <v>1135</v>
      </c>
      <c r="C3875" s="277" t="s">
        <v>1112</v>
      </c>
      <c r="D3875" s="277" t="s">
        <v>14184</v>
      </c>
      <c r="E3875" s="168"/>
      <c r="F3875" s="55"/>
      <c r="G3875" s="169">
        <v>89547</v>
      </c>
      <c r="H3875" s="170" t="s">
        <v>5523</v>
      </c>
      <c r="I3875" s="170" t="s">
        <v>203</v>
      </c>
      <c r="J3875" s="170" t="s">
        <v>166</v>
      </c>
      <c r="K3875" s="171">
        <v>22.26</v>
      </c>
      <c r="L3875" s="170" t="s">
        <v>167</v>
      </c>
      <c r="M3875" s="172"/>
      <c r="N3875" s="172"/>
      <c r="O3875" s="173"/>
    </row>
    <row r="3876" spans="1:15" x14ac:dyDescent="0.25">
      <c r="A3876" s="277" t="s">
        <v>1134</v>
      </c>
      <c r="B3876" s="277" t="s">
        <v>1135</v>
      </c>
      <c r="C3876" s="277" t="s">
        <v>1112</v>
      </c>
      <c r="D3876" s="277" t="s">
        <v>14184</v>
      </c>
      <c r="E3876" s="168"/>
      <c r="F3876" s="55"/>
      <c r="G3876" s="169">
        <v>89548</v>
      </c>
      <c r="H3876" s="170" t="s">
        <v>5524</v>
      </c>
      <c r="I3876" s="170" t="s">
        <v>203</v>
      </c>
      <c r="J3876" s="170" t="s">
        <v>166</v>
      </c>
      <c r="K3876" s="171">
        <v>22.75</v>
      </c>
      <c r="L3876" s="170" t="s">
        <v>167</v>
      </c>
      <c r="M3876" s="172"/>
      <c r="N3876" s="172"/>
      <c r="O3876" s="173"/>
    </row>
    <row r="3877" spans="1:15" x14ac:dyDescent="0.25">
      <c r="A3877" s="277" t="s">
        <v>1134</v>
      </c>
      <c r="B3877" s="277" t="s">
        <v>1135</v>
      </c>
      <c r="C3877" s="277" t="s">
        <v>1112</v>
      </c>
      <c r="D3877" s="277" t="s">
        <v>14184</v>
      </c>
      <c r="E3877" s="168"/>
      <c r="F3877" s="55"/>
      <c r="G3877" s="169">
        <v>89549</v>
      </c>
      <c r="H3877" s="170" t="s">
        <v>5525</v>
      </c>
      <c r="I3877" s="170" t="s">
        <v>203</v>
      </c>
      <c r="J3877" s="170" t="s">
        <v>166</v>
      </c>
      <c r="K3877" s="171">
        <v>18.84</v>
      </c>
      <c r="L3877" s="170" t="s">
        <v>167</v>
      </c>
      <c r="M3877" s="172"/>
      <c r="N3877" s="172"/>
      <c r="O3877" s="173"/>
    </row>
    <row r="3878" spans="1:15" x14ac:dyDescent="0.25">
      <c r="A3878" s="277" t="s">
        <v>1134</v>
      </c>
      <c r="B3878" s="277" t="s">
        <v>1135</v>
      </c>
      <c r="C3878" s="277" t="s">
        <v>1112</v>
      </c>
      <c r="D3878" s="277" t="s">
        <v>14184</v>
      </c>
      <c r="E3878" s="168"/>
      <c r="F3878" s="55"/>
      <c r="G3878" s="169">
        <v>89550</v>
      </c>
      <c r="H3878" s="170" t="s">
        <v>5526</v>
      </c>
      <c r="I3878" s="170" t="s">
        <v>203</v>
      </c>
      <c r="J3878" s="170" t="s">
        <v>166</v>
      </c>
      <c r="K3878" s="171">
        <v>40.6</v>
      </c>
      <c r="L3878" s="170" t="s">
        <v>167</v>
      </c>
      <c r="M3878" s="172"/>
      <c r="N3878" s="172"/>
      <c r="O3878" s="173"/>
    </row>
    <row r="3879" spans="1:15" x14ac:dyDescent="0.25">
      <c r="A3879" s="277" t="s">
        <v>1134</v>
      </c>
      <c r="B3879" s="277" t="s">
        <v>1135</v>
      </c>
      <c r="C3879" s="277" t="s">
        <v>1112</v>
      </c>
      <c r="D3879" s="277" t="s">
        <v>14184</v>
      </c>
      <c r="E3879" s="168"/>
      <c r="F3879" s="55"/>
      <c r="G3879" s="169">
        <v>89551</v>
      </c>
      <c r="H3879" s="170" t="s">
        <v>5527</v>
      </c>
      <c r="I3879" s="170" t="s">
        <v>203</v>
      </c>
      <c r="J3879" s="170" t="s">
        <v>166</v>
      </c>
      <c r="K3879" s="171">
        <v>9.1999999999999993</v>
      </c>
      <c r="L3879" s="170" t="s">
        <v>167</v>
      </c>
      <c r="M3879" s="172"/>
      <c r="N3879" s="172"/>
      <c r="O3879" s="173"/>
    </row>
    <row r="3880" spans="1:15" x14ac:dyDescent="0.25">
      <c r="A3880" s="277" t="s">
        <v>1134</v>
      </c>
      <c r="B3880" s="277" t="s">
        <v>1135</v>
      </c>
      <c r="C3880" s="277" t="s">
        <v>1112</v>
      </c>
      <c r="D3880" s="277" t="s">
        <v>14184</v>
      </c>
      <c r="E3880" s="168"/>
      <c r="F3880" s="55"/>
      <c r="G3880" s="169">
        <v>89552</v>
      </c>
      <c r="H3880" s="170" t="s">
        <v>5528</v>
      </c>
      <c r="I3880" s="170" t="s">
        <v>203</v>
      </c>
      <c r="J3880" s="170" t="s">
        <v>166</v>
      </c>
      <c r="K3880" s="171">
        <v>19.96</v>
      </c>
      <c r="L3880" s="170" t="s">
        <v>167</v>
      </c>
      <c r="M3880" s="172"/>
      <c r="N3880" s="172"/>
      <c r="O3880" s="173"/>
    </row>
    <row r="3881" spans="1:15" x14ac:dyDescent="0.25">
      <c r="A3881" s="277" t="s">
        <v>1134</v>
      </c>
      <c r="B3881" s="277" t="s">
        <v>1135</v>
      </c>
      <c r="C3881" s="277" t="s">
        <v>1112</v>
      </c>
      <c r="D3881" s="277" t="s">
        <v>14184</v>
      </c>
      <c r="E3881" s="168"/>
      <c r="F3881" s="55"/>
      <c r="G3881" s="169">
        <v>89553</v>
      </c>
      <c r="H3881" s="170" t="s">
        <v>5529</v>
      </c>
      <c r="I3881" s="170" t="s">
        <v>203</v>
      </c>
      <c r="J3881" s="170" t="s">
        <v>166</v>
      </c>
      <c r="K3881" s="171">
        <v>6.09</v>
      </c>
      <c r="L3881" s="170" t="s">
        <v>167</v>
      </c>
      <c r="M3881" s="172"/>
      <c r="N3881" s="172"/>
      <c r="O3881" s="173"/>
    </row>
    <row r="3882" spans="1:15" x14ac:dyDescent="0.25">
      <c r="A3882" s="277" t="s">
        <v>1134</v>
      </c>
      <c r="B3882" s="277" t="s">
        <v>1135</v>
      </c>
      <c r="C3882" s="277" t="s">
        <v>1112</v>
      </c>
      <c r="D3882" s="277" t="s">
        <v>14184</v>
      </c>
      <c r="E3882" s="168"/>
      <c r="F3882" s="55"/>
      <c r="G3882" s="169">
        <v>89554</v>
      </c>
      <c r="H3882" s="170" t="s">
        <v>5530</v>
      </c>
      <c r="I3882" s="170" t="s">
        <v>203</v>
      </c>
      <c r="J3882" s="170" t="s">
        <v>166</v>
      </c>
      <c r="K3882" s="171">
        <v>28.27</v>
      </c>
      <c r="L3882" s="170" t="s">
        <v>167</v>
      </c>
      <c r="M3882" s="172"/>
      <c r="N3882" s="172"/>
      <c r="O3882" s="173"/>
    </row>
    <row r="3883" spans="1:15" x14ac:dyDescent="0.25">
      <c r="A3883" s="277" t="s">
        <v>1134</v>
      </c>
      <c r="B3883" s="277" t="s">
        <v>1135</v>
      </c>
      <c r="C3883" s="277" t="s">
        <v>1112</v>
      </c>
      <c r="D3883" s="277" t="s">
        <v>14184</v>
      </c>
      <c r="E3883" s="168"/>
      <c r="F3883" s="55"/>
      <c r="G3883" s="169">
        <v>89555</v>
      </c>
      <c r="H3883" s="170" t="s">
        <v>5531</v>
      </c>
      <c r="I3883" s="170" t="s">
        <v>203</v>
      </c>
      <c r="J3883" s="170" t="s">
        <v>166</v>
      </c>
      <c r="K3883" s="171">
        <v>23.46</v>
      </c>
      <c r="L3883" s="170" t="s">
        <v>167</v>
      </c>
      <c r="M3883" s="172"/>
      <c r="N3883" s="172"/>
      <c r="O3883" s="173"/>
    </row>
    <row r="3884" spans="1:15" x14ac:dyDescent="0.25">
      <c r="A3884" s="277" t="s">
        <v>1134</v>
      </c>
      <c r="B3884" s="277" t="s">
        <v>1135</v>
      </c>
      <c r="C3884" s="277" t="s">
        <v>1112</v>
      </c>
      <c r="D3884" s="277" t="s">
        <v>14184</v>
      </c>
      <c r="E3884" s="168"/>
      <c r="F3884" s="55"/>
      <c r="G3884" s="169">
        <v>89556</v>
      </c>
      <c r="H3884" s="170" t="s">
        <v>5532</v>
      </c>
      <c r="I3884" s="170" t="s">
        <v>203</v>
      </c>
      <c r="J3884" s="170" t="s">
        <v>166</v>
      </c>
      <c r="K3884" s="171">
        <v>39.619999999999997</v>
      </c>
      <c r="L3884" s="170" t="s">
        <v>167</v>
      </c>
      <c r="M3884" s="172"/>
      <c r="N3884" s="172"/>
      <c r="O3884" s="173"/>
    </row>
    <row r="3885" spans="1:15" x14ac:dyDescent="0.25">
      <c r="A3885" s="277" t="s">
        <v>1134</v>
      </c>
      <c r="B3885" s="277" t="s">
        <v>1135</v>
      </c>
      <c r="C3885" s="277" t="s">
        <v>1112</v>
      </c>
      <c r="D3885" s="277" t="s">
        <v>14184</v>
      </c>
      <c r="E3885" s="168"/>
      <c r="F3885" s="55"/>
      <c r="G3885" s="169">
        <v>89557</v>
      </c>
      <c r="H3885" s="170" t="s">
        <v>5533</v>
      </c>
      <c r="I3885" s="170" t="s">
        <v>203</v>
      </c>
      <c r="J3885" s="170" t="s">
        <v>166</v>
      </c>
      <c r="K3885" s="171">
        <v>31.48</v>
      </c>
      <c r="L3885" s="170" t="s">
        <v>167</v>
      </c>
      <c r="M3885" s="172"/>
      <c r="N3885" s="172"/>
      <c r="O3885" s="173"/>
    </row>
    <row r="3886" spans="1:15" x14ac:dyDescent="0.25">
      <c r="A3886" s="277" t="s">
        <v>1134</v>
      </c>
      <c r="B3886" s="277" t="s">
        <v>1135</v>
      </c>
      <c r="C3886" s="277" t="s">
        <v>1112</v>
      </c>
      <c r="D3886" s="277" t="s">
        <v>14184</v>
      </c>
      <c r="E3886" s="168"/>
      <c r="F3886" s="55"/>
      <c r="G3886" s="169">
        <v>89558</v>
      </c>
      <c r="H3886" s="170" t="s">
        <v>5534</v>
      </c>
      <c r="I3886" s="170" t="s">
        <v>203</v>
      </c>
      <c r="J3886" s="170" t="s">
        <v>166</v>
      </c>
      <c r="K3886" s="171">
        <v>10.41</v>
      </c>
      <c r="L3886" s="170" t="s">
        <v>167</v>
      </c>
      <c r="M3886" s="172"/>
      <c r="N3886" s="172"/>
      <c r="O3886" s="173"/>
    </row>
    <row r="3887" spans="1:15" x14ac:dyDescent="0.25">
      <c r="A3887" s="277" t="s">
        <v>1134</v>
      </c>
      <c r="B3887" s="277" t="s">
        <v>1135</v>
      </c>
      <c r="C3887" s="277" t="s">
        <v>1112</v>
      </c>
      <c r="D3887" s="277" t="s">
        <v>14184</v>
      </c>
      <c r="E3887" s="168"/>
      <c r="F3887" s="55"/>
      <c r="G3887" s="169">
        <v>89559</v>
      </c>
      <c r="H3887" s="170" t="s">
        <v>5535</v>
      </c>
      <c r="I3887" s="170" t="s">
        <v>203</v>
      </c>
      <c r="J3887" s="170" t="s">
        <v>166</v>
      </c>
      <c r="K3887" s="171">
        <v>66.02</v>
      </c>
      <c r="L3887" s="170" t="s">
        <v>167</v>
      </c>
      <c r="M3887" s="172"/>
      <c r="N3887" s="172"/>
      <c r="O3887" s="173"/>
    </row>
    <row r="3888" spans="1:15" x14ac:dyDescent="0.25">
      <c r="A3888" s="277" t="s">
        <v>1134</v>
      </c>
      <c r="B3888" s="277" t="s">
        <v>1135</v>
      </c>
      <c r="C3888" s="277" t="s">
        <v>1112</v>
      </c>
      <c r="D3888" s="277" t="s">
        <v>14184</v>
      </c>
      <c r="E3888" s="168"/>
      <c r="F3888" s="55"/>
      <c r="G3888" s="169">
        <v>89560</v>
      </c>
      <c r="H3888" s="170" t="s">
        <v>6475</v>
      </c>
      <c r="I3888" s="170" t="s">
        <v>203</v>
      </c>
      <c r="J3888" s="170" t="s">
        <v>166</v>
      </c>
      <c r="K3888" s="171">
        <v>38.049999999999997</v>
      </c>
      <c r="L3888" s="170" t="s">
        <v>167</v>
      </c>
      <c r="M3888" s="172"/>
      <c r="N3888" s="172"/>
      <c r="O3888" s="173"/>
    </row>
    <row r="3889" spans="1:15" x14ac:dyDescent="0.25">
      <c r="A3889" s="277" t="s">
        <v>1134</v>
      </c>
      <c r="B3889" s="277" t="s">
        <v>1135</v>
      </c>
      <c r="C3889" s="277" t="s">
        <v>1112</v>
      </c>
      <c r="D3889" s="277" t="s">
        <v>14184</v>
      </c>
      <c r="E3889" s="168"/>
      <c r="F3889" s="55"/>
      <c r="G3889" s="169">
        <v>89561</v>
      </c>
      <c r="H3889" s="170" t="s">
        <v>5536</v>
      </c>
      <c r="I3889" s="170" t="s">
        <v>203</v>
      </c>
      <c r="J3889" s="170" t="s">
        <v>166</v>
      </c>
      <c r="K3889" s="171">
        <v>14.82</v>
      </c>
      <c r="L3889" s="170" t="s">
        <v>167</v>
      </c>
      <c r="M3889" s="172"/>
      <c r="N3889" s="172"/>
      <c r="O3889" s="173"/>
    </row>
    <row r="3890" spans="1:15" x14ac:dyDescent="0.25">
      <c r="A3890" s="277" t="s">
        <v>1134</v>
      </c>
      <c r="B3890" s="277" t="s">
        <v>1135</v>
      </c>
      <c r="C3890" s="277" t="s">
        <v>1112</v>
      </c>
      <c r="D3890" s="277" t="s">
        <v>14184</v>
      </c>
      <c r="E3890" s="168"/>
      <c r="F3890" s="55"/>
      <c r="G3890" s="169">
        <v>89562</v>
      </c>
      <c r="H3890" s="170" t="s">
        <v>5537</v>
      </c>
      <c r="I3890" s="170" t="s">
        <v>203</v>
      </c>
      <c r="J3890" s="170" t="s">
        <v>166</v>
      </c>
      <c r="K3890" s="171">
        <v>11.11</v>
      </c>
      <c r="L3890" s="170" t="s">
        <v>167</v>
      </c>
      <c r="M3890" s="172"/>
      <c r="N3890" s="172"/>
      <c r="O3890" s="173"/>
    </row>
    <row r="3891" spans="1:15" x14ac:dyDescent="0.25">
      <c r="A3891" s="277" t="s">
        <v>1134</v>
      </c>
      <c r="B3891" s="277" t="s">
        <v>1135</v>
      </c>
      <c r="C3891" s="277" t="s">
        <v>1112</v>
      </c>
      <c r="D3891" s="277" t="s">
        <v>14184</v>
      </c>
      <c r="E3891" s="168"/>
      <c r="F3891" s="55"/>
      <c r="G3891" s="169">
        <v>89563</v>
      </c>
      <c r="H3891" s="170" t="s">
        <v>5538</v>
      </c>
      <c r="I3891" s="170" t="s">
        <v>203</v>
      </c>
      <c r="J3891" s="170" t="s">
        <v>166</v>
      </c>
      <c r="K3891" s="171">
        <v>34.31</v>
      </c>
      <c r="L3891" s="170" t="s">
        <v>167</v>
      </c>
      <c r="M3891" s="172"/>
      <c r="N3891" s="172"/>
      <c r="O3891" s="173"/>
    </row>
    <row r="3892" spans="1:15" x14ac:dyDescent="0.25">
      <c r="A3892" s="277" t="s">
        <v>1134</v>
      </c>
      <c r="B3892" s="277" t="s">
        <v>1135</v>
      </c>
      <c r="C3892" s="277" t="s">
        <v>1112</v>
      </c>
      <c r="D3892" s="277" t="s">
        <v>14184</v>
      </c>
      <c r="E3892" s="168"/>
      <c r="F3892" s="55"/>
      <c r="G3892" s="169">
        <v>89564</v>
      </c>
      <c r="H3892" s="170" t="s">
        <v>5539</v>
      </c>
      <c r="I3892" s="170" t="s">
        <v>203</v>
      </c>
      <c r="J3892" s="170" t="s">
        <v>166</v>
      </c>
      <c r="K3892" s="171">
        <v>16.88</v>
      </c>
      <c r="L3892" s="170" t="s">
        <v>167</v>
      </c>
      <c r="M3892" s="172"/>
      <c r="N3892" s="172"/>
      <c r="O3892" s="173"/>
    </row>
    <row r="3893" spans="1:15" x14ac:dyDescent="0.25">
      <c r="A3893" s="277" t="s">
        <v>1134</v>
      </c>
      <c r="B3893" s="277" t="s">
        <v>1135</v>
      </c>
      <c r="C3893" s="277" t="s">
        <v>1112</v>
      </c>
      <c r="D3893" s="277" t="s">
        <v>14184</v>
      </c>
      <c r="E3893" s="168"/>
      <c r="F3893" s="55"/>
      <c r="G3893" s="169">
        <v>89565</v>
      </c>
      <c r="H3893" s="170" t="s">
        <v>5540</v>
      </c>
      <c r="I3893" s="170" t="s">
        <v>203</v>
      </c>
      <c r="J3893" s="170" t="s">
        <v>166</v>
      </c>
      <c r="K3893" s="171">
        <v>55.28</v>
      </c>
      <c r="L3893" s="170" t="s">
        <v>167</v>
      </c>
      <c r="M3893" s="172"/>
      <c r="N3893" s="172"/>
      <c r="O3893" s="173"/>
    </row>
    <row r="3894" spans="1:15" x14ac:dyDescent="0.25">
      <c r="A3894" s="277" t="s">
        <v>1134</v>
      </c>
      <c r="B3894" s="277" t="s">
        <v>1135</v>
      </c>
      <c r="C3894" s="277" t="s">
        <v>1112</v>
      </c>
      <c r="D3894" s="277" t="s">
        <v>14184</v>
      </c>
      <c r="E3894" s="168"/>
      <c r="F3894" s="55"/>
      <c r="G3894" s="169">
        <v>89566</v>
      </c>
      <c r="H3894" s="170" t="s">
        <v>5541</v>
      </c>
      <c r="I3894" s="170" t="s">
        <v>203</v>
      </c>
      <c r="J3894" s="170" t="s">
        <v>166</v>
      </c>
      <c r="K3894" s="171">
        <v>46.9</v>
      </c>
      <c r="L3894" s="170" t="s">
        <v>167</v>
      </c>
      <c r="M3894" s="172"/>
      <c r="N3894" s="172"/>
      <c r="O3894" s="173"/>
    </row>
    <row r="3895" spans="1:15" x14ac:dyDescent="0.25">
      <c r="A3895" s="277" t="s">
        <v>1134</v>
      </c>
      <c r="B3895" s="277" t="s">
        <v>1135</v>
      </c>
      <c r="C3895" s="277" t="s">
        <v>1112</v>
      </c>
      <c r="D3895" s="277" t="s">
        <v>14184</v>
      </c>
      <c r="E3895" s="168"/>
      <c r="F3895" s="55"/>
      <c r="G3895" s="169">
        <v>89567</v>
      </c>
      <c r="H3895" s="170" t="s">
        <v>5542</v>
      </c>
      <c r="I3895" s="170" t="s">
        <v>203</v>
      </c>
      <c r="J3895" s="170" t="s">
        <v>166</v>
      </c>
      <c r="K3895" s="171">
        <v>79.319999999999993</v>
      </c>
      <c r="L3895" s="170" t="s">
        <v>167</v>
      </c>
      <c r="M3895" s="172"/>
      <c r="N3895" s="172"/>
      <c r="O3895" s="173"/>
    </row>
    <row r="3896" spans="1:15" x14ac:dyDescent="0.25">
      <c r="A3896" s="277" t="s">
        <v>1134</v>
      </c>
      <c r="B3896" s="277" t="s">
        <v>1135</v>
      </c>
      <c r="C3896" s="277" t="s">
        <v>1112</v>
      </c>
      <c r="D3896" s="277" t="s">
        <v>14184</v>
      </c>
      <c r="E3896" s="168"/>
      <c r="F3896" s="55"/>
      <c r="G3896" s="169">
        <v>89568</v>
      </c>
      <c r="H3896" s="170" t="s">
        <v>5543</v>
      </c>
      <c r="I3896" s="170" t="s">
        <v>203</v>
      </c>
      <c r="J3896" s="170" t="s">
        <v>166</v>
      </c>
      <c r="K3896" s="171">
        <v>35.24</v>
      </c>
      <c r="L3896" s="170" t="s">
        <v>167</v>
      </c>
      <c r="M3896" s="172"/>
      <c r="N3896" s="172"/>
      <c r="O3896" s="173"/>
    </row>
    <row r="3897" spans="1:15" x14ac:dyDescent="0.25">
      <c r="A3897" s="277" t="s">
        <v>1134</v>
      </c>
      <c r="B3897" s="277" t="s">
        <v>1135</v>
      </c>
      <c r="C3897" s="277" t="s">
        <v>1112</v>
      </c>
      <c r="D3897" s="277" t="s">
        <v>14184</v>
      </c>
      <c r="E3897" s="168"/>
      <c r="F3897" s="55"/>
      <c r="G3897" s="169">
        <v>89569</v>
      </c>
      <c r="H3897" s="170" t="s">
        <v>5544</v>
      </c>
      <c r="I3897" s="170" t="s">
        <v>203</v>
      </c>
      <c r="J3897" s="170" t="s">
        <v>166</v>
      </c>
      <c r="K3897" s="171">
        <v>92.45</v>
      </c>
      <c r="L3897" s="170" t="s">
        <v>167</v>
      </c>
      <c r="M3897" s="172"/>
      <c r="N3897" s="172"/>
      <c r="O3897" s="173"/>
    </row>
    <row r="3898" spans="1:15" x14ac:dyDescent="0.25">
      <c r="A3898" s="277" t="s">
        <v>1134</v>
      </c>
      <c r="B3898" s="277" t="s">
        <v>1135</v>
      </c>
      <c r="C3898" s="277" t="s">
        <v>1112</v>
      </c>
      <c r="D3898" s="277" t="s">
        <v>14184</v>
      </c>
      <c r="E3898" s="168"/>
      <c r="F3898" s="55"/>
      <c r="G3898" s="169">
        <v>89570</v>
      </c>
      <c r="H3898" s="170" t="s">
        <v>5545</v>
      </c>
      <c r="I3898" s="170" t="s">
        <v>203</v>
      </c>
      <c r="J3898" s="170" t="s">
        <v>166</v>
      </c>
      <c r="K3898" s="171">
        <v>12.3</v>
      </c>
      <c r="L3898" s="170" t="s">
        <v>167</v>
      </c>
      <c r="M3898" s="172"/>
      <c r="N3898" s="172"/>
      <c r="O3898" s="173"/>
    </row>
    <row r="3899" spans="1:15" x14ac:dyDescent="0.25">
      <c r="A3899" s="277" t="s">
        <v>1134</v>
      </c>
      <c r="B3899" s="277" t="s">
        <v>1135</v>
      </c>
      <c r="C3899" s="277" t="s">
        <v>1112</v>
      </c>
      <c r="D3899" s="277" t="s">
        <v>14184</v>
      </c>
      <c r="E3899" s="168"/>
      <c r="F3899" s="55"/>
      <c r="G3899" s="169">
        <v>89571</v>
      </c>
      <c r="H3899" s="170" t="s">
        <v>5546</v>
      </c>
      <c r="I3899" s="170" t="s">
        <v>203</v>
      </c>
      <c r="J3899" s="170" t="s">
        <v>166</v>
      </c>
      <c r="K3899" s="171">
        <v>68.78</v>
      </c>
      <c r="L3899" s="170" t="s">
        <v>167</v>
      </c>
      <c r="M3899" s="172"/>
      <c r="N3899" s="172"/>
      <c r="O3899" s="173"/>
    </row>
    <row r="3900" spans="1:15" x14ac:dyDescent="0.25">
      <c r="A3900" s="277" t="s">
        <v>1134</v>
      </c>
      <c r="B3900" s="277" t="s">
        <v>1135</v>
      </c>
      <c r="C3900" s="277" t="s">
        <v>1112</v>
      </c>
      <c r="D3900" s="277" t="s">
        <v>14184</v>
      </c>
      <c r="E3900" s="168"/>
      <c r="F3900" s="55"/>
      <c r="G3900" s="169">
        <v>89572</v>
      </c>
      <c r="H3900" s="170" t="s">
        <v>5547</v>
      </c>
      <c r="I3900" s="170" t="s">
        <v>203</v>
      </c>
      <c r="J3900" s="170" t="s">
        <v>166</v>
      </c>
      <c r="K3900" s="171">
        <v>9.2799999999999994</v>
      </c>
      <c r="L3900" s="170" t="s">
        <v>167</v>
      </c>
      <c r="M3900" s="172"/>
      <c r="N3900" s="172"/>
      <c r="O3900" s="173"/>
    </row>
    <row r="3901" spans="1:15" x14ac:dyDescent="0.25">
      <c r="A3901" s="277" t="s">
        <v>1134</v>
      </c>
      <c r="B3901" s="277" t="s">
        <v>1135</v>
      </c>
      <c r="C3901" s="277" t="s">
        <v>1112</v>
      </c>
      <c r="D3901" s="277" t="s">
        <v>14184</v>
      </c>
      <c r="E3901" s="168"/>
      <c r="F3901" s="55"/>
      <c r="G3901" s="169">
        <v>89573</v>
      </c>
      <c r="H3901" s="170" t="s">
        <v>5548</v>
      </c>
      <c r="I3901" s="170" t="s">
        <v>203</v>
      </c>
      <c r="J3901" s="170" t="s">
        <v>166</v>
      </c>
      <c r="K3901" s="171">
        <v>75.39</v>
      </c>
      <c r="L3901" s="170" t="s">
        <v>167</v>
      </c>
      <c r="M3901" s="172"/>
      <c r="N3901" s="172"/>
      <c r="O3901" s="173"/>
    </row>
    <row r="3902" spans="1:15" x14ac:dyDescent="0.25">
      <c r="A3902" s="277" t="s">
        <v>1134</v>
      </c>
      <c r="B3902" s="277" t="s">
        <v>1135</v>
      </c>
      <c r="C3902" s="277" t="s">
        <v>1112</v>
      </c>
      <c r="D3902" s="277" t="s">
        <v>14184</v>
      </c>
      <c r="E3902" s="168"/>
      <c r="F3902" s="55"/>
      <c r="G3902" s="169">
        <v>89574</v>
      </c>
      <c r="H3902" s="170" t="s">
        <v>5549</v>
      </c>
      <c r="I3902" s="170" t="s">
        <v>203</v>
      </c>
      <c r="J3902" s="170" t="s">
        <v>166</v>
      </c>
      <c r="K3902" s="171">
        <v>152.85</v>
      </c>
      <c r="L3902" s="170" t="s">
        <v>167</v>
      </c>
      <c r="M3902" s="172"/>
      <c r="N3902" s="172"/>
      <c r="O3902" s="173"/>
    </row>
    <row r="3903" spans="1:15" x14ac:dyDescent="0.25">
      <c r="A3903" s="277" t="s">
        <v>1134</v>
      </c>
      <c r="B3903" s="277" t="s">
        <v>1135</v>
      </c>
      <c r="C3903" s="277" t="s">
        <v>1112</v>
      </c>
      <c r="D3903" s="277" t="s">
        <v>14184</v>
      </c>
      <c r="E3903" s="168"/>
      <c r="F3903" s="55"/>
      <c r="G3903" s="169">
        <v>89575</v>
      </c>
      <c r="H3903" s="170" t="s">
        <v>5550</v>
      </c>
      <c r="I3903" s="170" t="s">
        <v>203</v>
      </c>
      <c r="J3903" s="170" t="s">
        <v>166</v>
      </c>
      <c r="K3903" s="171">
        <v>12.3</v>
      </c>
      <c r="L3903" s="170" t="s">
        <v>167</v>
      </c>
      <c r="M3903" s="172"/>
      <c r="N3903" s="172"/>
      <c r="O3903" s="173"/>
    </row>
    <row r="3904" spans="1:15" x14ac:dyDescent="0.25">
      <c r="A3904" s="277" t="s">
        <v>1134</v>
      </c>
      <c r="B3904" s="277" t="s">
        <v>1135</v>
      </c>
      <c r="C3904" s="277" t="s">
        <v>1112</v>
      </c>
      <c r="D3904" s="277" t="s">
        <v>14184</v>
      </c>
      <c r="E3904" s="168"/>
      <c r="F3904" s="55"/>
      <c r="G3904" s="169">
        <v>89577</v>
      </c>
      <c r="H3904" s="170" t="s">
        <v>5551</v>
      </c>
      <c r="I3904" s="170" t="s">
        <v>203</v>
      </c>
      <c r="J3904" s="170" t="s">
        <v>166</v>
      </c>
      <c r="K3904" s="171">
        <v>40.090000000000003</v>
      </c>
      <c r="L3904" s="170" t="s">
        <v>167</v>
      </c>
      <c r="M3904" s="172"/>
      <c r="N3904" s="172"/>
      <c r="O3904" s="173"/>
    </row>
    <row r="3905" spans="1:15" x14ac:dyDescent="0.25">
      <c r="A3905" s="277" t="s">
        <v>1134</v>
      </c>
      <c r="B3905" s="277" t="s">
        <v>1135</v>
      </c>
      <c r="C3905" s="277" t="s">
        <v>1112</v>
      </c>
      <c r="D3905" s="277" t="s">
        <v>14184</v>
      </c>
      <c r="E3905" s="168"/>
      <c r="F3905" s="55"/>
      <c r="G3905" s="169">
        <v>89579</v>
      </c>
      <c r="H3905" s="170" t="s">
        <v>5552</v>
      </c>
      <c r="I3905" s="170" t="s">
        <v>203</v>
      </c>
      <c r="J3905" s="170" t="s">
        <v>166</v>
      </c>
      <c r="K3905" s="171">
        <v>12.57</v>
      </c>
      <c r="L3905" s="170" t="s">
        <v>167</v>
      </c>
      <c r="M3905" s="172"/>
      <c r="N3905" s="172"/>
      <c r="O3905" s="173"/>
    </row>
    <row r="3906" spans="1:15" x14ac:dyDescent="0.25">
      <c r="A3906" s="277" t="s">
        <v>1134</v>
      </c>
      <c r="B3906" s="277" t="s">
        <v>1135</v>
      </c>
      <c r="C3906" s="277" t="s">
        <v>1112</v>
      </c>
      <c r="D3906" s="277" t="s">
        <v>14184</v>
      </c>
      <c r="E3906" s="168"/>
      <c r="F3906" s="55"/>
      <c r="G3906" s="169">
        <v>89581</v>
      </c>
      <c r="H3906" s="170" t="s">
        <v>5553</v>
      </c>
      <c r="I3906" s="170" t="s">
        <v>203</v>
      </c>
      <c r="J3906" s="170" t="s">
        <v>166</v>
      </c>
      <c r="K3906" s="171">
        <v>33.61</v>
      </c>
      <c r="L3906" s="170" t="s">
        <v>167</v>
      </c>
      <c r="M3906" s="172"/>
      <c r="N3906" s="172"/>
      <c r="O3906" s="173"/>
    </row>
    <row r="3907" spans="1:15" x14ac:dyDescent="0.25">
      <c r="A3907" s="277" t="s">
        <v>1134</v>
      </c>
      <c r="B3907" s="277" t="s">
        <v>1135</v>
      </c>
      <c r="C3907" s="277" t="s">
        <v>1112</v>
      </c>
      <c r="D3907" s="277" t="s">
        <v>14184</v>
      </c>
      <c r="E3907" s="168"/>
      <c r="F3907" s="55"/>
      <c r="G3907" s="169">
        <v>89582</v>
      </c>
      <c r="H3907" s="170" t="s">
        <v>5554</v>
      </c>
      <c r="I3907" s="170" t="s">
        <v>203</v>
      </c>
      <c r="J3907" s="170" t="s">
        <v>166</v>
      </c>
      <c r="K3907" s="171">
        <v>34.08</v>
      </c>
      <c r="L3907" s="170" t="s">
        <v>167</v>
      </c>
      <c r="M3907" s="172"/>
      <c r="N3907" s="172"/>
      <c r="O3907" s="173"/>
    </row>
    <row r="3908" spans="1:15" x14ac:dyDescent="0.25">
      <c r="A3908" s="277" t="s">
        <v>1134</v>
      </c>
      <c r="B3908" s="277" t="s">
        <v>1135</v>
      </c>
      <c r="C3908" s="277" t="s">
        <v>1112</v>
      </c>
      <c r="D3908" s="277" t="s">
        <v>14184</v>
      </c>
      <c r="E3908" s="168"/>
      <c r="F3908" s="55"/>
      <c r="G3908" s="169">
        <v>89583</v>
      </c>
      <c r="H3908" s="170" t="s">
        <v>5555</v>
      </c>
      <c r="I3908" s="170" t="s">
        <v>203</v>
      </c>
      <c r="J3908" s="170" t="s">
        <v>166</v>
      </c>
      <c r="K3908" s="171">
        <v>42.6</v>
      </c>
      <c r="L3908" s="170" t="s">
        <v>167</v>
      </c>
      <c r="M3908" s="172"/>
      <c r="N3908" s="172"/>
      <c r="O3908" s="173"/>
    </row>
    <row r="3909" spans="1:15" x14ac:dyDescent="0.25">
      <c r="A3909" s="277" t="s">
        <v>1134</v>
      </c>
      <c r="B3909" s="277" t="s">
        <v>1135</v>
      </c>
      <c r="C3909" s="277" t="s">
        <v>1112</v>
      </c>
      <c r="D3909" s="277" t="s">
        <v>14184</v>
      </c>
      <c r="E3909" s="168"/>
      <c r="F3909" s="55"/>
      <c r="G3909" s="169">
        <v>89584</v>
      </c>
      <c r="H3909" s="170" t="s">
        <v>5556</v>
      </c>
      <c r="I3909" s="170" t="s">
        <v>203</v>
      </c>
      <c r="J3909" s="170" t="s">
        <v>166</v>
      </c>
      <c r="K3909" s="171">
        <v>44.13</v>
      </c>
      <c r="L3909" s="170" t="s">
        <v>167</v>
      </c>
      <c r="M3909" s="172"/>
      <c r="N3909" s="172"/>
      <c r="O3909" s="173"/>
    </row>
    <row r="3910" spans="1:15" x14ac:dyDescent="0.25">
      <c r="A3910" s="277" t="s">
        <v>1134</v>
      </c>
      <c r="B3910" s="277" t="s">
        <v>1135</v>
      </c>
      <c r="C3910" s="277" t="s">
        <v>1112</v>
      </c>
      <c r="D3910" s="277" t="s">
        <v>14184</v>
      </c>
      <c r="E3910" s="168"/>
      <c r="F3910" s="55"/>
      <c r="G3910" s="169">
        <v>89585</v>
      </c>
      <c r="H3910" s="170" t="s">
        <v>5557</v>
      </c>
      <c r="I3910" s="170" t="s">
        <v>203</v>
      </c>
      <c r="J3910" s="170" t="s">
        <v>166</v>
      </c>
      <c r="K3910" s="171">
        <v>45.17</v>
      </c>
      <c r="L3910" s="170" t="s">
        <v>167</v>
      </c>
      <c r="M3910" s="172"/>
      <c r="N3910" s="172"/>
      <c r="O3910" s="173"/>
    </row>
    <row r="3911" spans="1:15" x14ac:dyDescent="0.25">
      <c r="A3911" s="277" t="s">
        <v>1134</v>
      </c>
      <c r="B3911" s="277" t="s">
        <v>1135</v>
      </c>
      <c r="C3911" s="277" t="s">
        <v>1112</v>
      </c>
      <c r="D3911" s="277" t="s">
        <v>14184</v>
      </c>
      <c r="E3911" s="168"/>
      <c r="F3911" s="55"/>
      <c r="G3911" s="169">
        <v>89587</v>
      </c>
      <c r="H3911" s="170" t="s">
        <v>5558</v>
      </c>
      <c r="I3911" s="170" t="s">
        <v>203</v>
      </c>
      <c r="J3911" s="170" t="s">
        <v>166</v>
      </c>
      <c r="K3911" s="171">
        <v>49.63</v>
      </c>
      <c r="L3911" s="170" t="s">
        <v>167</v>
      </c>
      <c r="M3911" s="172"/>
      <c r="N3911" s="172"/>
      <c r="O3911" s="173"/>
    </row>
    <row r="3912" spans="1:15" x14ac:dyDescent="0.25">
      <c r="A3912" s="277" t="s">
        <v>1134</v>
      </c>
      <c r="B3912" s="277" t="s">
        <v>1135</v>
      </c>
      <c r="C3912" s="277" t="s">
        <v>1112</v>
      </c>
      <c r="D3912" s="277" t="s">
        <v>14184</v>
      </c>
      <c r="E3912" s="168"/>
      <c r="F3912" s="55"/>
      <c r="G3912" s="169">
        <v>89590</v>
      </c>
      <c r="H3912" s="170" t="s">
        <v>5559</v>
      </c>
      <c r="I3912" s="170" t="s">
        <v>203</v>
      </c>
      <c r="J3912" s="170" t="s">
        <v>166</v>
      </c>
      <c r="K3912" s="171">
        <v>131.99</v>
      </c>
      <c r="L3912" s="170" t="s">
        <v>167</v>
      </c>
      <c r="M3912" s="172"/>
      <c r="N3912" s="172"/>
      <c r="O3912" s="173"/>
    </row>
    <row r="3913" spans="1:15" x14ac:dyDescent="0.25">
      <c r="A3913" s="277" t="s">
        <v>1134</v>
      </c>
      <c r="B3913" s="277" t="s">
        <v>1135</v>
      </c>
      <c r="C3913" s="277" t="s">
        <v>1112</v>
      </c>
      <c r="D3913" s="277" t="s">
        <v>14184</v>
      </c>
      <c r="E3913" s="168"/>
      <c r="F3913" s="55"/>
      <c r="G3913" s="169">
        <v>89591</v>
      </c>
      <c r="H3913" s="170" t="s">
        <v>5560</v>
      </c>
      <c r="I3913" s="170" t="s">
        <v>203</v>
      </c>
      <c r="J3913" s="170" t="s">
        <v>166</v>
      </c>
      <c r="K3913" s="171">
        <v>128.81</v>
      </c>
      <c r="L3913" s="170" t="s">
        <v>167</v>
      </c>
      <c r="M3913" s="172"/>
      <c r="N3913" s="172"/>
      <c r="O3913" s="173"/>
    </row>
    <row r="3914" spans="1:15" x14ac:dyDescent="0.25">
      <c r="A3914" s="277" t="s">
        <v>1134</v>
      </c>
      <c r="B3914" s="277" t="s">
        <v>1135</v>
      </c>
      <c r="C3914" s="277" t="s">
        <v>1112</v>
      </c>
      <c r="D3914" s="277" t="s">
        <v>14184</v>
      </c>
      <c r="E3914" s="168"/>
      <c r="F3914" s="55"/>
      <c r="G3914" s="169">
        <v>89592</v>
      </c>
      <c r="H3914" s="170" t="s">
        <v>5561</v>
      </c>
      <c r="I3914" s="170" t="s">
        <v>203</v>
      </c>
      <c r="J3914" s="170" t="s">
        <v>166</v>
      </c>
      <c r="K3914" s="171">
        <v>156.72999999999999</v>
      </c>
      <c r="L3914" s="170" t="s">
        <v>167</v>
      </c>
      <c r="M3914" s="172"/>
      <c r="N3914" s="172"/>
      <c r="O3914" s="173"/>
    </row>
    <row r="3915" spans="1:15" x14ac:dyDescent="0.25">
      <c r="A3915" s="277" t="s">
        <v>1134</v>
      </c>
      <c r="B3915" s="277" t="s">
        <v>1135</v>
      </c>
      <c r="C3915" s="277" t="s">
        <v>1112</v>
      </c>
      <c r="D3915" s="277" t="s">
        <v>14184</v>
      </c>
      <c r="E3915" s="168"/>
      <c r="F3915" s="55"/>
      <c r="G3915" s="169">
        <v>89593</v>
      </c>
      <c r="H3915" s="170" t="s">
        <v>5562</v>
      </c>
      <c r="I3915" s="170" t="s">
        <v>203</v>
      </c>
      <c r="J3915" s="170" t="s">
        <v>166</v>
      </c>
      <c r="K3915" s="171">
        <v>27</v>
      </c>
      <c r="L3915" s="170" t="s">
        <v>167</v>
      </c>
      <c r="M3915" s="172"/>
      <c r="N3915" s="172"/>
      <c r="O3915" s="173"/>
    </row>
    <row r="3916" spans="1:15" x14ac:dyDescent="0.25">
      <c r="A3916" s="277" t="s">
        <v>1134</v>
      </c>
      <c r="B3916" s="277" t="s">
        <v>1135</v>
      </c>
      <c r="C3916" s="277" t="s">
        <v>1112</v>
      </c>
      <c r="D3916" s="277" t="s">
        <v>14184</v>
      </c>
      <c r="E3916" s="168"/>
      <c r="F3916" s="55"/>
      <c r="G3916" s="169">
        <v>89594</v>
      </c>
      <c r="H3916" s="170" t="s">
        <v>5563</v>
      </c>
      <c r="I3916" s="170" t="s">
        <v>203</v>
      </c>
      <c r="J3916" s="170" t="s">
        <v>166</v>
      </c>
      <c r="K3916" s="171">
        <v>39.03</v>
      </c>
      <c r="L3916" s="170" t="s">
        <v>167</v>
      </c>
      <c r="M3916" s="172"/>
      <c r="N3916" s="172"/>
      <c r="O3916" s="173"/>
    </row>
    <row r="3917" spans="1:15" x14ac:dyDescent="0.25">
      <c r="A3917" s="277" t="s">
        <v>1134</v>
      </c>
      <c r="B3917" s="277" t="s">
        <v>1135</v>
      </c>
      <c r="C3917" s="277" t="s">
        <v>1112</v>
      </c>
      <c r="D3917" s="277" t="s">
        <v>14184</v>
      </c>
      <c r="E3917" s="168"/>
      <c r="F3917" s="55"/>
      <c r="G3917" s="169">
        <v>89595</v>
      </c>
      <c r="H3917" s="170" t="s">
        <v>5564</v>
      </c>
      <c r="I3917" s="170" t="s">
        <v>203</v>
      </c>
      <c r="J3917" s="170" t="s">
        <v>166</v>
      </c>
      <c r="K3917" s="171">
        <v>15.57</v>
      </c>
      <c r="L3917" s="170" t="s">
        <v>167</v>
      </c>
      <c r="M3917" s="172"/>
      <c r="N3917" s="172"/>
      <c r="O3917" s="173"/>
    </row>
    <row r="3918" spans="1:15" x14ac:dyDescent="0.25">
      <c r="A3918" s="277" t="s">
        <v>1134</v>
      </c>
      <c r="B3918" s="277" t="s">
        <v>1135</v>
      </c>
      <c r="C3918" s="277" t="s">
        <v>1112</v>
      </c>
      <c r="D3918" s="277" t="s">
        <v>14184</v>
      </c>
      <c r="E3918" s="168"/>
      <c r="F3918" s="55"/>
      <c r="G3918" s="169">
        <v>89596</v>
      </c>
      <c r="H3918" s="170" t="s">
        <v>5565</v>
      </c>
      <c r="I3918" s="170" t="s">
        <v>203</v>
      </c>
      <c r="J3918" s="170" t="s">
        <v>166</v>
      </c>
      <c r="K3918" s="171">
        <v>11.14</v>
      </c>
      <c r="L3918" s="170" t="s">
        <v>167</v>
      </c>
      <c r="M3918" s="172"/>
      <c r="N3918" s="172"/>
      <c r="O3918" s="173"/>
    </row>
    <row r="3919" spans="1:15" x14ac:dyDescent="0.25">
      <c r="A3919" s="277" t="s">
        <v>1134</v>
      </c>
      <c r="B3919" s="277" t="s">
        <v>1135</v>
      </c>
      <c r="C3919" s="277" t="s">
        <v>1112</v>
      </c>
      <c r="D3919" s="277" t="s">
        <v>14184</v>
      </c>
      <c r="E3919" s="168"/>
      <c r="F3919" s="55"/>
      <c r="G3919" s="169">
        <v>89597</v>
      </c>
      <c r="H3919" s="170" t="s">
        <v>5566</v>
      </c>
      <c r="I3919" s="170" t="s">
        <v>203</v>
      </c>
      <c r="J3919" s="170" t="s">
        <v>166</v>
      </c>
      <c r="K3919" s="171">
        <v>24.38</v>
      </c>
      <c r="L3919" s="170" t="s">
        <v>167</v>
      </c>
      <c r="M3919" s="172"/>
      <c r="N3919" s="172"/>
      <c r="O3919" s="173"/>
    </row>
    <row r="3920" spans="1:15" x14ac:dyDescent="0.25">
      <c r="A3920" s="277" t="s">
        <v>1134</v>
      </c>
      <c r="B3920" s="277" t="s">
        <v>1135</v>
      </c>
      <c r="C3920" s="277" t="s">
        <v>1112</v>
      </c>
      <c r="D3920" s="277" t="s">
        <v>14184</v>
      </c>
      <c r="E3920" s="168"/>
      <c r="F3920" s="55"/>
      <c r="G3920" s="169">
        <v>89598</v>
      </c>
      <c r="H3920" s="170" t="s">
        <v>5567</v>
      </c>
      <c r="I3920" s="170" t="s">
        <v>203</v>
      </c>
      <c r="J3920" s="170" t="s">
        <v>166</v>
      </c>
      <c r="K3920" s="171">
        <v>54.13</v>
      </c>
      <c r="L3920" s="170" t="s">
        <v>167</v>
      </c>
      <c r="M3920" s="172"/>
      <c r="N3920" s="172"/>
      <c r="O3920" s="173"/>
    </row>
    <row r="3921" spans="1:15" x14ac:dyDescent="0.25">
      <c r="A3921" s="277" t="s">
        <v>1134</v>
      </c>
      <c r="B3921" s="277" t="s">
        <v>1135</v>
      </c>
      <c r="C3921" s="277" t="s">
        <v>1112</v>
      </c>
      <c r="D3921" s="277" t="s">
        <v>14184</v>
      </c>
      <c r="E3921" s="168"/>
      <c r="F3921" s="55"/>
      <c r="G3921" s="169">
        <v>89599</v>
      </c>
      <c r="H3921" s="170" t="s">
        <v>5568</v>
      </c>
      <c r="I3921" s="170" t="s">
        <v>203</v>
      </c>
      <c r="J3921" s="170" t="s">
        <v>166</v>
      </c>
      <c r="K3921" s="171">
        <v>25.01</v>
      </c>
      <c r="L3921" s="170" t="s">
        <v>167</v>
      </c>
      <c r="M3921" s="172"/>
      <c r="N3921" s="172"/>
      <c r="O3921" s="173"/>
    </row>
    <row r="3922" spans="1:15" x14ac:dyDescent="0.25">
      <c r="A3922" s="277" t="s">
        <v>1134</v>
      </c>
      <c r="B3922" s="277" t="s">
        <v>1135</v>
      </c>
      <c r="C3922" s="277" t="s">
        <v>1112</v>
      </c>
      <c r="D3922" s="277" t="s">
        <v>14184</v>
      </c>
      <c r="E3922" s="168"/>
      <c r="F3922" s="55"/>
      <c r="G3922" s="169">
        <v>89600</v>
      </c>
      <c r="H3922" s="170" t="s">
        <v>5569</v>
      </c>
      <c r="I3922" s="170" t="s">
        <v>203</v>
      </c>
      <c r="J3922" s="170" t="s">
        <v>166</v>
      </c>
      <c r="K3922" s="171">
        <v>25.49</v>
      </c>
      <c r="L3922" s="170" t="s">
        <v>167</v>
      </c>
      <c r="M3922" s="172"/>
      <c r="N3922" s="172"/>
      <c r="O3922" s="173"/>
    </row>
    <row r="3923" spans="1:15" x14ac:dyDescent="0.25">
      <c r="A3923" s="277" t="s">
        <v>1134</v>
      </c>
      <c r="B3923" s="277" t="s">
        <v>1135</v>
      </c>
      <c r="C3923" s="277" t="s">
        <v>1112</v>
      </c>
      <c r="D3923" s="277" t="s">
        <v>14184</v>
      </c>
      <c r="E3923" s="168"/>
      <c r="F3923" s="55"/>
      <c r="G3923" s="169">
        <v>89605</v>
      </c>
      <c r="H3923" s="170" t="s">
        <v>5570</v>
      </c>
      <c r="I3923" s="170" t="s">
        <v>203</v>
      </c>
      <c r="J3923" s="170" t="s">
        <v>166</v>
      </c>
      <c r="K3923" s="171">
        <v>22.19</v>
      </c>
      <c r="L3923" s="170" t="s">
        <v>167</v>
      </c>
      <c r="M3923" s="172"/>
      <c r="N3923" s="172"/>
      <c r="O3923" s="173"/>
    </row>
    <row r="3924" spans="1:15" x14ac:dyDescent="0.25">
      <c r="A3924" s="277" t="s">
        <v>1134</v>
      </c>
      <c r="B3924" s="277" t="s">
        <v>1135</v>
      </c>
      <c r="C3924" s="277" t="s">
        <v>1112</v>
      </c>
      <c r="D3924" s="277" t="s">
        <v>14184</v>
      </c>
      <c r="E3924" s="168"/>
      <c r="F3924" s="55"/>
      <c r="G3924" s="169">
        <v>89609</v>
      </c>
      <c r="H3924" s="170" t="s">
        <v>5571</v>
      </c>
      <c r="I3924" s="170" t="s">
        <v>203</v>
      </c>
      <c r="J3924" s="170" t="s">
        <v>166</v>
      </c>
      <c r="K3924" s="171">
        <v>91.62</v>
      </c>
      <c r="L3924" s="170" t="s">
        <v>167</v>
      </c>
      <c r="M3924" s="172"/>
      <c r="N3924" s="172"/>
      <c r="O3924" s="173"/>
    </row>
    <row r="3925" spans="1:15" x14ac:dyDescent="0.25">
      <c r="A3925" s="277" t="s">
        <v>1134</v>
      </c>
      <c r="B3925" s="277" t="s">
        <v>1135</v>
      </c>
      <c r="C3925" s="277" t="s">
        <v>1112</v>
      </c>
      <c r="D3925" s="277" t="s">
        <v>14184</v>
      </c>
      <c r="E3925" s="168"/>
      <c r="F3925" s="55"/>
      <c r="G3925" s="169">
        <v>89610</v>
      </c>
      <c r="H3925" s="170" t="s">
        <v>5572</v>
      </c>
      <c r="I3925" s="170" t="s">
        <v>203</v>
      </c>
      <c r="J3925" s="170" t="s">
        <v>166</v>
      </c>
      <c r="K3925" s="171">
        <v>20.98</v>
      </c>
      <c r="L3925" s="170" t="s">
        <v>167</v>
      </c>
      <c r="M3925" s="172"/>
      <c r="N3925" s="172"/>
      <c r="O3925" s="173"/>
    </row>
    <row r="3926" spans="1:15" x14ac:dyDescent="0.25">
      <c r="A3926" s="277" t="s">
        <v>1134</v>
      </c>
      <c r="B3926" s="277" t="s">
        <v>1135</v>
      </c>
      <c r="C3926" s="277" t="s">
        <v>1112</v>
      </c>
      <c r="D3926" s="277" t="s">
        <v>14184</v>
      </c>
      <c r="E3926" s="168"/>
      <c r="F3926" s="55"/>
      <c r="G3926" s="169">
        <v>89611</v>
      </c>
      <c r="H3926" s="170" t="s">
        <v>5573</v>
      </c>
      <c r="I3926" s="170" t="s">
        <v>203</v>
      </c>
      <c r="J3926" s="170" t="s">
        <v>166</v>
      </c>
      <c r="K3926" s="171">
        <v>34.54</v>
      </c>
      <c r="L3926" s="170" t="s">
        <v>167</v>
      </c>
      <c r="M3926" s="172"/>
      <c r="N3926" s="172"/>
      <c r="O3926" s="173"/>
    </row>
    <row r="3927" spans="1:15" x14ac:dyDescent="0.25">
      <c r="A3927" s="277" t="s">
        <v>1134</v>
      </c>
      <c r="B3927" s="277" t="s">
        <v>1135</v>
      </c>
      <c r="C3927" s="277" t="s">
        <v>1112</v>
      </c>
      <c r="D3927" s="277" t="s">
        <v>14184</v>
      </c>
      <c r="E3927" s="168"/>
      <c r="F3927" s="55"/>
      <c r="G3927" s="169">
        <v>89612</v>
      </c>
      <c r="H3927" s="170" t="s">
        <v>5574</v>
      </c>
      <c r="I3927" s="170" t="s">
        <v>203</v>
      </c>
      <c r="J3927" s="170" t="s">
        <v>166</v>
      </c>
      <c r="K3927" s="171">
        <v>180.29</v>
      </c>
      <c r="L3927" s="170" t="s">
        <v>167</v>
      </c>
      <c r="M3927" s="172"/>
      <c r="N3927" s="172"/>
      <c r="O3927" s="173"/>
    </row>
    <row r="3928" spans="1:15" x14ac:dyDescent="0.25">
      <c r="A3928" s="277" t="s">
        <v>1134</v>
      </c>
      <c r="B3928" s="277" t="s">
        <v>1135</v>
      </c>
      <c r="C3928" s="277" t="s">
        <v>1112</v>
      </c>
      <c r="D3928" s="277" t="s">
        <v>14184</v>
      </c>
      <c r="E3928" s="168"/>
      <c r="F3928" s="55"/>
      <c r="G3928" s="169">
        <v>89613</v>
      </c>
      <c r="H3928" s="170" t="s">
        <v>17134</v>
      </c>
      <c r="I3928" s="170" t="s">
        <v>203</v>
      </c>
      <c r="J3928" s="170" t="s">
        <v>166</v>
      </c>
      <c r="K3928" s="171">
        <v>32.89</v>
      </c>
      <c r="L3928" s="170" t="s">
        <v>167</v>
      </c>
      <c r="M3928" s="172"/>
      <c r="N3928" s="172"/>
      <c r="O3928" s="173"/>
    </row>
    <row r="3929" spans="1:15" x14ac:dyDescent="0.25">
      <c r="A3929" s="277" t="s">
        <v>1134</v>
      </c>
      <c r="B3929" s="277" t="s">
        <v>1135</v>
      </c>
      <c r="C3929" s="277" t="s">
        <v>1112</v>
      </c>
      <c r="D3929" s="277" t="s">
        <v>14184</v>
      </c>
      <c r="E3929" s="168"/>
      <c r="F3929" s="55"/>
      <c r="G3929" s="170">
        <v>89614</v>
      </c>
      <c r="H3929" s="170" t="s">
        <v>5575</v>
      </c>
      <c r="I3929" s="170" t="s">
        <v>203</v>
      </c>
      <c r="J3929" s="170" t="s">
        <v>166</v>
      </c>
      <c r="K3929" s="171">
        <v>64.709999999999994</v>
      </c>
      <c r="L3929" s="170" t="s">
        <v>167</v>
      </c>
      <c r="M3929" s="172"/>
      <c r="N3929" s="172"/>
      <c r="O3929" s="173"/>
    </row>
    <row r="3930" spans="1:15" x14ac:dyDescent="0.25">
      <c r="A3930" s="277" t="s">
        <v>1134</v>
      </c>
      <c r="B3930" s="277" t="s">
        <v>1135</v>
      </c>
      <c r="C3930" s="277" t="s">
        <v>1112</v>
      </c>
      <c r="D3930" s="277" t="s">
        <v>14184</v>
      </c>
      <c r="E3930" s="168"/>
      <c r="F3930" s="55"/>
      <c r="G3930" s="169">
        <v>89615</v>
      </c>
      <c r="H3930" s="170" t="s">
        <v>5576</v>
      </c>
      <c r="I3930" s="170" t="s">
        <v>203</v>
      </c>
      <c r="J3930" s="170" t="s">
        <v>166</v>
      </c>
      <c r="K3930" s="171">
        <v>212.91</v>
      </c>
      <c r="L3930" s="170" t="s">
        <v>167</v>
      </c>
      <c r="M3930" s="172"/>
      <c r="N3930" s="172"/>
      <c r="O3930" s="173"/>
    </row>
    <row r="3931" spans="1:15" x14ac:dyDescent="0.25">
      <c r="A3931" s="277" t="s">
        <v>1134</v>
      </c>
      <c r="B3931" s="277" t="s">
        <v>1135</v>
      </c>
      <c r="C3931" s="277" t="s">
        <v>1112</v>
      </c>
      <c r="D3931" s="277" t="s">
        <v>14184</v>
      </c>
      <c r="E3931" s="168"/>
      <c r="F3931" s="55"/>
      <c r="G3931" s="169">
        <v>89616</v>
      </c>
      <c r="H3931" s="170" t="s">
        <v>5577</v>
      </c>
      <c r="I3931" s="170" t="s">
        <v>203</v>
      </c>
      <c r="J3931" s="170" t="s">
        <v>166</v>
      </c>
      <c r="K3931" s="171">
        <v>43.99</v>
      </c>
      <c r="L3931" s="170" t="s">
        <v>167</v>
      </c>
      <c r="M3931" s="172"/>
      <c r="N3931" s="172"/>
      <c r="O3931" s="173"/>
    </row>
    <row r="3932" spans="1:15" x14ac:dyDescent="0.25">
      <c r="A3932" s="277" t="s">
        <v>1134</v>
      </c>
      <c r="B3932" s="277" t="s">
        <v>1135</v>
      </c>
      <c r="C3932" s="277" t="s">
        <v>1112</v>
      </c>
      <c r="D3932" s="277" t="s">
        <v>14184</v>
      </c>
      <c r="E3932" s="168"/>
      <c r="F3932" s="55"/>
      <c r="G3932" s="169">
        <v>89617</v>
      </c>
      <c r="H3932" s="170" t="s">
        <v>5578</v>
      </c>
      <c r="I3932" s="170" t="s">
        <v>203</v>
      </c>
      <c r="J3932" s="170" t="s">
        <v>166</v>
      </c>
      <c r="K3932" s="171">
        <v>7.95</v>
      </c>
      <c r="L3932" s="170" t="s">
        <v>167</v>
      </c>
      <c r="M3932" s="172"/>
      <c r="N3932" s="172"/>
      <c r="O3932" s="173"/>
    </row>
    <row r="3933" spans="1:15" x14ac:dyDescent="0.25">
      <c r="A3933" s="277" t="s">
        <v>1134</v>
      </c>
      <c r="B3933" s="277" t="s">
        <v>1135</v>
      </c>
      <c r="C3933" s="277" t="s">
        <v>1112</v>
      </c>
      <c r="D3933" s="277" t="s">
        <v>14184</v>
      </c>
      <c r="E3933" s="168"/>
      <c r="F3933" s="55"/>
      <c r="G3933" s="169">
        <v>89620</v>
      </c>
      <c r="H3933" s="170" t="s">
        <v>5579</v>
      </c>
      <c r="I3933" s="170" t="s">
        <v>203</v>
      </c>
      <c r="J3933" s="170" t="s">
        <v>166</v>
      </c>
      <c r="K3933" s="171">
        <v>12.6</v>
      </c>
      <c r="L3933" s="170" t="s">
        <v>167</v>
      </c>
      <c r="M3933" s="172"/>
      <c r="N3933" s="172"/>
      <c r="O3933" s="173"/>
    </row>
    <row r="3934" spans="1:15" x14ac:dyDescent="0.25">
      <c r="A3934" s="277" t="s">
        <v>1134</v>
      </c>
      <c r="B3934" s="277" t="s">
        <v>1135</v>
      </c>
      <c r="C3934" s="277" t="s">
        <v>1112</v>
      </c>
      <c r="D3934" s="277" t="s">
        <v>14184</v>
      </c>
      <c r="E3934" s="168"/>
      <c r="F3934" s="55"/>
      <c r="G3934" s="169">
        <v>89622</v>
      </c>
      <c r="H3934" s="170" t="s">
        <v>5580</v>
      </c>
      <c r="I3934" s="170" t="s">
        <v>203</v>
      </c>
      <c r="J3934" s="170" t="s">
        <v>166</v>
      </c>
      <c r="K3934" s="171">
        <v>15.11</v>
      </c>
      <c r="L3934" s="170" t="s">
        <v>167</v>
      </c>
      <c r="M3934" s="172"/>
      <c r="N3934" s="172"/>
      <c r="O3934" s="173"/>
    </row>
    <row r="3935" spans="1:15" x14ac:dyDescent="0.25">
      <c r="A3935" s="277" t="s">
        <v>1134</v>
      </c>
      <c r="B3935" s="277" t="s">
        <v>1135</v>
      </c>
      <c r="C3935" s="277" t="s">
        <v>1112</v>
      </c>
      <c r="D3935" s="277" t="s">
        <v>14184</v>
      </c>
      <c r="E3935" s="168"/>
      <c r="F3935" s="55"/>
      <c r="G3935" s="169">
        <v>89623</v>
      </c>
      <c r="H3935" s="170" t="s">
        <v>5581</v>
      </c>
      <c r="I3935" s="170" t="s">
        <v>203</v>
      </c>
      <c r="J3935" s="170" t="s">
        <v>166</v>
      </c>
      <c r="K3935" s="171">
        <v>20.74</v>
      </c>
      <c r="L3935" s="170" t="s">
        <v>167</v>
      </c>
      <c r="M3935" s="172"/>
      <c r="N3935" s="172"/>
      <c r="O3935" s="173"/>
    </row>
    <row r="3936" spans="1:15" x14ac:dyDescent="0.25">
      <c r="A3936" s="277" t="s">
        <v>1134</v>
      </c>
      <c r="B3936" s="277" t="s">
        <v>1135</v>
      </c>
      <c r="C3936" s="277" t="s">
        <v>1112</v>
      </c>
      <c r="D3936" s="277" t="s">
        <v>14184</v>
      </c>
      <c r="E3936" s="168"/>
      <c r="F3936" s="55"/>
      <c r="G3936" s="169">
        <v>89624</v>
      </c>
      <c r="H3936" s="170" t="s">
        <v>5582</v>
      </c>
      <c r="I3936" s="170" t="s">
        <v>203</v>
      </c>
      <c r="J3936" s="170" t="s">
        <v>166</v>
      </c>
      <c r="K3936" s="171">
        <v>19.190000000000001</v>
      </c>
      <c r="L3936" s="170" t="s">
        <v>167</v>
      </c>
      <c r="M3936" s="172"/>
      <c r="N3936" s="172"/>
      <c r="O3936" s="173"/>
    </row>
    <row r="3937" spans="1:15" x14ac:dyDescent="0.25">
      <c r="A3937" s="277" t="s">
        <v>1134</v>
      </c>
      <c r="B3937" s="277" t="s">
        <v>1135</v>
      </c>
      <c r="C3937" s="277" t="s">
        <v>1112</v>
      </c>
      <c r="D3937" s="277" t="s">
        <v>14184</v>
      </c>
      <c r="E3937" s="168"/>
      <c r="F3937" s="55"/>
      <c r="G3937" s="169">
        <v>89625</v>
      </c>
      <c r="H3937" s="170" t="s">
        <v>5583</v>
      </c>
      <c r="I3937" s="170" t="s">
        <v>203</v>
      </c>
      <c r="J3937" s="170" t="s">
        <v>166</v>
      </c>
      <c r="K3937" s="171">
        <v>24.2</v>
      </c>
      <c r="L3937" s="170" t="s">
        <v>167</v>
      </c>
      <c r="M3937" s="172"/>
      <c r="N3937" s="172"/>
      <c r="O3937" s="173"/>
    </row>
    <row r="3938" spans="1:15" x14ac:dyDescent="0.25">
      <c r="A3938" s="277" t="s">
        <v>1134</v>
      </c>
      <c r="B3938" s="277" t="s">
        <v>1135</v>
      </c>
      <c r="C3938" s="277" t="s">
        <v>1112</v>
      </c>
      <c r="D3938" s="277" t="s">
        <v>14184</v>
      </c>
      <c r="E3938" s="168"/>
      <c r="F3938" s="55"/>
      <c r="G3938" s="169">
        <v>89626</v>
      </c>
      <c r="H3938" s="170" t="s">
        <v>5584</v>
      </c>
      <c r="I3938" s="170" t="s">
        <v>203</v>
      </c>
      <c r="J3938" s="170" t="s">
        <v>166</v>
      </c>
      <c r="K3938" s="171">
        <v>32.42</v>
      </c>
      <c r="L3938" s="170" t="s">
        <v>167</v>
      </c>
      <c r="M3938" s="172"/>
      <c r="N3938" s="172"/>
      <c r="O3938" s="173"/>
    </row>
    <row r="3939" spans="1:15" x14ac:dyDescent="0.25">
      <c r="A3939" s="277" t="s">
        <v>1134</v>
      </c>
      <c r="B3939" s="277" t="s">
        <v>1135</v>
      </c>
      <c r="C3939" s="277" t="s">
        <v>1112</v>
      </c>
      <c r="D3939" s="277" t="s">
        <v>14184</v>
      </c>
      <c r="E3939" s="168"/>
      <c r="F3939" s="55"/>
      <c r="G3939" s="169">
        <v>89627</v>
      </c>
      <c r="H3939" s="170" t="s">
        <v>5585</v>
      </c>
      <c r="I3939" s="170" t="s">
        <v>203</v>
      </c>
      <c r="J3939" s="170" t="s">
        <v>166</v>
      </c>
      <c r="K3939" s="171">
        <v>21.53</v>
      </c>
      <c r="L3939" s="170" t="s">
        <v>167</v>
      </c>
      <c r="M3939" s="172"/>
      <c r="N3939" s="172"/>
      <c r="O3939" s="173"/>
    </row>
    <row r="3940" spans="1:15" x14ac:dyDescent="0.25">
      <c r="A3940" s="277" t="s">
        <v>1134</v>
      </c>
      <c r="B3940" s="277" t="s">
        <v>1135</v>
      </c>
      <c r="C3940" s="277" t="s">
        <v>1112</v>
      </c>
      <c r="D3940" s="277" t="s">
        <v>14184</v>
      </c>
      <c r="E3940" s="168"/>
      <c r="F3940" s="55"/>
      <c r="G3940" s="169">
        <v>89628</v>
      </c>
      <c r="H3940" s="170" t="s">
        <v>5586</v>
      </c>
      <c r="I3940" s="170" t="s">
        <v>203</v>
      </c>
      <c r="J3940" s="170" t="s">
        <v>166</v>
      </c>
      <c r="K3940" s="171">
        <v>51.71</v>
      </c>
      <c r="L3940" s="170" t="s">
        <v>167</v>
      </c>
      <c r="M3940" s="172"/>
      <c r="N3940" s="172"/>
      <c r="O3940" s="173"/>
    </row>
    <row r="3941" spans="1:15" x14ac:dyDescent="0.25">
      <c r="A3941" s="277" t="s">
        <v>1134</v>
      </c>
      <c r="B3941" s="277" t="s">
        <v>1135</v>
      </c>
      <c r="C3941" s="277" t="s">
        <v>1112</v>
      </c>
      <c r="D3941" s="277" t="s">
        <v>14184</v>
      </c>
      <c r="E3941" s="168"/>
      <c r="F3941" s="55"/>
      <c r="G3941" s="169">
        <v>89629</v>
      </c>
      <c r="H3941" s="170" t="s">
        <v>5587</v>
      </c>
      <c r="I3941" s="170" t="s">
        <v>203</v>
      </c>
      <c r="J3941" s="170" t="s">
        <v>166</v>
      </c>
      <c r="K3941" s="171">
        <v>87.35</v>
      </c>
      <c r="L3941" s="170" t="s">
        <v>167</v>
      </c>
      <c r="M3941" s="172"/>
      <c r="N3941" s="172"/>
      <c r="O3941" s="173"/>
    </row>
    <row r="3942" spans="1:15" x14ac:dyDescent="0.25">
      <c r="A3942" s="277" t="s">
        <v>1134</v>
      </c>
      <c r="B3942" s="277" t="s">
        <v>1135</v>
      </c>
      <c r="C3942" s="277" t="s">
        <v>1112</v>
      </c>
      <c r="D3942" s="277" t="s">
        <v>14184</v>
      </c>
      <c r="E3942" s="168"/>
      <c r="F3942" s="55"/>
      <c r="G3942" s="169">
        <v>89630</v>
      </c>
      <c r="H3942" s="170" t="s">
        <v>5588</v>
      </c>
      <c r="I3942" s="170" t="s">
        <v>203</v>
      </c>
      <c r="J3942" s="170" t="s">
        <v>166</v>
      </c>
      <c r="K3942" s="171">
        <v>66.19</v>
      </c>
      <c r="L3942" s="170" t="s">
        <v>167</v>
      </c>
      <c r="M3942" s="172"/>
      <c r="N3942" s="172"/>
      <c r="O3942" s="173"/>
    </row>
    <row r="3943" spans="1:15" x14ac:dyDescent="0.25">
      <c r="A3943" s="277" t="s">
        <v>1134</v>
      </c>
      <c r="B3943" s="277" t="s">
        <v>1135</v>
      </c>
      <c r="C3943" s="277" t="s">
        <v>1112</v>
      </c>
      <c r="D3943" s="277" t="s">
        <v>14184</v>
      </c>
      <c r="E3943" s="168"/>
      <c r="F3943" s="55"/>
      <c r="G3943" s="169">
        <v>89631</v>
      </c>
      <c r="H3943" s="170" t="s">
        <v>5589</v>
      </c>
      <c r="I3943" s="170" t="s">
        <v>203</v>
      </c>
      <c r="J3943" s="170" t="s">
        <v>166</v>
      </c>
      <c r="K3943" s="171">
        <v>114.84</v>
      </c>
      <c r="L3943" s="170" t="s">
        <v>167</v>
      </c>
      <c r="M3943" s="172"/>
      <c r="N3943" s="172"/>
      <c r="O3943" s="173"/>
    </row>
    <row r="3944" spans="1:15" x14ac:dyDescent="0.25">
      <c r="A3944" s="277" t="s">
        <v>1134</v>
      </c>
      <c r="B3944" s="277" t="s">
        <v>1135</v>
      </c>
      <c r="C3944" s="277" t="s">
        <v>1112</v>
      </c>
      <c r="D3944" s="277" t="s">
        <v>14184</v>
      </c>
      <c r="E3944" s="168"/>
      <c r="F3944" s="55"/>
      <c r="G3944" s="169">
        <v>89632</v>
      </c>
      <c r="H3944" s="170" t="s">
        <v>5590</v>
      </c>
      <c r="I3944" s="170" t="s">
        <v>203</v>
      </c>
      <c r="J3944" s="170" t="s">
        <v>166</v>
      </c>
      <c r="K3944" s="171">
        <v>133.69999999999999</v>
      </c>
      <c r="L3944" s="170" t="s">
        <v>167</v>
      </c>
      <c r="M3944" s="172"/>
      <c r="N3944" s="172"/>
      <c r="O3944" s="173"/>
    </row>
    <row r="3945" spans="1:15" x14ac:dyDescent="0.25">
      <c r="A3945" s="277" t="s">
        <v>1134</v>
      </c>
      <c r="B3945" s="277" t="s">
        <v>1135</v>
      </c>
      <c r="C3945" s="277" t="s">
        <v>1112</v>
      </c>
      <c r="D3945" s="277" t="s">
        <v>14184</v>
      </c>
      <c r="E3945" s="168"/>
      <c r="F3945" s="55"/>
      <c r="G3945" s="169">
        <v>89637</v>
      </c>
      <c r="H3945" s="170" t="s">
        <v>5591</v>
      </c>
      <c r="I3945" s="170" t="s">
        <v>203</v>
      </c>
      <c r="J3945" s="170" t="s">
        <v>166</v>
      </c>
      <c r="K3945" s="171">
        <v>11.08</v>
      </c>
      <c r="L3945" s="170" t="s">
        <v>167</v>
      </c>
      <c r="M3945" s="172"/>
      <c r="N3945" s="172"/>
      <c r="O3945" s="173"/>
    </row>
    <row r="3946" spans="1:15" x14ac:dyDescent="0.25">
      <c r="A3946" s="277" t="s">
        <v>1134</v>
      </c>
      <c r="B3946" s="277" t="s">
        <v>1135</v>
      </c>
      <c r="C3946" s="277" t="s">
        <v>1112</v>
      </c>
      <c r="D3946" s="277" t="s">
        <v>14184</v>
      </c>
      <c r="E3946" s="168"/>
      <c r="F3946" s="55"/>
      <c r="G3946" s="169">
        <v>89638</v>
      </c>
      <c r="H3946" s="170" t="s">
        <v>5592</v>
      </c>
      <c r="I3946" s="170" t="s">
        <v>203</v>
      </c>
      <c r="J3946" s="170" t="s">
        <v>166</v>
      </c>
      <c r="K3946" s="171">
        <v>11.98</v>
      </c>
      <c r="L3946" s="170" t="s">
        <v>167</v>
      </c>
      <c r="M3946" s="172"/>
      <c r="N3946" s="172"/>
      <c r="O3946" s="173"/>
    </row>
    <row r="3947" spans="1:15" x14ac:dyDescent="0.25">
      <c r="A3947" s="277" t="s">
        <v>1134</v>
      </c>
      <c r="B3947" s="277" t="s">
        <v>1135</v>
      </c>
      <c r="C3947" s="277" t="s">
        <v>1112</v>
      </c>
      <c r="D3947" s="277" t="s">
        <v>14184</v>
      </c>
      <c r="E3947" s="168"/>
      <c r="F3947" s="55"/>
      <c r="G3947" s="169">
        <v>89639</v>
      </c>
      <c r="H3947" s="170" t="s">
        <v>5593</v>
      </c>
      <c r="I3947" s="170" t="s">
        <v>203</v>
      </c>
      <c r="J3947" s="170" t="s">
        <v>166</v>
      </c>
      <c r="K3947" s="171">
        <v>12.61</v>
      </c>
      <c r="L3947" s="170" t="s">
        <v>167</v>
      </c>
      <c r="M3947" s="172"/>
      <c r="N3947" s="172"/>
      <c r="O3947" s="173"/>
    </row>
    <row r="3948" spans="1:15" x14ac:dyDescent="0.25">
      <c r="A3948" s="277" t="s">
        <v>1134</v>
      </c>
      <c r="B3948" s="277" t="s">
        <v>1135</v>
      </c>
      <c r="C3948" s="277" t="s">
        <v>1112</v>
      </c>
      <c r="D3948" s="277" t="s">
        <v>14184</v>
      </c>
      <c r="E3948" s="168"/>
      <c r="F3948" s="55"/>
      <c r="G3948" s="169">
        <v>89640</v>
      </c>
      <c r="H3948" s="170" t="s">
        <v>17135</v>
      </c>
      <c r="I3948" s="170" t="s">
        <v>203</v>
      </c>
      <c r="J3948" s="170" t="s">
        <v>166</v>
      </c>
      <c r="K3948" s="171">
        <v>19.45</v>
      </c>
      <c r="L3948" s="170" t="s">
        <v>167</v>
      </c>
      <c r="M3948" s="172"/>
      <c r="N3948" s="172"/>
      <c r="O3948" s="173"/>
    </row>
    <row r="3949" spans="1:15" x14ac:dyDescent="0.25">
      <c r="A3949" s="277" t="s">
        <v>1134</v>
      </c>
      <c r="B3949" s="277" t="s">
        <v>1135</v>
      </c>
      <c r="C3949" s="277" t="s">
        <v>1112</v>
      </c>
      <c r="D3949" s="277" t="s">
        <v>14184</v>
      </c>
      <c r="E3949" s="168"/>
      <c r="F3949" s="55"/>
      <c r="G3949" s="169">
        <v>89641</v>
      </c>
      <c r="H3949" s="170" t="s">
        <v>5594</v>
      </c>
      <c r="I3949" s="170" t="s">
        <v>203</v>
      </c>
      <c r="J3949" s="170" t="s">
        <v>166</v>
      </c>
      <c r="K3949" s="171">
        <v>14.33</v>
      </c>
      <c r="L3949" s="170" t="s">
        <v>167</v>
      </c>
      <c r="M3949" s="172"/>
      <c r="N3949" s="172"/>
      <c r="O3949" s="173"/>
    </row>
    <row r="3950" spans="1:15" x14ac:dyDescent="0.25">
      <c r="A3950" s="277" t="s">
        <v>1134</v>
      </c>
      <c r="B3950" s="277" t="s">
        <v>1135</v>
      </c>
      <c r="C3950" s="277" t="s">
        <v>1112</v>
      </c>
      <c r="D3950" s="277" t="s">
        <v>14184</v>
      </c>
      <c r="E3950" s="168"/>
      <c r="F3950" s="55"/>
      <c r="G3950" s="169">
        <v>89642</v>
      </c>
      <c r="H3950" s="170" t="s">
        <v>5595</v>
      </c>
      <c r="I3950" s="170" t="s">
        <v>203</v>
      </c>
      <c r="J3950" s="170" t="s">
        <v>166</v>
      </c>
      <c r="K3950" s="171">
        <v>15.92</v>
      </c>
      <c r="L3950" s="170" t="s">
        <v>167</v>
      </c>
      <c r="M3950" s="172"/>
      <c r="N3950" s="172"/>
      <c r="O3950" s="173"/>
    </row>
    <row r="3951" spans="1:15" x14ac:dyDescent="0.25">
      <c r="A3951" s="277" t="s">
        <v>1134</v>
      </c>
      <c r="B3951" s="277" t="s">
        <v>1135</v>
      </c>
      <c r="C3951" s="277" t="s">
        <v>1112</v>
      </c>
      <c r="D3951" s="277" t="s">
        <v>14184</v>
      </c>
      <c r="E3951" s="168"/>
      <c r="F3951" s="55"/>
      <c r="G3951" s="169">
        <v>89643</v>
      </c>
      <c r="H3951" s="170" t="s">
        <v>5596</v>
      </c>
      <c r="I3951" s="170" t="s">
        <v>203</v>
      </c>
      <c r="J3951" s="170" t="s">
        <v>166</v>
      </c>
      <c r="K3951" s="171">
        <v>17.18</v>
      </c>
      <c r="L3951" s="170" t="s">
        <v>167</v>
      </c>
      <c r="M3951" s="172"/>
      <c r="N3951" s="172"/>
      <c r="O3951" s="173"/>
    </row>
    <row r="3952" spans="1:15" x14ac:dyDescent="0.25">
      <c r="A3952" s="277" t="s">
        <v>1134</v>
      </c>
      <c r="B3952" s="277" t="s">
        <v>1135</v>
      </c>
      <c r="C3952" s="277" t="s">
        <v>1112</v>
      </c>
      <c r="D3952" s="277" t="s">
        <v>14184</v>
      </c>
      <c r="E3952" s="168"/>
      <c r="F3952" s="55"/>
      <c r="G3952" s="169">
        <v>89644</v>
      </c>
      <c r="H3952" s="170" t="s">
        <v>17136</v>
      </c>
      <c r="I3952" s="170" t="s">
        <v>203</v>
      </c>
      <c r="J3952" s="170" t="s">
        <v>166</v>
      </c>
      <c r="K3952" s="171">
        <v>23.69</v>
      </c>
      <c r="L3952" s="170" t="s">
        <v>167</v>
      </c>
      <c r="M3952" s="172"/>
      <c r="N3952" s="172"/>
      <c r="O3952" s="173"/>
    </row>
    <row r="3953" spans="1:15" x14ac:dyDescent="0.25">
      <c r="A3953" s="277" t="s">
        <v>1134</v>
      </c>
      <c r="B3953" s="277" t="s">
        <v>1135</v>
      </c>
      <c r="C3953" s="277" t="s">
        <v>1112</v>
      </c>
      <c r="D3953" s="277" t="s">
        <v>14184</v>
      </c>
      <c r="E3953" s="168"/>
      <c r="F3953" s="55"/>
      <c r="G3953" s="169">
        <v>89645</v>
      </c>
      <c r="H3953" s="170" t="s">
        <v>17137</v>
      </c>
      <c r="I3953" s="170" t="s">
        <v>203</v>
      </c>
      <c r="J3953" s="170" t="s">
        <v>166</v>
      </c>
      <c r="K3953" s="171">
        <v>32.9</v>
      </c>
      <c r="L3953" s="170" t="s">
        <v>167</v>
      </c>
      <c r="M3953" s="172"/>
      <c r="N3953" s="172"/>
      <c r="O3953" s="173"/>
    </row>
    <row r="3954" spans="1:15" x14ac:dyDescent="0.25">
      <c r="A3954" s="277" t="s">
        <v>1134</v>
      </c>
      <c r="B3954" s="277" t="s">
        <v>1135</v>
      </c>
      <c r="C3954" s="277" t="s">
        <v>1112</v>
      </c>
      <c r="D3954" s="277" t="s">
        <v>14184</v>
      </c>
      <c r="E3954" s="168"/>
      <c r="F3954" s="55"/>
      <c r="G3954" s="169">
        <v>89646</v>
      </c>
      <c r="H3954" s="170" t="s">
        <v>5597</v>
      </c>
      <c r="I3954" s="170" t="s">
        <v>203</v>
      </c>
      <c r="J3954" s="170" t="s">
        <v>166</v>
      </c>
      <c r="K3954" s="171">
        <v>21.41</v>
      </c>
      <c r="L3954" s="170" t="s">
        <v>167</v>
      </c>
      <c r="M3954" s="172"/>
      <c r="N3954" s="172"/>
      <c r="O3954" s="173"/>
    </row>
    <row r="3955" spans="1:15" x14ac:dyDescent="0.25">
      <c r="A3955" s="277" t="s">
        <v>1134</v>
      </c>
      <c r="B3955" s="277" t="s">
        <v>1135</v>
      </c>
      <c r="C3955" s="277" t="s">
        <v>1112</v>
      </c>
      <c r="D3955" s="277" t="s">
        <v>14184</v>
      </c>
      <c r="E3955" s="168"/>
      <c r="F3955" s="55"/>
      <c r="G3955" s="169">
        <v>89647</v>
      </c>
      <c r="H3955" s="170" t="s">
        <v>5598</v>
      </c>
      <c r="I3955" s="170" t="s">
        <v>203</v>
      </c>
      <c r="J3955" s="170" t="s">
        <v>166</v>
      </c>
      <c r="K3955" s="171">
        <v>20.75</v>
      </c>
      <c r="L3955" s="170" t="s">
        <v>167</v>
      </c>
      <c r="M3955" s="172"/>
      <c r="N3955" s="172"/>
      <c r="O3955" s="173"/>
    </row>
    <row r="3956" spans="1:15" x14ac:dyDescent="0.25">
      <c r="A3956" s="277" t="s">
        <v>1134</v>
      </c>
      <c r="B3956" s="277" t="s">
        <v>1135</v>
      </c>
      <c r="C3956" s="277" t="s">
        <v>1112</v>
      </c>
      <c r="D3956" s="277" t="s">
        <v>14184</v>
      </c>
      <c r="E3956" s="168"/>
      <c r="F3956" s="55"/>
      <c r="G3956" s="169">
        <v>89648</v>
      </c>
      <c r="H3956" s="170" t="s">
        <v>5599</v>
      </c>
      <c r="I3956" s="170" t="s">
        <v>203</v>
      </c>
      <c r="J3956" s="170" t="s">
        <v>166</v>
      </c>
      <c r="K3956" s="171">
        <v>25.69</v>
      </c>
      <c r="L3956" s="170" t="s">
        <v>167</v>
      </c>
      <c r="M3956" s="172"/>
      <c r="N3956" s="172"/>
      <c r="O3956" s="173"/>
    </row>
    <row r="3957" spans="1:15" x14ac:dyDescent="0.25">
      <c r="A3957" s="277" t="s">
        <v>1134</v>
      </c>
      <c r="B3957" s="277" t="s">
        <v>1135</v>
      </c>
      <c r="C3957" s="277" t="s">
        <v>1112</v>
      </c>
      <c r="D3957" s="277" t="s">
        <v>14184</v>
      </c>
      <c r="E3957" s="168"/>
      <c r="F3957" s="55"/>
      <c r="G3957" s="169">
        <v>89649</v>
      </c>
      <c r="H3957" s="170" t="s">
        <v>5600</v>
      </c>
      <c r="I3957" s="170" t="s">
        <v>203</v>
      </c>
      <c r="J3957" s="170" t="s">
        <v>166</v>
      </c>
      <c r="K3957" s="171">
        <v>31.23</v>
      </c>
      <c r="L3957" s="170" t="s">
        <v>167</v>
      </c>
      <c r="M3957" s="172"/>
      <c r="N3957" s="172"/>
      <c r="O3957" s="173"/>
    </row>
    <row r="3958" spans="1:15" x14ac:dyDescent="0.25">
      <c r="A3958" s="277" t="s">
        <v>1134</v>
      </c>
      <c r="B3958" s="277" t="s">
        <v>1135</v>
      </c>
      <c r="C3958" s="277" t="s">
        <v>1112</v>
      </c>
      <c r="D3958" s="277" t="s">
        <v>14184</v>
      </c>
      <c r="E3958" s="168"/>
      <c r="F3958" s="55"/>
      <c r="G3958" s="169">
        <v>89650</v>
      </c>
      <c r="H3958" s="170" t="s">
        <v>5601</v>
      </c>
      <c r="I3958" s="170" t="s">
        <v>203</v>
      </c>
      <c r="J3958" s="170" t="s">
        <v>166</v>
      </c>
      <c r="K3958" s="171">
        <v>29.61</v>
      </c>
      <c r="L3958" s="170" t="s">
        <v>167</v>
      </c>
      <c r="M3958" s="172"/>
      <c r="N3958" s="172"/>
      <c r="O3958" s="173"/>
    </row>
    <row r="3959" spans="1:15" x14ac:dyDescent="0.25">
      <c r="A3959" s="277" t="s">
        <v>1134</v>
      </c>
      <c r="B3959" s="277" t="s">
        <v>1135</v>
      </c>
      <c r="C3959" s="277" t="s">
        <v>1112</v>
      </c>
      <c r="D3959" s="277" t="s">
        <v>14184</v>
      </c>
      <c r="E3959" s="168"/>
      <c r="F3959" s="55"/>
      <c r="G3959" s="169">
        <v>89651</v>
      </c>
      <c r="H3959" s="170" t="s">
        <v>5602</v>
      </c>
      <c r="I3959" s="170" t="s">
        <v>203</v>
      </c>
      <c r="J3959" s="170" t="s">
        <v>166</v>
      </c>
      <c r="K3959" s="171">
        <v>7.53</v>
      </c>
      <c r="L3959" s="170" t="s">
        <v>167</v>
      </c>
      <c r="M3959" s="172"/>
      <c r="N3959" s="172"/>
      <c r="O3959" s="173"/>
    </row>
    <row r="3960" spans="1:15" x14ac:dyDescent="0.25">
      <c r="A3960" s="277" t="s">
        <v>1134</v>
      </c>
      <c r="B3960" s="277" t="s">
        <v>1135</v>
      </c>
      <c r="C3960" s="277" t="s">
        <v>1112</v>
      </c>
      <c r="D3960" s="277" t="s">
        <v>14184</v>
      </c>
      <c r="E3960" s="168"/>
      <c r="F3960" s="55"/>
      <c r="G3960" s="169">
        <v>89652</v>
      </c>
      <c r="H3960" s="170" t="s">
        <v>5603</v>
      </c>
      <c r="I3960" s="170" t="s">
        <v>203</v>
      </c>
      <c r="J3960" s="170" t="s">
        <v>166</v>
      </c>
      <c r="K3960" s="171">
        <v>12.55</v>
      </c>
      <c r="L3960" s="170" t="s">
        <v>167</v>
      </c>
      <c r="M3960" s="172"/>
      <c r="N3960" s="172"/>
      <c r="O3960" s="173"/>
    </row>
    <row r="3961" spans="1:15" x14ac:dyDescent="0.25">
      <c r="A3961" s="277" t="s">
        <v>1134</v>
      </c>
      <c r="B3961" s="277" t="s">
        <v>1135</v>
      </c>
      <c r="C3961" s="277" t="s">
        <v>1112</v>
      </c>
      <c r="D3961" s="277" t="s">
        <v>14184</v>
      </c>
      <c r="E3961" s="168"/>
      <c r="F3961" s="55"/>
      <c r="G3961" s="169">
        <v>89653</v>
      </c>
      <c r="H3961" s="170" t="s">
        <v>17138</v>
      </c>
      <c r="I3961" s="170" t="s">
        <v>203</v>
      </c>
      <c r="J3961" s="170" t="s">
        <v>166</v>
      </c>
      <c r="K3961" s="171">
        <v>17.649999999999999</v>
      </c>
      <c r="L3961" s="170" t="s">
        <v>167</v>
      </c>
      <c r="M3961" s="172"/>
      <c r="N3961" s="172"/>
      <c r="O3961" s="173"/>
    </row>
    <row r="3962" spans="1:15" x14ac:dyDescent="0.25">
      <c r="A3962" s="277" t="s">
        <v>1134</v>
      </c>
      <c r="B3962" s="277" t="s">
        <v>1135</v>
      </c>
      <c r="C3962" s="277" t="s">
        <v>1112</v>
      </c>
      <c r="D3962" s="277" t="s">
        <v>14184</v>
      </c>
      <c r="E3962" s="168"/>
      <c r="F3962" s="55"/>
      <c r="G3962" s="169">
        <v>89654</v>
      </c>
      <c r="H3962" s="170" t="s">
        <v>5604</v>
      </c>
      <c r="I3962" s="170" t="s">
        <v>203</v>
      </c>
      <c r="J3962" s="170" t="s">
        <v>166</v>
      </c>
      <c r="K3962" s="171">
        <v>20.37</v>
      </c>
      <c r="L3962" s="170" t="s">
        <v>167</v>
      </c>
      <c r="M3962" s="172"/>
      <c r="N3962" s="172"/>
      <c r="O3962" s="173"/>
    </row>
    <row r="3963" spans="1:15" x14ac:dyDescent="0.25">
      <c r="A3963" s="277" t="s">
        <v>1134</v>
      </c>
      <c r="B3963" s="277" t="s">
        <v>1135</v>
      </c>
      <c r="C3963" s="277" t="s">
        <v>1112</v>
      </c>
      <c r="D3963" s="277" t="s">
        <v>14184</v>
      </c>
      <c r="E3963" s="168"/>
      <c r="F3963" s="55"/>
      <c r="G3963" s="169">
        <v>89655</v>
      </c>
      <c r="H3963" s="170" t="s">
        <v>5605</v>
      </c>
      <c r="I3963" s="170" t="s">
        <v>203</v>
      </c>
      <c r="J3963" s="170" t="s">
        <v>166</v>
      </c>
      <c r="K3963" s="171">
        <v>24.18</v>
      </c>
      <c r="L3963" s="170" t="s">
        <v>167</v>
      </c>
      <c r="M3963" s="172"/>
      <c r="N3963" s="172"/>
      <c r="O3963" s="173"/>
    </row>
    <row r="3964" spans="1:15" x14ac:dyDescent="0.25">
      <c r="A3964" s="277" t="s">
        <v>1134</v>
      </c>
      <c r="B3964" s="277" t="s">
        <v>1135</v>
      </c>
      <c r="C3964" s="277" t="s">
        <v>1112</v>
      </c>
      <c r="D3964" s="277" t="s">
        <v>14184</v>
      </c>
      <c r="E3964" s="168"/>
      <c r="F3964" s="55"/>
      <c r="G3964" s="169">
        <v>89656</v>
      </c>
      <c r="H3964" s="170" t="s">
        <v>5606</v>
      </c>
      <c r="I3964" s="170" t="s">
        <v>203</v>
      </c>
      <c r="J3964" s="170" t="s">
        <v>166</v>
      </c>
      <c r="K3964" s="171">
        <v>22.57</v>
      </c>
      <c r="L3964" s="170" t="s">
        <v>167</v>
      </c>
      <c r="M3964" s="172"/>
      <c r="N3964" s="172"/>
      <c r="O3964" s="173"/>
    </row>
    <row r="3965" spans="1:15" x14ac:dyDescent="0.25">
      <c r="A3965" s="277" t="s">
        <v>1134</v>
      </c>
      <c r="B3965" s="277" t="s">
        <v>1135</v>
      </c>
      <c r="C3965" s="277" t="s">
        <v>1112</v>
      </c>
      <c r="D3965" s="277" t="s">
        <v>14184</v>
      </c>
      <c r="E3965" s="168"/>
      <c r="F3965" s="55"/>
      <c r="G3965" s="169">
        <v>89657</v>
      </c>
      <c r="H3965" s="170" t="s">
        <v>5607</v>
      </c>
      <c r="I3965" s="170" t="s">
        <v>203</v>
      </c>
      <c r="J3965" s="170" t="s">
        <v>166</v>
      </c>
      <c r="K3965" s="171">
        <v>14.16</v>
      </c>
      <c r="L3965" s="170" t="s">
        <v>167</v>
      </c>
      <c r="M3965" s="172"/>
      <c r="N3965" s="172"/>
      <c r="O3965" s="173"/>
    </row>
    <row r="3966" spans="1:15" x14ac:dyDescent="0.25">
      <c r="A3966" s="277" t="s">
        <v>1134</v>
      </c>
      <c r="B3966" s="277" t="s">
        <v>1135</v>
      </c>
      <c r="C3966" s="277" t="s">
        <v>1112</v>
      </c>
      <c r="D3966" s="277" t="s">
        <v>14184</v>
      </c>
      <c r="E3966" s="168"/>
      <c r="F3966" s="55"/>
      <c r="G3966" s="169">
        <v>89658</v>
      </c>
      <c r="H3966" s="170" t="s">
        <v>5608</v>
      </c>
      <c r="I3966" s="170" t="s">
        <v>203</v>
      </c>
      <c r="J3966" s="170" t="s">
        <v>166</v>
      </c>
      <c r="K3966" s="171">
        <v>10.029999999999999</v>
      </c>
      <c r="L3966" s="170" t="s">
        <v>167</v>
      </c>
      <c r="M3966" s="172"/>
      <c r="N3966" s="172"/>
      <c r="O3966" s="173"/>
    </row>
    <row r="3967" spans="1:15" x14ac:dyDescent="0.25">
      <c r="A3967" s="277" t="s">
        <v>1134</v>
      </c>
      <c r="B3967" s="277" t="s">
        <v>1135</v>
      </c>
      <c r="C3967" s="277" t="s">
        <v>1112</v>
      </c>
      <c r="D3967" s="277" t="s">
        <v>14184</v>
      </c>
      <c r="E3967" s="168"/>
      <c r="F3967" s="55"/>
      <c r="G3967" s="169">
        <v>89659</v>
      </c>
      <c r="H3967" s="170" t="s">
        <v>5609</v>
      </c>
      <c r="I3967" s="170" t="s">
        <v>203</v>
      </c>
      <c r="J3967" s="170" t="s">
        <v>166</v>
      </c>
      <c r="K3967" s="171">
        <v>17.61</v>
      </c>
      <c r="L3967" s="170" t="s">
        <v>167</v>
      </c>
      <c r="M3967" s="172"/>
      <c r="N3967" s="172"/>
      <c r="O3967" s="173"/>
    </row>
    <row r="3968" spans="1:15" x14ac:dyDescent="0.25">
      <c r="A3968" s="277" t="s">
        <v>1134</v>
      </c>
      <c r="B3968" s="277" t="s">
        <v>1135</v>
      </c>
      <c r="C3968" s="277" t="s">
        <v>1112</v>
      </c>
      <c r="D3968" s="277" t="s">
        <v>14184</v>
      </c>
      <c r="E3968" s="168"/>
      <c r="F3968" s="55"/>
      <c r="G3968" s="169">
        <v>89660</v>
      </c>
      <c r="H3968" s="170" t="s">
        <v>5610</v>
      </c>
      <c r="I3968" s="170" t="s">
        <v>203</v>
      </c>
      <c r="J3968" s="170" t="s">
        <v>166</v>
      </c>
      <c r="K3968" s="171">
        <v>10.199999999999999</v>
      </c>
      <c r="L3968" s="170" t="s">
        <v>167</v>
      </c>
      <c r="M3968" s="172"/>
      <c r="N3968" s="172"/>
      <c r="O3968" s="173"/>
    </row>
    <row r="3969" spans="1:15" x14ac:dyDescent="0.25">
      <c r="A3969" s="277" t="s">
        <v>1134</v>
      </c>
      <c r="B3969" s="277" t="s">
        <v>1135</v>
      </c>
      <c r="C3969" s="277" t="s">
        <v>1112</v>
      </c>
      <c r="D3969" s="277" t="s">
        <v>14184</v>
      </c>
      <c r="E3969" s="168"/>
      <c r="F3969" s="55"/>
      <c r="G3969" s="169">
        <v>89661</v>
      </c>
      <c r="H3969" s="170" t="s">
        <v>5611</v>
      </c>
      <c r="I3969" s="170" t="s">
        <v>203</v>
      </c>
      <c r="J3969" s="170" t="s">
        <v>166</v>
      </c>
      <c r="K3969" s="171">
        <v>23.84</v>
      </c>
      <c r="L3969" s="170" t="s">
        <v>167</v>
      </c>
      <c r="M3969" s="172"/>
      <c r="N3969" s="172"/>
      <c r="O3969" s="173"/>
    </row>
    <row r="3970" spans="1:15" x14ac:dyDescent="0.25">
      <c r="A3970" s="277" t="s">
        <v>1134</v>
      </c>
      <c r="B3970" s="277" t="s">
        <v>1135</v>
      </c>
      <c r="C3970" s="277" t="s">
        <v>1112</v>
      </c>
      <c r="D3970" s="277" t="s">
        <v>14184</v>
      </c>
      <c r="E3970" s="168"/>
      <c r="F3970" s="55"/>
      <c r="G3970" s="169">
        <v>89662</v>
      </c>
      <c r="H3970" s="170" t="s">
        <v>5612</v>
      </c>
      <c r="I3970" s="170" t="s">
        <v>203</v>
      </c>
      <c r="J3970" s="170" t="s">
        <v>166</v>
      </c>
      <c r="K3970" s="171">
        <v>31.24</v>
      </c>
      <c r="L3970" s="170" t="s">
        <v>167</v>
      </c>
      <c r="M3970" s="172"/>
      <c r="N3970" s="172"/>
      <c r="O3970" s="173"/>
    </row>
    <row r="3971" spans="1:15" x14ac:dyDescent="0.25">
      <c r="A3971" s="277" t="s">
        <v>1134</v>
      </c>
      <c r="B3971" s="277" t="s">
        <v>1135</v>
      </c>
      <c r="C3971" s="277" t="s">
        <v>1112</v>
      </c>
      <c r="D3971" s="277" t="s">
        <v>14184</v>
      </c>
      <c r="E3971" s="168"/>
      <c r="F3971" s="55"/>
      <c r="G3971" s="169">
        <v>89663</v>
      </c>
      <c r="H3971" s="170" t="s">
        <v>5613</v>
      </c>
      <c r="I3971" s="170" t="s">
        <v>203</v>
      </c>
      <c r="J3971" s="170" t="s">
        <v>166</v>
      </c>
      <c r="K3971" s="171">
        <v>30.24</v>
      </c>
      <c r="L3971" s="170" t="s">
        <v>167</v>
      </c>
      <c r="M3971" s="172"/>
      <c r="N3971" s="172"/>
      <c r="O3971" s="173"/>
    </row>
    <row r="3972" spans="1:15" x14ac:dyDescent="0.25">
      <c r="A3972" s="277" t="s">
        <v>1134</v>
      </c>
      <c r="B3972" s="277" t="s">
        <v>1135</v>
      </c>
      <c r="C3972" s="277" t="s">
        <v>1112</v>
      </c>
      <c r="D3972" s="277" t="s">
        <v>14184</v>
      </c>
      <c r="E3972" s="168"/>
      <c r="F3972" s="55"/>
      <c r="G3972" s="169">
        <v>89664</v>
      </c>
      <c r="H3972" s="170" t="s">
        <v>5614</v>
      </c>
      <c r="I3972" s="170" t="s">
        <v>203</v>
      </c>
      <c r="J3972" s="170" t="s">
        <v>166</v>
      </c>
      <c r="K3972" s="171">
        <v>17.54</v>
      </c>
      <c r="L3972" s="170" t="s">
        <v>167</v>
      </c>
      <c r="M3972" s="172"/>
      <c r="N3972" s="172"/>
      <c r="O3972" s="173"/>
    </row>
    <row r="3973" spans="1:15" x14ac:dyDescent="0.25">
      <c r="A3973" s="277" t="s">
        <v>1134</v>
      </c>
      <c r="B3973" s="277" t="s">
        <v>1135</v>
      </c>
      <c r="C3973" s="277" t="s">
        <v>1112</v>
      </c>
      <c r="D3973" s="277" t="s">
        <v>14184</v>
      </c>
      <c r="E3973" s="168"/>
      <c r="F3973" s="55"/>
      <c r="G3973" s="169">
        <v>89666</v>
      </c>
      <c r="H3973" s="170" t="s">
        <v>5615</v>
      </c>
      <c r="I3973" s="170" t="s">
        <v>203</v>
      </c>
      <c r="J3973" s="170" t="s">
        <v>166</v>
      </c>
      <c r="K3973" s="171">
        <v>7.82</v>
      </c>
      <c r="L3973" s="170" t="s">
        <v>167</v>
      </c>
      <c r="M3973" s="172"/>
      <c r="N3973" s="172"/>
      <c r="O3973" s="173"/>
    </row>
    <row r="3974" spans="1:15" x14ac:dyDescent="0.25">
      <c r="A3974" s="277" t="s">
        <v>1134</v>
      </c>
      <c r="B3974" s="277" t="s">
        <v>1135</v>
      </c>
      <c r="C3974" s="277" t="s">
        <v>1112</v>
      </c>
      <c r="D3974" s="277" t="s">
        <v>14184</v>
      </c>
      <c r="E3974" s="168"/>
      <c r="F3974" s="55"/>
      <c r="G3974" s="169">
        <v>89667</v>
      </c>
      <c r="H3974" s="170" t="s">
        <v>5616</v>
      </c>
      <c r="I3974" s="170" t="s">
        <v>203</v>
      </c>
      <c r="J3974" s="170" t="s">
        <v>166</v>
      </c>
      <c r="K3974" s="171">
        <v>43.34</v>
      </c>
      <c r="L3974" s="170" t="s">
        <v>167</v>
      </c>
      <c r="M3974" s="172"/>
      <c r="N3974" s="172"/>
      <c r="O3974" s="173"/>
    </row>
    <row r="3975" spans="1:15" x14ac:dyDescent="0.25">
      <c r="A3975" s="277" t="s">
        <v>1134</v>
      </c>
      <c r="B3975" s="277" t="s">
        <v>1135</v>
      </c>
      <c r="C3975" s="277" t="s">
        <v>1112</v>
      </c>
      <c r="D3975" s="277" t="s">
        <v>14184</v>
      </c>
      <c r="E3975" s="168"/>
      <c r="F3975" s="55"/>
      <c r="G3975" s="169">
        <v>89668</v>
      </c>
      <c r="H3975" s="170" t="s">
        <v>17139</v>
      </c>
      <c r="I3975" s="170" t="s">
        <v>203</v>
      </c>
      <c r="J3975" s="170" t="s">
        <v>166</v>
      </c>
      <c r="K3975" s="171">
        <v>29.51</v>
      </c>
      <c r="L3975" s="170" t="s">
        <v>167</v>
      </c>
      <c r="M3975" s="172"/>
      <c r="N3975" s="172"/>
      <c r="O3975" s="173"/>
    </row>
    <row r="3976" spans="1:15" x14ac:dyDescent="0.25">
      <c r="A3976" s="277" t="s">
        <v>1134</v>
      </c>
      <c r="B3976" s="277" t="s">
        <v>1135</v>
      </c>
      <c r="C3976" s="277" t="s">
        <v>1112</v>
      </c>
      <c r="D3976" s="277" t="s">
        <v>14184</v>
      </c>
      <c r="E3976" s="168"/>
      <c r="F3976" s="55"/>
      <c r="G3976" s="169">
        <v>89669</v>
      </c>
      <c r="H3976" s="170" t="s">
        <v>5617</v>
      </c>
      <c r="I3976" s="170" t="s">
        <v>203</v>
      </c>
      <c r="J3976" s="170" t="s">
        <v>166</v>
      </c>
      <c r="K3976" s="171">
        <v>33.29</v>
      </c>
      <c r="L3976" s="170" t="s">
        <v>167</v>
      </c>
      <c r="M3976" s="172"/>
      <c r="N3976" s="172"/>
      <c r="O3976" s="173"/>
    </row>
    <row r="3977" spans="1:15" x14ac:dyDescent="0.25">
      <c r="A3977" s="277" t="s">
        <v>1134</v>
      </c>
      <c r="B3977" s="277" t="s">
        <v>1135</v>
      </c>
      <c r="C3977" s="277" t="s">
        <v>1112</v>
      </c>
      <c r="D3977" s="277" t="s">
        <v>14184</v>
      </c>
      <c r="E3977" s="168"/>
      <c r="F3977" s="55"/>
      <c r="G3977" s="169">
        <v>89670</v>
      </c>
      <c r="H3977" s="170" t="s">
        <v>5618</v>
      </c>
      <c r="I3977" s="170" t="s">
        <v>203</v>
      </c>
      <c r="J3977" s="170" t="s">
        <v>166</v>
      </c>
      <c r="K3977" s="171">
        <v>14.74</v>
      </c>
      <c r="L3977" s="170" t="s">
        <v>167</v>
      </c>
      <c r="M3977" s="172"/>
      <c r="N3977" s="172"/>
      <c r="O3977" s="173"/>
    </row>
    <row r="3978" spans="1:15" x14ac:dyDescent="0.25">
      <c r="A3978" s="277" t="s">
        <v>1134</v>
      </c>
      <c r="B3978" s="277" t="s">
        <v>1135</v>
      </c>
      <c r="C3978" s="277" t="s">
        <v>1112</v>
      </c>
      <c r="D3978" s="277" t="s">
        <v>14184</v>
      </c>
      <c r="E3978" s="168"/>
      <c r="F3978" s="55"/>
      <c r="G3978" s="169">
        <v>89671</v>
      </c>
      <c r="H3978" s="170" t="s">
        <v>5619</v>
      </c>
      <c r="I3978" s="170" t="s">
        <v>203</v>
      </c>
      <c r="J3978" s="170" t="s">
        <v>166</v>
      </c>
      <c r="K3978" s="171">
        <v>44.6</v>
      </c>
      <c r="L3978" s="170" t="s">
        <v>167</v>
      </c>
      <c r="M3978" s="172"/>
      <c r="N3978" s="172"/>
      <c r="O3978" s="173"/>
    </row>
    <row r="3979" spans="1:15" x14ac:dyDescent="0.25">
      <c r="A3979" s="277" t="s">
        <v>1134</v>
      </c>
      <c r="B3979" s="277" t="s">
        <v>1135</v>
      </c>
      <c r="C3979" s="277" t="s">
        <v>1112</v>
      </c>
      <c r="D3979" s="277" t="s">
        <v>14184</v>
      </c>
      <c r="E3979" s="168"/>
      <c r="F3979" s="55"/>
      <c r="G3979" s="169">
        <v>89672</v>
      </c>
      <c r="H3979" s="170" t="s">
        <v>5620</v>
      </c>
      <c r="I3979" s="170" t="s">
        <v>203</v>
      </c>
      <c r="J3979" s="170" t="s">
        <v>166</v>
      </c>
      <c r="K3979" s="171">
        <v>24.18</v>
      </c>
      <c r="L3979" s="170" t="s">
        <v>167</v>
      </c>
      <c r="M3979" s="172"/>
      <c r="N3979" s="172"/>
      <c r="O3979" s="173"/>
    </row>
    <row r="3980" spans="1:15" x14ac:dyDescent="0.25">
      <c r="A3980" s="277" t="s">
        <v>1134</v>
      </c>
      <c r="B3980" s="277" t="s">
        <v>1135</v>
      </c>
      <c r="C3980" s="277" t="s">
        <v>1112</v>
      </c>
      <c r="D3980" s="277" t="s">
        <v>14184</v>
      </c>
      <c r="E3980" s="168"/>
      <c r="F3980" s="55"/>
      <c r="G3980" s="169">
        <v>89673</v>
      </c>
      <c r="H3980" s="170" t="s">
        <v>5621</v>
      </c>
      <c r="I3980" s="170" t="s">
        <v>203</v>
      </c>
      <c r="J3980" s="170" t="s">
        <v>166</v>
      </c>
      <c r="K3980" s="171">
        <v>35.340000000000003</v>
      </c>
      <c r="L3980" s="170" t="s">
        <v>167</v>
      </c>
      <c r="M3980" s="172"/>
      <c r="N3980" s="172"/>
      <c r="O3980" s="173"/>
    </row>
    <row r="3981" spans="1:15" x14ac:dyDescent="0.25">
      <c r="A3981" s="277" t="s">
        <v>1134</v>
      </c>
      <c r="B3981" s="277" t="s">
        <v>1135</v>
      </c>
      <c r="C3981" s="277" t="s">
        <v>1112</v>
      </c>
      <c r="D3981" s="277" t="s">
        <v>14184</v>
      </c>
      <c r="E3981" s="168"/>
      <c r="F3981" s="55"/>
      <c r="G3981" s="169">
        <v>89674</v>
      </c>
      <c r="H3981" s="170" t="s">
        <v>5622</v>
      </c>
      <c r="I3981" s="170" t="s">
        <v>203</v>
      </c>
      <c r="J3981" s="170" t="s">
        <v>166</v>
      </c>
      <c r="K3981" s="171">
        <v>31</v>
      </c>
      <c r="L3981" s="170" t="s">
        <v>167</v>
      </c>
      <c r="M3981" s="172"/>
      <c r="N3981" s="172"/>
      <c r="O3981" s="173"/>
    </row>
    <row r="3982" spans="1:15" x14ac:dyDescent="0.25">
      <c r="A3982" s="277" t="s">
        <v>1134</v>
      </c>
      <c r="B3982" s="277" t="s">
        <v>1135</v>
      </c>
      <c r="C3982" s="277" t="s">
        <v>1112</v>
      </c>
      <c r="D3982" s="277" t="s">
        <v>14184</v>
      </c>
      <c r="E3982" s="168"/>
      <c r="F3982" s="55"/>
      <c r="G3982" s="169">
        <v>89675</v>
      </c>
      <c r="H3982" s="170" t="s">
        <v>5623</v>
      </c>
      <c r="I3982" s="170" t="s">
        <v>203</v>
      </c>
      <c r="J3982" s="170" t="s">
        <v>166</v>
      </c>
      <c r="K3982" s="171">
        <v>71</v>
      </c>
      <c r="L3982" s="170" t="s">
        <v>167</v>
      </c>
      <c r="M3982" s="172"/>
      <c r="N3982" s="172"/>
      <c r="O3982" s="173"/>
    </row>
    <row r="3983" spans="1:15" x14ac:dyDescent="0.25">
      <c r="A3983" s="277" t="s">
        <v>1134</v>
      </c>
      <c r="B3983" s="277" t="s">
        <v>1135</v>
      </c>
      <c r="C3983" s="277" t="s">
        <v>1112</v>
      </c>
      <c r="D3983" s="277" t="s">
        <v>14184</v>
      </c>
      <c r="E3983" s="168"/>
      <c r="F3983" s="55"/>
      <c r="G3983" s="169">
        <v>89676</v>
      </c>
      <c r="H3983" s="170" t="s">
        <v>5624</v>
      </c>
      <c r="I3983" s="170" t="s">
        <v>203</v>
      </c>
      <c r="J3983" s="170" t="s">
        <v>166</v>
      </c>
      <c r="K3983" s="171">
        <v>37.119999999999997</v>
      </c>
      <c r="L3983" s="170" t="s">
        <v>167</v>
      </c>
      <c r="M3983" s="172"/>
      <c r="N3983" s="172"/>
      <c r="O3983" s="173"/>
    </row>
    <row r="3984" spans="1:15" x14ac:dyDescent="0.25">
      <c r="A3984" s="277" t="s">
        <v>1134</v>
      </c>
      <c r="B3984" s="277" t="s">
        <v>1135</v>
      </c>
      <c r="C3984" s="277" t="s">
        <v>1112</v>
      </c>
      <c r="D3984" s="277" t="s">
        <v>14184</v>
      </c>
      <c r="E3984" s="168"/>
      <c r="F3984" s="55"/>
      <c r="G3984" s="169">
        <v>89677</v>
      </c>
      <c r="H3984" s="170" t="s">
        <v>5625</v>
      </c>
      <c r="I3984" s="170" t="s">
        <v>203</v>
      </c>
      <c r="J3984" s="170" t="s">
        <v>166</v>
      </c>
      <c r="K3984" s="171">
        <v>76.94</v>
      </c>
      <c r="L3984" s="170" t="s">
        <v>167</v>
      </c>
      <c r="M3984" s="172"/>
      <c r="N3984" s="172"/>
      <c r="O3984" s="173"/>
    </row>
    <row r="3985" spans="1:15" x14ac:dyDescent="0.25">
      <c r="A3985" s="277" t="s">
        <v>1134</v>
      </c>
      <c r="B3985" s="277" t="s">
        <v>1135</v>
      </c>
      <c r="C3985" s="277" t="s">
        <v>1112</v>
      </c>
      <c r="D3985" s="277" t="s">
        <v>14184</v>
      </c>
      <c r="E3985" s="168"/>
      <c r="F3985" s="55"/>
      <c r="G3985" s="169">
        <v>89678</v>
      </c>
      <c r="H3985" s="170" t="s">
        <v>5626</v>
      </c>
      <c r="I3985" s="170" t="s">
        <v>203</v>
      </c>
      <c r="J3985" s="170" t="s">
        <v>166</v>
      </c>
      <c r="K3985" s="171">
        <v>12.59</v>
      </c>
      <c r="L3985" s="170" t="s">
        <v>167</v>
      </c>
      <c r="M3985" s="172"/>
      <c r="N3985" s="172"/>
      <c r="O3985" s="173"/>
    </row>
    <row r="3986" spans="1:15" x14ac:dyDescent="0.25">
      <c r="A3986" s="277" t="s">
        <v>1134</v>
      </c>
      <c r="B3986" s="277" t="s">
        <v>1135</v>
      </c>
      <c r="C3986" s="277" t="s">
        <v>1112</v>
      </c>
      <c r="D3986" s="277" t="s">
        <v>14184</v>
      </c>
      <c r="E3986" s="168"/>
      <c r="F3986" s="55"/>
      <c r="G3986" s="169">
        <v>89679</v>
      </c>
      <c r="H3986" s="170" t="s">
        <v>5627</v>
      </c>
      <c r="I3986" s="170" t="s">
        <v>203</v>
      </c>
      <c r="J3986" s="170" t="s">
        <v>166</v>
      </c>
      <c r="K3986" s="171">
        <v>121.6</v>
      </c>
      <c r="L3986" s="170" t="s">
        <v>167</v>
      </c>
      <c r="M3986" s="172"/>
      <c r="N3986" s="172"/>
      <c r="O3986" s="173"/>
    </row>
    <row r="3987" spans="1:15" x14ac:dyDescent="0.25">
      <c r="A3987" s="277" t="s">
        <v>1134</v>
      </c>
      <c r="B3987" s="277" t="s">
        <v>1135</v>
      </c>
      <c r="C3987" s="277" t="s">
        <v>1112</v>
      </c>
      <c r="D3987" s="277" t="s">
        <v>14184</v>
      </c>
      <c r="E3987" s="168"/>
      <c r="F3987" s="55"/>
      <c r="G3987" s="169">
        <v>89680</v>
      </c>
      <c r="H3987" s="170" t="s">
        <v>5628</v>
      </c>
      <c r="I3987" s="170" t="s">
        <v>203</v>
      </c>
      <c r="J3987" s="170" t="s">
        <v>166</v>
      </c>
      <c r="K3987" s="171">
        <v>23.18</v>
      </c>
      <c r="L3987" s="170" t="s">
        <v>167</v>
      </c>
      <c r="M3987" s="172"/>
      <c r="N3987" s="172"/>
      <c r="O3987" s="173"/>
    </row>
    <row r="3988" spans="1:15" x14ac:dyDescent="0.25">
      <c r="A3988" s="277" t="s">
        <v>1134</v>
      </c>
      <c r="B3988" s="277" t="s">
        <v>1135</v>
      </c>
      <c r="C3988" s="277" t="s">
        <v>1112</v>
      </c>
      <c r="D3988" s="277" t="s">
        <v>14184</v>
      </c>
      <c r="E3988" s="168"/>
      <c r="F3988" s="55"/>
      <c r="G3988" s="169">
        <v>89681</v>
      </c>
      <c r="H3988" s="170" t="s">
        <v>5629</v>
      </c>
      <c r="I3988" s="170" t="s">
        <v>203</v>
      </c>
      <c r="J3988" s="170" t="s">
        <v>166</v>
      </c>
      <c r="K3988" s="171">
        <v>88.75</v>
      </c>
      <c r="L3988" s="170" t="s">
        <v>167</v>
      </c>
      <c r="M3988" s="172"/>
      <c r="N3988" s="172"/>
      <c r="O3988" s="173"/>
    </row>
    <row r="3989" spans="1:15" x14ac:dyDescent="0.25">
      <c r="A3989" s="277" t="s">
        <v>1134</v>
      </c>
      <c r="B3989" s="277" t="s">
        <v>1135</v>
      </c>
      <c r="C3989" s="277" t="s">
        <v>1112</v>
      </c>
      <c r="D3989" s="277" t="s">
        <v>14184</v>
      </c>
      <c r="E3989" s="168"/>
      <c r="F3989" s="55"/>
      <c r="G3989" s="169">
        <v>89682</v>
      </c>
      <c r="H3989" s="170" t="s">
        <v>5630</v>
      </c>
      <c r="I3989" s="170" t="s">
        <v>203</v>
      </c>
      <c r="J3989" s="170" t="s">
        <v>166</v>
      </c>
      <c r="K3989" s="171">
        <v>32.090000000000003</v>
      </c>
      <c r="L3989" s="170" t="s">
        <v>167</v>
      </c>
      <c r="M3989" s="172"/>
      <c r="N3989" s="172"/>
      <c r="O3989" s="173"/>
    </row>
    <row r="3990" spans="1:15" x14ac:dyDescent="0.25">
      <c r="A3990" s="277" t="s">
        <v>1134</v>
      </c>
      <c r="B3990" s="277" t="s">
        <v>1135</v>
      </c>
      <c r="C3990" s="277" t="s">
        <v>1112</v>
      </c>
      <c r="D3990" s="277" t="s">
        <v>14184</v>
      </c>
      <c r="E3990" s="168"/>
      <c r="F3990" s="55"/>
      <c r="G3990" s="169">
        <v>89683</v>
      </c>
      <c r="H3990" s="170" t="s">
        <v>5631</v>
      </c>
      <c r="I3990" s="170" t="s">
        <v>203</v>
      </c>
      <c r="J3990" s="170" t="s">
        <v>166</v>
      </c>
      <c r="K3990" s="171">
        <v>278.23</v>
      </c>
      <c r="L3990" s="170" t="s">
        <v>167</v>
      </c>
      <c r="M3990" s="172"/>
      <c r="N3990" s="172"/>
      <c r="O3990" s="173"/>
    </row>
    <row r="3991" spans="1:15" x14ac:dyDescent="0.25">
      <c r="A3991" s="277" t="s">
        <v>1134</v>
      </c>
      <c r="B3991" s="277" t="s">
        <v>1135</v>
      </c>
      <c r="C3991" s="277" t="s">
        <v>1112</v>
      </c>
      <c r="D3991" s="277" t="s">
        <v>14184</v>
      </c>
      <c r="E3991" s="168"/>
      <c r="F3991" s="55"/>
      <c r="G3991" s="169">
        <v>89684</v>
      </c>
      <c r="H3991" s="170" t="s">
        <v>5632</v>
      </c>
      <c r="I3991" s="170" t="s">
        <v>203</v>
      </c>
      <c r="J3991" s="170" t="s">
        <v>166</v>
      </c>
      <c r="K3991" s="171">
        <v>44.83</v>
      </c>
      <c r="L3991" s="170" t="s">
        <v>167</v>
      </c>
      <c r="M3991" s="172"/>
      <c r="N3991" s="172"/>
      <c r="O3991" s="173"/>
    </row>
    <row r="3992" spans="1:15" x14ac:dyDescent="0.25">
      <c r="A3992" s="277" t="s">
        <v>1134</v>
      </c>
      <c r="B3992" s="277" t="s">
        <v>1135</v>
      </c>
      <c r="C3992" s="277" t="s">
        <v>1112</v>
      </c>
      <c r="D3992" s="277" t="s">
        <v>14184</v>
      </c>
      <c r="E3992" s="168"/>
      <c r="F3992" s="55"/>
      <c r="G3992" s="169">
        <v>89685</v>
      </c>
      <c r="H3992" s="170" t="s">
        <v>5633</v>
      </c>
      <c r="I3992" s="170" t="s">
        <v>203</v>
      </c>
      <c r="J3992" s="170" t="s">
        <v>166</v>
      </c>
      <c r="K3992" s="171">
        <v>60.78</v>
      </c>
      <c r="L3992" s="170" t="s">
        <v>167</v>
      </c>
      <c r="M3992" s="172"/>
      <c r="N3992" s="172"/>
      <c r="O3992" s="173"/>
    </row>
    <row r="3993" spans="1:15" x14ac:dyDescent="0.25">
      <c r="A3993" s="277" t="s">
        <v>1134</v>
      </c>
      <c r="B3993" s="277" t="s">
        <v>1135</v>
      </c>
      <c r="C3993" s="277" t="s">
        <v>1112</v>
      </c>
      <c r="D3993" s="277" t="s">
        <v>14184</v>
      </c>
      <c r="E3993" s="168"/>
      <c r="F3993" s="55"/>
      <c r="G3993" s="169">
        <v>89686</v>
      </c>
      <c r="H3993" s="170" t="s">
        <v>5634</v>
      </c>
      <c r="I3993" s="170" t="s">
        <v>203</v>
      </c>
      <c r="J3993" s="170" t="s">
        <v>166</v>
      </c>
      <c r="K3993" s="171">
        <v>56.58</v>
      </c>
      <c r="L3993" s="170" t="s">
        <v>167</v>
      </c>
      <c r="M3993" s="172"/>
      <c r="N3993" s="172"/>
      <c r="O3993" s="173"/>
    </row>
    <row r="3994" spans="1:15" x14ac:dyDescent="0.25">
      <c r="A3994" s="277" t="s">
        <v>1134</v>
      </c>
      <c r="B3994" s="277" t="s">
        <v>1135</v>
      </c>
      <c r="C3994" s="277" t="s">
        <v>1112</v>
      </c>
      <c r="D3994" s="277" t="s">
        <v>14184</v>
      </c>
      <c r="E3994" s="168"/>
      <c r="F3994" s="55"/>
      <c r="G3994" s="169">
        <v>89687</v>
      </c>
      <c r="H3994" s="170" t="s">
        <v>5635</v>
      </c>
      <c r="I3994" s="170" t="s">
        <v>203</v>
      </c>
      <c r="J3994" s="170" t="s">
        <v>166</v>
      </c>
      <c r="K3994" s="171">
        <v>52.4</v>
      </c>
      <c r="L3994" s="170" t="s">
        <v>167</v>
      </c>
      <c r="M3994" s="172"/>
      <c r="N3994" s="172"/>
      <c r="O3994" s="173"/>
    </row>
    <row r="3995" spans="1:15" x14ac:dyDescent="0.25">
      <c r="A3995" s="277" t="s">
        <v>1134</v>
      </c>
      <c r="B3995" s="277" t="s">
        <v>1135</v>
      </c>
      <c r="C3995" s="277" t="s">
        <v>1112</v>
      </c>
      <c r="D3995" s="277" t="s">
        <v>14184</v>
      </c>
      <c r="E3995" s="168"/>
      <c r="F3995" s="55"/>
      <c r="G3995" s="169">
        <v>89689</v>
      </c>
      <c r="H3995" s="170" t="s">
        <v>5636</v>
      </c>
      <c r="I3995" s="170" t="s">
        <v>203</v>
      </c>
      <c r="J3995" s="170" t="s">
        <v>166</v>
      </c>
      <c r="K3995" s="171">
        <v>38.01</v>
      </c>
      <c r="L3995" s="170" t="s">
        <v>167</v>
      </c>
      <c r="M3995" s="172"/>
      <c r="N3995" s="172"/>
      <c r="O3995" s="173"/>
    </row>
    <row r="3996" spans="1:15" x14ac:dyDescent="0.25">
      <c r="A3996" s="277" t="s">
        <v>1134</v>
      </c>
      <c r="B3996" s="277" t="s">
        <v>1135</v>
      </c>
      <c r="C3996" s="277" t="s">
        <v>1112</v>
      </c>
      <c r="D3996" s="277" t="s">
        <v>14184</v>
      </c>
      <c r="E3996" s="168"/>
      <c r="F3996" s="55"/>
      <c r="G3996" s="169">
        <v>89690</v>
      </c>
      <c r="H3996" s="170" t="s">
        <v>5637</v>
      </c>
      <c r="I3996" s="170" t="s">
        <v>203</v>
      </c>
      <c r="J3996" s="170" t="s">
        <v>166</v>
      </c>
      <c r="K3996" s="171">
        <v>89.26</v>
      </c>
      <c r="L3996" s="170" t="s">
        <v>167</v>
      </c>
      <c r="M3996" s="172"/>
      <c r="N3996" s="172"/>
      <c r="O3996" s="173"/>
    </row>
    <row r="3997" spans="1:15" x14ac:dyDescent="0.25">
      <c r="A3997" s="277" t="s">
        <v>1134</v>
      </c>
      <c r="B3997" s="277" t="s">
        <v>1135</v>
      </c>
      <c r="C3997" s="277" t="s">
        <v>1112</v>
      </c>
      <c r="D3997" s="277" t="s">
        <v>14184</v>
      </c>
      <c r="E3997" s="168"/>
      <c r="F3997" s="55"/>
      <c r="G3997" s="169">
        <v>89691</v>
      </c>
      <c r="H3997" s="170" t="s">
        <v>5638</v>
      </c>
      <c r="I3997" s="170" t="s">
        <v>203</v>
      </c>
      <c r="J3997" s="170" t="s">
        <v>166</v>
      </c>
      <c r="K3997" s="171">
        <v>14.32</v>
      </c>
      <c r="L3997" s="170" t="s">
        <v>167</v>
      </c>
      <c r="M3997" s="172"/>
      <c r="N3997" s="172"/>
      <c r="O3997" s="173"/>
    </row>
    <row r="3998" spans="1:15" x14ac:dyDescent="0.25">
      <c r="A3998" s="277" t="s">
        <v>1134</v>
      </c>
      <c r="B3998" s="277" t="s">
        <v>1135</v>
      </c>
      <c r="C3998" s="277" t="s">
        <v>1112</v>
      </c>
      <c r="D3998" s="277" t="s">
        <v>14184</v>
      </c>
      <c r="E3998" s="168"/>
      <c r="F3998" s="55"/>
      <c r="G3998" s="169">
        <v>89692</v>
      </c>
      <c r="H3998" s="170" t="s">
        <v>5639</v>
      </c>
      <c r="I3998" s="170" t="s">
        <v>203</v>
      </c>
      <c r="J3998" s="170" t="s">
        <v>166</v>
      </c>
      <c r="K3998" s="171">
        <v>100.91</v>
      </c>
      <c r="L3998" s="170" t="s">
        <v>167</v>
      </c>
      <c r="M3998" s="172"/>
      <c r="N3998" s="172"/>
      <c r="O3998" s="173"/>
    </row>
    <row r="3999" spans="1:15" x14ac:dyDescent="0.25">
      <c r="A3999" s="277" t="s">
        <v>1134</v>
      </c>
      <c r="B3999" s="277" t="s">
        <v>1135</v>
      </c>
      <c r="C3999" s="277" t="s">
        <v>1112</v>
      </c>
      <c r="D3999" s="277" t="s">
        <v>14184</v>
      </c>
      <c r="E3999" s="168"/>
      <c r="F3999" s="55"/>
      <c r="G3999" s="169">
        <v>89693</v>
      </c>
      <c r="H3999" s="170" t="s">
        <v>5640</v>
      </c>
      <c r="I3999" s="170" t="s">
        <v>203</v>
      </c>
      <c r="J3999" s="170" t="s">
        <v>166</v>
      </c>
      <c r="K3999" s="171">
        <v>78.72</v>
      </c>
      <c r="L3999" s="170" t="s">
        <v>167</v>
      </c>
      <c r="M3999" s="172"/>
      <c r="N3999" s="172"/>
      <c r="O3999" s="173"/>
    </row>
    <row r="4000" spans="1:15" x14ac:dyDescent="0.25">
      <c r="A4000" s="277" t="s">
        <v>1134</v>
      </c>
      <c r="B4000" s="277" t="s">
        <v>1135</v>
      </c>
      <c r="C4000" s="277" t="s">
        <v>1112</v>
      </c>
      <c r="D4000" s="277" t="s">
        <v>14184</v>
      </c>
      <c r="E4000" s="168"/>
      <c r="F4000" s="55"/>
      <c r="G4000" s="169">
        <v>89694</v>
      </c>
      <c r="H4000" s="170" t="s">
        <v>5641</v>
      </c>
      <c r="I4000" s="170" t="s">
        <v>203</v>
      </c>
      <c r="J4000" s="170" t="s">
        <v>166</v>
      </c>
      <c r="K4000" s="171">
        <v>20.77</v>
      </c>
      <c r="L4000" s="170" t="s">
        <v>167</v>
      </c>
      <c r="M4000" s="172"/>
      <c r="N4000" s="172"/>
      <c r="O4000" s="173"/>
    </row>
    <row r="4001" spans="1:15" x14ac:dyDescent="0.25">
      <c r="A4001" s="277" t="s">
        <v>1134</v>
      </c>
      <c r="B4001" s="277" t="s">
        <v>1135</v>
      </c>
      <c r="C4001" s="277" t="s">
        <v>1112</v>
      </c>
      <c r="D4001" s="277" t="s">
        <v>14184</v>
      </c>
      <c r="E4001" s="168"/>
      <c r="F4001" s="55"/>
      <c r="G4001" s="169">
        <v>89695</v>
      </c>
      <c r="H4001" s="170" t="s">
        <v>5642</v>
      </c>
      <c r="I4001" s="170" t="s">
        <v>203</v>
      </c>
      <c r="J4001" s="170" t="s">
        <v>166</v>
      </c>
      <c r="K4001" s="171">
        <v>17.79</v>
      </c>
      <c r="L4001" s="170" t="s">
        <v>167</v>
      </c>
      <c r="M4001" s="172"/>
      <c r="N4001" s="172"/>
      <c r="O4001" s="173"/>
    </row>
    <row r="4002" spans="1:15" x14ac:dyDescent="0.25">
      <c r="A4002" s="277" t="s">
        <v>1134</v>
      </c>
      <c r="B4002" s="277" t="s">
        <v>1135</v>
      </c>
      <c r="C4002" s="277" t="s">
        <v>1112</v>
      </c>
      <c r="D4002" s="277" t="s">
        <v>14184</v>
      </c>
      <c r="E4002" s="168"/>
      <c r="F4002" s="55"/>
      <c r="G4002" s="169">
        <v>89696</v>
      </c>
      <c r="H4002" s="170" t="s">
        <v>5643</v>
      </c>
      <c r="I4002" s="170" t="s">
        <v>203</v>
      </c>
      <c r="J4002" s="170" t="s">
        <v>166</v>
      </c>
      <c r="K4002" s="171">
        <v>83.85</v>
      </c>
      <c r="L4002" s="170" t="s">
        <v>167</v>
      </c>
      <c r="M4002" s="172"/>
      <c r="N4002" s="172"/>
      <c r="O4002" s="173"/>
    </row>
    <row r="4003" spans="1:15" x14ac:dyDescent="0.25">
      <c r="A4003" s="277" t="s">
        <v>1134</v>
      </c>
      <c r="B4003" s="277" t="s">
        <v>1135</v>
      </c>
      <c r="C4003" s="277" t="s">
        <v>1112</v>
      </c>
      <c r="D4003" s="277" t="s">
        <v>14184</v>
      </c>
      <c r="E4003" s="168"/>
      <c r="F4003" s="55"/>
      <c r="G4003" s="169">
        <v>89697</v>
      </c>
      <c r="H4003" s="170" t="s">
        <v>5644</v>
      </c>
      <c r="I4003" s="170" t="s">
        <v>203</v>
      </c>
      <c r="J4003" s="170" t="s">
        <v>166</v>
      </c>
      <c r="K4003" s="171">
        <v>18.71</v>
      </c>
      <c r="L4003" s="170" t="s">
        <v>167</v>
      </c>
      <c r="M4003" s="172"/>
      <c r="N4003" s="172"/>
      <c r="O4003" s="173"/>
    </row>
    <row r="4004" spans="1:15" x14ac:dyDescent="0.25">
      <c r="A4004" s="277" t="s">
        <v>1134</v>
      </c>
      <c r="B4004" s="277" t="s">
        <v>1135</v>
      </c>
      <c r="C4004" s="277" t="s">
        <v>1112</v>
      </c>
      <c r="D4004" s="277" t="s">
        <v>14184</v>
      </c>
      <c r="E4004" s="168"/>
      <c r="F4004" s="55"/>
      <c r="G4004" s="169">
        <v>89698</v>
      </c>
      <c r="H4004" s="170" t="s">
        <v>5645</v>
      </c>
      <c r="I4004" s="170" t="s">
        <v>203</v>
      </c>
      <c r="J4004" s="170" t="s">
        <v>166</v>
      </c>
      <c r="K4004" s="171">
        <v>261.95999999999998</v>
      </c>
      <c r="L4004" s="170" t="s">
        <v>167</v>
      </c>
      <c r="M4004" s="172"/>
      <c r="N4004" s="172"/>
      <c r="O4004" s="173"/>
    </row>
    <row r="4005" spans="1:15" x14ac:dyDescent="0.25">
      <c r="A4005" s="277" t="s">
        <v>1134</v>
      </c>
      <c r="B4005" s="277" t="s">
        <v>1135</v>
      </c>
      <c r="C4005" s="277" t="s">
        <v>1112</v>
      </c>
      <c r="D4005" s="277" t="s">
        <v>14184</v>
      </c>
      <c r="E4005" s="168"/>
      <c r="F4005" s="55"/>
      <c r="G4005" s="169">
        <v>89699</v>
      </c>
      <c r="H4005" s="170" t="s">
        <v>5646</v>
      </c>
      <c r="I4005" s="170" t="s">
        <v>203</v>
      </c>
      <c r="J4005" s="170" t="s">
        <v>166</v>
      </c>
      <c r="K4005" s="171">
        <v>198.11</v>
      </c>
      <c r="L4005" s="170" t="s">
        <v>167</v>
      </c>
      <c r="M4005" s="172"/>
      <c r="N4005" s="172"/>
      <c r="O4005" s="173"/>
    </row>
    <row r="4006" spans="1:15" x14ac:dyDescent="0.25">
      <c r="A4006" s="277" t="s">
        <v>1134</v>
      </c>
      <c r="B4006" s="277" t="s">
        <v>1135</v>
      </c>
      <c r="C4006" s="277" t="s">
        <v>1112</v>
      </c>
      <c r="D4006" s="277" t="s">
        <v>14184</v>
      </c>
      <c r="E4006" s="168"/>
      <c r="F4006" s="55"/>
      <c r="G4006" s="169">
        <v>89700</v>
      </c>
      <c r="H4006" s="170" t="s">
        <v>5647</v>
      </c>
      <c r="I4006" s="170" t="s">
        <v>203</v>
      </c>
      <c r="J4006" s="170" t="s">
        <v>166</v>
      </c>
      <c r="K4006" s="171">
        <v>23.77</v>
      </c>
      <c r="L4006" s="170" t="s">
        <v>167</v>
      </c>
      <c r="M4006" s="172"/>
      <c r="N4006" s="172"/>
      <c r="O4006" s="173"/>
    </row>
    <row r="4007" spans="1:15" x14ac:dyDescent="0.25">
      <c r="A4007" s="277" t="s">
        <v>1134</v>
      </c>
      <c r="B4007" s="277" t="s">
        <v>1135</v>
      </c>
      <c r="C4007" s="277" t="s">
        <v>1112</v>
      </c>
      <c r="D4007" s="277" t="s">
        <v>14184</v>
      </c>
      <c r="E4007" s="168"/>
      <c r="F4007" s="55"/>
      <c r="G4007" s="169">
        <v>89701</v>
      </c>
      <c r="H4007" s="170" t="s">
        <v>5648</v>
      </c>
      <c r="I4007" s="170" t="s">
        <v>203</v>
      </c>
      <c r="J4007" s="170" t="s">
        <v>166</v>
      </c>
      <c r="K4007" s="171">
        <v>194.26</v>
      </c>
      <c r="L4007" s="170" t="s">
        <v>167</v>
      </c>
      <c r="M4007" s="172"/>
      <c r="N4007" s="172"/>
      <c r="O4007" s="173"/>
    </row>
    <row r="4008" spans="1:15" x14ac:dyDescent="0.25">
      <c r="A4008" s="277" t="s">
        <v>1134</v>
      </c>
      <c r="B4008" s="277" t="s">
        <v>1135</v>
      </c>
      <c r="C4008" s="277" t="s">
        <v>1112</v>
      </c>
      <c r="D4008" s="277" t="s">
        <v>14184</v>
      </c>
      <c r="E4008" s="168"/>
      <c r="F4008" s="55"/>
      <c r="G4008" s="169">
        <v>89702</v>
      </c>
      <c r="H4008" s="170" t="s">
        <v>5649</v>
      </c>
      <c r="I4008" s="170" t="s">
        <v>203</v>
      </c>
      <c r="J4008" s="170" t="s">
        <v>166</v>
      </c>
      <c r="K4008" s="171">
        <v>22.94</v>
      </c>
      <c r="L4008" s="170" t="s">
        <v>167</v>
      </c>
      <c r="M4008" s="172"/>
      <c r="N4008" s="172"/>
      <c r="O4008" s="173"/>
    </row>
    <row r="4009" spans="1:15" x14ac:dyDescent="0.25">
      <c r="A4009" s="277" t="s">
        <v>1134</v>
      </c>
      <c r="B4009" s="277" t="s">
        <v>1135</v>
      </c>
      <c r="C4009" s="277" t="s">
        <v>1112</v>
      </c>
      <c r="D4009" s="277" t="s">
        <v>14184</v>
      </c>
      <c r="E4009" s="168"/>
      <c r="F4009" s="55"/>
      <c r="G4009" s="169">
        <v>89703</v>
      </c>
      <c r="H4009" s="170" t="s">
        <v>17140</v>
      </c>
      <c r="I4009" s="170" t="s">
        <v>203</v>
      </c>
      <c r="J4009" s="170" t="s">
        <v>166</v>
      </c>
      <c r="K4009" s="171">
        <v>48.36</v>
      </c>
      <c r="L4009" s="170" t="s">
        <v>167</v>
      </c>
      <c r="M4009" s="172"/>
      <c r="N4009" s="172"/>
      <c r="O4009" s="173"/>
    </row>
    <row r="4010" spans="1:15" x14ac:dyDescent="0.25">
      <c r="A4010" s="277" t="s">
        <v>1134</v>
      </c>
      <c r="B4010" s="277" t="s">
        <v>1135</v>
      </c>
      <c r="C4010" s="277" t="s">
        <v>1112</v>
      </c>
      <c r="D4010" s="277" t="s">
        <v>14184</v>
      </c>
      <c r="E4010" s="168"/>
      <c r="F4010" s="55"/>
      <c r="G4010" s="169">
        <v>89704</v>
      </c>
      <c r="H4010" s="170" t="s">
        <v>5650</v>
      </c>
      <c r="I4010" s="170" t="s">
        <v>203</v>
      </c>
      <c r="J4010" s="170" t="s">
        <v>166</v>
      </c>
      <c r="K4010" s="171">
        <v>150.38</v>
      </c>
      <c r="L4010" s="170" t="s">
        <v>167</v>
      </c>
      <c r="M4010" s="172"/>
      <c r="N4010" s="172"/>
      <c r="O4010" s="173"/>
    </row>
    <row r="4011" spans="1:15" x14ac:dyDescent="0.25">
      <c r="A4011" s="277" t="s">
        <v>1134</v>
      </c>
      <c r="B4011" s="277" t="s">
        <v>1135</v>
      </c>
      <c r="C4011" s="277" t="s">
        <v>1112</v>
      </c>
      <c r="D4011" s="277" t="s">
        <v>14184</v>
      </c>
      <c r="E4011" s="168"/>
      <c r="F4011" s="55"/>
      <c r="G4011" s="169">
        <v>89705</v>
      </c>
      <c r="H4011" s="170" t="s">
        <v>5651</v>
      </c>
      <c r="I4011" s="170" t="s">
        <v>203</v>
      </c>
      <c r="J4011" s="170" t="s">
        <v>166</v>
      </c>
      <c r="K4011" s="171">
        <v>26.71</v>
      </c>
      <c r="L4011" s="170" t="s">
        <v>167</v>
      </c>
      <c r="M4011" s="172"/>
      <c r="N4011" s="172"/>
      <c r="O4011" s="173"/>
    </row>
    <row r="4012" spans="1:15" x14ac:dyDescent="0.25">
      <c r="A4012" s="277" t="s">
        <v>1134</v>
      </c>
      <c r="B4012" s="277" t="s">
        <v>1135</v>
      </c>
      <c r="C4012" s="277" t="s">
        <v>1112</v>
      </c>
      <c r="D4012" s="277" t="s">
        <v>14184</v>
      </c>
      <c r="E4012" s="168"/>
      <c r="F4012" s="55"/>
      <c r="G4012" s="169">
        <v>89706</v>
      </c>
      <c r="H4012" s="170" t="s">
        <v>5652</v>
      </c>
      <c r="I4012" s="170" t="s">
        <v>203</v>
      </c>
      <c r="J4012" s="170" t="s">
        <v>166</v>
      </c>
      <c r="K4012" s="171">
        <v>57.41</v>
      </c>
      <c r="L4012" s="170" t="s">
        <v>167</v>
      </c>
      <c r="M4012" s="172"/>
      <c r="N4012" s="172"/>
      <c r="O4012" s="173"/>
    </row>
    <row r="4013" spans="1:15" x14ac:dyDescent="0.25">
      <c r="A4013" s="277" t="s">
        <v>1134</v>
      </c>
      <c r="B4013" s="277" t="s">
        <v>1135</v>
      </c>
      <c r="C4013" s="277" t="s">
        <v>1112</v>
      </c>
      <c r="D4013" s="277" t="s">
        <v>14184</v>
      </c>
      <c r="E4013" s="168"/>
      <c r="F4013" s="55"/>
      <c r="G4013" s="169">
        <v>89718</v>
      </c>
      <c r="H4013" s="170" t="s">
        <v>5653</v>
      </c>
      <c r="I4013" s="170" t="s">
        <v>165</v>
      </c>
      <c r="J4013" s="170" t="s">
        <v>166</v>
      </c>
      <c r="K4013" s="171">
        <v>54.63</v>
      </c>
      <c r="L4013" s="170" t="s">
        <v>167</v>
      </c>
      <c r="M4013" s="172"/>
      <c r="N4013" s="172"/>
      <c r="O4013" s="173"/>
    </row>
    <row r="4014" spans="1:15" x14ac:dyDescent="0.25">
      <c r="A4014" s="277" t="s">
        <v>1134</v>
      </c>
      <c r="B4014" s="277" t="s">
        <v>1135</v>
      </c>
      <c r="C4014" s="277" t="s">
        <v>1112</v>
      </c>
      <c r="D4014" s="277" t="s">
        <v>14184</v>
      </c>
      <c r="E4014" s="168"/>
      <c r="F4014" s="55"/>
      <c r="G4014" s="169">
        <v>89719</v>
      </c>
      <c r="H4014" s="170" t="s">
        <v>5654</v>
      </c>
      <c r="I4014" s="170" t="s">
        <v>203</v>
      </c>
      <c r="J4014" s="170" t="s">
        <v>166</v>
      </c>
      <c r="K4014" s="171">
        <v>13.57</v>
      </c>
      <c r="L4014" s="170" t="s">
        <v>167</v>
      </c>
      <c r="M4014" s="172"/>
      <c r="N4014" s="172"/>
      <c r="O4014" s="173"/>
    </row>
    <row r="4015" spans="1:15" x14ac:dyDescent="0.25">
      <c r="A4015" s="277" t="s">
        <v>1134</v>
      </c>
      <c r="B4015" s="277" t="s">
        <v>1135</v>
      </c>
      <c r="C4015" s="277" t="s">
        <v>1112</v>
      </c>
      <c r="D4015" s="277" t="s">
        <v>14184</v>
      </c>
      <c r="E4015" s="168"/>
      <c r="F4015" s="55"/>
      <c r="G4015" s="169">
        <v>89720</v>
      </c>
      <c r="H4015" s="170" t="s">
        <v>5655</v>
      </c>
      <c r="I4015" s="170" t="s">
        <v>203</v>
      </c>
      <c r="J4015" s="170" t="s">
        <v>166</v>
      </c>
      <c r="K4015" s="171">
        <v>15.16</v>
      </c>
      <c r="L4015" s="170" t="s">
        <v>167</v>
      </c>
      <c r="M4015" s="172"/>
      <c r="N4015" s="172"/>
      <c r="O4015" s="173"/>
    </row>
    <row r="4016" spans="1:15" x14ac:dyDescent="0.25">
      <c r="A4016" s="277" t="s">
        <v>1134</v>
      </c>
      <c r="B4016" s="277" t="s">
        <v>1135</v>
      </c>
      <c r="C4016" s="277" t="s">
        <v>1112</v>
      </c>
      <c r="D4016" s="277" t="s">
        <v>14184</v>
      </c>
      <c r="E4016" s="168"/>
      <c r="F4016" s="55"/>
      <c r="G4016" s="169">
        <v>89721</v>
      </c>
      <c r="H4016" s="170" t="s">
        <v>5656</v>
      </c>
      <c r="I4016" s="170" t="s">
        <v>203</v>
      </c>
      <c r="J4016" s="170" t="s">
        <v>166</v>
      </c>
      <c r="K4016" s="171">
        <v>16.420000000000002</v>
      </c>
      <c r="L4016" s="170" t="s">
        <v>167</v>
      </c>
      <c r="M4016" s="172"/>
      <c r="N4016" s="172"/>
      <c r="O4016" s="173"/>
    </row>
    <row r="4017" spans="1:15" x14ac:dyDescent="0.25">
      <c r="A4017" s="277" t="s">
        <v>1134</v>
      </c>
      <c r="B4017" s="277" t="s">
        <v>1135</v>
      </c>
      <c r="C4017" s="277" t="s">
        <v>1112</v>
      </c>
      <c r="D4017" s="277" t="s">
        <v>14184</v>
      </c>
      <c r="E4017" s="168"/>
      <c r="F4017" s="55"/>
      <c r="G4017" s="169">
        <v>89723</v>
      </c>
      <c r="H4017" s="170" t="s">
        <v>5657</v>
      </c>
      <c r="I4017" s="170" t="s">
        <v>203</v>
      </c>
      <c r="J4017" s="170" t="s">
        <v>166</v>
      </c>
      <c r="K4017" s="171">
        <v>20.5</v>
      </c>
      <c r="L4017" s="170" t="s">
        <v>167</v>
      </c>
      <c r="M4017" s="172"/>
      <c r="N4017" s="172"/>
      <c r="O4017" s="173"/>
    </row>
    <row r="4018" spans="1:15" x14ac:dyDescent="0.25">
      <c r="A4018" s="277" t="s">
        <v>1134</v>
      </c>
      <c r="B4018" s="277" t="s">
        <v>1135</v>
      </c>
      <c r="C4018" s="277" t="s">
        <v>1112</v>
      </c>
      <c r="D4018" s="277" t="s">
        <v>14184</v>
      </c>
      <c r="E4018" s="168"/>
      <c r="F4018" s="55"/>
      <c r="G4018" s="169">
        <v>89724</v>
      </c>
      <c r="H4018" s="170" t="s">
        <v>5922</v>
      </c>
      <c r="I4018" s="170" t="s">
        <v>203</v>
      </c>
      <c r="J4018" s="170" t="s">
        <v>166</v>
      </c>
      <c r="K4018" s="171">
        <v>10.56</v>
      </c>
      <c r="L4018" s="170" t="s">
        <v>167</v>
      </c>
      <c r="M4018" s="172"/>
      <c r="N4018" s="172"/>
      <c r="O4018" s="173"/>
    </row>
    <row r="4019" spans="1:15" x14ac:dyDescent="0.25">
      <c r="A4019" s="277" t="s">
        <v>1134</v>
      </c>
      <c r="B4019" s="277" t="s">
        <v>1135</v>
      </c>
      <c r="C4019" s="277" t="s">
        <v>1112</v>
      </c>
      <c r="D4019" s="277" t="s">
        <v>14184</v>
      </c>
      <c r="E4019" s="168"/>
      <c r="F4019" s="55"/>
      <c r="G4019" s="169">
        <v>89725</v>
      </c>
      <c r="H4019" s="170" t="s">
        <v>5658</v>
      </c>
      <c r="I4019" s="170" t="s">
        <v>203</v>
      </c>
      <c r="J4019" s="170" t="s">
        <v>166</v>
      </c>
      <c r="K4019" s="171">
        <v>19.84</v>
      </c>
      <c r="L4019" s="170" t="s">
        <v>167</v>
      </c>
      <c r="M4019" s="172"/>
      <c r="N4019" s="172"/>
      <c r="O4019" s="173"/>
    </row>
    <row r="4020" spans="1:15" x14ac:dyDescent="0.25">
      <c r="A4020" s="277" t="s">
        <v>1134</v>
      </c>
      <c r="B4020" s="277" t="s">
        <v>1135</v>
      </c>
      <c r="C4020" s="277" t="s">
        <v>1112</v>
      </c>
      <c r="D4020" s="277" t="s">
        <v>14184</v>
      </c>
      <c r="E4020" s="168"/>
      <c r="F4020" s="55"/>
      <c r="G4020" s="169">
        <v>89726</v>
      </c>
      <c r="H4020" s="170" t="s">
        <v>5923</v>
      </c>
      <c r="I4020" s="170" t="s">
        <v>203</v>
      </c>
      <c r="J4020" s="170" t="s">
        <v>166</v>
      </c>
      <c r="K4020" s="171">
        <v>10.79</v>
      </c>
      <c r="L4020" s="170" t="s">
        <v>167</v>
      </c>
      <c r="M4020" s="172"/>
      <c r="N4020" s="172"/>
      <c r="O4020" s="173"/>
    </row>
    <row r="4021" spans="1:15" x14ac:dyDescent="0.25">
      <c r="A4021" s="277" t="s">
        <v>1134</v>
      </c>
      <c r="B4021" s="277" t="s">
        <v>1135</v>
      </c>
      <c r="C4021" s="277" t="s">
        <v>1112</v>
      </c>
      <c r="D4021" s="277" t="s">
        <v>14184</v>
      </c>
      <c r="E4021" s="168"/>
      <c r="F4021" s="55"/>
      <c r="G4021" s="169">
        <v>89727</v>
      </c>
      <c r="H4021" s="170" t="s">
        <v>5659</v>
      </c>
      <c r="I4021" s="170" t="s">
        <v>203</v>
      </c>
      <c r="J4021" s="170" t="s">
        <v>166</v>
      </c>
      <c r="K4021" s="171">
        <v>24.78</v>
      </c>
      <c r="L4021" s="170" t="s">
        <v>167</v>
      </c>
      <c r="M4021" s="172"/>
      <c r="N4021" s="172"/>
      <c r="O4021" s="173"/>
    </row>
    <row r="4022" spans="1:15" x14ac:dyDescent="0.25">
      <c r="A4022" s="277" t="s">
        <v>1134</v>
      </c>
      <c r="B4022" s="277" t="s">
        <v>1135</v>
      </c>
      <c r="C4022" s="277" t="s">
        <v>1112</v>
      </c>
      <c r="D4022" s="277" t="s">
        <v>14184</v>
      </c>
      <c r="E4022" s="168"/>
      <c r="F4022" s="55"/>
      <c r="G4022" s="169">
        <v>89728</v>
      </c>
      <c r="H4022" s="170" t="s">
        <v>5924</v>
      </c>
      <c r="I4022" s="170" t="s">
        <v>203</v>
      </c>
      <c r="J4022" s="170" t="s">
        <v>166</v>
      </c>
      <c r="K4022" s="171">
        <v>13.51</v>
      </c>
      <c r="L4022" s="170" t="s">
        <v>167</v>
      </c>
      <c r="M4022" s="172"/>
      <c r="N4022" s="172"/>
      <c r="O4022" s="173"/>
    </row>
    <row r="4023" spans="1:15" x14ac:dyDescent="0.25">
      <c r="A4023" s="277" t="s">
        <v>1134</v>
      </c>
      <c r="B4023" s="277" t="s">
        <v>1135</v>
      </c>
      <c r="C4023" s="277" t="s">
        <v>1112</v>
      </c>
      <c r="D4023" s="277" t="s">
        <v>14184</v>
      </c>
      <c r="E4023" s="168"/>
      <c r="F4023" s="55"/>
      <c r="G4023" s="169">
        <v>89729</v>
      </c>
      <c r="H4023" s="170" t="s">
        <v>5660</v>
      </c>
      <c r="I4023" s="170" t="s">
        <v>203</v>
      </c>
      <c r="J4023" s="170" t="s">
        <v>166</v>
      </c>
      <c r="K4023" s="171">
        <v>30.17</v>
      </c>
      <c r="L4023" s="170" t="s">
        <v>167</v>
      </c>
      <c r="M4023" s="172"/>
      <c r="N4023" s="172"/>
      <c r="O4023" s="173"/>
    </row>
    <row r="4024" spans="1:15" x14ac:dyDescent="0.25">
      <c r="A4024" s="277" t="s">
        <v>1134</v>
      </c>
      <c r="B4024" s="277" t="s">
        <v>1135</v>
      </c>
      <c r="C4024" s="277" t="s">
        <v>1112</v>
      </c>
      <c r="D4024" s="277" t="s">
        <v>14184</v>
      </c>
      <c r="E4024" s="168"/>
      <c r="F4024" s="55"/>
      <c r="G4024" s="169">
        <v>89730</v>
      </c>
      <c r="H4024" s="170" t="s">
        <v>5925</v>
      </c>
      <c r="I4024" s="170" t="s">
        <v>203</v>
      </c>
      <c r="J4024" s="170" t="s">
        <v>166</v>
      </c>
      <c r="K4024" s="171">
        <v>15.43</v>
      </c>
      <c r="L4024" s="170" t="s">
        <v>167</v>
      </c>
      <c r="M4024" s="172"/>
      <c r="N4024" s="172"/>
      <c r="O4024" s="173"/>
    </row>
    <row r="4025" spans="1:15" x14ac:dyDescent="0.25">
      <c r="A4025" s="277" t="s">
        <v>1134</v>
      </c>
      <c r="B4025" s="277" t="s">
        <v>1135</v>
      </c>
      <c r="C4025" s="277" t="s">
        <v>1112</v>
      </c>
      <c r="D4025" s="277" t="s">
        <v>14184</v>
      </c>
      <c r="E4025" s="168"/>
      <c r="F4025" s="55"/>
      <c r="G4025" s="169">
        <v>89731</v>
      </c>
      <c r="H4025" s="170" t="s">
        <v>5926</v>
      </c>
      <c r="I4025" s="170" t="s">
        <v>203</v>
      </c>
      <c r="J4025" s="170" t="s">
        <v>166</v>
      </c>
      <c r="K4025" s="171">
        <v>15.05</v>
      </c>
      <c r="L4025" s="170" t="s">
        <v>167</v>
      </c>
      <c r="M4025" s="172"/>
      <c r="N4025" s="172"/>
      <c r="O4025" s="173"/>
    </row>
    <row r="4026" spans="1:15" x14ac:dyDescent="0.25">
      <c r="A4026" s="277" t="s">
        <v>1134</v>
      </c>
      <c r="B4026" s="277" t="s">
        <v>1135</v>
      </c>
      <c r="C4026" s="277" t="s">
        <v>1112</v>
      </c>
      <c r="D4026" s="277" t="s">
        <v>14184</v>
      </c>
      <c r="E4026" s="168"/>
      <c r="F4026" s="55"/>
      <c r="G4026" s="169">
        <v>89732</v>
      </c>
      <c r="H4026" s="170" t="s">
        <v>5927</v>
      </c>
      <c r="I4026" s="170" t="s">
        <v>203</v>
      </c>
      <c r="J4026" s="170" t="s">
        <v>166</v>
      </c>
      <c r="K4026" s="171">
        <v>15.79</v>
      </c>
      <c r="L4026" s="170" t="s">
        <v>167</v>
      </c>
      <c r="M4026" s="172"/>
      <c r="N4026" s="172"/>
      <c r="O4026" s="173"/>
    </row>
    <row r="4027" spans="1:15" x14ac:dyDescent="0.25">
      <c r="A4027" s="277" t="s">
        <v>1134</v>
      </c>
      <c r="B4027" s="277" t="s">
        <v>1135</v>
      </c>
      <c r="C4027" s="277" t="s">
        <v>1112</v>
      </c>
      <c r="D4027" s="277" t="s">
        <v>14184</v>
      </c>
      <c r="E4027" s="168"/>
      <c r="F4027" s="55"/>
      <c r="G4027" s="169">
        <v>89733</v>
      </c>
      <c r="H4027" s="170" t="s">
        <v>5928</v>
      </c>
      <c r="I4027" s="170" t="s">
        <v>203</v>
      </c>
      <c r="J4027" s="170" t="s">
        <v>166</v>
      </c>
      <c r="K4027" s="171">
        <v>23.6</v>
      </c>
      <c r="L4027" s="170" t="s">
        <v>167</v>
      </c>
      <c r="M4027" s="172"/>
      <c r="N4027" s="172"/>
      <c r="O4027" s="173"/>
    </row>
    <row r="4028" spans="1:15" x14ac:dyDescent="0.25">
      <c r="A4028" s="277" t="s">
        <v>1134</v>
      </c>
      <c r="B4028" s="277" t="s">
        <v>1135</v>
      </c>
      <c r="C4028" s="277" t="s">
        <v>1112</v>
      </c>
      <c r="D4028" s="277" t="s">
        <v>14184</v>
      </c>
      <c r="E4028" s="168"/>
      <c r="F4028" s="55"/>
      <c r="G4028" s="169">
        <v>89734</v>
      </c>
      <c r="H4028" s="170" t="s">
        <v>5661</v>
      </c>
      <c r="I4028" s="170" t="s">
        <v>203</v>
      </c>
      <c r="J4028" s="170" t="s">
        <v>166</v>
      </c>
      <c r="K4028" s="171">
        <v>28.55</v>
      </c>
      <c r="L4028" s="170" t="s">
        <v>167</v>
      </c>
      <c r="M4028" s="172"/>
      <c r="N4028" s="172"/>
      <c r="O4028" s="173"/>
    </row>
    <row r="4029" spans="1:15" x14ac:dyDescent="0.25">
      <c r="A4029" s="277" t="s">
        <v>1134</v>
      </c>
      <c r="B4029" s="277" t="s">
        <v>1135</v>
      </c>
      <c r="C4029" s="277" t="s">
        <v>1112</v>
      </c>
      <c r="D4029" s="277" t="s">
        <v>14184</v>
      </c>
      <c r="E4029" s="168"/>
      <c r="F4029" s="55"/>
      <c r="G4029" s="169">
        <v>89735</v>
      </c>
      <c r="H4029" s="170" t="s">
        <v>5929</v>
      </c>
      <c r="I4029" s="170" t="s">
        <v>203</v>
      </c>
      <c r="J4029" s="170" t="s">
        <v>166</v>
      </c>
      <c r="K4029" s="171">
        <v>25.81</v>
      </c>
      <c r="L4029" s="170" t="s">
        <v>167</v>
      </c>
      <c r="M4029" s="172"/>
      <c r="N4029" s="172"/>
      <c r="O4029" s="173"/>
    </row>
    <row r="4030" spans="1:15" x14ac:dyDescent="0.25">
      <c r="A4030" s="277" t="s">
        <v>1134</v>
      </c>
      <c r="B4030" s="277" t="s">
        <v>1135</v>
      </c>
      <c r="C4030" s="277" t="s">
        <v>1112</v>
      </c>
      <c r="D4030" s="277" t="s">
        <v>14184</v>
      </c>
      <c r="E4030" s="168"/>
      <c r="F4030" s="55"/>
      <c r="G4030" s="169">
        <v>89736</v>
      </c>
      <c r="H4030" s="170" t="s">
        <v>5662</v>
      </c>
      <c r="I4030" s="170" t="s">
        <v>203</v>
      </c>
      <c r="J4030" s="170" t="s">
        <v>166</v>
      </c>
      <c r="K4030" s="171">
        <v>9.51</v>
      </c>
      <c r="L4030" s="170" t="s">
        <v>167</v>
      </c>
      <c r="M4030" s="172"/>
      <c r="N4030" s="172"/>
      <c r="O4030" s="173"/>
    </row>
    <row r="4031" spans="1:15" x14ac:dyDescent="0.25">
      <c r="A4031" s="277" t="s">
        <v>1134</v>
      </c>
      <c r="B4031" s="277" t="s">
        <v>1135</v>
      </c>
      <c r="C4031" s="277" t="s">
        <v>1112</v>
      </c>
      <c r="D4031" s="277" t="s">
        <v>14184</v>
      </c>
      <c r="E4031" s="168"/>
      <c r="F4031" s="55"/>
      <c r="G4031" s="169">
        <v>89737</v>
      </c>
      <c r="H4031" s="170" t="s">
        <v>5930</v>
      </c>
      <c r="I4031" s="170" t="s">
        <v>203</v>
      </c>
      <c r="J4031" s="170" t="s">
        <v>166</v>
      </c>
      <c r="K4031" s="171">
        <v>22.75</v>
      </c>
      <c r="L4031" s="170" t="s">
        <v>167</v>
      </c>
      <c r="M4031" s="172"/>
      <c r="N4031" s="172"/>
      <c r="O4031" s="173"/>
    </row>
    <row r="4032" spans="1:15" x14ac:dyDescent="0.25">
      <c r="A4032" s="277" t="s">
        <v>1134</v>
      </c>
      <c r="B4032" s="277" t="s">
        <v>1135</v>
      </c>
      <c r="C4032" s="277" t="s">
        <v>1112</v>
      </c>
      <c r="D4032" s="277" t="s">
        <v>14184</v>
      </c>
      <c r="E4032" s="168"/>
      <c r="F4032" s="55"/>
      <c r="G4032" s="169">
        <v>89738</v>
      </c>
      <c r="H4032" s="170" t="s">
        <v>1168</v>
      </c>
      <c r="I4032" s="170" t="s">
        <v>203</v>
      </c>
      <c r="J4032" s="170" t="s">
        <v>166</v>
      </c>
      <c r="K4032" s="171">
        <v>17.09</v>
      </c>
      <c r="L4032" s="170" t="s">
        <v>167</v>
      </c>
      <c r="M4032" s="172"/>
      <c r="N4032" s="172"/>
      <c r="O4032" s="173"/>
    </row>
    <row r="4033" spans="1:15" x14ac:dyDescent="0.25">
      <c r="A4033" s="277" t="s">
        <v>1134</v>
      </c>
      <c r="B4033" s="277" t="s">
        <v>1135</v>
      </c>
      <c r="C4033" s="277" t="s">
        <v>1112</v>
      </c>
      <c r="D4033" s="277" t="s">
        <v>14184</v>
      </c>
      <c r="E4033" s="168"/>
      <c r="F4033" s="55"/>
      <c r="G4033" s="169">
        <v>89739</v>
      </c>
      <c r="H4033" s="170" t="s">
        <v>5931</v>
      </c>
      <c r="I4033" s="170" t="s">
        <v>203</v>
      </c>
      <c r="J4033" s="170" t="s">
        <v>166</v>
      </c>
      <c r="K4033" s="171">
        <v>23.73</v>
      </c>
      <c r="L4033" s="170" t="s">
        <v>167</v>
      </c>
      <c r="M4033" s="172"/>
      <c r="N4033" s="172"/>
      <c r="O4033" s="173"/>
    </row>
    <row r="4034" spans="1:15" x14ac:dyDescent="0.25">
      <c r="A4034" s="277" t="s">
        <v>1134</v>
      </c>
      <c r="B4034" s="277" t="s">
        <v>1135</v>
      </c>
      <c r="C4034" s="277" t="s">
        <v>1112</v>
      </c>
      <c r="D4034" s="277" t="s">
        <v>14184</v>
      </c>
      <c r="E4034" s="168"/>
      <c r="F4034" s="55"/>
      <c r="G4034" s="169">
        <v>89740</v>
      </c>
      <c r="H4034" s="170" t="s">
        <v>5663</v>
      </c>
      <c r="I4034" s="170" t="s">
        <v>203</v>
      </c>
      <c r="J4034" s="170" t="s">
        <v>166</v>
      </c>
      <c r="K4034" s="171">
        <v>9.67</v>
      </c>
      <c r="L4034" s="170" t="s">
        <v>167</v>
      </c>
      <c r="M4034" s="172"/>
      <c r="N4034" s="172"/>
      <c r="O4034" s="173"/>
    </row>
    <row r="4035" spans="1:15" x14ac:dyDescent="0.25">
      <c r="A4035" s="277" t="s">
        <v>1134</v>
      </c>
      <c r="B4035" s="277" t="s">
        <v>1135</v>
      </c>
      <c r="C4035" s="277" t="s">
        <v>1112</v>
      </c>
      <c r="D4035" s="277" t="s">
        <v>14184</v>
      </c>
      <c r="E4035" s="168"/>
      <c r="F4035" s="55"/>
      <c r="G4035" s="169">
        <v>89741</v>
      </c>
      <c r="H4035" s="170" t="s">
        <v>5664</v>
      </c>
      <c r="I4035" s="170" t="s">
        <v>203</v>
      </c>
      <c r="J4035" s="170" t="s">
        <v>166</v>
      </c>
      <c r="K4035" s="171">
        <v>23.32</v>
      </c>
      <c r="L4035" s="170" t="s">
        <v>167</v>
      </c>
      <c r="M4035" s="172"/>
      <c r="N4035" s="172"/>
      <c r="O4035" s="173"/>
    </row>
    <row r="4036" spans="1:15" x14ac:dyDescent="0.25">
      <c r="A4036" s="277" t="s">
        <v>1134</v>
      </c>
      <c r="B4036" s="277" t="s">
        <v>1135</v>
      </c>
      <c r="C4036" s="277" t="s">
        <v>1112</v>
      </c>
      <c r="D4036" s="277" t="s">
        <v>14184</v>
      </c>
      <c r="E4036" s="168"/>
      <c r="F4036" s="55"/>
      <c r="G4036" s="169">
        <v>89742</v>
      </c>
      <c r="H4036" s="170" t="s">
        <v>5932</v>
      </c>
      <c r="I4036" s="170" t="s">
        <v>203</v>
      </c>
      <c r="J4036" s="170" t="s">
        <v>166</v>
      </c>
      <c r="K4036" s="171">
        <v>40.01</v>
      </c>
      <c r="L4036" s="170" t="s">
        <v>167</v>
      </c>
      <c r="M4036" s="172"/>
      <c r="N4036" s="172"/>
      <c r="O4036" s="173"/>
    </row>
    <row r="4037" spans="1:15" x14ac:dyDescent="0.25">
      <c r="A4037" s="277" t="s">
        <v>1134</v>
      </c>
      <c r="B4037" s="277" t="s">
        <v>1135</v>
      </c>
      <c r="C4037" s="277" t="s">
        <v>1112</v>
      </c>
      <c r="D4037" s="277" t="s">
        <v>14184</v>
      </c>
      <c r="E4037" s="168"/>
      <c r="F4037" s="55"/>
      <c r="G4037" s="169">
        <v>89743</v>
      </c>
      <c r="H4037" s="170" t="s">
        <v>5933</v>
      </c>
      <c r="I4037" s="170" t="s">
        <v>203</v>
      </c>
      <c r="J4037" s="170" t="s">
        <v>166</v>
      </c>
      <c r="K4037" s="171">
        <v>60.82</v>
      </c>
      <c r="L4037" s="170" t="s">
        <v>167</v>
      </c>
      <c r="M4037" s="172"/>
      <c r="N4037" s="172"/>
      <c r="O4037" s="173"/>
    </row>
    <row r="4038" spans="1:15" x14ac:dyDescent="0.25">
      <c r="A4038" s="277" t="s">
        <v>1134</v>
      </c>
      <c r="B4038" s="277" t="s">
        <v>1135</v>
      </c>
      <c r="C4038" s="277" t="s">
        <v>1112</v>
      </c>
      <c r="D4038" s="277" t="s">
        <v>14184</v>
      </c>
      <c r="E4038" s="168"/>
      <c r="F4038" s="55"/>
      <c r="G4038" s="169">
        <v>89744</v>
      </c>
      <c r="H4038" s="170" t="s">
        <v>5934</v>
      </c>
      <c r="I4038" s="170" t="s">
        <v>203</v>
      </c>
      <c r="J4038" s="170" t="s">
        <v>166</v>
      </c>
      <c r="K4038" s="171">
        <v>27.7</v>
      </c>
      <c r="L4038" s="170" t="s">
        <v>167</v>
      </c>
      <c r="M4038" s="172"/>
      <c r="N4038" s="172"/>
      <c r="O4038" s="173"/>
    </row>
    <row r="4039" spans="1:15" x14ac:dyDescent="0.25">
      <c r="A4039" s="277" t="s">
        <v>1134</v>
      </c>
      <c r="B4039" s="277" t="s">
        <v>1135</v>
      </c>
      <c r="C4039" s="277" t="s">
        <v>1112</v>
      </c>
      <c r="D4039" s="277" t="s">
        <v>14184</v>
      </c>
      <c r="E4039" s="168"/>
      <c r="F4039" s="55"/>
      <c r="G4039" s="169">
        <v>89746</v>
      </c>
      <c r="H4039" s="170" t="s">
        <v>5935</v>
      </c>
      <c r="I4039" s="170" t="s">
        <v>203</v>
      </c>
      <c r="J4039" s="170" t="s">
        <v>166</v>
      </c>
      <c r="K4039" s="171">
        <v>28.54</v>
      </c>
      <c r="L4039" s="170" t="s">
        <v>167</v>
      </c>
      <c r="M4039" s="172"/>
      <c r="N4039" s="172"/>
      <c r="O4039" s="173"/>
    </row>
    <row r="4040" spans="1:15" x14ac:dyDescent="0.25">
      <c r="A4040" s="277" t="s">
        <v>1134</v>
      </c>
      <c r="B4040" s="277" t="s">
        <v>1135</v>
      </c>
      <c r="C4040" s="277" t="s">
        <v>1112</v>
      </c>
      <c r="D4040" s="277" t="s">
        <v>14184</v>
      </c>
      <c r="E4040" s="168"/>
      <c r="F4040" s="55"/>
      <c r="G4040" s="169">
        <v>89747</v>
      </c>
      <c r="H4040" s="170" t="s">
        <v>5665</v>
      </c>
      <c r="I4040" s="170" t="s">
        <v>203</v>
      </c>
      <c r="J4040" s="170" t="s">
        <v>166</v>
      </c>
      <c r="K4040" s="171">
        <v>29.72</v>
      </c>
      <c r="L4040" s="170" t="s">
        <v>167</v>
      </c>
      <c r="M4040" s="172"/>
      <c r="N4040" s="172"/>
      <c r="O4040" s="173"/>
    </row>
    <row r="4041" spans="1:15" x14ac:dyDescent="0.25">
      <c r="A4041" s="277" t="s">
        <v>1134</v>
      </c>
      <c r="B4041" s="277" t="s">
        <v>1135</v>
      </c>
      <c r="C4041" s="277" t="s">
        <v>1112</v>
      </c>
      <c r="D4041" s="277" t="s">
        <v>14184</v>
      </c>
      <c r="E4041" s="168"/>
      <c r="F4041" s="55"/>
      <c r="G4041" s="169">
        <v>89748</v>
      </c>
      <c r="H4041" s="170" t="s">
        <v>5936</v>
      </c>
      <c r="I4041" s="170" t="s">
        <v>203</v>
      </c>
      <c r="J4041" s="170" t="s">
        <v>166</v>
      </c>
      <c r="K4041" s="171">
        <v>42.9</v>
      </c>
      <c r="L4041" s="170" t="s">
        <v>167</v>
      </c>
      <c r="M4041" s="172"/>
      <c r="N4041" s="172"/>
      <c r="O4041" s="173"/>
    </row>
    <row r="4042" spans="1:15" x14ac:dyDescent="0.25">
      <c r="A4042" s="277" t="s">
        <v>1134</v>
      </c>
      <c r="B4042" s="277" t="s">
        <v>1135</v>
      </c>
      <c r="C4042" s="277" t="s">
        <v>1112</v>
      </c>
      <c r="D4042" s="277" t="s">
        <v>14184</v>
      </c>
      <c r="E4042" s="168"/>
      <c r="F4042" s="55"/>
      <c r="G4042" s="169">
        <v>89749</v>
      </c>
      <c r="H4042" s="170" t="s">
        <v>5666</v>
      </c>
      <c r="I4042" s="170" t="s">
        <v>203</v>
      </c>
      <c r="J4042" s="170" t="s">
        <v>166</v>
      </c>
      <c r="K4042" s="171">
        <v>17.02</v>
      </c>
      <c r="L4042" s="170" t="s">
        <v>167</v>
      </c>
      <c r="M4042" s="172"/>
      <c r="N4042" s="172"/>
      <c r="O4042" s="173"/>
    </row>
    <row r="4043" spans="1:15" x14ac:dyDescent="0.25">
      <c r="A4043" s="277" t="s">
        <v>1134</v>
      </c>
      <c r="B4043" s="277" t="s">
        <v>1135</v>
      </c>
      <c r="C4043" s="277" t="s">
        <v>1112</v>
      </c>
      <c r="D4043" s="277" t="s">
        <v>14184</v>
      </c>
      <c r="E4043" s="168"/>
      <c r="F4043" s="55"/>
      <c r="G4043" s="169">
        <v>89750</v>
      </c>
      <c r="H4043" s="170" t="s">
        <v>5937</v>
      </c>
      <c r="I4043" s="170" t="s">
        <v>203</v>
      </c>
      <c r="J4043" s="170" t="s">
        <v>166</v>
      </c>
      <c r="K4043" s="171">
        <v>78.34</v>
      </c>
      <c r="L4043" s="170" t="s">
        <v>167</v>
      </c>
      <c r="M4043" s="172"/>
      <c r="N4043" s="172"/>
      <c r="O4043" s="173"/>
    </row>
    <row r="4044" spans="1:15" x14ac:dyDescent="0.25">
      <c r="A4044" s="277" t="s">
        <v>1134</v>
      </c>
      <c r="B4044" s="277" t="s">
        <v>1135</v>
      </c>
      <c r="C4044" s="277" t="s">
        <v>1112</v>
      </c>
      <c r="D4044" s="277" t="s">
        <v>14184</v>
      </c>
      <c r="E4044" s="168"/>
      <c r="F4044" s="55"/>
      <c r="G4044" s="169">
        <v>89752</v>
      </c>
      <c r="H4044" s="170" t="s">
        <v>5938</v>
      </c>
      <c r="I4044" s="170" t="s">
        <v>203</v>
      </c>
      <c r="J4044" s="170" t="s">
        <v>166</v>
      </c>
      <c r="K4044" s="171">
        <v>7.84</v>
      </c>
      <c r="L4044" s="170" t="s">
        <v>167</v>
      </c>
      <c r="M4044" s="172"/>
      <c r="N4044" s="172"/>
      <c r="O4044" s="173"/>
    </row>
    <row r="4045" spans="1:15" x14ac:dyDescent="0.25">
      <c r="A4045" s="277" t="s">
        <v>1134</v>
      </c>
      <c r="B4045" s="277" t="s">
        <v>1135</v>
      </c>
      <c r="C4045" s="277" t="s">
        <v>1112</v>
      </c>
      <c r="D4045" s="277" t="s">
        <v>14184</v>
      </c>
      <c r="E4045" s="168"/>
      <c r="F4045" s="55"/>
      <c r="G4045" s="169">
        <v>89753</v>
      </c>
      <c r="H4045" s="170" t="s">
        <v>5939</v>
      </c>
      <c r="I4045" s="170" t="s">
        <v>203</v>
      </c>
      <c r="J4045" s="170" t="s">
        <v>166</v>
      </c>
      <c r="K4045" s="171">
        <v>9.5500000000000007</v>
      </c>
      <c r="L4045" s="170" t="s">
        <v>167</v>
      </c>
      <c r="M4045" s="172"/>
      <c r="N4045" s="172"/>
      <c r="O4045" s="173"/>
    </row>
    <row r="4046" spans="1:15" x14ac:dyDescent="0.25">
      <c r="A4046" s="277" t="s">
        <v>1134</v>
      </c>
      <c r="B4046" s="277" t="s">
        <v>1135</v>
      </c>
      <c r="C4046" s="277" t="s">
        <v>1112</v>
      </c>
      <c r="D4046" s="277" t="s">
        <v>14184</v>
      </c>
      <c r="E4046" s="168"/>
      <c r="F4046" s="55"/>
      <c r="G4046" s="169">
        <v>89754</v>
      </c>
      <c r="H4046" s="170" t="s">
        <v>5940</v>
      </c>
      <c r="I4046" s="170" t="s">
        <v>203</v>
      </c>
      <c r="J4046" s="170" t="s">
        <v>166</v>
      </c>
      <c r="K4046" s="171">
        <v>20.96</v>
      </c>
      <c r="L4046" s="170" t="s">
        <v>167</v>
      </c>
      <c r="M4046" s="172"/>
      <c r="N4046" s="172"/>
      <c r="O4046" s="173"/>
    </row>
    <row r="4047" spans="1:15" x14ac:dyDescent="0.25">
      <c r="A4047" s="277" t="s">
        <v>1134</v>
      </c>
      <c r="B4047" s="277" t="s">
        <v>1135</v>
      </c>
      <c r="C4047" s="277" t="s">
        <v>1112</v>
      </c>
      <c r="D4047" s="277" t="s">
        <v>14184</v>
      </c>
      <c r="E4047" s="168"/>
      <c r="F4047" s="55"/>
      <c r="G4047" s="169">
        <v>89755</v>
      </c>
      <c r="H4047" s="170" t="s">
        <v>5667</v>
      </c>
      <c r="I4047" s="170" t="s">
        <v>203</v>
      </c>
      <c r="J4047" s="170" t="s">
        <v>166</v>
      </c>
      <c r="K4047" s="171">
        <v>14.14</v>
      </c>
      <c r="L4047" s="170" t="s">
        <v>167</v>
      </c>
      <c r="M4047" s="172"/>
      <c r="N4047" s="172"/>
      <c r="O4047" s="173"/>
    </row>
    <row r="4048" spans="1:15" x14ac:dyDescent="0.25">
      <c r="A4048" s="277" t="s">
        <v>1134</v>
      </c>
      <c r="B4048" s="277" t="s">
        <v>1135</v>
      </c>
      <c r="C4048" s="277" t="s">
        <v>1112</v>
      </c>
      <c r="D4048" s="277" t="s">
        <v>14184</v>
      </c>
      <c r="E4048" s="168"/>
      <c r="F4048" s="55"/>
      <c r="G4048" s="169">
        <v>89756</v>
      </c>
      <c r="H4048" s="170" t="s">
        <v>5668</v>
      </c>
      <c r="I4048" s="170" t="s">
        <v>203</v>
      </c>
      <c r="J4048" s="170" t="s">
        <v>166</v>
      </c>
      <c r="K4048" s="171">
        <v>23.58</v>
      </c>
      <c r="L4048" s="170" t="s">
        <v>167</v>
      </c>
      <c r="M4048" s="172"/>
      <c r="N4048" s="172"/>
      <c r="O4048" s="173"/>
    </row>
    <row r="4049" spans="1:15" x14ac:dyDescent="0.25">
      <c r="A4049" s="277" t="s">
        <v>1134</v>
      </c>
      <c r="B4049" s="277" t="s">
        <v>1135</v>
      </c>
      <c r="C4049" s="277" t="s">
        <v>1112</v>
      </c>
      <c r="D4049" s="277" t="s">
        <v>14184</v>
      </c>
      <c r="E4049" s="168"/>
      <c r="F4049" s="55"/>
      <c r="G4049" s="169">
        <v>89757</v>
      </c>
      <c r="H4049" s="170" t="s">
        <v>5669</v>
      </c>
      <c r="I4049" s="170" t="s">
        <v>203</v>
      </c>
      <c r="J4049" s="170" t="s">
        <v>166</v>
      </c>
      <c r="K4049" s="171">
        <v>30.4</v>
      </c>
      <c r="L4049" s="170" t="s">
        <v>167</v>
      </c>
      <c r="M4049" s="172"/>
      <c r="N4049" s="172"/>
      <c r="O4049" s="173"/>
    </row>
    <row r="4050" spans="1:15" x14ac:dyDescent="0.25">
      <c r="A4050" s="277" t="s">
        <v>1134</v>
      </c>
      <c r="B4050" s="277" t="s">
        <v>1135</v>
      </c>
      <c r="C4050" s="277" t="s">
        <v>1112</v>
      </c>
      <c r="D4050" s="277" t="s">
        <v>14184</v>
      </c>
      <c r="E4050" s="168"/>
      <c r="F4050" s="55"/>
      <c r="G4050" s="169">
        <v>89758</v>
      </c>
      <c r="H4050" s="170" t="s">
        <v>5670</v>
      </c>
      <c r="I4050" s="170" t="s">
        <v>203</v>
      </c>
      <c r="J4050" s="170" t="s">
        <v>166</v>
      </c>
      <c r="K4050" s="171">
        <v>37.020000000000003</v>
      </c>
      <c r="L4050" s="170" t="s">
        <v>167</v>
      </c>
      <c r="M4050" s="172"/>
      <c r="N4050" s="172"/>
      <c r="O4050" s="173"/>
    </row>
    <row r="4051" spans="1:15" x14ac:dyDescent="0.25">
      <c r="A4051" s="277" t="s">
        <v>1134</v>
      </c>
      <c r="B4051" s="277" t="s">
        <v>1135</v>
      </c>
      <c r="C4051" s="277" t="s">
        <v>1112</v>
      </c>
      <c r="D4051" s="277" t="s">
        <v>14184</v>
      </c>
      <c r="E4051" s="168"/>
      <c r="F4051" s="55"/>
      <c r="G4051" s="169">
        <v>89759</v>
      </c>
      <c r="H4051" s="170" t="s">
        <v>5671</v>
      </c>
      <c r="I4051" s="170" t="s">
        <v>203</v>
      </c>
      <c r="J4051" s="170" t="s">
        <v>166</v>
      </c>
      <c r="K4051" s="171">
        <v>12.03</v>
      </c>
      <c r="L4051" s="170" t="s">
        <v>167</v>
      </c>
      <c r="M4051" s="172"/>
      <c r="N4051" s="172"/>
      <c r="O4051" s="173"/>
    </row>
    <row r="4052" spans="1:15" x14ac:dyDescent="0.25">
      <c r="A4052" s="277" t="s">
        <v>1134</v>
      </c>
      <c r="B4052" s="277" t="s">
        <v>1135</v>
      </c>
      <c r="C4052" s="277" t="s">
        <v>1112</v>
      </c>
      <c r="D4052" s="277" t="s">
        <v>14184</v>
      </c>
      <c r="E4052" s="168"/>
      <c r="F4052" s="55"/>
      <c r="G4052" s="169">
        <v>89760</v>
      </c>
      <c r="H4052" s="170" t="s">
        <v>5672</v>
      </c>
      <c r="I4052" s="170" t="s">
        <v>203</v>
      </c>
      <c r="J4052" s="170" t="s">
        <v>166</v>
      </c>
      <c r="K4052" s="171">
        <v>22.48</v>
      </c>
      <c r="L4052" s="170" t="s">
        <v>167</v>
      </c>
      <c r="M4052" s="172"/>
      <c r="N4052" s="172"/>
      <c r="O4052" s="173"/>
    </row>
    <row r="4053" spans="1:15" x14ac:dyDescent="0.25">
      <c r="A4053" s="277" t="s">
        <v>1134</v>
      </c>
      <c r="B4053" s="277" t="s">
        <v>1135</v>
      </c>
      <c r="C4053" s="277" t="s">
        <v>1112</v>
      </c>
      <c r="D4053" s="277" t="s">
        <v>14184</v>
      </c>
      <c r="E4053" s="168"/>
      <c r="F4053" s="55"/>
      <c r="G4053" s="169">
        <v>89761</v>
      </c>
      <c r="H4053" s="170" t="s">
        <v>5673</v>
      </c>
      <c r="I4053" s="170" t="s">
        <v>203</v>
      </c>
      <c r="J4053" s="170" t="s">
        <v>166</v>
      </c>
      <c r="K4053" s="171">
        <v>31.39</v>
      </c>
      <c r="L4053" s="170" t="s">
        <v>167</v>
      </c>
      <c r="M4053" s="172"/>
      <c r="N4053" s="172"/>
      <c r="O4053" s="173"/>
    </row>
    <row r="4054" spans="1:15" x14ac:dyDescent="0.25">
      <c r="A4054" s="277" t="s">
        <v>1134</v>
      </c>
      <c r="B4054" s="277" t="s">
        <v>1135</v>
      </c>
      <c r="C4054" s="277" t="s">
        <v>1112</v>
      </c>
      <c r="D4054" s="277" t="s">
        <v>14184</v>
      </c>
      <c r="E4054" s="168"/>
      <c r="F4054" s="55"/>
      <c r="G4054" s="169">
        <v>89762</v>
      </c>
      <c r="H4054" s="170" t="s">
        <v>5674</v>
      </c>
      <c r="I4054" s="170" t="s">
        <v>203</v>
      </c>
      <c r="J4054" s="170" t="s">
        <v>166</v>
      </c>
      <c r="K4054" s="171">
        <v>44.13</v>
      </c>
      <c r="L4054" s="170" t="s">
        <v>167</v>
      </c>
      <c r="M4054" s="172"/>
      <c r="N4054" s="172"/>
      <c r="O4054" s="173"/>
    </row>
    <row r="4055" spans="1:15" x14ac:dyDescent="0.25">
      <c r="A4055" s="277" t="s">
        <v>1134</v>
      </c>
      <c r="B4055" s="277" t="s">
        <v>1135</v>
      </c>
      <c r="C4055" s="277" t="s">
        <v>1112</v>
      </c>
      <c r="D4055" s="277" t="s">
        <v>14184</v>
      </c>
      <c r="E4055" s="168"/>
      <c r="F4055" s="55"/>
      <c r="G4055" s="169">
        <v>89763</v>
      </c>
      <c r="H4055" s="170" t="s">
        <v>5675</v>
      </c>
      <c r="I4055" s="170" t="s">
        <v>203</v>
      </c>
      <c r="J4055" s="170" t="s">
        <v>166</v>
      </c>
      <c r="K4055" s="171">
        <v>55.89</v>
      </c>
      <c r="L4055" s="170" t="s">
        <v>167</v>
      </c>
      <c r="M4055" s="172"/>
      <c r="N4055" s="172"/>
      <c r="O4055" s="173"/>
    </row>
    <row r="4056" spans="1:15" x14ac:dyDescent="0.25">
      <c r="A4056" s="277" t="s">
        <v>1134</v>
      </c>
      <c r="B4056" s="277" t="s">
        <v>1135</v>
      </c>
      <c r="C4056" s="277" t="s">
        <v>1112</v>
      </c>
      <c r="D4056" s="277" t="s">
        <v>14184</v>
      </c>
      <c r="E4056" s="168"/>
      <c r="F4056" s="55"/>
      <c r="G4056" s="169">
        <v>89764</v>
      </c>
      <c r="H4056" s="170" t="s">
        <v>5676</v>
      </c>
      <c r="I4056" s="170" t="s">
        <v>203</v>
      </c>
      <c r="J4056" s="170" t="s">
        <v>166</v>
      </c>
      <c r="K4056" s="171">
        <v>37.36</v>
      </c>
      <c r="L4056" s="170" t="s">
        <v>167</v>
      </c>
      <c r="M4056" s="172"/>
      <c r="N4056" s="172"/>
      <c r="O4056" s="173"/>
    </row>
    <row r="4057" spans="1:15" x14ac:dyDescent="0.25">
      <c r="A4057" s="277" t="s">
        <v>1134</v>
      </c>
      <c r="B4057" s="277" t="s">
        <v>1135</v>
      </c>
      <c r="C4057" s="277" t="s">
        <v>1112</v>
      </c>
      <c r="D4057" s="277" t="s">
        <v>14184</v>
      </c>
      <c r="E4057" s="168"/>
      <c r="F4057" s="55"/>
      <c r="G4057" s="169">
        <v>89765</v>
      </c>
      <c r="H4057" s="170" t="s">
        <v>5677</v>
      </c>
      <c r="I4057" s="170" t="s">
        <v>203</v>
      </c>
      <c r="J4057" s="170" t="s">
        <v>166</v>
      </c>
      <c r="K4057" s="171">
        <v>17.68</v>
      </c>
      <c r="L4057" s="170" t="s">
        <v>167</v>
      </c>
      <c r="M4057" s="172"/>
      <c r="N4057" s="172"/>
      <c r="O4057" s="173"/>
    </row>
    <row r="4058" spans="1:15" x14ac:dyDescent="0.25">
      <c r="A4058" s="277" t="s">
        <v>1134</v>
      </c>
      <c r="B4058" s="277" t="s">
        <v>1135</v>
      </c>
      <c r="C4058" s="277" t="s">
        <v>1112</v>
      </c>
      <c r="D4058" s="277" t="s">
        <v>14184</v>
      </c>
      <c r="E4058" s="168"/>
      <c r="F4058" s="55"/>
      <c r="G4058" s="169">
        <v>89767</v>
      </c>
      <c r="H4058" s="170" t="s">
        <v>5678</v>
      </c>
      <c r="I4058" s="170" t="s">
        <v>203</v>
      </c>
      <c r="J4058" s="170" t="s">
        <v>166</v>
      </c>
      <c r="K4058" s="171">
        <v>21.91</v>
      </c>
      <c r="L4058" s="170" t="s">
        <v>167</v>
      </c>
      <c r="M4058" s="172"/>
      <c r="N4058" s="172"/>
      <c r="O4058" s="173"/>
    </row>
    <row r="4059" spans="1:15" x14ac:dyDescent="0.25">
      <c r="A4059" s="277" t="s">
        <v>1134</v>
      </c>
      <c r="B4059" s="277" t="s">
        <v>1135</v>
      </c>
      <c r="C4059" s="277" t="s">
        <v>1112</v>
      </c>
      <c r="D4059" s="277" t="s">
        <v>14184</v>
      </c>
      <c r="E4059" s="168"/>
      <c r="F4059" s="55"/>
      <c r="G4059" s="169">
        <v>89768</v>
      </c>
      <c r="H4059" s="170" t="s">
        <v>5679</v>
      </c>
      <c r="I4059" s="170" t="s">
        <v>203</v>
      </c>
      <c r="J4059" s="170" t="s">
        <v>166</v>
      </c>
      <c r="K4059" s="171">
        <v>25.52</v>
      </c>
      <c r="L4059" s="170" t="s">
        <v>167</v>
      </c>
      <c r="M4059" s="172"/>
      <c r="N4059" s="172"/>
      <c r="O4059" s="173"/>
    </row>
    <row r="4060" spans="1:15" x14ac:dyDescent="0.25">
      <c r="A4060" s="277" t="s">
        <v>1134</v>
      </c>
      <c r="B4060" s="277" t="s">
        <v>1135</v>
      </c>
      <c r="C4060" s="277" t="s">
        <v>1112</v>
      </c>
      <c r="D4060" s="277" t="s">
        <v>14184</v>
      </c>
      <c r="E4060" s="168"/>
      <c r="F4060" s="55"/>
      <c r="G4060" s="169">
        <v>89769</v>
      </c>
      <c r="H4060" s="170" t="s">
        <v>5680</v>
      </c>
      <c r="I4060" s="170" t="s">
        <v>203</v>
      </c>
      <c r="J4060" s="170" t="s">
        <v>166</v>
      </c>
      <c r="K4060" s="171">
        <v>56</v>
      </c>
      <c r="L4060" s="170" t="s">
        <v>167</v>
      </c>
      <c r="M4060" s="172"/>
      <c r="N4060" s="172"/>
      <c r="O4060" s="173"/>
    </row>
    <row r="4061" spans="1:15" x14ac:dyDescent="0.25">
      <c r="A4061" s="277" t="s">
        <v>1134</v>
      </c>
      <c r="B4061" s="277" t="s">
        <v>1135</v>
      </c>
      <c r="C4061" s="277" t="s">
        <v>1112</v>
      </c>
      <c r="D4061" s="277" t="s">
        <v>14184</v>
      </c>
      <c r="E4061" s="168"/>
      <c r="F4061" s="55"/>
      <c r="G4061" s="169">
        <v>89772</v>
      </c>
      <c r="H4061" s="170" t="s">
        <v>5681</v>
      </c>
      <c r="I4061" s="170" t="s">
        <v>165</v>
      </c>
      <c r="J4061" s="170" t="s">
        <v>166</v>
      </c>
      <c r="K4061" s="171">
        <v>88.46</v>
      </c>
      <c r="L4061" s="170" t="s">
        <v>167</v>
      </c>
      <c r="M4061" s="172"/>
      <c r="N4061" s="172"/>
      <c r="O4061" s="173"/>
    </row>
    <row r="4062" spans="1:15" x14ac:dyDescent="0.25">
      <c r="A4062" s="277" t="s">
        <v>1134</v>
      </c>
      <c r="B4062" s="277" t="s">
        <v>1135</v>
      </c>
      <c r="C4062" s="277" t="s">
        <v>1112</v>
      </c>
      <c r="D4062" s="277" t="s">
        <v>14184</v>
      </c>
      <c r="E4062" s="168"/>
      <c r="F4062" s="55"/>
      <c r="G4062" s="169">
        <v>89774</v>
      </c>
      <c r="H4062" s="170" t="s">
        <v>5941</v>
      </c>
      <c r="I4062" s="170" t="s">
        <v>203</v>
      </c>
      <c r="J4062" s="170" t="s">
        <v>166</v>
      </c>
      <c r="K4062" s="171">
        <v>15.79</v>
      </c>
      <c r="L4062" s="170" t="s">
        <v>167</v>
      </c>
      <c r="M4062" s="172"/>
      <c r="N4062" s="172"/>
      <c r="O4062" s="173"/>
    </row>
    <row r="4063" spans="1:15" x14ac:dyDescent="0.25">
      <c r="A4063" s="277" t="s">
        <v>1134</v>
      </c>
      <c r="B4063" s="277" t="s">
        <v>1135</v>
      </c>
      <c r="C4063" s="277" t="s">
        <v>1112</v>
      </c>
      <c r="D4063" s="277" t="s">
        <v>14184</v>
      </c>
      <c r="E4063" s="168"/>
      <c r="F4063" s="55"/>
      <c r="G4063" s="169">
        <v>89776</v>
      </c>
      <c r="H4063" s="170" t="s">
        <v>5942</v>
      </c>
      <c r="I4063" s="170" t="s">
        <v>203</v>
      </c>
      <c r="J4063" s="170" t="s">
        <v>166</v>
      </c>
      <c r="K4063" s="171">
        <v>25.51</v>
      </c>
      <c r="L4063" s="170" t="s">
        <v>167</v>
      </c>
      <c r="M4063" s="172"/>
      <c r="N4063" s="172"/>
      <c r="O4063" s="173"/>
    </row>
    <row r="4064" spans="1:15" x14ac:dyDescent="0.25">
      <c r="A4064" s="277" t="s">
        <v>1134</v>
      </c>
      <c r="B4064" s="277" t="s">
        <v>1135</v>
      </c>
      <c r="C4064" s="277" t="s">
        <v>1112</v>
      </c>
      <c r="D4064" s="277" t="s">
        <v>14184</v>
      </c>
      <c r="E4064" s="168"/>
      <c r="F4064" s="55"/>
      <c r="G4064" s="169">
        <v>89777</v>
      </c>
      <c r="H4064" s="170" t="s">
        <v>5682</v>
      </c>
      <c r="I4064" s="170" t="s">
        <v>203</v>
      </c>
      <c r="J4064" s="170" t="s">
        <v>166</v>
      </c>
      <c r="K4064" s="171">
        <v>26.01</v>
      </c>
      <c r="L4064" s="170" t="s">
        <v>167</v>
      </c>
      <c r="M4064" s="172"/>
      <c r="N4064" s="172"/>
      <c r="O4064" s="173"/>
    </row>
    <row r="4065" spans="1:15" x14ac:dyDescent="0.25">
      <c r="A4065" s="277" t="s">
        <v>1134</v>
      </c>
      <c r="B4065" s="277" t="s">
        <v>1135</v>
      </c>
      <c r="C4065" s="277" t="s">
        <v>1112</v>
      </c>
      <c r="D4065" s="277" t="s">
        <v>14184</v>
      </c>
      <c r="E4065" s="168"/>
      <c r="F4065" s="55"/>
      <c r="G4065" s="169">
        <v>89778</v>
      </c>
      <c r="H4065" s="170" t="s">
        <v>5943</v>
      </c>
      <c r="I4065" s="170" t="s">
        <v>203</v>
      </c>
      <c r="J4065" s="170" t="s">
        <v>166</v>
      </c>
      <c r="K4065" s="171">
        <v>18.100000000000001</v>
      </c>
      <c r="L4065" s="170" t="s">
        <v>167</v>
      </c>
      <c r="M4065" s="172"/>
      <c r="N4065" s="172"/>
      <c r="O4065" s="173"/>
    </row>
    <row r="4066" spans="1:15" x14ac:dyDescent="0.25">
      <c r="A4066" s="277" t="s">
        <v>1134</v>
      </c>
      <c r="B4066" s="277" t="s">
        <v>1135</v>
      </c>
      <c r="C4066" s="277" t="s">
        <v>1112</v>
      </c>
      <c r="D4066" s="277" t="s">
        <v>14184</v>
      </c>
      <c r="E4066" s="168"/>
      <c r="F4066" s="55"/>
      <c r="G4066" s="169">
        <v>89779</v>
      </c>
      <c r="H4066" s="170" t="s">
        <v>5944</v>
      </c>
      <c r="I4066" s="170" t="s">
        <v>203</v>
      </c>
      <c r="J4066" s="170" t="s">
        <v>166</v>
      </c>
      <c r="K4066" s="171">
        <v>34.64</v>
      </c>
      <c r="L4066" s="170" t="s">
        <v>167</v>
      </c>
      <c r="M4066" s="172"/>
      <c r="N4066" s="172"/>
      <c r="O4066" s="173"/>
    </row>
    <row r="4067" spans="1:15" x14ac:dyDescent="0.25">
      <c r="A4067" s="277" t="s">
        <v>1134</v>
      </c>
      <c r="B4067" s="277" t="s">
        <v>1135</v>
      </c>
      <c r="C4067" s="277" t="s">
        <v>1112</v>
      </c>
      <c r="D4067" s="277" t="s">
        <v>14184</v>
      </c>
      <c r="E4067" s="168"/>
      <c r="F4067" s="55"/>
      <c r="G4067" s="169">
        <v>89780</v>
      </c>
      <c r="H4067" s="170" t="s">
        <v>5683</v>
      </c>
      <c r="I4067" s="170" t="s">
        <v>203</v>
      </c>
      <c r="J4067" s="170" t="s">
        <v>166</v>
      </c>
      <c r="K4067" s="171">
        <v>24.39</v>
      </c>
      <c r="L4067" s="170" t="s">
        <v>167</v>
      </c>
      <c r="M4067" s="172"/>
      <c r="N4067" s="172"/>
      <c r="O4067" s="173"/>
    </row>
    <row r="4068" spans="1:15" x14ac:dyDescent="0.25">
      <c r="A4068" s="277" t="s">
        <v>1134</v>
      </c>
      <c r="B4068" s="277" t="s">
        <v>1135</v>
      </c>
      <c r="C4068" s="277" t="s">
        <v>1112</v>
      </c>
      <c r="D4068" s="277" t="s">
        <v>14184</v>
      </c>
      <c r="E4068" s="168"/>
      <c r="F4068" s="55"/>
      <c r="G4068" s="169">
        <v>89781</v>
      </c>
      <c r="H4068" s="170" t="s">
        <v>5684</v>
      </c>
      <c r="I4068" s="170" t="s">
        <v>203</v>
      </c>
      <c r="J4068" s="170" t="s">
        <v>166</v>
      </c>
      <c r="K4068" s="171">
        <v>36.71</v>
      </c>
      <c r="L4068" s="170" t="s">
        <v>167</v>
      </c>
      <c r="M4068" s="172"/>
      <c r="N4068" s="172"/>
      <c r="O4068" s="173"/>
    </row>
    <row r="4069" spans="1:15" x14ac:dyDescent="0.25">
      <c r="A4069" s="277" t="s">
        <v>1134</v>
      </c>
      <c r="B4069" s="277" t="s">
        <v>1135</v>
      </c>
      <c r="C4069" s="277" t="s">
        <v>1112</v>
      </c>
      <c r="D4069" s="277" t="s">
        <v>14184</v>
      </c>
      <c r="E4069" s="168"/>
      <c r="F4069" s="55"/>
      <c r="G4069" s="169">
        <v>89782</v>
      </c>
      <c r="H4069" s="170" t="s">
        <v>5945</v>
      </c>
      <c r="I4069" s="170" t="s">
        <v>203</v>
      </c>
      <c r="J4069" s="170" t="s">
        <v>166</v>
      </c>
      <c r="K4069" s="171">
        <v>15.29</v>
      </c>
      <c r="L4069" s="170" t="s">
        <v>167</v>
      </c>
      <c r="M4069" s="172"/>
      <c r="N4069" s="172"/>
      <c r="O4069" s="173"/>
    </row>
    <row r="4070" spans="1:15" x14ac:dyDescent="0.25">
      <c r="A4070" s="277" t="s">
        <v>1134</v>
      </c>
      <c r="B4070" s="277" t="s">
        <v>1135</v>
      </c>
      <c r="C4070" s="277" t="s">
        <v>1112</v>
      </c>
      <c r="D4070" s="277" t="s">
        <v>14184</v>
      </c>
      <c r="E4070" s="168"/>
      <c r="F4070" s="55"/>
      <c r="G4070" s="169">
        <v>89783</v>
      </c>
      <c r="H4070" s="170" t="s">
        <v>5946</v>
      </c>
      <c r="I4070" s="170" t="s">
        <v>203</v>
      </c>
      <c r="J4070" s="170" t="s">
        <v>166</v>
      </c>
      <c r="K4070" s="171">
        <v>15.39</v>
      </c>
      <c r="L4070" s="170" t="s">
        <v>167</v>
      </c>
      <c r="M4070" s="172"/>
      <c r="N4070" s="172"/>
      <c r="O4070" s="173"/>
    </row>
    <row r="4071" spans="1:15" x14ac:dyDescent="0.25">
      <c r="A4071" s="277" t="s">
        <v>1134</v>
      </c>
      <c r="B4071" s="277" t="s">
        <v>1135</v>
      </c>
      <c r="C4071" s="277" t="s">
        <v>1112</v>
      </c>
      <c r="D4071" s="277" t="s">
        <v>14184</v>
      </c>
      <c r="E4071" s="168"/>
      <c r="F4071" s="55"/>
      <c r="G4071" s="169">
        <v>89784</v>
      </c>
      <c r="H4071" s="170" t="s">
        <v>5947</v>
      </c>
      <c r="I4071" s="170" t="s">
        <v>203</v>
      </c>
      <c r="J4071" s="170" t="s">
        <v>166</v>
      </c>
      <c r="K4071" s="171">
        <v>24.36</v>
      </c>
      <c r="L4071" s="170" t="s">
        <v>167</v>
      </c>
      <c r="M4071" s="172"/>
      <c r="N4071" s="172"/>
      <c r="O4071" s="173"/>
    </row>
    <row r="4072" spans="1:15" x14ac:dyDescent="0.25">
      <c r="A4072" s="277" t="s">
        <v>1134</v>
      </c>
      <c r="B4072" s="277" t="s">
        <v>1135</v>
      </c>
      <c r="C4072" s="277" t="s">
        <v>1112</v>
      </c>
      <c r="D4072" s="277" t="s">
        <v>14184</v>
      </c>
      <c r="E4072" s="168"/>
      <c r="F4072" s="55"/>
      <c r="G4072" s="169">
        <v>89785</v>
      </c>
      <c r="H4072" s="170" t="s">
        <v>5948</v>
      </c>
      <c r="I4072" s="170" t="s">
        <v>203</v>
      </c>
      <c r="J4072" s="170" t="s">
        <v>166</v>
      </c>
      <c r="K4072" s="171">
        <v>26.74</v>
      </c>
      <c r="L4072" s="170" t="s">
        <v>167</v>
      </c>
      <c r="M4072" s="172"/>
      <c r="N4072" s="172"/>
      <c r="O4072" s="173"/>
    </row>
    <row r="4073" spans="1:15" x14ac:dyDescent="0.25">
      <c r="A4073" s="277" t="s">
        <v>1134</v>
      </c>
      <c r="B4073" s="277" t="s">
        <v>1135</v>
      </c>
      <c r="C4073" s="277" t="s">
        <v>1112</v>
      </c>
      <c r="D4073" s="277" t="s">
        <v>14184</v>
      </c>
      <c r="E4073" s="168"/>
      <c r="F4073" s="55"/>
      <c r="G4073" s="169">
        <v>89786</v>
      </c>
      <c r="H4073" s="170" t="s">
        <v>5949</v>
      </c>
      <c r="I4073" s="170" t="s">
        <v>203</v>
      </c>
      <c r="J4073" s="170" t="s">
        <v>166</v>
      </c>
      <c r="K4073" s="171">
        <v>38.950000000000003</v>
      </c>
      <c r="L4073" s="170" t="s">
        <v>167</v>
      </c>
      <c r="M4073" s="172"/>
      <c r="N4073" s="172"/>
      <c r="O4073" s="173"/>
    </row>
    <row r="4074" spans="1:15" x14ac:dyDescent="0.25">
      <c r="A4074" s="277" t="s">
        <v>1134</v>
      </c>
      <c r="B4074" s="277" t="s">
        <v>1135</v>
      </c>
      <c r="C4074" s="277" t="s">
        <v>1112</v>
      </c>
      <c r="D4074" s="277" t="s">
        <v>14184</v>
      </c>
      <c r="E4074" s="168"/>
      <c r="F4074" s="55"/>
      <c r="G4074" s="169">
        <v>89787</v>
      </c>
      <c r="H4074" s="170" t="s">
        <v>5685</v>
      </c>
      <c r="I4074" s="170" t="s">
        <v>203</v>
      </c>
      <c r="J4074" s="170" t="s">
        <v>166</v>
      </c>
      <c r="K4074" s="171">
        <v>36.31</v>
      </c>
      <c r="L4074" s="170" t="s">
        <v>167</v>
      </c>
      <c r="M4074" s="172"/>
      <c r="N4074" s="172"/>
      <c r="O4074" s="173"/>
    </row>
    <row r="4075" spans="1:15" x14ac:dyDescent="0.25">
      <c r="A4075" s="277" t="s">
        <v>1134</v>
      </c>
      <c r="B4075" s="277" t="s">
        <v>1135</v>
      </c>
      <c r="C4075" s="277" t="s">
        <v>1112</v>
      </c>
      <c r="D4075" s="277" t="s">
        <v>14184</v>
      </c>
      <c r="E4075" s="168"/>
      <c r="F4075" s="55"/>
      <c r="G4075" s="169">
        <v>89788</v>
      </c>
      <c r="H4075" s="170" t="s">
        <v>5686</v>
      </c>
      <c r="I4075" s="170" t="s">
        <v>203</v>
      </c>
      <c r="J4075" s="170" t="s">
        <v>166</v>
      </c>
      <c r="K4075" s="171">
        <v>79</v>
      </c>
      <c r="L4075" s="170" t="s">
        <v>167</v>
      </c>
      <c r="M4075" s="172"/>
      <c r="N4075" s="172"/>
      <c r="O4075" s="173"/>
    </row>
    <row r="4076" spans="1:15" x14ac:dyDescent="0.25">
      <c r="A4076" s="277" t="s">
        <v>1134</v>
      </c>
      <c r="B4076" s="277" t="s">
        <v>1135</v>
      </c>
      <c r="C4076" s="277" t="s">
        <v>1112</v>
      </c>
      <c r="D4076" s="277" t="s">
        <v>14184</v>
      </c>
      <c r="E4076" s="168"/>
      <c r="F4076" s="55"/>
      <c r="G4076" s="169">
        <v>89789</v>
      </c>
      <c r="H4076" s="170" t="s">
        <v>5687</v>
      </c>
      <c r="I4076" s="170" t="s">
        <v>203</v>
      </c>
      <c r="J4076" s="170" t="s">
        <v>166</v>
      </c>
      <c r="K4076" s="171">
        <v>67.19</v>
      </c>
      <c r="L4076" s="170" t="s">
        <v>167</v>
      </c>
      <c r="M4076" s="172"/>
      <c r="N4076" s="172"/>
      <c r="O4076" s="173"/>
    </row>
    <row r="4077" spans="1:15" x14ac:dyDescent="0.25">
      <c r="A4077" s="277" t="s">
        <v>1134</v>
      </c>
      <c r="B4077" s="277" t="s">
        <v>1135</v>
      </c>
      <c r="C4077" s="277" t="s">
        <v>1112</v>
      </c>
      <c r="D4077" s="277" t="s">
        <v>14184</v>
      </c>
      <c r="E4077" s="168"/>
      <c r="F4077" s="55"/>
      <c r="G4077" s="169">
        <v>89790</v>
      </c>
      <c r="H4077" s="170" t="s">
        <v>5688</v>
      </c>
      <c r="I4077" s="170" t="s">
        <v>203</v>
      </c>
      <c r="J4077" s="170" t="s">
        <v>166</v>
      </c>
      <c r="K4077" s="171">
        <v>157.16</v>
      </c>
      <c r="L4077" s="170" t="s">
        <v>167</v>
      </c>
      <c r="M4077" s="172"/>
      <c r="N4077" s="172"/>
      <c r="O4077" s="173"/>
    </row>
    <row r="4078" spans="1:15" x14ac:dyDescent="0.25">
      <c r="A4078" s="277" t="s">
        <v>1134</v>
      </c>
      <c r="B4078" s="277" t="s">
        <v>1135</v>
      </c>
      <c r="C4078" s="277" t="s">
        <v>1112</v>
      </c>
      <c r="D4078" s="277" t="s">
        <v>14184</v>
      </c>
      <c r="E4078" s="168"/>
      <c r="F4078" s="55"/>
      <c r="G4078" s="169">
        <v>89791</v>
      </c>
      <c r="H4078" s="170" t="s">
        <v>5689</v>
      </c>
      <c r="I4078" s="170" t="s">
        <v>203</v>
      </c>
      <c r="J4078" s="170" t="s">
        <v>166</v>
      </c>
      <c r="K4078" s="171">
        <v>151.82</v>
      </c>
      <c r="L4078" s="170" t="s">
        <v>167</v>
      </c>
      <c r="M4078" s="172"/>
      <c r="N4078" s="172"/>
      <c r="O4078" s="173"/>
    </row>
    <row r="4079" spans="1:15" x14ac:dyDescent="0.25">
      <c r="A4079" s="277" t="s">
        <v>1134</v>
      </c>
      <c r="B4079" s="277" t="s">
        <v>1135</v>
      </c>
      <c r="C4079" s="277" t="s">
        <v>1112</v>
      </c>
      <c r="D4079" s="277" t="s">
        <v>14184</v>
      </c>
      <c r="E4079" s="168"/>
      <c r="F4079" s="55"/>
      <c r="G4079" s="169">
        <v>89792</v>
      </c>
      <c r="H4079" s="170" t="s">
        <v>5690</v>
      </c>
      <c r="I4079" s="170" t="s">
        <v>203</v>
      </c>
      <c r="J4079" s="170" t="s">
        <v>166</v>
      </c>
      <c r="K4079" s="171">
        <v>186.03</v>
      </c>
      <c r="L4079" s="170" t="s">
        <v>167</v>
      </c>
      <c r="M4079" s="172"/>
      <c r="N4079" s="172"/>
      <c r="O4079" s="173"/>
    </row>
    <row r="4080" spans="1:15" x14ac:dyDescent="0.25">
      <c r="A4080" s="277" t="s">
        <v>1134</v>
      </c>
      <c r="B4080" s="277" t="s">
        <v>1135</v>
      </c>
      <c r="C4080" s="277" t="s">
        <v>1112</v>
      </c>
      <c r="D4080" s="277" t="s">
        <v>14184</v>
      </c>
      <c r="E4080" s="168"/>
      <c r="F4080" s="55"/>
      <c r="G4080" s="169">
        <v>89793</v>
      </c>
      <c r="H4080" s="170" t="s">
        <v>5691</v>
      </c>
      <c r="I4080" s="170" t="s">
        <v>203</v>
      </c>
      <c r="J4080" s="170" t="s">
        <v>166</v>
      </c>
      <c r="K4080" s="171">
        <v>219.26</v>
      </c>
      <c r="L4080" s="170" t="s">
        <v>167</v>
      </c>
      <c r="M4080" s="172"/>
      <c r="N4080" s="172"/>
      <c r="O4080" s="173"/>
    </row>
    <row r="4081" spans="1:15" x14ac:dyDescent="0.25">
      <c r="A4081" s="277" t="s">
        <v>1134</v>
      </c>
      <c r="B4081" s="277" t="s">
        <v>1135</v>
      </c>
      <c r="C4081" s="277" t="s">
        <v>1112</v>
      </c>
      <c r="D4081" s="277" t="s">
        <v>14184</v>
      </c>
      <c r="E4081" s="168"/>
      <c r="F4081" s="55"/>
      <c r="G4081" s="169">
        <v>89794</v>
      </c>
      <c r="H4081" s="170" t="s">
        <v>5692</v>
      </c>
      <c r="I4081" s="170" t="s">
        <v>203</v>
      </c>
      <c r="J4081" s="170" t="s">
        <v>166</v>
      </c>
      <c r="K4081" s="171">
        <v>19.73</v>
      </c>
      <c r="L4081" s="170" t="s">
        <v>167</v>
      </c>
      <c r="M4081" s="172"/>
      <c r="N4081" s="172"/>
      <c r="O4081" s="173"/>
    </row>
    <row r="4082" spans="1:15" x14ac:dyDescent="0.25">
      <c r="A4082" s="277" t="s">
        <v>1134</v>
      </c>
      <c r="B4082" s="277" t="s">
        <v>1135</v>
      </c>
      <c r="C4082" s="277" t="s">
        <v>1112</v>
      </c>
      <c r="D4082" s="277" t="s">
        <v>14184</v>
      </c>
      <c r="E4082" s="168"/>
      <c r="F4082" s="55"/>
      <c r="G4082" s="169">
        <v>89795</v>
      </c>
      <c r="H4082" s="170" t="s">
        <v>5950</v>
      </c>
      <c r="I4082" s="170" t="s">
        <v>203</v>
      </c>
      <c r="J4082" s="170" t="s">
        <v>166</v>
      </c>
      <c r="K4082" s="171">
        <v>41.05</v>
      </c>
      <c r="L4082" s="170" t="s">
        <v>167</v>
      </c>
      <c r="M4082" s="172"/>
      <c r="N4082" s="172"/>
      <c r="O4082" s="173"/>
    </row>
    <row r="4083" spans="1:15" x14ac:dyDescent="0.25">
      <c r="A4083" s="277" t="s">
        <v>1134</v>
      </c>
      <c r="B4083" s="277" t="s">
        <v>1135</v>
      </c>
      <c r="C4083" s="277" t="s">
        <v>1112</v>
      </c>
      <c r="D4083" s="277" t="s">
        <v>14184</v>
      </c>
      <c r="E4083" s="168"/>
      <c r="F4083" s="55"/>
      <c r="G4083" s="169">
        <v>89796</v>
      </c>
      <c r="H4083" s="170" t="s">
        <v>5951</v>
      </c>
      <c r="I4083" s="170" t="s">
        <v>203</v>
      </c>
      <c r="J4083" s="170" t="s">
        <v>166</v>
      </c>
      <c r="K4083" s="171">
        <v>43.48</v>
      </c>
      <c r="L4083" s="170" t="s">
        <v>167</v>
      </c>
      <c r="M4083" s="172"/>
      <c r="N4083" s="172"/>
      <c r="O4083" s="173"/>
    </row>
    <row r="4084" spans="1:15" x14ac:dyDescent="0.25">
      <c r="A4084" s="277" t="s">
        <v>1134</v>
      </c>
      <c r="B4084" s="277" t="s">
        <v>1135</v>
      </c>
      <c r="C4084" s="277" t="s">
        <v>1112</v>
      </c>
      <c r="D4084" s="277" t="s">
        <v>14184</v>
      </c>
      <c r="E4084" s="168"/>
      <c r="F4084" s="55"/>
      <c r="G4084" s="169">
        <v>89797</v>
      </c>
      <c r="H4084" s="170" t="s">
        <v>5952</v>
      </c>
      <c r="I4084" s="170" t="s">
        <v>203</v>
      </c>
      <c r="J4084" s="170" t="s">
        <v>166</v>
      </c>
      <c r="K4084" s="171">
        <v>51.61</v>
      </c>
      <c r="L4084" s="170" t="s">
        <v>167</v>
      </c>
      <c r="M4084" s="172"/>
      <c r="N4084" s="172"/>
      <c r="O4084" s="173"/>
    </row>
    <row r="4085" spans="1:15" x14ac:dyDescent="0.25">
      <c r="A4085" s="277" t="s">
        <v>1134</v>
      </c>
      <c r="B4085" s="277" t="s">
        <v>1135</v>
      </c>
      <c r="C4085" s="277" t="s">
        <v>1112</v>
      </c>
      <c r="D4085" s="277" t="s">
        <v>14184</v>
      </c>
      <c r="E4085" s="168"/>
      <c r="F4085" s="55"/>
      <c r="G4085" s="169">
        <v>89801</v>
      </c>
      <c r="H4085" s="170" t="s">
        <v>5953</v>
      </c>
      <c r="I4085" s="170" t="s">
        <v>203</v>
      </c>
      <c r="J4085" s="170" t="s">
        <v>166</v>
      </c>
      <c r="K4085" s="171">
        <v>9.69</v>
      </c>
      <c r="L4085" s="170" t="s">
        <v>167</v>
      </c>
      <c r="M4085" s="172"/>
      <c r="N4085" s="172"/>
      <c r="O4085" s="173"/>
    </row>
    <row r="4086" spans="1:15" x14ac:dyDescent="0.25">
      <c r="A4086" s="277" t="s">
        <v>1134</v>
      </c>
      <c r="B4086" s="277" t="s">
        <v>1135</v>
      </c>
      <c r="C4086" s="277" t="s">
        <v>1112</v>
      </c>
      <c r="D4086" s="277" t="s">
        <v>14184</v>
      </c>
      <c r="E4086" s="168"/>
      <c r="F4086" s="55"/>
      <c r="G4086" s="169">
        <v>89802</v>
      </c>
      <c r="H4086" s="170" t="s">
        <v>5954</v>
      </c>
      <c r="I4086" s="170" t="s">
        <v>203</v>
      </c>
      <c r="J4086" s="170" t="s">
        <v>166</v>
      </c>
      <c r="K4086" s="171">
        <v>10.43</v>
      </c>
      <c r="L4086" s="170" t="s">
        <v>167</v>
      </c>
      <c r="M4086" s="172"/>
      <c r="N4086" s="172"/>
      <c r="O4086" s="173"/>
    </row>
    <row r="4087" spans="1:15" x14ac:dyDescent="0.25">
      <c r="A4087" s="277" t="s">
        <v>1134</v>
      </c>
      <c r="B4087" s="277" t="s">
        <v>1135</v>
      </c>
      <c r="C4087" s="277" t="s">
        <v>1112</v>
      </c>
      <c r="D4087" s="277" t="s">
        <v>14184</v>
      </c>
      <c r="E4087" s="168"/>
      <c r="F4087" s="55"/>
      <c r="G4087" s="169">
        <v>89803</v>
      </c>
      <c r="H4087" s="170" t="s">
        <v>5955</v>
      </c>
      <c r="I4087" s="170" t="s">
        <v>203</v>
      </c>
      <c r="J4087" s="170" t="s">
        <v>166</v>
      </c>
      <c r="K4087" s="171">
        <v>18.239999999999998</v>
      </c>
      <c r="L4087" s="170" t="s">
        <v>167</v>
      </c>
      <c r="M4087" s="172"/>
      <c r="N4087" s="172"/>
      <c r="O4087" s="173"/>
    </row>
    <row r="4088" spans="1:15" x14ac:dyDescent="0.25">
      <c r="A4088" s="277" t="s">
        <v>1134</v>
      </c>
      <c r="B4088" s="277" t="s">
        <v>1135</v>
      </c>
      <c r="C4088" s="277" t="s">
        <v>1112</v>
      </c>
      <c r="D4088" s="277" t="s">
        <v>14184</v>
      </c>
      <c r="E4088" s="168"/>
      <c r="F4088" s="55"/>
      <c r="G4088" s="169">
        <v>89804</v>
      </c>
      <c r="H4088" s="170" t="s">
        <v>5956</v>
      </c>
      <c r="I4088" s="170" t="s">
        <v>203</v>
      </c>
      <c r="J4088" s="170" t="s">
        <v>166</v>
      </c>
      <c r="K4088" s="171">
        <v>20.45</v>
      </c>
      <c r="L4088" s="170" t="s">
        <v>167</v>
      </c>
      <c r="M4088" s="172"/>
      <c r="N4088" s="172"/>
      <c r="O4088" s="173"/>
    </row>
    <row r="4089" spans="1:15" x14ac:dyDescent="0.25">
      <c r="A4089" s="277" t="s">
        <v>1134</v>
      </c>
      <c r="B4089" s="277" t="s">
        <v>1135</v>
      </c>
      <c r="C4089" s="277" t="s">
        <v>1112</v>
      </c>
      <c r="D4089" s="277" t="s">
        <v>14184</v>
      </c>
      <c r="E4089" s="168"/>
      <c r="F4089" s="55"/>
      <c r="G4089" s="169">
        <v>89805</v>
      </c>
      <c r="H4089" s="170" t="s">
        <v>5957</v>
      </c>
      <c r="I4089" s="170" t="s">
        <v>203</v>
      </c>
      <c r="J4089" s="170" t="s">
        <v>166</v>
      </c>
      <c r="K4089" s="171">
        <v>20.71</v>
      </c>
      <c r="L4089" s="170" t="s">
        <v>167</v>
      </c>
      <c r="M4089" s="172"/>
      <c r="N4089" s="172"/>
      <c r="O4089" s="173"/>
    </row>
    <row r="4090" spans="1:15" x14ac:dyDescent="0.25">
      <c r="A4090" s="277" t="s">
        <v>1134</v>
      </c>
      <c r="B4090" s="277" t="s">
        <v>1135</v>
      </c>
      <c r="C4090" s="277" t="s">
        <v>1112</v>
      </c>
      <c r="D4090" s="277" t="s">
        <v>14184</v>
      </c>
      <c r="E4090" s="168"/>
      <c r="F4090" s="55"/>
      <c r="G4090" s="169">
        <v>89806</v>
      </c>
      <c r="H4090" s="170" t="s">
        <v>5958</v>
      </c>
      <c r="I4090" s="170" t="s">
        <v>203</v>
      </c>
      <c r="J4090" s="170" t="s">
        <v>166</v>
      </c>
      <c r="K4090" s="171">
        <v>21.69</v>
      </c>
      <c r="L4090" s="170" t="s">
        <v>167</v>
      </c>
      <c r="M4090" s="172"/>
      <c r="N4090" s="172"/>
      <c r="O4090" s="173"/>
    </row>
    <row r="4091" spans="1:15" x14ac:dyDescent="0.25">
      <c r="A4091" s="277" t="s">
        <v>1134</v>
      </c>
      <c r="B4091" s="277" t="s">
        <v>1135</v>
      </c>
      <c r="C4091" s="277" t="s">
        <v>1112</v>
      </c>
      <c r="D4091" s="277" t="s">
        <v>14184</v>
      </c>
      <c r="E4091" s="168"/>
      <c r="F4091" s="55"/>
      <c r="G4091" s="169">
        <v>89807</v>
      </c>
      <c r="H4091" s="170" t="s">
        <v>5959</v>
      </c>
      <c r="I4091" s="170" t="s">
        <v>203</v>
      </c>
      <c r="J4091" s="170" t="s">
        <v>166</v>
      </c>
      <c r="K4091" s="171">
        <v>37.97</v>
      </c>
      <c r="L4091" s="170" t="s">
        <v>167</v>
      </c>
      <c r="M4091" s="172"/>
      <c r="N4091" s="172"/>
      <c r="O4091" s="173"/>
    </row>
    <row r="4092" spans="1:15" x14ac:dyDescent="0.25">
      <c r="A4092" s="277" t="s">
        <v>1134</v>
      </c>
      <c r="B4092" s="277" t="s">
        <v>1135</v>
      </c>
      <c r="C4092" s="277" t="s">
        <v>1112</v>
      </c>
      <c r="D4092" s="277" t="s">
        <v>14184</v>
      </c>
      <c r="E4092" s="168"/>
      <c r="F4092" s="55"/>
      <c r="G4092" s="169">
        <v>89808</v>
      </c>
      <c r="H4092" s="170" t="s">
        <v>5960</v>
      </c>
      <c r="I4092" s="170" t="s">
        <v>203</v>
      </c>
      <c r="J4092" s="170" t="s">
        <v>166</v>
      </c>
      <c r="K4092" s="171">
        <v>58.78</v>
      </c>
      <c r="L4092" s="170" t="s">
        <v>167</v>
      </c>
      <c r="M4092" s="172"/>
      <c r="N4092" s="172"/>
      <c r="O4092" s="173"/>
    </row>
    <row r="4093" spans="1:15" x14ac:dyDescent="0.25">
      <c r="A4093" s="277" t="s">
        <v>1134</v>
      </c>
      <c r="B4093" s="277" t="s">
        <v>1135</v>
      </c>
      <c r="C4093" s="277" t="s">
        <v>1112</v>
      </c>
      <c r="D4093" s="277" t="s">
        <v>14184</v>
      </c>
      <c r="E4093" s="168"/>
      <c r="F4093" s="55"/>
      <c r="G4093" s="169">
        <v>89809</v>
      </c>
      <c r="H4093" s="170" t="s">
        <v>5961</v>
      </c>
      <c r="I4093" s="170" t="s">
        <v>203</v>
      </c>
      <c r="J4093" s="170" t="s">
        <v>166</v>
      </c>
      <c r="K4093" s="171">
        <v>28.97</v>
      </c>
      <c r="L4093" s="170" t="s">
        <v>167</v>
      </c>
      <c r="M4093" s="172"/>
      <c r="N4093" s="172"/>
      <c r="O4093" s="173"/>
    </row>
    <row r="4094" spans="1:15" x14ac:dyDescent="0.25">
      <c r="A4094" s="277" t="s">
        <v>1134</v>
      </c>
      <c r="B4094" s="277" t="s">
        <v>1135</v>
      </c>
      <c r="C4094" s="277" t="s">
        <v>1112</v>
      </c>
      <c r="D4094" s="277" t="s">
        <v>14184</v>
      </c>
      <c r="E4094" s="168"/>
      <c r="F4094" s="55"/>
      <c r="G4094" s="169">
        <v>89810</v>
      </c>
      <c r="H4094" s="170" t="s">
        <v>5962</v>
      </c>
      <c r="I4094" s="170" t="s">
        <v>203</v>
      </c>
      <c r="J4094" s="170" t="s">
        <v>166</v>
      </c>
      <c r="K4094" s="171">
        <v>29.81</v>
      </c>
      <c r="L4094" s="170" t="s">
        <v>167</v>
      </c>
      <c r="M4094" s="172"/>
      <c r="N4094" s="172"/>
      <c r="O4094" s="173"/>
    </row>
    <row r="4095" spans="1:15" x14ac:dyDescent="0.25">
      <c r="A4095" s="277" t="s">
        <v>1134</v>
      </c>
      <c r="B4095" s="277" t="s">
        <v>1135</v>
      </c>
      <c r="C4095" s="277" t="s">
        <v>1112</v>
      </c>
      <c r="D4095" s="277" t="s">
        <v>14184</v>
      </c>
      <c r="E4095" s="168"/>
      <c r="F4095" s="55"/>
      <c r="G4095" s="169">
        <v>89811</v>
      </c>
      <c r="H4095" s="170" t="s">
        <v>5963</v>
      </c>
      <c r="I4095" s="170" t="s">
        <v>203</v>
      </c>
      <c r="J4095" s="170" t="s">
        <v>166</v>
      </c>
      <c r="K4095" s="171">
        <v>44.17</v>
      </c>
      <c r="L4095" s="170" t="s">
        <v>167</v>
      </c>
      <c r="M4095" s="172"/>
      <c r="N4095" s="172"/>
      <c r="O4095" s="173"/>
    </row>
    <row r="4096" spans="1:15" x14ac:dyDescent="0.25">
      <c r="A4096" s="277" t="s">
        <v>1134</v>
      </c>
      <c r="B4096" s="277" t="s">
        <v>1135</v>
      </c>
      <c r="C4096" s="277" t="s">
        <v>1112</v>
      </c>
      <c r="D4096" s="277" t="s">
        <v>14184</v>
      </c>
      <c r="E4096" s="168"/>
      <c r="F4096" s="55"/>
      <c r="G4096" s="169">
        <v>89812</v>
      </c>
      <c r="H4096" s="170" t="s">
        <v>5964</v>
      </c>
      <c r="I4096" s="170" t="s">
        <v>203</v>
      </c>
      <c r="J4096" s="170" t="s">
        <v>166</v>
      </c>
      <c r="K4096" s="171">
        <v>79.61</v>
      </c>
      <c r="L4096" s="170" t="s">
        <v>167</v>
      </c>
      <c r="M4096" s="172"/>
      <c r="N4096" s="172"/>
      <c r="O4096" s="173"/>
    </row>
    <row r="4097" spans="1:15" x14ac:dyDescent="0.25">
      <c r="A4097" s="277" t="s">
        <v>1134</v>
      </c>
      <c r="B4097" s="277" t="s">
        <v>1135</v>
      </c>
      <c r="C4097" s="277" t="s">
        <v>1112</v>
      </c>
      <c r="D4097" s="277" t="s">
        <v>14184</v>
      </c>
      <c r="E4097" s="168"/>
      <c r="F4097" s="55"/>
      <c r="G4097" s="169">
        <v>89813</v>
      </c>
      <c r="H4097" s="170" t="s">
        <v>5965</v>
      </c>
      <c r="I4097" s="170" t="s">
        <v>203</v>
      </c>
      <c r="J4097" s="170" t="s">
        <v>166</v>
      </c>
      <c r="K4097" s="171">
        <v>5.9</v>
      </c>
      <c r="L4097" s="170" t="s">
        <v>167</v>
      </c>
      <c r="M4097" s="172"/>
      <c r="N4097" s="172"/>
      <c r="O4097" s="173"/>
    </row>
    <row r="4098" spans="1:15" x14ac:dyDescent="0.25">
      <c r="A4098" s="277" t="s">
        <v>1134</v>
      </c>
      <c r="B4098" s="277" t="s">
        <v>1135</v>
      </c>
      <c r="C4098" s="277" t="s">
        <v>1112</v>
      </c>
      <c r="D4098" s="277" t="s">
        <v>14184</v>
      </c>
      <c r="E4098" s="168"/>
      <c r="F4098" s="55"/>
      <c r="G4098" s="169">
        <v>89814</v>
      </c>
      <c r="H4098" s="170" t="s">
        <v>5966</v>
      </c>
      <c r="I4098" s="170" t="s">
        <v>203</v>
      </c>
      <c r="J4098" s="170" t="s">
        <v>166</v>
      </c>
      <c r="K4098" s="171">
        <v>17.39</v>
      </c>
      <c r="L4098" s="170" t="s">
        <v>167</v>
      </c>
      <c r="M4098" s="172"/>
      <c r="N4098" s="172"/>
      <c r="O4098" s="173"/>
    </row>
    <row r="4099" spans="1:15" x14ac:dyDescent="0.25">
      <c r="A4099" s="277" t="s">
        <v>1134</v>
      </c>
      <c r="B4099" s="277" t="s">
        <v>1135</v>
      </c>
      <c r="C4099" s="277" t="s">
        <v>1112</v>
      </c>
      <c r="D4099" s="277" t="s">
        <v>14184</v>
      </c>
      <c r="E4099" s="168"/>
      <c r="F4099" s="55"/>
      <c r="G4099" s="169">
        <v>89815</v>
      </c>
      <c r="H4099" s="170" t="s">
        <v>5693</v>
      </c>
      <c r="I4099" s="170" t="s">
        <v>203</v>
      </c>
      <c r="J4099" s="170" t="s">
        <v>166</v>
      </c>
      <c r="K4099" s="171">
        <v>28.64</v>
      </c>
      <c r="L4099" s="170" t="s">
        <v>167</v>
      </c>
      <c r="M4099" s="172"/>
      <c r="N4099" s="172"/>
      <c r="O4099" s="173"/>
    </row>
    <row r="4100" spans="1:15" x14ac:dyDescent="0.25">
      <c r="A4100" s="277" t="s">
        <v>1134</v>
      </c>
      <c r="B4100" s="277" t="s">
        <v>1135</v>
      </c>
      <c r="C4100" s="277" t="s">
        <v>1112</v>
      </c>
      <c r="D4100" s="277" t="s">
        <v>14184</v>
      </c>
      <c r="E4100" s="168"/>
      <c r="F4100" s="55"/>
      <c r="G4100" s="169">
        <v>89816</v>
      </c>
      <c r="H4100" s="170" t="s">
        <v>5694</v>
      </c>
      <c r="I4100" s="170" t="s">
        <v>203</v>
      </c>
      <c r="J4100" s="170" t="s">
        <v>166</v>
      </c>
      <c r="K4100" s="171">
        <v>41.38</v>
      </c>
      <c r="L4100" s="170" t="s">
        <v>167</v>
      </c>
      <c r="M4100" s="172"/>
      <c r="N4100" s="172"/>
      <c r="O4100" s="173"/>
    </row>
    <row r="4101" spans="1:15" x14ac:dyDescent="0.25">
      <c r="A4101" s="277" t="s">
        <v>1134</v>
      </c>
      <c r="B4101" s="277" t="s">
        <v>1135</v>
      </c>
      <c r="C4101" s="277" t="s">
        <v>1112</v>
      </c>
      <c r="D4101" s="277" t="s">
        <v>14184</v>
      </c>
      <c r="E4101" s="168"/>
      <c r="F4101" s="55"/>
      <c r="G4101" s="169">
        <v>89817</v>
      </c>
      <c r="H4101" s="170" t="s">
        <v>5967</v>
      </c>
      <c r="I4101" s="170" t="s">
        <v>203</v>
      </c>
      <c r="J4101" s="170" t="s">
        <v>166</v>
      </c>
      <c r="K4101" s="171">
        <v>14.39</v>
      </c>
      <c r="L4101" s="170" t="s">
        <v>167</v>
      </c>
      <c r="M4101" s="172"/>
      <c r="N4101" s="172"/>
      <c r="O4101" s="173"/>
    </row>
    <row r="4102" spans="1:15" x14ac:dyDescent="0.25">
      <c r="A4102" s="277" t="s">
        <v>1134</v>
      </c>
      <c r="B4102" s="277" t="s">
        <v>1135</v>
      </c>
      <c r="C4102" s="277" t="s">
        <v>1112</v>
      </c>
      <c r="D4102" s="277" t="s">
        <v>14184</v>
      </c>
      <c r="E4102" s="168"/>
      <c r="F4102" s="55"/>
      <c r="G4102" s="169">
        <v>89818</v>
      </c>
      <c r="H4102" s="170" t="s">
        <v>5695</v>
      </c>
      <c r="I4102" s="170" t="s">
        <v>203</v>
      </c>
      <c r="J4102" s="170" t="s">
        <v>166</v>
      </c>
      <c r="K4102" s="171">
        <v>53.21</v>
      </c>
      <c r="L4102" s="170" t="s">
        <v>167</v>
      </c>
      <c r="M4102" s="172"/>
      <c r="N4102" s="172"/>
      <c r="O4102" s="173"/>
    </row>
    <row r="4103" spans="1:15" x14ac:dyDescent="0.25">
      <c r="A4103" s="277" t="s">
        <v>1134</v>
      </c>
      <c r="B4103" s="277" t="s">
        <v>1135</v>
      </c>
      <c r="C4103" s="277" t="s">
        <v>1112</v>
      </c>
      <c r="D4103" s="277" t="s">
        <v>14184</v>
      </c>
      <c r="E4103" s="168"/>
      <c r="F4103" s="55"/>
      <c r="G4103" s="169">
        <v>89819</v>
      </c>
      <c r="H4103" s="170" t="s">
        <v>5968</v>
      </c>
      <c r="I4103" s="170" t="s">
        <v>203</v>
      </c>
      <c r="J4103" s="170" t="s">
        <v>166</v>
      </c>
      <c r="K4103" s="171">
        <v>24.15</v>
      </c>
      <c r="L4103" s="170" t="s">
        <v>167</v>
      </c>
      <c r="M4103" s="172"/>
      <c r="N4103" s="172"/>
      <c r="O4103" s="173"/>
    </row>
    <row r="4104" spans="1:15" x14ac:dyDescent="0.25">
      <c r="A4104" s="277" t="s">
        <v>1134</v>
      </c>
      <c r="B4104" s="277" t="s">
        <v>1135</v>
      </c>
      <c r="C4104" s="277" t="s">
        <v>1112</v>
      </c>
      <c r="D4104" s="277" t="s">
        <v>14184</v>
      </c>
      <c r="E4104" s="168"/>
      <c r="F4104" s="55"/>
      <c r="G4104" s="169">
        <v>89821</v>
      </c>
      <c r="H4104" s="170" t="s">
        <v>5969</v>
      </c>
      <c r="I4104" s="170" t="s">
        <v>203</v>
      </c>
      <c r="J4104" s="170" t="s">
        <v>166</v>
      </c>
      <c r="K4104" s="171">
        <v>18.95</v>
      </c>
      <c r="L4104" s="170" t="s">
        <v>167</v>
      </c>
      <c r="M4104" s="172"/>
      <c r="N4104" s="172"/>
      <c r="O4104" s="173"/>
    </row>
    <row r="4105" spans="1:15" x14ac:dyDescent="0.25">
      <c r="A4105" s="277" t="s">
        <v>1134</v>
      </c>
      <c r="B4105" s="277" t="s">
        <v>1135</v>
      </c>
      <c r="C4105" s="277" t="s">
        <v>1112</v>
      </c>
      <c r="D4105" s="277" t="s">
        <v>14184</v>
      </c>
      <c r="E4105" s="168"/>
      <c r="F4105" s="55"/>
      <c r="G4105" s="169">
        <v>89822</v>
      </c>
      <c r="H4105" s="170" t="s">
        <v>5696</v>
      </c>
      <c r="I4105" s="170" t="s">
        <v>203</v>
      </c>
      <c r="J4105" s="170" t="s">
        <v>166</v>
      </c>
      <c r="K4105" s="171">
        <v>25.74</v>
      </c>
      <c r="L4105" s="170" t="s">
        <v>167</v>
      </c>
      <c r="M4105" s="172"/>
      <c r="N4105" s="172"/>
      <c r="O4105" s="173"/>
    </row>
    <row r="4106" spans="1:15" x14ac:dyDescent="0.25">
      <c r="A4106" s="277" t="s">
        <v>1134</v>
      </c>
      <c r="B4106" s="277" t="s">
        <v>1135</v>
      </c>
      <c r="C4106" s="277" t="s">
        <v>1112</v>
      </c>
      <c r="D4106" s="277" t="s">
        <v>14184</v>
      </c>
      <c r="E4106" s="168"/>
      <c r="F4106" s="55"/>
      <c r="G4106" s="169">
        <v>89823</v>
      </c>
      <c r="H4106" s="170" t="s">
        <v>5970</v>
      </c>
      <c r="I4106" s="170" t="s">
        <v>203</v>
      </c>
      <c r="J4106" s="170" t="s">
        <v>166</v>
      </c>
      <c r="K4106" s="171">
        <v>35.49</v>
      </c>
      <c r="L4106" s="170" t="s">
        <v>167</v>
      </c>
      <c r="M4106" s="172"/>
      <c r="N4106" s="172"/>
      <c r="O4106" s="173"/>
    </row>
    <row r="4107" spans="1:15" x14ac:dyDescent="0.25">
      <c r="A4107" s="277" t="s">
        <v>1134</v>
      </c>
      <c r="B4107" s="277" t="s">
        <v>1135</v>
      </c>
      <c r="C4107" s="277" t="s">
        <v>1112</v>
      </c>
      <c r="D4107" s="277" t="s">
        <v>14184</v>
      </c>
      <c r="E4107" s="168"/>
      <c r="F4107" s="55"/>
      <c r="G4107" s="169">
        <v>89824</v>
      </c>
      <c r="H4107" s="170" t="s">
        <v>5697</v>
      </c>
      <c r="I4107" s="170" t="s">
        <v>203</v>
      </c>
      <c r="J4107" s="170" t="s">
        <v>166</v>
      </c>
      <c r="K4107" s="171">
        <v>38.83</v>
      </c>
      <c r="L4107" s="170" t="s">
        <v>167</v>
      </c>
      <c r="M4107" s="172"/>
      <c r="N4107" s="172"/>
      <c r="O4107" s="173"/>
    </row>
    <row r="4108" spans="1:15" x14ac:dyDescent="0.25">
      <c r="A4108" s="277" t="s">
        <v>1134</v>
      </c>
      <c r="B4108" s="277" t="s">
        <v>1135</v>
      </c>
      <c r="C4108" s="277" t="s">
        <v>1112</v>
      </c>
      <c r="D4108" s="277" t="s">
        <v>14184</v>
      </c>
      <c r="E4108" s="168"/>
      <c r="F4108" s="55"/>
      <c r="G4108" s="169">
        <v>89825</v>
      </c>
      <c r="H4108" s="170" t="s">
        <v>5971</v>
      </c>
      <c r="I4108" s="170" t="s">
        <v>203</v>
      </c>
      <c r="J4108" s="170" t="s">
        <v>166</v>
      </c>
      <c r="K4108" s="171">
        <v>17.21</v>
      </c>
      <c r="L4108" s="170" t="s">
        <v>167</v>
      </c>
      <c r="M4108" s="172"/>
      <c r="N4108" s="172"/>
      <c r="O4108" s="173"/>
    </row>
    <row r="4109" spans="1:15" x14ac:dyDescent="0.25">
      <c r="A4109" s="277" t="s">
        <v>1134</v>
      </c>
      <c r="B4109" s="277" t="s">
        <v>1135</v>
      </c>
      <c r="C4109" s="277" t="s">
        <v>1112</v>
      </c>
      <c r="D4109" s="277" t="s">
        <v>14184</v>
      </c>
      <c r="E4109" s="168"/>
      <c r="F4109" s="55"/>
      <c r="G4109" s="169">
        <v>89826</v>
      </c>
      <c r="H4109" s="170" t="s">
        <v>5698</v>
      </c>
      <c r="I4109" s="170" t="s">
        <v>203</v>
      </c>
      <c r="J4109" s="170" t="s">
        <v>166</v>
      </c>
      <c r="K4109" s="171">
        <v>125.6</v>
      </c>
      <c r="L4109" s="170" t="s">
        <v>167</v>
      </c>
      <c r="M4109" s="172"/>
      <c r="N4109" s="172"/>
      <c r="O4109" s="173"/>
    </row>
    <row r="4110" spans="1:15" x14ac:dyDescent="0.25">
      <c r="A4110" s="277" t="s">
        <v>1134</v>
      </c>
      <c r="B4110" s="277" t="s">
        <v>1135</v>
      </c>
      <c r="C4110" s="277" t="s">
        <v>1112</v>
      </c>
      <c r="D4110" s="277" t="s">
        <v>14184</v>
      </c>
      <c r="E4110" s="168"/>
      <c r="F4110" s="55"/>
      <c r="G4110" s="169">
        <v>89827</v>
      </c>
      <c r="H4110" s="170" t="s">
        <v>5972</v>
      </c>
      <c r="I4110" s="170" t="s">
        <v>203</v>
      </c>
      <c r="J4110" s="170" t="s">
        <v>166</v>
      </c>
      <c r="K4110" s="171">
        <v>19.59</v>
      </c>
      <c r="L4110" s="170" t="s">
        <v>167</v>
      </c>
      <c r="M4110" s="172"/>
      <c r="N4110" s="172"/>
      <c r="O4110" s="173"/>
    </row>
    <row r="4111" spans="1:15" x14ac:dyDescent="0.25">
      <c r="A4111" s="277" t="s">
        <v>1134</v>
      </c>
      <c r="B4111" s="277" t="s">
        <v>1135</v>
      </c>
      <c r="C4111" s="277" t="s">
        <v>1112</v>
      </c>
      <c r="D4111" s="277" t="s">
        <v>14184</v>
      </c>
      <c r="E4111" s="168"/>
      <c r="F4111" s="55"/>
      <c r="G4111" s="169">
        <v>89828</v>
      </c>
      <c r="H4111" s="170" t="s">
        <v>5699</v>
      </c>
      <c r="I4111" s="170" t="s">
        <v>203</v>
      </c>
      <c r="J4111" s="170" t="s">
        <v>166</v>
      </c>
      <c r="K4111" s="171">
        <v>60.17</v>
      </c>
      <c r="L4111" s="170" t="s">
        <v>167</v>
      </c>
      <c r="M4111" s="172"/>
      <c r="N4111" s="172"/>
      <c r="O4111" s="173"/>
    </row>
    <row r="4112" spans="1:15" x14ac:dyDescent="0.25">
      <c r="A4112" s="277" t="s">
        <v>1134</v>
      </c>
      <c r="B4112" s="277" t="s">
        <v>1135</v>
      </c>
      <c r="C4112" s="277" t="s">
        <v>1112</v>
      </c>
      <c r="D4112" s="277" t="s">
        <v>14184</v>
      </c>
      <c r="E4112" s="168"/>
      <c r="F4112" s="55"/>
      <c r="G4112" s="169">
        <v>89829</v>
      </c>
      <c r="H4112" s="170" t="s">
        <v>5973</v>
      </c>
      <c r="I4112" s="170" t="s">
        <v>203</v>
      </c>
      <c r="J4112" s="170" t="s">
        <v>166</v>
      </c>
      <c r="K4112" s="171">
        <v>36.229999999999997</v>
      </c>
      <c r="L4112" s="170" t="s">
        <v>167</v>
      </c>
      <c r="M4112" s="172"/>
      <c r="N4112" s="172"/>
      <c r="O4112" s="173"/>
    </row>
    <row r="4113" spans="1:15" x14ac:dyDescent="0.25">
      <c r="A4113" s="277" t="s">
        <v>1134</v>
      </c>
      <c r="B4113" s="277" t="s">
        <v>1135</v>
      </c>
      <c r="C4113" s="277" t="s">
        <v>1112</v>
      </c>
      <c r="D4113" s="277" t="s">
        <v>14184</v>
      </c>
      <c r="E4113" s="168"/>
      <c r="F4113" s="55"/>
      <c r="G4113" s="169">
        <v>89830</v>
      </c>
      <c r="H4113" s="170" t="s">
        <v>5974</v>
      </c>
      <c r="I4113" s="170" t="s">
        <v>203</v>
      </c>
      <c r="J4113" s="170" t="s">
        <v>166</v>
      </c>
      <c r="K4113" s="171">
        <v>38.33</v>
      </c>
      <c r="L4113" s="170" t="s">
        <v>167</v>
      </c>
      <c r="M4113" s="172"/>
      <c r="N4113" s="172"/>
      <c r="O4113" s="173"/>
    </row>
    <row r="4114" spans="1:15" x14ac:dyDescent="0.25">
      <c r="A4114" s="277" t="s">
        <v>1134</v>
      </c>
      <c r="B4114" s="277" t="s">
        <v>1135</v>
      </c>
      <c r="C4114" s="277" t="s">
        <v>1112</v>
      </c>
      <c r="D4114" s="277" t="s">
        <v>14184</v>
      </c>
      <c r="E4114" s="168"/>
      <c r="F4114" s="55"/>
      <c r="G4114" s="169">
        <v>89831</v>
      </c>
      <c r="H4114" s="170" t="s">
        <v>5700</v>
      </c>
      <c r="I4114" s="170" t="s">
        <v>203</v>
      </c>
      <c r="J4114" s="170" t="s">
        <v>166</v>
      </c>
      <c r="K4114" s="171">
        <v>64.239999999999995</v>
      </c>
      <c r="L4114" s="170" t="s">
        <v>167</v>
      </c>
      <c r="M4114" s="172"/>
      <c r="N4114" s="172"/>
      <c r="O4114" s="173"/>
    </row>
    <row r="4115" spans="1:15" x14ac:dyDescent="0.25">
      <c r="A4115" s="277" t="s">
        <v>1134</v>
      </c>
      <c r="B4115" s="277" t="s">
        <v>1135</v>
      </c>
      <c r="C4115" s="277" t="s">
        <v>1112</v>
      </c>
      <c r="D4115" s="277" t="s">
        <v>14184</v>
      </c>
      <c r="E4115" s="168"/>
      <c r="F4115" s="55"/>
      <c r="G4115" s="169">
        <v>89832</v>
      </c>
      <c r="H4115" s="170" t="s">
        <v>5701</v>
      </c>
      <c r="I4115" s="170" t="s">
        <v>203</v>
      </c>
      <c r="J4115" s="170" t="s">
        <v>166</v>
      </c>
      <c r="K4115" s="171">
        <v>41.57</v>
      </c>
      <c r="L4115" s="170" t="s">
        <v>167</v>
      </c>
      <c r="M4115" s="172"/>
      <c r="N4115" s="172"/>
      <c r="O4115" s="173"/>
    </row>
    <row r="4116" spans="1:15" x14ac:dyDescent="0.25">
      <c r="A4116" s="277" t="s">
        <v>1134</v>
      </c>
      <c r="B4116" s="277" t="s">
        <v>1135</v>
      </c>
      <c r="C4116" s="277" t="s">
        <v>1112</v>
      </c>
      <c r="D4116" s="277" t="s">
        <v>14184</v>
      </c>
      <c r="E4116" s="168"/>
      <c r="F4116" s="55"/>
      <c r="G4116" s="169">
        <v>89833</v>
      </c>
      <c r="H4116" s="170" t="s">
        <v>5975</v>
      </c>
      <c r="I4116" s="170" t="s">
        <v>203</v>
      </c>
      <c r="J4116" s="170" t="s">
        <v>166</v>
      </c>
      <c r="K4116" s="171">
        <v>45.18</v>
      </c>
      <c r="L4116" s="170" t="s">
        <v>167</v>
      </c>
      <c r="M4116" s="172"/>
      <c r="N4116" s="172"/>
      <c r="O4116" s="173"/>
    </row>
    <row r="4117" spans="1:15" x14ac:dyDescent="0.25">
      <c r="A4117" s="277" t="s">
        <v>1134</v>
      </c>
      <c r="B4117" s="277" t="s">
        <v>1135</v>
      </c>
      <c r="C4117" s="277" t="s">
        <v>1112</v>
      </c>
      <c r="D4117" s="277" t="s">
        <v>14184</v>
      </c>
      <c r="E4117" s="168"/>
      <c r="F4117" s="55"/>
      <c r="G4117" s="169">
        <v>89834</v>
      </c>
      <c r="H4117" s="170" t="s">
        <v>5976</v>
      </c>
      <c r="I4117" s="170" t="s">
        <v>203</v>
      </c>
      <c r="J4117" s="170" t="s">
        <v>166</v>
      </c>
      <c r="K4117" s="171">
        <v>53.31</v>
      </c>
      <c r="L4117" s="170" t="s">
        <v>167</v>
      </c>
      <c r="M4117" s="172"/>
      <c r="N4117" s="172"/>
      <c r="O4117" s="173"/>
    </row>
    <row r="4118" spans="1:15" x14ac:dyDescent="0.25">
      <c r="A4118" s="277" t="s">
        <v>1134</v>
      </c>
      <c r="B4118" s="277" t="s">
        <v>1135</v>
      </c>
      <c r="C4118" s="277" t="s">
        <v>1112</v>
      </c>
      <c r="D4118" s="277" t="s">
        <v>14184</v>
      </c>
      <c r="E4118" s="168"/>
      <c r="F4118" s="55"/>
      <c r="G4118" s="169">
        <v>89835</v>
      </c>
      <c r="H4118" s="170" t="s">
        <v>5702</v>
      </c>
      <c r="I4118" s="170" t="s">
        <v>203</v>
      </c>
      <c r="J4118" s="170" t="s">
        <v>166</v>
      </c>
      <c r="K4118" s="171">
        <v>44.11</v>
      </c>
      <c r="L4118" s="170" t="s">
        <v>167</v>
      </c>
      <c r="M4118" s="172"/>
      <c r="N4118" s="172"/>
      <c r="O4118" s="173"/>
    </row>
    <row r="4119" spans="1:15" x14ac:dyDescent="0.25">
      <c r="A4119" s="277" t="s">
        <v>1134</v>
      </c>
      <c r="B4119" s="277" t="s">
        <v>1135</v>
      </c>
      <c r="C4119" s="277" t="s">
        <v>1112</v>
      </c>
      <c r="D4119" s="277" t="s">
        <v>14184</v>
      </c>
      <c r="E4119" s="168"/>
      <c r="F4119" s="55"/>
      <c r="G4119" s="169">
        <v>89836</v>
      </c>
      <c r="H4119" s="170" t="s">
        <v>5703</v>
      </c>
      <c r="I4119" s="170" t="s">
        <v>203</v>
      </c>
      <c r="J4119" s="170" t="s">
        <v>166</v>
      </c>
      <c r="K4119" s="171">
        <v>197.4</v>
      </c>
      <c r="L4119" s="170" t="s">
        <v>167</v>
      </c>
      <c r="M4119" s="172"/>
      <c r="N4119" s="172"/>
      <c r="O4119" s="173"/>
    </row>
    <row r="4120" spans="1:15" x14ac:dyDescent="0.25">
      <c r="A4120" s="277" t="s">
        <v>1134</v>
      </c>
      <c r="B4120" s="277" t="s">
        <v>1135</v>
      </c>
      <c r="C4120" s="277" t="s">
        <v>1112</v>
      </c>
      <c r="D4120" s="277" t="s">
        <v>14184</v>
      </c>
      <c r="E4120" s="168"/>
      <c r="F4120" s="55"/>
      <c r="G4120" s="170">
        <v>89837</v>
      </c>
      <c r="H4120" s="170" t="s">
        <v>5704</v>
      </c>
      <c r="I4120" s="170" t="s">
        <v>203</v>
      </c>
      <c r="J4120" s="170" t="s">
        <v>166</v>
      </c>
      <c r="K4120" s="171">
        <v>132.58000000000001</v>
      </c>
      <c r="L4120" s="170" t="s">
        <v>167</v>
      </c>
      <c r="M4120" s="172"/>
      <c r="N4120" s="172"/>
      <c r="O4120" s="173"/>
    </row>
    <row r="4121" spans="1:15" x14ac:dyDescent="0.25">
      <c r="A4121" s="277" t="s">
        <v>1134</v>
      </c>
      <c r="B4121" s="277" t="s">
        <v>1135</v>
      </c>
      <c r="C4121" s="277" t="s">
        <v>1112</v>
      </c>
      <c r="D4121" s="277" t="s">
        <v>14184</v>
      </c>
      <c r="E4121" s="168"/>
      <c r="F4121" s="55"/>
      <c r="G4121" s="169">
        <v>89838</v>
      </c>
      <c r="H4121" s="170" t="s">
        <v>5705</v>
      </c>
      <c r="I4121" s="170" t="s">
        <v>203</v>
      </c>
      <c r="J4121" s="170" t="s">
        <v>166</v>
      </c>
      <c r="K4121" s="171">
        <v>151.91999999999999</v>
      </c>
      <c r="L4121" s="170" t="s">
        <v>167</v>
      </c>
      <c r="M4121" s="172"/>
      <c r="N4121" s="172"/>
      <c r="O4121" s="173"/>
    </row>
    <row r="4122" spans="1:15" x14ac:dyDescent="0.25">
      <c r="A4122" s="277" t="s">
        <v>1134</v>
      </c>
      <c r="B4122" s="277" t="s">
        <v>1135</v>
      </c>
      <c r="C4122" s="277" t="s">
        <v>1112</v>
      </c>
      <c r="D4122" s="277" t="s">
        <v>14184</v>
      </c>
      <c r="E4122" s="168"/>
      <c r="F4122" s="55"/>
      <c r="G4122" s="169">
        <v>89839</v>
      </c>
      <c r="H4122" s="170" t="s">
        <v>5706</v>
      </c>
      <c r="I4122" s="170" t="s">
        <v>203</v>
      </c>
      <c r="J4122" s="170" t="s">
        <v>166</v>
      </c>
      <c r="K4122" s="171">
        <v>172.17</v>
      </c>
      <c r="L4122" s="170" t="s">
        <v>167</v>
      </c>
      <c r="M4122" s="172"/>
      <c r="N4122" s="172"/>
      <c r="O4122" s="173"/>
    </row>
    <row r="4123" spans="1:15" x14ac:dyDescent="0.25">
      <c r="A4123" s="277" t="s">
        <v>1134</v>
      </c>
      <c r="B4123" s="277" t="s">
        <v>1135</v>
      </c>
      <c r="C4123" s="277" t="s">
        <v>1112</v>
      </c>
      <c r="D4123" s="277" t="s">
        <v>14184</v>
      </c>
      <c r="E4123" s="168"/>
      <c r="F4123" s="55"/>
      <c r="G4123" s="169">
        <v>89840</v>
      </c>
      <c r="H4123" s="170" t="s">
        <v>5707</v>
      </c>
      <c r="I4123" s="170" t="s">
        <v>203</v>
      </c>
      <c r="J4123" s="170" t="s">
        <v>166</v>
      </c>
      <c r="K4123" s="171">
        <v>179.28</v>
      </c>
      <c r="L4123" s="170" t="s">
        <v>167</v>
      </c>
      <c r="M4123" s="172"/>
      <c r="N4123" s="172"/>
      <c r="O4123" s="173"/>
    </row>
    <row r="4124" spans="1:15" x14ac:dyDescent="0.25">
      <c r="A4124" s="277" t="s">
        <v>1134</v>
      </c>
      <c r="B4124" s="277" t="s">
        <v>1135</v>
      </c>
      <c r="C4124" s="277" t="s">
        <v>1112</v>
      </c>
      <c r="D4124" s="277" t="s">
        <v>14184</v>
      </c>
      <c r="E4124" s="168"/>
      <c r="F4124" s="55"/>
      <c r="G4124" s="169">
        <v>89841</v>
      </c>
      <c r="H4124" s="170" t="s">
        <v>5708</v>
      </c>
      <c r="I4124" s="170" t="s">
        <v>203</v>
      </c>
      <c r="J4124" s="170" t="s">
        <v>166</v>
      </c>
      <c r="K4124" s="171">
        <v>261.44</v>
      </c>
      <c r="L4124" s="170" t="s">
        <v>167</v>
      </c>
      <c r="M4124" s="172"/>
      <c r="N4124" s="172"/>
      <c r="O4124" s="173"/>
    </row>
    <row r="4125" spans="1:15" x14ac:dyDescent="0.25">
      <c r="A4125" s="277" t="s">
        <v>1134</v>
      </c>
      <c r="B4125" s="277" t="s">
        <v>1135</v>
      </c>
      <c r="C4125" s="277" t="s">
        <v>1112</v>
      </c>
      <c r="D4125" s="277" t="s">
        <v>14184</v>
      </c>
      <c r="E4125" s="168"/>
      <c r="F4125" s="55"/>
      <c r="G4125" s="169">
        <v>89842</v>
      </c>
      <c r="H4125" s="170" t="s">
        <v>5709</v>
      </c>
      <c r="I4125" s="170" t="s">
        <v>203</v>
      </c>
      <c r="J4125" s="170" t="s">
        <v>166</v>
      </c>
      <c r="K4125" s="171">
        <v>50.5</v>
      </c>
      <c r="L4125" s="170" t="s">
        <v>167</v>
      </c>
      <c r="M4125" s="172"/>
      <c r="N4125" s="172"/>
      <c r="O4125" s="173"/>
    </row>
    <row r="4126" spans="1:15" x14ac:dyDescent="0.25">
      <c r="A4126" s="277" t="s">
        <v>1134</v>
      </c>
      <c r="B4126" s="277" t="s">
        <v>1135</v>
      </c>
      <c r="C4126" s="277" t="s">
        <v>1112</v>
      </c>
      <c r="D4126" s="277" t="s">
        <v>14184</v>
      </c>
      <c r="E4126" s="168"/>
      <c r="F4126" s="55"/>
      <c r="G4126" s="169">
        <v>89844</v>
      </c>
      <c r="H4126" s="170" t="s">
        <v>5710</v>
      </c>
      <c r="I4126" s="170" t="s">
        <v>203</v>
      </c>
      <c r="J4126" s="170" t="s">
        <v>166</v>
      </c>
      <c r="K4126" s="171">
        <v>63.54</v>
      </c>
      <c r="L4126" s="170" t="s">
        <v>167</v>
      </c>
      <c r="M4126" s="172"/>
      <c r="N4126" s="172"/>
      <c r="O4126" s="173"/>
    </row>
    <row r="4127" spans="1:15" x14ac:dyDescent="0.25">
      <c r="A4127" s="277" t="s">
        <v>1134</v>
      </c>
      <c r="B4127" s="277" t="s">
        <v>1135</v>
      </c>
      <c r="C4127" s="277" t="s">
        <v>1112</v>
      </c>
      <c r="D4127" s="277" t="s">
        <v>14184</v>
      </c>
      <c r="E4127" s="168"/>
      <c r="F4127" s="55"/>
      <c r="G4127" s="169">
        <v>89845</v>
      </c>
      <c r="H4127" s="170" t="s">
        <v>5711</v>
      </c>
      <c r="I4127" s="170" t="s">
        <v>203</v>
      </c>
      <c r="J4127" s="170" t="s">
        <v>166</v>
      </c>
      <c r="K4127" s="171">
        <v>99.36</v>
      </c>
      <c r="L4127" s="170" t="s">
        <v>167</v>
      </c>
      <c r="M4127" s="172"/>
      <c r="N4127" s="172"/>
      <c r="O4127" s="173"/>
    </row>
    <row r="4128" spans="1:15" x14ac:dyDescent="0.25">
      <c r="A4128" s="277" t="s">
        <v>1134</v>
      </c>
      <c r="B4128" s="277" t="s">
        <v>1135</v>
      </c>
      <c r="C4128" s="277" t="s">
        <v>1112</v>
      </c>
      <c r="D4128" s="277" t="s">
        <v>14184</v>
      </c>
      <c r="E4128" s="168"/>
      <c r="F4128" s="55"/>
      <c r="G4128" s="169">
        <v>89846</v>
      </c>
      <c r="H4128" s="170" t="s">
        <v>5712</v>
      </c>
      <c r="I4128" s="170" t="s">
        <v>203</v>
      </c>
      <c r="J4128" s="170" t="s">
        <v>166</v>
      </c>
      <c r="K4128" s="171">
        <v>211.58</v>
      </c>
      <c r="L4128" s="170" t="s">
        <v>167</v>
      </c>
      <c r="M4128" s="172"/>
      <c r="N4128" s="172"/>
      <c r="O4128" s="173"/>
    </row>
    <row r="4129" spans="1:15" x14ac:dyDescent="0.25">
      <c r="A4129" s="277" t="s">
        <v>1134</v>
      </c>
      <c r="B4129" s="277" t="s">
        <v>1135</v>
      </c>
      <c r="C4129" s="277" t="s">
        <v>1112</v>
      </c>
      <c r="D4129" s="277" t="s">
        <v>14184</v>
      </c>
      <c r="E4129" s="168"/>
      <c r="F4129" s="55"/>
      <c r="G4129" s="169">
        <v>89847</v>
      </c>
      <c r="H4129" s="170" t="s">
        <v>5713</v>
      </c>
      <c r="I4129" s="170" t="s">
        <v>203</v>
      </c>
      <c r="J4129" s="170" t="s">
        <v>166</v>
      </c>
      <c r="K4129" s="171">
        <v>252.96</v>
      </c>
      <c r="L4129" s="170" t="s">
        <v>167</v>
      </c>
      <c r="M4129" s="172"/>
      <c r="N4129" s="172"/>
      <c r="O4129" s="173"/>
    </row>
    <row r="4130" spans="1:15" x14ac:dyDescent="0.25">
      <c r="A4130" s="277" t="s">
        <v>1134</v>
      </c>
      <c r="B4130" s="277" t="s">
        <v>1135</v>
      </c>
      <c r="C4130" s="277" t="s">
        <v>1112</v>
      </c>
      <c r="D4130" s="277" t="s">
        <v>14184</v>
      </c>
      <c r="E4130" s="168"/>
      <c r="F4130" s="55"/>
      <c r="G4130" s="169">
        <v>89850</v>
      </c>
      <c r="H4130" s="170" t="s">
        <v>5977</v>
      </c>
      <c r="I4130" s="170" t="s">
        <v>203</v>
      </c>
      <c r="J4130" s="170" t="s">
        <v>166</v>
      </c>
      <c r="K4130" s="171">
        <v>32.090000000000003</v>
      </c>
      <c r="L4130" s="170" t="s">
        <v>167</v>
      </c>
      <c r="M4130" s="172"/>
      <c r="N4130" s="172"/>
      <c r="O4130" s="173"/>
    </row>
    <row r="4131" spans="1:15" x14ac:dyDescent="0.25">
      <c r="A4131" s="277" t="s">
        <v>1134</v>
      </c>
      <c r="B4131" s="277" t="s">
        <v>1135</v>
      </c>
      <c r="C4131" s="277" t="s">
        <v>1112</v>
      </c>
      <c r="D4131" s="277" t="s">
        <v>14184</v>
      </c>
      <c r="E4131" s="168"/>
      <c r="F4131" s="55"/>
      <c r="G4131" s="169">
        <v>89851</v>
      </c>
      <c r="H4131" s="170" t="s">
        <v>5978</v>
      </c>
      <c r="I4131" s="170" t="s">
        <v>203</v>
      </c>
      <c r="J4131" s="170" t="s">
        <v>166</v>
      </c>
      <c r="K4131" s="171">
        <v>32.93</v>
      </c>
      <c r="L4131" s="170" t="s">
        <v>167</v>
      </c>
      <c r="M4131" s="172"/>
      <c r="N4131" s="172"/>
      <c r="O4131" s="173"/>
    </row>
    <row r="4132" spans="1:15" x14ac:dyDescent="0.25">
      <c r="A4132" s="277" t="s">
        <v>1134</v>
      </c>
      <c r="B4132" s="277" t="s">
        <v>1135</v>
      </c>
      <c r="C4132" s="277" t="s">
        <v>1112</v>
      </c>
      <c r="D4132" s="277" t="s">
        <v>14184</v>
      </c>
      <c r="E4132" s="168"/>
      <c r="F4132" s="55"/>
      <c r="G4132" s="169">
        <v>89852</v>
      </c>
      <c r="H4132" s="170" t="s">
        <v>5979</v>
      </c>
      <c r="I4132" s="170" t="s">
        <v>203</v>
      </c>
      <c r="J4132" s="170" t="s">
        <v>166</v>
      </c>
      <c r="K4132" s="171">
        <v>47.29</v>
      </c>
      <c r="L4132" s="170" t="s">
        <v>167</v>
      </c>
      <c r="M4132" s="172"/>
      <c r="N4132" s="172"/>
      <c r="O4132" s="173"/>
    </row>
    <row r="4133" spans="1:15" x14ac:dyDescent="0.25">
      <c r="A4133" s="277" t="s">
        <v>1134</v>
      </c>
      <c r="B4133" s="277" t="s">
        <v>1135</v>
      </c>
      <c r="C4133" s="277" t="s">
        <v>1112</v>
      </c>
      <c r="D4133" s="277" t="s">
        <v>14184</v>
      </c>
      <c r="E4133" s="168"/>
      <c r="F4133" s="55"/>
      <c r="G4133" s="169">
        <v>89853</v>
      </c>
      <c r="H4133" s="170" t="s">
        <v>5980</v>
      </c>
      <c r="I4133" s="170" t="s">
        <v>203</v>
      </c>
      <c r="J4133" s="170" t="s">
        <v>166</v>
      </c>
      <c r="K4133" s="171">
        <v>82.73</v>
      </c>
      <c r="L4133" s="170" t="s">
        <v>167</v>
      </c>
      <c r="M4133" s="172"/>
      <c r="N4133" s="172"/>
      <c r="O4133" s="173"/>
    </row>
    <row r="4134" spans="1:15" x14ac:dyDescent="0.25">
      <c r="A4134" s="277" t="s">
        <v>1134</v>
      </c>
      <c r="B4134" s="277" t="s">
        <v>1135</v>
      </c>
      <c r="C4134" s="277" t="s">
        <v>1112</v>
      </c>
      <c r="D4134" s="277" t="s">
        <v>14184</v>
      </c>
      <c r="E4134" s="168"/>
      <c r="F4134" s="55"/>
      <c r="G4134" s="169">
        <v>89854</v>
      </c>
      <c r="H4134" s="170" t="s">
        <v>5981</v>
      </c>
      <c r="I4134" s="170" t="s">
        <v>203</v>
      </c>
      <c r="J4134" s="170" t="s">
        <v>166</v>
      </c>
      <c r="K4134" s="171">
        <v>105.8</v>
      </c>
      <c r="L4134" s="170" t="s">
        <v>167</v>
      </c>
      <c r="M4134" s="172"/>
      <c r="N4134" s="172"/>
      <c r="O4134" s="173"/>
    </row>
    <row r="4135" spans="1:15" x14ac:dyDescent="0.25">
      <c r="A4135" s="277" t="s">
        <v>1134</v>
      </c>
      <c r="B4135" s="277" t="s">
        <v>1135</v>
      </c>
      <c r="C4135" s="277" t="s">
        <v>1112</v>
      </c>
      <c r="D4135" s="277" t="s">
        <v>14184</v>
      </c>
      <c r="E4135" s="168"/>
      <c r="F4135" s="55"/>
      <c r="G4135" s="169">
        <v>89855</v>
      </c>
      <c r="H4135" s="170" t="s">
        <v>5982</v>
      </c>
      <c r="I4135" s="170" t="s">
        <v>203</v>
      </c>
      <c r="J4135" s="170" t="s">
        <v>166</v>
      </c>
      <c r="K4135" s="171">
        <v>111.07</v>
      </c>
      <c r="L4135" s="170" t="s">
        <v>167</v>
      </c>
      <c r="M4135" s="172"/>
      <c r="N4135" s="172"/>
      <c r="O4135" s="173"/>
    </row>
    <row r="4136" spans="1:15" x14ac:dyDescent="0.25">
      <c r="A4136" s="277" t="s">
        <v>1134</v>
      </c>
      <c r="B4136" s="277" t="s">
        <v>1135</v>
      </c>
      <c r="C4136" s="277" t="s">
        <v>1112</v>
      </c>
      <c r="D4136" s="277" t="s">
        <v>14184</v>
      </c>
      <c r="E4136" s="168"/>
      <c r="F4136" s="55"/>
      <c r="G4136" s="169">
        <v>89856</v>
      </c>
      <c r="H4136" s="170" t="s">
        <v>5983</v>
      </c>
      <c r="I4136" s="170" t="s">
        <v>203</v>
      </c>
      <c r="J4136" s="170" t="s">
        <v>166</v>
      </c>
      <c r="K4136" s="171">
        <v>21.05</v>
      </c>
      <c r="L4136" s="170" t="s">
        <v>167</v>
      </c>
      <c r="M4136" s="172"/>
      <c r="N4136" s="172"/>
      <c r="O4136" s="173"/>
    </row>
    <row r="4137" spans="1:15" x14ac:dyDescent="0.25">
      <c r="A4137" s="277" t="s">
        <v>1134</v>
      </c>
      <c r="B4137" s="277" t="s">
        <v>1135</v>
      </c>
      <c r="C4137" s="277" t="s">
        <v>1112</v>
      </c>
      <c r="D4137" s="277" t="s">
        <v>14184</v>
      </c>
      <c r="E4137" s="168"/>
      <c r="F4137" s="55"/>
      <c r="G4137" s="169">
        <v>89857</v>
      </c>
      <c r="H4137" s="170" t="s">
        <v>5984</v>
      </c>
      <c r="I4137" s="170" t="s">
        <v>203</v>
      </c>
      <c r="J4137" s="170" t="s">
        <v>166</v>
      </c>
      <c r="K4137" s="171">
        <v>37.58</v>
      </c>
      <c r="L4137" s="170" t="s">
        <v>167</v>
      </c>
      <c r="M4137" s="172"/>
      <c r="N4137" s="172"/>
      <c r="O4137" s="173"/>
    </row>
    <row r="4138" spans="1:15" x14ac:dyDescent="0.25">
      <c r="A4138" s="277" t="s">
        <v>1134</v>
      </c>
      <c r="B4138" s="277" t="s">
        <v>1135</v>
      </c>
      <c r="C4138" s="277" t="s">
        <v>1112</v>
      </c>
      <c r="D4138" s="277" t="s">
        <v>14184</v>
      </c>
      <c r="E4138" s="168"/>
      <c r="F4138" s="55"/>
      <c r="G4138" s="169">
        <v>89860</v>
      </c>
      <c r="H4138" s="170" t="s">
        <v>5985</v>
      </c>
      <c r="I4138" s="170" t="s">
        <v>203</v>
      </c>
      <c r="J4138" s="170" t="s">
        <v>166</v>
      </c>
      <c r="K4138" s="171">
        <v>49.34</v>
      </c>
      <c r="L4138" s="170" t="s">
        <v>167</v>
      </c>
      <c r="M4138" s="172"/>
      <c r="N4138" s="172"/>
      <c r="O4138" s="173"/>
    </row>
    <row r="4139" spans="1:15" x14ac:dyDescent="0.25">
      <c r="A4139" s="277" t="s">
        <v>1134</v>
      </c>
      <c r="B4139" s="277" t="s">
        <v>1135</v>
      </c>
      <c r="C4139" s="277" t="s">
        <v>1112</v>
      </c>
      <c r="D4139" s="277" t="s">
        <v>14184</v>
      </c>
      <c r="E4139" s="168"/>
      <c r="F4139" s="55"/>
      <c r="G4139" s="169">
        <v>89861</v>
      </c>
      <c r="H4139" s="170" t="s">
        <v>5986</v>
      </c>
      <c r="I4139" s="170" t="s">
        <v>203</v>
      </c>
      <c r="J4139" s="170" t="s">
        <v>166</v>
      </c>
      <c r="K4139" s="171">
        <v>57.47</v>
      </c>
      <c r="L4139" s="170" t="s">
        <v>167</v>
      </c>
      <c r="M4139" s="172"/>
      <c r="N4139" s="172"/>
      <c r="O4139" s="173"/>
    </row>
    <row r="4140" spans="1:15" x14ac:dyDescent="0.25">
      <c r="A4140" s="277" t="s">
        <v>1134</v>
      </c>
      <c r="B4140" s="277" t="s">
        <v>1135</v>
      </c>
      <c r="C4140" s="277" t="s">
        <v>1112</v>
      </c>
      <c r="D4140" s="277" t="s">
        <v>14184</v>
      </c>
      <c r="E4140" s="168"/>
      <c r="F4140" s="55"/>
      <c r="G4140" s="169">
        <v>89866</v>
      </c>
      <c r="H4140" s="170" t="s">
        <v>5987</v>
      </c>
      <c r="I4140" s="170" t="s">
        <v>203</v>
      </c>
      <c r="J4140" s="170" t="s">
        <v>166</v>
      </c>
      <c r="K4140" s="171">
        <v>7.66</v>
      </c>
      <c r="L4140" s="170" t="s">
        <v>167</v>
      </c>
      <c r="M4140" s="172"/>
      <c r="N4140" s="172"/>
      <c r="O4140" s="173"/>
    </row>
    <row r="4141" spans="1:15" x14ac:dyDescent="0.25">
      <c r="A4141" s="277" t="s">
        <v>1134</v>
      </c>
      <c r="B4141" s="277" t="s">
        <v>1135</v>
      </c>
      <c r="C4141" s="277" t="s">
        <v>1112</v>
      </c>
      <c r="D4141" s="277" t="s">
        <v>14184</v>
      </c>
      <c r="E4141" s="168"/>
      <c r="F4141" s="55"/>
      <c r="G4141" s="169">
        <v>89867</v>
      </c>
      <c r="H4141" s="170" t="s">
        <v>5988</v>
      </c>
      <c r="I4141" s="170" t="s">
        <v>203</v>
      </c>
      <c r="J4141" s="170" t="s">
        <v>166</v>
      </c>
      <c r="K4141" s="171">
        <v>8.5500000000000007</v>
      </c>
      <c r="L4141" s="170" t="s">
        <v>167</v>
      </c>
      <c r="M4141" s="172"/>
      <c r="N4141" s="172"/>
      <c r="O4141" s="173"/>
    </row>
    <row r="4142" spans="1:15" x14ac:dyDescent="0.25">
      <c r="A4142" s="277" t="s">
        <v>1134</v>
      </c>
      <c r="B4142" s="277" t="s">
        <v>1135</v>
      </c>
      <c r="C4142" s="277" t="s">
        <v>1112</v>
      </c>
      <c r="D4142" s="277" t="s">
        <v>14184</v>
      </c>
      <c r="E4142" s="168"/>
      <c r="F4142" s="55"/>
      <c r="G4142" s="169">
        <v>89868</v>
      </c>
      <c r="H4142" s="170" t="s">
        <v>5989</v>
      </c>
      <c r="I4142" s="170" t="s">
        <v>203</v>
      </c>
      <c r="J4142" s="170" t="s">
        <v>166</v>
      </c>
      <c r="K4142" s="171">
        <v>5.86</v>
      </c>
      <c r="L4142" s="170" t="s">
        <v>167</v>
      </c>
      <c r="M4142" s="172"/>
      <c r="N4142" s="172"/>
      <c r="O4142" s="173"/>
    </row>
    <row r="4143" spans="1:15" x14ac:dyDescent="0.25">
      <c r="A4143" s="277" t="s">
        <v>1134</v>
      </c>
      <c r="B4143" s="277" t="s">
        <v>1135</v>
      </c>
      <c r="C4143" s="277" t="s">
        <v>1112</v>
      </c>
      <c r="D4143" s="277" t="s">
        <v>14184</v>
      </c>
      <c r="E4143" s="168"/>
      <c r="F4143" s="55"/>
      <c r="G4143" s="169">
        <v>89869</v>
      </c>
      <c r="H4143" s="170" t="s">
        <v>5990</v>
      </c>
      <c r="I4143" s="170" t="s">
        <v>203</v>
      </c>
      <c r="J4143" s="170" t="s">
        <v>166</v>
      </c>
      <c r="K4143" s="171">
        <v>10.69</v>
      </c>
      <c r="L4143" s="170" t="s">
        <v>167</v>
      </c>
      <c r="M4143" s="172"/>
      <c r="N4143" s="172"/>
      <c r="O4143" s="173"/>
    </row>
    <row r="4144" spans="1:15" x14ac:dyDescent="0.25">
      <c r="A4144" s="277" t="s">
        <v>1134</v>
      </c>
      <c r="B4144" s="277" t="s">
        <v>1135</v>
      </c>
      <c r="C4144" s="277" t="s">
        <v>1112</v>
      </c>
      <c r="D4144" s="277" t="s">
        <v>14184</v>
      </c>
      <c r="E4144" s="168"/>
      <c r="F4144" s="55"/>
      <c r="G4144" s="169">
        <v>89979</v>
      </c>
      <c r="H4144" s="170" t="s">
        <v>5714</v>
      </c>
      <c r="I4144" s="170" t="s">
        <v>203</v>
      </c>
      <c r="J4144" s="170" t="s">
        <v>166</v>
      </c>
      <c r="K4144" s="171">
        <v>27.1</v>
      </c>
      <c r="L4144" s="170" t="s">
        <v>167</v>
      </c>
      <c r="M4144" s="172"/>
      <c r="N4144" s="172"/>
      <c r="O4144" s="173"/>
    </row>
    <row r="4145" spans="1:15" x14ac:dyDescent="0.25">
      <c r="A4145" s="277" t="s">
        <v>1134</v>
      </c>
      <c r="B4145" s="277" t="s">
        <v>1135</v>
      </c>
      <c r="C4145" s="277" t="s">
        <v>1112</v>
      </c>
      <c r="D4145" s="277" t="s">
        <v>14184</v>
      </c>
      <c r="E4145" s="168"/>
      <c r="F4145" s="55"/>
      <c r="G4145" s="169">
        <v>89981</v>
      </c>
      <c r="H4145" s="170" t="s">
        <v>5715</v>
      </c>
      <c r="I4145" s="170" t="s">
        <v>203</v>
      </c>
      <c r="J4145" s="170" t="s">
        <v>166</v>
      </c>
      <c r="K4145" s="171">
        <v>23.99</v>
      </c>
      <c r="L4145" s="170" t="s">
        <v>167</v>
      </c>
      <c r="M4145" s="172"/>
      <c r="N4145" s="172"/>
      <c r="O4145" s="173"/>
    </row>
    <row r="4146" spans="1:15" x14ac:dyDescent="0.25">
      <c r="A4146" s="277" t="s">
        <v>1134</v>
      </c>
      <c r="B4146" s="277" t="s">
        <v>1135</v>
      </c>
      <c r="C4146" s="277" t="s">
        <v>1112</v>
      </c>
      <c r="D4146" s="277" t="s">
        <v>14184</v>
      </c>
      <c r="E4146" s="168"/>
      <c r="F4146" s="55"/>
      <c r="G4146" s="169">
        <v>90373</v>
      </c>
      <c r="H4146" s="170" t="s">
        <v>5716</v>
      </c>
      <c r="I4146" s="170" t="s">
        <v>203</v>
      </c>
      <c r="J4146" s="170" t="s">
        <v>166</v>
      </c>
      <c r="K4146" s="171">
        <v>13.95</v>
      </c>
      <c r="L4146" s="170" t="s">
        <v>167</v>
      </c>
      <c r="M4146" s="172"/>
      <c r="N4146" s="172"/>
      <c r="O4146" s="173"/>
    </row>
    <row r="4147" spans="1:15" x14ac:dyDescent="0.25">
      <c r="A4147" s="277" t="s">
        <v>1134</v>
      </c>
      <c r="B4147" s="277" t="s">
        <v>1135</v>
      </c>
      <c r="C4147" s="277" t="s">
        <v>1112</v>
      </c>
      <c r="D4147" s="277" t="s">
        <v>14184</v>
      </c>
      <c r="E4147" s="168"/>
      <c r="F4147" s="55"/>
      <c r="G4147" s="169">
        <v>90374</v>
      </c>
      <c r="H4147" s="170" t="s">
        <v>5717</v>
      </c>
      <c r="I4147" s="170" t="s">
        <v>203</v>
      </c>
      <c r="J4147" s="170" t="s">
        <v>166</v>
      </c>
      <c r="K4147" s="171">
        <v>23.95</v>
      </c>
      <c r="L4147" s="170" t="s">
        <v>167</v>
      </c>
      <c r="M4147" s="172"/>
      <c r="N4147" s="172"/>
      <c r="O4147" s="173"/>
    </row>
    <row r="4148" spans="1:15" x14ac:dyDescent="0.25">
      <c r="A4148" s="277" t="s">
        <v>1134</v>
      </c>
      <c r="B4148" s="277" t="s">
        <v>1135</v>
      </c>
      <c r="C4148" s="277" t="s">
        <v>1112</v>
      </c>
      <c r="D4148" s="277" t="s">
        <v>14184</v>
      </c>
      <c r="E4148" s="168"/>
      <c r="F4148" s="55"/>
      <c r="G4148" s="169">
        <v>92287</v>
      </c>
      <c r="H4148" s="170" t="s">
        <v>5061</v>
      </c>
      <c r="I4148" s="170" t="s">
        <v>203</v>
      </c>
      <c r="J4148" s="170" t="s">
        <v>202</v>
      </c>
      <c r="K4148" s="171">
        <v>17.149999999999999</v>
      </c>
      <c r="L4148" s="170" t="s">
        <v>167</v>
      </c>
      <c r="M4148" s="172"/>
      <c r="N4148" s="172"/>
      <c r="O4148" s="173"/>
    </row>
    <row r="4149" spans="1:15" x14ac:dyDescent="0.25">
      <c r="A4149" s="277" t="s">
        <v>1134</v>
      </c>
      <c r="B4149" s="277" t="s">
        <v>1135</v>
      </c>
      <c r="C4149" s="277" t="s">
        <v>1112</v>
      </c>
      <c r="D4149" s="277" t="s">
        <v>14184</v>
      </c>
      <c r="E4149" s="168"/>
      <c r="F4149" s="55"/>
      <c r="G4149" s="169">
        <v>92288</v>
      </c>
      <c r="H4149" s="170" t="s">
        <v>5062</v>
      </c>
      <c r="I4149" s="170" t="s">
        <v>203</v>
      </c>
      <c r="J4149" s="170" t="s">
        <v>202</v>
      </c>
      <c r="K4149" s="171">
        <v>26.92</v>
      </c>
      <c r="L4149" s="170" t="s">
        <v>167</v>
      </c>
      <c r="M4149" s="172"/>
      <c r="N4149" s="172"/>
      <c r="O4149" s="173"/>
    </row>
    <row r="4150" spans="1:15" x14ac:dyDescent="0.25">
      <c r="A4150" s="277" t="s">
        <v>1134</v>
      </c>
      <c r="B4150" s="277" t="s">
        <v>1135</v>
      </c>
      <c r="C4150" s="277" t="s">
        <v>1112</v>
      </c>
      <c r="D4150" s="277" t="s">
        <v>14184</v>
      </c>
      <c r="E4150" s="168"/>
      <c r="F4150" s="55"/>
      <c r="G4150" s="170">
        <v>92289</v>
      </c>
      <c r="H4150" s="170" t="s">
        <v>5063</v>
      </c>
      <c r="I4150" s="170" t="s">
        <v>203</v>
      </c>
      <c r="J4150" s="170" t="s">
        <v>202</v>
      </c>
      <c r="K4150" s="171">
        <v>47.45</v>
      </c>
      <c r="L4150" s="170" t="s">
        <v>167</v>
      </c>
      <c r="M4150" s="172"/>
      <c r="N4150" s="172"/>
      <c r="O4150" s="173"/>
    </row>
    <row r="4151" spans="1:15" x14ac:dyDescent="0.25">
      <c r="A4151" s="277" t="s">
        <v>1134</v>
      </c>
      <c r="B4151" s="277" t="s">
        <v>1135</v>
      </c>
      <c r="C4151" s="277" t="s">
        <v>1112</v>
      </c>
      <c r="D4151" s="277" t="s">
        <v>14184</v>
      </c>
      <c r="E4151" s="168"/>
      <c r="F4151" s="55"/>
      <c r="G4151" s="169">
        <v>92290</v>
      </c>
      <c r="H4151" s="170" t="s">
        <v>5064</v>
      </c>
      <c r="I4151" s="170" t="s">
        <v>203</v>
      </c>
      <c r="J4151" s="170" t="s">
        <v>202</v>
      </c>
      <c r="K4151" s="171">
        <v>71.709999999999994</v>
      </c>
      <c r="L4151" s="170" t="s">
        <v>167</v>
      </c>
      <c r="M4151" s="172"/>
      <c r="N4151" s="172"/>
      <c r="O4151" s="173"/>
    </row>
    <row r="4152" spans="1:15" x14ac:dyDescent="0.25">
      <c r="A4152" s="277" t="s">
        <v>1134</v>
      </c>
      <c r="B4152" s="277" t="s">
        <v>1135</v>
      </c>
      <c r="C4152" s="277" t="s">
        <v>1112</v>
      </c>
      <c r="D4152" s="277" t="s">
        <v>14184</v>
      </c>
      <c r="E4152" s="168"/>
      <c r="F4152" s="55"/>
      <c r="G4152" s="169">
        <v>92291</v>
      </c>
      <c r="H4152" s="170" t="s">
        <v>5065</v>
      </c>
      <c r="I4152" s="170" t="s">
        <v>203</v>
      </c>
      <c r="J4152" s="170" t="s">
        <v>202</v>
      </c>
      <c r="K4152" s="171">
        <v>110.9</v>
      </c>
      <c r="L4152" s="170" t="s">
        <v>167</v>
      </c>
      <c r="M4152" s="172"/>
      <c r="N4152" s="172"/>
      <c r="O4152" s="173"/>
    </row>
    <row r="4153" spans="1:15" x14ac:dyDescent="0.25">
      <c r="A4153" s="277" t="s">
        <v>1134</v>
      </c>
      <c r="B4153" s="277" t="s">
        <v>1135</v>
      </c>
      <c r="C4153" s="277" t="s">
        <v>1112</v>
      </c>
      <c r="D4153" s="277" t="s">
        <v>14184</v>
      </c>
      <c r="E4153" s="168"/>
      <c r="F4153" s="55"/>
      <c r="G4153" s="170">
        <v>92292</v>
      </c>
      <c r="H4153" s="170" t="s">
        <v>5066</v>
      </c>
      <c r="I4153" s="170" t="s">
        <v>203</v>
      </c>
      <c r="J4153" s="170" t="s">
        <v>202</v>
      </c>
      <c r="K4153" s="171">
        <v>341.67</v>
      </c>
      <c r="L4153" s="170" t="s">
        <v>167</v>
      </c>
      <c r="M4153" s="172"/>
      <c r="N4153" s="172"/>
      <c r="O4153" s="173"/>
    </row>
    <row r="4154" spans="1:15" x14ac:dyDescent="0.25">
      <c r="A4154" s="277" t="s">
        <v>1134</v>
      </c>
      <c r="B4154" s="277" t="s">
        <v>1135</v>
      </c>
      <c r="C4154" s="277" t="s">
        <v>1112</v>
      </c>
      <c r="D4154" s="277" t="s">
        <v>14184</v>
      </c>
      <c r="E4154" s="168"/>
      <c r="F4154" s="55"/>
      <c r="G4154" s="170">
        <v>92293</v>
      </c>
      <c r="H4154" s="170" t="s">
        <v>5067</v>
      </c>
      <c r="I4154" s="170" t="s">
        <v>203</v>
      </c>
      <c r="J4154" s="170" t="s">
        <v>202</v>
      </c>
      <c r="K4154" s="171">
        <v>9.7799999999999994</v>
      </c>
      <c r="L4154" s="170" t="s">
        <v>167</v>
      </c>
      <c r="M4154" s="172"/>
      <c r="N4154" s="172"/>
      <c r="O4154" s="173"/>
    </row>
    <row r="4155" spans="1:15" x14ac:dyDescent="0.25">
      <c r="A4155" s="277" t="s">
        <v>1134</v>
      </c>
      <c r="B4155" s="277" t="s">
        <v>1135</v>
      </c>
      <c r="C4155" s="277" t="s">
        <v>1112</v>
      </c>
      <c r="D4155" s="277" t="s">
        <v>14184</v>
      </c>
      <c r="E4155" s="168"/>
      <c r="F4155" s="55"/>
      <c r="G4155" s="169">
        <v>92294</v>
      </c>
      <c r="H4155" s="170" t="s">
        <v>5068</v>
      </c>
      <c r="I4155" s="170" t="s">
        <v>203</v>
      </c>
      <c r="J4155" s="170" t="s">
        <v>202</v>
      </c>
      <c r="K4155" s="171">
        <v>16.440000000000001</v>
      </c>
      <c r="L4155" s="170" t="s">
        <v>167</v>
      </c>
      <c r="M4155" s="172"/>
      <c r="N4155" s="172"/>
      <c r="O4155" s="173"/>
    </row>
    <row r="4156" spans="1:15" x14ac:dyDescent="0.25">
      <c r="A4156" s="277" t="s">
        <v>1134</v>
      </c>
      <c r="B4156" s="277" t="s">
        <v>1135</v>
      </c>
      <c r="C4156" s="277" t="s">
        <v>1112</v>
      </c>
      <c r="D4156" s="277" t="s">
        <v>14184</v>
      </c>
      <c r="E4156" s="168"/>
      <c r="F4156" s="55"/>
      <c r="G4156" s="169">
        <v>92295</v>
      </c>
      <c r="H4156" s="170" t="s">
        <v>5069</v>
      </c>
      <c r="I4156" s="170" t="s">
        <v>203</v>
      </c>
      <c r="J4156" s="170" t="s">
        <v>202</v>
      </c>
      <c r="K4156" s="171">
        <v>30.79</v>
      </c>
      <c r="L4156" s="170" t="s">
        <v>167</v>
      </c>
      <c r="M4156" s="172"/>
      <c r="N4156" s="172"/>
      <c r="O4156" s="173"/>
    </row>
    <row r="4157" spans="1:15" x14ac:dyDescent="0.25">
      <c r="A4157" s="277" t="s">
        <v>1134</v>
      </c>
      <c r="B4157" s="277" t="s">
        <v>1135</v>
      </c>
      <c r="C4157" s="277" t="s">
        <v>1112</v>
      </c>
      <c r="D4157" s="277" t="s">
        <v>14184</v>
      </c>
      <c r="E4157" s="168"/>
      <c r="F4157" s="55"/>
      <c r="G4157" s="169">
        <v>92296</v>
      </c>
      <c r="H4157" s="170" t="s">
        <v>5070</v>
      </c>
      <c r="I4157" s="170" t="s">
        <v>203</v>
      </c>
      <c r="J4157" s="170" t="s">
        <v>202</v>
      </c>
      <c r="K4157" s="171">
        <v>40.76</v>
      </c>
      <c r="L4157" s="170" t="s">
        <v>167</v>
      </c>
      <c r="M4157" s="172"/>
      <c r="N4157" s="172"/>
      <c r="O4157" s="173"/>
    </row>
    <row r="4158" spans="1:15" x14ac:dyDescent="0.25">
      <c r="A4158" s="277" t="s">
        <v>1134</v>
      </c>
      <c r="B4158" s="277" t="s">
        <v>1135</v>
      </c>
      <c r="C4158" s="277" t="s">
        <v>1112</v>
      </c>
      <c r="D4158" s="277" t="s">
        <v>14184</v>
      </c>
      <c r="E4158" s="168"/>
      <c r="F4158" s="55"/>
      <c r="G4158" s="169">
        <v>92297</v>
      </c>
      <c r="H4158" s="170" t="s">
        <v>5071</v>
      </c>
      <c r="I4158" s="170" t="s">
        <v>203</v>
      </c>
      <c r="J4158" s="170" t="s">
        <v>202</v>
      </c>
      <c r="K4158" s="171">
        <v>63.1</v>
      </c>
      <c r="L4158" s="170" t="s">
        <v>167</v>
      </c>
      <c r="M4158" s="172"/>
      <c r="N4158" s="172"/>
      <c r="O4158" s="173"/>
    </row>
    <row r="4159" spans="1:15" x14ac:dyDescent="0.25">
      <c r="A4159" s="277" t="s">
        <v>1134</v>
      </c>
      <c r="B4159" s="277" t="s">
        <v>1135</v>
      </c>
      <c r="C4159" s="277" t="s">
        <v>1112</v>
      </c>
      <c r="D4159" s="277" t="s">
        <v>14184</v>
      </c>
      <c r="E4159" s="168"/>
      <c r="F4159" s="55"/>
      <c r="G4159" s="169">
        <v>92298</v>
      </c>
      <c r="H4159" s="170" t="s">
        <v>5072</v>
      </c>
      <c r="I4159" s="170" t="s">
        <v>203</v>
      </c>
      <c r="J4159" s="170" t="s">
        <v>202</v>
      </c>
      <c r="K4159" s="171">
        <v>176.23</v>
      </c>
      <c r="L4159" s="170" t="s">
        <v>167</v>
      </c>
      <c r="M4159" s="172"/>
      <c r="N4159" s="172"/>
      <c r="O4159" s="173"/>
    </row>
    <row r="4160" spans="1:15" x14ac:dyDescent="0.25">
      <c r="A4160" s="277" t="s">
        <v>1134</v>
      </c>
      <c r="B4160" s="277" t="s">
        <v>1135</v>
      </c>
      <c r="C4160" s="277" t="s">
        <v>1112</v>
      </c>
      <c r="D4160" s="277" t="s">
        <v>14184</v>
      </c>
      <c r="E4160" s="168"/>
      <c r="F4160" s="55"/>
      <c r="G4160" s="169">
        <v>92299</v>
      </c>
      <c r="H4160" s="170" t="s">
        <v>5073</v>
      </c>
      <c r="I4160" s="170" t="s">
        <v>203</v>
      </c>
      <c r="J4160" s="170" t="s">
        <v>202</v>
      </c>
      <c r="K4160" s="171">
        <v>22.58</v>
      </c>
      <c r="L4160" s="170" t="s">
        <v>167</v>
      </c>
      <c r="M4160" s="172"/>
      <c r="N4160" s="172"/>
      <c r="O4160" s="173"/>
    </row>
    <row r="4161" spans="1:15" x14ac:dyDescent="0.25">
      <c r="A4161" s="277" t="s">
        <v>1134</v>
      </c>
      <c r="B4161" s="277" t="s">
        <v>1135</v>
      </c>
      <c r="C4161" s="277" t="s">
        <v>1112</v>
      </c>
      <c r="D4161" s="277" t="s">
        <v>14184</v>
      </c>
      <c r="E4161" s="168"/>
      <c r="F4161" s="55"/>
      <c r="G4161" s="169">
        <v>92300</v>
      </c>
      <c r="H4161" s="170" t="s">
        <v>5074</v>
      </c>
      <c r="I4161" s="170" t="s">
        <v>203</v>
      </c>
      <c r="J4161" s="170" t="s">
        <v>202</v>
      </c>
      <c r="K4161" s="171">
        <v>34.270000000000003</v>
      </c>
      <c r="L4161" s="170" t="s">
        <v>167</v>
      </c>
      <c r="M4161" s="172"/>
      <c r="N4161" s="172"/>
      <c r="O4161" s="173"/>
    </row>
    <row r="4162" spans="1:15" x14ac:dyDescent="0.25">
      <c r="A4162" s="277" t="s">
        <v>1134</v>
      </c>
      <c r="B4162" s="277" t="s">
        <v>1135</v>
      </c>
      <c r="C4162" s="277" t="s">
        <v>1112</v>
      </c>
      <c r="D4162" s="277" t="s">
        <v>14184</v>
      </c>
      <c r="E4162" s="168"/>
      <c r="F4162" s="55"/>
      <c r="G4162" s="169">
        <v>92301</v>
      </c>
      <c r="H4162" s="170" t="s">
        <v>5075</v>
      </c>
      <c r="I4162" s="170" t="s">
        <v>203</v>
      </c>
      <c r="J4162" s="170" t="s">
        <v>202</v>
      </c>
      <c r="K4162" s="171">
        <v>67.34</v>
      </c>
      <c r="L4162" s="170" t="s">
        <v>167</v>
      </c>
      <c r="M4162" s="172"/>
      <c r="N4162" s="172"/>
      <c r="O4162" s="173"/>
    </row>
    <row r="4163" spans="1:15" x14ac:dyDescent="0.25">
      <c r="A4163" s="277" t="s">
        <v>1134</v>
      </c>
      <c r="B4163" s="277" t="s">
        <v>1135</v>
      </c>
      <c r="C4163" s="277" t="s">
        <v>1112</v>
      </c>
      <c r="D4163" s="277" t="s">
        <v>14184</v>
      </c>
      <c r="E4163" s="168"/>
      <c r="F4163" s="55"/>
      <c r="G4163" s="169">
        <v>92302</v>
      </c>
      <c r="H4163" s="170" t="s">
        <v>5076</v>
      </c>
      <c r="I4163" s="170" t="s">
        <v>203</v>
      </c>
      <c r="J4163" s="170" t="s">
        <v>202</v>
      </c>
      <c r="K4163" s="171">
        <v>88.89</v>
      </c>
      <c r="L4163" s="170" t="s">
        <v>167</v>
      </c>
      <c r="M4163" s="172"/>
      <c r="N4163" s="172"/>
      <c r="O4163" s="173"/>
    </row>
    <row r="4164" spans="1:15" x14ac:dyDescent="0.25">
      <c r="A4164" s="277" t="s">
        <v>1134</v>
      </c>
      <c r="B4164" s="277" t="s">
        <v>1135</v>
      </c>
      <c r="C4164" s="277" t="s">
        <v>1112</v>
      </c>
      <c r="D4164" s="277" t="s">
        <v>14184</v>
      </c>
      <c r="E4164" s="168"/>
      <c r="F4164" s="55"/>
      <c r="G4164" s="169">
        <v>92303</v>
      </c>
      <c r="H4164" s="170" t="s">
        <v>5077</v>
      </c>
      <c r="I4164" s="170" t="s">
        <v>203</v>
      </c>
      <c r="J4164" s="170" t="s">
        <v>202</v>
      </c>
      <c r="K4164" s="171">
        <v>162.6</v>
      </c>
      <c r="L4164" s="170" t="s">
        <v>167</v>
      </c>
      <c r="M4164" s="172"/>
      <c r="N4164" s="172"/>
      <c r="O4164" s="173"/>
    </row>
    <row r="4165" spans="1:15" x14ac:dyDescent="0.25">
      <c r="A4165" s="277" t="s">
        <v>1134</v>
      </c>
      <c r="B4165" s="277" t="s">
        <v>1135</v>
      </c>
      <c r="C4165" s="277" t="s">
        <v>1112</v>
      </c>
      <c r="D4165" s="277" t="s">
        <v>14184</v>
      </c>
      <c r="E4165" s="168"/>
      <c r="F4165" s="55"/>
      <c r="G4165" s="169">
        <v>92304</v>
      </c>
      <c r="H4165" s="170" t="s">
        <v>5078</v>
      </c>
      <c r="I4165" s="170" t="s">
        <v>203</v>
      </c>
      <c r="J4165" s="170" t="s">
        <v>202</v>
      </c>
      <c r="K4165" s="171">
        <v>420.26</v>
      </c>
      <c r="L4165" s="170" t="s">
        <v>167</v>
      </c>
      <c r="M4165" s="172"/>
      <c r="N4165" s="172"/>
      <c r="O4165" s="173"/>
    </row>
    <row r="4166" spans="1:15" x14ac:dyDescent="0.25">
      <c r="A4166" s="277" t="s">
        <v>1134</v>
      </c>
      <c r="B4166" s="277" t="s">
        <v>1135</v>
      </c>
      <c r="C4166" s="277" t="s">
        <v>1112</v>
      </c>
      <c r="D4166" s="277" t="s">
        <v>14184</v>
      </c>
      <c r="E4166" s="168"/>
      <c r="F4166" s="55"/>
      <c r="G4166" s="169">
        <v>92311</v>
      </c>
      <c r="H4166" s="170" t="s">
        <v>5718</v>
      </c>
      <c r="I4166" s="170" t="s">
        <v>203</v>
      </c>
      <c r="J4166" s="170" t="s">
        <v>202</v>
      </c>
      <c r="K4166" s="171">
        <v>13.06</v>
      </c>
      <c r="L4166" s="170" t="s">
        <v>167</v>
      </c>
      <c r="M4166" s="172"/>
      <c r="N4166" s="172"/>
      <c r="O4166" s="173"/>
    </row>
    <row r="4167" spans="1:15" x14ac:dyDescent="0.25">
      <c r="A4167" s="277" t="s">
        <v>1134</v>
      </c>
      <c r="B4167" s="277" t="s">
        <v>1135</v>
      </c>
      <c r="C4167" s="277" t="s">
        <v>1112</v>
      </c>
      <c r="D4167" s="277" t="s">
        <v>14184</v>
      </c>
      <c r="E4167" s="168"/>
      <c r="F4167" s="55"/>
      <c r="G4167" s="169">
        <v>92312</v>
      </c>
      <c r="H4167" s="170" t="s">
        <v>5079</v>
      </c>
      <c r="I4167" s="170" t="s">
        <v>203</v>
      </c>
      <c r="J4167" s="170" t="s">
        <v>202</v>
      </c>
      <c r="K4167" s="171">
        <v>21.52</v>
      </c>
      <c r="L4167" s="170" t="s">
        <v>167</v>
      </c>
      <c r="M4167" s="172"/>
      <c r="N4167" s="172"/>
      <c r="O4167" s="173"/>
    </row>
    <row r="4168" spans="1:15" x14ac:dyDescent="0.25">
      <c r="A4168" s="277" t="s">
        <v>1134</v>
      </c>
      <c r="B4168" s="277" t="s">
        <v>1135</v>
      </c>
      <c r="C4168" s="277" t="s">
        <v>1112</v>
      </c>
      <c r="D4168" s="277" t="s">
        <v>14184</v>
      </c>
      <c r="E4168" s="168"/>
      <c r="F4168" s="55"/>
      <c r="G4168" s="169">
        <v>92313</v>
      </c>
      <c r="H4168" s="170" t="s">
        <v>5080</v>
      </c>
      <c r="I4168" s="170" t="s">
        <v>203</v>
      </c>
      <c r="J4168" s="170" t="s">
        <v>202</v>
      </c>
      <c r="K4168" s="171">
        <v>30.96</v>
      </c>
      <c r="L4168" s="170" t="s">
        <v>167</v>
      </c>
      <c r="M4168" s="172"/>
      <c r="N4168" s="172"/>
      <c r="O4168" s="173"/>
    </row>
    <row r="4169" spans="1:15" x14ac:dyDescent="0.25">
      <c r="A4169" s="277" t="s">
        <v>1134</v>
      </c>
      <c r="B4169" s="277" t="s">
        <v>1135</v>
      </c>
      <c r="C4169" s="277" t="s">
        <v>1112</v>
      </c>
      <c r="D4169" s="277" t="s">
        <v>14184</v>
      </c>
      <c r="E4169" s="168"/>
      <c r="F4169" s="55"/>
      <c r="G4169" s="169">
        <v>92314</v>
      </c>
      <c r="H4169" s="170" t="s">
        <v>5081</v>
      </c>
      <c r="I4169" s="170" t="s">
        <v>203</v>
      </c>
      <c r="J4169" s="170" t="s">
        <v>202</v>
      </c>
      <c r="K4169" s="171">
        <v>8.81</v>
      </c>
      <c r="L4169" s="170" t="s">
        <v>167</v>
      </c>
      <c r="M4169" s="172"/>
      <c r="N4169" s="172"/>
      <c r="O4169" s="173"/>
    </row>
    <row r="4170" spans="1:15" x14ac:dyDescent="0.25">
      <c r="A4170" s="277" t="s">
        <v>1134</v>
      </c>
      <c r="B4170" s="277" t="s">
        <v>1135</v>
      </c>
      <c r="C4170" s="277" t="s">
        <v>1112</v>
      </c>
      <c r="D4170" s="277" t="s">
        <v>14184</v>
      </c>
      <c r="E4170" s="168"/>
      <c r="F4170" s="55"/>
      <c r="G4170" s="169">
        <v>92315</v>
      </c>
      <c r="H4170" s="170" t="s">
        <v>5082</v>
      </c>
      <c r="I4170" s="170" t="s">
        <v>203</v>
      </c>
      <c r="J4170" s="170" t="s">
        <v>202</v>
      </c>
      <c r="K4170" s="171">
        <v>12.7</v>
      </c>
      <c r="L4170" s="170" t="s">
        <v>167</v>
      </c>
      <c r="M4170" s="172"/>
      <c r="N4170" s="172"/>
      <c r="O4170" s="173"/>
    </row>
    <row r="4171" spans="1:15" x14ac:dyDescent="0.25">
      <c r="A4171" s="277" t="s">
        <v>1134</v>
      </c>
      <c r="B4171" s="277" t="s">
        <v>1135</v>
      </c>
      <c r="C4171" s="277" t="s">
        <v>1112</v>
      </c>
      <c r="D4171" s="277" t="s">
        <v>14184</v>
      </c>
      <c r="E4171" s="168"/>
      <c r="F4171" s="55"/>
      <c r="G4171" s="169">
        <v>92316</v>
      </c>
      <c r="H4171" s="170" t="s">
        <v>5083</v>
      </c>
      <c r="I4171" s="170" t="s">
        <v>203</v>
      </c>
      <c r="J4171" s="170" t="s">
        <v>202</v>
      </c>
      <c r="K4171" s="171">
        <v>19.149999999999999</v>
      </c>
      <c r="L4171" s="170" t="s">
        <v>167</v>
      </c>
      <c r="M4171" s="172"/>
      <c r="N4171" s="172"/>
      <c r="O4171" s="173"/>
    </row>
    <row r="4172" spans="1:15" x14ac:dyDescent="0.25">
      <c r="A4172" s="277" t="s">
        <v>1134</v>
      </c>
      <c r="B4172" s="277" t="s">
        <v>1135</v>
      </c>
      <c r="C4172" s="277" t="s">
        <v>1112</v>
      </c>
      <c r="D4172" s="277" t="s">
        <v>14184</v>
      </c>
      <c r="E4172" s="168"/>
      <c r="F4172" s="55"/>
      <c r="G4172" s="169">
        <v>92317</v>
      </c>
      <c r="H4172" s="170" t="s">
        <v>5084</v>
      </c>
      <c r="I4172" s="170" t="s">
        <v>203</v>
      </c>
      <c r="J4172" s="170" t="s">
        <v>202</v>
      </c>
      <c r="K4172" s="171">
        <v>18.38</v>
      </c>
      <c r="L4172" s="170" t="s">
        <v>167</v>
      </c>
      <c r="M4172" s="172"/>
      <c r="N4172" s="172"/>
      <c r="O4172" s="173"/>
    </row>
    <row r="4173" spans="1:15" x14ac:dyDescent="0.25">
      <c r="A4173" s="277" t="s">
        <v>1134</v>
      </c>
      <c r="B4173" s="277" t="s">
        <v>1135</v>
      </c>
      <c r="C4173" s="277" t="s">
        <v>1112</v>
      </c>
      <c r="D4173" s="277" t="s">
        <v>14184</v>
      </c>
      <c r="E4173" s="168"/>
      <c r="F4173" s="55"/>
      <c r="G4173" s="169">
        <v>92318</v>
      </c>
      <c r="H4173" s="170" t="s">
        <v>5085</v>
      </c>
      <c r="I4173" s="170" t="s">
        <v>203</v>
      </c>
      <c r="J4173" s="170" t="s">
        <v>202</v>
      </c>
      <c r="K4173" s="171">
        <v>28.41</v>
      </c>
      <c r="L4173" s="170" t="s">
        <v>167</v>
      </c>
      <c r="M4173" s="172"/>
      <c r="N4173" s="172"/>
      <c r="O4173" s="173"/>
    </row>
    <row r="4174" spans="1:15" x14ac:dyDescent="0.25">
      <c r="A4174" s="277" t="s">
        <v>1134</v>
      </c>
      <c r="B4174" s="277" t="s">
        <v>1135</v>
      </c>
      <c r="C4174" s="277" t="s">
        <v>1112</v>
      </c>
      <c r="D4174" s="277" t="s">
        <v>14184</v>
      </c>
      <c r="E4174" s="168"/>
      <c r="F4174" s="55"/>
      <c r="G4174" s="169">
        <v>92319</v>
      </c>
      <c r="H4174" s="170" t="s">
        <v>5086</v>
      </c>
      <c r="I4174" s="170" t="s">
        <v>203</v>
      </c>
      <c r="J4174" s="170" t="s">
        <v>202</v>
      </c>
      <c r="K4174" s="171">
        <v>39.67</v>
      </c>
      <c r="L4174" s="170" t="s">
        <v>167</v>
      </c>
      <c r="M4174" s="172"/>
      <c r="N4174" s="172"/>
      <c r="O4174" s="173"/>
    </row>
    <row r="4175" spans="1:15" x14ac:dyDescent="0.25">
      <c r="A4175" s="277" t="s">
        <v>1134</v>
      </c>
      <c r="B4175" s="277" t="s">
        <v>1135</v>
      </c>
      <c r="C4175" s="277" t="s">
        <v>1112</v>
      </c>
      <c r="D4175" s="277" t="s">
        <v>14184</v>
      </c>
      <c r="E4175" s="168"/>
      <c r="F4175" s="55"/>
      <c r="G4175" s="169">
        <v>92326</v>
      </c>
      <c r="H4175" s="170" t="s">
        <v>5087</v>
      </c>
      <c r="I4175" s="170" t="s">
        <v>203</v>
      </c>
      <c r="J4175" s="170" t="s">
        <v>202</v>
      </c>
      <c r="K4175" s="171">
        <v>13.83</v>
      </c>
      <c r="L4175" s="170" t="s">
        <v>167</v>
      </c>
      <c r="M4175" s="172"/>
      <c r="N4175" s="172"/>
      <c r="O4175" s="173"/>
    </row>
    <row r="4176" spans="1:15" x14ac:dyDescent="0.25">
      <c r="A4176" s="277" t="s">
        <v>1134</v>
      </c>
      <c r="B4176" s="277" t="s">
        <v>1135</v>
      </c>
      <c r="C4176" s="277" t="s">
        <v>1112</v>
      </c>
      <c r="D4176" s="277" t="s">
        <v>14184</v>
      </c>
      <c r="E4176" s="168"/>
      <c r="F4176" s="55"/>
      <c r="G4176" s="169">
        <v>92327</v>
      </c>
      <c r="H4176" s="170" t="s">
        <v>5088</v>
      </c>
      <c r="I4176" s="170" t="s">
        <v>203</v>
      </c>
      <c r="J4176" s="170" t="s">
        <v>202</v>
      </c>
      <c r="K4176" s="171">
        <v>24.75</v>
      </c>
      <c r="L4176" s="170" t="s">
        <v>167</v>
      </c>
      <c r="M4176" s="172"/>
      <c r="N4176" s="172"/>
      <c r="O4176" s="173"/>
    </row>
    <row r="4177" spans="1:15" x14ac:dyDescent="0.25">
      <c r="A4177" s="277" t="s">
        <v>1134</v>
      </c>
      <c r="B4177" s="277" t="s">
        <v>1135</v>
      </c>
      <c r="C4177" s="277" t="s">
        <v>1112</v>
      </c>
      <c r="D4177" s="277" t="s">
        <v>14184</v>
      </c>
      <c r="E4177" s="168"/>
      <c r="F4177" s="55"/>
      <c r="G4177" s="169">
        <v>92328</v>
      </c>
      <c r="H4177" s="170" t="s">
        <v>5089</v>
      </c>
      <c r="I4177" s="170" t="s">
        <v>203</v>
      </c>
      <c r="J4177" s="170" t="s">
        <v>202</v>
      </c>
      <c r="K4177" s="171">
        <v>36.74</v>
      </c>
      <c r="L4177" s="170" t="s">
        <v>167</v>
      </c>
      <c r="M4177" s="172"/>
      <c r="N4177" s="172"/>
      <c r="O4177" s="173"/>
    </row>
    <row r="4178" spans="1:15" x14ac:dyDescent="0.25">
      <c r="A4178" s="277" t="s">
        <v>1134</v>
      </c>
      <c r="B4178" s="277" t="s">
        <v>1135</v>
      </c>
      <c r="C4178" s="277" t="s">
        <v>1112</v>
      </c>
      <c r="D4178" s="277" t="s">
        <v>14184</v>
      </c>
      <c r="E4178" s="168"/>
      <c r="F4178" s="55"/>
      <c r="G4178" s="169">
        <v>92329</v>
      </c>
      <c r="H4178" s="170" t="s">
        <v>5090</v>
      </c>
      <c r="I4178" s="170" t="s">
        <v>203</v>
      </c>
      <c r="J4178" s="170" t="s">
        <v>202</v>
      </c>
      <c r="K4178" s="171">
        <v>9</v>
      </c>
      <c r="L4178" s="170" t="s">
        <v>167</v>
      </c>
      <c r="M4178" s="172"/>
      <c r="N4178" s="172"/>
      <c r="O4178" s="173"/>
    </row>
    <row r="4179" spans="1:15" x14ac:dyDescent="0.25">
      <c r="A4179" s="277" t="s">
        <v>1134</v>
      </c>
      <c r="B4179" s="277" t="s">
        <v>1135</v>
      </c>
      <c r="C4179" s="277" t="s">
        <v>1112</v>
      </c>
      <c r="D4179" s="277" t="s">
        <v>14184</v>
      </c>
      <c r="E4179" s="168"/>
      <c r="F4179" s="55"/>
      <c r="G4179" s="169">
        <v>92330</v>
      </c>
      <c r="H4179" s="170" t="s">
        <v>5091</v>
      </c>
      <c r="I4179" s="170" t="s">
        <v>203</v>
      </c>
      <c r="J4179" s="170" t="s">
        <v>202</v>
      </c>
      <c r="K4179" s="171">
        <v>14.89</v>
      </c>
      <c r="L4179" s="170" t="s">
        <v>167</v>
      </c>
      <c r="M4179" s="172"/>
      <c r="N4179" s="172"/>
      <c r="O4179" s="173"/>
    </row>
    <row r="4180" spans="1:15" x14ac:dyDescent="0.25">
      <c r="A4180" s="277" t="s">
        <v>1134</v>
      </c>
      <c r="B4180" s="277" t="s">
        <v>1135</v>
      </c>
      <c r="C4180" s="277" t="s">
        <v>1112</v>
      </c>
      <c r="D4180" s="277" t="s">
        <v>14184</v>
      </c>
      <c r="E4180" s="168"/>
      <c r="F4180" s="55"/>
      <c r="G4180" s="169">
        <v>92331</v>
      </c>
      <c r="H4180" s="170" t="s">
        <v>5092</v>
      </c>
      <c r="I4180" s="170" t="s">
        <v>203</v>
      </c>
      <c r="J4180" s="170" t="s">
        <v>202</v>
      </c>
      <c r="K4180" s="171">
        <v>23.03</v>
      </c>
      <c r="L4180" s="170" t="s">
        <v>167</v>
      </c>
      <c r="M4180" s="172"/>
      <c r="N4180" s="172"/>
      <c r="O4180" s="173"/>
    </row>
    <row r="4181" spans="1:15" x14ac:dyDescent="0.25">
      <c r="A4181" s="277" t="s">
        <v>1134</v>
      </c>
      <c r="B4181" s="277" t="s">
        <v>1135</v>
      </c>
      <c r="C4181" s="277" t="s">
        <v>1112</v>
      </c>
      <c r="D4181" s="277" t="s">
        <v>14184</v>
      </c>
      <c r="E4181" s="168"/>
      <c r="F4181" s="55"/>
      <c r="G4181" s="169">
        <v>92332</v>
      </c>
      <c r="H4181" s="170" t="s">
        <v>5093</v>
      </c>
      <c r="I4181" s="170" t="s">
        <v>203</v>
      </c>
      <c r="J4181" s="170" t="s">
        <v>202</v>
      </c>
      <c r="K4181" s="171">
        <v>18.75</v>
      </c>
      <c r="L4181" s="170" t="s">
        <v>167</v>
      </c>
      <c r="M4181" s="172"/>
      <c r="N4181" s="172"/>
      <c r="O4181" s="173"/>
    </row>
    <row r="4182" spans="1:15" x14ac:dyDescent="0.25">
      <c r="A4182" s="277" t="s">
        <v>1134</v>
      </c>
      <c r="B4182" s="277" t="s">
        <v>1135</v>
      </c>
      <c r="C4182" s="277" t="s">
        <v>1112</v>
      </c>
      <c r="D4182" s="277" t="s">
        <v>14184</v>
      </c>
      <c r="E4182" s="168"/>
      <c r="F4182" s="55"/>
      <c r="G4182" s="169">
        <v>92333</v>
      </c>
      <c r="H4182" s="170" t="s">
        <v>5094</v>
      </c>
      <c r="I4182" s="170" t="s">
        <v>203</v>
      </c>
      <c r="J4182" s="170" t="s">
        <v>202</v>
      </c>
      <c r="K4182" s="171">
        <v>32.74</v>
      </c>
      <c r="L4182" s="170" t="s">
        <v>167</v>
      </c>
      <c r="M4182" s="172"/>
      <c r="N4182" s="172"/>
      <c r="O4182" s="173"/>
    </row>
    <row r="4183" spans="1:15" x14ac:dyDescent="0.25">
      <c r="A4183" s="277" t="s">
        <v>1134</v>
      </c>
      <c r="B4183" s="277" t="s">
        <v>1135</v>
      </c>
      <c r="C4183" s="277" t="s">
        <v>1112</v>
      </c>
      <c r="D4183" s="277" t="s">
        <v>14184</v>
      </c>
      <c r="E4183" s="168"/>
      <c r="F4183" s="55"/>
      <c r="G4183" s="169">
        <v>92334</v>
      </c>
      <c r="H4183" s="170" t="s">
        <v>5095</v>
      </c>
      <c r="I4183" s="170" t="s">
        <v>203</v>
      </c>
      <c r="J4183" s="170" t="s">
        <v>202</v>
      </c>
      <c r="K4183" s="171">
        <v>47.38</v>
      </c>
      <c r="L4183" s="170" t="s">
        <v>167</v>
      </c>
      <c r="M4183" s="172"/>
      <c r="N4183" s="172"/>
      <c r="O4183" s="173"/>
    </row>
    <row r="4184" spans="1:15" x14ac:dyDescent="0.25">
      <c r="A4184" s="277" t="s">
        <v>1134</v>
      </c>
      <c r="B4184" s="277" t="s">
        <v>1135</v>
      </c>
      <c r="C4184" s="277" t="s">
        <v>1112</v>
      </c>
      <c r="D4184" s="277" t="s">
        <v>14184</v>
      </c>
      <c r="E4184" s="168"/>
      <c r="F4184" s="55"/>
      <c r="G4184" s="169">
        <v>92344</v>
      </c>
      <c r="H4184" s="170" t="s">
        <v>3294</v>
      </c>
      <c r="I4184" s="170" t="s">
        <v>203</v>
      </c>
      <c r="J4184" s="170" t="s">
        <v>166</v>
      </c>
      <c r="K4184" s="171">
        <v>66.42</v>
      </c>
      <c r="L4184" s="170" t="s">
        <v>167</v>
      </c>
      <c r="M4184" s="172"/>
      <c r="N4184" s="172"/>
      <c r="O4184" s="173"/>
    </row>
    <row r="4185" spans="1:15" x14ac:dyDescent="0.25">
      <c r="A4185" s="277" t="s">
        <v>1134</v>
      </c>
      <c r="B4185" s="277" t="s">
        <v>1135</v>
      </c>
      <c r="C4185" s="277" t="s">
        <v>1112</v>
      </c>
      <c r="D4185" s="277" t="s">
        <v>14184</v>
      </c>
      <c r="E4185" s="168"/>
      <c r="F4185" s="55"/>
      <c r="G4185" s="169">
        <v>92345</v>
      </c>
      <c r="H4185" s="170" t="s">
        <v>3295</v>
      </c>
      <c r="I4185" s="170" t="s">
        <v>203</v>
      </c>
      <c r="J4185" s="170" t="s">
        <v>166</v>
      </c>
      <c r="K4185" s="171">
        <v>66.400000000000006</v>
      </c>
      <c r="L4185" s="170" t="s">
        <v>167</v>
      </c>
      <c r="M4185" s="172"/>
      <c r="N4185" s="172"/>
      <c r="O4185" s="173"/>
    </row>
    <row r="4186" spans="1:15" x14ac:dyDescent="0.25">
      <c r="A4186" s="277" t="s">
        <v>1134</v>
      </c>
      <c r="B4186" s="277" t="s">
        <v>1135</v>
      </c>
      <c r="C4186" s="277" t="s">
        <v>1112</v>
      </c>
      <c r="D4186" s="277" t="s">
        <v>14184</v>
      </c>
      <c r="E4186" s="168"/>
      <c r="F4186" s="55"/>
      <c r="G4186" s="169">
        <v>92346</v>
      </c>
      <c r="H4186" s="170" t="s">
        <v>3296</v>
      </c>
      <c r="I4186" s="170" t="s">
        <v>203</v>
      </c>
      <c r="J4186" s="170" t="s">
        <v>166</v>
      </c>
      <c r="K4186" s="171">
        <v>86.71</v>
      </c>
      <c r="L4186" s="170" t="s">
        <v>167</v>
      </c>
      <c r="M4186" s="172"/>
      <c r="N4186" s="172"/>
      <c r="O4186" s="173"/>
    </row>
    <row r="4187" spans="1:15" x14ac:dyDescent="0.25">
      <c r="A4187" s="277" t="s">
        <v>1134</v>
      </c>
      <c r="B4187" s="277" t="s">
        <v>1135</v>
      </c>
      <c r="C4187" s="277" t="s">
        <v>1112</v>
      </c>
      <c r="D4187" s="277" t="s">
        <v>14184</v>
      </c>
      <c r="E4187" s="168"/>
      <c r="F4187" s="55"/>
      <c r="G4187" s="169">
        <v>92347</v>
      </c>
      <c r="H4187" s="170" t="s">
        <v>3297</v>
      </c>
      <c r="I4187" s="170" t="s">
        <v>203</v>
      </c>
      <c r="J4187" s="170" t="s">
        <v>166</v>
      </c>
      <c r="K4187" s="171">
        <v>96.19</v>
      </c>
      <c r="L4187" s="170" t="s">
        <v>167</v>
      </c>
      <c r="M4187" s="172"/>
      <c r="N4187" s="172"/>
      <c r="O4187" s="173"/>
    </row>
    <row r="4188" spans="1:15" x14ac:dyDescent="0.25">
      <c r="A4188" s="277" t="s">
        <v>1134</v>
      </c>
      <c r="B4188" s="277" t="s">
        <v>1135</v>
      </c>
      <c r="C4188" s="277" t="s">
        <v>1112</v>
      </c>
      <c r="D4188" s="277" t="s">
        <v>14184</v>
      </c>
      <c r="E4188" s="168"/>
      <c r="F4188" s="55"/>
      <c r="G4188" s="169">
        <v>92348</v>
      </c>
      <c r="H4188" s="170" t="s">
        <v>3298</v>
      </c>
      <c r="I4188" s="170" t="s">
        <v>203</v>
      </c>
      <c r="J4188" s="170" t="s">
        <v>166</v>
      </c>
      <c r="K4188" s="171">
        <v>120.82</v>
      </c>
      <c r="L4188" s="170" t="s">
        <v>167</v>
      </c>
      <c r="M4188" s="172"/>
      <c r="N4188" s="172"/>
      <c r="O4188" s="173"/>
    </row>
    <row r="4189" spans="1:15" x14ac:dyDescent="0.25">
      <c r="A4189" s="277" t="s">
        <v>1134</v>
      </c>
      <c r="B4189" s="277" t="s">
        <v>1135</v>
      </c>
      <c r="C4189" s="277" t="s">
        <v>1112</v>
      </c>
      <c r="D4189" s="277" t="s">
        <v>14184</v>
      </c>
      <c r="E4189" s="168"/>
      <c r="F4189" s="55"/>
      <c r="G4189" s="169">
        <v>92349</v>
      </c>
      <c r="H4189" s="170" t="s">
        <v>3299</v>
      </c>
      <c r="I4189" s="170" t="s">
        <v>203</v>
      </c>
      <c r="J4189" s="170" t="s">
        <v>166</v>
      </c>
      <c r="K4189" s="171">
        <v>129.26</v>
      </c>
      <c r="L4189" s="170" t="s">
        <v>167</v>
      </c>
      <c r="M4189" s="172"/>
      <c r="N4189" s="172"/>
      <c r="O4189" s="173"/>
    </row>
    <row r="4190" spans="1:15" x14ac:dyDescent="0.25">
      <c r="A4190" s="277" t="s">
        <v>1134</v>
      </c>
      <c r="B4190" s="277" t="s">
        <v>1135</v>
      </c>
      <c r="C4190" s="277" t="s">
        <v>1112</v>
      </c>
      <c r="D4190" s="277" t="s">
        <v>14184</v>
      </c>
      <c r="E4190" s="168"/>
      <c r="F4190" s="55"/>
      <c r="G4190" s="169">
        <v>92350</v>
      </c>
      <c r="H4190" s="170" t="s">
        <v>3300</v>
      </c>
      <c r="I4190" s="170" t="s">
        <v>203</v>
      </c>
      <c r="J4190" s="170" t="s">
        <v>166</v>
      </c>
      <c r="K4190" s="171">
        <v>98.8</v>
      </c>
      <c r="L4190" s="170" t="s">
        <v>167</v>
      </c>
      <c r="M4190" s="172"/>
      <c r="N4190" s="172"/>
      <c r="O4190" s="173"/>
    </row>
    <row r="4191" spans="1:15" x14ac:dyDescent="0.25">
      <c r="A4191" s="277" t="s">
        <v>1134</v>
      </c>
      <c r="B4191" s="277" t="s">
        <v>1135</v>
      </c>
      <c r="C4191" s="277" t="s">
        <v>1112</v>
      </c>
      <c r="D4191" s="277" t="s">
        <v>14184</v>
      </c>
      <c r="E4191" s="168"/>
      <c r="F4191" s="55"/>
      <c r="G4191" s="169">
        <v>92351</v>
      </c>
      <c r="H4191" s="170" t="s">
        <v>3301</v>
      </c>
      <c r="I4191" s="170" t="s">
        <v>203</v>
      </c>
      <c r="J4191" s="170" t="s">
        <v>166</v>
      </c>
      <c r="K4191" s="171">
        <v>96.69</v>
      </c>
      <c r="L4191" s="170" t="s">
        <v>167</v>
      </c>
      <c r="M4191" s="172"/>
      <c r="N4191" s="172"/>
      <c r="O4191" s="173"/>
    </row>
    <row r="4192" spans="1:15" x14ac:dyDescent="0.25">
      <c r="A4192" s="277" t="s">
        <v>1134</v>
      </c>
      <c r="B4192" s="277" t="s">
        <v>1135</v>
      </c>
      <c r="C4192" s="277" t="s">
        <v>1112</v>
      </c>
      <c r="D4192" s="277" t="s">
        <v>14184</v>
      </c>
      <c r="E4192" s="168"/>
      <c r="F4192" s="55"/>
      <c r="G4192" s="169">
        <v>92352</v>
      </c>
      <c r="H4192" s="170" t="s">
        <v>3302</v>
      </c>
      <c r="I4192" s="170" t="s">
        <v>203</v>
      </c>
      <c r="J4192" s="170" t="s">
        <v>166</v>
      </c>
      <c r="K4192" s="171">
        <v>148.22999999999999</v>
      </c>
      <c r="L4192" s="170" t="s">
        <v>167</v>
      </c>
      <c r="M4192" s="172"/>
      <c r="N4192" s="172"/>
      <c r="O4192" s="173"/>
    </row>
    <row r="4193" spans="1:15" x14ac:dyDescent="0.25">
      <c r="A4193" s="277" t="s">
        <v>1134</v>
      </c>
      <c r="B4193" s="277" t="s">
        <v>1135</v>
      </c>
      <c r="C4193" s="277" t="s">
        <v>1112</v>
      </c>
      <c r="D4193" s="277" t="s">
        <v>14184</v>
      </c>
      <c r="E4193" s="168"/>
      <c r="F4193" s="55"/>
      <c r="G4193" s="169">
        <v>92353</v>
      </c>
      <c r="H4193" s="170" t="s">
        <v>3303</v>
      </c>
      <c r="I4193" s="170" t="s">
        <v>203</v>
      </c>
      <c r="J4193" s="170" t="s">
        <v>166</v>
      </c>
      <c r="K4193" s="171">
        <v>138.94999999999999</v>
      </c>
      <c r="L4193" s="170" t="s">
        <v>167</v>
      </c>
      <c r="M4193" s="172"/>
      <c r="N4193" s="172"/>
      <c r="O4193" s="173"/>
    </row>
    <row r="4194" spans="1:15" x14ac:dyDescent="0.25">
      <c r="A4194" s="277" t="s">
        <v>1134</v>
      </c>
      <c r="B4194" s="277" t="s">
        <v>1135</v>
      </c>
      <c r="C4194" s="277" t="s">
        <v>1112</v>
      </c>
      <c r="D4194" s="277" t="s">
        <v>14184</v>
      </c>
      <c r="E4194" s="168"/>
      <c r="F4194" s="55"/>
      <c r="G4194" s="169">
        <v>92354</v>
      </c>
      <c r="H4194" s="170" t="s">
        <v>3304</v>
      </c>
      <c r="I4194" s="170" t="s">
        <v>203</v>
      </c>
      <c r="J4194" s="170" t="s">
        <v>166</v>
      </c>
      <c r="K4194" s="171">
        <v>195.74</v>
      </c>
      <c r="L4194" s="170" t="s">
        <v>167</v>
      </c>
      <c r="M4194" s="172"/>
      <c r="N4194" s="172"/>
      <c r="O4194" s="173"/>
    </row>
    <row r="4195" spans="1:15" x14ac:dyDescent="0.25">
      <c r="A4195" s="277" t="s">
        <v>1134</v>
      </c>
      <c r="B4195" s="277" t="s">
        <v>1135</v>
      </c>
      <c r="C4195" s="277" t="s">
        <v>1112</v>
      </c>
      <c r="D4195" s="277" t="s">
        <v>14184</v>
      </c>
      <c r="E4195" s="168"/>
      <c r="F4195" s="55"/>
      <c r="G4195" s="169">
        <v>92355</v>
      </c>
      <c r="H4195" s="170" t="s">
        <v>3305</v>
      </c>
      <c r="I4195" s="170" t="s">
        <v>203</v>
      </c>
      <c r="J4195" s="170" t="s">
        <v>166</v>
      </c>
      <c r="K4195" s="171">
        <v>177.86</v>
      </c>
      <c r="L4195" s="170" t="s">
        <v>167</v>
      </c>
      <c r="M4195" s="172"/>
      <c r="N4195" s="172"/>
      <c r="O4195" s="173"/>
    </row>
    <row r="4196" spans="1:15" x14ac:dyDescent="0.25">
      <c r="A4196" s="277" t="s">
        <v>1134</v>
      </c>
      <c r="B4196" s="277" t="s">
        <v>1135</v>
      </c>
      <c r="C4196" s="277" t="s">
        <v>1112</v>
      </c>
      <c r="D4196" s="277" t="s">
        <v>14184</v>
      </c>
      <c r="E4196" s="168"/>
      <c r="F4196" s="55"/>
      <c r="G4196" s="169">
        <v>92356</v>
      </c>
      <c r="H4196" s="170" t="s">
        <v>3306</v>
      </c>
      <c r="I4196" s="170" t="s">
        <v>203</v>
      </c>
      <c r="J4196" s="170" t="s">
        <v>166</v>
      </c>
      <c r="K4196" s="171">
        <v>128.88</v>
      </c>
      <c r="L4196" s="170" t="s">
        <v>167</v>
      </c>
      <c r="M4196" s="172"/>
      <c r="N4196" s="172"/>
      <c r="O4196" s="173"/>
    </row>
    <row r="4197" spans="1:15" x14ac:dyDescent="0.25">
      <c r="A4197" s="277" t="s">
        <v>1134</v>
      </c>
      <c r="B4197" s="277" t="s">
        <v>1135</v>
      </c>
      <c r="C4197" s="277" t="s">
        <v>1112</v>
      </c>
      <c r="D4197" s="277" t="s">
        <v>14184</v>
      </c>
      <c r="E4197" s="168"/>
      <c r="F4197" s="55"/>
      <c r="G4197" s="169">
        <v>92357</v>
      </c>
      <c r="H4197" s="170" t="s">
        <v>3307</v>
      </c>
      <c r="I4197" s="170" t="s">
        <v>203</v>
      </c>
      <c r="J4197" s="170" t="s">
        <v>166</v>
      </c>
      <c r="K4197" s="171">
        <v>189.95</v>
      </c>
      <c r="L4197" s="170" t="s">
        <v>167</v>
      </c>
      <c r="M4197" s="172"/>
      <c r="N4197" s="172"/>
      <c r="O4197" s="173"/>
    </row>
    <row r="4198" spans="1:15" x14ac:dyDescent="0.25">
      <c r="A4198" s="277" t="s">
        <v>1134</v>
      </c>
      <c r="B4198" s="277" t="s">
        <v>1135</v>
      </c>
      <c r="C4198" s="277" t="s">
        <v>1112</v>
      </c>
      <c r="D4198" s="277" t="s">
        <v>14184</v>
      </c>
      <c r="E4198" s="168"/>
      <c r="F4198" s="55"/>
      <c r="G4198" s="169">
        <v>92358</v>
      </c>
      <c r="H4198" s="170" t="s">
        <v>3308</v>
      </c>
      <c r="I4198" s="170" t="s">
        <v>203</v>
      </c>
      <c r="J4198" s="170" t="s">
        <v>166</v>
      </c>
      <c r="K4198" s="171">
        <v>235.45</v>
      </c>
      <c r="L4198" s="170" t="s">
        <v>167</v>
      </c>
      <c r="M4198" s="172"/>
      <c r="N4198" s="172"/>
      <c r="O4198" s="173"/>
    </row>
    <row r="4199" spans="1:15" x14ac:dyDescent="0.25">
      <c r="A4199" s="277" t="s">
        <v>1134</v>
      </c>
      <c r="B4199" s="277" t="s">
        <v>1135</v>
      </c>
      <c r="C4199" s="277" t="s">
        <v>1112</v>
      </c>
      <c r="D4199" s="277" t="s">
        <v>14184</v>
      </c>
      <c r="E4199" s="168"/>
      <c r="F4199" s="55"/>
      <c r="G4199" s="169">
        <v>92369</v>
      </c>
      <c r="H4199" s="170" t="s">
        <v>3309</v>
      </c>
      <c r="I4199" s="170" t="s">
        <v>203</v>
      </c>
      <c r="J4199" s="170" t="s">
        <v>166</v>
      </c>
      <c r="K4199" s="171">
        <v>36.33</v>
      </c>
      <c r="L4199" s="170" t="s">
        <v>167</v>
      </c>
      <c r="M4199" s="172"/>
      <c r="N4199" s="172"/>
      <c r="O4199" s="173"/>
    </row>
    <row r="4200" spans="1:15" x14ac:dyDescent="0.25">
      <c r="A4200" s="277" t="s">
        <v>1134</v>
      </c>
      <c r="B4200" s="277" t="s">
        <v>1135</v>
      </c>
      <c r="C4200" s="277" t="s">
        <v>1112</v>
      </c>
      <c r="D4200" s="277" t="s">
        <v>14184</v>
      </c>
      <c r="E4200" s="168"/>
      <c r="F4200" s="55"/>
      <c r="G4200" s="169">
        <v>92370</v>
      </c>
      <c r="H4200" s="170" t="s">
        <v>3310</v>
      </c>
      <c r="I4200" s="170" t="s">
        <v>203</v>
      </c>
      <c r="J4200" s="170" t="s">
        <v>166</v>
      </c>
      <c r="K4200" s="171">
        <v>38.03</v>
      </c>
      <c r="L4200" s="170" t="s">
        <v>167</v>
      </c>
      <c r="M4200" s="172"/>
      <c r="N4200" s="172"/>
      <c r="O4200" s="173"/>
    </row>
    <row r="4201" spans="1:15" x14ac:dyDescent="0.25">
      <c r="A4201" s="277" t="s">
        <v>1134</v>
      </c>
      <c r="B4201" s="277" t="s">
        <v>1135</v>
      </c>
      <c r="C4201" s="277" t="s">
        <v>1112</v>
      </c>
      <c r="D4201" s="277" t="s">
        <v>14184</v>
      </c>
      <c r="E4201" s="168"/>
      <c r="F4201" s="55"/>
      <c r="G4201" s="169">
        <v>92371</v>
      </c>
      <c r="H4201" s="170" t="s">
        <v>3311</v>
      </c>
      <c r="I4201" s="170" t="s">
        <v>203</v>
      </c>
      <c r="J4201" s="170" t="s">
        <v>166</v>
      </c>
      <c r="K4201" s="171">
        <v>43.69</v>
      </c>
      <c r="L4201" s="170" t="s">
        <v>167</v>
      </c>
      <c r="M4201" s="172"/>
      <c r="N4201" s="172"/>
      <c r="O4201" s="173"/>
    </row>
    <row r="4202" spans="1:15" x14ac:dyDescent="0.25">
      <c r="A4202" s="277" t="s">
        <v>1134</v>
      </c>
      <c r="B4202" s="277" t="s">
        <v>1135</v>
      </c>
      <c r="C4202" s="277" t="s">
        <v>1112</v>
      </c>
      <c r="D4202" s="277" t="s">
        <v>14184</v>
      </c>
      <c r="E4202" s="168"/>
      <c r="F4202" s="55"/>
      <c r="G4202" s="169">
        <v>92372</v>
      </c>
      <c r="H4202" s="170" t="s">
        <v>3312</v>
      </c>
      <c r="I4202" s="170" t="s">
        <v>203</v>
      </c>
      <c r="J4202" s="170" t="s">
        <v>166</v>
      </c>
      <c r="K4202" s="171">
        <v>45.28</v>
      </c>
      <c r="L4202" s="170" t="s">
        <v>167</v>
      </c>
      <c r="M4202" s="172"/>
      <c r="N4202" s="172"/>
      <c r="O4202" s="173"/>
    </row>
    <row r="4203" spans="1:15" x14ac:dyDescent="0.25">
      <c r="A4203" s="277" t="s">
        <v>1134</v>
      </c>
      <c r="B4203" s="277" t="s">
        <v>1135</v>
      </c>
      <c r="C4203" s="277" t="s">
        <v>1112</v>
      </c>
      <c r="D4203" s="277" t="s">
        <v>14184</v>
      </c>
      <c r="E4203" s="168"/>
      <c r="F4203" s="55"/>
      <c r="G4203" s="169">
        <v>92373</v>
      </c>
      <c r="H4203" s="170" t="s">
        <v>3313</v>
      </c>
      <c r="I4203" s="170" t="s">
        <v>203</v>
      </c>
      <c r="J4203" s="170" t="s">
        <v>166</v>
      </c>
      <c r="K4203" s="171">
        <v>51.46</v>
      </c>
      <c r="L4203" s="170" t="s">
        <v>167</v>
      </c>
      <c r="M4203" s="172"/>
      <c r="N4203" s="172"/>
      <c r="O4203" s="173"/>
    </row>
    <row r="4204" spans="1:15" x14ac:dyDescent="0.25">
      <c r="A4204" s="277" t="s">
        <v>1134</v>
      </c>
      <c r="B4204" s="277" t="s">
        <v>1135</v>
      </c>
      <c r="C4204" s="277" t="s">
        <v>1112</v>
      </c>
      <c r="D4204" s="277" t="s">
        <v>14184</v>
      </c>
      <c r="E4204" s="168"/>
      <c r="F4204" s="55"/>
      <c r="G4204" s="169">
        <v>92374</v>
      </c>
      <c r="H4204" s="170" t="s">
        <v>3314</v>
      </c>
      <c r="I4204" s="170" t="s">
        <v>203</v>
      </c>
      <c r="J4204" s="170" t="s">
        <v>166</v>
      </c>
      <c r="K4204" s="171">
        <v>51.77</v>
      </c>
      <c r="L4204" s="170" t="s">
        <v>167</v>
      </c>
      <c r="M4204" s="172"/>
      <c r="N4204" s="172"/>
      <c r="O4204" s="173"/>
    </row>
    <row r="4205" spans="1:15" x14ac:dyDescent="0.25">
      <c r="A4205" s="277" t="s">
        <v>1134</v>
      </c>
      <c r="B4205" s="277" t="s">
        <v>1135</v>
      </c>
      <c r="C4205" s="277" t="s">
        <v>1112</v>
      </c>
      <c r="D4205" s="277" t="s">
        <v>14184</v>
      </c>
      <c r="E4205" s="168"/>
      <c r="F4205" s="55"/>
      <c r="G4205" s="169">
        <v>92375</v>
      </c>
      <c r="H4205" s="170" t="s">
        <v>3315</v>
      </c>
      <c r="I4205" s="170" t="s">
        <v>203</v>
      </c>
      <c r="J4205" s="170" t="s">
        <v>166</v>
      </c>
      <c r="K4205" s="171">
        <v>66.36</v>
      </c>
      <c r="L4205" s="170" t="s">
        <v>167</v>
      </c>
      <c r="M4205" s="172"/>
      <c r="N4205" s="172"/>
      <c r="O4205" s="173"/>
    </row>
    <row r="4206" spans="1:15" x14ac:dyDescent="0.25">
      <c r="A4206" s="277" t="s">
        <v>1134</v>
      </c>
      <c r="B4206" s="277" t="s">
        <v>1135</v>
      </c>
      <c r="C4206" s="277" t="s">
        <v>1112</v>
      </c>
      <c r="D4206" s="277" t="s">
        <v>14184</v>
      </c>
      <c r="E4206" s="168"/>
      <c r="F4206" s="55"/>
      <c r="G4206" s="169">
        <v>92376</v>
      </c>
      <c r="H4206" s="170" t="s">
        <v>3316</v>
      </c>
      <c r="I4206" s="170" t="s">
        <v>203</v>
      </c>
      <c r="J4206" s="170" t="s">
        <v>166</v>
      </c>
      <c r="K4206" s="171">
        <v>66.34</v>
      </c>
      <c r="L4206" s="170" t="s">
        <v>167</v>
      </c>
      <c r="M4206" s="172"/>
      <c r="N4206" s="172"/>
      <c r="O4206" s="173"/>
    </row>
    <row r="4207" spans="1:15" x14ac:dyDescent="0.25">
      <c r="A4207" s="277" t="s">
        <v>1134</v>
      </c>
      <c r="B4207" s="277" t="s">
        <v>1135</v>
      </c>
      <c r="C4207" s="277" t="s">
        <v>1112</v>
      </c>
      <c r="D4207" s="277" t="s">
        <v>14184</v>
      </c>
      <c r="E4207" s="168"/>
      <c r="F4207" s="55"/>
      <c r="G4207" s="169">
        <v>92377</v>
      </c>
      <c r="H4207" s="170" t="s">
        <v>3317</v>
      </c>
      <c r="I4207" s="170" t="s">
        <v>203</v>
      </c>
      <c r="J4207" s="170" t="s">
        <v>166</v>
      </c>
      <c r="K4207" s="171">
        <v>88.46</v>
      </c>
      <c r="L4207" s="170" t="s">
        <v>167</v>
      </c>
      <c r="M4207" s="172"/>
      <c r="N4207" s="172"/>
      <c r="O4207" s="173"/>
    </row>
    <row r="4208" spans="1:15" x14ac:dyDescent="0.25">
      <c r="A4208" s="277" t="s">
        <v>1134</v>
      </c>
      <c r="B4208" s="277" t="s">
        <v>1135</v>
      </c>
      <c r="C4208" s="277" t="s">
        <v>1112</v>
      </c>
      <c r="D4208" s="277" t="s">
        <v>14184</v>
      </c>
      <c r="E4208" s="168"/>
      <c r="F4208" s="55"/>
      <c r="G4208" s="169">
        <v>92378</v>
      </c>
      <c r="H4208" s="170" t="s">
        <v>3318</v>
      </c>
      <c r="I4208" s="170" t="s">
        <v>203</v>
      </c>
      <c r="J4208" s="170" t="s">
        <v>166</v>
      </c>
      <c r="K4208" s="171">
        <v>97.94</v>
      </c>
      <c r="L4208" s="170" t="s">
        <v>167</v>
      </c>
      <c r="M4208" s="172"/>
      <c r="N4208" s="172"/>
      <c r="O4208" s="173"/>
    </row>
    <row r="4209" spans="1:15" x14ac:dyDescent="0.25">
      <c r="A4209" s="277" t="s">
        <v>1134</v>
      </c>
      <c r="B4209" s="277" t="s">
        <v>1135</v>
      </c>
      <c r="C4209" s="277" t="s">
        <v>1112</v>
      </c>
      <c r="D4209" s="277" t="s">
        <v>14184</v>
      </c>
      <c r="E4209" s="168"/>
      <c r="F4209" s="55"/>
      <c r="G4209" s="169">
        <v>92379</v>
      </c>
      <c r="H4209" s="170" t="s">
        <v>3319</v>
      </c>
      <c r="I4209" s="170" t="s">
        <v>203</v>
      </c>
      <c r="J4209" s="170" t="s">
        <v>166</v>
      </c>
      <c r="K4209" s="171">
        <v>124.45</v>
      </c>
      <c r="L4209" s="170" t="s">
        <v>167</v>
      </c>
      <c r="M4209" s="172"/>
      <c r="N4209" s="172"/>
      <c r="O4209" s="173"/>
    </row>
    <row r="4210" spans="1:15" x14ac:dyDescent="0.25">
      <c r="A4210" s="277" t="s">
        <v>1134</v>
      </c>
      <c r="B4210" s="277" t="s">
        <v>1135</v>
      </c>
      <c r="C4210" s="277" t="s">
        <v>1112</v>
      </c>
      <c r="D4210" s="277" t="s">
        <v>14184</v>
      </c>
      <c r="E4210" s="168"/>
      <c r="F4210" s="55"/>
      <c r="G4210" s="169">
        <v>92380</v>
      </c>
      <c r="H4210" s="170" t="s">
        <v>3320</v>
      </c>
      <c r="I4210" s="170" t="s">
        <v>203</v>
      </c>
      <c r="J4210" s="170" t="s">
        <v>166</v>
      </c>
      <c r="K4210" s="171">
        <v>132.88999999999999</v>
      </c>
      <c r="L4210" s="170" t="s">
        <v>167</v>
      </c>
      <c r="M4210" s="172"/>
      <c r="N4210" s="172"/>
      <c r="O4210" s="173"/>
    </row>
    <row r="4211" spans="1:15" x14ac:dyDescent="0.25">
      <c r="A4211" s="277" t="s">
        <v>1134</v>
      </c>
      <c r="B4211" s="277" t="s">
        <v>1135</v>
      </c>
      <c r="C4211" s="277" t="s">
        <v>1112</v>
      </c>
      <c r="D4211" s="277" t="s">
        <v>14184</v>
      </c>
      <c r="E4211" s="168"/>
      <c r="F4211" s="55"/>
      <c r="G4211" s="169">
        <v>92381</v>
      </c>
      <c r="H4211" s="170" t="s">
        <v>3321</v>
      </c>
      <c r="I4211" s="170" t="s">
        <v>203</v>
      </c>
      <c r="J4211" s="170" t="s">
        <v>166</v>
      </c>
      <c r="K4211" s="171">
        <v>54.98</v>
      </c>
      <c r="L4211" s="170" t="s">
        <v>167</v>
      </c>
      <c r="M4211" s="172"/>
      <c r="N4211" s="172"/>
      <c r="O4211" s="173"/>
    </row>
    <row r="4212" spans="1:15" x14ac:dyDescent="0.25">
      <c r="A4212" s="277" t="s">
        <v>1134</v>
      </c>
      <c r="B4212" s="277" t="s">
        <v>1135</v>
      </c>
      <c r="C4212" s="277" t="s">
        <v>1112</v>
      </c>
      <c r="D4212" s="277" t="s">
        <v>14184</v>
      </c>
      <c r="E4212" s="168"/>
      <c r="F4212" s="55"/>
      <c r="G4212" s="169">
        <v>92382</v>
      </c>
      <c r="H4212" s="170" t="s">
        <v>3322</v>
      </c>
      <c r="I4212" s="170" t="s">
        <v>203</v>
      </c>
      <c r="J4212" s="170" t="s">
        <v>166</v>
      </c>
      <c r="K4212" s="171">
        <v>52.72</v>
      </c>
      <c r="L4212" s="170" t="s">
        <v>167</v>
      </c>
      <c r="M4212" s="172"/>
      <c r="N4212" s="172"/>
      <c r="O4212" s="173"/>
    </row>
    <row r="4213" spans="1:15" x14ac:dyDescent="0.25">
      <c r="A4213" s="277" t="s">
        <v>1134</v>
      </c>
      <c r="B4213" s="277" t="s">
        <v>1135</v>
      </c>
      <c r="C4213" s="277" t="s">
        <v>1112</v>
      </c>
      <c r="D4213" s="277" t="s">
        <v>14184</v>
      </c>
      <c r="E4213" s="168"/>
      <c r="F4213" s="55"/>
      <c r="G4213" s="169">
        <v>92383</v>
      </c>
      <c r="H4213" s="170" t="s">
        <v>3323</v>
      </c>
      <c r="I4213" s="170" t="s">
        <v>203</v>
      </c>
      <c r="J4213" s="170" t="s">
        <v>166</v>
      </c>
      <c r="K4213" s="171">
        <v>68.78</v>
      </c>
      <c r="L4213" s="170" t="s">
        <v>167</v>
      </c>
      <c r="M4213" s="172"/>
      <c r="N4213" s="172"/>
      <c r="O4213" s="173"/>
    </row>
    <row r="4214" spans="1:15" x14ac:dyDescent="0.25">
      <c r="A4214" s="277" t="s">
        <v>1134</v>
      </c>
      <c r="B4214" s="277" t="s">
        <v>1135</v>
      </c>
      <c r="C4214" s="277" t="s">
        <v>1112</v>
      </c>
      <c r="D4214" s="277" t="s">
        <v>14184</v>
      </c>
      <c r="E4214" s="168"/>
      <c r="F4214" s="55"/>
      <c r="G4214" s="169">
        <v>92384</v>
      </c>
      <c r="H4214" s="170" t="s">
        <v>3324</v>
      </c>
      <c r="I4214" s="170" t="s">
        <v>203</v>
      </c>
      <c r="J4214" s="170" t="s">
        <v>166</v>
      </c>
      <c r="K4214" s="171">
        <v>64.28</v>
      </c>
      <c r="L4214" s="170" t="s">
        <v>167</v>
      </c>
      <c r="M4214" s="172"/>
      <c r="N4214" s="172"/>
      <c r="O4214" s="173"/>
    </row>
    <row r="4215" spans="1:15" x14ac:dyDescent="0.25">
      <c r="A4215" s="277" t="s">
        <v>1134</v>
      </c>
      <c r="B4215" s="277" t="s">
        <v>1135</v>
      </c>
      <c r="C4215" s="277" t="s">
        <v>1112</v>
      </c>
      <c r="D4215" s="277" t="s">
        <v>14184</v>
      </c>
      <c r="E4215" s="168"/>
      <c r="F4215" s="55"/>
      <c r="G4215" s="169">
        <v>92385</v>
      </c>
      <c r="H4215" s="170" t="s">
        <v>3325</v>
      </c>
      <c r="I4215" s="170" t="s">
        <v>203</v>
      </c>
      <c r="J4215" s="170" t="s">
        <v>166</v>
      </c>
      <c r="K4215" s="171">
        <v>78.7</v>
      </c>
      <c r="L4215" s="170" t="s">
        <v>167</v>
      </c>
      <c r="M4215" s="172"/>
      <c r="N4215" s="172"/>
      <c r="O4215" s="173"/>
    </row>
    <row r="4216" spans="1:15" x14ac:dyDescent="0.25">
      <c r="A4216" s="277" t="s">
        <v>1134</v>
      </c>
      <c r="B4216" s="277" t="s">
        <v>1135</v>
      </c>
      <c r="C4216" s="277" t="s">
        <v>1112</v>
      </c>
      <c r="D4216" s="277" t="s">
        <v>14184</v>
      </c>
      <c r="E4216" s="168"/>
      <c r="F4216" s="55"/>
      <c r="G4216" s="169">
        <v>92386</v>
      </c>
      <c r="H4216" s="170" t="s">
        <v>3326</v>
      </c>
      <c r="I4216" s="170" t="s">
        <v>203</v>
      </c>
      <c r="J4216" s="170" t="s">
        <v>166</v>
      </c>
      <c r="K4216" s="171">
        <v>75.599999999999994</v>
      </c>
      <c r="L4216" s="170" t="s">
        <v>167</v>
      </c>
      <c r="M4216" s="172"/>
      <c r="N4216" s="172"/>
      <c r="O4216" s="173"/>
    </row>
    <row r="4217" spans="1:15" x14ac:dyDescent="0.25">
      <c r="A4217" s="277" t="s">
        <v>1134</v>
      </c>
      <c r="B4217" s="277" t="s">
        <v>1135</v>
      </c>
      <c r="C4217" s="277" t="s">
        <v>1112</v>
      </c>
      <c r="D4217" s="277" t="s">
        <v>14184</v>
      </c>
      <c r="E4217" s="168"/>
      <c r="F4217" s="55"/>
      <c r="G4217" s="169">
        <v>92387</v>
      </c>
      <c r="H4217" s="170" t="s">
        <v>3327</v>
      </c>
      <c r="I4217" s="170" t="s">
        <v>203</v>
      </c>
      <c r="J4217" s="170" t="s">
        <v>166</v>
      </c>
      <c r="K4217" s="171">
        <v>98.7</v>
      </c>
      <c r="L4217" s="170" t="s">
        <v>167</v>
      </c>
      <c r="M4217" s="172"/>
      <c r="N4217" s="172"/>
      <c r="O4217" s="173"/>
    </row>
    <row r="4218" spans="1:15" x14ac:dyDescent="0.25">
      <c r="A4218" s="277" t="s">
        <v>1134</v>
      </c>
      <c r="B4218" s="277" t="s">
        <v>1135</v>
      </c>
      <c r="C4218" s="277" t="s">
        <v>1112</v>
      </c>
      <c r="D4218" s="277" t="s">
        <v>14184</v>
      </c>
      <c r="E4218" s="168"/>
      <c r="F4218" s="55"/>
      <c r="G4218" s="169">
        <v>92388</v>
      </c>
      <c r="H4218" s="170" t="s">
        <v>3328</v>
      </c>
      <c r="I4218" s="170" t="s">
        <v>203</v>
      </c>
      <c r="J4218" s="170" t="s">
        <v>166</v>
      </c>
      <c r="K4218" s="171">
        <v>96.59</v>
      </c>
      <c r="L4218" s="170" t="s">
        <v>167</v>
      </c>
      <c r="M4218" s="172"/>
      <c r="N4218" s="172"/>
      <c r="O4218" s="173"/>
    </row>
    <row r="4219" spans="1:15" x14ac:dyDescent="0.25">
      <c r="A4219" s="277" t="s">
        <v>1134</v>
      </c>
      <c r="B4219" s="277" t="s">
        <v>1135</v>
      </c>
      <c r="C4219" s="277" t="s">
        <v>1112</v>
      </c>
      <c r="D4219" s="277" t="s">
        <v>14184</v>
      </c>
      <c r="E4219" s="168"/>
      <c r="F4219" s="55"/>
      <c r="G4219" s="169">
        <v>92389</v>
      </c>
      <c r="H4219" s="170" t="s">
        <v>3329</v>
      </c>
      <c r="I4219" s="170" t="s">
        <v>203</v>
      </c>
      <c r="J4219" s="170" t="s">
        <v>166</v>
      </c>
      <c r="K4219" s="171">
        <v>150.91999999999999</v>
      </c>
      <c r="L4219" s="170" t="s">
        <v>167</v>
      </c>
      <c r="M4219" s="172"/>
      <c r="N4219" s="172"/>
      <c r="O4219" s="173"/>
    </row>
    <row r="4220" spans="1:15" x14ac:dyDescent="0.25">
      <c r="A4220" s="277" t="s">
        <v>1134</v>
      </c>
      <c r="B4220" s="277" t="s">
        <v>1135</v>
      </c>
      <c r="C4220" s="277" t="s">
        <v>1112</v>
      </c>
      <c r="D4220" s="277" t="s">
        <v>14184</v>
      </c>
      <c r="E4220" s="168"/>
      <c r="F4220" s="55"/>
      <c r="G4220" s="169">
        <v>92390</v>
      </c>
      <c r="H4220" s="170" t="s">
        <v>3330</v>
      </c>
      <c r="I4220" s="170" t="s">
        <v>203</v>
      </c>
      <c r="J4220" s="170" t="s">
        <v>166</v>
      </c>
      <c r="K4220" s="171">
        <v>141.63999999999999</v>
      </c>
      <c r="L4220" s="170" t="s">
        <v>167</v>
      </c>
      <c r="M4220" s="172"/>
      <c r="N4220" s="172"/>
      <c r="O4220" s="173"/>
    </row>
    <row r="4221" spans="1:15" x14ac:dyDescent="0.25">
      <c r="A4221" s="277" t="s">
        <v>1134</v>
      </c>
      <c r="B4221" s="277" t="s">
        <v>1135</v>
      </c>
      <c r="C4221" s="277" t="s">
        <v>1112</v>
      </c>
      <c r="D4221" s="277" t="s">
        <v>14184</v>
      </c>
      <c r="E4221" s="168"/>
      <c r="F4221" s="55"/>
      <c r="G4221" s="169">
        <v>92635</v>
      </c>
      <c r="H4221" s="170" t="s">
        <v>3331</v>
      </c>
      <c r="I4221" s="170" t="s">
        <v>203</v>
      </c>
      <c r="J4221" s="170" t="s">
        <v>166</v>
      </c>
      <c r="K4221" s="171">
        <v>201.18</v>
      </c>
      <c r="L4221" s="170" t="s">
        <v>167</v>
      </c>
      <c r="M4221" s="172"/>
      <c r="N4221" s="172"/>
      <c r="O4221" s="173"/>
    </row>
    <row r="4222" spans="1:15" x14ac:dyDescent="0.25">
      <c r="A4222" s="277" t="s">
        <v>1134</v>
      </c>
      <c r="B4222" s="277" t="s">
        <v>1135</v>
      </c>
      <c r="C4222" s="277" t="s">
        <v>1112</v>
      </c>
      <c r="D4222" s="277" t="s">
        <v>14184</v>
      </c>
      <c r="E4222" s="168"/>
      <c r="F4222" s="55"/>
      <c r="G4222" s="169">
        <v>92636</v>
      </c>
      <c r="H4222" s="170" t="s">
        <v>3332</v>
      </c>
      <c r="I4222" s="170" t="s">
        <v>203</v>
      </c>
      <c r="J4222" s="170" t="s">
        <v>166</v>
      </c>
      <c r="K4222" s="171">
        <v>183.3</v>
      </c>
      <c r="L4222" s="170" t="s">
        <v>167</v>
      </c>
      <c r="M4222" s="172"/>
      <c r="N4222" s="172"/>
      <c r="O4222" s="173"/>
    </row>
    <row r="4223" spans="1:15" x14ac:dyDescent="0.25">
      <c r="A4223" s="277" t="s">
        <v>1134</v>
      </c>
      <c r="B4223" s="277" t="s">
        <v>1135</v>
      </c>
      <c r="C4223" s="277" t="s">
        <v>1112</v>
      </c>
      <c r="D4223" s="277" t="s">
        <v>14184</v>
      </c>
      <c r="E4223" s="168"/>
      <c r="F4223" s="55"/>
      <c r="G4223" s="169">
        <v>92637</v>
      </c>
      <c r="H4223" s="170" t="s">
        <v>3333</v>
      </c>
      <c r="I4223" s="170" t="s">
        <v>203</v>
      </c>
      <c r="J4223" s="170" t="s">
        <v>166</v>
      </c>
      <c r="K4223" s="171">
        <v>71.14</v>
      </c>
      <c r="L4223" s="170" t="s">
        <v>167</v>
      </c>
      <c r="M4223" s="172"/>
      <c r="N4223" s="172"/>
      <c r="O4223" s="173"/>
    </row>
    <row r="4224" spans="1:15" x14ac:dyDescent="0.25">
      <c r="A4224" s="277" t="s">
        <v>1134</v>
      </c>
      <c r="B4224" s="277" t="s">
        <v>1135</v>
      </c>
      <c r="C4224" s="277" t="s">
        <v>1112</v>
      </c>
      <c r="D4224" s="277" t="s">
        <v>14184</v>
      </c>
      <c r="E4224" s="168"/>
      <c r="F4224" s="55"/>
      <c r="G4224" s="169">
        <v>92638</v>
      </c>
      <c r="H4224" s="170" t="s">
        <v>3334</v>
      </c>
      <c r="I4224" s="170" t="s">
        <v>203</v>
      </c>
      <c r="J4224" s="170" t="s">
        <v>166</v>
      </c>
      <c r="K4224" s="171">
        <v>86.29</v>
      </c>
      <c r="L4224" s="170" t="s">
        <v>167</v>
      </c>
      <c r="M4224" s="172"/>
      <c r="N4224" s="172"/>
      <c r="O4224" s="173"/>
    </row>
    <row r="4225" spans="1:15" x14ac:dyDescent="0.25">
      <c r="A4225" s="277" t="s">
        <v>1134</v>
      </c>
      <c r="B4225" s="277" t="s">
        <v>1135</v>
      </c>
      <c r="C4225" s="277" t="s">
        <v>1112</v>
      </c>
      <c r="D4225" s="277" t="s">
        <v>14184</v>
      </c>
      <c r="E4225" s="168"/>
      <c r="F4225" s="55"/>
      <c r="G4225" s="169">
        <v>92639</v>
      </c>
      <c r="H4225" s="170" t="s">
        <v>3335</v>
      </c>
      <c r="I4225" s="170" t="s">
        <v>203</v>
      </c>
      <c r="J4225" s="170" t="s">
        <v>166</v>
      </c>
      <c r="K4225" s="171">
        <v>99.6</v>
      </c>
      <c r="L4225" s="170" t="s">
        <v>167</v>
      </c>
      <c r="M4225" s="172"/>
      <c r="N4225" s="172"/>
      <c r="O4225" s="173"/>
    </row>
    <row r="4226" spans="1:15" x14ac:dyDescent="0.25">
      <c r="A4226" s="277" t="s">
        <v>1134</v>
      </c>
      <c r="B4226" s="277" t="s">
        <v>1135</v>
      </c>
      <c r="C4226" s="277" t="s">
        <v>1112</v>
      </c>
      <c r="D4226" s="277" t="s">
        <v>14184</v>
      </c>
      <c r="E4226" s="168"/>
      <c r="F4226" s="55"/>
      <c r="G4226" s="169">
        <v>92640</v>
      </c>
      <c r="H4226" s="170" t="s">
        <v>3336</v>
      </c>
      <c r="I4226" s="170" t="s">
        <v>203</v>
      </c>
      <c r="J4226" s="170" t="s">
        <v>166</v>
      </c>
      <c r="K4226" s="171">
        <v>128.72999999999999</v>
      </c>
      <c r="L4226" s="170" t="s">
        <v>167</v>
      </c>
      <c r="M4226" s="172"/>
      <c r="N4226" s="172"/>
      <c r="O4226" s="173"/>
    </row>
    <row r="4227" spans="1:15" x14ac:dyDescent="0.25">
      <c r="A4227" s="277" t="s">
        <v>1134</v>
      </c>
      <c r="B4227" s="277" t="s">
        <v>1135</v>
      </c>
      <c r="C4227" s="277" t="s">
        <v>1112</v>
      </c>
      <c r="D4227" s="277" t="s">
        <v>14184</v>
      </c>
      <c r="E4227" s="168"/>
      <c r="F4227" s="55"/>
      <c r="G4227" s="169">
        <v>92642</v>
      </c>
      <c r="H4227" s="170" t="s">
        <v>3337</v>
      </c>
      <c r="I4227" s="170" t="s">
        <v>203</v>
      </c>
      <c r="J4227" s="170" t="s">
        <v>166</v>
      </c>
      <c r="K4227" s="171">
        <v>193.47</v>
      </c>
      <c r="L4227" s="170" t="s">
        <v>167</v>
      </c>
      <c r="M4227" s="172"/>
      <c r="N4227" s="172"/>
      <c r="O4227" s="173"/>
    </row>
    <row r="4228" spans="1:15" x14ac:dyDescent="0.25">
      <c r="A4228" s="277" t="s">
        <v>1134</v>
      </c>
      <c r="B4228" s="277" t="s">
        <v>1135</v>
      </c>
      <c r="C4228" s="277" t="s">
        <v>1112</v>
      </c>
      <c r="D4228" s="277" t="s">
        <v>14184</v>
      </c>
      <c r="E4228" s="168"/>
      <c r="F4228" s="55"/>
      <c r="G4228" s="169">
        <v>92644</v>
      </c>
      <c r="H4228" s="170" t="s">
        <v>3338</v>
      </c>
      <c r="I4228" s="170" t="s">
        <v>203</v>
      </c>
      <c r="J4228" s="170" t="s">
        <v>166</v>
      </c>
      <c r="K4228" s="171">
        <v>242.71</v>
      </c>
      <c r="L4228" s="170" t="s">
        <v>167</v>
      </c>
      <c r="M4228" s="172"/>
      <c r="N4228" s="172"/>
      <c r="O4228" s="173"/>
    </row>
    <row r="4229" spans="1:15" x14ac:dyDescent="0.25">
      <c r="A4229" s="277" t="s">
        <v>1134</v>
      </c>
      <c r="B4229" s="277" t="s">
        <v>1135</v>
      </c>
      <c r="C4229" s="277" t="s">
        <v>1112</v>
      </c>
      <c r="D4229" s="277" t="s">
        <v>14184</v>
      </c>
      <c r="E4229" s="168"/>
      <c r="F4229" s="55"/>
      <c r="G4229" s="169">
        <v>92657</v>
      </c>
      <c r="H4229" s="170" t="s">
        <v>3339</v>
      </c>
      <c r="I4229" s="170" t="s">
        <v>203</v>
      </c>
      <c r="J4229" s="170" t="s">
        <v>166</v>
      </c>
      <c r="K4229" s="171">
        <v>26.55</v>
      </c>
      <c r="L4229" s="170" t="s">
        <v>167</v>
      </c>
      <c r="M4229" s="172"/>
      <c r="N4229" s="172"/>
      <c r="O4229" s="173"/>
    </row>
    <row r="4230" spans="1:15" x14ac:dyDescent="0.25">
      <c r="A4230" s="277" t="s">
        <v>1134</v>
      </c>
      <c r="B4230" s="277" t="s">
        <v>1135</v>
      </c>
      <c r="C4230" s="277" t="s">
        <v>1112</v>
      </c>
      <c r="D4230" s="277" t="s">
        <v>14184</v>
      </c>
      <c r="E4230" s="168"/>
      <c r="F4230" s="55"/>
      <c r="G4230" s="169">
        <v>92658</v>
      </c>
      <c r="H4230" s="170" t="s">
        <v>3340</v>
      </c>
      <c r="I4230" s="170" t="s">
        <v>203</v>
      </c>
      <c r="J4230" s="170" t="s">
        <v>166</v>
      </c>
      <c r="K4230" s="171">
        <v>28.25</v>
      </c>
      <c r="L4230" s="170" t="s">
        <v>167</v>
      </c>
      <c r="M4230" s="172"/>
      <c r="N4230" s="172"/>
      <c r="O4230" s="173"/>
    </row>
    <row r="4231" spans="1:15" x14ac:dyDescent="0.25">
      <c r="A4231" s="277" t="s">
        <v>1134</v>
      </c>
      <c r="B4231" s="277" t="s">
        <v>1135</v>
      </c>
      <c r="C4231" s="277" t="s">
        <v>1112</v>
      </c>
      <c r="D4231" s="277" t="s">
        <v>14184</v>
      </c>
      <c r="E4231" s="168"/>
      <c r="F4231" s="55"/>
      <c r="G4231" s="169">
        <v>92659</v>
      </c>
      <c r="H4231" s="170" t="s">
        <v>3341</v>
      </c>
      <c r="I4231" s="170" t="s">
        <v>203</v>
      </c>
      <c r="J4231" s="170" t="s">
        <v>166</v>
      </c>
      <c r="K4231" s="171">
        <v>32.56</v>
      </c>
      <c r="L4231" s="170" t="s">
        <v>167</v>
      </c>
      <c r="M4231" s="172"/>
      <c r="N4231" s="172"/>
      <c r="O4231" s="173"/>
    </row>
    <row r="4232" spans="1:15" x14ac:dyDescent="0.25">
      <c r="A4232" s="277" t="s">
        <v>1134</v>
      </c>
      <c r="B4232" s="277" t="s">
        <v>1135</v>
      </c>
      <c r="C4232" s="277" t="s">
        <v>1112</v>
      </c>
      <c r="D4232" s="277" t="s">
        <v>14184</v>
      </c>
      <c r="E4232" s="168"/>
      <c r="F4232" s="55"/>
      <c r="G4232" s="169">
        <v>92660</v>
      </c>
      <c r="H4232" s="170" t="s">
        <v>3342</v>
      </c>
      <c r="I4232" s="170" t="s">
        <v>203</v>
      </c>
      <c r="J4232" s="170" t="s">
        <v>166</v>
      </c>
      <c r="K4232" s="171">
        <v>34.15</v>
      </c>
      <c r="L4232" s="170" t="s">
        <v>167</v>
      </c>
      <c r="M4232" s="172"/>
      <c r="N4232" s="172"/>
      <c r="O4232" s="173"/>
    </row>
    <row r="4233" spans="1:15" x14ac:dyDescent="0.25">
      <c r="A4233" s="277" t="s">
        <v>1134</v>
      </c>
      <c r="B4233" s="277" t="s">
        <v>1135</v>
      </c>
      <c r="C4233" s="277" t="s">
        <v>1112</v>
      </c>
      <c r="D4233" s="277" t="s">
        <v>14184</v>
      </c>
      <c r="E4233" s="168"/>
      <c r="F4233" s="55"/>
      <c r="G4233" s="169">
        <v>92661</v>
      </c>
      <c r="H4233" s="170" t="s">
        <v>3343</v>
      </c>
      <c r="I4233" s="170" t="s">
        <v>203</v>
      </c>
      <c r="J4233" s="170" t="s">
        <v>166</v>
      </c>
      <c r="K4233" s="171">
        <v>38.78</v>
      </c>
      <c r="L4233" s="170" t="s">
        <v>167</v>
      </c>
      <c r="M4233" s="172"/>
      <c r="N4233" s="172"/>
      <c r="O4233" s="173"/>
    </row>
    <row r="4234" spans="1:15" x14ac:dyDescent="0.25">
      <c r="A4234" s="277" t="s">
        <v>1134</v>
      </c>
      <c r="B4234" s="277" t="s">
        <v>1135</v>
      </c>
      <c r="C4234" s="277" t="s">
        <v>1112</v>
      </c>
      <c r="D4234" s="277" t="s">
        <v>14184</v>
      </c>
      <c r="E4234" s="168"/>
      <c r="F4234" s="55"/>
      <c r="G4234" s="169">
        <v>92662</v>
      </c>
      <c r="H4234" s="170" t="s">
        <v>3344</v>
      </c>
      <c r="I4234" s="170" t="s">
        <v>203</v>
      </c>
      <c r="J4234" s="170" t="s">
        <v>166</v>
      </c>
      <c r="K4234" s="171">
        <v>39.090000000000003</v>
      </c>
      <c r="L4234" s="170" t="s">
        <v>167</v>
      </c>
      <c r="M4234" s="172"/>
      <c r="N4234" s="172"/>
      <c r="O4234" s="173"/>
    </row>
    <row r="4235" spans="1:15" x14ac:dyDescent="0.25">
      <c r="A4235" s="277" t="s">
        <v>1134</v>
      </c>
      <c r="B4235" s="277" t="s">
        <v>1135</v>
      </c>
      <c r="C4235" s="277" t="s">
        <v>1112</v>
      </c>
      <c r="D4235" s="277" t="s">
        <v>14184</v>
      </c>
      <c r="E4235" s="168"/>
      <c r="F4235" s="55"/>
      <c r="G4235" s="169">
        <v>92663</v>
      </c>
      <c r="H4235" s="170" t="s">
        <v>3345</v>
      </c>
      <c r="I4235" s="170" t="s">
        <v>203</v>
      </c>
      <c r="J4235" s="170" t="s">
        <v>166</v>
      </c>
      <c r="K4235" s="171">
        <v>51.77</v>
      </c>
      <c r="L4235" s="170" t="s">
        <v>167</v>
      </c>
      <c r="M4235" s="172"/>
      <c r="N4235" s="172"/>
      <c r="O4235" s="173"/>
    </row>
    <row r="4236" spans="1:15" x14ac:dyDescent="0.25">
      <c r="A4236" s="277" t="s">
        <v>1134</v>
      </c>
      <c r="B4236" s="277" t="s">
        <v>1135</v>
      </c>
      <c r="C4236" s="277" t="s">
        <v>1112</v>
      </c>
      <c r="D4236" s="277" t="s">
        <v>14184</v>
      </c>
      <c r="E4236" s="168"/>
      <c r="F4236" s="55"/>
      <c r="G4236" s="169">
        <v>92664</v>
      </c>
      <c r="H4236" s="170" t="s">
        <v>3346</v>
      </c>
      <c r="I4236" s="170" t="s">
        <v>203</v>
      </c>
      <c r="J4236" s="170" t="s">
        <v>166</v>
      </c>
      <c r="K4236" s="171">
        <v>51.75</v>
      </c>
      <c r="L4236" s="170" t="s">
        <v>167</v>
      </c>
      <c r="M4236" s="172"/>
      <c r="N4236" s="172"/>
      <c r="O4236" s="173"/>
    </row>
    <row r="4237" spans="1:15" x14ac:dyDescent="0.25">
      <c r="A4237" s="277" t="s">
        <v>1134</v>
      </c>
      <c r="B4237" s="277" t="s">
        <v>1135</v>
      </c>
      <c r="C4237" s="277" t="s">
        <v>1112</v>
      </c>
      <c r="D4237" s="277" t="s">
        <v>14184</v>
      </c>
      <c r="E4237" s="168"/>
      <c r="F4237" s="55"/>
      <c r="G4237" s="169">
        <v>92665</v>
      </c>
      <c r="H4237" s="170" t="s">
        <v>3347</v>
      </c>
      <c r="I4237" s="170" t="s">
        <v>203</v>
      </c>
      <c r="J4237" s="170" t="s">
        <v>166</v>
      </c>
      <c r="K4237" s="171">
        <v>70.97</v>
      </c>
      <c r="L4237" s="170" t="s">
        <v>167</v>
      </c>
      <c r="M4237" s="172"/>
      <c r="N4237" s="172"/>
      <c r="O4237" s="173"/>
    </row>
    <row r="4238" spans="1:15" x14ac:dyDescent="0.25">
      <c r="A4238" s="277" t="s">
        <v>1134</v>
      </c>
      <c r="B4238" s="277" t="s">
        <v>1135</v>
      </c>
      <c r="C4238" s="277" t="s">
        <v>1112</v>
      </c>
      <c r="D4238" s="277" t="s">
        <v>14184</v>
      </c>
      <c r="E4238" s="168"/>
      <c r="F4238" s="55"/>
      <c r="G4238" s="169">
        <v>92666</v>
      </c>
      <c r="H4238" s="170" t="s">
        <v>3348</v>
      </c>
      <c r="I4238" s="170" t="s">
        <v>203</v>
      </c>
      <c r="J4238" s="170" t="s">
        <v>166</v>
      </c>
      <c r="K4238" s="171">
        <v>80.45</v>
      </c>
      <c r="L4238" s="170" t="s">
        <v>167</v>
      </c>
      <c r="M4238" s="172"/>
      <c r="N4238" s="172"/>
      <c r="O4238" s="173"/>
    </row>
    <row r="4239" spans="1:15" x14ac:dyDescent="0.25">
      <c r="A4239" s="277" t="s">
        <v>1134</v>
      </c>
      <c r="B4239" s="277" t="s">
        <v>1135</v>
      </c>
      <c r="C4239" s="277" t="s">
        <v>1112</v>
      </c>
      <c r="D4239" s="277" t="s">
        <v>14184</v>
      </c>
      <c r="E4239" s="168"/>
      <c r="F4239" s="55"/>
      <c r="G4239" s="169">
        <v>92667</v>
      </c>
      <c r="H4239" s="170" t="s">
        <v>3349</v>
      </c>
      <c r="I4239" s="170" t="s">
        <v>203</v>
      </c>
      <c r="J4239" s="170" t="s">
        <v>166</v>
      </c>
      <c r="K4239" s="171">
        <v>104.11</v>
      </c>
      <c r="L4239" s="170" t="s">
        <v>167</v>
      </c>
      <c r="M4239" s="172"/>
      <c r="N4239" s="172"/>
      <c r="O4239" s="173"/>
    </row>
    <row r="4240" spans="1:15" x14ac:dyDescent="0.25">
      <c r="A4240" s="277" t="s">
        <v>1134</v>
      </c>
      <c r="B4240" s="277" t="s">
        <v>1135</v>
      </c>
      <c r="C4240" s="277" t="s">
        <v>1112</v>
      </c>
      <c r="D4240" s="277" t="s">
        <v>14184</v>
      </c>
      <c r="E4240" s="168"/>
      <c r="F4240" s="55"/>
      <c r="G4240" s="169">
        <v>92668</v>
      </c>
      <c r="H4240" s="170" t="s">
        <v>3350</v>
      </c>
      <c r="I4240" s="170" t="s">
        <v>203</v>
      </c>
      <c r="J4240" s="170" t="s">
        <v>166</v>
      </c>
      <c r="K4240" s="171">
        <v>112.55</v>
      </c>
      <c r="L4240" s="170" t="s">
        <v>167</v>
      </c>
      <c r="M4240" s="172"/>
      <c r="N4240" s="172"/>
      <c r="O4240" s="173"/>
    </row>
    <row r="4241" spans="1:15" x14ac:dyDescent="0.25">
      <c r="A4241" s="277" t="s">
        <v>1134</v>
      </c>
      <c r="B4241" s="277" t="s">
        <v>1135</v>
      </c>
      <c r="C4241" s="277" t="s">
        <v>1112</v>
      </c>
      <c r="D4241" s="277" t="s">
        <v>14184</v>
      </c>
      <c r="E4241" s="168"/>
      <c r="F4241" s="55"/>
      <c r="G4241" s="169">
        <v>92669</v>
      </c>
      <c r="H4241" s="170" t="s">
        <v>3351</v>
      </c>
      <c r="I4241" s="170" t="s">
        <v>203</v>
      </c>
      <c r="J4241" s="170" t="s">
        <v>166</v>
      </c>
      <c r="K4241" s="171">
        <v>40.29</v>
      </c>
      <c r="L4241" s="170" t="s">
        <v>167</v>
      </c>
      <c r="M4241" s="172"/>
      <c r="N4241" s="172"/>
      <c r="O4241" s="173"/>
    </row>
    <row r="4242" spans="1:15" x14ac:dyDescent="0.25">
      <c r="A4242" s="277" t="s">
        <v>1134</v>
      </c>
      <c r="B4242" s="277" t="s">
        <v>1135</v>
      </c>
      <c r="C4242" s="277" t="s">
        <v>1112</v>
      </c>
      <c r="D4242" s="277" t="s">
        <v>14184</v>
      </c>
      <c r="E4242" s="168"/>
      <c r="F4242" s="55"/>
      <c r="G4242" s="169">
        <v>92670</v>
      </c>
      <c r="H4242" s="170" t="s">
        <v>3352</v>
      </c>
      <c r="I4242" s="170" t="s">
        <v>203</v>
      </c>
      <c r="J4242" s="170" t="s">
        <v>166</v>
      </c>
      <c r="K4242" s="171">
        <v>38.03</v>
      </c>
      <c r="L4242" s="170" t="s">
        <v>167</v>
      </c>
      <c r="M4242" s="172"/>
      <c r="N4242" s="172"/>
      <c r="O4242" s="173"/>
    </row>
    <row r="4243" spans="1:15" x14ac:dyDescent="0.25">
      <c r="A4243" s="277" t="s">
        <v>1134</v>
      </c>
      <c r="B4243" s="277" t="s">
        <v>1135</v>
      </c>
      <c r="C4243" s="277" t="s">
        <v>1112</v>
      </c>
      <c r="D4243" s="277" t="s">
        <v>14184</v>
      </c>
      <c r="E4243" s="168"/>
      <c r="F4243" s="55"/>
      <c r="G4243" s="169">
        <v>92671</v>
      </c>
      <c r="H4243" s="170" t="s">
        <v>3353</v>
      </c>
      <c r="I4243" s="170" t="s">
        <v>203</v>
      </c>
      <c r="J4243" s="170" t="s">
        <v>166</v>
      </c>
      <c r="K4243" s="171">
        <v>52.12</v>
      </c>
      <c r="L4243" s="170" t="s">
        <v>167</v>
      </c>
      <c r="M4243" s="172"/>
      <c r="N4243" s="172"/>
      <c r="O4243" s="173"/>
    </row>
    <row r="4244" spans="1:15" x14ac:dyDescent="0.25">
      <c r="A4244" s="277" t="s">
        <v>1134</v>
      </c>
      <c r="B4244" s="277" t="s">
        <v>1135</v>
      </c>
      <c r="C4244" s="277" t="s">
        <v>1112</v>
      </c>
      <c r="D4244" s="277" t="s">
        <v>14184</v>
      </c>
      <c r="E4244" s="168"/>
      <c r="F4244" s="55"/>
      <c r="G4244" s="169">
        <v>92672</v>
      </c>
      <c r="H4244" s="170" t="s">
        <v>3354</v>
      </c>
      <c r="I4244" s="170" t="s">
        <v>203</v>
      </c>
      <c r="J4244" s="170" t="s">
        <v>166</v>
      </c>
      <c r="K4244" s="171">
        <v>47.62</v>
      </c>
      <c r="L4244" s="170" t="s">
        <v>167</v>
      </c>
      <c r="M4244" s="172"/>
      <c r="N4244" s="172"/>
      <c r="O4244" s="173"/>
    </row>
    <row r="4245" spans="1:15" x14ac:dyDescent="0.25">
      <c r="A4245" s="277" t="s">
        <v>1134</v>
      </c>
      <c r="B4245" s="277" t="s">
        <v>1135</v>
      </c>
      <c r="C4245" s="277" t="s">
        <v>1112</v>
      </c>
      <c r="D4245" s="277" t="s">
        <v>14184</v>
      </c>
      <c r="E4245" s="168"/>
      <c r="F4245" s="55"/>
      <c r="G4245" s="169">
        <v>92673</v>
      </c>
      <c r="H4245" s="170" t="s">
        <v>3355</v>
      </c>
      <c r="I4245" s="170" t="s">
        <v>203</v>
      </c>
      <c r="J4245" s="170" t="s">
        <v>166</v>
      </c>
      <c r="K4245" s="171">
        <v>59.7</v>
      </c>
      <c r="L4245" s="170" t="s">
        <v>167</v>
      </c>
      <c r="M4245" s="172"/>
      <c r="N4245" s="172"/>
      <c r="O4245" s="173"/>
    </row>
    <row r="4246" spans="1:15" x14ac:dyDescent="0.25">
      <c r="A4246" s="277" t="s">
        <v>1134</v>
      </c>
      <c r="B4246" s="277" t="s">
        <v>1135</v>
      </c>
      <c r="C4246" s="277" t="s">
        <v>1112</v>
      </c>
      <c r="D4246" s="277" t="s">
        <v>14184</v>
      </c>
      <c r="E4246" s="168"/>
      <c r="F4246" s="55"/>
      <c r="G4246" s="169">
        <v>92674</v>
      </c>
      <c r="H4246" s="170" t="s">
        <v>3356</v>
      </c>
      <c r="I4246" s="170" t="s">
        <v>203</v>
      </c>
      <c r="J4246" s="170" t="s">
        <v>166</v>
      </c>
      <c r="K4246" s="171">
        <v>56.6</v>
      </c>
      <c r="L4246" s="170" t="s">
        <v>167</v>
      </c>
      <c r="M4246" s="172"/>
      <c r="N4246" s="172"/>
      <c r="O4246" s="173"/>
    </row>
    <row r="4247" spans="1:15" x14ac:dyDescent="0.25">
      <c r="A4247" s="277" t="s">
        <v>1134</v>
      </c>
      <c r="B4247" s="277" t="s">
        <v>1135</v>
      </c>
      <c r="C4247" s="277" t="s">
        <v>1112</v>
      </c>
      <c r="D4247" s="277" t="s">
        <v>14184</v>
      </c>
      <c r="E4247" s="168"/>
      <c r="F4247" s="55"/>
      <c r="G4247" s="169">
        <v>92675</v>
      </c>
      <c r="H4247" s="170" t="s">
        <v>3357</v>
      </c>
      <c r="I4247" s="170" t="s">
        <v>203</v>
      </c>
      <c r="J4247" s="170" t="s">
        <v>166</v>
      </c>
      <c r="K4247" s="171">
        <v>76.86</v>
      </c>
      <c r="L4247" s="170" t="s">
        <v>167</v>
      </c>
      <c r="M4247" s="172"/>
      <c r="N4247" s="172"/>
      <c r="O4247" s="173"/>
    </row>
    <row r="4248" spans="1:15" x14ac:dyDescent="0.25">
      <c r="A4248" s="277" t="s">
        <v>1134</v>
      </c>
      <c r="B4248" s="277" t="s">
        <v>1135</v>
      </c>
      <c r="C4248" s="277" t="s">
        <v>1112</v>
      </c>
      <c r="D4248" s="277" t="s">
        <v>14184</v>
      </c>
      <c r="E4248" s="168"/>
      <c r="F4248" s="55"/>
      <c r="G4248" s="169">
        <v>92676</v>
      </c>
      <c r="H4248" s="170" t="s">
        <v>3358</v>
      </c>
      <c r="I4248" s="170" t="s">
        <v>203</v>
      </c>
      <c r="J4248" s="170" t="s">
        <v>166</v>
      </c>
      <c r="K4248" s="171">
        <v>74.75</v>
      </c>
      <c r="L4248" s="170" t="s">
        <v>167</v>
      </c>
      <c r="M4248" s="172"/>
      <c r="N4248" s="172"/>
      <c r="O4248" s="173"/>
    </row>
    <row r="4249" spans="1:15" x14ac:dyDescent="0.25">
      <c r="A4249" s="277" t="s">
        <v>1134</v>
      </c>
      <c r="B4249" s="277" t="s">
        <v>1135</v>
      </c>
      <c r="C4249" s="277" t="s">
        <v>1112</v>
      </c>
      <c r="D4249" s="277" t="s">
        <v>14184</v>
      </c>
      <c r="E4249" s="168"/>
      <c r="F4249" s="55"/>
      <c r="G4249" s="169">
        <v>92677</v>
      </c>
      <c r="H4249" s="170" t="s">
        <v>3359</v>
      </c>
      <c r="I4249" s="170" t="s">
        <v>203</v>
      </c>
      <c r="J4249" s="170" t="s">
        <v>166</v>
      </c>
      <c r="K4249" s="171">
        <v>124.73</v>
      </c>
      <c r="L4249" s="170" t="s">
        <v>167</v>
      </c>
      <c r="M4249" s="172"/>
      <c r="N4249" s="172"/>
      <c r="O4249" s="173"/>
    </row>
    <row r="4250" spans="1:15" x14ac:dyDescent="0.25">
      <c r="A4250" s="277" t="s">
        <v>1134</v>
      </c>
      <c r="B4250" s="277" t="s">
        <v>1135</v>
      </c>
      <c r="C4250" s="277" t="s">
        <v>1112</v>
      </c>
      <c r="D4250" s="277" t="s">
        <v>14184</v>
      </c>
      <c r="E4250" s="168"/>
      <c r="F4250" s="55"/>
      <c r="G4250" s="169">
        <v>92678</v>
      </c>
      <c r="H4250" s="170" t="s">
        <v>3360</v>
      </c>
      <c r="I4250" s="170" t="s">
        <v>203</v>
      </c>
      <c r="J4250" s="170" t="s">
        <v>166</v>
      </c>
      <c r="K4250" s="171">
        <v>115.45</v>
      </c>
      <c r="L4250" s="170" t="s">
        <v>167</v>
      </c>
      <c r="M4250" s="172"/>
      <c r="N4250" s="172"/>
      <c r="O4250" s="173"/>
    </row>
    <row r="4251" spans="1:15" x14ac:dyDescent="0.25">
      <c r="A4251" s="277" t="s">
        <v>1134</v>
      </c>
      <c r="B4251" s="277" t="s">
        <v>1135</v>
      </c>
      <c r="C4251" s="277" t="s">
        <v>1112</v>
      </c>
      <c r="D4251" s="277" t="s">
        <v>14184</v>
      </c>
      <c r="E4251" s="168"/>
      <c r="F4251" s="55"/>
      <c r="G4251" s="169">
        <v>92679</v>
      </c>
      <c r="H4251" s="170" t="s">
        <v>3361</v>
      </c>
      <c r="I4251" s="170" t="s">
        <v>203</v>
      </c>
      <c r="J4251" s="170" t="s">
        <v>166</v>
      </c>
      <c r="K4251" s="171">
        <v>170.69</v>
      </c>
      <c r="L4251" s="170" t="s">
        <v>167</v>
      </c>
      <c r="M4251" s="172"/>
      <c r="N4251" s="172"/>
      <c r="O4251" s="173"/>
    </row>
    <row r="4252" spans="1:15" x14ac:dyDescent="0.25">
      <c r="A4252" s="277" t="s">
        <v>1134</v>
      </c>
      <c r="B4252" s="277" t="s">
        <v>1135</v>
      </c>
      <c r="C4252" s="277" t="s">
        <v>1112</v>
      </c>
      <c r="D4252" s="277" t="s">
        <v>14184</v>
      </c>
      <c r="E4252" s="168"/>
      <c r="F4252" s="55"/>
      <c r="G4252" s="169">
        <v>92680</v>
      </c>
      <c r="H4252" s="170" t="s">
        <v>3362</v>
      </c>
      <c r="I4252" s="170" t="s">
        <v>203</v>
      </c>
      <c r="J4252" s="170" t="s">
        <v>166</v>
      </c>
      <c r="K4252" s="171">
        <v>152.81</v>
      </c>
      <c r="L4252" s="170" t="s">
        <v>167</v>
      </c>
      <c r="M4252" s="172"/>
      <c r="N4252" s="172"/>
      <c r="O4252" s="173"/>
    </row>
    <row r="4253" spans="1:15" x14ac:dyDescent="0.25">
      <c r="A4253" s="277" t="s">
        <v>1134</v>
      </c>
      <c r="B4253" s="277" t="s">
        <v>1135</v>
      </c>
      <c r="C4253" s="277" t="s">
        <v>1112</v>
      </c>
      <c r="D4253" s="277" t="s">
        <v>14184</v>
      </c>
      <c r="E4253" s="168"/>
      <c r="F4253" s="55"/>
      <c r="G4253" s="169">
        <v>92681</v>
      </c>
      <c r="H4253" s="170" t="s">
        <v>3363</v>
      </c>
      <c r="I4253" s="170" t="s">
        <v>203</v>
      </c>
      <c r="J4253" s="170" t="s">
        <v>166</v>
      </c>
      <c r="K4253" s="171">
        <v>51.53</v>
      </c>
      <c r="L4253" s="170" t="s">
        <v>167</v>
      </c>
      <c r="M4253" s="172"/>
      <c r="N4253" s="172"/>
      <c r="O4253" s="173"/>
    </row>
    <row r="4254" spans="1:15" x14ac:dyDescent="0.25">
      <c r="A4254" s="277" t="s">
        <v>1134</v>
      </c>
      <c r="B4254" s="277" t="s">
        <v>1135</v>
      </c>
      <c r="C4254" s="277" t="s">
        <v>1112</v>
      </c>
      <c r="D4254" s="277" t="s">
        <v>14184</v>
      </c>
      <c r="E4254" s="168"/>
      <c r="F4254" s="55"/>
      <c r="G4254" s="169">
        <v>92682</v>
      </c>
      <c r="H4254" s="170" t="s">
        <v>3364</v>
      </c>
      <c r="I4254" s="170" t="s">
        <v>203</v>
      </c>
      <c r="J4254" s="170" t="s">
        <v>166</v>
      </c>
      <c r="K4254" s="171">
        <v>63.98</v>
      </c>
      <c r="L4254" s="170" t="s">
        <v>167</v>
      </c>
      <c r="M4254" s="172"/>
      <c r="N4254" s="172"/>
      <c r="O4254" s="173"/>
    </row>
    <row r="4255" spans="1:15" x14ac:dyDescent="0.25">
      <c r="A4255" s="277" t="s">
        <v>1134</v>
      </c>
      <c r="B4255" s="277" t="s">
        <v>1135</v>
      </c>
      <c r="C4255" s="277" t="s">
        <v>1112</v>
      </c>
      <c r="D4255" s="277" t="s">
        <v>14184</v>
      </c>
      <c r="E4255" s="168"/>
      <c r="F4255" s="55"/>
      <c r="G4255" s="169">
        <v>92683</v>
      </c>
      <c r="H4255" s="170" t="s">
        <v>3365</v>
      </c>
      <c r="I4255" s="170" t="s">
        <v>203</v>
      </c>
      <c r="J4255" s="170" t="s">
        <v>166</v>
      </c>
      <c r="K4255" s="171">
        <v>74.290000000000006</v>
      </c>
      <c r="L4255" s="170" t="s">
        <v>167</v>
      </c>
      <c r="M4255" s="172"/>
      <c r="N4255" s="172"/>
      <c r="O4255" s="173"/>
    </row>
    <row r="4256" spans="1:15" x14ac:dyDescent="0.25">
      <c r="A4256" s="277" t="s">
        <v>1134</v>
      </c>
      <c r="B4256" s="277" t="s">
        <v>1135</v>
      </c>
      <c r="C4256" s="277" t="s">
        <v>1112</v>
      </c>
      <c r="D4256" s="277" t="s">
        <v>14184</v>
      </c>
      <c r="E4256" s="168"/>
      <c r="F4256" s="55"/>
      <c r="G4256" s="169">
        <v>92684</v>
      </c>
      <c r="H4256" s="170" t="s">
        <v>3366</v>
      </c>
      <c r="I4256" s="170" t="s">
        <v>203</v>
      </c>
      <c r="J4256" s="170" t="s">
        <v>166</v>
      </c>
      <c r="K4256" s="171">
        <v>99.59</v>
      </c>
      <c r="L4256" s="170" t="s">
        <v>167</v>
      </c>
      <c r="M4256" s="172"/>
      <c r="N4256" s="172"/>
      <c r="O4256" s="173"/>
    </row>
    <row r="4257" spans="1:15" x14ac:dyDescent="0.25">
      <c r="A4257" s="277" t="s">
        <v>1134</v>
      </c>
      <c r="B4257" s="277" t="s">
        <v>1135</v>
      </c>
      <c r="C4257" s="277" t="s">
        <v>1112</v>
      </c>
      <c r="D4257" s="277" t="s">
        <v>14184</v>
      </c>
      <c r="E4257" s="168"/>
      <c r="F4257" s="55"/>
      <c r="G4257" s="169">
        <v>92685</v>
      </c>
      <c r="H4257" s="170" t="s">
        <v>3367</v>
      </c>
      <c r="I4257" s="170" t="s">
        <v>203</v>
      </c>
      <c r="J4257" s="170" t="s">
        <v>166</v>
      </c>
      <c r="K4257" s="171">
        <v>158.58000000000001</v>
      </c>
      <c r="L4257" s="170" t="s">
        <v>167</v>
      </c>
      <c r="M4257" s="172"/>
      <c r="N4257" s="172"/>
      <c r="O4257" s="173"/>
    </row>
    <row r="4258" spans="1:15" x14ac:dyDescent="0.25">
      <c r="A4258" s="277" t="s">
        <v>1134</v>
      </c>
      <c r="B4258" s="277" t="s">
        <v>1135</v>
      </c>
      <c r="C4258" s="277" t="s">
        <v>1112</v>
      </c>
      <c r="D4258" s="277" t="s">
        <v>14184</v>
      </c>
      <c r="E4258" s="168"/>
      <c r="F4258" s="55"/>
      <c r="G4258" s="169">
        <v>92686</v>
      </c>
      <c r="H4258" s="170" t="s">
        <v>3368</v>
      </c>
      <c r="I4258" s="170" t="s">
        <v>203</v>
      </c>
      <c r="J4258" s="170" t="s">
        <v>166</v>
      </c>
      <c r="K4258" s="171">
        <v>202.02</v>
      </c>
      <c r="L4258" s="170" t="s">
        <v>167</v>
      </c>
      <c r="M4258" s="172"/>
      <c r="N4258" s="172"/>
      <c r="O4258" s="173"/>
    </row>
    <row r="4259" spans="1:15" x14ac:dyDescent="0.25">
      <c r="A4259" s="277" t="s">
        <v>1134</v>
      </c>
      <c r="B4259" s="277" t="s">
        <v>1135</v>
      </c>
      <c r="C4259" s="277" t="s">
        <v>1112</v>
      </c>
      <c r="D4259" s="277" t="s">
        <v>14184</v>
      </c>
      <c r="E4259" s="168"/>
      <c r="F4259" s="55"/>
      <c r="G4259" s="169">
        <v>92692</v>
      </c>
      <c r="H4259" s="170" t="s">
        <v>3369</v>
      </c>
      <c r="I4259" s="170" t="s">
        <v>203</v>
      </c>
      <c r="J4259" s="170" t="s">
        <v>166</v>
      </c>
      <c r="K4259" s="171">
        <v>14.35</v>
      </c>
      <c r="L4259" s="170" t="s">
        <v>167</v>
      </c>
      <c r="M4259" s="172"/>
      <c r="N4259" s="172"/>
      <c r="O4259" s="173"/>
    </row>
    <row r="4260" spans="1:15" x14ac:dyDescent="0.25">
      <c r="A4260" s="277" t="s">
        <v>1134</v>
      </c>
      <c r="B4260" s="277" t="s">
        <v>1135</v>
      </c>
      <c r="C4260" s="277" t="s">
        <v>1112</v>
      </c>
      <c r="D4260" s="277" t="s">
        <v>14184</v>
      </c>
      <c r="E4260" s="168"/>
      <c r="F4260" s="55"/>
      <c r="G4260" s="169">
        <v>92693</v>
      </c>
      <c r="H4260" s="170" t="s">
        <v>3370</v>
      </c>
      <c r="I4260" s="170" t="s">
        <v>203</v>
      </c>
      <c r="J4260" s="170" t="s">
        <v>166</v>
      </c>
      <c r="K4260" s="171">
        <v>14.73</v>
      </c>
      <c r="L4260" s="170" t="s">
        <v>167</v>
      </c>
      <c r="M4260" s="172"/>
      <c r="N4260" s="172"/>
      <c r="O4260" s="173"/>
    </row>
    <row r="4261" spans="1:15" x14ac:dyDescent="0.25">
      <c r="A4261" s="277" t="s">
        <v>1134</v>
      </c>
      <c r="B4261" s="277" t="s">
        <v>1135</v>
      </c>
      <c r="C4261" s="277" t="s">
        <v>1112</v>
      </c>
      <c r="D4261" s="277" t="s">
        <v>14184</v>
      </c>
      <c r="E4261" s="168"/>
      <c r="F4261" s="55"/>
      <c r="G4261" s="169">
        <v>92694</v>
      </c>
      <c r="H4261" s="170" t="s">
        <v>3371</v>
      </c>
      <c r="I4261" s="170" t="s">
        <v>203</v>
      </c>
      <c r="J4261" s="170" t="s">
        <v>166</v>
      </c>
      <c r="K4261" s="171">
        <v>22.87</v>
      </c>
      <c r="L4261" s="170" t="s">
        <v>167</v>
      </c>
      <c r="M4261" s="172"/>
      <c r="N4261" s="172"/>
      <c r="O4261" s="173"/>
    </row>
    <row r="4262" spans="1:15" x14ac:dyDescent="0.25">
      <c r="A4262" s="277" t="s">
        <v>1134</v>
      </c>
      <c r="B4262" s="277" t="s">
        <v>1135</v>
      </c>
      <c r="C4262" s="277" t="s">
        <v>1112</v>
      </c>
      <c r="D4262" s="277" t="s">
        <v>14184</v>
      </c>
      <c r="E4262" s="168"/>
      <c r="F4262" s="55"/>
      <c r="G4262" s="169">
        <v>92695</v>
      </c>
      <c r="H4262" s="170" t="s">
        <v>3372</v>
      </c>
      <c r="I4262" s="170" t="s">
        <v>203</v>
      </c>
      <c r="J4262" s="170" t="s">
        <v>166</v>
      </c>
      <c r="K4262" s="171">
        <v>23.25</v>
      </c>
      <c r="L4262" s="170" t="s">
        <v>167</v>
      </c>
      <c r="M4262" s="172"/>
      <c r="N4262" s="172"/>
      <c r="O4262" s="173"/>
    </row>
    <row r="4263" spans="1:15" x14ac:dyDescent="0.25">
      <c r="A4263" s="277" t="s">
        <v>1134</v>
      </c>
      <c r="B4263" s="277" t="s">
        <v>1135</v>
      </c>
      <c r="C4263" s="277" t="s">
        <v>1112</v>
      </c>
      <c r="D4263" s="277" t="s">
        <v>14184</v>
      </c>
      <c r="E4263" s="168"/>
      <c r="F4263" s="55"/>
      <c r="G4263" s="169">
        <v>92696</v>
      </c>
      <c r="H4263" s="170" t="s">
        <v>3373</v>
      </c>
      <c r="I4263" s="170" t="s">
        <v>203</v>
      </c>
      <c r="J4263" s="170" t="s">
        <v>166</v>
      </c>
      <c r="K4263" s="171">
        <v>35.92</v>
      </c>
      <c r="L4263" s="170" t="s">
        <v>167</v>
      </c>
      <c r="M4263" s="172"/>
      <c r="N4263" s="172"/>
      <c r="O4263" s="173"/>
    </row>
    <row r="4264" spans="1:15" x14ac:dyDescent="0.25">
      <c r="A4264" s="277" t="s">
        <v>1134</v>
      </c>
      <c r="B4264" s="277" t="s">
        <v>1135</v>
      </c>
      <c r="C4264" s="277" t="s">
        <v>1112</v>
      </c>
      <c r="D4264" s="277" t="s">
        <v>14184</v>
      </c>
      <c r="E4264" s="168"/>
      <c r="F4264" s="55"/>
      <c r="G4264" s="169">
        <v>92697</v>
      </c>
      <c r="H4264" s="170" t="s">
        <v>3374</v>
      </c>
      <c r="I4264" s="170" t="s">
        <v>203</v>
      </c>
      <c r="J4264" s="170" t="s">
        <v>166</v>
      </c>
      <c r="K4264" s="171">
        <v>37.619999999999997</v>
      </c>
      <c r="L4264" s="170" t="s">
        <v>167</v>
      </c>
      <c r="M4264" s="172"/>
      <c r="N4264" s="172"/>
      <c r="O4264" s="173"/>
    </row>
    <row r="4265" spans="1:15" x14ac:dyDescent="0.25">
      <c r="A4265" s="277" t="s">
        <v>1134</v>
      </c>
      <c r="B4265" s="277" t="s">
        <v>1135</v>
      </c>
      <c r="C4265" s="277" t="s">
        <v>1112</v>
      </c>
      <c r="D4265" s="277" t="s">
        <v>14184</v>
      </c>
      <c r="E4265" s="168"/>
      <c r="F4265" s="55"/>
      <c r="G4265" s="169">
        <v>92698</v>
      </c>
      <c r="H4265" s="170" t="s">
        <v>3375</v>
      </c>
      <c r="I4265" s="170" t="s">
        <v>203</v>
      </c>
      <c r="J4265" s="170" t="s">
        <v>166</v>
      </c>
      <c r="K4265" s="171">
        <v>21.22</v>
      </c>
      <c r="L4265" s="170" t="s">
        <v>167</v>
      </c>
      <c r="M4265" s="172"/>
      <c r="N4265" s="172"/>
      <c r="O4265" s="173"/>
    </row>
    <row r="4266" spans="1:15" x14ac:dyDescent="0.25">
      <c r="A4266" s="277" t="s">
        <v>1134</v>
      </c>
      <c r="B4266" s="277" t="s">
        <v>1135</v>
      </c>
      <c r="C4266" s="277" t="s">
        <v>1112</v>
      </c>
      <c r="D4266" s="277" t="s">
        <v>14184</v>
      </c>
      <c r="E4266" s="168"/>
      <c r="F4266" s="55"/>
      <c r="G4266" s="169">
        <v>92699</v>
      </c>
      <c r="H4266" s="170" t="s">
        <v>3376</v>
      </c>
      <c r="I4266" s="170" t="s">
        <v>203</v>
      </c>
      <c r="J4266" s="170" t="s">
        <v>166</v>
      </c>
      <c r="K4266" s="171">
        <v>19.98</v>
      </c>
      <c r="L4266" s="170" t="s">
        <v>167</v>
      </c>
      <c r="M4266" s="172"/>
      <c r="N4266" s="172"/>
      <c r="O4266" s="173"/>
    </row>
    <row r="4267" spans="1:15" x14ac:dyDescent="0.25">
      <c r="A4267" s="277" t="s">
        <v>1134</v>
      </c>
      <c r="B4267" s="277" t="s">
        <v>1135</v>
      </c>
      <c r="C4267" s="277" t="s">
        <v>1112</v>
      </c>
      <c r="D4267" s="277" t="s">
        <v>14184</v>
      </c>
      <c r="E4267" s="168"/>
      <c r="F4267" s="55"/>
      <c r="G4267" s="169">
        <v>92700</v>
      </c>
      <c r="H4267" s="170" t="s">
        <v>3377</v>
      </c>
      <c r="I4267" s="170" t="s">
        <v>203</v>
      </c>
      <c r="J4267" s="170" t="s">
        <v>166</v>
      </c>
      <c r="K4267" s="171">
        <v>34.729999999999997</v>
      </c>
      <c r="L4267" s="170" t="s">
        <v>167</v>
      </c>
      <c r="M4267" s="172"/>
      <c r="N4267" s="172"/>
      <c r="O4267" s="173"/>
    </row>
    <row r="4268" spans="1:15" x14ac:dyDescent="0.25">
      <c r="A4268" s="277" t="s">
        <v>1134</v>
      </c>
      <c r="B4268" s="277" t="s">
        <v>1135</v>
      </c>
      <c r="C4268" s="277" t="s">
        <v>1112</v>
      </c>
      <c r="D4268" s="277" t="s">
        <v>14184</v>
      </c>
      <c r="E4268" s="168"/>
      <c r="F4268" s="55"/>
      <c r="G4268" s="169">
        <v>92701</v>
      </c>
      <c r="H4268" s="170" t="s">
        <v>3378</v>
      </c>
      <c r="I4268" s="170" t="s">
        <v>203</v>
      </c>
      <c r="J4268" s="170" t="s">
        <v>166</v>
      </c>
      <c r="K4268" s="171">
        <v>32.89</v>
      </c>
      <c r="L4268" s="170" t="s">
        <v>167</v>
      </c>
      <c r="M4268" s="172"/>
      <c r="N4268" s="172"/>
      <c r="O4268" s="173"/>
    </row>
    <row r="4269" spans="1:15" x14ac:dyDescent="0.25">
      <c r="A4269" s="277" t="s">
        <v>1134</v>
      </c>
      <c r="B4269" s="277" t="s">
        <v>1135</v>
      </c>
      <c r="C4269" s="277" t="s">
        <v>1112</v>
      </c>
      <c r="D4269" s="277" t="s">
        <v>14184</v>
      </c>
      <c r="E4269" s="168"/>
      <c r="F4269" s="55"/>
      <c r="G4269" s="169">
        <v>92702</v>
      </c>
      <c r="H4269" s="170" t="s">
        <v>3379</v>
      </c>
      <c r="I4269" s="170" t="s">
        <v>203</v>
      </c>
      <c r="J4269" s="170" t="s">
        <v>166</v>
      </c>
      <c r="K4269" s="171">
        <v>54.42</v>
      </c>
      <c r="L4269" s="170" t="s">
        <v>167</v>
      </c>
      <c r="M4269" s="172"/>
      <c r="N4269" s="172"/>
      <c r="O4269" s="173"/>
    </row>
    <row r="4270" spans="1:15" x14ac:dyDescent="0.25">
      <c r="A4270" s="277" t="s">
        <v>1134</v>
      </c>
      <c r="B4270" s="277" t="s">
        <v>1135</v>
      </c>
      <c r="C4270" s="277" t="s">
        <v>1112</v>
      </c>
      <c r="D4270" s="277" t="s">
        <v>14184</v>
      </c>
      <c r="E4270" s="168"/>
      <c r="F4270" s="55"/>
      <c r="G4270" s="169">
        <v>92703</v>
      </c>
      <c r="H4270" s="170" t="s">
        <v>3380</v>
      </c>
      <c r="I4270" s="170" t="s">
        <v>203</v>
      </c>
      <c r="J4270" s="170" t="s">
        <v>166</v>
      </c>
      <c r="K4270" s="171">
        <v>52.16</v>
      </c>
      <c r="L4270" s="170" t="s">
        <v>167</v>
      </c>
      <c r="M4270" s="172"/>
      <c r="N4270" s="172"/>
      <c r="O4270" s="173"/>
    </row>
    <row r="4271" spans="1:15" x14ac:dyDescent="0.25">
      <c r="A4271" s="277" t="s">
        <v>1134</v>
      </c>
      <c r="B4271" s="277" t="s">
        <v>1135</v>
      </c>
      <c r="C4271" s="277" t="s">
        <v>1112</v>
      </c>
      <c r="D4271" s="277" t="s">
        <v>14184</v>
      </c>
      <c r="E4271" s="168"/>
      <c r="F4271" s="55"/>
      <c r="G4271" s="169">
        <v>92704</v>
      </c>
      <c r="H4271" s="170" t="s">
        <v>3381</v>
      </c>
      <c r="I4271" s="170" t="s">
        <v>203</v>
      </c>
      <c r="J4271" s="170" t="s">
        <v>166</v>
      </c>
      <c r="K4271" s="171">
        <v>26.91</v>
      </c>
      <c r="L4271" s="170" t="s">
        <v>167</v>
      </c>
      <c r="M4271" s="172"/>
      <c r="N4271" s="172"/>
      <c r="O4271" s="173"/>
    </row>
    <row r="4272" spans="1:15" x14ac:dyDescent="0.25">
      <c r="A4272" s="277" t="s">
        <v>1134</v>
      </c>
      <c r="B4272" s="277" t="s">
        <v>1135</v>
      </c>
      <c r="C4272" s="277" t="s">
        <v>1112</v>
      </c>
      <c r="D4272" s="277" t="s">
        <v>14184</v>
      </c>
      <c r="E4272" s="168"/>
      <c r="F4272" s="55"/>
      <c r="G4272" s="169">
        <v>92705</v>
      </c>
      <c r="H4272" s="170" t="s">
        <v>3382</v>
      </c>
      <c r="I4272" s="170" t="s">
        <v>203</v>
      </c>
      <c r="J4272" s="170" t="s">
        <v>166</v>
      </c>
      <c r="K4272" s="171">
        <v>43.47</v>
      </c>
      <c r="L4272" s="170" t="s">
        <v>167</v>
      </c>
      <c r="M4272" s="172"/>
      <c r="N4272" s="172"/>
      <c r="O4272" s="173"/>
    </row>
    <row r="4273" spans="1:15" x14ac:dyDescent="0.25">
      <c r="A4273" s="277" t="s">
        <v>1134</v>
      </c>
      <c r="B4273" s="277" t="s">
        <v>1135</v>
      </c>
      <c r="C4273" s="277" t="s">
        <v>1112</v>
      </c>
      <c r="D4273" s="277" t="s">
        <v>14184</v>
      </c>
      <c r="E4273" s="168"/>
      <c r="F4273" s="55"/>
      <c r="G4273" s="169">
        <v>92706</v>
      </c>
      <c r="H4273" s="170" t="s">
        <v>3383</v>
      </c>
      <c r="I4273" s="170" t="s">
        <v>203</v>
      </c>
      <c r="J4273" s="170" t="s">
        <v>166</v>
      </c>
      <c r="K4273" s="171">
        <v>70.37</v>
      </c>
      <c r="L4273" s="170" t="s">
        <v>167</v>
      </c>
      <c r="M4273" s="172"/>
      <c r="N4273" s="172"/>
      <c r="O4273" s="173"/>
    </row>
    <row r="4274" spans="1:15" x14ac:dyDescent="0.25">
      <c r="A4274" s="277" t="s">
        <v>1134</v>
      </c>
      <c r="B4274" s="277" t="s">
        <v>1135</v>
      </c>
      <c r="C4274" s="277" t="s">
        <v>1112</v>
      </c>
      <c r="D4274" s="277" t="s">
        <v>14184</v>
      </c>
      <c r="E4274" s="168"/>
      <c r="F4274" s="55"/>
      <c r="G4274" s="169">
        <v>92889</v>
      </c>
      <c r="H4274" s="170" t="s">
        <v>3384</v>
      </c>
      <c r="I4274" s="170" t="s">
        <v>203</v>
      </c>
      <c r="J4274" s="170" t="s">
        <v>166</v>
      </c>
      <c r="K4274" s="171">
        <v>127.95</v>
      </c>
      <c r="L4274" s="170" t="s">
        <v>167</v>
      </c>
      <c r="M4274" s="172"/>
      <c r="N4274" s="172"/>
      <c r="O4274" s="173"/>
    </row>
    <row r="4275" spans="1:15" x14ac:dyDescent="0.25">
      <c r="A4275" s="277" t="s">
        <v>1134</v>
      </c>
      <c r="B4275" s="277" t="s">
        <v>1135</v>
      </c>
      <c r="C4275" s="277" t="s">
        <v>1112</v>
      </c>
      <c r="D4275" s="277" t="s">
        <v>14184</v>
      </c>
      <c r="E4275" s="168"/>
      <c r="F4275" s="55"/>
      <c r="G4275" s="169">
        <v>92890</v>
      </c>
      <c r="H4275" s="170" t="s">
        <v>3385</v>
      </c>
      <c r="I4275" s="170" t="s">
        <v>203</v>
      </c>
      <c r="J4275" s="170" t="s">
        <v>166</v>
      </c>
      <c r="K4275" s="171">
        <v>192.53</v>
      </c>
      <c r="L4275" s="170" t="s">
        <v>167</v>
      </c>
      <c r="M4275" s="172"/>
      <c r="N4275" s="172"/>
      <c r="O4275" s="173"/>
    </row>
    <row r="4276" spans="1:15" x14ac:dyDescent="0.25">
      <c r="A4276" s="277" t="s">
        <v>1134</v>
      </c>
      <c r="B4276" s="277" t="s">
        <v>1135</v>
      </c>
      <c r="C4276" s="277" t="s">
        <v>1112</v>
      </c>
      <c r="D4276" s="277" t="s">
        <v>14184</v>
      </c>
      <c r="E4276" s="168"/>
      <c r="F4276" s="55"/>
      <c r="G4276" s="169">
        <v>92891</v>
      </c>
      <c r="H4276" s="170" t="s">
        <v>3386</v>
      </c>
      <c r="I4276" s="170" t="s">
        <v>203</v>
      </c>
      <c r="J4276" s="170" t="s">
        <v>166</v>
      </c>
      <c r="K4276" s="171">
        <v>280.92</v>
      </c>
      <c r="L4276" s="170" t="s">
        <v>167</v>
      </c>
      <c r="M4276" s="172"/>
      <c r="N4276" s="172"/>
      <c r="O4276" s="173"/>
    </row>
    <row r="4277" spans="1:15" x14ac:dyDescent="0.25">
      <c r="A4277" s="277" t="s">
        <v>1134</v>
      </c>
      <c r="B4277" s="277" t="s">
        <v>1135</v>
      </c>
      <c r="C4277" s="277" t="s">
        <v>1112</v>
      </c>
      <c r="D4277" s="277" t="s">
        <v>14184</v>
      </c>
      <c r="E4277" s="168"/>
      <c r="F4277" s="55"/>
      <c r="G4277" s="169">
        <v>92892</v>
      </c>
      <c r="H4277" s="170" t="s">
        <v>3387</v>
      </c>
      <c r="I4277" s="170" t="s">
        <v>203</v>
      </c>
      <c r="J4277" s="170" t="s">
        <v>166</v>
      </c>
      <c r="K4277" s="171">
        <v>56.35</v>
      </c>
      <c r="L4277" s="170" t="s">
        <v>167</v>
      </c>
      <c r="M4277" s="172"/>
      <c r="N4277" s="172"/>
      <c r="O4277" s="173"/>
    </row>
    <row r="4278" spans="1:15" x14ac:dyDescent="0.25">
      <c r="A4278" s="277" t="s">
        <v>1134</v>
      </c>
      <c r="B4278" s="277" t="s">
        <v>1135</v>
      </c>
      <c r="C4278" s="277" t="s">
        <v>1112</v>
      </c>
      <c r="D4278" s="277" t="s">
        <v>14184</v>
      </c>
      <c r="E4278" s="168"/>
      <c r="F4278" s="55"/>
      <c r="G4278" s="169">
        <v>92893</v>
      </c>
      <c r="H4278" s="170" t="s">
        <v>3388</v>
      </c>
      <c r="I4278" s="170" t="s">
        <v>203</v>
      </c>
      <c r="J4278" s="170" t="s">
        <v>166</v>
      </c>
      <c r="K4278" s="171">
        <v>79.33</v>
      </c>
      <c r="L4278" s="170" t="s">
        <v>167</v>
      </c>
      <c r="M4278" s="172"/>
      <c r="N4278" s="172"/>
      <c r="O4278" s="173"/>
    </row>
    <row r="4279" spans="1:15" x14ac:dyDescent="0.25">
      <c r="A4279" s="277" t="s">
        <v>1134</v>
      </c>
      <c r="B4279" s="277" t="s">
        <v>1135</v>
      </c>
      <c r="C4279" s="277" t="s">
        <v>1112</v>
      </c>
      <c r="D4279" s="277" t="s">
        <v>14184</v>
      </c>
      <c r="E4279" s="168"/>
      <c r="F4279" s="55"/>
      <c r="G4279" s="169">
        <v>92894</v>
      </c>
      <c r="H4279" s="170" t="s">
        <v>3389</v>
      </c>
      <c r="I4279" s="170" t="s">
        <v>203</v>
      </c>
      <c r="J4279" s="170" t="s">
        <v>166</v>
      </c>
      <c r="K4279" s="171">
        <v>94.5</v>
      </c>
      <c r="L4279" s="170" t="s">
        <v>167</v>
      </c>
      <c r="M4279" s="172"/>
      <c r="N4279" s="172"/>
      <c r="O4279" s="173"/>
    </row>
    <row r="4280" spans="1:15" x14ac:dyDescent="0.25">
      <c r="A4280" s="277" t="s">
        <v>1134</v>
      </c>
      <c r="B4280" s="277" t="s">
        <v>1135</v>
      </c>
      <c r="C4280" s="277" t="s">
        <v>1112</v>
      </c>
      <c r="D4280" s="277" t="s">
        <v>14184</v>
      </c>
      <c r="E4280" s="168"/>
      <c r="F4280" s="55"/>
      <c r="G4280" s="169">
        <v>92895</v>
      </c>
      <c r="H4280" s="170" t="s">
        <v>3390</v>
      </c>
      <c r="I4280" s="170" t="s">
        <v>203</v>
      </c>
      <c r="J4280" s="170" t="s">
        <v>166</v>
      </c>
      <c r="K4280" s="171">
        <v>127.89</v>
      </c>
      <c r="L4280" s="170" t="s">
        <v>167</v>
      </c>
      <c r="M4280" s="172"/>
      <c r="N4280" s="172"/>
      <c r="O4280" s="173"/>
    </row>
    <row r="4281" spans="1:15" x14ac:dyDescent="0.25">
      <c r="A4281" s="277" t="s">
        <v>1134</v>
      </c>
      <c r="B4281" s="277" t="s">
        <v>1135</v>
      </c>
      <c r="C4281" s="277" t="s">
        <v>1112</v>
      </c>
      <c r="D4281" s="277" t="s">
        <v>14184</v>
      </c>
      <c r="E4281" s="168"/>
      <c r="F4281" s="55"/>
      <c r="G4281" s="169">
        <v>92896</v>
      </c>
      <c r="H4281" s="170" t="s">
        <v>3391</v>
      </c>
      <c r="I4281" s="170" t="s">
        <v>203</v>
      </c>
      <c r="J4281" s="170" t="s">
        <v>166</v>
      </c>
      <c r="K4281" s="171">
        <v>194.28</v>
      </c>
      <c r="L4281" s="170" t="s">
        <v>167</v>
      </c>
      <c r="M4281" s="172"/>
      <c r="N4281" s="172"/>
      <c r="O4281" s="173"/>
    </row>
    <row r="4282" spans="1:15" x14ac:dyDescent="0.25">
      <c r="A4282" s="277" t="s">
        <v>1134</v>
      </c>
      <c r="B4282" s="277" t="s">
        <v>1135</v>
      </c>
      <c r="C4282" s="277" t="s">
        <v>1112</v>
      </c>
      <c r="D4282" s="277" t="s">
        <v>14184</v>
      </c>
      <c r="E4282" s="168"/>
      <c r="F4282" s="55"/>
      <c r="G4282" s="169">
        <v>92897</v>
      </c>
      <c r="H4282" s="170" t="s">
        <v>3392</v>
      </c>
      <c r="I4282" s="170" t="s">
        <v>203</v>
      </c>
      <c r="J4282" s="170" t="s">
        <v>166</v>
      </c>
      <c r="K4282" s="171">
        <v>284.55</v>
      </c>
      <c r="L4282" s="170" t="s">
        <v>167</v>
      </c>
      <c r="M4282" s="172"/>
      <c r="N4282" s="172"/>
      <c r="O4282" s="173"/>
    </row>
    <row r="4283" spans="1:15" x14ac:dyDescent="0.25">
      <c r="A4283" s="277" t="s">
        <v>1134</v>
      </c>
      <c r="B4283" s="277" t="s">
        <v>1135</v>
      </c>
      <c r="C4283" s="277" t="s">
        <v>1112</v>
      </c>
      <c r="D4283" s="277" t="s">
        <v>14184</v>
      </c>
      <c r="E4283" s="168"/>
      <c r="F4283" s="55"/>
      <c r="G4283" s="170">
        <v>92898</v>
      </c>
      <c r="H4283" s="170" t="s">
        <v>3393</v>
      </c>
      <c r="I4283" s="170" t="s">
        <v>203</v>
      </c>
      <c r="J4283" s="170" t="s">
        <v>166</v>
      </c>
      <c r="K4283" s="171">
        <v>46.57</v>
      </c>
      <c r="L4283" s="170" t="s">
        <v>167</v>
      </c>
      <c r="M4283" s="172"/>
      <c r="N4283" s="172"/>
      <c r="O4283" s="173"/>
    </row>
    <row r="4284" spans="1:15" x14ac:dyDescent="0.25">
      <c r="A4284" s="277" t="s">
        <v>1134</v>
      </c>
      <c r="B4284" s="277" t="s">
        <v>1135</v>
      </c>
      <c r="C4284" s="277" t="s">
        <v>1112</v>
      </c>
      <c r="D4284" s="277" t="s">
        <v>14184</v>
      </c>
      <c r="E4284" s="168"/>
      <c r="F4284" s="55"/>
      <c r="G4284" s="169">
        <v>92899</v>
      </c>
      <c r="H4284" s="170" t="s">
        <v>3394</v>
      </c>
      <c r="I4284" s="170" t="s">
        <v>203</v>
      </c>
      <c r="J4284" s="170" t="s">
        <v>166</v>
      </c>
      <c r="K4284" s="171">
        <v>68.2</v>
      </c>
      <c r="L4284" s="170" t="s">
        <v>167</v>
      </c>
      <c r="M4284" s="172"/>
      <c r="N4284" s="172"/>
      <c r="O4284" s="173"/>
    </row>
    <row r="4285" spans="1:15" x14ac:dyDescent="0.25">
      <c r="A4285" s="277" t="s">
        <v>1134</v>
      </c>
      <c r="B4285" s="277" t="s">
        <v>1135</v>
      </c>
      <c r="C4285" s="277" t="s">
        <v>1112</v>
      </c>
      <c r="D4285" s="277" t="s">
        <v>14184</v>
      </c>
      <c r="E4285" s="168"/>
      <c r="F4285" s="55"/>
      <c r="G4285" s="169">
        <v>92900</v>
      </c>
      <c r="H4285" s="170" t="s">
        <v>3395</v>
      </c>
      <c r="I4285" s="170" t="s">
        <v>203</v>
      </c>
      <c r="J4285" s="170" t="s">
        <v>166</v>
      </c>
      <c r="K4285" s="171">
        <v>81.819999999999993</v>
      </c>
      <c r="L4285" s="170" t="s">
        <v>167</v>
      </c>
      <c r="M4285" s="172"/>
      <c r="N4285" s="172"/>
      <c r="O4285" s="173"/>
    </row>
    <row r="4286" spans="1:15" x14ac:dyDescent="0.25">
      <c r="A4286" s="277" t="s">
        <v>1134</v>
      </c>
      <c r="B4286" s="277" t="s">
        <v>1135</v>
      </c>
      <c r="C4286" s="277" t="s">
        <v>1112</v>
      </c>
      <c r="D4286" s="277" t="s">
        <v>14184</v>
      </c>
      <c r="E4286" s="168"/>
      <c r="F4286" s="55"/>
      <c r="G4286" s="169">
        <v>92901</v>
      </c>
      <c r="H4286" s="170" t="s">
        <v>3396</v>
      </c>
      <c r="I4286" s="170" t="s">
        <v>203</v>
      </c>
      <c r="J4286" s="170" t="s">
        <v>166</v>
      </c>
      <c r="K4286" s="171">
        <v>113.3</v>
      </c>
      <c r="L4286" s="170" t="s">
        <v>167</v>
      </c>
      <c r="M4286" s="172"/>
      <c r="N4286" s="172"/>
      <c r="O4286" s="173"/>
    </row>
    <row r="4287" spans="1:15" x14ac:dyDescent="0.25">
      <c r="A4287" s="277" t="s">
        <v>1134</v>
      </c>
      <c r="B4287" s="277" t="s">
        <v>1135</v>
      </c>
      <c r="C4287" s="277" t="s">
        <v>1112</v>
      </c>
      <c r="D4287" s="277" t="s">
        <v>14184</v>
      </c>
      <c r="E4287" s="168"/>
      <c r="F4287" s="55"/>
      <c r="G4287" s="169">
        <v>92902</v>
      </c>
      <c r="H4287" s="170" t="s">
        <v>3397</v>
      </c>
      <c r="I4287" s="170" t="s">
        <v>203</v>
      </c>
      <c r="J4287" s="170" t="s">
        <v>166</v>
      </c>
      <c r="K4287" s="171">
        <v>176.79</v>
      </c>
      <c r="L4287" s="170" t="s">
        <v>167</v>
      </c>
      <c r="M4287" s="172"/>
      <c r="N4287" s="172"/>
      <c r="O4287" s="173"/>
    </row>
    <row r="4288" spans="1:15" x14ac:dyDescent="0.25">
      <c r="A4288" s="277" t="s">
        <v>1134</v>
      </c>
      <c r="B4288" s="277" t="s">
        <v>1135</v>
      </c>
      <c r="C4288" s="277" t="s">
        <v>1112</v>
      </c>
      <c r="D4288" s="277" t="s">
        <v>14184</v>
      </c>
      <c r="E4288" s="168"/>
      <c r="F4288" s="55"/>
      <c r="G4288" s="169">
        <v>92903</v>
      </c>
      <c r="H4288" s="170" t="s">
        <v>3398</v>
      </c>
      <c r="I4288" s="170" t="s">
        <v>203</v>
      </c>
      <c r="J4288" s="170" t="s">
        <v>166</v>
      </c>
      <c r="K4288" s="171">
        <v>264.20999999999998</v>
      </c>
      <c r="L4288" s="170" t="s">
        <v>167</v>
      </c>
      <c r="M4288" s="172"/>
      <c r="N4288" s="172"/>
      <c r="O4288" s="173"/>
    </row>
    <row r="4289" spans="1:15" x14ac:dyDescent="0.25">
      <c r="A4289" s="277" t="s">
        <v>1134</v>
      </c>
      <c r="B4289" s="277" t="s">
        <v>1135</v>
      </c>
      <c r="C4289" s="277" t="s">
        <v>1112</v>
      </c>
      <c r="D4289" s="277" t="s">
        <v>14184</v>
      </c>
      <c r="E4289" s="168"/>
      <c r="F4289" s="55"/>
      <c r="G4289" s="169">
        <v>92904</v>
      </c>
      <c r="H4289" s="170" t="s">
        <v>3399</v>
      </c>
      <c r="I4289" s="170" t="s">
        <v>203</v>
      </c>
      <c r="J4289" s="170" t="s">
        <v>166</v>
      </c>
      <c r="K4289" s="171">
        <v>31.54</v>
      </c>
      <c r="L4289" s="170" t="s">
        <v>167</v>
      </c>
      <c r="M4289" s="172"/>
      <c r="N4289" s="172"/>
      <c r="O4289" s="173"/>
    </row>
    <row r="4290" spans="1:15" x14ac:dyDescent="0.25">
      <c r="A4290" s="277" t="s">
        <v>1134</v>
      </c>
      <c r="B4290" s="277" t="s">
        <v>1135</v>
      </c>
      <c r="C4290" s="277" t="s">
        <v>1112</v>
      </c>
      <c r="D4290" s="277" t="s">
        <v>14184</v>
      </c>
      <c r="E4290" s="168"/>
      <c r="F4290" s="55"/>
      <c r="G4290" s="169">
        <v>92905</v>
      </c>
      <c r="H4290" s="170" t="s">
        <v>3400</v>
      </c>
      <c r="I4290" s="170" t="s">
        <v>203</v>
      </c>
      <c r="J4290" s="170" t="s">
        <v>166</v>
      </c>
      <c r="K4290" s="171">
        <v>45.31</v>
      </c>
      <c r="L4290" s="170" t="s">
        <v>167</v>
      </c>
      <c r="M4290" s="172"/>
      <c r="N4290" s="172"/>
      <c r="O4290" s="173"/>
    </row>
    <row r="4291" spans="1:15" x14ac:dyDescent="0.25">
      <c r="A4291" s="277" t="s">
        <v>1134</v>
      </c>
      <c r="B4291" s="277" t="s">
        <v>1135</v>
      </c>
      <c r="C4291" s="277" t="s">
        <v>1112</v>
      </c>
      <c r="D4291" s="277" t="s">
        <v>14184</v>
      </c>
      <c r="E4291" s="168"/>
      <c r="F4291" s="55"/>
      <c r="G4291" s="169">
        <v>92906</v>
      </c>
      <c r="H4291" s="170" t="s">
        <v>3401</v>
      </c>
      <c r="I4291" s="170" t="s">
        <v>203</v>
      </c>
      <c r="J4291" s="170" t="s">
        <v>166</v>
      </c>
      <c r="K4291" s="171">
        <v>55.94</v>
      </c>
      <c r="L4291" s="170" t="s">
        <v>167</v>
      </c>
      <c r="M4291" s="172"/>
      <c r="N4291" s="172"/>
      <c r="O4291" s="173"/>
    </row>
    <row r="4292" spans="1:15" x14ac:dyDescent="0.25">
      <c r="A4292" s="277" t="s">
        <v>1134</v>
      </c>
      <c r="B4292" s="277" t="s">
        <v>1135</v>
      </c>
      <c r="C4292" s="277" t="s">
        <v>1112</v>
      </c>
      <c r="D4292" s="277" t="s">
        <v>14184</v>
      </c>
      <c r="E4292" s="168"/>
      <c r="F4292" s="55"/>
      <c r="G4292" s="169">
        <v>92907</v>
      </c>
      <c r="H4292" s="170" t="s">
        <v>3402</v>
      </c>
      <c r="I4292" s="170" t="s">
        <v>203</v>
      </c>
      <c r="J4292" s="170" t="s">
        <v>166</v>
      </c>
      <c r="K4292" s="171">
        <v>69.98</v>
      </c>
      <c r="L4292" s="170" t="s">
        <v>167</v>
      </c>
      <c r="M4292" s="172"/>
      <c r="N4292" s="172"/>
      <c r="O4292" s="173"/>
    </row>
    <row r="4293" spans="1:15" x14ac:dyDescent="0.25">
      <c r="A4293" s="277" t="s">
        <v>1134</v>
      </c>
      <c r="B4293" s="277" t="s">
        <v>1135</v>
      </c>
      <c r="C4293" s="277" t="s">
        <v>1112</v>
      </c>
      <c r="D4293" s="277" t="s">
        <v>14184</v>
      </c>
      <c r="E4293" s="168"/>
      <c r="F4293" s="55"/>
      <c r="G4293" s="169">
        <v>92908</v>
      </c>
      <c r="H4293" s="170" t="s">
        <v>3403</v>
      </c>
      <c r="I4293" s="170" t="s">
        <v>203</v>
      </c>
      <c r="J4293" s="170" t="s">
        <v>166</v>
      </c>
      <c r="K4293" s="171">
        <v>69.98</v>
      </c>
      <c r="L4293" s="170" t="s">
        <v>167</v>
      </c>
      <c r="M4293" s="172"/>
      <c r="N4293" s="172"/>
      <c r="O4293" s="173"/>
    </row>
    <row r="4294" spans="1:15" x14ac:dyDescent="0.25">
      <c r="A4294" s="277" t="s">
        <v>1134</v>
      </c>
      <c r="B4294" s="277" t="s">
        <v>1135</v>
      </c>
      <c r="C4294" s="277" t="s">
        <v>1112</v>
      </c>
      <c r="D4294" s="277" t="s">
        <v>14184</v>
      </c>
      <c r="E4294" s="168"/>
      <c r="F4294" s="55"/>
      <c r="G4294" s="169">
        <v>92909</v>
      </c>
      <c r="H4294" s="170" t="s">
        <v>3404</v>
      </c>
      <c r="I4294" s="170" t="s">
        <v>203</v>
      </c>
      <c r="J4294" s="170" t="s">
        <v>166</v>
      </c>
      <c r="K4294" s="171">
        <v>69.98</v>
      </c>
      <c r="L4294" s="170" t="s">
        <v>167</v>
      </c>
      <c r="M4294" s="172"/>
      <c r="N4294" s="172"/>
      <c r="O4294" s="173"/>
    </row>
    <row r="4295" spans="1:15" x14ac:dyDescent="0.25">
      <c r="A4295" s="277" t="s">
        <v>1134</v>
      </c>
      <c r="B4295" s="277" t="s">
        <v>1135</v>
      </c>
      <c r="C4295" s="277" t="s">
        <v>1112</v>
      </c>
      <c r="D4295" s="277" t="s">
        <v>14184</v>
      </c>
      <c r="E4295" s="168"/>
      <c r="F4295" s="55"/>
      <c r="G4295" s="169">
        <v>92910</v>
      </c>
      <c r="H4295" s="170" t="s">
        <v>3405</v>
      </c>
      <c r="I4295" s="170" t="s">
        <v>203</v>
      </c>
      <c r="J4295" s="170" t="s">
        <v>166</v>
      </c>
      <c r="K4295" s="171">
        <v>100.19</v>
      </c>
      <c r="L4295" s="170" t="s">
        <v>167</v>
      </c>
      <c r="M4295" s="172"/>
      <c r="N4295" s="172"/>
      <c r="O4295" s="173"/>
    </row>
    <row r="4296" spans="1:15" x14ac:dyDescent="0.25">
      <c r="A4296" s="277" t="s">
        <v>1134</v>
      </c>
      <c r="B4296" s="277" t="s">
        <v>1135</v>
      </c>
      <c r="C4296" s="277" t="s">
        <v>1112</v>
      </c>
      <c r="D4296" s="277" t="s">
        <v>14184</v>
      </c>
      <c r="E4296" s="168"/>
      <c r="F4296" s="55"/>
      <c r="G4296" s="169">
        <v>92911</v>
      </c>
      <c r="H4296" s="170" t="s">
        <v>3406</v>
      </c>
      <c r="I4296" s="170" t="s">
        <v>203</v>
      </c>
      <c r="J4296" s="170" t="s">
        <v>166</v>
      </c>
      <c r="K4296" s="171">
        <v>100.19</v>
      </c>
      <c r="L4296" s="170" t="s">
        <v>167</v>
      </c>
      <c r="M4296" s="172"/>
      <c r="N4296" s="172"/>
      <c r="O4296" s="173"/>
    </row>
    <row r="4297" spans="1:15" x14ac:dyDescent="0.25">
      <c r="A4297" s="277" t="s">
        <v>1134</v>
      </c>
      <c r="B4297" s="277" t="s">
        <v>1135</v>
      </c>
      <c r="C4297" s="277" t="s">
        <v>1112</v>
      </c>
      <c r="D4297" s="277" t="s">
        <v>14184</v>
      </c>
      <c r="E4297" s="168"/>
      <c r="F4297" s="55"/>
      <c r="G4297" s="169">
        <v>92912</v>
      </c>
      <c r="H4297" s="170" t="s">
        <v>3407</v>
      </c>
      <c r="I4297" s="170" t="s">
        <v>203</v>
      </c>
      <c r="J4297" s="170" t="s">
        <v>166</v>
      </c>
      <c r="K4297" s="171">
        <v>133.24</v>
      </c>
      <c r="L4297" s="170" t="s">
        <v>167</v>
      </c>
      <c r="M4297" s="172"/>
      <c r="N4297" s="172"/>
      <c r="O4297" s="173"/>
    </row>
    <row r="4298" spans="1:15" x14ac:dyDescent="0.25">
      <c r="A4298" s="277" t="s">
        <v>1134</v>
      </c>
      <c r="B4298" s="277" t="s">
        <v>1135</v>
      </c>
      <c r="C4298" s="277" t="s">
        <v>1112</v>
      </c>
      <c r="D4298" s="277" t="s">
        <v>14184</v>
      </c>
      <c r="E4298" s="168"/>
      <c r="F4298" s="55"/>
      <c r="G4298" s="169">
        <v>92913</v>
      </c>
      <c r="H4298" s="170" t="s">
        <v>3408</v>
      </c>
      <c r="I4298" s="170" t="s">
        <v>203</v>
      </c>
      <c r="J4298" s="170" t="s">
        <v>166</v>
      </c>
      <c r="K4298" s="171">
        <v>136.25</v>
      </c>
      <c r="L4298" s="170" t="s">
        <v>167</v>
      </c>
      <c r="M4298" s="172"/>
      <c r="N4298" s="172"/>
      <c r="O4298" s="173"/>
    </row>
    <row r="4299" spans="1:15" x14ac:dyDescent="0.25">
      <c r="A4299" s="277" t="s">
        <v>1134</v>
      </c>
      <c r="B4299" s="277" t="s">
        <v>1135</v>
      </c>
      <c r="C4299" s="277" t="s">
        <v>1112</v>
      </c>
      <c r="D4299" s="277" t="s">
        <v>14184</v>
      </c>
      <c r="E4299" s="168"/>
      <c r="F4299" s="55"/>
      <c r="G4299" s="169">
        <v>92914</v>
      </c>
      <c r="H4299" s="170" t="s">
        <v>3409</v>
      </c>
      <c r="I4299" s="170" t="s">
        <v>203</v>
      </c>
      <c r="J4299" s="170" t="s">
        <v>166</v>
      </c>
      <c r="K4299" s="171">
        <v>136.25</v>
      </c>
      <c r="L4299" s="170" t="s">
        <v>167</v>
      </c>
      <c r="M4299" s="172"/>
      <c r="N4299" s="172"/>
      <c r="O4299" s="173"/>
    </row>
    <row r="4300" spans="1:15" x14ac:dyDescent="0.25">
      <c r="A4300" s="277" t="s">
        <v>1134</v>
      </c>
      <c r="B4300" s="277" t="s">
        <v>1135</v>
      </c>
      <c r="C4300" s="277" t="s">
        <v>1112</v>
      </c>
      <c r="D4300" s="277" t="s">
        <v>14184</v>
      </c>
      <c r="E4300" s="168"/>
      <c r="F4300" s="55"/>
      <c r="G4300" s="169">
        <v>92918</v>
      </c>
      <c r="H4300" s="170" t="s">
        <v>3410</v>
      </c>
      <c r="I4300" s="170" t="s">
        <v>203</v>
      </c>
      <c r="J4300" s="170" t="s">
        <v>166</v>
      </c>
      <c r="K4300" s="171">
        <v>37.89</v>
      </c>
      <c r="L4300" s="170" t="s">
        <v>167</v>
      </c>
      <c r="M4300" s="172"/>
      <c r="N4300" s="172"/>
      <c r="O4300" s="173"/>
    </row>
    <row r="4301" spans="1:15" x14ac:dyDescent="0.25">
      <c r="A4301" s="277" t="s">
        <v>1134</v>
      </c>
      <c r="B4301" s="277" t="s">
        <v>1135</v>
      </c>
      <c r="C4301" s="277" t="s">
        <v>1112</v>
      </c>
      <c r="D4301" s="277" t="s">
        <v>14184</v>
      </c>
      <c r="E4301" s="168"/>
      <c r="F4301" s="55"/>
      <c r="G4301" s="169">
        <v>92920</v>
      </c>
      <c r="H4301" s="170" t="s">
        <v>3411</v>
      </c>
      <c r="I4301" s="170" t="s">
        <v>203</v>
      </c>
      <c r="J4301" s="170" t="s">
        <v>166</v>
      </c>
      <c r="K4301" s="171">
        <v>38.130000000000003</v>
      </c>
      <c r="L4301" s="170" t="s">
        <v>167</v>
      </c>
      <c r="M4301" s="172"/>
      <c r="N4301" s="172"/>
      <c r="O4301" s="173"/>
    </row>
    <row r="4302" spans="1:15" x14ac:dyDescent="0.25">
      <c r="A4302" s="277" t="s">
        <v>1134</v>
      </c>
      <c r="B4302" s="277" t="s">
        <v>1135</v>
      </c>
      <c r="C4302" s="277" t="s">
        <v>1112</v>
      </c>
      <c r="D4302" s="277" t="s">
        <v>14184</v>
      </c>
      <c r="E4302" s="168"/>
      <c r="F4302" s="55"/>
      <c r="G4302" s="169">
        <v>92925</v>
      </c>
      <c r="H4302" s="170" t="s">
        <v>3412</v>
      </c>
      <c r="I4302" s="170" t="s">
        <v>203</v>
      </c>
      <c r="J4302" s="170" t="s">
        <v>166</v>
      </c>
      <c r="K4302" s="171">
        <v>46.55</v>
      </c>
      <c r="L4302" s="170" t="s">
        <v>167</v>
      </c>
      <c r="M4302" s="172"/>
      <c r="N4302" s="172"/>
      <c r="O4302" s="173"/>
    </row>
    <row r="4303" spans="1:15" x14ac:dyDescent="0.25">
      <c r="A4303" s="277" t="s">
        <v>1134</v>
      </c>
      <c r="B4303" s="277" t="s">
        <v>1135</v>
      </c>
      <c r="C4303" s="277" t="s">
        <v>1112</v>
      </c>
      <c r="D4303" s="277" t="s">
        <v>14184</v>
      </c>
      <c r="E4303" s="168"/>
      <c r="F4303" s="55"/>
      <c r="G4303" s="169">
        <v>92926</v>
      </c>
      <c r="H4303" s="170" t="s">
        <v>3413</v>
      </c>
      <c r="I4303" s="170" t="s">
        <v>203</v>
      </c>
      <c r="J4303" s="170" t="s">
        <v>166</v>
      </c>
      <c r="K4303" s="171">
        <v>46.54</v>
      </c>
      <c r="L4303" s="170" t="s">
        <v>167</v>
      </c>
      <c r="M4303" s="172"/>
      <c r="N4303" s="172"/>
      <c r="O4303" s="173"/>
    </row>
    <row r="4304" spans="1:15" x14ac:dyDescent="0.25">
      <c r="A4304" s="277" t="s">
        <v>1134</v>
      </c>
      <c r="B4304" s="277" t="s">
        <v>1135</v>
      </c>
      <c r="C4304" s="277" t="s">
        <v>1112</v>
      </c>
      <c r="D4304" s="277" t="s">
        <v>14184</v>
      </c>
      <c r="E4304" s="168"/>
      <c r="F4304" s="55"/>
      <c r="G4304" s="169">
        <v>92927</v>
      </c>
      <c r="H4304" s="170" t="s">
        <v>3414</v>
      </c>
      <c r="I4304" s="170" t="s">
        <v>203</v>
      </c>
      <c r="J4304" s="170" t="s">
        <v>166</v>
      </c>
      <c r="K4304" s="171">
        <v>46.54</v>
      </c>
      <c r="L4304" s="170" t="s">
        <v>167</v>
      </c>
      <c r="M4304" s="172"/>
      <c r="N4304" s="172"/>
      <c r="O4304" s="173"/>
    </row>
    <row r="4305" spans="1:15" x14ac:dyDescent="0.25">
      <c r="A4305" s="277" t="s">
        <v>1134</v>
      </c>
      <c r="B4305" s="277" t="s">
        <v>1135</v>
      </c>
      <c r="C4305" s="277" t="s">
        <v>1112</v>
      </c>
      <c r="D4305" s="277" t="s">
        <v>14184</v>
      </c>
      <c r="E4305" s="168"/>
      <c r="F4305" s="55"/>
      <c r="G4305" s="169">
        <v>92928</v>
      </c>
      <c r="H4305" s="170" t="s">
        <v>3415</v>
      </c>
      <c r="I4305" s="170" t="s">
        <v>203</v>
      </c>
      <c r="J4305" s="170" t="s">
        <v>166</v>
      </c>
      <c r="K4305" s="171">
        <v>53.08</v>
      </c>
      <c r="L4305" s="170" t="s">
        <v>167</v>
      </c>
      <c r="M4305" s="172"/>
      <c r="N4305" s="172"/>
      <c r="O4305" s="173"/>
    </row>
    <row r="4306" spans="1:15" x14ac:dyDescent="0.25">
      <c r="A4306" s="277" t="s">
        <v>1134</v>
      </c>
      <c r="B4306" s="277" t="s">
        <v>1135</v>
      </c>
      <c r="C4306" s="277" t="s">
        <v>1112</v>
      </c>
      <c r="D4306" s="277" t="s">
        <v>14184</v>
      </c>
      <c r="E4306" s="168"/>
      <c r="F4306" s="55"/>
      <c r="G4306" s="169">
        <v>92929</v>
      </c>
      <c r="H4306" s="170" t="s">
        <v>3416</v>
      </c>
      <c r="I4306" s="170" t="s">
        <v>203</v>
      </c>
      <c r="J4306" s="170" t="s">
        <v>166</v>
      </c>
      <c r="K4306" s="171">
        <v>53.08</v>
      </c>
      <c r="L4306" s="170" t="s">
        <v>167</v>
      </c>
      <c r="M4306" s="172"/>
      <c r="N4306" s="172"/>
      <c r="O4306" s="173"/>
    </row>
    <row r="4307" spans="1:15" x14ac:dyDescent="0.25">
      <c r="A4307" s="277" t="s">
        <v>1134</v>
      </c>
      <c r="B4307" s="277" t="s">
        <v>1135</v>
      </c>
      <c r="C4307" s="277" t="s">
        <v>1112</v>
      </c>
      <c r="D4307" s="277" t="s">
        <v>14184</v>
      </c>
      <c r="E4307" s="168"/>
      <c r="F4307" s="55"/>
      <c r="G4307" s="169">
        <v>92930</v>
      </c>
      <c r="H4307" s="170" t="s">
        <v>3417</v>
      </c>
      <c r="I4307" s="170" t="s">
        <v>203</v>
      </c>
      <c r="J4307" s="170" t="s">
        <v>166</v>
      </c>
      <c r="K4307" s="171">
        <v>53.08</v>
      </c>
      <c r="L4307" s="170" t="s">
        <v>167</v>
      </c>
      <c r="M4307" s="172"/>
      <c r="N4307" s="172"/>
      <c r="O4307" s="173"/>
    </row>
    <row r="4308" spans="1:15" x14ac:dyDescent="0.25">
      <c r="A4308" s="277" t="s">
        <v>1134</v>
      </c>
      <c r="B4308" s="277" t="s">
        <v>1135</v>
      </c>
      <c r="C4308" s="277" t="s">
        <v>1112</v>
      </c>
      <c r="D4308" s="277" t="s">
        <v>14184</v>
      </c>
      <c r="E4308" s="168"/>
      <c r="F4308" s="55"/>
      <c r="G4308" s="169">
        <v>92931</v>
      </c>
      <c r="H4308" s="170" t="s">
        <v>3418</v>
      </c>
      <c r="I4308" s="170" t="s">
        <v>203</v>
      </c>
      <c r="J4308" s="170" t="s">
        <v>166</v>
      </c>
      <c r="K4308" s="171">
        <v>69.92</v>
      </c>
      <c r="L4308" s="170" t="s">
        <v>167</v>
      </c>
      <c r="M4308" s="172"/>
      <c r="N4308" s="172"/>
      <c r="O4308" s="173"/>
    </row>
    <row r="4309" spans="1:15" x14ac:dyDescent="0.25">
      <c r="A4309" s="277" t="s">
        <v>1134</v>
      </c>
      <c r="B4309" s="277" t="s">
        <v>1135</v>
      </c>
      <c r="C4309" s="277" t="s">
        <v>1112</v>
      </c>
      <c r="D4309" s="277" t="s">
        <v>14184</v>
      </c>
      <c r="E4309" s="168"/>
      <c r="F4309" s="55"/>
      <c r="G4309" s="169">
        <v>92932</v>
      </c>
      <c r="H4309" s="170" t="s">
        <v>3419</v>
      </c>
      <c r="I4309" s="170" t="s">
        <v>203</v>
      </c>
      <c r="J4309" s="170" t="s">
        <v>166</v>
      </c>
      <c r="K4309" s="171">
        <v>69.92</v>
      </c>
      <c r="L4309" s="170" t="s">
        <v>167</v>
      </c>
      <c r="M4309" s="172"/>
      <c r="N4309" s="172"/>
      <c r="O4309" s="173"/>
    </row>
    <row r="4310" spans="1:15" x14ac:dyDescent="0.25">
      <c r="A4310" s="277" t="s">
        <v>1134</v>
      </c>
      <c r="B4310" s="277" t="s">
        <v>1135</v>
      </c>
      <c r="C4310" s="277" t="s">
        <v>1112</v>
      </c>
      <c r="D4310" s="277" t="s">
        <v>14184</v>
      </c>
      <c r="E4310" s="168"/>
      <c r="F4310" s="55"/>
      <c r="G4310" s="169">
        <v>92933</v>
      </c>
      <c r="H4310" s="170" t="s">
        <v>3420</v>
      </c>
      <c r="I4310" s="170" t="s">
        <v>203</v>
      </c>
      <c r="J4310" s="170" t="s">
        <v>166</v>
      </c>
      <c r="K4310" s="171">
        <v>69.92</v>
      </c>
      <c r="L4310" s="170" t="s">
        <v>167</v>
      </c>
      <c r="M4310" s="172"/>
      <c r="N4310" s="172"/>
      <c r="O4310" s="173"/>
    </row>
    <row r="4311" spans="1:15" x14ac:dyDescent="0.25">
      <c r="A4311" s="277" t="s">
        <v>1134</v>
      </c>
      <c r="B4311" s="277" t="s">
        <v>1135</v>
      </c>
      <c r="C4311" s="277" t="s">
        <v>1112</v>
      </c>
      <c r="D4311" s="277" t="s">
        <v>14184</v>
      </c>
      <c r="E4311" s="168"/>
      <c r="F4311" s="55"/>
      <c r="G4311" s="169">
        <v>92934</v>
      </c>
      <c r="H4311" s="170" t="s">
        <v>3421</v>
      </c>
      <c r="I4311" s="170" t="s">
        <v>203</v>
      </c>
      <c r="J4311" s="170" t="s">
        <v>166</v>
      </c>
      <c r="K4311" s="171">
        <v>101.94</v>
      </c>
      <c r="L4311" s="170" t="s">
        <v>167</v>
      </c>
      <c r="M4311" s="172"/>
      <c r="N4311" s="172"/>
      <c r="O4311" s="173"/>
    </row>
    <row r="4312" spans="1:15" x14ac:dyDescent="0.25">
      <c r="A4312" s="277" t="s">
        <v>1134</v>
      </c>
      <c r="B4312" s="277" t="s">
        <v>1135</v>
      </c>
      <c r="C4312" s="277" t="s">
        <v>1112</v>
      </c>
      <c r="D4312" s="277" t="s">
        <v>14184</v>
      </c>
      <c r="E4312" s="168"/>
      <c r="F4312" s="55"/>
      <c r="G4312" s="169">
        <v>92935</v>
      </c>
      <c r="H4312" s="170" t="s">
        <v>3422</v>
      </c>
      <c r="I4312" s="170" t="s">
        <v>203</v>
      </c>
      <c r="J4312" s="170" t="s">
        <v>166</v>
      </c>
      <c r="K4312" s="171">
        <v>101.94</v>
      </c>
      <c r="L4312" s="170" t="s">
        <v>167</v>
      </c>
      <c r="M4312" s="172"/>
      <c r="N4312" s="172"/>
      <c r="O4312" s="173"/>
    </row>
    <row r="4313" spans="1:15" x14ac:dyDescent="0.25">
      <c r="A4313" s="277" t="s">
        <v>1134</v>
      </c>
      <c r="B4313" s="277" t="s">
        <v>1135</v>
      </c>
      <c r="C4313" s="277" t="s">
        <v>1112</v>
      </c>
      <c r="D4313" s="277" t="s">
        <v>14184</v>
      </c>
      <c r="E4313" s="168"/>
      <c r="F4313" s="55"/>
      <c r="G4313" s="169">
        <v>92936</v>
      </c>
      <c r="H4313" s="170" t="s">
        <v>3423</v>
      </c>
      <c r="I4313" s="170" t="s">
        <v>203</v>
      </c>
      <c r="J4313" s="170" t="s">
        <v>166</v>
      </c>
      <c r="K4313" s="171">
        <v>139.88</v>
      </c>
      <c r="L4313" s="170" t="s">
        <v>167</v>
      </c>
      <c r="M4313" s="172"/>
      <c r="N4313" s="172"/>
      <c r="O4313" s="173"/>
    </row>
    <row r="4314" spans="1:15" x14ac:dyDescent="0.25">
      <c r="A4314" s="277" t="s">
        <v>1134</v>
      </c>
      <c r="B4314" s="277" t="s">
        <v>1135</v>
      </c>
      <c r="C4314" s="277" t="s">
        <v>1112</v>
      </c>
      <c r="D4314" s="277" t="s">
        <v>14184</v>
      </c>
      <c r="E4314" s="168"/>
      <c r="F4314" s="55"/>
      <c r="G4314" s="169">
        <v>92937</v>
      </c>
      <c r="H4314" s="170" t="s">
        <v>3424</v>
      </c>
      <c r="I4314" s="170" t="s">
        <v>203</v>
      </c>
      <c r="J4314" s="170" t="s">
        <v>166</v>
      </c>
      <c r="K4314" s="171">
        <v>139.88</v>
      </c>
      <c r="L4314" s="170" t="s">
        <v>167</v>
      </c>
      <c r="M4314" s="172"/>
      <c r="N4314" s="172"/>
      <c r="O4314" s="173"/>
    </row>
    <row r="4315" spans="1:15" x14ac:dyDescent="0.25">
      <c r="A4315" s="277" t="s">
        <v>1134</v>
      </c>
      <c r="B4315" s="277" t="s">
        <v>1135</v>
      </c>
      <c r="C4315" s="277" t="s">
        <v>1112</v>
      </c>
      <c r="D4315" s="277" t="s">
        <v>14184</v>
      </c>
      <c r="E4315" s="168"/>
      <c r="F4315" s="55"/>
      <c r="G4315" s="169">
        <v>92938</v>
      </c>
      <c r="H4315" s="170" t="s">
        <v>3425</v>
      </c>
      <c r="I4315" s="170" t="s">
        <v>203</v>
      </c>
      <c r="J4315" s="170" t="s">
        <v>166</v>
      </c>
      <c r="K4315" s="171">
        <v>28.11</v>
      </c>
      <c r="L4315" s="170" t="s">
        <v>167</v>
      </c>
      <c r="M4315" s="172"/>
      <c r="N4315" s="172"/>
      <c r="O4315" s="173"/>
    </row>
    <row r="4316" spans="1:15" x14ac:dyDescent="0.25">
      <c r="A4316" s="277" t="s">
        <v>1134</v>
      </c>
      <c r="B4316" s="277" t="s">
        <v>1135</v>
      </c>
      <c r="C4316" s="277" t="s">
        <v>1112</v>
      </c>
      <c r="D4316" s="277" t="s">
        <v>14184</v>
      </c>
      <c r="E4316" s="168"/>
      <c r="F4316" s="55"/>
      <c r="G4316" s="169">
        <v>92939</v>
      </c>
      <c r="H4316" s="170" t="s">
        <v>3426</v>
      </c>
      <c r="I4316" s="170" t="s">
        <v>203</v>
      </c>
      <c r="J4316" s="170" t="s">
        <v>166</v>
      </c>
      <c r="K4316" s="171">
        <v>28.35</v>
      </c>
      <c r="L4316" s="170" t="s">
        <v>167</v>
      </c>
      <c r="M4316" s="172"/>
      <c r="N4316" s="172"/>
      <c r="O4316" s="173"/>
    </row>
    <row r="4317" spans="1:15" x14ac:dyDescent="0.25">
      <c r="A4317" s="277" t="s">
        <v>1134</v>
      </c>
      <c r="B4317" s="277" t="s">
        <v>1135</v>
      </c>
      <c r="C4317" s="277" t="s">
        <v>1112</v>
      </c>
      <c r="D4317" s="277" t="s">
        <v>14184</v>
      </c>
      <c r="E4317" s="168"/>
      <c r="F4317" s="55"/>
      <c r="G4317" s="169">
        <v>92940</v>
      </c>
      <c r="H4317" s="170" t="s">
        <v>3427</v>
      </c>
      <c r="I4317" s="170" t="s">
        <v>203</v>
      </c>
      <c r="J4317" s="170" t="s">
        <v>166</v>
      </c>
      <c r="K4317" s="171">
        <v>35.42</v>
      </c>
      <c r="L4317" s="170" t="s">
        <v>167</v>
      </c>
      <c r="M4317" s="172"/>
      <c r="N4317" s="172"/>
      <c r="O4317" s="173"/>
    </row>
    <row r="4318" spans="1:15" x14ac:dyDescent="0.25">
      <c r="A4318" s="277" t="s">
        <v>1134</v>
      </c>
      <c r="B4318" s="277" t="s">
        <v>1135</v>
      </c>
      <c r="C4318" s="277" t="s">
        <v>1112</v>
      </c>
      <c r="D4318" s="277" t="s">
        <v>14184</v>
      </c>
      <c r="E4318" s="168"/>
      <c r="F4318" s="55"/>
      <c r="G4318" s="169">
        <v>92941</v>
      </c>
      <c r="H4318" s="170" t="s">
        <v>3428</v>
      </c>
      <c r="I4318" s="170" t="s">
        <v>203</v>
      </c>
      <c r="J4318" s="170" t="s">
        <v>166</v>
      </c>
      <c r="K4318" s="171">
        <v>35.409999999999997</v>
      </c>
      <c r="L4318" s="170" t="s">
        <v>167</v>
      </c>
      <c r="M4318" s="172"/>
      <c r="N4318" s="172"/>
      <c r="O4318" s="173"/>
    </row>
    <row r="4319" spans="1:15" x14ac:dyDescent="0.25">
      <c r="A4319" s="277" t="s">
        <v>1134</v>
      </c>
      <c r="B4319" s="277" t="s">
        <v>1135</v>
      </c>
      <c r="C4319" s="277" t="s">
        <v>1112</v>
      </c>
      <c r="D4319" s="277" t="s">
        <v>14184</v>
      </c>
      <c r="E4319" s="168"/>
      <c r="F4319" s="55"/>
      <c r="G4319" s="169">
        <v>92942</v>
      </c>
      <c r="H4319" s="170" t="s">
        <v>3429</v>
      </c>
      <c r="I4319" s="170" t="s">
        <v>203</v>
      </c>
      <c r="J4319" s="170" t="s">
        <v>166</v>
      </c>
      <c r="K4319" s="171">
        <v>35.409999999999997</v>
      </c>
      <c r="L4319" s="170" t="s">
        <v>167</v>
      </c>
      <c r="M4319" s="172"/>
      <c r="N4319" s="172"/>
      <c r="O4319" s="173"/>
    </row>
    <row r="4320" spans="1:15" x14ac:dyDescent="0.25">
      <c r="A4320" s="277" t="s">
        <v>1134</v>
      </c>
      <c r="B4320" s="277" t="s">
        <v>1135</v>
      </c>
      <c r="C4320" s="277" t="s">
        <v>1112</v>
      </c>
      <c r="D4320" s="277" t="s">
        <v>14184</v>
      </c>
      <c r="E4320" s="168"/>
      <c r="F4320" s="55"/>
      <c r="G4320" s="169">
        <v>92943</v>
      </c>
      <c r="H4320" s="170" t="s">
        <v>3430</v>
      </c>
      <c r="I4320" s="170" t="s">
        <v>203</v>
      </c>
      <c r="J4320" s="170" t="s">
        <v>166</v>
      </c>
      <c r="K4320" s="171">
        <v>40.4</v>
      </c>
      <c r="L4320" s="170" t="s">
        <v>167</v>
      </c>
      <c r="M4320" s="172"/>
      <c r="N4320" s="172"/>
      <c r="O4320" s="173"/>
    </row>
    <row r="4321" spans="1:15" x14ac:dyDescent="0.25">
      <c r="A4321" s="277" t="s">
        <v>1134</v>
      </c>
      <c r="B4321" s="277" t="s">
        <v>1135</v>
      </c>
      <c r="C4321" s="277" t="s">
        <v>1112</v>
      </c>
      <c r="D4321" s="277" t="s">
        <v>14184</v>
      </c>
      <c r="E4321" s="168"/>
      <c r="F4321" s="55"/>
      <c r="G4321" s="169">
        <v>92944</v>
      </c>
      <c r="H4321" s="170" t="s">
        <v>3431</v>
      </c>
      <c r="I4321" s="170" t="s">
        <v>203</v>
      </c>
      <c r="J4321" s="170" t="s">
        <v>166</v>
      </c>
      <c r="K4321" s="171">
        <v>40.4</v>
      </c>
      <c r="L4321" s="170" t="s">
        <v>167</v>
      </c>
      <c r="M4321" s="172"/>
      <c r="N4321" s="172"/>
      <c r="O4321" s="173"/>
    </row>
    <row r="4322" spans="1:15" x14ac:dyDescent="0.25">
      <c r="A4322" s="277" t="s">
        <v>1134</v>
      </c>
      <c r="B4322" s="277" t="s">
        <v>1135</v>
      </c>
      <c r="C4322" s="277" t="s">
        <v>1112</v>
      </c>
      <c r="D4322" s="277" t="s">
        <v>14184</v>
      </c>
      <c r="E4322" s="168"/>
      <c r="F4322" s="55"/>
      <c r="G4322" s="169">
        <v>92945</v>
      </c>
      <c r="H4322" s="170" t="s">
        <v>3432</v>
      </c>
      <c r="I4322" s="170" t="s">
        <v>203</v>
      </c>
      <c r="J4322" s="170" t="s">
        <v>166</v>
      </c>
      <c r="K4322" s="171">
        <v>40.4</v>
      </c>
      <c r="L4322" s="170" t="s">
        <v>167</v>
      </c>
      <c r="M4322" s="172"/>
      <c r="N4322" s="172"/>
      <c r="O4322" s="173"/>
    </row>
    <row r="4323" spans="1:15" x14ac:dyDescent="0.25">
      <c r="A4323" s="277" t="s">
        <v>1134</v>
      </c>
      <c r="B4323" s="277" t="s">
        <v>1135</v>
      </c>
      <c r="C4323" s="277" t="s">
        <v>1112</v>
      </c>
      <c r="D4323" s="277" t="s">
        <v>14184</v>
      </c>
      <c r="E4323" s="168"/>
      <c r="F4323" s="55"/>
      <c r="G4323" s="169">
        <v>92946</v>
      </c>
      <c r="H4323" s="170" t="s">
        <v>3433</v>
      </c>
      <c r="I4323" s="170" t="s">
        <v>203</v>
      </c>
      <c r="J4323" s="170" t="s">
        <v>166</v>
      </c>
      <c r="K4323" s="171">
        <v>55.33</v>
      </c>
      <c r="L4323" s="170" t="s">
        <v>167</v>
      </c>
      <c r="M4323" s="172"/>
      <c r="N4323" s="172"/>
      <c r="O4323" s="173"/>
    </row>
    <row r="4324" spans="1:15" x14ac:dyDescent="0.25">
      <c r="A4324" s="277" t="s">
        <v>1134</v>
      </c>
      <c r="B4324" s="277" t="s">
        <v>1135</v>
      </c>
      <c r="C4324" s="277" t="s">
        <v>1112</v>
      </c>
      <c r="D4324" s="277" t="s">
        <v>14184</v>
      </c>
      <c r="E4324" s="168"/>
      <c r="F4324" s="55"/>
      <c r="G4324" s="169">
        <v>92947</v>
      </c>
      <c r="H4324" s="170" t="s">
        <v>3434</v>
      </c>
      <c r="I4324" s="170" t="s">
        <v>203</v>
      </c>
      <c r="J4324" s="170" t="s">
        <v>166</v>
      </c>
      <c r="K4324" s="171">
        <v>55.33</v>
      </c>
      <c r="L4324" s="170" t="s">
        <v>167</v>
      </c>
      <c r="M4324" s="172"/>
      <c r="N4324" s="172"/>
      <c r="O4324" s="173"/>
    </row>
    <row r="4325" spans="1:15" x14ac:dyDescent="0.25">
      <c r="A4325" s="277" t="s">
        <v>1134</v>
      </c>
      <c r="B4325" s="277" t="s">
        <v>1135</v>
      </c>
      <c r="C4325" s="277" t="s">
        <v>1112</v>
      </c>
      <c r="D4325" s="277" t="s">
        <v>14184</v>
      </c>
      <c r="E4325" s="168"/>
      <c r="F4325" s="55"/>
      <c r="G4325" s="169">
        <v>92948</v>
      </c>
      <c r="H4325" s="170" t="s">
        <v>3435</v>
      </c>
      <c r="I4325" s="170" t="s">
        <v>203</v>
      </c>
      <c r="J4325" s="170" t="s">
        <v>166</v>
      </c>
      <c r="K4325" s="171">
        <v>55.33</v>
      </c>
      <c r="L4325" s="170" t="s">
        <v>167</v>
      </c>
      <c r="M4325" s="172"/>
      <c r="N4325" s="172"/>
      <c r="O4325" s="173"/>
    </row>
    <row r="4326" spans="1:15" x14ac:dyDescent="0.25">
      <c r="A4326" s="277" t="s">
        <v>1134</v>
      </c>
      <c r="B4326" s="277" t="s">
        <v>1135</v>
      </c>
      <c r="C4326" s="277" t="s">
        <v>1112</v>
      </c>
      <c r="D4326" s="277" t="s">
        <v>14184</v>
      </c>
      <c r="E4326" s="168"/>
      <c r="F4326" s="55"/>
      <c r="G4326" s="169">
        <v>92949</v>
      </c>
      <c r="H4326" s="170" t="s">
        <v>3436</v>
      </c>
      <c r="I4326" s="170" t="s">
        <v>203</v>
      </c>
      <c r="J4326" s="170" t="s">
        <v>166</v>
      </c>
      <c r="K4326" s="171">
        <v>84.45</v>
      </c>
      <c r="L4326" s="170" t="s">
        <v>167</v>
      </c>
      <c r="M4326" s="172"/>
      <c r="N4326" s="172"/>
      <c r="O4326" s="173"/>
    </row>
    <row r="4327" spans="1:15" x14ac:dyDescent="0.25">
      <c r="A4327" s="277" t="s">
        <v>1134</v>
      </c>
      <c r="B4327" s="277" t="s">
        <v>1135</v>
      </c>
      <c r="C4327" s="277" t="s">
        <v>1112</v>
      </c>
      <c r="D4327" s="277" t="s">
        <v>14184</v>
      </c>
      <c r="E4327" s="168"/>
      <c r="F4327" s="55"/>
      <c r="G4327" s="169">
        <v>92950</v>
      </c>
      <c r="H4327" s="170" t="s">
        <v>3437</v>
      </c>
      <c r="I4327" s="170" t="s">
        <v>203</v>
      </c>
      <c r="J4327" s="170" t="s">
        <v>166</v>
      </c>
      <c r="K4327" s="171">
        <v>84.45</v>
      </c>
      <c r="L4327" s="170" t="s">
        <v>167</v>
      </c>
      <c r="M4327" s="172"/>
      <c r="N4327" s="172"/>
      <c r="O4327" s="173"/>
    </row>
    <row r="4328" spans="1:15" x14ac:dyDescent="0.25">
      <c r="A4328" s="277" t="s">
        <v>1134</v>
      </c>
      <c r="B4328" s="277" t="s">
        <v>1135</v>
      </c>
      <c r="C4328" s="277" t="s">
        <v>1112</v>
      </c>
      <c r="D4328" s="277" t="s">
        <v>14184</v>
      </c>
      <c r="E4328" s="168"/>
      <c r="F4328" s="55"/>
      <c r="G4328" s="169">
        <v>92951</v>
      </c>
      <c r="H4328" s="170" t="s">
        <v>3438</v>
      </c>
      <c r="I4328" s="170" t="s">
        <v>203</v>
      </c>
      <c r="J4328" s="170" t="s">
        <v>166</v>
      </c>
      <c r="K4328" s="171">
        <v>119.54</v>
      </c>
      <c r="L4328" s="170" t="s">
        <v>167</v>
      </c>
      <c r="M4328" s="172"/>
      <c r="N4328" s="172"/>
      <c r="O4328" s="173"/>
    </row>
    <row r="4329" spans="1:15" x14ac:dyDescent="0.25">
      <c r="A4329" s="277" t="s">
        <v>1134</v>
      </c>
      <c r="B4329" s="277" t="s">
        <v>1135</v>
      </c>
      <c r="C4329" s="277" t="s">
        <v>1112</v>
      </c>
      <c r="D4329" s="277" t="s">
        <v>14184</v>
      </c>
      <c r="E4329" s="168"/>
      <c r="F4329" s="55"/>
      <c r="G4329" s="169">
        <v>92952</v>
      </c>
      <c r="H4329" s="170" t="s">
        <v>3439</v>
      </c>
      <c r="I4329" s="170" t="s">
        <v>203</v>
      </c>
      <c r="J4329" s="170" t="s">
        <v>166</v>
      </c>
      <c r="K4329" s="171">
        <v>119.54</v>
      </c>
      <c r="L4329" s="170" t="s">
        <v>167</v>
      </c>
      <c r="M4329" s="172"/>
      <c r="N4329" s="172"/>
      <c r="O4329" s="173"/>
    </row>
    <row r="4330" spans="1:15" x14ac:dyDescent="0.25">
      <c r="A4330" s="277" t="s">
        <v>1134</v>
      </c>
      <c r="B4330" s="277" t="s">
        <v>1135</v>
      </c>
      <c r="C4330" s="277" t="s">
        <v>1112</v>
      </c>
      <c r="D4330" s="277" t="s">
        <v>14184</v>
      </c>
      <c r="E4330" s="168"/>
      <c r="F4330" s="55"/>
      <c r="G4330" s="169">
        <v>92953</v>
      </c>
      <c r="H4330" s="170" t="s">
        <v>3440</v>
      </c>
      <c r="I4330" s="170" t="s">
        <v>203</v>
      </c>
      <c r="J4330" s="170" t="s">
        <v>166</v>
      </c>
      <c r="K4330" s="171">
        <v>24.48</v>
      </c>
      <c r="L4330" s="170" t="s">
        <v>167</v>
      </c>
      <c r="M4330" s="172"/>
      <c r="N4330" s="172"/>
      <c r="O4330" s="173"/>
    </row>
    <row r="4331" spans="1:15" x14ac:dyDescent="0.25">
      <c r="A4331" s="277" t="s">
        <v>1134</v>
      </c>
      <c r="B4331" s="277" t="s">
        <v>1135</v>
      </c>
      <c r="C4331" s="277" t="s">
        <v>1112</v>
      </c>
      <c r="D4331" s="277" t="s">
        <v>14184</v>
      </c>
      <c r="E4331" s="168"/>
      <c r="F4331" s="55"/>
      <c r="G4331" s="169">
        <v>93050</v>
      </c>
      <c r="H4331" s="170" t="s">
        <v>5096</v>
      </c>
      <c r="I4331" s="170" t="s">
        <v>203</v>
      </c>
      <c r="J4331" s="170" t="s">
        <v>202</v>
      </c>
      <c r="K4331" s="171">
        <v>11.04</v>
      </c>
      <c r="L4331" s="170" t="s">
        <v>167</v>
      </c>
      <c r="M4331" s="172"/>
      <c r="N4331" s="172"/>
      <c r="O4331" s="173"/>
    </row>
    <row r="4332" spans="1:15" x14ac:dyDescent="0.25">
      <c r="A4332" s="277" t="s">
        <v>1134</v>
      </c>
      <c r="B4332" s="277" t="s">
        <v>1135</v>
      </c>
      <c r="C4332" s="277" t="s">
        <v>1112</v>
      </c>
      <c r="D4332" s="277" t="s">
        <v>14184</v>
      </c>
      <c r="E4332" s="168"/>
      <c r="F4332" s="55"/>
      <c r="G4332" s="169">
        <v>93052</v>
      </c>
      <c r="H4332" s="170" t="s">
        <v>5097</v>
      </c>
      <c r="I4332" s="170" t="s">
        <v>203</v>
      </c>
      <c r="J4332" s="170" t="s">
        <v>202</v>
      </c>
      <c r="K4332" s="171">
        <v>495.25</v>
      </c>
      <c r="L4332" s="170" t="s">
        <v>167</v>
      </c>
      <c r="M4332" s="172"/>
      <c r="N4332" s="172"/>
      <c r="O4332" s="173"/>
    </row>
    <row r="4333" spans="1:15" x14ac:dyDescent="0.25">
      <c r="A4333" s="277" t="s">
        <v>1134</v>
      </c>
      <c r="B4333" s="277" t="s">
        <v>1135</v>
      </c>
      <c r="C4333" s="277" t="s">
        <v>1112</v>
      </c>
      <c r="D4333" s="277" t="s">
        <v>14184</v>
      </c>
      <c r="E4333" s="168"/>
      <c r="F4333" s="55"/>
      <c r="G4333" s="169">
        <v>93054</v>
      </c>
      <c r="H4333" s="170" t="s">
        <v>5098</v>
      </c>
      <c r="I4333" s="170" t="s">
        <v>203</v>
      </c>
      <c r="J4333" s="170" t="s">
        <v>202</v>
      </c>
      <c r="K4333" s="171">
        <v>21.8</v>
      </c>
      <c r="L4333" s="170" t="s">
        <v>167</v>
      </c>
      <c r="M4333" s="172"/>
      <c r="N4333" s="172"/>
      <c r="O4333" s="173"/>
    </row>
    <row r="4334" spans="1:15" x14ac:dyDescent="0.25">
      <c r="A4334" s="277" t="s">
        <v>1134</v>
      </c>
      <c r="B4334" s="277" t="s">
        <v>1135</v>
      </c>
      <c r="C4334" s="277" t="s">
        <v>1112</v>
      </c>
      <c r="D4334" s="277" t="s">
        <v>14184</v>
      </c>
      <c r="E4334" s="168"/>
      <c r="F4334" s="55"/>
      <c r="G4334" s="169">
        <v>93055</v>
      </c>
      <c r="H4334" s="170" t="s">
        <v>5099</v>
      </c>
      <c r="I4334" s="170" t="s">
        <v>203</v>
      </c>
      <c r="J4334" s="170" t="s">
        <v>202</v>
      </c>
      <c r="K4334" s="171">
        <v>43.11</v>
      </c>
      <c r="L4334" s="170" t="s">
        <v>167</v>
      </c>
      <c r="M4334" s="172"/>
      <c r="N4334" s="172"/>
      <c r="O4334" s="173"/>
    </row>
    <row r="4335" spans="1:15" x14ac:dyDescent="0.25">
      <c r="A4335" s="277" t="s">
        <v>1134</v>
      </c>
      <c r="B4335" s="277" t="s">
        <v>1135</v>
      </c>
      <c r="C4335" s="277" t="s">
        <v>1112</v>
      </c>
      <c r="D4335" s="277" t="s">
        <v>14184</v>
      </c>
      <c r="E4335" s="168"/>
      <c r="F4335" s="55"/>
      <c r="G4335" s="169">
        <v>93056</v>
      </c>
      <c r="H4335" s="170" t="s">
        <v>5100</v>
      </c>
      <c r="I4335" s="170" t="s">
        <v>203</v>
      </c>
      <c r="J4335" s="170" t="s">
        <v>202</v>
      </c>
      <c r="K4335" s="171">
        <v>16.440000000000001</v>
      </c>
      <c r="L4335" s="170" t="s">
        <v>167</v>
      </c>
      <c r="M4335" s="172"/>
      <c r="N4335" s="172"/>
      <c r="O4335" s="173"/>
    </row>
    <row r="4336" spans="1:15" x14ac:dyDescent="0.25">
      <c r="A4336" s="277" t="s">
        <v>1134</v>
      </c>
      <c r="B4336" s="277" t="s">
        <v>1135</v>
      </c>
      <c r="C4336" s="277" t="s">
        <v>1112</v>
      </c>
      <c r="D4336" s="277" t="s">
        <v>14184</v>
      </c>
      <c r="E4336" s="168"/>
      <c r="F4336" s="55"/>
      <c r="G4336" s="169">
        <v>93057</v>
      </c>
      <c r="H4336" s="170" t="s">
        <v>5101</v>
      </c>
      <c r="I4336" s="170" t="s">
        <v>203</v>
      </c>
      <c r="J4336" s="170" t="s">
        <v>202</v>
      </c>
      <c r="K4336" s="171">
        <v>13.7</v>
      </c>
      <c r="L4336" s="170" t="s">
        <v>167</v>
      </c>
      <c r="M4336" s="172"/>
      <c r="N4336" s="172"/>
      <c r="O4336" s="173"/>
    </row>
    <row r="4337" spans="1:15" x14ac:dyDescent="0.25">
      <c r="A4337" s="277" t="s">
        <v>1134</v>
      </c>
      <c r="B4337" s="277" t="s">
        <v>1135</v>
      </c>
      <c r="C4337" s="277" t="s">
        <v>1112</v>
      </c>
      <c r="D4337" s="277" t="s">
        <v>14184</v>
      </c>
      <c r="E4337" s="168"/>
      <c r="F4337" s="55"/>
      <c r="G4337" s="169">
        <v>93058</v>
      </c>
      <c r="H4337" s="170" t="s">
        <v>5102</v>
      </c>
      <c r="I4337" s="170" t="s">
        <v>203</v>
      </c>
      <c r="J4337" s="170" t="s">
        <v>202</v>
      </c>
      <c r="K4337" s="171">
        <v>544.9</v>
      </c>
      <c r="L4337" s="170" t="s">
        <v>167</v>
      </c>
      <c r="M4337" s="172"/>
      <c r="N4337" s="172"/>
      <c r="O4337" s="173"/>
    </row>
    <row r="4338" spans="1:15" x14ac:dyDescent="0.25">
      <c r="A4338" s="277" t="s">
        <v>1134</v>
      </c>
      <c r="B4338" s="277" t="s">
        <v>1135</v>
      </c>
      <c r="C4338" s="277" t="s">
        <v>1112</v>
      </c>
      <c r="D4338" s="277" t="s">
        <v>14184</v>
      </c>
      <c r="E4338" s="168"/>
      <c r="F4338" s="55"/>
      <c r="G4338" s="169">
        <v>93059</v>
      </c>
      <c r="H4338" s="170" t="s">
        <v>5103</v>
      </c>
      <c r="I4338" s="170" t="s">
        <v>203</v>
      </c>
      <c r="J4338" s="170" t="s">
        <v>202</v>
      </c>
      <c r="K4338" s="171">
        <v>28.26</v>
      </c>
      <c r="L4338" s="170" t="s">
        <v>167</v>
      </c>
      <c r="M4338" s="172"/>
      <c r="N4338" s="172"/>
      <c r="O4338" s="173"/>
    </row>
    <row r="4339" spans="1:15" x14ac:dyDescent="0.25">
      <c r="A4339" s="277" t="s">
        <v>1134</v>
      </c>
      <c r="B4339" s="277" t="s">
        <v>1135</v>
      </c>
      <c r="C4339" s="277" t="s">
        <v>1112</v>
      </c>
      <c r="D4339" s="277" t="s">
        <v>14184</v>
      </c>
      <c r="E4339" s="168"/>
      <c r="F4339" s="55"/>
      <c r="G4339" s="169">
        <v>93060</v>
      </c>
      <c r="H4339" s="170" t="s">
        <v>5104</v>
      </c>
      <c r="I4339" s="170" t="s">
        <v>203</v>
      </c>
      <c r="J4339" s="170" t="s">
        <v>202</v>
      </c>
      <c r="K4339" s="171">
        <v>75.400000000000006</v>
      </c>
      <c r="L4339" s="170" t="s">
        <v>167</v>
      </c>
      <c r="M4339" s="172"/>
      <c r="N4339" s="172"/>
      <c r="O4339" s="173"/>
    </row>
    <row r="4340" spans="1:15" x14ac:dyDescent="0.25">
      <c r="A4340" s="277" t="s">
        <v>1134</v>
      </c>
      <c r="B4340" s="277" t="s">
        <v>1135</v>
      </c>
      <c r="C4340" s="277" t="s">
        <v>1112</v>
      </c>
      <c r="D4340" s="277" t="s">
        <v>14184</v>
      </c>
      <c r="E4340" s="168"/>
      <c r="F4340" s="55"/>
      <c r="G4340" s="169">
        <v>93061</v>
      </c>
      <c r="H4340" s="170" t="s">
        <v>5105</v>
      </c>
      <c r="I4340" s="170" t="s">
        <v>203</v>
      </c>
      <c r="J4340" s="170" t="s">
        <v>202</v>
      </c>
      <c r="K4340" s="171">
        <v>30.92</v>
      </c>
      <c r="L4340" s="170" t="s">
        <v>167</v>
      </c>
      <c r="M4340" s="172"/>
      <c r="N4340" s="172"/>
      <c r="O4340" s="173"/>
    </row>
    <row r="4341" spans="1:15" x14ac:dyDescent="0.25">
      <c r="A4341" s="277" t="s">
        <v>1134</v>
      </c>
      <c r="B4341" s="277" t="s">
        <v>1135</v>
      </c>
      <c r="C4341" s="277" t="s">
        <v>1112</v>
      </c>
      <c r="D4341" s="277" t="s">
        <v>14184</v>
      </c>
      <c r="E4341" s="168"/>
      <c r="F4341" s="55"/>
      <c r="G4341" s="169">
        <v>93062</v>
      </c>
      <c r="H4341" s="170" t="s">
        <v>5106</v>
      </c>
      <c r="I4341" s="170" t="s">
        <v>203</v>
      </c>
      <c r="J4341" s="170" t="s">
        <v>202</v>
      </c>
      <c r="K4341" s="171">
        <v>26.11</v>
      </c>
      <c r="L4341" s="170" t="s">
        <v>167</v>
      </c>
      <c r="M4341" s="172"/>
      <c r="N4341" s="172"/>
      <c r="O4341" s="173"/>
    </row>
    <row r="4342" spans="1:15" x14ac:dyDescent="0.25">
      <c r="A4342" s="277" t="s">
        <v>1134</v>
      </c>
      <c r="B4342" s="277" t="s">
        <v>1135</v>
      </c>
      <c r="C4342" s="277" t="s">
        <v>1112</v>
      </c>
      <c r="D4342" s="277" t="s">
        <v>14184</v>
      </c>
      <c r="E4342" s="168"/>
      <c r="F4342" s="55"/>
      <c r="G4342" s="169">
        <v>93063</v>
      </c>
      <c r="H4342" s="170" t="s">
        <v>5107</v>
      </c>
      <c r="I4342" s="170" t="s">
        <v>203</v>
      </c>
      <c r="J4342" s="170" t="s">
        <v>202</v>
      </c>
      <c r="K4342" s="171">
        <v>624.46</v>
      </c>
      <c r="L4342" s="170" t="s">
        <v>167</v>
      </c>
      <c r="M4342" s="172"/>
      <c r="N4342" s="172"/>
      <c r="O4342" s="173"/>
    </row>
    <row r="4343" spans="1:15" x14ac:dyDescent="0.25">
      <c r="A4343" s="277" t="s">
        <v>1134</v>
      </c>
      <c r="B4343" s="277" t="s">
        <v>1135</v>
      </c>
      <c r="C4343" s="277" t="s">
        <v>1112</v>
      </c>
      <c r="D4343" s="277" t="s">
        <v>14184</v>
      </c>
      <c r="E4343" s="168"/>
      <c r="F4343" s="55"/>
      <c r="G4343" s="169">
        <v>93064</v>
      </c>
      <c r="H4343" s="170" t="s">
        <v>5108</v>
      </c>
      <c r="I4343" s="170" t="s">
        <v>203</v>
      </c>
      <c r="J4343" s="170" t="s">
        <v>202</v>
      </c>
      <c r="K4343" s="171">
        <v>47.3</v>
      </c>
      <c r="L4343" s="170" t="s">
        <v>167</v>
      </c>
      <c r="M4343" s="172"/>
      <c r="N4343" s="172"/>
      <c r="O4343" s="173"/>
    </row>
    <row r="4344" spans="1:15" x14ac:dyDescent="0.25">
      <c r="A4344" s="277" t="s">
        <v>1134</v>
      </c>
      <c r="B4344" s="277" t="s">
        <v>1135</v>
      </c>
      <c r="C4344" s="277" t="s">
        <v>1112</v>
      </c>
      <c r="D4344" s="277" t="s">
        <v>14184</v>
      </c>
      <c r="E4344" s="168"/>
      <c r="F4344" s="55"/>
      <c r="G4344" s="169">
        <v>93065</v>
      </c>
      <c r="H4344" s="170" t="s">
        <v>5109</v>
      </c>
      <c r="I4344" s="170" t="s">
        <v>203</v>
      </c>
      <c r="J4344" s="170" t="s">
        <v>202</v>
      </c>
      <c r="K4344" s="171">
        <v>42.49</v>
      </c>
      <c r="L4344" s="170" t="s">
        <v>167</v>
      </c>
      <c r="M4344" s="172"/>
      <c r="N4344" s="172"/>
      <c r="O4344" s="173"/>
    </row>
    <row r="4345" spans="1:15" x14ac:dyDescent="0.25">
      <c r="A4345" s="277" t="s">
        <v>1134</v>
      </c>
      <c r="B4345" s="277" t="s">
        <v>1135</v>
      </c>
      <c r="C4345" s="277" t="s">
        <v>1112</v>
      </c>
      <c r="D4345" s="277" t="s">
        <v>14184</v>
      </c>
      <c r="E4345" s="168"/>
      <c r="F4345" s="55"/>
      <c r="G4345" s="169">
        <v>93066</v>
      </c>
      <c r="H4345" s="170" t="s">
        <v>5110</v>
      </c>
      <c r="I4345" s="170" t="s">
        <v>203</v>
      </c>
      <c r="J4345" s="170" t="s">
        <v>202</v>
      </c>
      <c r="K4345" s="171">
        <v>783.66</v>
      </c>
      <c r="L4345" s="170" t="s">
        <v>167</v>
      </c>
      <c r="M4345" s="172"/>
      <c r="N4345" s="172"/>
      <c r="O4345" s="173"/>
    </row>
    <row r="4346" spans="1:15" x14ac:dyDescent="0.25">
      <c r="A4346" s="277" t="s">
        <v>1134</v>
      </c>
      <c r="B4346" s="277" t="s">
        <v>1135</v>
      </c>
      <c r="C4346" s="277" t="s">
        <v>1112</v>
      </c>
      <c r="D4346" s="277" t="s">
        <v>14184</v>
      </c>
      <c r="E4346" s="168"/>
      <c r="F4346" s="55"/>
      <c r="G4346" s="169">
        <v>93067</v>
      </c>
      <c r="H4346" s="170" t="s">
        <v>5111</v>
      </c>
      <c r="I4346" s="170" t="s">
        <v>203</v>
      </c>
      <c r="J4346" s="170" t="s">
        <v>202</v>
      </c>
      <c r="K4346" s="171">
        <v>70.22</v>
      </c>
      <c r="L4346" s="170" t="s">
        <v>167</v>
      </c>
      <c r="M4346" s="172"/>
      <c r="N4346" s="172"/>
      <c r="O4346" s="173"/>
    </row>
    <row r="4347" spans="1:15" x14ac:dyDescent="0.25">
      <c r="A4347" s="277" t="s">
        <v>1134</v>
      </c>
      <c r="B4347" s="277" t="s">
        <v>1135</v>
      </c>
      <c r="C4347" s="277" t="s">
        <v>1112</v>
      </c>
      <c r="D4347" s="277" t="s">
        <v>14184</v>
      </c>
      <c r="E4347" s="168"/>
      <c r="F4347" s="55"/>
      <c r="G4347" s="169">
        <v>93068</v>
      </c>
      <c r="H4347" s="170" t="s">
        <v>5112</v>
      </c>
      <c r="I4347" s="170" t="s">
        <v>203</v>
      </c>
      <c r="J4347" s="170" t="s">
        <v>202</v>
      </c>
      <c r="K4347" s="171">
        <v>59.75</v>
      </c>
      <c r="L4347" s="170" t="s">
        <v>167</v>
      </c>
      <c r="M4347" s="172"/>
      <c r="N4347" s="172"/>
      <c r="O4347" s="173"/>
    </row>
    <row r="4348" spans="1:15" x14ac:dyDescent="0.25">
      <c r="A4348" s="277" t="s">
        <v>1134</v>
      </c>
      <c r="B4348" s="277" t="s">
        <v>1135</v>
      </c>
      <c r="C4348" s="277" t="s">
        <v>1112</v>
      </c>
      <c r="D4348" s="277" t="s">
        <v>14184</v>
      </c>
      <c r="E4348" s="168"/>
      <c r="F4348" s="55"/>
      <c r="G4348" s="169">
        <v>93069</v>
      </c>
      <c r="H4348" s="170" t="s">
        <v>5113</v>
      </c>
      <c r="I4348" s="170" t="s">
        <v>203</v>
      </c>
      <c r="J4348" s="170" t="s">
        <v>202</v>
      </c>
      <c r="K4348" s="298">
        <v>1086.2</v>
      </c>
      <c r="L4348" s="170" t="s">
        <v>167</v>
      </c>
      <c r="M4348" s="172"/>
      <c r="N4348" s="172"/>
      <c r="O4348" s="173"/>
    </row>
    <row r="4349" spans="1:15" x14ac:dyDescent="0.25">
      <c r="A4349" s="277" t="s">
        <v>1134</v>
      </c>
      <c r="B4349" s="277" t="s">
        <v>1135</v>
      </c>
      <c r="C4349" s="277" t="s">
        <v>1112</v>
      </c>
      <c r="D4349" s="277" t="s">
        <v>14184</v>
      </c>
      <c r="E4349" s="168"/>
      <c r="F4349" s="55"/>
      <c r="G4349" s="169">
        <v>93070</v>
      </c>
      <c r="H4349" s="170" t="s">
        <v>5114</v>
      </c>
      <c r="I4349" s="170" t="s">
        <v>203</v>
      </c>
      <c r="J4349" s="170" t="s">
        <v>202</v>
      </c>
      <c r="K4349" s="171">
        <v>176.23</v>
      </c>
      <c r="L4349" s="170" t="s">
        <v>167</v>
      </c>
      <c r="M4349" s="172"/>
      <c r="N4349" s="172"/>
      <c r="O4349" s="173"/>
    </row>
    <row r="4350" spans="1:15" x14ac:dyDescent="0.25">
      <c r="A4350" s="277" t="s">
        <v>1134</v>
      </c>
      <c r="B4350" s="277" t="s">
        <v>1135</v>
      </c>
      <c r="C4350" s="277" t="s">
        <v>1112</v>
      </c>
      <c r="D4350" s="277" t="s">
        <v>14184</v>
      </c>
      <c r="E4350" s="168"/>
      <c r="F4350" s="55"/>
      <c r="G4350" s="169">
        <v>93071</v>
      </c>
      <c r="H4350" s="170" t="s">
        <v>5115</v>
      </c>
      <c r="I4350" s="170" t="s">
        <v>203</v>
      </c>
      <c r="J4350" s="170" t="s">
        <v>202</v>
      </c>
      <c r="K4350" s="171">
        <v>162</v>
      </c>
      <c r="L4350" s="170" t="s">
        <v>167</v>
      </c>
      <c r="M4350" s="172"/>
      <c r="N4350" s="172"/>
      <c r="O4350" s="173"/>
    </row>
    <row r="4351" spans="1:15" x14ac:dyDescent="0.25">
      <c r="A4351" s="277" t="s">
        <v>1134</v>
      </c>
      <c r="B4351" s="277" t="s">
        <v>1135</v>
      </c>
      <c r="C4351" s="277" t="s">
        <v>1112</v>
      </c>
      <c r="D4351" s="277" t="s">
        <v>14184</v>
      </c>
      <c r="E4351" s="168"/>
      <c r="F4351" s="55"/>
      <c r="G4351" s="169">
        <v>93072</v>
      </c>
      <c r="H4351" s="170" t="s">
        <v>5116</v>
      </c>
      <c r="I4351" s="170" t="s">
        <v>203</v>
      </c>
      <c r="J4351" s="170" t="s">
        <v>202</v>
      </c>
      <c r="K4351" s="298">
        <v>1433.44</v>
      </c>
      <c r="L4351" s="170" t="s">
        <v>167</v>
      </c>
      <c r="M4351" s="172"/>
      <c r="N4351" s="172"/>
      <c r="O4351" s="173"/>
    </row>
    <row r="4352" spans="1:15" x14ac:dyDescent="0.25">
      <c r="A4352" s="277" t="s">
        <v>1134</v>
      </c>
      <c r="B4352" s="277" t="s">
        <v>1135</v>
      </c>
      <c r="C4352" s="277" t="s">
        <v>1112</v>
      </c>
      <c r="D4352" s="277" t="s">
        <v>14184</v>
      </c>
      <c r="E4352" s="168"/>
      <c r="F4352" s="55"/>
      <c r="G4352" s="169">
        <v>93074</v>
      </c>
      <c r="H4352" s="170" t="s">
        <v>5117</v>
      </c>
      <c r="I4352" s="170" t="s">
        <v>203</v>
      </c>
      <c r="J4352" s="170" t="s">
        <v>202</v>
      </c>
      <c r="K4352" s="171">
        <v>13.53</v>
      </c>
      <c r="L4352" s="170" t="s">
        <v>167</v>
      </c>
      <c r="M4352" s="172"/>
      <c r="N4352" s="172"/>
      <c r="O4352" s="173"/>
    </row>
    <row r="4353" spans="1:15" x14ac:dyDescent="0.25">
      <c r="A4353" s="277" t="s">
        <v>1134</v>
      </c>
      <c r="B4353" s="277" t="s">
        <v>1135</v>
      </c>
      <c r="C4353" s="277" t="s">
        <v>1112</v>
      </c>
      <c r="D4353" s="277" t="s">
        <v>14184</v>
      </c>
      <c r="E4353" s="168"/>
      <c r="F4353" s="55"/>
      <c r="G4353" s="169">
        <v>93075</v>
      </c>
      <c r="H4353" s="170" t="s">
        <v>5118</v>
      </c>
      <c r="I4353" s="170" t="s">
        <v>203</v>
      </c>
      <c r="J4353" s="170" t="s">
        <v>202</v>
      </c>
      <c r="K4353" s="171">
        <v>19.329999999999998</v>
      </c>
      <c r="L4353" s="170" t="s">
        <v>167</v>
      </c>
      <c r="M4353" s="172"/>
      <c r="N4353" s="172"/>
      <c r="O4353" s="173"/>
    </row>
    <row r="4354" spans="1:15" x14ac:dyDescent="0.25">
      <c r="A4354" s="277" t="s">
        <v>1134</v>
      </c>
      <c r="B4354" s="277" t="s">
        <v>1135</v>
      </c>
      <c r="C4354" s="277" t="s">
        <v>1112</v>
      </c>
      <c r="D4354" s="277" t="s">
        <v>14184</v>
      </c>
      <c r="E4354" s="168"/>
      <c r="F4354" s="55"/>
      <c r="G4354" s="169">
        <v>93076</v>
      </c>
      <c r="H4354" s="170" t="s">
        <v>5119</v>
      </c>
      <c r="I4354" s="170" t="s">
        <v>203</v>
      </c>
      <c r="J4354" s="170" t="s">
        <v>202</v>
      </c>
      <c r="K4354" s="171">
        <v>21.25</v>
      </c>
      <c r="L4354" s="170" t="s">
        <v>167</v>
      </c>
      <c r="M4354" s="172"/>
      <c r="N4354" s="172"/>
      <c r="O4354" s="173"/>
    </row>
    <row r="4355" spans="1:15" x14ac:dyDescent="0.25">
      <c r="A4355" s="277" t="s">
        <v>1134</v>
      </c>
      <c r="B4355" s="277" t="s">
        <v>1135</v>
      </c>
      <c r="C4355" s="277" t="s">
        <v>1112</v>
      </c>
      <c r="D4355" s="277" t="s">
        <v>14184</v>
      </c>
      <c r="E4355" s="168"/>
      <c r="F4355" s="55"/>
      <c r="G4355" s="169">
        <v>93077</v>
      </c>
      <c r="H4355" s="170" t="s">
        <v>5120</v>
      </c>
      <c r="I4355" s="170" t="s">
        <v>203</v>
      </c>
      <c r="J4355" s="170" t="s">
        <v>202</v>
      </c>
      <c r="K4355" s="171">
        <v>27.16</v>
      </c>
      <c r="L4355" s="170" t="s">
        <v>167</v>
      </c>
      <c r="M4355" s="172"/>
      <c r="N4355" s="172"/>
      <c r="O4355" s="173"/>
    </row>
    <row r="4356" spans="1:15" x14ac:dyDescent="0.25">
      <c r="A4356" s="277" t="s">
        <v>1134</v>
      </c>
      <c r="B4356" s="277" t="s">
        <v>1135</v>
      </c>
      <c r="C4356" s="277" t="s">
        <v>1112</v>
      </c>
      <c r="D4356" s="277" t="s">
        <v>14184</v>
      </c>
      <c r="E4356" s="168"/>
      <c r="F4356" s="55"/>
      <c r="G4356" s="169">
        <v>93078</v>
      </c>
      <c r="H4356" s="170" t="s">
        <v>5121</v>
      </c>
      <c r="I4356" s="170" t="s">
        <v>203</v>
      </c>
      <c r="J4356" s="170" t="s">
        <v>202</v>
      </c>
      <c r="K4356" s="171">
        <v>30.6</v>
      </c>
      <c r="L4356" s="170" t="s">
        <v>167</v>
      </c>
      <c r="M4356" s="172"/>
      <c r="N4356" s="172"/>
      <c r="O4356" s="173"/>
    </row>
    <row r="4357" spans="1:15" x14ac:dyDescent="0.25">
      <c r="A4357" s="277" t="s">
        <v>1134</v>
      </c>
      <c r="B4357" s="277" t="s">
        <v>1135</v>
      </c>
      <c r="C4357" s="277" t="s">
        <v>1112</v>
      </c>
      <c r="D4357" s="277" t="s">
        <v>14184</v>
      </c>
      <c r="E4357" s="168"/>
      <c r="F4357" s="55"/>
      <c r="G4357" s="169">
        <v>93079</v>
      </c>
      <c r="H4357" s="170" t="s">
        <v>5122</v>
      </c>
      <c r="I4357" s="170" t="s">
        <v>203</v>
      </c>
      <c r="J4357" s="170" t="s">
        <v>202</v>
      </c>
      <c r="K4357" s="171">
        <v>29.27</v>
      </c>
      <c r="L4357" s="170" t="s">
        <v>167</v>
      </c>
      <c r="M4357" s="172"/>
      <c r="N4357" s="172"/>
      <c r="O4357" s="173"/>
    </row>
    <row r="4358" spans="1:15" x14ac:dyDescent="0.25">
      <c r="A4358" s="277" t="s">
        <v>1134</v>
      </c>
      <c r="B4358" s="277" t="s">
        <v>1135</v>
      </c>
      <c r="C4358" s="277" t="s">
        <v>1112</v>
      </c>
      <c r="D4358" s="277" t="s">
        <v>14184</v>
      </c>
      <c r="E4358" s="168"/>
      <c r="F4358" s="55"/>
      <c r="G4358" s="169">
        <v>93080</v>
      </c>
      <c r="H4358" s="170" t="s">
        <v>5123</v>
      </c>
      <c r="I4358" s="170" t="s">
        <v>203</v>
      </c>
      <c r="J4358" s="170" t="s">
        <v>202</v>
      </c>
      <c r="K4358" s="171">
        <v>8.84</v>
      </c>
      <c r="L4358" s="170" t="s">
        <v>167</v>
      </c>
      <c r="M4358" s="172"/>
      <c r="N4358" s="172"/>
      <c r="O4358" s="173"/>
    </row>
    <row r="4359" spans="1:15" x14ac:dyDescent="0.25">
      <c r="A4359" s="277" t="s">
        <v>1134</v>
      </c>
      <c r="B4359" s="277" t="s">
        <v>1135</v>
      </c>
      <c r="C4359" s="277" t="s">
        <v>1112</v>
      </c>
      <c r="D4359" s="277" t="s">
        <v>14184</v>
      </c>
      <c r="E4359" s="168"/>
      <c r="F4359" s="55"/>
      <c r="G4359" s="169">
        <v>93081</v>
      </c>
      <c r="H4359" s="170" t="s">
        <v>5124</v>
      </c>
      <c r="I4359" s="170" t="s">
        <v>203</v>
      </c>
      <c r="J4359" s="170" t="s">
        <v>202</v>
      </c>
      <c r="K4359" s="171">
        <v>18.13</v>
      </c>
      <c r="L4359" s="170" t="s">
        <v>167</v>
      </c>
      <c r="M4359" s="172"/>
      <c r="N4359" s="172"/>
      <c r="O4359" s="173"/>
    </row>
    <row r="4360" spans="1:15" x14ac:dyDescent="0.25">
      <c r="A4360" s="277" t="s">
        <v>1134</v>
      </c>
      <c r="B4360" s="277" t="s">
        <v>1135</v>
      </c>
      <c r="C4360" s="277" t="s">
        <v>1112</v>
      </c>
      <c r="D4360" s="277" t="s">
        <v>14184</v>
      </c>
      <c r="E4360" s="168"/>
      <c r="F4360" s="55"/>
      <c r="G4360" s="169">
        <v>93082</v>
      </c>
      <c r="H4360" s="170" t="s">
        <v>5125</v>
      </c>
      <c r="I4360" s="170" t="s">
        <v>203</v>
      </c>
      <c r="J4360" s="170" t="s">
        <v>202</v>
      </c>
      <c r="K4360" s="171">
        <v>23.43</v>
      </c>
      <c r="L4360" s="170" t="s">
        <v>167</v>
      </c>
      <c r="M4360" s="172"/>
      <c r="N4360" s="172"/>
      <c r="O4360" s="173"/>
    </row>
    <row r="4361" spans="1:15" x14ac:dyDescent="0.25">
      <c r="A4361" s="277" t="s">
        <v>1134</v>
      </c>
      <c r="B4361" s="277" t="s">
        <v>1135</v>
      </c>
      <c r="C4361" s="277" t="s">
        <v>1112</v>
      </c>
      <c r="D4361" s="277" t="s">
        <v>14184</v>
      </c>
      <c r="E4361" s="168"/>
      <c r="F4361" s="55"/>
      <c r="G4361" s="169">
        <v>93083</v>
      </c>
      <c r="H4361" s="170" t="s">
        <v>5126</v>
      </c>
      <c r="I4361" s="170" t="s">
        <v>203</v>
      </c>
      <c r="J4361" s="170" t="s">
        <v>202</v>
      </c>
      <c r="K4361" s="171">
        <v>429.13</v>
      </c>
      <c r="L4361" s="170" t="s">
        <v>167</v>
      </c>
      <c r="M4361" s="172"/>
      <c r="N4361" s="172"/>
      <c r="O4361" s="173"/>
    </row>
    <row r="4362" spans="1:15" x14ac:dyDescent="0.25">
      <c r="A4362" s="277" t="s">
        <v>1134</v>
      </c>
      <c r="B4362" s="277" t="s">
        <v>1135</v>
      </c>
      <c r="C4362" s="277" t="s">
        <v>1112</v>
      </c>
      <c r="D4362" s="277" t="s">
        <v>14184</v>
      </c>
      <c r="E4362" s="168"/>
      <c r="F4362" s="55"/>
      <c r="G4362" s="169">
        <v>93084</v>
      </c>
      <c r="H4362" s="170" t="s">
        <v>5127</v>
      </c>
      <c r="I4362" s="170" t="s">
        <v>203</v>
      </c>
      <c r="J4362" s="170" t="s">
        <v>202</v>
      </c>
      <c r="K4362" s="171">
        <v>13.96</v>
      </c>
      <c r="L4362" s="170" t="s">
        <v>167</v>
      </c>
      <c r="M4362" s="172"/>
      <c r="N4362" s="172"/>
      <c r="O4362" s="173"/>
    </row>
    <row r="4363" spans="1:15" x14ac:dyDescent="0.25">
      <c r="A4363" s="277" t="s">
        <v>1134</v>
      </c>
      <c r="B4363" s="277" t="s">
        <v>1135</v>
      </c>
      <c r="C4363" s="277" t="s">
        <v>1112</v>
      </c>
      <c r="D4363" s="277" t="s">
        <v>14184</v>
      </c>
      <c r="E4363" s="168"/>
      <c r="F4363" s="55"/>
      <c r="G4363" s="169">
        <v>93085</v>
      </c>
      <c r="H4363" s="170" t="s">
        <v>5128</v>
      </c>
      <c r="I4363" s="170" t="s">
        <v>203</v>
      </c>
      <c r="J4363" s="170" t="s">
        <v>202</v>
      </c>
      <c r="K4363" s="171">
        <v>15.18</v>
      </c>
      <c r="L4363" s="170" t="s">
        <v>167</v>
      </c>
      <c r="M4363" s="172"/>
      <c r="N4363" s="172"/>
      <c r="O4363" s="173"/>
    </row>
    <row r="4364" spans="1:15" x14ac:dyDescent="0.25">
      <c r="A4364" s="277" t="s">
        <v>1134</v>
      </c>
      <c r="B4364" s="277" t="s">
        <v>1135</v>
      </c>
      <c r="C4364" s="277" t="s">
        <v>1112</v>
      </c>
      <c r="D4364" s="277" t="s">
        <v>14184</v>
      </c>
      <c r="E4364" s="168"/>
      <c r="F4364" s="55"/>
      <c r="G4364" s="169">
        <v>93086</v>
      </c>
      <c r="H4364" s="170" t="s">
        <v>5129</v>
      </c>
      <c r="I4364" s="170" t="s">
        <v>203</v>
      </c>
      <c r="J4364" s="170" t="s">
        <v>202</v>
      </c>
      <c r="K4364" s="171">
        <v>498.17</v>
      </c>
      <c r="L4364" s="170" t="s">
        <v>167</v>
      </c>
      <c r="M4364" s="172"/>
      <c r="N4364" s="172"/>
      <c r="O4364" s="173"/>
    </row>
    <row r="4365" spans="1:15" x14ac:dyDescent="0.25">
      <c r="A4365" s="277" t="s">
        <v>1134</v>
      </c>
      <c r="B4365" s="277" t="s">
        <v>1135</v>
      </c>
      <c r="C4365" s="277" t="s">
        <v>1112</v>
      </c>
      <c r="D4365" s="277" t="s">
        <v>14184</v>
      </c>
      <c r="E4365" s="168"/>
      <c r="F4365" s="55"/>
      <c r="G4365" s="169">
        <v>93087</v>
      </c>
      <c r="H4365" s="170" t="s">
        <v>5130</v>
      </c>
      <c r="I4365" s="170" t="s">
        <v>203</v>
      </c>
      <c r="J4365" s="170" t="s">
        <v>202</v>
      </c>
      <c r="K4365" s="171">
        <v>19.02</v>
      </c>
      <c r="L4365" s="170" t="s">
        <v>167</v>
      </c>
      <c r="M4365" s="172"/>
      <c r="N4365" s="172"/>
      <c r="O4365" s="173"/>
    </row>
    <row r="4366" spans="1:15" x14ac:dyDescent="0.25">
      <c r="A4366" s="277" t="s">
        <v>1134</v>
      </c>
      <c r="B4366" s="277" t="s">
        <v>1135</v>
      </c>
      <c r="C4366" s="277" t="s">
        <v>1112</v>
      </c>
      <c r="D4366" s="277" t="s">
        <v>14184</v>
      </c>
      <c r="E4366" s="168"/>
      <c r="F4366" s="55"/>
      <c r="G4366" s="169">
        <v>93088</v>
      </c>
      <c r="H4366" s="170" t="s">
        <v>5131</v>
      </c>
      <c r="I4366" s="170" t="s">
        <v>203</v>
      </c>
      <c r="J4366" s="170" t="s">
        <v>202</v>
      </c>
      <c r="K4366" s="171">
        <v>23.55</v>
      </c>
      <c r="L4366" s="170" t="s">
        <v>167</v>
      </c>
      <c r="M4366" s="172"/>
      <c r="N4366" s="172"/>
      <c r="O4366" s="173"/>
    </row>
    <row r="4367" spans="1:15" x14ac:dyDescent="0.25">
      <c r="A4367" s="277" t="s">
        <v>1134</v>
      </c>
      <c r="B4367" s="277" t="s">
        <v>1135</v>
      </c>
      <c r="C4367" s="277" t="s">
        <v>1112</v>
      </c>
      <c r="D4367" s="277" t="s">
        <v>14184</v>
      </c>
      <c r="E4367" s="168"/>
      <c r="F4367" s="55"/>
      <c r="G4367" s="169">
        <v>93089</v>
      </c>
      <c r="H4367" s="170" t="s">
        <v>5132</v>
      </c>
      <c r="I4367" s="170" t="s">
        <v>203</v>
      </c>
      <c r="J4367" s="170" t="s">
        <v>202</v>
      </c>
      <c r="K4367" s="171">
        <v>46.03</v>
      </c>
      <c r="L4367" s="170" t="s">
        <v>167</v>
      </c>
      <c r="M4367" s="172"/>
      <c r="N4367" s="172"/>
      <c r="O4367" s="173"/>
    </row>
    <row r="4368" spans="1:15" x14ac:dyDescent="0.25">
      <c r="A4368" s="277" t="s">
        <v>1134</v>
      </c>
      <c r="B4368" s="277" t="s">
        <v>1135</v>
      </c>
      <c r="C4368" s="277" t="s">
        <v>1112</v>
      </c>
      <c r="D4368" s="277" t="s">
        <v>14184</v>
      </c>
      <c r="E4368" s="168"/>
      <c r="F4368" s="55"/>
      <c r="G4368" s="169">
        <v>93090</v>
      </c>
      <c r="H4368" s="170" t="s">
        <v>5133</v>
      </c>
      <c r="I4368" s="170" t="s">
        <v>203</v>
      </c>
      <c r="J4368" s="170" t="s">
        <v>202</v>
      </c>
      <c r="K4368" s="171">
        <v>19.149999999999999</v>
      </c>
      <c r="L4368" s="170" t="s">
        <v>167</v>
      </c>
      <c r="M4368" s="172"/>
      <c r="N4368" s="172"/>
      <c r="O4368" s="173"/>
    </row>
    <row r="4369" spans="1:15" x14ac:dyDescent="0.25">
      <c r="A4369" s="277" t="s">
        <v>1134</v>
      </c>
      <c r="B4369" s="277" t="s">
        <v>1135</v>
      </c>
      <c r="C4369" s="277" t="s">
        <v>1112</v>
      </c>
      <c r="D4369" s="277" t="s">
        <v>14184</v>
      </c>
      <c r="E4369" s="168"/>
      <c r="F4369" s="55"/>
      <c r="G4369" s="169">
        <v>93091</v>
      </c>
      <c r="H4369" s="170" t="s">
        <v>5134</v>
      </c>
      <c r="I4369" s="170" t="s">
        <v>203</v>
      </c>
      <c r="J4369" s="170" t="s">
        <v>202</v>
      </c>
      <c r="K4369" s="171">
        <v>16.5</v>
      </c>
      <c r="L4369" s="170" t="s">
        <v>167</v>
      </c>
      <c r="M4369" s="172"/>
      <c r="N4369" s="172"/>
      <c r="O4369" s="173"/>
    </row>
    <row r="4370" spans="1:15" x14ac:dyDescent="0.25">
      <c r="A4370" s="277" t="s">
        <v>1134</v>
      </c>
      <c r="B4370" s="277" t="s">
        <v>1135</v>
      </c>
      <c r="C4370" s="277" t="s">
        <v>1112</v>
      </c>
      <c r="D4370" s="277" t="s">
        <v>14184</v>
      </c>
      <c r="E4370" s="168"/>
      <c r="F4370" s="55"/>
      <c r="G4370" s="169">
        <v>93092</v>
      </c>
      <c r="H4370" s="170" t="s">
        <v>5135</v>
      </c>
      <c r="I4370" s="170" t="s">
        <v>203</v>
      </c>
      <c r="J4370" s="170" t="s">
        <v>202</v>
      </c>
      <c r="K4370" s="171">
        <v>547.61</v>
      </c>
      <c r="L4370" s="170" t="s">
        <v>167</v>
      </c>
      <c r="M4370" s="172"/>
      <c r="N4370" s="172"/>
      <c r="O4370" s="173"/>
    </row>
    <row r="4371" spans="1:15" x14ac:dyDescent="0.25">
      <c r="A4371" s="277" t="s">
        <v>1134</v>
      </c>
      <c r="B4371" s="277" t="s">
        <v>1135</v>
      </c>
      <c r="C4371" s="277" t="s">
        <v>1112</v>
      </c>
      <c r="D4371" s="277" t="s">
        <v>14184</v>
      </c>
      <c r="E4371" s="168"/>
      <c r="F4371" s="55"/>
      <c r="G4371" s="169">
        <v>93093</v>
      </c>
      <c r="H4371" s="170" t="s">
        <v>5136</v>
      </c>
      <c r="I4371" s="170" t="s">
        <v>203</v>
      </c>
      <c r="J4371" s="170" t="s">
        <v>202</v>
      </c>
      <c r="K4371" s="171">
        <v>29.62</v>
      </c>
      <c r="L4371" s="170" t="s">
        <v>167</v>
      </c>
      <c r="M4371" s="172"/>
      <c r="N4371" s="172"/>
      <c r="O4371" s="173"/>
    </row>
    <row r="4372" spans="1:15" x14ac:dyDescent="0.25">
      <c r="A4372" s="277" t="s">
        <v>1134</v>
      </c>
      <c r="B4372" s="277" t="s">
        <v>1135</v>
      </c>
      <c r="C4372" s="277" t="s">
        <v>1112</v>
      </c>
      <c r="D4372" s="277" t="s">
        <v>14184</v>
      </c>
      <c r="E4372" s="168"/>
      <c r="F4372" s="55"/>
      <c r="G4372" s="169">
        <v>93094</v>
      </c>
      <c r="H4372" s="170" t="s">
        <v>5137</v>
      </c>
      <c r="I4372" s="170" t="s">
        <v>203</v>
      </c>
      <c r="J4372" s="170" t="s">
        <v>202</v>
      </c>
      <c r="K4372" s="171">
        <v>78.11</v>
      </c>
      <c r="L4372" s="170" t="s">
        <v>167</v>
      </c>
      <c r="M4372" s="172"/>
      <c r="N4372" s="172"/>
      <c r="O4372" s="173"/>
    </row>
    <row r="4373" spans="1:15" x14ac:dyDescent="0.25">
      <c r="A4373" s="277" t="s">
        <v>1134</v>
      </c>
      <c r="B4373" s="277" t="s">
        <v>1135</v>
      </c>
      <c r="C4373" s="277" t="s">
        <v>1112</v>
      </c>
      <c r="D4373" s="277" t="s">
        <v>14184</v>
      </c>
      <c r="E4373" s="168"/>
      <c r="F4373" s="55"/>
      <c r="G4373" s="169">
        <v>93097</v>
      </c>
      <c r="H4373" s="170" t="s">
        <v>5138</v>
      </c>
      <c r="I4373" s="170" t="s">
        <v>203</v>
      </c>
      <c r="J4373" s="170" t="s">
        <v>202</v>
      </c>
      <c r="K4373" s="171">
        <v>13.81</v>
      </c>
      <c r="L4373" s="170" t="s">
        <v>167</v>
      </c>
      <c r="M4373" s="172"/>
      <c r="N4373" s="172"/>
      <c r="O4373" s="173"/>
    </row>
    <row r="4374" spans="1:15" x14ac:dyDescent="0.25">
      <c r="A4374" s="277" t="s">
        <v>1134</v>
      </c>
      <c r="B4374" s="277" t="s">
        <v>1135</v>
      </c>
      <c r="C4374" s="277" t="s">
        <v>1112</v>
      </c>
      <c r="D4374" s="277" t="s">
        <v>14184</v>
      </c>
      <c r="E4374" s="168"/>
      <c r="F4374" s="55"/>
      <c r="G4374" s="169">
        <v>93098</v>
      </c>
      <c r="H4374" s="170" t="s">
        <v>5139</v>
      </c>
      <c r="I4374" s="170" t="s">
        <v>203</v>
      </c>
      <c r="J4374" s="170" t="s">
        <v>202</v>
      </c>
      <c r="K4374" s="171">
        <v>19.48</v>
      </c>
      <c r="L4374" s="170" t="s">
        <v>167</v>
      </c>
      <c r="M4374" s="172"/>
      <c r="N4374" s="172"/>
      <c r="O4374" s="173"/>
    </row>
    <row r="4375" spans="1:15" x14ac:dyDescent="0.25">
      <c r="A4375" s="277" t="s">
        <v>1134</v>
      </c>
      <c r="B4375" s="277" t="s">
        <v>1135</v>
      </c>
      <c r="C4375" s="277" t="s">
        <v>1112</v>
      </c>
      <c r="D4375" s="277" t="s">
        <v>14184</v>
      </c>
      <c r="E4375" s="168"/>
      <c r="F4375" s="55"/>
      <c r="G4375" s="169">
        <v>93099</v>
      </c>
      <c r="H4375" s="170" t="s">
        <v>5140</v>
      </c>
      <c r="I4375" s="170" t="s">
        <v>203</v>
      </c>
      <c r="J4375" s="170" t="s">
        <v>202</v>
      </c>
      <c r="K4375" s="171">
        <v>24.48</v>
      </c>
      <c r="L4375" s="170" t="s">
        <v>167</v>
      </c>
      <c r="M4375" s="172"/>
      <c r="N4375" s="172"/>
      <c r="O4375" s="173"/>
    </row>
    <row r="4376" spans="1:15" x14ac:dyDescent="0.25">
      <c r="A4376" s="277" t="s">
        <v>1134</v>
      </c>
      <c r="B4376" s="277" t="s">
        <v>1135</v>
      </c>
      <c r="C4376" s="277" t="s">
        <v>1112</v>
      </c>
      <c r="D4376" s="277" t="s">
        <v>14184</v>
      </c>
      <c r="E4376" s="168"/>
      <c r="F4376" s="55"/>
      <c r="G4376" s="169">
        <v>93100</v>
      </c>
      <c r="H4376" s="170" t="s">
        <v>5141</v>
      </c>
      <c r="I4376" s="170" t="s">
        <v>203</v>
      </c>
      <c r="J4376" s="170" t="s">
        <v>202</v>
      </c>
      <c r="K4376" s="171">
        <v>28.79</v>
      </c>
      <c r="L4376" s="170" t="s">
        <v>167</v>
      </c>
      <c r="M4376" s="172"/>
      <c r="N4376" s="172"/>
      <c r="O4376" s="173"/>
    </row>
    <row r="4377" spans="1:15" x14ac:dyDescent="0.25">
      <c r="A4377" s="277" t="s">
        <v>1134</v>
      </c>
      <c r="B4377" s="277" t="s">
        <v>1135</v>
      </c>
      <c r="C4377" s="277" t="s">
        <v>1112</v>
      </c>
      <c r="D4377" s="277" t="s">
        <v>14184</v>
      </c>
      <c r="E4377" s="168"/>
      <c r="F4377" s="55"/>
      <c r="G4377" s="169">
        <v>93101</v>
      </c>
      <c r="H4377" s="170" t="s">
        <v>5142</v>
      </c>
      <c r="I4377" s="170" t="s">
        <v>203</v>
      </c>
      <c r="J4377" s="170" t="s">
        <v>202</v>
      </c>
      <c r="K4377" s="171">
        <v>32.229999999999997</v>
      </c>
      <c r="L4377" s="170" t="s">
        <v>167</v>
      </c>
      <c r="M4377" s="172"/>
      <c r="N4377" s="172"/>
      <c r="O4377" s="173"/>
    </row>
    <row r="4378" spans="1:15" x14ac:dyDescent="0.25">
      <c r="A4378" s="277" t="s">
        <v>1134</v>
      </c>
      <c r="B4378" s="277" t="s">
        <v>1135</v>
      </c>
      <c r="C4378" s="277" t="s">
        <v>1112</v>
      </c>
      <c r="D4378" s="277" t="s">
        <v>14184</v>
      </c>
      <c r="E4378" s="168"/>
      <c r="F4378" s="55"/>
      <c r="G4378" s="169">
        <v>93102</v>
      </c>
      <c r="H4378" s="170" t="s">
        <v>5143</v>
      </c>
      <c r="I4378" s="170" t="s">
        <v>203</v>
      </c>
      <c r="J4378" s="170" t="s">
        <v>202</v>
      </c>
      <c r="K4378" s="171">
        <v>35.049999999999997</v>
      </c>
      <c r="L4378" s="170" t="s">
        <v>167</v>
      </c>
      <c r="M4378" s="172"/>
      <c r="N4378" s="172"/>
      <c r="O4378" s="173"/>
    </row>
    <row r="4379" spans="1:15" x14ac:dyDescent="0.25">
      <c r="A4379" s="277" t="s">
        <v>1134</v>
      </c>
      <c r="B4379" s="277" t="s">
        <v>1135</v>
      </c>
      <c r="C4379" s="277" t="s">
        <v>1112</v>
      </c>
      <c r="D4379" s="277" t="s">
        <v>14184</v>
      </c>
      <c r="E4379" s="168"/>
      <c r="F4379" s="55"/>
      <c r="G4379" s="169">
        <v>93103</v>
      </c>
      <c r="H4379" s="170" t="s">
        <v>5144</v>
      </c>
      <c r="I4379" s="170" t="s">
        <v>203</v>
      </c>
      <c r="J4379" s="170" t="s">
        <v>202</v>
      </c>
      <c r="K4379" s="171">
        <v>9.0299999999999994</v>
      </c>
      <c r="L4379" s="170" t="s">
        <v>167</v>
      </c>
      <c r="M4379" s="172"/>
      <c r="N4379" s="172"/>
      <c r="O4379" s="173"/>
    </row>
    <row r="4380" spans="1:15" x14ac:dyDescent="0.25">
      <c r="A4380" s="277" t="s">
        <v>1134</v>
      </c>
      <c r="B4380" s="277" t="s">
        <v>1135</v>
      </c>
      <c r="C4380" s="277" t="s">
        <v>1112</v>
      </c>
      <c r="D4380" s="277" t="s">
        <v>14184</v>
      </c>
      <c r="E4380" s="168"/>
      <c r="F4380" s="55"/>
      <c r="G4380" s="169">
        <v>93104</v>
      </c>
      <c r="H4380" s="170" t="s">
        <v>5145</v>
      </c>
      <c r="I4380" s="170" t="s">
        <v>203</v>
      </c>
      <c r="J4380" s="170" t="s">
        <v>202</v>
      </c>
      <c r="K4380" s="171">
        <v>18.23</v>
      </c>
      <c r="L4380" s="170" t="s">
        <v>167</v>
      </c>
      <c r="M4380" s="172"/>
      <c r="N4380" s="172"/>
      <c r="O4380" s="173"/>
    </row>
    <row r="4381" spans="1:15" x14ac:dyDescent="0.25">
      <c r="A4381" s="277" t="s">
        <v>1134</v>
      </c>
      <c r="B4381" s="277" t="s">
        <v>1135</v>
      </c>
      <c r="C4381" s="277" t="s">
        <v>1112</v>
      </c>
      <c r="D4381" s="277" t="s">
        <v>14184</v>
      </c>
      <c r="E4381" s="168"/>
      <c r="F4381" s="55"/>
      <c r="G4381" s="169">
        <v>93105</v>
      </c>
      <c r="H4381" s="170" t="s">
        <v>5146</v>
      </c>
      <c r="I4381" s="170" t="s">
        <v>203</v>
      </c>
      <c r="J4381" s="170" t="s">
        <v>202</v>
      </c>
      <c r="K4381" s="171">
        <v>23.62</v>
      </c>
      <c r="L4381" s="170" t="s">
        <v>167</v>
      </c>
      <c r="M4381" s="172"/>
      <c r="N4381" s="172"/>
      <c r="O4381" s="173"/>
    </row>
    <row r="4382" spans="1:15" x14ac:dyDescent="0.25">
      <c r="A4382" s="277" t="s">
        <v>1134</v>
      </c>
      <c r="B4382" s="277" t="s">
        <v>1135</v>
      </c>
      <c r="C4382" s="277" t="s">
        <v>1112</v>
      </c>
      <c r="D4382" s="277" t="s">
        <v>14184</v>
      </c>
      <c r="E4382" s="168"/>
      <c r="F4382" s="55"/>
      <c r="G4382" s="169">
        <v>93106</v>
      </c>
      <c r="H4382" s="170" t="s">
        <v>5147</v>
      </c>
      <c r="I4382" s="170" t="s">
        <v>203</v>
      </c>
      <c r="J4382" s="170" t="s">
        <v>202</v>
      </c>
      <c r="K4382" s="171">
        <v>429.32</v>
      </c>
      <c r="L4382" s="170" t="s">
        <v>167</v>
      </c>
      <c r="M4382" s="172"/>
      <c r="N4382" s="172"/>
      <c r="O4382" s="173"/>
    </row>
    <row r="4383" spans="1:15" x14ac:dyDescent="0.25">
      <c r="A4383" s="277" t="s">
        <v>1134</v>
      </c>
      <c r="B4383" s="277" t="s">
        <v>1135</v>
      </c>
      <c r="C4383" s="277" t="s">
        <v>1112</v>
      </c>
      <c r="D4383" s="277" t="s">
        <v>14184</v>
      </c>
      <c r="E4383" s="168"/>
      <c r="F4383" s="55"/>
      <c r="G4383" s="169">
        <v>93107</v>
      </c>
      <c r="H4383" s="170" t="s">
        <v>5148</v>
      </c>
      <c r="I4383" s="170" t="s">
        <v>203</v>
      </c>
      <c r="J4383" s="170" t="s">
        <v>202</v>
      </c>
      <c r="K4383" s="171">
        <v>16.149999999999999</v>
      </c>
      <c r="L4383" s="170" t="s">
        <v>167</v>
      </c>
      <c r="M4383" s="172"/>
      <c r="N4383" s="172"/>
      <c r="O4383" s="173"/>
    </row>
    <row r="4384" spans="1:15" x14ac:dyDescent="0.25">
      <c r="A4384" s="277" t="s">
        <v>1134</v>
      </c>
      <c r="B4384" s="277" t="s">
        <v>1135</v>
      </c>
      <c r="C4384" s="277" t="s">
        <v>1112</v>
      </c>
      <c r="D4384" s="277" t="s">
        <v>14184</v>
      </c>
      <c r="E4384" s="168"/>
      <c r="F4384" s="55"/>
      <c r="G4384" s="170">
        <v>93108</v>
      </c>
      <c r="H4384" s="170" t="s">
        <v>5149</v>
      </c>
      <c r="I4384" s="170" t="s">
        <v>203</v>
      </c>
      <c r="J4384" s="170" t="s">
        <v>202</v>
      </c>
      <c r="K4384" s="171">
        <v>13.58</v>
      </c>
      <c r="L4384" s="170" t="s">
        <v>167</v>
      </c>
      <c r="M4384" s="172"/>
      <c r="N4384" s="172"/>
      <c r="O4384" s="173"/>
    </row>
    <row r="4385" spans="1:15" x14ac:dyDescent="0.25">
      <c r="A4385" s="277" t="s">
        <v>1134</v>
      </c>
      <c r="B4385" s="277" t="s">
        <v>1135</v>
      </c>
      <c r="C4385" s="277" t="s">
        <v>1112</v>
      </c>
      <c r="D4385" s="277" t="s">
        <v>14184</v>
      </c>
      <c r="E4385" s="168"/>
      <c r="F4385" s="55"/>
      <c r="G4385" s="170">
        <v>93109</v>
      </c>
      <c r="H4385" s="170" t="s">
        <v>5150</v>
      </c>
      <c r="I4385" s="170" t="s">
        <v>203</v>
      </c>
      <c r="J4385" s="170" t="s">
        <v>202</v>
      </c>
      <c r="K4385" s="171">
        <v>500.36</v>
      </c>
      <c r="L4385" s="170" t="s">
        <v>167</v>
      </c>
      <c r="M4385" s="172"/>
      <c r="N4385" s="172"/>
      <c r="O4385" s="173"/>
    </row>
    <row r="4386" spans="1:15" x14ac:dyDescent="0.25">
      <c r="A4386" s="277" t="s">
        <v>1134</v>
      </c>
      <c r="B4386" s="277" t="s">
        <v>1135</v>
      </c>
      <c r="C4386" s="277" t="s">
        <v>1112</v>
      </c>
      <c r="D4386" s="277" t="s">
        <v>14184</v>
      </c>
      <c r="E4386" s="168"/>
      <c r="F4386" s="55"/>
      <c r="G4386" s="170">
        <v>93110</v>
      </c>
      <c r="H4386" s="170" t="s">
        <v>5151</v>
      </c>
      <c r="I4386" s="170" t="s">
        <v>203</v>
      </c>
      <c r="J4386" s="170" t="s">
        <v>202</v>
      </c>
      <c r="K4386" s="171">
        <v>20.11</v>
      </c>
      <c r="L4386" s="170" t="s">
        <v>167</v>
      </c>
      <c r="M4386" s="172"/>
      <c r="N4386" s="172"/>
      <c r="O4386" s="173"/>
    </row>
    <row r="4387" spans="1:15" x14ac:dyDescent="0.25">
      <c r="A4387" s="277" t="s">
        <v>1134</v>
      </c>
      <c r="B4387" s="277" t="s">
        <v>1135</v>
      </c>
      <c r="C4387" s="277" t="s">
        <v>1112</v>
      </c>
      <c r="D4387" s="277" t="s">
        <v>14184</v>
      </c>
      <c r="E4387" s="168"/>
      <c r="F4387" s="55"/>
      <c r="G4387" s="170">
        <v>93111</v>
      </c>
      <c r="H4387" s="170" t="s">
        <v>5152</v>
      </c>
      <c r="I4387" s="170" t="s">
        <v>203</v>
      </c>
      <c r="J4387" s="170" t="s">
        <v>202</v>
      </c>
      <c r="K4387" s="171">
        <v>24.35</v>
      </c>
      <c r="L4387" s="170" t="s">
        <v>167</v>
      </c>
      <c r="M4387" s="172"/>
      <c r="N4387" s="172"/>
      <c r="O4387" s="173"/>
    </row>
    <row r="4388" spans="1:15" x14ac:dyDescent="0.25">
      <c r="A4388" s="277" t="s">
        <v>1134</v>
      </c>
      <c r="B4388" s="277" t="s">
        <v>1135</v>
      </c>
      <c r="C4388" s="277" t="s">
        <v>1112</v>
      </c>
      <c r="D4388" s="277" t="s">
        <v>14184</v>
      </c>
      <c r="E4388" s="168"/>
      <c r="F4388" s="55"/>
      <c r="G4388" s="170">
        <v>93112</v>
      </c>
      <c r="H4388" s="170" t="s">
        <v>5153</v>
      </c>
      <c r="I4388" s="170" t="s">
        <v>203</v>
      </c>
      <c r="J4388" s="170" t="s">
        <v>202</v>
      </c>
      <c r="K4388" s="171">
        <v>48.22</v>
      </c>
      <c r="L4388" s="170" t="s">
        <v>167</v>
      </c>
      <c r="M4388" s="172"/>
      <c r="N4388" s="172"/>
      <c r="O4388" s="173"/>
    </row>
    <row r="4389" spans="1:15" x14ac:dyDescent="0.25">
      <c r="A4389" s="277" t="s">
        <v>1134</v>
      </c>
      <c r="B4389" s="277" t="s">
        <v>1135</v>
      </c>
      <c r="C4389" s="277" t="s">
        <v>1112</v>
      </c>
      <c r="D4389" s="277" t="s">
        <v>14184</v>
      </c>
      <c r="E4389" s="168"/>
      <c r="F4389" s="55"/>
      <c r="G4389" s="170">
        <v>93113</v>
      </c>
      <c r="H4389" s="170" t="s">
        <v>5154</v>
      </c>
      <c r="I4389" s="170" t="s">
        <v>203</v>
      </c>
      <c r="J4389" s="170" t="s">
        <v>202</v>
      </c>
      <c r="K4389" s="171">
        <v>23.03</v>
      </c>
      <c r="L4389" s="170" t="s">
        <v>167</v>
      </c>
      <c r="M4389" s="172"/>
      <c r="N4389" s="172"/>
      <c r="O4389" s="173"/>
    </row>
    <row r="4390" spans="1:15" x14ac:dyDescent="0.25">
      <c r="A4390" s="277" t="s">
        <v>1134</v>
      </c>
      <c r="B4390" s="277" t="s">
        <v>1135</v>
      </c>
      <c r="C4390" s="277" t="s">
        <v>1112</v>
      </c>
      <c r="D4390" s="277" t="s">
        <v>14184</v>
      </c>
      <c r="E4390" s="168"/>
      <c r="F4390" s="55"/>
      <c r="G4390" s="170">
        <v>93114</v>
      </c>
      <c r="H4390" s="170" t="s">
        <v>5155</v>
      </c>
      <c r="I4390" s="170" t="s">
        <v>203</v>
      </c>
      <c r="J4390" s="170" t="s">
        <v>202</v>
      </c>
      <c r="K4390" s="171">
        <v>31.56</v>
      </c>
      <c r="L4390" s="170" t="s">
        <v>167</v>
      </c>
      <c r="M4390" s="172"/>
      <c r="N4390" s="172"/>
      <c r="O4390" s="173"/>
    </row>
    <row r="4391" spans="1:15" x14ac:dyDescent="0.25">
      <c r="A4391" s="277" t="s">
        <v>1134</v>
      </c>
      <c r="B4391" s="277" t="s">
        <v>1135</v>
      </c>
      <c r="C4391" s="277" t="s">
        <v>1112</v>
      </c>
      <c r="D4391" s="277" t="s">
        <v>14184</v>
      </c>
      <c r="E4391" s="168"/>
      <c r="F4391" s="55"/>
      <c r="G4391" s="169">
        <v>93115</v>
      </c>
      <c r="H4391" s="170" t="s">
        <v>5156</v>
      </c>
      <c r="I4391" s="170" t="s">
        <v>203</v>
      </c>
      <c r="J4391" s="170" t="s">
        <v>202</v>
      </c>
      <c r="K4391" s="171">
        <v>81.99</v>
      </c>
      <c r="L4391" s="170" t="s">
        <v>167</v>
      </c>
      <c r="M4391" s="172"/>
      <c r="N4391" s="172"/>
      <c r="O4391" s="173"/>
    </row>
    <row r="4392" spans="1:15" x14ac:dyDescent="0.25">
      <c r="A4392" s="277" t="s">
        <v>1134</v>
      </c>
      <c r="B4392" s="277" t="s">
        <v>1135</v>
      </c>
      <c r="C4392" s="277" t="s">
        <v>1112</v>
      </c>
      <c r="D4392" s="277" t="s">
        <v>14184</v>
      </c>
      <c r="E4392" s="168"/>
      <c r="F4392" s="55"/>
      <c r="G4392" s="169">
        <v>93116</v>
      </c>
      <c r="H4392" s="170" t="s">
        <v>5157</v>
      </c>
      <c r="I4392" s="170" t="s">
        <v>203</v>
      </c>
      <c r="J4392" s="170" t="s">
        <v>202</v>
      </c>
      <c r="K4392" s="171">
        <v>551.49</v>
      </c>
      <c r="L4392" s="170" t="s">
        <v>167</v>
      </c>
      <c r="M4392" s="172"/>
      <c r="N4392" s="172"/>
      <c r="O4392" s="173"/>
    </row>
    <row r="4393" spans="1:15" x14ac:dyDescent="0.25">
      <c r="A4393" s="277" t="s">
        <v>1134</v>
      </c>
      <c r="B4393" s="277" t="s">
        <v>1135</v>
      </c>
      <c r="C4393" s="277" t="s">
        <v>1112</v>
      </c>
      <c r="D4393" s="277" t="s">
        <v>14184</v>
      </c>
      <c r="E4393" s="168"/>
      <c r="F4393" s="55"/>
      <c r="G4393" s="169">
        <v>93117</v>
      </c>
      <c r="H4393" s="170" t="s">
        <v>5158</v>
      </c>
      <c r="I4393" s="170" t="s">
        <v>203</v>
      </c>
      <c r="J4393" s="170" t="s">
        <v>202</v>
      </c>
      <c r="K4393" s="171">
        <v>56.02</v>
      </c>
      <c r="L4393" s="170" t="s">
        <v>167</v>
      </c>
      <c r="M4393" s="172"/>
      <c r="N4393" s="172"/>
      <c r="O4393" s="173"/>
    </row>
    <row r="4394" spans="1:15" x14ac:dyDescent="0.25">
      <c r="A4394" s="277" t="s">
        <v>1134</v>
      </c>
      <c r="B4394" s="277" t="s">
        <v>1135</v>
      </c>
      <c r="C4394" s="277" t="s">
        <v>1112</v>
      </c>
      <c r="D4394" s="277" t="s">
        <v>14184</v>
      </c>
      <c r="E4394" s="168"/>
      <c r="F4394" s="55"/>
      <c r="G4394" s="169">
        <v>93118</v>
      </c>
      <c r="H4394" s="170" t="s">
        <v>5159</v>
      </c>
      <c r="I4394" s="170" t="s">
        <v>203</v>
      </c>
      <c r="J4394" s="170" t="s">
        <v>202</v>
      </c>
      <c r="K4394" s="171">
        <v>82.62</v>
      </c>
      <c r="L4394" s="170" t="s">
        <v>167</v>
      </c>
      <c r="M4394" s="172"/>
      <c r="N4394" s="172"/>
      <c r="O4394" s="173"/>
    </row>
    <row r="4395" spans="1:15" x14ac:dyDescent="0.25">
      <c r="A4395" s="277" t="s">
        <v>1134</v>
      </c>
      <c r="B4395" s="277" t="s">
        <v>1135</v>
      </c>
      <c r="C4395" s="277" t="s">
        <v>1112</v>
      </c>
      <c r="D4395" s="277" t="s">
        <v>14184</v>
      </c>
      <c r="E4395" s="168"/>
      <c r="F4395" s="55"/>
      <c r="G4395" s="169">
        <v>93119</v>
      </c>
      <c r="H4395" s="170" t="s">
        <v>5160</v>
      </c>
      <c r="I4395" s="170" t="s">
        <v>203</v>
      </c>
      <c r="J4395" s="170" t="s">
        <v>202</v>
      </c>
      <c r="K4395" s="171">
        <v>16.88</v>
      </c>
      <c r="L4395" s="170" t="s">
        <v>167</v>
      </c>
      <c r="M4395" s="172"/>
      <c r="N4395" s="172"/>
      <c r="O4395" s="173"/>
    </row>
    <row r="4396" spans="1:15" x14ac:dyDescent="0.25">
      <c r="A4396" s="277" t="s">
        <v>1134</v>
      </c>
      <c r="B4396" s="277" t="s">
        <v>1135</v>
      </c>
      <c r="C4396" s="277" t="s">
        <v>1112</v>
      </c>
      <c r="D4396" s="277" t="s">
        <v>14184</v>
      </c>
      <c r="E4396" s="168"/>
      <c r="F4396" s="55"/>
      <c r="G4396" s="169">
        <v>93120</v>
      </c>
      <c r="H4396" s="170" t="s">
        <v>5161</v>
      </c>
      <c r="I4396" s="170" t="s">
        <v>203</v>
      </c>
      <c r="J4396" s="170" t="s">
        <v>202</v>
      </c>
      <c r="K4396" s="171">
        <v>24.99</v>
      </c>
      <c r="L4396" s="170" t="s">
        <v>167</v>
      </c>
      <c r="M4396" s="172"/>
      <c r="N4396" s="172"/>
      <c r="O4396" s="173"/>
    </row>
    <row r="4397" spans="1:15" x14ac:dyDescent="0.25">
      <c r="A4397" s="277" t="s">
        <v>1134</v>
      </c>
      <c r="B4397" s="277" t="s">
        <v>1135</v>
      </c>
      <c r="C4397" s="277" t="s">
        <v>1112</v>
      </c>
      <c r="D4397" s="277" t="s">
        <v>14184</v>
      </c>
      <c r="E4397" s="168"/>
      <c r="F4397" s="55"/>
      <c r="G4397" s="169">
        <v>93121</v>
      </c>
      <c r="H4397" s="170" t="s">
        <v>5162</v>
      </c>
      <c r="I4397" s="170" t="s">
        <v>203</v>
      </c>
      <c r="J4397" s="170" t="s">
        <v>202</v>
      </c>
      <c r="K4397" s="171">
        <v>28.43</v>
      </c>
      <c r="L4397" s="170" t="s">
        <v>167</v>
      </c>
      <c r="M4397" s="172"/>
      <c r="N4397" s="172"/>
      <c r="O4397" s="173"/>
    </row>
    <row r="4398" spans="1:15" x14ac:dyDescent="0.25">
      <c r="A4398" s="277" t="s">
        <v>1134</v>
      </c>
      <c r="B4398" s="277" t="s">
        <v>1135</v>
      </c>
      <c r="C4398" s="277" t="s">
        <v>1112</v>
      </c>
      <c r="D4398" s="277" t="s">
        <v>14184</v>
      </c>
      <c r="E4398" s="168"/>
      <c r="F4398" s="55"/>
      <c r="G4398" s="169">
        <v>93122</v>
      </c>
      <c r="H4398" s="170" t="s">
        <v>5163</v>
      </c>
      <c r="I4398" s="170" t="s">
        <v>203</v>
      </c>
      <c r="J4398" s="170" t="s">
        <v>202</v>
      </c>
      <c r="K4398" s="171">
        <v>25.23</v>
      </c>
      <c r="L4398" s="170" t="s">
        <v>167</v>
      </c>
      <c r="M4398" s="172"/>
      <c r="N4398" s="172"/>
      <c r="O4398" s="173"/>
    </row>
    <row r="4399" spans="1:15" x14ac:dyDescent="0.25">
      <c r="A4399" s="277" t="s">
        <v>1134</v>
      </c>
      <c r="B4399" s="277" t="s">
        <v>1135</v>
      </c>
      <c r="C4399" s="277" t="s">
        <v>1112</v>
      </c>
      <c r="D4399" s="277" t="s">
        <v>14184</v>
      </c>
      <c r="E4399" s="168"/>
      <c r="F4399" s="55"/>
      <c r="G4399" s="169">
        <v>93123</v>
      </c>
      <c r="H4399" s="170" t="s">
        <v>5164</v>
      </c>
      <c r="I4399" s="170" t="s">
        <v>203</v>
      </c>
      <c r="J4399" s="170" t="s">
        <v>202</v>
      </c>
      <c r="K4399" s="171">
        <v>55.72</v>
      </c>
      <c r="L4399" s="170" t="s">
        <v>167</v>
      </c>
      <c r="M4399" s="172"/>
      <c r="N4399" s="172"/>
      <c r="O4399" s="173"/>
    </row>
    <row r="4400" spans="1:15" x14ac:dyDescent="0.25">
      <c r="A4400" s="277" t="s">
        <v>1134</v>
      </c>
      <c r="B4400" s="277" t="s">
        <v>1135</v>
      </c>
      <c r="C4400" s="277" t="s">
        <v>1112</v>
      </c>
      <c r="D4400" s="277" t="s">
        <v>14184</v>
      </c>
      <c r="E4400" s="168"/>
      <c r="F4400" s="55"/>
      <c r="G4400" s="169">
        <v>93124</v>
      </c>
      <c r="H4400" s="170" t="s">
        <v>5165</v>
      </c>
      <c r="I4400" s="170" t="s">
        <v>203</v>
      </c>
      <c r="J4400" s="170" t="s">
        <v>202</v>
      </c>
      <c r="K4400" s="171">
        <v>87.23</v>
      </c>
      <c r="L4400" s="170" t="s">
        <v>167</v>
      </c>
      <c r="M4400" s="172"/>
      <c r="N4400" s="172"/>
      <c r="O4400" s="173"/>
    </row>
    <row r="4401" spans="1:15" x14ac:dyDescent="0.25">
      <c r="A4401" s="277" t="s">
        <v>1134</v>
      </c>
      <c r="B4401" s="277" t="s">
        <v>1135</v>
      </c>
      <c r="C4401" s="277" t="s">
        <v>1112</v>
      </c>
      <c r="D4401" s="277" t="s">
        <v>14184</v>
      </c>
      <c r="E4401" s="168"/>
      <c r="F4401" s="55"/>
      <c r="G4401" s="169">
        <v>93125</v>
      </c>
      <c r="H4401" s="170" t="s">
        <v>5166</v>
      </c>
      <c r="I4401" s="170" t="s">
        <v>203</v>
      </c>
      <c r="J4401" s="170" t="s">
        <v>202</v>
      </c>
      <c r="K4401" s="171">
        <v>128.1</v>
      </c>
      <c r="L4401" s="170" t="s">
        <v>167</v>
      </c>
      <c r="M4401" s="172"/>
      <c r="N4401" s="172"/>
      <c r="O4401" s="173"/>
    </row>
    <row r="4402" spans="1:15" x14ac:dyDescent="0.25">
      <c r="A4402" s="277" t="s">
        <v>1134</v>
      </c>
      <c r="B4402" s="277" t="s">
        <v>1135</v>
      </c>
      <c r="C4402" s="277" t="s">
        <v>1112</v>
      </c>
      <c r="D4402" s="277" t="s">
        <v>14184</v>
      </c>
      <c r="E4402" s="168"/>
      <c r="F4402" s="55"/>
      <c r="G4402" s="169">
        <v>93126</v>
      </c>
      <c r="H4402" s="170" t="s">
        <v>5167</v>
      </c>
      <c r="I4402" s="170" t="s">
        <v>203</v>
      </c>
      <c r="J4402" s="170" t="s">
        <v>202</v>
      </c>
      <c r="K4402" s="171">
        <v>281.86</v>
      </c>
      <c r="L4402" s="170" t="s">
        <v>167</v>
      </c>
      <c r="M4402" s="172"/>
      <c r="N4402" s="172"/>
      <c r="O4402" s="173"/>
    </row>
    <row r="4403" spans="1:15" x14ac:dyDescent="0.25">
      <c r="A4403" s="277" t="s">
        <v>1134</v>
      </c>
      <c r="B4403" s="277" t="s">
        <v>1135</v>
      </c>
      <c r="C4403" s="277" t="s">
        <v>1112</v>
      </c>
      <c r="D4403" s="277" t="s">
        <v>14184</v>
      </c>
      <c r="E4403" s="168"/>
      <c r="F4403" s="55"/>
      <c r="G4403" s="169">
        <v>93133</v>
      </c>
      <c r="H4403" s="170" t="s">
        <v>5168</v>
      </c>
      <c r="I4403" s="170" t="s">
        <v>203</v>
      </c>
      <c r="J4403" s="170" t="s">
        <v>202</v>
      </c>
      <c r="K4403" s="171">
        <v>19.54</v>
      </c>
      <c r="L4403" s="170" t="s">
        <v>167</v>
      </c>
      <c r="M4403" s="172"/>
      <c r="N4403" s="172"/>
      <c r="O4403" s="173"/>
    </row>
    <row r="4404" spans="1:15" x14ac:dyDescent="0.25">
      <c r="A4404" s="277" t="s">
        <v>1134</v>
      </c>
      <c r="B4404" s="277" t="s">
        <v>1135</v>
      </c>
      <c r="C4404" s="277" t="s">
        <v>1112</v>
      </c>
      <c r="D4404" s="277" t="s">
        <v>14184</v>
      </c>
      <c r="E4404" s="168"/>
      <c r="F4404" s="55"/>
      <c r="G4404" s="169">
        <v>94465</v>
      </c>
      <c r="H4404" s="170" t="s">
        <v>17141</v>
      </c>
      <c r="I4404" s="170" t="s">
        <v>203</v>
      </c>
      <c r="J4404" s="170" t="s">
        <v>166</v>
      </c>
      <c r="K4404" s="171">
        <v>50.93</v>
      </c>
      <c r="L4404" s="170" t="s">
        <v>167</v>
      </c>
      <c r="M4404" s="172"/>
      <c r="N4404" s="172"/>
      <c r="O4404" s="173"/>
    </row>
    <row r="4405" spans="1:15" x14ac:dyDescent="0.25">
      <c r="A4405" s="277" t="s">
        <v>1134</v>
      </c>
      <c r="B4405" s="277" t="s">
        <v>1135</v>
      </c>
      <c r="C4405" s="277" t="s">
        <v>1112</v>
      </c>
      <c r="D4405" s="277" t="s">
        <v>14184</v>
      </c>
      <c r="E4405" s="168"/>
      <c r="F4405" s="55"/>
      <c r="G4405" s="169">
        <v>94466</v>
      </c>
      <c r="H4405" s="170" t="s">
        <v>17142</v>
      </c>
      <c r="I4405" s="170" t="s">
        <v>203</v>
      </c>
      <c r="J4405" s="170" t="s">
        <v>166</v>
      </c>
      <c r="K4405" s="171">
        <v>50.95</v>
      </c>
      <c r="L4405" s="170" t="s">
        <v>167</v>
      </c>
      <c r="M4405" s="172"/>
      <c r="N4405" s="172"/>
      <c r="O4405" s="173"/>
    </row>
    <row r="4406" spans="1:15" x14ac:dyDescent="0.25">
      <c r="A4406" s="277" t="s">
        <v>1134</v>
      </c>
      <c r="B4406" s="277" t="s">
        <v>1135</v>
      </c>
      <c r="C4406" s="277" t="s">
        <v>1112</v>
      </c>
      <c r="D4406" s="277" t="s">
        <v>14184</v>
      </c>
      <c r="E4406" s="168"/>
      <c r="F4406" s="55"/>
      <c r="G4406" s="169">
        <v>94467</v>
      </c>
      <c r="H4406" s="170" t="s">
        <v>17143</v>
      </c>
      <c r="I4406" s="170" t="s">
        <v>203</v>
      </c>
      <c r="J4406" s="170" t="s">
        <v>166</v>
      </c>
      <c r="K4406" s="171">
        <v>77.64</v>
      </c>
      <c r="L4406" s="170" t="s">
        <v>167</v>
      </c>
      <c r="M4406" s="172"/>
      <c r="N4406" s="172"/>
      <c r="O4406" s="173"/>
    </row>
    <row r="4407" spans="1:15" x14ac:dyDescent="0.25">
      <c r="A4407" s="277" t="s">
        <v>1134</v>
      </c>
      <c r="B4407" s="277" t="s">
        <v>1135</v>
      </c>
      <c r="C4407" s="277" t="s">
        <v>1112</v>
      </c>
      <c r="D4407" s="277" t="s">
        <v>14184</v>
      </c>
      <c r="E4407" s="168"/>
      <c r="F4407" s="55"/>
      <c r="G4407" s="169">
        <v>94468</v>
      </c>
      <c r="H4407" s="170" t="s">
        <v>17144</v>
      </c>
      <c r="I4407" s="170" t="s">
        <v>203</v>
      </c>
      <c r="J4407" s="170" t="s">
        <v>166</v>
      </c>
      <c r="K4407" s="171">
        <v>68.16</v>
      </c>
      <c r="L4407" s="170" t="s">
        <v>167</v>
      </c>
      <c r="M4407" s="172"/>
      <c r="N4407" s="172"/>
      <c r="O4407" s="173"/>
    </row>
    <row r="4408" spans="1:15" x14ac:dyDescent="0.25">
      <c r="A4408" s="277" t="s">
        <v>1134</v>
      </c>
      <c r="B4408" s="277" t="s">
        <v>1135</v>
      </c>
      <c r="C4408" s="277" t="s">
        <v>1112</v>
      </c>
      <c r="D4408" s="277" t="s">
        <v>14184</v>
      </c>
      <c r="E4408" s="168"/>
      <c r="F4408" s="55"/>
      <c r="G4408" s="169">
        <v>94469</v>
      </c>
      <c r="H4408" s="170" t="s">
        <v>17145</v>
      </c>
      <c r="I4408" s="170" t="s">
        <v>203</v>
      </c>
      <c r="J4408" s="170" t="s">
        <v>166</v>
      </c>
      <c r="K4408" s="171">
        <v>112.38</v>
      </c>
      <c r="L4408" s="170" t="s">
        <v>167</v>
      </c>
      <c r="M4408" s="172"/>
      <c r="N4408" s="172"/>
      <c r="O4408" s="173"/>
    </row>
    <row r="4409" spans="1:15" x14ac:dyDescent="0.25">
      <c r="A4409" s="277" t="s">
        <v>1134</v>
      </c>
      <c r="B4409" s="277" t="s">
        <v>1135</v>
      </c>
      <c r="C4409" s="277" t="s">
        <v>1112</v>
      </c>
      <c r="D4409" s="277" t="s">
        <v>14184</v>
      </c>
      <c r="E4409" s="168"/>
      <c r="F4409" s="55"/>
      <c r="G4409" s="169">
        <v>94470</v>
      </c>
      <c r="H4409" s="170" t="s">
        <v>17146</v>
      </c>
      <c r="I4409" s="170" t="s">
        <v>203</v>
      </c>
      <c r="J4409" s="170" t="s">
        <v>166</v>
      </c>
      <c r="K4409" s="171">
        <v>103.94</v>
      </c>
      <c r="L4409" s="170" t="s">
        <v>167</v>
      </c>
      <c r="M4409" s="172"/>
      <c r="N4409" s="172"/>
      <c r="O4409" s="173"/>
    </row>
    <row r="4410" spans="1:15" x14ac:dyDescent="0.25">
      <c r="A4410" s="277" t="s">
        <v>1134</v>
      </c>
      <c r="B4410" s="277" t="s">
        <v>1135</v>
      </c>
      <c r="C4410" s="277" t="s">
        <v>1112</v>
      </c>
      <c r="D4410" s="277" t="s">
        <v>14184</v>
      </c>
      <c r="E4410" s="168"/>
      <c r="F4410" s="55"/>
      <c r="G4410" s="169">
        <v>94471</v>
      </c>
      <c r="H4410" s="170" t="s">
        <v>17147</v>
      </c>
      <c r="I4410" s="170" t="s">
        <v>203</v>
      </c>
      <c r="J4410" s="170" t="s">
        <v>166</v>
      </c>
      <c r="K4410" s="171">
        <v>73.569999999999993</v>
      </c>
      <c r="L4410" s="170" t="s">
        <v>167</v>
      </c>
      <c r="M4410" s="172"/>
      <c r="N4410" s="172"/>
      <c r="O4410" s="173"/>
    </row>
    <row r="4411" spans="1:15" x14ac:dyDescent="0.25">
      <c r="A4411" s="277" t="s">
        <v>1134</v>
      </c>
      <c r="B4411" s="277" t="s">
        <v>1135</v>
      </c>
      <c r="C4411" s="277" t="s">
        <v>1112</v>
      </c>
      <c r="D4411" s="277" t="s">
        <v>14184</v>
      </c>
      <c r="E4411" s="168"/>
      <c r="F4411" s="55"/>
      <c r="G4411" s="169">
        <v>94472</v>
      </c>
      <c r="H4411" s="170" t="s">
        <v>17148</v>
      </c>
      <c r="I4411" s="170" t="s">
        <v>203</v>
      </c>
      <c r="J4411" s="170" t="s">
        <v>166</v>
      </c>
      <c r="K4411" s="171">
        <v>75.680000000000007</v>
      </c>
      <c r="L4411" s="170" t="s">
        <v>167</v>
      </c>
      <c r="M4411" s="172"/>
      <c r="N4411" s="172"/>
      <c r="O4411" s="173"/>
    </row>
    <row r="4412" spans="1:15" x14ac:dyDescent="0.25">
      <c r="A4412" s="277" t="s">
        <v>1134</v>
      </c>
      <c r="B4412" s="277" t="s">
        <v>1135</v>
      </c>
      <c r="C4412" s="277" t="s">
        <v>1112</v>
      </c>
      <c r="D4412" s="277" t="s">
        <v>14184</v>
      </c>
      <c r="E4412" s="168"/>
      <c r="F4412" s="55"/>
      <c r="G4412" s="169">
        <v>94473</v>
      </c>
      <c r="H4412" s="170" t="s">
        <v>17149</v>
      </c>
      <c r="I4412" s="170" t="s">
        <v>203</v>
      </c>
      <c r="J4412" s="170" t="s">
        <v>166</v>
      </c>
      <c r="K4412" s="171">
        <v>111.3</v>
      </c>
      <c r="L4412" s="170" t="s">
        <v>167</v>
      </c>
      <c r="M4412" s="172"/>
      <c r="N4412" s="172"/>
      <c r="O4412" s="173"/>
    </row>
    <row r="4413" spans="1:15" x14ac:dyDescent="0.25">
      <c r="A4413" s="277" t="s">
        <v>1134</v>
      </c>
      <c r="B4413" s="277" t="s">
        <v>1135</v>
      </c>
      <c r="C4413" s="277" t="s">
        <v>1112</v>
      </c>
      <c r="D4413" s="277" t="s">
        <v>14184</v>
      </c>
      <c r="E4413" s="168"/>
      <c r="F4413" s="55"/>
      <c r="G4413" s="169">
        <v>94474</v>
      </c>
      <c r="H4413" s="170" t="s">
        <v>17150</v>
      </c>
      <c r="I4413" s="170" t="s">
        <v>203</v>
      </c>
      <c r="J4413" s="170" t="s">
        <v>166</v>
      </c>
      <c r="K4413" s="171">
        <v>120.58</v>
      </c>
      <c r="L4413" s="170" t="s">
        <v>167</v>
      </c>
      <c r="M4413" s="172"/>
      <c r="N4413" s="172"/>
      <c r="O4413" s="173"/>
    </row>
    <row r="4414" spans="1:15" x14ac:dyDescent="0.25">
      <c r="A4414" s="277" t="s">
        <v>1134</v>
      </c>
      <c r="B4414" s="277" t="s">
        <v>1135</v>
      </c>
      <c r="C4414" s="277" t="s">
        <v>1112</v>
      </c>
      <c r="D4414" s="277" t="s">
        <v>14184</v>
      </c>
      <c r="E4414" s="168"/>
      <c r="F4414" s="55"/>
      <c r="G4414" s="169">
        <v>94475</v>
      </c>
      <c r="H4414" s="170" t="s">
        <v>17151</v>
      </c>
      <c r="I4414" s="170" t="s">
        <v>203</v>
      </c>
      <c r="J4414" s="170" t="s">
        <v>166</v>
      </c>
      <c r="K4414" s="171">
        <v>152.59</v>
      </c>
      <c r="L4414" s="170" t="s">
        <v>167</v>
      </c>
      <c r="M4414" s="172"/>
      <c r="N4414" s="172"/>
      <c r="O4414" s="173"/>
    </row>
    <row r="4415" spans="1:15" x14ac:dyDescent="0.25">
      <c r="A4415" s="277" t="s">
        <v>1134</v>
      </c>
      <c r="B4415" s="277" t="s">
        <v>1135</v>
      </c>
      <c r="C4415" s="277" t="s">
        <v>1112</v>
      </c>
      <c r="D4415" s="277" t="s">
        <v>14184</v>
      </c>
      <c r="E4415" s="168"/>
      <c r="F4415" s="55"/>
      <c r="G4415" s="169">
        <v>94476</v>
      </c>
      <c r="H4415" s="170" t="s">
        <v>17152</v>
      </c>
      <c r="I4415" s="170" t="s">
        <v>203</v>
      </c>
      <c r="J4415" s="170" t="s">
        <v>166</v>
      </c>
      <c r="K4415" s="171">
        <v>170.47</v>
      </c>
      <c r="L4415" s="170" t="s">
        <v>167</v>
      </c>
      <c r="M4415" s="172"/>
      <c r="N4415" s="172"/>
      <c r="O4415" s="173"/>
    </row>
    <row r="4416" spans="1:15" x14ac:dyDescent="0.25">
      <c r="A4416" s="277" t="s">
        <v>1134</v>
      </c>
      <c r="B4416" s="277" t="s">
        <v>1135</v>
      </c>
      <c r="C4416" s="277" t="s">
        <v>1112</v>
      </c>
      <c r="D4416" s="277" t="s">
        <v>14184</v>
      </c>
      <c r="E4416" s="168"/>
      <c r="F4416" s="55"/>
      <c r="G4416" s="169">
        <v>94477</v>
      </c>
      <c r="H4416" s="170" t="s">
        <v>17153</v>
      </c>
      <c r="I4416" s="170" t="s">
        <v>203</v>
      </c>
      <c r="J4416" s="170" t="s">
        <v>166</v>
      </c>
      <c r="K4416" s="171">
        <v>97.91</v>
      </c>
      <c r="L4416" s="170" t="s">
        <v>167</v>
      </c>
      <c r="M4416" s="172"/>
      <c r="N4416" s="172"/>
      <c r="O4416" s="173"/>
    </row>
    <row r="4417" spans="1:15" x14ac:dyDescent="0.25">
      <c r="A4417" s="277" t="s">
        <v>1134</v>
      </c>
      <c r="B4417" s="277" t="s">
        <v>1135</v>
      </c>
      <c r="C4417" s="277" t="s">
        <v>1112</v>
      </c>
      <c r="D4417" s="277" t="s">
        <v>14184</v>
      </c>
      <c r="E4417" s="168"/>
      <c r="F4417" s="55"/>
      <c r="G4417" s="169">
        <v>94478</v>
      </c>
      <c r="H4417" s="170" t="s">
        <v>17154</v>
      </c>
      <c r="I4417" s="170" t="s">
        <v>203</v>
      </c>
      <c r="J4417" s="170" t="s">
        <v>166</v>
      </c>
      <c r="K4417" s="171">
        <v>152.91</v>
      </c>
      <c r="L4417" s="170" t="s">
        <v>167</v>
      </c>
      <c r="M4417" s="172"/>
      <c r="N4417" s="172"/>
      <c r="O4417" s="173"/>
    </row>
    <row r="4418" spans="1:15" x14ac:dyDescent="0.25">
      <c r="A4418" s="277" t="s">
        <v>1134</v>
      </c>
      <c r="B4418" s="277" t="s">
        <v>1135</v>
      </c>
      <c r="C4418" s="277" t="s">
        <v>1112</v>
      </c>
      <c r="D4418" s="277" t="s">
        <v>14184</v>
      </c>
      <c r="E4418" s="168"/>
      <c r="F4418" s="55"/>
      <c r="G4418" s="169">
        <v>94479</v>
      </c>
      <c r="H4418" s="170" t="s">
        <v>17155</v>
      </c>
      <c r="I4418" s="170" t="s">
        <v>203</v>
      </c>
      <c r="J4418" s="170" t="s">
        <v>166</v>
      </c>
      <c r="K4418" s="171">
        <v>201.58</v>
      </c>
      <c r="L4418" s="170" t="s">
        <v>167</v>
      </c>
      <c r="M4418" s="172"/>
      <c r="N4418" s="172"/>
      <c r="O4418" s="173"/>
    </row>
    <row r="4419" spans="1:15" x14ac:dyDescent="0.25">
      <c r="A4419" s="277" t="s">
        <v>1134</v>
      </c>
      <c r="B4419" s="277" t="s">
        <v>1135</v>
      </c>
      <c r="C4419" s="277" t="s">
        <v>1112</v>
      </c>
      <c r="D4419" s="277" t="s">
        <v>14184</v>
      </c>
      <c r="E4419" s="168"/>
      <c r="F4419" s="55"/>
      <c r="G4419" s="169">
        <v>94606</v>
      </c>
      <c r="H4419" s="170" t="s">
        <v>17156</v>
      </c>
      <c r="I4419" s="170" t="s">
        <v>203</v>
      </c>
      <c r="J4419" s="170" t="s">
        <v>202</v>
      </c>
      <c r="K4419" s="171">
        <v>78.5</v>
      </c>
      <c r="L4419" s="170" t="s">
        <v>167</v>
      </c>
      <c r="M4419" s="172"/>
      <c r="N4419" s="172"/>
      <c r="O4419" s="173"/>
    </row>
    <row r="4420" spans="1:15" x14ac:dyDescent="0.25">
      <c r="A4420" s="277" t="s">
        <v>1134</v>
      </c>
      <c r="B4420" s="277" t="s">
        <v>1135</v>
      </c>
      <c r="C4420" s="277" t="s">
        <v>1112</v>
      </c>
      <c r="D4420" s="277" t="s">
        <v>14184</v>
      </c>
      <c r="E4420" s="168"/>
      <c r="F4420" s="55"/>
      <c r="G4420" s="169">
        <v>94608</v>
      </c>
      <c r="H4420" s="170" t="s">
        <v>17157</v>
      </c>
      <c r="I4420" s="170" t="s">
        <v>203</v>
      </c>
      <c r="J4420" s="170" t="s">
        <v>202</v>
      </c>
      <c r="K4420" s="171">
        <v>188.08</v>
      </c>
      <c r="L4420" s="170" t="s">
        <v>167</v>
      </c>
      <c r="M4420" s="172"/>
      <c r="N4420" s="172"/>
      <c r="O4420" s="173"/>
    </row>
    <row r="4421" spans="1:15" x14ac:dyDescent="0.25">
      <c r="A4421" s="277" t="s">
        <v>1134</v>
      </c>
      <c r="B4421" s="277" t="s">
        <v>1135</v>
      </c>
      <c r="C4421" s="277" t="s">
        <v>1112</v>
      </c>
      <c r="D4421" s="277" t="s">
        <v>14184</v>
      </c>
      <c r="E4421" s="168"/>
      <c r="F4421" s="55"/>
      <c r="G4421" s="169">
        <v>94610</v>
      </c>
      <c r="H4421" s="170" t="s">
        <v>17158</v>
      </c>
      <c r="I4421" s="170" t="s">
        <v>203</v>
      </c>
      <c r="J4421" s="170" t="s">
        <v>202</v>
      </c>
      <c r="K4421" s="171">
        <v>278.06</v>
      </c>
      <c r="L4421" s="170" t="s">
        <v>167</v>
      </c>
      <c r="M4421" s="172"/>
      <c r="N4421" s="172"/>
      <c r="O4421" s="173"/>
    </row>
    <row r="4422" spans="1:15" x14ac:dyDescent="0.25">
      <c r="A4422" s="277" t="s">
        <v>1134</v>
      </c>
      <c r="B4422" s="277" t="s">
        <v>1135</v>
      </c>
      <c r="C4422" s="277" t="s">
        <v>1112</v>
      </c>
      <c r="D4422" s="277" t="s">
        <v>14184</v>
      </c>
      <c r="E4422" s="168"/>
      <c r="F4422" s="55"/>
      <c r="G4422" s="169">
        <v>94612</v>
      </c>
      <c r="H4422" s="170" t="s">
        <v>17159</v>
      </c>
      <c r="I4422" s="170" t="s">
        <v>203</v>
      </c>
      <c r="J4422" s="170" t="s">
        <v>202</v>
      </c>
      <c r="K4422" s="171">
        <v>388.69</v>
      </c>
      <c r="L4422" s="170" t="s">
        <v>167</v>
      </c>
      <c r="M4422" s="172"/>
      <c r="N4422" s="172"/>
      <c r="O4422" s="173"/>
    </row>
    <row r="4423" spans="1:15" x14ac:dyDescent="0.25">
      <c r="A4423" s="277" t="s">
        <v>1134</v>
      </c>
      <c r="B4423" s="277" t="s">
        <v>1135</v>
      </c>
      <c r="C4423" s="277" t="s">
        <v>1112</v>
      </c>
      <c r="D4423" s="277" t="s">
        <v>14184</v>
      </c>
      <c r="E4423" s="168"/>
      <c r="F4423" s="55"/>
      <c r="G4423" s="169">
        <v>94614</v>
      </c>
      <c r="H4423" s="170" t="s">
        <v>17160</v>
      </c>
      <c r="I4423" s="170" t="s">
        <v>203</v>
      </c>
      <c r="J4423" s="170" t="s">
        <v>202</v>
      </c>
      <c r="K4423" s="171">
        <v>132.13999999999999</v>
      </c>
      <c r="L4423" s="170" t="s">
        <v>167</v>
      </c>
      <c r="M4423" s="172"/>
      <c r="N4423" s="172"/>
      <c r="O4423" s="173"/>
    </row>
    <row r="4424" spans="1:15" x14ac:dyDescent="0.25">
      <c r="A4424" s="277" t="s">
        <v>1134</v>
      </c>
      <c r="B4424" s="277" t="s">
        <v>1135</v>
      </c>
      <c r="C4424" s="277" t="s">
        <v>1112</v>
      </c>
      <c r="D4424" s="277" t="s">
        <v>14184</v>
      </c>
      <c r="E4424" s="168"/>
      <c r="F4424" s="55"/>
      <c r="G4424" s="169">
        <v>94615</v>
      </c>
      <c r="H4424" s="170" t="s">
        <v>17161</v>
      </c>
      <c r="I4424" s="170" t="s">
        <v>203</v>
      </c>
      <c r="J4424" s="170" t="s">
        <v>202</v>
      </c>
      <c r="K4424" s="171">
        <v>149.34</v>
      </c>
      <c r="L4424" s="170" t="s">
        <v>167</v>
      </c>
      <c r="M4424" s="172"/>
      <c r="N4424" s="172"/>
      <c r="O4424" s="173"/>
    </row>
    <row r="4425" spans="1:15" x14ac:dyDescent="0.25">
      <c r="A4425" s="277" t="s">
        <v>1134</v>
      </c>
      <c r="B4425" s="277" t="s">
        <v>1135</v>
      </c>
      <c r="C4425" s="277" t="s">
        <v>1112</v>
      </c>
      <c r="D4425" s="277" t="s">
        <v>14184</v>
      </c>
      <c r="E4425" s="168"/>
      <c r="F4425" s="55"/>
      <c r="G4425" s="169">
        <v>94616</v>
      </c>
      <c r="H4425" s="170" t="s">
        <v>17162</v>
      </c>
      <c r="I4425" s="170" t="s">
        <v>203</v>
      </c>
      <c r="J4425" s="170" t="s">
        <v>202</v>
      </c>
      <c r="K4425" s="171">
        <v>358.22</v>
      </c>
      <c r="L4425" s="170" t="s">
        <v>167</v>
      </c>
      <c r="M4425" s="172"/>
      <c r="N4425" s="172"/>
      <c r="O4425" s="173"/>
    </row>
    <row r="4426" spans="1:15" x14ac:dyDescent="0.25">
      <c r="A4426" s="277" t="s">
        <v>1134</v>
      </c>
      <c r="B4426" s="277" t="s">
        <v>1135</v>
      </c>
      <c r="C4426" s="277" t="s">
        <v>1112</v>
      </c>
      <c r="D4426" s="277" t="s">
        <v>14184</v>
      </c>
      <c r="E4426" s="168"/>
      <c r="F4426" s="55"/>
      <c r="G4426" s="169">
        <v>94617</v>
      </c>
      <c r="H4426" s="170" t="s">
        <v>17163</v>
      </c>
      <c r="I4426" s="170" t="s">
        <v>203</v>
      </c>
      <c r="J4426" s="170" t="s">
        <v>202</v>
      </c>
      <c r="K4426" s="171">
        <v>298.41000000000003</v>
      </c>
      <c r="L4426" s="170" t="s">
        <v>167</v>
      </c>
      <c r="M4426" s="172"/>
      <c r="N4426" s="172"/>
      <c r="O4426" s="173"/>
    </row>
    <row r="4427" spans="1:15" x14ac:dyDescent="0.25">
      <c r="A4427" s="277" t="s">
        <v>1134</v>
      </c>
      <c r="B4427" s="277" t="s">
        <v>1135</v>
      </c>
      <c r="C4427" s="277" t="s">
        <v>1112</v>
      </c>
      <c r="D4427" s="277" t="s">
        <v>14184</v>
      </c>
      <c r="E4427" s="168"/>
      <c r="F4427" s="55"/>
      <c r="G4427" s="170">
        <v>94618</v>
      </c>
      <c r="H4427" s="170" t="s">
        <v>17164</v>
      </c>
      <c r="I4427" s="170" t="s">
        <v>203</v>
      </c>
      <c r="J4427" s="170" t="s">
        <v>202</v>
      </c>
      <c r="K4427" s="171">
        <v>352.33</v>
      </c>
      <c r="L4427" s="170" t="s">
        <v>167</v>
      </c>
      <c r="M4427" s="172"/>
      <c r="N4427" s="172"/>
      <c r="O4427" s="173"/>
    </row>
    <row r="4428" spans="1:15" x14ac:dyDescent="0.25">
      <c r="A4428" s="277" t="s">
        <v>1134</v>
      </c>
      <c r="B4428" s="277" t="s">
        <v>1135</v>
      </c>
      <c r="C4428" s="277" t="s">
        <v>1112</v>
      </c>
      <c r="D4428" s="277" t="s">
        <v>14184</v>
      </c>
      <c r="E4428" s="168"/>
      <c r="F4428" s="55"/>
      <c r="G4428" s="170">
        <v>94620</v>
      </c>
      <c r="H4428" s="170" t="s">
        <v>17165</v>
      </c>
      <c r="I4428" s="170" t="s">
        <v>203</v>
      </c>
      <c r="J4428" s="170" t="s">
        <v>202</v>
      </c>
      <c r="K4428" s="171">
        <v>799.72</v>
      </c>
      <c r="L4428" s="170" t="s">
        <v>167</v>
      </c>
      <c r="M4428" s="172"/>
      <c r="N4428" s="172"/>
      <c r="O4428" s="173"/>
    </row>
    <row r="4429" spans="1:15" x14ac:dyDescent="0.25">
      <c r="A4429" s="277" t="s">
        <v>1134</v>
      </c>
      <c r="B4429" s="277" t="s">
        <v>1135</v>
      </c>
      <c r="C4429" s="277" t="s">
        <v>1112</v>
      </c>
      <c r="D4429" s="277" t="s">
        <v>14184</v>
      </c>
      <c r="E4429" s="168"/>
      <c r="F4429" s="55"/>
      <c r="G4429" s="170">
        <v>94622</v>
      </c>
      <c r="H4429" s="170" t="s">
        <v>17166</v>
      </c>
      <c r="I4429" s="170" t="s">
        <v>203</v>
      </c>
      <c r="J4429" s="170" t="s">
        <v>202</v>
      </c>
      <c r="K4429" s="171">
        <v>192.69</v>
      </c>
      <c r="L4429" s="170" t="s">
        <v>167</v>
      </c>
      <c r="M4429" s="172"/>
      <c r="N4429" s="172"/>
      <c r="O4429" s="173"/>
    </row>
    <row r="4430" spans="1:15" x14ac:dyDescent="0.25">
      <c r="A4430" s="277" t="s">
        <v>1134</v>
      </c>
      <c r="B4430" s="277" t="s">
        <v>1135</v>
      </c>
      <c r="C4430" s="277" t="s">
        <v>1112</v>
      </c>
      <c r="D4430" s="277" t="s">
        <v>14184</v>
      </c>
      <c r="E4430" s="168"/>
      <c r="F4430" s="55"/>
      <c r="G4430" s="170">
        <v>94623</v>
      </c>
      <c r="H4430" s="170" t="s">
        <v>17167</v>
      </c>
      <c r="I4430" s="170" t="s">
        <v>203</v>
      </c>
      <c r="J4430" s="170" t="s">
        <v>202</v>
      </c>
      <c r="K4430" s="171">
        <v>444.16</v>
      </c>
      <c r="L4430" s="170" t="s">
        <v>167</v>
      </c>
      <c r="M4430" s="172"/>
      <c r="N4430" s="172"/>
      <c r="O4430" s="173"/>
    </row>
    <row r="4431" spans="1:15" x14ac:dyDescent="0.25">
      <c r="A4431" s="277" t="s">
        <v>1134</v>
      </c>
      <c r="B4431" s="277" t="s">
        <v>1135</v>
      </c>
      <c r="C4431" s="277" t="s">
        <v>1112</v>
      </c>
      <c r="D4431" s="277" t="s">
        <v>14184</v>
      </c>
      <c r="E4431" s="168"/>
      <c r="F4431" s="55"/>
      <c r="G4431" s="170">
        <v>94624</v>
      </c>
      <c r="H4431" s="170" t="s">
        <v>17168</v>
      </c>
      <c r="I4431" s="170" t="s">
        <v>203</v>
      </c>
      <c r="J4431" s="170" t="s">
        <v>202</v>
      </c>
      <c r="K4431" s="171">
        <v>672.98</v>
      </c>
      <c r="L4431" s="170" t="s">
        <v>167</v>
      </c>
      <c r="M4431" s="172"/>
      <c r="N4431" s="172"/>
      <c r="O4431" s="173"/>
    </row>
    <row r="4432" spans="1:15" x14ac:dyDescent="0.25">
      <c r="A4432" s="277" t="s">
        <v>1134</v>
      </c>
      <c r="B4432" s="277" t="s">
        <v>1135</v>
      </c>
      <c r="C4432" s="277" t="s">
        <v>1112</v>
      </c>
      <c r="D4432" s="277" t="s">
        <v>14184</v>
      </c>
      <c r="E4432" s="168"/>
      <c r="F4432" s="55"/>
      <c r="G4432" s="170">
        <v>94625</v>
      </c>
      <c r="H4432" s="170" t="s">
        <v>17169</v>
      </c>
      <c r="I4432" s="170" t="s">
        <v>203</v>
      </c>
      <c r="J4432" s="170" t="s">
        <v>202</v>
      </c>
      <c r="K4432" s="298">
        <v>1392.57</v>
      </c>
      <c r="L4432" s="170" t="s">
        <v>167</v>
      </c>
      <c r="M4432" s="172"/>
      <c r="N4432" s="172"/>
      <c r="O4432" s="173"/>
    </row>
    <row r="4433" spans="1:15" x14ac:dyDescent="0.25">
      <c r="A4433" s="277" t="s">
        <v>1134</v>
      </c>
      <c r="B4433" s="277" t="s">
        <v>1135</v>
      </c>
      <c r="C4433" s="277" t="s">
        <v>1112</v>
      </c>
      <c r="D4433" s="277" t="s">
        <v>14184</v>
      </c>
      <c r="E4433" s="168"/>
      <c r="F4433" s="55"/>
      <c r="G4433" s="170">
        <v>94656</v>
      </c>
      <c r="H4433" s="170" t="s">
        <v>1175</v>
      </c>
      <c r="I4433" s="170" t="s">
        <v>203</v>
      </c>
      <c r="J4433" s="170" t="s">
        <v>166</v>
      </c>
      <c r="K4433" s="171">
        <v>6.85</v>
      </c>
      <c r="L4433" s="170" t="s">
        <v>167</v>
      </c>
      <c r="M4433" s="172"/>
      <c r="N4433" s="172"/>
      <c r="O4433" s="173"/>
    </row>
    <row r="4434" spans="1:15" x14ac:dyDescent="0.25">
      <c r="A4434" s="277" t="s">
        <v>1134</v>
      </c>
      <c r="B4434" s="277" t="s">
        <v>1135</v>
      </c>
      <c r="C4434" s="277" t="s">
        <v>1112</v>
      </c>
      <c r="D4434" s="277" t="s">
        <v>14184</v>
      </c>
      <c r="E4434" s="168"/>
      <c r="F4434" s="55"/>
      <c r="G4434" s="170">
        <v>94657</v>
      </c>
      <c r="H4434" s="170" t="s">
        <v>1176</v>
      </c>
      <c r="I4434" s="170" t="s">
        <v>203</v>
      </c>
      <c r="J4434" s="170" t="s">
        <v>166</v>
      </c>
      <c r="K4434" s="171">
        <v>6.77</v>
      </c>
      <c r="L4434" s="170" t="s">
        <v>167</v>
      </c>
      <c r="M4434" s="172"/>
      <c r="N4434" s="172"/>
      <c r="O4434" s="173"/>
    </row>
    <row r="4435" spans="1:15" x14ac:dyDescent="0.25">
      <c r="A4435" s="277" t="s">
        <v>1134</v>
      </c>
      <c r="B4435" s="277" t="s">
        <v>1135</v>
      </c>
      <c r="C4435" s="277" t="s">
        <v>1112</v>
      </c>
      <c r="D4435" s="277" t="s">
        <v>14184</v>
      </c>
      <c r="E4435" s="168"/>
      <c r="F4435" s="55"/>
      <c r="G4435" s="170">
        <v>94658</v>
      </c>
      <c r="H4435" s="170" t="s">
        <v>1177</v>
      </c>
      <c r="I4435" s="170" t="s">
        <v>203</v>
      </c>
      <c r="J4435" s="170" t="s">
        <v>166</v>
      </c>
      <c r="K4435" s="171">
        <v>7.89</v>
      </c>
      <c r="L4435" s="170" t="s">
        <v>167</v>
      </c>
      <c r="M4435" s="172"/>
      <c r="N4435" s="172"/>
      <c r="O4435" s="173"/>
    </row>
    <row r="4436" spans="1:15" x14ac:dyDescent="0.25">
      <c r="A4436" s="277" t="s">
        <v>1134</v>
      </c>
      <c r="B4436" s="277" t="s">
        <v>1135</v>
      </c>
      <c r="C4436" s="277" t="s">
        <v>1112</v>
      </c>
      <c r="D4436" s="277" t="s">
        <v>14184</v>
      </c>
      <c r="E4436" s="168"/>
      <c r="F4436" s="55"/>
      <c r="G4436" s="170">
        <v>94659</v>
      </c>
      <c r="H4436" s="170" t="s">
        <v>1178</v>
      </c>
      <c r="I4436" s="170" t="s">
        <v>203</v>
      </c>
      <c r="J4436" s="170" t="s">
        <v>166</v>
      </c>
      <c r="K4436" s="171">
        <v>8.1199999999999992</v>
      </c>
      <c r="L4436" s="170" t="s">
        <v>167</v>
      </c>
      <c r="M4436" s="172"/>
      <c r="N4436" s="172"/>
      <c r="O4436" s="173"/>
    </row>
    <row r="4437" spans="1:15" x14ac:dyDescent="0.25">
      <c r="A4437" s="277" t="s">
        <v>1134</v>
      </c>
      <c r="B4437" s="277" t="s">
        <v>1135</v>
      </c>
      <c r="C4437" s="277" t="s">
        <v>1112</v>
      </c>
      <c r="D4437" s="277" t="s">
        <v>14184</v>
      </c>
      <c r="E4437" s="168"/>
      <c r="F4437" s="55"/>
      <c r="G4437" s="170">
        <v>94660</v>
      </c>
      <c r="H4437" s="170" t="s">
        <v>1179</v>
      </c>
      <c r="I4437" s="170" t="s">
        <v>203</v>
      </c>
      <c r="J4437" s="170" t="s">
        <v>166</v>
      </c>
      <c r="K4437" s="171">
        <v>13.19</v>
      </c>
      <c r="L4437" s="170" t="s">
        <v>167</v>
      </c>
      <c r="M4437" s="172"/>
      <c r="N4437" s="172"/>
      <c r="O4437" s="173"/>
    </row>
    <row r="4438" spans="1:15" x14ac:dyDescent="0.25">
      <c r="A4438" s="277" t="s">
        <v>1134</v>
      </c>
      <c r="B4438" s="277" t="s">
        <v>1135</v>
      </c>
      <c r="C4438" s="277" t="s">
        <v>1112</v>
      </c>
      <c r="D4438" s="277" t="s">
        <v>14184</v>
      </c>
      <c r="E4438" s="168"/>
      <c r="F4438" s="55"/>
      <c r="G4438" s="170">
        <v>94661</v>
      </c>
      <c r="H4438" s="170" t="s">
        <v>1180</v>
      </c>
      <c r="I4438" s="170" t="s">
        <v>203</v>
      </c>
      <c r="J4438" s="170" t="s">
        <v>166</v>
      </c>
      <c r="K4438" s="171">
        <v>13.82</v>
      </c>
      <c r="L4438" s="170" t="s">
        <v>167</v>
      </c>
      <c r="M4438" s="172"/>
      <c r="N4438" s="172"/>
      <c r="O4438" s="173"/>
    </row>
    <row r="4439" spans="1:15" x14ac:dyDescent="0.25">
      <c r="A4439" s="277" t="s">
        <v>1134</v>
      </c>
      <c r="B4439" s="277" t="s">
        <v>1135</v>
      </c>
      <c r="C4439" s="277" t="s">
        <v>1112</v>
      </c>
      <c r="D4439" s="277" t="s">
        <v>14184</v>
      </c>
      <c r="E4439" s="168"/>
      <c r="F4439" s="55"/>
      <c r="G4439" s="170">
        <v>94662</v>
      </c>
      <c r="H4439" s="170" t="s">
        <v>1181</v>
      </c>
      <c r="I4439" s="170" t="s">
        <v>203</v>
      </c>
      <c r="J4439" s="170" t="s">
        <v>166</v>
      </c>
      <c r="K4439" s="171">
        <v>14.05</v>
      </c>
      <c r="L4439" s="170" t="s">
        <v>167</v>
      </c>
      <c r="M4439" s="172"/>
      <c r="N4439" s="172"/>
      <c r="O4439" s="173"/>
    </row>
    <row r="4440" spans="1:15" x14ac:dyDescent="0.25">
      <c r="A4440" s="277" t="s">
        <v>1134</v>
      </c>
      <c r="B4440" s="277" t="s">
        <v>1135</v>
      </c>
      <c r="C4440" s="277" t="s">
        <v>1112</v>
      </c>
      <c r="D4440" s="277" t="s">
        <v>14184</v>
      </c>
      <c r="E4440" s="168"/>
      <c r="F4440" s="55"/>
      <c r="G4440" s="170">
        <v>94663</v>
      </c>
      <c r="H4440" s="170" t="s">
        <v>1182</v>
      </c>
      <c r="I4440" s="170" t="s">
        <v>203</v>
      </c>
      <c r="J4440" s="170" t="s">
        <v>166</v>
      </c>
      <c r="K4440" s="171">
        <v>13.94</v>
      </c>
      <c r="L4440" s="170" t="s">
        <v>167</v>
      </c>
      <c r="M4440" s="172"/>
      <c r="N4440" s="172"/>
      <c r="O4440" s="173"/>
    </row>
    <row r="4441" spans="1:15" x14ac:dyDescent="0.25">
      <c r="A4441" s="277" t="s">
        <v>1134</v>
      </c>
      <c r="B4441" s="277" t="s">
        <v>1135</v>
      </c>
      <c r="C4441" s="277" t="s">
        <v>1112</v>
      </c>
      <c r="D4441" s="277" t="s">
        <v>14184</v>
      </c>
      <c r="E4441" s="168"/>
      <c r="F4441" s="55"/>
      <c r="G4441" s="170">
        <v>94664</v>
      </c>
      <c r="H4441" s="170" t="s">
        <v>1183</v>
      </c>
      <c r="I4441" s="170" t="s">
        <v>203</v>
      </c>
      <c r="J4441" s="170" t="s">
        <v>166</v>
      </c>
      <c r="K4441" s="171">
        <v>29.07</v>
      </c>
      <c r="L4441" s="170" t="s">
        <v>167</v>
      </c>
      <c r="M4441" s="172"/>
      <c r="N4441" s="172"/>
      <c r="O4441" s="173"/>
    </row>
    <row r="4442" spans="1:15" x14ac:dyDescent="0.25">
      <c r="A4442" s="277" t="s">
        <v>1134</v>
      </c>
      <c r="B4442" s="277" t="s">
        <v>1135</v>
      </c>
      <c r="C4442" s="277" t="s">
        <v>1112</v>
      </c>
      <c r="D4442" s="277" t="s">
        <v>14184</v>
      </c>
      <c r="E4442" s="168"/>
      <c r="F4442" s="55"/>
      <c r="G4442" s="170">
        <v>94665</v>
      </c>
      <c r="H4442" s="170" t="s">
        <v>1184</v>
      </c>
      <c r="I4442" s="170" t="s">
        <v>203</v>
      </c>
      <c r="J4442" s="170" t="s">
        <v>166</v>
      </c>
      <c r="K4442" s="171">
        <v>31.58</v>
      </c>
      <c r="L4442" s="170" t="s">
        <v>167</v>
      </c>
      <c r="M4442" s="172"/>
      <c r="N4442" s="172"/>
      <c r="O4442" s="173"/>
    </row>
    <row r="4443" spans="1:15" x14ac:dyDescent="0.25">
      <c r="A4443" s="277" t="s">
        <v>1134</v>
      </c>
      <c r="B4443" s="277" t="s">
        <v>1135</v>
      </c>
      <c r="C4443" s="277" t="s">
        <v>1112</v>
      </c>
      <c r="D4443" s="277" t="s">
        <v>14184</v>
      </c>
      <c r="E4443" s="168"/>
      <c r="F4443" s="55"/>
      <c r="G4443" s="170">
        <v>94666</v>
      </c>
      <c r="H4443" s="170" t="s">
        <v>1185</v>
      </c>
      <c r="I4443" s="170" t="s">
        <v>203</v>
      </c>
      <c r="J4443" s="170" t="s">
        <v>166</v>
      </c>
      <c r="K4443" s="171">
        <v>38.57</v>
      </c>
      <c r="L4443" s="170" t="s">
        <v>167</v>
      </c>
      <c r="M4443" s="172"/>
      <c r="N4443" s="172"/>
      <c r="O4443" s="173"/>
    </row>
    <row r="4444" spans="1:15" x14ac:dyDescent="0.25">
      <c r="A4444" s="277" t="s">
        <v>1134</v>
      </c>
      <c r="B4444" s="277" t="s">
        <v>1135</v>
      </c>
      <c r="C4444" s="277" t="s">
        <v>1112</v>
      </c>
      <c r="D4444" s="277" t="s">
        <v>14184</v>
      </c>
      <c r="E4444" s="168"/>
      <c r="F4444" s="55"/>
      <c r="G4444" s="170">
        <v>94667</v>
      </c>
      <c r="H4444" s="170" t="s">
        <v>1186</v>
      </c>
      <c r="I4444" s="170" t="s">
        <v>203</v>
      </c>
      <c r="J4444" s="170" t="s">
        <v>166</v>
      </c>
      <c r="K4444" s="171">
        <v>38.67</v>
      </c>
      <c r="L4444" s="170" t="s">
        <v>167</v>
      </c>
      <c r="M4444" s="172"/>
      <c r="N4444" s="172"/>
      <c r="O4444" s="173"/>
    </row>
    <row r="4445" spans="1:15" x14ac:dyDescent="0.25">
      <c r="A4445" s="277" t="s">
        <v>1134</v>
      </c>
      <c r="B4445" s="277" t="s">
        <v>1135</v>
      </c>
      <c r="C4445" s="277" t="s">
        <v>1112</v>
      </c>
      <c r="D4445" s="277" t="s">
        <v>14184</v>
      </c>
      <c r="E4445" s="168"/>
      <c r="F4445" s="55"/>
      <c r="G4445" s="169">
        <v>94668</v>
      </c>
      <c r="H4445" s="170" t="s">
        <v>1187</v>
      </c>
      <c r="I4445" s="170" t="s">
        <v>203</v>
      </c>
      <c r="J4445" s="170" t="s">
        <v>166</v>
      </c>
      <c r="K4445" s="171">
        <v>60.06</v>
      </c>
      <c r="L4445" s="170" t="s">
        <v>167</v>
      </c>
      <c r="M4445" s="172"/>
      <c r="N4445" s="172"/>
      <c r="O4445" s="173"/>
    </row>
    <row r="4446" spans="1:15" x14ac:dyDescent="0.25">
      <c r="A4446" s="277" t="s">
        <v>1134</v>
      </c>
      <c r="B4446" s="277" t="s">
        <v>1135</v>
      </c>
      <c r="C4446" s="277" t="s">
        <v>1112</v>
      </c>
      <c r="D4446" s="277" t="s">
        <v>14184</v>
      </c>
      <c r="E4446" s="168"/>
      <c r="F4446" s="55"/>
      <c r="G4446" s="169">
        <v>94669</v>
      </c>
      <c r="H4446" s="170" t="s">
        <v>1188</v>
      </c>
      <c r="I4446" s="170" t="s">
        <v>203</v>
      </c>
      <c r="J4446" s="170" t="s">
        <v>166</v>
      </c>
      <c r="K4446" s="171">
        <v>79.650000000000006</v>
      </c>
      <c r="L4446" s="170" t="s">
        <v>167</v>
      </c>
      <c r="M4446" s="172"/>
      <c r="N4446" s="172"/>
      <c r="O4446" s="173"/>
    </row>
    <row r="4447" spans="1:15" x14ac:dyDescent="0.25">
      <c r="A4447" s="277" t="s">
        <v>1134</v>
      </c>
      <c r="B4447" s="277" t="s">
        <v>1135</v>
      </c>
      <c r="C4447" s="277" t="s">
        <v>1112</v>
      </c>
      <c r="D4447" s="277" t="s">
        <v>14184</v>
      </c>
      <c r="E4447" s="168"/>
      <c r="F4447" s="55"/>
      <c r="G4447" s="169">
        <v>94670</v>
      </c>
      <c r="H4447" s="170" t="s">
        <v>1189</v>
      </c>
      <c r="I4447" s="170" t="s">
        <v>203</v>
      </c>
      <c r="J4447" s="170" t="s">
        <v>166</v>
      </c>
      <c r="K4447" s="171">
        <v>78.959999999999994</v>
      </c>
      <c r="L4447" s="170" t="s">
        <v>167</v>
      </c>
      <c r="M4447" s="172"/>
      <c r="N4447" s="172"/>
      <c r="O4447" s="173"/>
    </row>
    <row r="4448" spans="1:15" x14ac:dyDescent="0.25">
      <c r="A4448" s="277" t="s">
        <v>1134</v>
      </c>
      <c r="B4448" s="277" t="s">
        <v>1135</v>
      </c>
      <c r="C4448" s="277" t="s">
        <v>1112</v>
      </c>
      <c r="D4448" s="277" t="s">
        <v>14184</v>
      </c>
      <c r="E4448" s="168"/>
      <c r="F4448" s="55"/>
      <c r="G4448" s="169">
        <v>94671</v>
      </c>
      <c r="H4448" s="170" t="s">
        <v>1190</v>
      </c>
      <c r="I4448" s="170" t="s">
        <v>203</v>
      </c>
      <c r="J4448" s="170" t="s">
        <v>166</v>
      </c>
      <c r="K4448" s="171">
        <v>114.81</v>
      </c>
      <c r="L4448" s="170" t="s">
        <v>167</v>
      </c>
      <c r="M4448" s="172"/>
      <c r="N4448" s="172"/>
      <c r="O4448" s="173"/>
    </row>
    <row r="4449" spans="1:15" x14ac:dyDescent="0.25">
      <c r="A4449" s="277" t="s">
        <v>1134</v>
      </c>
      <c r="B4449" s="277" t="s">
        <v>1135</v>
      </c>
      <c r="C4449" s="277" t="s">
        <v>1112</v>
      </c>
      <c r="D4449" s="277" t="s">
        <v>14184</v>
      </c>
      <c r="E4449" s="168"/>
      <c r="F4449" s="55"/>
      <c r="G4449" s="169">
        <v>94672</v>
      </c>
      <c r="H4449" s="170" t="s">
        <v>17170</v>
      </c>
      <c r="I4449" s="170" t="s">
        <v>203</v>
      </c>
      <c r="J4449" s="170" t="s">
        <v>166</v>
      </c>
      <c r="K4449" s="171">
        <v>10.7</v>
      </c>
      <c r="L4449" s="170" t="s">
        <v>167</v>
      </c>
      <c r="M4449" s="172"/>
      <c r="N4449" s="172"/>
      <c r="O4449" s="173"/>
    </row>
    <row r="4450" spans="1:15" x14ac:dyDescent="0.25">
      <c r="A4450" s="277" t="s">
        <v>1134</v>
      </c>
      <c r="B4450" s="277" t="s">
        <v>1135</v>
      </c>
      <c r="C4450" s="277" t="s">
        <v>1112</v>
      </c>
      <c r="D4450" s="277" t="s">
        <v>14184</v>
      </c>
      <c r="E4450" s="168"/>
      <c r="F4450" s="55"/>
      <c r="G4450" s="169">
        <v>94673</v>
      </c>
      <c r="H4450" s="170" t="s">
        <v>1191</v>
      </c>
      <c r="I4450" s="170" t="s">
        <v>203</v>
      </c>
      <c r="J4450" s="170" t="s">
        <v>166</v>
      </c>
      <c r="K4450" s="171">
        <v>11.34</v>
      </c>
      <c r="L4450" s="170" t="s">
        <v>167</v>
      </c>
      <c r="M4450" s="172"/>
      <c r="N4450" s="172"/>
      <c r="O4450" s="173"/>
    </row>
    <row r="4451" spans="1:15" x14ac:dyDescent="0.25">
      <c r="A4451" s="277" t="s">
        <v>1134</v>
      </c>
      <c r="B4451" s="277" t="s">
        <v>1135</v>
      </c>
      <c r="C4451" s="277" t="s">
        <v>1112</v>
      </c>
      <c r="D4451" s="277" t="s">
        <v>14184</v>
      </c>
      <c r="E4451" s="168"/>
      <c r="F4451" s="55"/>
      <c r="G4451" s="169">
        <v>94674</v>
      </c>
      <c r="H4451" s="170" t="s">
        <v>1192</v>
      </c>
      <c r="I4451" s="170" t="s">
        <v>203</v>
      </c>
      <c r="J4451" s="170" t="s">
        <v>166</v>
      </c>
      <c r="K4451" s="171">
        <v>10.69</v>
      </c>
      <c r="L4451" s="170" t="s">
        <v>167</v>
      </c>
      <c r="M4451" s="172"/>
      <c r="N4451" s="172"/>
      <c r="O4451" s="173"/>
    </row>
    <row r="4452" spans="1:15" x14ac:dyDescent="0.25">
      <c r="A4452" s="277" t="s">
        <v>1134</v>
      </c>
      <c r="B4452" s="277" t="s">
        <v>1135</v>
      </c>
      <c r="C4452" s="277" t="s">
        <v>1112</v>
      </c>
      <c r="D4452" s="277" t="s">
        <v>14184</v>
      </c>
      <c r="E4452" s="168"/>
      <c r="F4452" s="55"/>
      <c r="G4452" s="169">
        <v>94675</v>
      </c>
      <c r="H4452" s="170" t="s">
        <v>1193</v>
      </c>
      <c r="I4452" s="170" t="s">
        <v>203</v>
      </c>
      <c r="J4452" s="170" t="s">
        <v>166</v>
      </c>
      <c r="K4452" s="171">
        <v>15.33</v>
      </c>
      <c r="L4452" s="170" t="s">
        <v>167</v>
      </c>
      <c r="M4452" s="172"/>
      <c r="N4452" s="172"/>
      <c r="O4452" s="173"/>
    </row>
    <row r="4453" spans="1:15" x14ac:dyDescent="0.25">
      <c r="A4453" s="277" t="s">
        <v>1134</v>
      </c>
      <c r="B4453" s="277" t="s">
        <v>1135</v>
      </c>
      <c r="C4453" s="277" t="s">
        <v>1112</v>
      </c>
      <c r="D4453" s="277" t="s">
        <v>14184</v>
      </c>
      <c r="E4453" s="168"/>
      <c r="F4453" s="55"/>
      <c r="G4453" s="169">
        <v>94676</v>
      </c>
      <c r="H4453" s="170" t="s">
        <v>1194</v>
      </c>
      <c r="I4453" s="170" t="s">
        <v>203</v>
      </c>
      <c r="J4453" s="170" t="s">
        <v>166</v>
      </c>
      <c r="K4453" s="171">
        <v>18.670000000000002</v>
      </c>
      <c r="L4453" s="170" t="s">
        <v>167</v>
      </c>
      <c r="M4453" s="172"/>
      <c r="N4453" s="172"/>
      <c r="O4453" s="173"/>
    </row>
    <row r="4454" spans="1:15" x14ac:dyDescent="0.25">
      <c r="A4454" s="277" t="s">
        <v>1134</v>
      </c>
      <c r="B4454" s="277" t="s">
        <v>1135</v>
      </c>
      <c r="C4454" s="277" t="s">
        <v>1112</v>
      </c>
      <c r="D4454" s="277" t="s">
        <v>14184</v>
      </c>
      <c r="E4454" s="168"/>
      <c r="F4454" s="55"/>
      <c r="G4454" s="169">
        <v>94677</v>
      </c>
      <c r="H4454" s="170" t="s">
        <v>1195</v>
      </c>
      <c r="I4454" s="170" t="s">
        <v>203</v>
      </c>
      <c r="J4454" s="170" t="s">
        <v>166</v>
      </c>
      <c r="K4454" s="171">
        <v>25.7</v>
      </c>
      <c r="L4454" s="170" t="s">
        <v>167</v>
      </c>
      <c r="M4454" s="172"/>
      <c r="N4454" s="172"/>
      <c r="O4454" s="173"/>
    </row>
    <row r="4455" spans="1:15" x14ac:dyDescent="0.25">
      <c r="A4455" s="277" t="s">
        <v>1134</v>
      </c>
      <c r="B4455" s="277" t="s">
        <v>1135</v>
      </c>
      <c r="C4455" s="277" t="s">
        <v>1112</v>
      </c>
      <c r="D4455" s="277" t="s">
        <v>14184</v>
      </c>
      <c r="E4455" s="168"/>
      <c r="F4455" s="55"/>
      <c r="G4455" s="169">
        <v>94678</v>
      </c>
      <c r="H4455" s="170" t="s">
        <v>1196</v>
      </c>
      <c r="I4455" s="170" t="s">
        <v>203</v>
      </c>
      <c r="J4455" s="170" t="s">
        <v>166</v>
      </c>
      <c r="K4455" s="171">
        <v>17.63</v>
      </c>
      <c r="L4455" s="170" t="s">
        <v>167</v>
      </c>
      <c r="M4455" s="172"/>
      <c r="N4455" s="172"/>
      <c r="O4455" s="173"/>
    </row>
    <row r="4456" spans="1:15" x14ac:dyDescent="0.25">
      <c r="A4456" s="277" t="s">
        <v>1134</v>
      </c>
      <c r="B4456" s="277" t="s">
        <v>1135</v>
      </c>
      <c r="C4456" s="277" t="s">
        <v>1112</v>
      </c>
      <c r="D4456" s="277" t="s">
        <v>14184</v>
      </c>
      <c r="E4456" s="168"/>
      <c r="F4456" s="55"/>
      <c r="G4456" s="169">
        <v>94679</v>
      </c>
      <c r="H4456" s="170" t="s">
        <v>1197</v>
      </c>
      <c r="I4456" s="170" t="s">
        <v>203</v>
      </c>
      <c r="J4456" s="170" t="s">
        <v>166</v>
      </c>
      <c r="K4456" s="171">
        <v>26.87</v>
      </c>
      <c r="L4456" s="170" t="s">
        <v>167</v>
      </c>
      <c r="M4456" s="172"/>
      <c r="N4456" s="172"/>
      <c r="O4456" s="173"/>
    </row>
    <row r="4457" spans="1:15" x14ac:dyDescent="0.25">
      <c r="A4457" s="277" t="s">
        <v>1134</v>
      </c>
      <c r="B4457" s="277" t="s">
        <v>1135</v>
      </c>
      <c r="C4457" s="277" t="s">
        <v>1112</v>
      </c>
      <c r="D4457" s="277" t="s">
        <v>14184</v>
      </c>
      <c r="E4457" s="168"/>
      <c r="F4457" s="55"/>
      <c r="G4457" s="169">
        <v>94680</v>
      </c>
      <c r="H4457" s="170" t="s">
        <v>1198</v>
      </c>
      <c r="I4457" s="170" t="s">
        <v>203</v>
      </c>
      <c r="J4457" s="170" t="s">
        <v>166</v>
      </c>
      <c r="K4457" s="171">
        <v>54.28</v>
      </c>
      <c r="L4457" s="170" t="s">
        <v>167</v>
      </c>
      <c r="M4457" s="172"/>
      <c r="N4457" s="172"/>
      <c r="O4457" s="173"/>
    </row>
    <row r="4458" spans="1:15" x14ac:dyDescent="0.25">
      <c r="A4458" s="277" t="s">
        <v>1134</v>
      </c>
      <c r="B4458" s="277" t="s">
        <v>1135</v>
      </c>
      <c r="C4458" s="277" t="s">
        <v>1112</v>
      </c>
      <c r="D4458" s="277" t="s">
        <v>14184</v>
      </c>
      <c r="E4458" s="168"/>
      <c r="F4458" s="55"/>
      <c r="G4458" s="169">
        <v>94681</v>
      </c>
      <c r="H4458" s="170" t="s">
        <v>1199</v>
      </c>
      <c r="I4458" s="170" t="s">
        <v>203</v>
      </c>
      <c r="J4458" s="170" t="s">
        <v>166</v>
      </c>
      <c r="K4458" s="171">
        <v>60.19</v>
      </c>
      <c r="L4458" s="170" t="s">
        <v>167</v>
      </c>
      <c r="M4458" s="172"/>
      <c r="N4458" s="172"/>
      <c r="O4458" s="173"/>
    </row>
    <row r="4459" spans="1:15" x14ac:dyDescent="0.25">
      <c r="A4459" s="277" t="s">
        <v>1134</v>
      </c>
      <c r="B4459" s="277" t="s">
        <v>1135</v>
      </c>
      <c r="C4459" s="277" t="s">
        <v>1112</v>
      </c>
      <c r="D4459" s="277" t="s">
        <v>14184</v>
      </c>
      <c r="E4459" s="168"/>
      <c r="F4459" s="55"/>
      <c r="G4459" s="169">
        <v>94682</v>
      </c>
      <c r="H4459" s="170" t="s">
        <v>1200</v>
      </c>
      <c r="I4459" s="170" t="s">
        <v>203</v>
      </c>
      <c r="J4459" s="170" t="s">
        <v>166</v>
      </c>
      <c r="K4459" s="171">
        <v>119.08</v>
      </c>
      <c r="L4459" s="170" t="s">
        <v>167</v>
      </c>
      <c r="M4459" s="172"/>
      <c r="N4459" s="172"/>
      <c r="O4459" s="173"/>
    </row>
    <row r="4460" spans="1:15" x14ac:dyDescent="0.25">
      <c r="A4460" s="277" t="s">
        <v>1134</v>
      </c>
      <c r="B4460" s="277" t="s">
        <v>1135</v>
      </c>
      <c r="C4460" s="277" t="s">
        <v>1112</v>
      </c>
      <c r="D4460" s="277" t="s">
        <v>14184</v>
      </c>
      <c r="E4460" s="168"/>
      <c r="F4460" s="55"/>
      <c r="G4460" s="169">
        <v>94683</v>
      </c>
      <c r="H4460" s="170" t="s">
        <v>1201</v>
      </c>
      <c r="I4460" s="170" t="s">
        <v>203</v>
      </c>
      <c r="J4460" s="170" t="s">
        <v>166</v>
      </c>
      <c r="K4460" s="171">
        <v>81.16</v>
      </c>
      <c r="L4460" s="170" t="s">
        <v>167</v>
      </c>
      <c r="M4460" s="172"/>
      <c r="N4460" s="172"/>
      <c r="O4460" s="173"/>
    </row>
    <row r="4461" spans="1:15" x14ac:dyDescent="0.25">
      <c r="A4461" s="277" t="s">
        <v>1134</v>
      </c>
      <c r="B4461" s="277" t="s">
        <v>1135</v>
      </c>
      <c r="C4461" s="277" t="s">
        <v>1112</v>
      </c>
      <c r="D4461" s="277" t="s">
        <v>14184</v>
      </c>
      <c r="E4461" s="168"/>
      <c r="F4461" s="55"/>
      <c r="G4461" s="169">
        <v>94684</v>
      </c>
      <c r="H4461" s="170" t="s">
        <v>1202</v>
      </c>
      <c r="I4461" s="170" t="s">
        <v>203</v>
      </c>
      <c r="J4461" s="170" t="s">
        <v>166</v>
      </c>
      <c r="K4461" s="171">
        <v>154.94</v>
      </c>
      <c r="L4461" s="170" t="s">
        <v>167</v>
      </c>
      <c r="M4461" s="172"/>
      <c r="N4461" s="172"/>
      <c r="O4461" s="173"/>
    </row>
    <row r="4462" spans="1:15" x14ac:dyDescent="0.25">
      <c r="A4462" s="277" t="s">
        <v>1134</v>
      </c>
      <c r="B4462" s="277" t="s">
        <v>1135</v>
      </c>
      <c r="C4462" s="277" t="s">
        <v>1112</v>
      </c>
      <c r="D4462" s="277" t="s">
        <v>14184</v>
      </c>
      <c r="E4462" s="168"/>
      <c r="F4462" s="55"/>
      <c r="G4462" s="169">
        <v>94685</v>
      </c>
      <c r="H4462" s="170" t="s">
        <v>1203</v>
      </c>
      <c r="I4462" s="170" t="s">
        <v>203</v>
      </c>
      <c r="J4462" s="170" t="s">
        <v>166</v>
      </c>
      <c r="K4462" s="171">
        <v>114.74</v>
      </c>
      <c r="L4462" s="170" t="s">
        <v>167</v>
      </c>
      <c r="M4462" s="172"/>
      <c r="N4462" s="172"/>
      <c r="O4462" s="173"/>
    </row>
    <row r="4463" spans="1:15" x14ac:dyDescent="0.25">
      <c r="A4463" s="277" t="s">
        <v>1134</v>
      </c>
      <c r="B4463" s="277" t="s">
        <v>1135</v>
      </c>
      <c r="C4463" s="277" t="s">
        <v>1112</v>
      </c>
      <c r="D4463" s="277" t="s">
        <v>14184</v>
      </c>
      <c r="E4463" s="168"/>
      <c r="F4463" s="55"/>
      <c r="G4463" s="169">
        <v>94686</v>
      </c>
      <c r="H4463" s="170" t="s">
        <v>1204</v>
      </c>
      <c r="I4463" s="170" t="s">
        <v>203</v>
      </c>
      <c r="J4463" s="170" t="s">
        <v>166</v>
      </c>
      <c r="K4463" s="171">
        <v>275.25</v>
      </c>
      <c r="L4463" s="170" t="s">
        <v>167</v>
      </c>
      <c r="M4463" s="172"/>
      <c r="N4463" s="172"/>
      <c r="O4463" s="173"/>
    </row>
    <row r="4464" spans="1:15" x14ac:dyDescent="0.25">
      <c r="A4464" s="277" t="s">
        <v>1134</v>
      </c>
      <c r="B4464" s="277" t="s">
        <v>1135</v>
      </c>
      <c r="C4464" s="277" t="s">
        <v>1112</v>
      </c>
      <c r="D4464" s="277" t="s">
        <v>14184</v>
      </c>
      <c r="E4464" s="168"/>
      <c r="F4464" s="55"/>
      <c r="G4464" s="169">
        <v>94687</v>
      </c>
      <c r="H4464" s="170" t="s">
        <v>1205</v>
      </c>
      <c r="I4464" s="170" t="s">
        <v>203</v>
      </c>
      <c r="J4464" s="170" t="s">
        <v>166</v>
      </c>
      <c r="K4464" s="171">
        <v>248.57</v>
      </c>
      <c r="L4464" s="170" t="s">
        <v>167</v>
      </c>
      <c r="M4464" s="172"/>
      <c r="N4464" s="172"/>
      <c r="O4464" s="173"/>
    </row>
    <row r="4465" spans="1:15" x14ac:dyDescent="0.25">
      <c r="A4465" s="277" t="s">
        <v>1134</v>
      </c>
      <c r="B4465" s="277" t="s">
        <v>1135</v>
      </c>
      <c r="C4465" s="277" t="s">
        <v>1112</v>
      </c>
      <c r="D4465" s="277" t="s">
        <v>14184</v>
      </c>
      <c r="E4465" s="168"/>
      <c r="F4465" s="55"/>
      <c r="G4465" s="169">
        <v>94688</v>
      </c>
      <c r="H4465" s="170" t="s">
        <v>1206</v>
      </c>
      <c r="I4465" s="170" t="s">
        <v>203</v>
      </c>
      <c r="J4465" s="170" t="s">
        <v>166</v>
      </c>
      <c r="K4465" s="171">
        <v>12.1</v>
      </c>
      <c r="L4465" s="170" t="s">
        <v>167</v>
      </c>
      <c r="M4465" s="172"/>
      <c r="N4465" s="172"/>
      <c r="O4465" s="173"/>
    </row>
    <row r="4466" spans="1:15" x14ac:dyDescent="0.25">
      <c r="A4466" s="277" t="s">
        <v>1134</v>
      </c>
      <c r="B4466" s="277" t="s">
        <v>1135</v>
      </c>
      <c r="C4466" s="277" t="s">
        <v>1112</v>
      </c>
      <c r="D4466" s="277" t="s">
        <v>14184</v>
      </c>
      <c r="E4466" s="168"/>
      <c r="F4466" s="55"/>
      <c r="G4466" s="169">
        <v>94689</v>
      </c>
      <c r="H4466" s="170" t="s">
        <v>1207</v>
      </c>
      <c r="I4466" s="170" t="s">
        <v>203</v>
      </c>
      <c r="J4466" s="170" t="s">
        <v>166</v>
      </c>
      <c r="K4466" s="171">
        <v>15.57</v>
      </c>
      <c r="L4466" s="170" t="s">
        <v>167</v>
      </c>
      <c r="M4466" s="172"/>
      <c r="N4466" s="172"/>
      <c r="O4466" s="173"/>
    </row>
    <row r="4467" spans="1:15" x14ac:dyDescent="0.25">
      <c r="A4467" s="277" t="s">
        <v>1134</v>
      </c>
      <c r="B4467" s="277" t="s">
        <v>1135</v>
      </c>
      <c r="C4467" s="277" t="s">
        <v>1112</v>
      </c>
      <c r="D4467" s="277" t="s">
        <v>14184</v>
      </c>
      <c r="E4467" s="168"/>
      <c r="F4467" s="55"/>
      <c r="G4467" s="169">
        <v>94690</v>
      </c>
      <c r="H4467" s="170" t="s">
        <v>1208</v>
      </c>
      <c r="I4467" s="170" t="s">
        <v>203</v>
      </c>
      <c r="J4467" s="170" t="s">
        <v>166</v>
      </c>
      <c r="K4467" s="171">
        <v>15.05</v>
      </c>
      <c r="L4467" s="170" t="s">
        <v>167</v>
      </c>
      <c r="M4467" s="172"/>
      <c r="N4467" s="172"/>
      <c r="O4467" s="173"/>
    </row>
    <row r="4468" spans="1:15" x14ac:dyDescent="0.25">
      <c r="A4468" s="277" t="s">
        <v>1134</v>
      </c>
      <c r="B4468" s="277" t="s">
        <v>1135</v>
      </c>
      <c r="C4468" s="277" t="s">
        <v>1112</v>
      </c>
      <c r="D4468" s="277" t="s">
        <v>14184</v>
      </c>
      <c r="E4468" s="168"/>
      <c r="F4468" s="55"/>
      <c r="G4468" s="169">
        <v>94691</v>
      </c>
      <c r="H4468" s="170" t="s">
        <v>1209</v>
      </c>
      <c r="I4468" s="170" t="s">
        <v>203</v>
      </c>
      <c r="J4468" s="170" t="s">
        <v>166</v>
      </c>
      <c r="K4468" s="171">
        <v>18.399999999999999</v>
      </c>
      <c r="L4468" s="170" t="s">
        <v>167</v>
      </c>
      <c r="M4468" s="172"/>
      <c r="N4468" s="172"/>
      <c r="O4468" s="173"/>
    </row>
    <row r="4469" spans="1:15" x14ac:dyDescent="0.25">
      <c r="A4469" s="277" t="s">
        <v>1134</v>
      </c>
      <c r="B4469" s="277" t="s">
        <v>1135</v>
      </c>
      <c r="C4469" s="277" t="s">
        <v>1112</v>
      </c>
      <c r="D4469" s="277" t="s">
        <v>14184</v>
      </c>
      <c r="E4469" s="168"/>
      <c r="F4469" s="55"/>
      <c r="G4469" s="169">
        <v>94692</v>
      </c>
      <c r="H4469" s="170" t="s">
        <v>1210</v>
      </c>
      <c r="I4469" s="170" t="s">
        <v>203</v>
      </c>
      <c r="J4469" s="170" t="s">
        <v>166</v>
      </c>
      <c r="K4469" s="171">
        <v>26.94</v>
      </c>
      <c r="L4469" s="170" t="s">
        <v>167</v>
      </c>
      <c r="M4469" s="172"/>
      <c r="N4469" s="172"/>
      <c r="O4469" s="173"/>
    </row>
    <row r="4470" spans="1:15" x14ac:dyDescent="0.25">
      <c r="A4470" s="277" t="s">
        <v>1134</v>
      </c>
      <c r="B4470" s="277" t="s">
        <v>1135</v>
      </c>
      <c r="C4470" s="277" t="s">
        <v>1112</v>
      </c>
      <c r="D4470" s="277" t="s">
        <v>14184</v>
      </c>
      <c r="E4470" s="168"/>
      <c r="F4470" s="55"/>
      <c r="G4470" s="169">
        <v>94693</v>
      </c>
      <c r="H4470" s="170" t="s">
        <v>1211</v>
      </c>
      <c r="I4470" s="170" t="s">
        <v>203</v>
      </c>
      <c r="J4470" s="170" t="s">
        <v>166</v>
      </c>
      <c r="K4470" s="171">
        <v>26.31</v>
      </c>
      <c r="L4470" s="170" t="s">
        <v>167</v>
      </c>
      <c r="M4470" s="172"/>
      <c r="N4470" s="172"/>
      <c r="O4470" s="173"/>
    </row>
    <row r="4471" spans="1:15" x14ac:dyDescent="0.25">
      <c r="A4471" s="277" t="s">
        <v>1134</v>
      </c>
      <c r="B4471" s="277" t="s">
        <v>1135</v>
      </c>
      <c r="C4471" s="277" t="s">
        <v>1112</v>
      </c>
      <c r="D4471" s="277" t="s">
        <v>14184</v>
      </c>
      <c r="E4471" s="168"/>
      <c r="F4471" s="55"/>
      <c r="G4471" s="169">
        <v>94694</v>
      </c>
      <c r="H4471" s="170" t="s">
        <v>1212</v>
      </c>
      <c r="I4471" s="170" t="s">
        <v>203</v>
      </c>
      <c r="J4471" s="170" t="s">
        <v>166</v>
      </c>
      <c r="K4471" s="171">
        <v>27.43</v>
      </c>
      <c r="L4471" s="170" t="s">
        <v>167</v>
      </c>
      <c r="M4471" s="172"/>
      <c r="N4471" s="172"/>
      <c r="O4471" s="173"/>
    </row>
    <row r="4472" spans="1:15" x14ac:dyDescent="0.25">
      <c r="A4472" s="277" t="s">
        <v>1134</v>
      </c>
      <c r="B4472" s="277" t="s">
        <v>1135</v>
      </c>
      <c r="C4472" s="277" t="s">
        <v>1112</v>
      </c>
      <c r="D4472" s="277" t="s">
        <v>14184</v>
      </c>
      <c r="E4472" s="168"/>
      <c r="F4472" s="55"/>
      <c r="G4472" s="170">
        <v>94695</v>
      </c>
      <c r="H4472" s="170" t="s">
        <v>1213</v>
      </c>
      <c r="I4472" s="170" t="s">
        <v>203</v>
      </c>
      <c r="J4472" s="170" t="s">
        <v>166</v>
      </c>
      <c r="K4472" s="171">
        <v>37.130000000000003</v>
      </c>
      <c r="L4472" s="170" t="s">
        <v>167</v>
      </c>
      <c r="M4472" s="172"/>
      <c r="N4472" s="172"/>
      <c r="O4472" s="173"/>
    </row>
    <row r="4473" spans="1:15" x14ac:dyDescent="0.25">
      <c r="A4473" s="277" t="s">
        <v>1134</v>
      </c>
      <c r="B4473" s="277" t="s">
        <v>1135</v>
      </c>
      <c r="C4473" s="277" t="s">
        <v>1112</v>
      </c>
      <c r="D4473" s="277" t="s">
        <v>14184</v>
      </c>
      <c r="E4473" s="168"/>
      <c r="F4473" s="55"/>
      <c r="G4473" s="170">
        <v>94696</v>
      </c>
      <c r="H4473" s="170" t="s">
        <v>1214</v>
      </c>
      <c r="I4473" s="170" t="s">
        <v>203</v>
      </c>
      <c r="J4473" s="170" t="s">
        <v>166</v>
      </c>
      <c r="K4473" s="171">
        <v>64.81</v>
      </c>
      <c r="L4473" s="170" t="s">
        <v>167</v>
      </c>
      <c r="M4473" s="172"/>
      <c r="N4473" s="172"/>
      <c r="O4473" s="173"/>
    </row>
    <row r="4474" spans="1:15" x14ac:dyDescent="0.25">
      <c r="A4474" s="277" t="s">
        <v>1134</v>
      </c>
      <c r="B4474" s="277" t="s">
        <v>1135</v>
      </c>
      <c r="C4474" s="277" t="s">
        <v>1112</v>
      </c>
      <c r="D4474" s="277" t="s">
        <v>14184</v>
      </c>
      <c r="E4474" s="168"/>
      <c r="F4474" s="55"/>
      <c r="G4474" s="170">
        <v>94697</v>
      </c>
      <c r="H4474" s="170" t="s">
        <v>1215</v>
      </c>
      <c r="I4474" s="170" t="s">
        <v>203</v>
      </c>
      <c r="J4474" s="170" t="s">
        <v>166</v>
      </c>
      <c r="K4474" s="171">
        <v>95.22</v>
      </c>
      <c r="L4474" s="170" t="s">
        <v>167</v>
      </c>
      <c r="M4474" s="172"/>
      <c r="N4474" s="172"/>
      <c r="O4474" s="173"/>
    </row>
    <row r="4475" spans="1:15" x14ac:dyDescent="0.25">
      <c r="A4475" s="277" t="s">
        <v>1134</v>
      </c>
      <c r="B4475" s="277" t="s">
        <v>1135</v>
      </c>
      <c r="C4475" s="277" t="s">
        <v>1112</v>
      </c>
      <c r="D4475" s="277" t="s">
        <v>14184</v>
      </c>
      <c r="E4475" s="168"/>
      <c r="F4475" s="55"/>
      <c r="G4475" s="170">
        <v>94698</v>
      </c>
      <c r="H4475" s="170" t="s">
        <v>1216</v>
      </c>
      <c r="I4475" s="170" t="s">
        <v>203</v>
      </c>
      <c r="J4475" s="170" t="s">
        <v>166</v>
      </c>
      <c r="K4475" s="171">
        <v>78.180000000000007</v>
      </c>
      <c r="L4475" s="170" t="s">
        <v>167</v>
      </c>
      <c r="M4475" s="172"/>
      <c r="N4475" s="172"/>
      <c r="O4475" s="173"/>
    </row>
    <row r="4476" spans="1:15" x14ac:dyDescent="0.25">
      <c r="A4476" s="277" t="s">
        <v>1134</v>
      </c>
      <c r="B4476" s="277" t="s">
        <v>1135</v>
      </c>
      <c r="C4476" s="277" t="s">
        <v>1112</v>
      </c>
      <c r="D4476" s="277" t="s">
        <v>14184</v>
      </c>
      <c r="E4476" s="168"/>
      <c r="F4476" s="55"/>
      <c r="G4476" s="170">
        <v>94699</v>
      </c>
      <c r="H4476" s="170" t="s">
        <v>1217</v>
      </c>
      <c r="I4476" s="170" t="s">
        <v>203</v>
      </c>
      <c r="J4476" s="170" t="s">
        <v>166</v>
      </c>
      <c r="K4476" s="171">
        <v>142.1</v>
      </c>
      <c r="L4476" s="170" t="s">
        <v>167</v>
      </c>
      <c r="M4476" s="172"/>
      <c r="N4476" s="172"/>
      <c r="O4476" s="173"/>
    </row>
    <row r="4477" spans="1:15" x14ac:dyDescent="0.25">
      <c r="A4477" s="277" t="s">
        <v>1134</v>
      </c>
      <c r="B4477" s="277" t="s">
        <v>1135</v>
      </c>
      <c r="C4477" s="277" t="s">
        <v>1112</v>
      </c>
      <c r="D4477" s="277" t="s">
        <v>14184</v>
      </c>
      <c r="E4477" s="168"/>
      <c r="F4477" s="55"/>
      <c r="G4477" s="170">
        <v>94700</v>
      </c>
      <c r="H4477" s="170" t="s">
        <v>1218</v>
      </c>
      <c r="I4477" s="170" t="s">
        <v>203</v>
      </c>
      <c r="J4477" s="170" t="s">
        <v>166</v>
      </c>
      <c r="K4477" s="171">
        <v>165.45</v>
      </c>
      <c r="L4477" s="170" t="s">
        <v>167</v>
      </c>
      <c r="M4477" s="172"/>
      <c r="N4477" s="172"/>
      <c r="O4477" s="173"/>
    </row>
    <row r="4478" spans="1:15" x14ac:dyDescent="0.25">
      <c r="A4478" s="277" t="s">
        <v>1134</v>
      </c>
      <c r="B4478" s="277" t="s">
        <v>1135</v>
      </c>
      <c r="C4478" s="277" t="s">
        <v>1112</v>
      </c>
      <c r="D4478" s="277" t="s">
        <v>14184</v>
      </c>
      <c r="E4478" s="168"/>
      <c r="F4478" s="55"/>
      <c r="G4478" s="170">
        <v>94701</v>
      </c>
      <c r="H4478" s="170" t="s">
        <v>1219</v>
      </c>
      <c r="I4478" s="170" t="s">
        <v>203</v>
      </c>
      <c r="J4478" s="170" t="s">
        <v>166</v>
      </c>
      <c r="K4478" s="171">
        <v>244.99</v>
      </c>
      <c r="L4478" s="170" t="s">
        <v>167</v>
      </c>
      <c r="M4478" s="172"/>
      <c r="N4478" s="172"/>
      <c r="O4478" s="173"/>
    </row>
    <row r="4479" spans="1:15" x14ac:dyDescent="0.25">
      <c r="A4479" s="277" t="s">
        <v>1134</v>
      </c>
      <c r="B4479" s="277" t="s">
        <v>1135</v>
      </c>
      <c r="C4479" s="277" t="s">
        <v>1112</v>
      </c>
      <c r="D4479" s="277" t="s">
        <v>14184</v>
      </c>
      <c r="E4479" s="168"/>
      <c r="F4479" s="55"/>
      <c r="G4479" s="170">
        <v>94702</v>
      </c>
      <c r="H4479" s="170" t="s">
        <v>1220</v>
      </c>
      <c r="I4479" s="170" t="s">
        <v>203</v>
      </c>
      <c r="J4479" s="170" t="s">
        <v>166</v>
      </c>
      <c r="K4479" s="171">
        <v>215.95</v>
      </c>
      <c r="L4479" s="170" t="s">
        <v>167</v>
      </c>
      <c r="M4479" s="172"/>
      <c r="N4479" s="172"/>
      <c r="O4479" s="173"/>
    </row>
    <row r="4480" spans="1:15" x14ac:dyDescent="0.25">
      <c r="A4480" s="277" t="s">
        <v>1134</v>
      </c>
      <c r="B4480" s="277" t="s">
        <v>1135</v>
      </c>
      <c r="C4480" s="277" t="s">
        <v>1112</v>
      </c>
      <c r="D4480" s="277" t="s">
        <v>14184</v>
      </c>
      <c r="E4480" s="168"/>
      <c r="F4480" s="55"/>
      <c r="G4480" s="170">
        <v>94703</v>
      </c>
      <c r="H4480" s="170" t="s">
        <v>1221</v>
      </c>
      <c r="I4480" s="170" t="s">
        <v>203</v>
      </c>
      <c r="J4480" s="170" t="s">
        <v>166</v>
      </c>
      <c r="K4480" s="171">
        <v>23.1</v>
      </c>
      <c r="L4480" s="170" t="s">
        <v>167</v>
      </c>
      <c r="M4480" s="172"/>
      <c r="N4480" s="172"/>
      <c r="O4480" s="173"/>
    </row>
    <row r="4481" spans="1:15" x14ac:dyDescent="0.25">
      <c r="A4481" s="277" t="s">
        <v>1134</v>
      </c>
      <c r="B4481" s="277" t="s">
        <v>1135</v>
      </c>
      <c r="C4481" s="277" t="s">
        <v>1112</v>
      </c>
      <c r="D4481" s="277" t="s">
        <v>14184</v>
      </c>
      <c r="E4481" s="168"/>
      <c r="F4481" s="55"/>
      <c r="G4481" s="170">
        <v>94704</v>
      </c>
      <c r="H4481" s="170" t="s">
        <v>1222</v>
      </c>
      <c r="I4481" s="170" t="s">
        <v>203</v>
      </c>
      <c r="J4481" s="170" t="s">
        <v>166</v>
      </c>
      <c r="K4481" s="171">
        <v>30.24</v>
      </c>
      <c r="L4481" s="170" t="s">
        <v>167</v>
      </c>
      <c r="M4481" s="172"/>
      <c r="N4481" s="172"/>
      <c r="O4481" s="173"/>
    </row>
    <row r="4482" spans="1:15" x14ac:dyDescent="0.25">
      <c r="A4482" s="277" t="s">
        <v>1134</v>
      </c>
      <c r="B4482" s="277" t="s">
        <v>1135</v>
      </c>
      <c r="C4482" s="277" t="s">
        <v>1112</v>
      </c>
      <c r="D4482" s="277" t="s">
        <v>14184</v>
      </c>
      <c r="E4482" s="168"/>
      <c r="F4482" s="55"/>
      <c r="G4482" s="170">
        <v>94705</v>
      </c>
      <c r="H4482" s="170" t="s">
        <v>1223</v>
      </c>
      <c r="I4482" s="170" t="s">
        <v>203</v>
      </c>
      <c r="J4482" s="170" t="s">
        <v>166</v>
      </c>
      <c r="K4482" s="171">
        <v>40.82</v>
      </c>
      <c r="L4482" s="170" t="s">
        <v>167</v>
      </c>
      <c r="M4482" s="172"/>
      <c r="N4482" s="172"/>
      <c r="O4482" s="173"/>
    </row>
    <row r="4483" spans="1:15" x14ac:dyDescent="0.25">
      <c r="A4483" s="277" t="s">
        <v>1134</v>
      </c>
      <c r="B4483" s="277" t="s">
        <v>1135</v>
      </c>
      <c r="C4483" s="277" t="s">
        <v>1112</v>
      </c>
      <c r="D4483" s="277" t="s">
        <v>14184</v>
      </c>
      <c r="E4483" s="168"/>
      <c r="F4483" s="55"/>
      <c r="G4483" s="170">
        <v>94706</v>
      </c>
      <c r="H4483" s="170" t="s">
        <v>1224</v>
      </c>
      <c r="I4483" s="170" t="s">
        <v>203</v>
      </c>
      <c r="J4483" s="170" t="s">
        <v>166</v>
      </c>
      <c r="K4483" s="171">
        <v>47.97</v>
      </c>
      <c r="L4483" s="170" t="s">
        <v>167</v>
      </c>
      <c r="M4483" s="172"/>
      <c r="N4483" s="172"/>
      <c r="O4483" s="173"/>
    </row>
    <row r="4484" spans="1:15" x14ac:dyDescent="0.25">
      <c r="A4484" s="277" t="s">
        <v>1134</v>
      </c>
      <c r="B4484" s="277" t="s">
        <v>1135</v>
      </c>
      <c r="C4484" s="277" t="s">
        <v>1112</v>
      </c>
      <c r="D4484" s="277" t="s">
        <v>14184</v>
      </c>
      <c r="E4484" s="168"/>
      <c r="F4484" s="55"/>
      <c r="G4484" s="170">
        <v>94707</v>
      </c>
      <c r="H4484" s="170" t="s">
        <v>1225</v>
      </c>
      <c r="I4484" s="170" t="s">
        <v>203</v>
      </c>
      <c r="J4484" s="170" t="s">
        <v>166</v>
      </c>
      <c r="K4484" s="171">
        <v>70.47</v>
      </c>
      <c r="L4484" s="170" t="s">
        <v>167</v>
      </c>
      <c r="M4484" s="172"/>
      <c r="N4484" s="172"/>
      <c r="O4484" s="173"/>
    </row>
    <row r="4485" spans="1:15" x14ac:dyDescent="0.25">
      <c r="A4485" s="277" t="s">
        <v>1134</v>
      </c>
      <c r="B4485" s="277" t="s">
        <v>1135</v>
      </c>
      <c r="C4485" s="277" t="s">
        <v>1112</v>
      </c>
      <c r="D4485" s="277" t="s">
        <v>14184</v>
      </c>
      <c r="E4485" s="168"/>
      <c r="F4485" s="55"/>
      <c r="G4485" s="170">
        <v>94713</v>
      </c>
      <c r="H4485" s="170" t="s">
        <v>1226</v>
      </c>
      <c r="I4485" s="170" t="s">
        <v>203</v>
      </c>
      <c r="J4485" s="170" t="s">
        <v>166</v>
      </c>
      <c r="K4485" s="171">
        <v>269.74</v>
      </c>
      <c r="L4485" s="170" t="s">
        <v>167</v>
      </c>
      <c r="M4485" s="172"/>
      <c r="N4485" s="172"/>
      <c r="O4485" s="173"/>
    </row>
    <row r="4486" spans="1:15" x14ac:dyDescent="0.25">
      <c r="A4486" s="277" t="s">
        <v>1134</v>
      </c>
      <c r="B4486" s="277" t="s">
        <v>1135</v>
      </c>
      <c r="C4486" s="277" t="s">
        <v>1112</v>
      </c>
      <c r="D4486" s="277" t="s">
        <v>14184</v>
      </c>
      <c r="E4486" s="168"/>
      <c r="F4486" s="55"/>
      <c r="G4486" s="170">
        <v>94714</v>
      </c>
      <c r="H4486" s="170" t="s">
        <v>1227</v>
      </c>
      <c r="I4486" s="170" t="s">
        <v>203</v>
      </c>
      <c r="J4486" s="170" t="s">
        <v>166</v>
      </c>
      <c r="K4486" s="171">
        <v>375.15</v>
      </c>
      <c r="L4486" s="170" t="s">
        <v>167</v>
      </c>
      <c r="M4486" s="172"/>
      <c r="N4486" s="172"/>
      <c r="O4486" s="173"/>
    </row>
    <row r="4487" spans="1:15" x14ac:dyDescent="0.25">
      <c r="A4487" s="277" t="s">
        <v>1134</v>
      </c>
      <c r="B4487" s="277" t="s">
        <v>1135</v>
      </c>
      <c r="C4487" s="277" t="s">
        <v>1112</v>
      </c>
      <c r="D4487" s="277" t="s">
        <v>14184</v>
      </c>
      <c r="E4487" s="168"/>
      <c r="F4487" s="55"/>
      <c r="G4487" s="170">
        <v>94715</v>
      </c>
      <c r="H4487" s="170" t="s">
        <v>1228</v>
      </c>
      <c r="I4487" s="170" t="s">
        <v>203</v>
      </c>
      <c r="J4487" s="170" t="s">
        <v>166</v>
      </c>
      <c r="K4487" s="171">
        <v>331.27</v>
      </c>
      <c r="L4487" s="170" t="s">
        <v>167</v>
      </c>
      <c r="M4487" s="172"/>
      <c r="N4487" s="172"/>
      <c r="O4487" s="173"/>
    </row>
    <row r="4488" spans="1:15" x14ac:dyDescent="0.25">
      <c r="A4488" s="277" t="s">
        <v>1134</v>
      </c>
      <c r="B4488" s="277" t="s">
        <v>1135</v>
      </c>
      <c r="C4488" s="277" t="s">
        <v>1112</v>
      </c>
      <c r="D4488" s="277" t="s">
        <v>14184</v>
      </c>
      <c r="E4488" s="168"/>
      <c r="F4488" s="55"/>
      <c r="G4488" s="169">
        <v>94724</v>
      </c>
      <c r="H4488" s="170" t="s">
        <v>17171</v>
      </c>
      <c r="I4488" s="170" t="s">
        <v>203</v>
      </c>
      <c r="J4488" s="170" t="s">
        <v>166</v>
      </c>
      <c r="K4488" s="171">
        <v>26.43</v>
      </c>
      <c r="L4488" s="170" t="s">
        <v>167</v>
      </c>
      <c r="M4488" s="172"/>
      <c r="N4488" s="172"/>
      <c r="O4488" s="173"/>
    </row>
    <row r="4489" spans="1:15" x14ac:dyDescent="0.25">
      <c r="A4489" s="277" t="s">
        <v>1134</v>
      </c>
      <c r="B4489" s="277" t="s">
        <v>1135</v>
      </c>
      <c r="C4489" s="277" t="s">
        <v>1112</v>
      </c>
      <c r="D4489" s="277" t="s">
        <v>14184</v>
      </c>
      <c r="E4489" s="168"/>
      <c r="F4489" s="55"/>
      <c r="G4489" s="169">
        <v>94725</v>
      </c>
      <c r="H4489" s="170" t="s">
        <v>17172</v>
      </c>
      <c r="I4489" s="170" t="s">
        <v>203</v>
      </c>
      <c r="J4489" s="170" t="s">
        <v>166</v>
      </c>
      <c r="K4489" s="171">
        <v>6.8</v>
      </c>
      <c r="L4489" s="170" t="s">
        <v>167</v>
      </c>
      <c r="M4489" s="172"/>
      <c r="N4489" s="172"/>
      <c r="O4489" s="173"/>
    </row>
    <row r="4490" spans="1:15" x14ac:dyDescent="0.25">
      <c r="A4490" s="277" t="s">
        <v>1134</v>
      </c>
      <c r="B4490" s="277" t="s">
        <v>1135</v>
      </c>
      <c r="C4490" s="277" t="s">
        <v>1112</v>
      </c>
      <c r="D4490" s="277" t="s">
        <v>14184</v>
      </c>
      <c r="E4490" s="168"/>
      <c r="F4490" s="55"/>
      <c r="G4490" s="169">
        <v>94726</v>
      </c>
      <c r="H4490" s="170" t="s">
        <v>17173</v>
      </c>
      <c r="I4490" s="170" t="s">
        <v>203</v>
      </c>
      <c r="J4490" s="170" t="s">
        <v>166</v>
      </c>
      <c r="K4490" s="171">
        <v>32.78</v>
      </c>
      <c r="L4490" s="170" t="s">
        <v>167</v>
      </c>
      <c r="M4490" s="172"/>
      <c r="N4490" s="172"/>
      <c r="O4490" s="173"/>
    </row>
    <row r="4491" spans="1:15" x14ac:dyDescent="0.25">
      <c r="A4491" s="277" t="s">
        <v>1134</v>
      </c>
      <c r="B4491" s="277" t="s">
        <v>1135</v>
      </c>
      <c r="C4491" s="277" t="s">
        <v>1112</v>
      </c>
      <c r="D4491" s="277" t="s">
        <v>14184</v>
      </c>
      <c r="E4491" s="168"/>
      <c r="F4491" s="55"/>
      <c r="G4491" s="169">
        <v>94727</v>
      </c>
      <c r="H4491" s="170" t="s">
        <v>17174</v>
      </c>
      <c r="I4491" s="170" t="s">
        <v>203</v>
      </c>
      <c r="J4491" s="170" t="s">
        <v>166</v>
      </c>
      <c r="K4491" s="171">
        <v>9.7100000000000009</v>
      </c>
      <c r="L4491" s="170" t="s">
        <v>167</v>
      </c>
      <c r="M4491" s="172"/>
      <c r="N4491" s="172"/>
      <c r="O4491" s="173"/>
    </row>
    <row r="4492" spans="1:15" x14ac:dyDescent="0.25">
      <c r="A4492" s="277" t="s">
        <v>1134</v>
      </c>
      <c r="B4492" s="277" t="s">
        <v>1135</v>
      </c>
      <c r="C4492" s="277" t="s">
        <v>1112</v>
      </c>
      <c r="D4492" s="277" t="s">
        <v>14184</v>
      </c>
      <c r="E4492" s="168"/>
      <c r="F4492" s="55"/>
      <c r="G4492" s="169">
        <v>94728</v>
      </c>
      <c r="H4492" s="170" t="s">
        <v>17175</v>
      </c>
      <c r="I4492" s="170" t="s">
        <v>203</v>
      </c>
      <c r="J4492" s="170" t="s">
        <v>166</v>
      </c>
      <c r="K4492" s="171">
        <v>51.4</v>
      </c>
      <c r="L4492" s="170" t="s">
        <v>167</v>
      </c>
      <c r="M4492" s="172"/>
      <c r="N4492" s="172"/>
      <c r="O4492" s="173"/>
    </row>
    <row r="4493" spans="1:15" x14ac:dyDescent="0.25">
      <c r="A4493" s="277" t="s">
        <v>1134</v>
      </c>
      <c r="B4493" s="277" t="s">
        <v>1135</v>
      </c>
      <c r="C4493" s="277" t="s">
        <v>1112</v>
      </c>
      <c r="D4493" s="277" t="s">
        <v>14184</v>
      </c>
      <c r="E4493" s="168"/>
      <c r="F4493" s="55"/>
      <c r="G4493" s="170">
        <v>94729</v>
      </c>
      <c r="H4493" s="170" t="s">
        <v>17176</v>
      </c>
      <c r="I4493" s="170" t="s">
        <v>203</v>
      </c>
      <c r="J4493" s="170" t="s">
        <v>166</v>
      </c>
      <c r="K4493" s="171">
        <v>17.8</v>
      </c>
      <c r="L4493" s="170" t="s">
        <v>167</v>
      </c>
      <c r="M4493" s="172"/>
      <c r="N4493" s="172"/>
      <c r="O4493" s="173"/>
    </row>
    <row r="4494" spans="1:15" x14ac:dyDescent="0.25">
      <c r="A4494" s="277" t="s">
        <v>1134</v>
      </c>
      <c r="B4494" s="277" t="s">
        <v>1135</v>
      </c>
      <c r="C4494" s="277" t="s">
        <v>1112</v>
      </c>
      <c r="D4494" s="277" t="s">
        <v>14184</v>
      </c>
      <c r="E4494" s="168"/>
      <c r="F4494" s="55"/>
      <c r="G4494" s="169">
        <v>94730</v>
      </c>
      <c r="H4494" s="170" t="s">
        <v>17177</v>
      </c>
      <c r="I4494" s="170" t="s">
        <v>203</v>
      </c>
      <c r="J4494" s="170" t="s">
        <v>166</v>
      </c>
      <c r="K4494" s="171">
        <v>61.57</v>
      </c>
      <c r="L4494" s="170" t="s">
        <v>167</v>
      </c>
      <c r="M4494" s="172"/>
      <c r="N4494" s="172"/>
      <c r="O4494" s="173"/>
    </row>
    <row r="4495" spans="1:15" x14ac:dyDescent="0.25">
      <c r="A4495" s="277" t="s">
        <v>1134</v>
      </c>
      <c r="B4495" s="277" t="s">
        <v>1135</v>
      </c>
      <c r="C4495" s="277" t="s">
        <v>1112</v>
      </c>
      <c r="D4495" s="277" t="s">
        <v>14184</v>
      </c>
      <c r="E4495" s="168"/>
      <c r="F4495" s="55"/>
      <c r="G4495" s="169">
        <v>94731</v>
      </c>
      <c r="H4495" s="170" t="s">
        <v>17178</v>
      </c>
      <c r="I4495" s="170" t="s">
        <v>203</v>
      </c>
      <c r="J4495" s="170" t="s">
        <v>166</v>
      </c>
      <c r="K4495" s="171">
        <v>22.32</v>
      </c>
      <c r="L4495" s="170" t="s">
        <v>167</v>
      </c>
      <c r="M4495" s="172"/>
      <c r="N4495" s="172"/>
      <c r="O4495" s="173"/>
    </row>
    <row r="4496" spans="1:15" x14ac:dyDescent="0.25">
      <c r="A4496" s="277" t="s">
        <v>1134</v>
      </c>
      <c r="B4496" s="277" t="s">
        <v>1135</v>
      </c>
      <c r="C4496" s="277" t="s">
        <v>1112</v>
      </c>
      <c r="D4496" s="277" t="s">
        <v>14184</v>
      </c>
      <c r="E4496" s="168"/>
      <c r="F4496" s="55"/>
      <c r="G4496" s="169">
        <v>94732</v>
      </c>
      <c r="H4496" s="170" t="s">
        <v>6476</v>
      </c>
      <c r="I4496" s="170" t="s">
        <v>203</v>
      </c>
      <c r="J4496" s="170" t="s">
        <v>166</v>
      </c>
      <c r="K4496" s="171">
        <v>100.7</v>
      </c>
      <c r="L4496" s="170" t="s">
        <v>167</v>
      </c>
      <c r="M4496" s="172"/>
      <c r="N4496" s="172"/>
      <c r="O4496" s="173"/>
    </row>
    <row r="4497" spans="1:15" x14ac:dyDescent="0.25">
      <c r="A4497" s="277" t="s">
        <v>1134</v>
      </c>
      <c r="B4497" s="277" t="s">
        <v>1135</v>
      </c>
      <c r="C4497" s="277" t="s">
        <v>1112</v>
      </c>
      <c r="D4497" s="277" t="s">
        <v>14184</v>
      </c>
      <c r="E4497" s="168"/>
      <c r="F4497" s="55"/>
      <c r="G4497" s="169">
        <v>94733</v>
      </c>
      <c r="H4497" s="170" t="s">
        <v>17179</v>
      </c>
      <c r="I4497" s="170" t="s">
        <v>203</v>
      </c>
      <c r="J4497" s="170" t="s">
        <v>166</v>
      </c>
      <c r="K4497" s="171">
        <v>42.48</v>
      </c>
      <c r="L4497" s="170" t="s">
        <v>167</v>
      </c>
      <c r="M4497" s="172"/>
      <c r="N4497" s="172"/>
      <c r="O4497" s="173"/>
    </row>
    <row r="4498" spans="1:15" x14ac:dyDescent="0.25">
      <c r="A4498" s="277" t="s">
        <v>1134</v>
      </c>
      <c r="B4498" s="277" t="s">
        <v>1135</v>
      </c>
      <c r="C4498" s="277" t="s">
        <v>1112</v>
      </c>
      <c r="D4498" s="277" t="s">
        <v>14184</v>
      </c>
      <c r="E4498" s="168"/>
      <c r="F4498" s="55"/>
      <c r="G4498" s="169">
        <v>94734</v>
      </c>
      <c r="H4498" s="170" t="s">
        <v>6477</v>
      </c>
      <c r="I4498" s="170" t="s">
        <v>203</v>
      </c>
      <c r="J4498" s="170" t="s">
        <v>166</v>
      </c>
      <c r="K4498" s="171">
        <v>359.51</v>
      </c>
      <c r="L4498" s="170" t="s">
        <v>167</v>
      </c>
      <c r="M4498" s="172"/>
      <c r="N4498" s="172"/>
      <c r="O4498" s="173"/>
    </row>
    <row r="4499" spans="1:15" x14ac:dyDescent="0.25">
      <c r="A4499" s="277" t="s">
        <v>1134</v>
      </c>
      <c r="B4499" s="277" t="s">
        <v>1135</v>
      </c>
      <c r="C4499" s="277" t="s">
        <v>1112</v>
      </c>
      <c r="D4499" s="277" t="s">
        <v>14184</v>
      </c>
      <c r="E4499" s="168"/>
      <c r="F4499" s="55"/>
      <c r="G4499" s="169">
        <v>94736</v>
      </c>
      <c r="H4499" s="170" t="s">
        <v>6478</v>
      </c>
      <c r="I4499" s="170" t="s">
        <v>203</v>
      </c>
      <c r="J4499" s="170" t="s">
        <v>166</v>
      </c>
      <c r="K4499" s="171">
        <v>526.98</v>
      </c>
      <c r="L4499" s="170" t="s">
        <v>167</v>
      </c>
      <c r="M4499" s="172"/>
      <c r="N4499" s="172"/>
      <c r="O4499" s="173"/>
    </row>
    <row r="4500" spans="1:15" x14ac:dyDescent="0.25">
      <c r="A4500" s="277" t="s">
        <v>1134</v>
      </c>
      <c r="B4500" s="277" t="s">
        <v>1135</v>
      </c>
      <c r="C4500" s="277" t="s">
        <v>1112</v>
      </c>
      <c r="D4500" s="277" t="s">
        <v>14184</v>
      </c>
      <c r="E4500" s="168"/>
      <c r="F4500" s="55"/>
      <c r="G4500" s="169">
        <v>94737</v>
      </c>
      <c r="H4500" s="170" t="s">
        <v>17180</v>
      </c>
      <c r="I4500" s="170" t="s">
        <v>203</v>
      </c>
      <c r="J4500" s="170" t="s">
        <v>166</v>
      </c>
      <c r="K4500" s="171">
        <v>177.24</v>
      </c>
      <c r="L4500" s="170" t="s">
        <v>167</v>
      </c>
      <c r="M4500" s="172"/>
      <c r="N4500" s="172"/>
      <c r="O4500" s="173"/>
    </row>
    <row r="4501" spans="1:15" x14ac:dyDescent="0.25">
      <c r="A4501" s="277" t="s">
        <v>1134</v>
      </c>
      <c r="B4501" s="277" t="s">
        <v>1135</v>
      </c>
      <c r="C4501" s="277" t="s">
        <v>1112</v>
      </c>
      <c r="D4501" s="277" t="s">
        <v>14184</v>
      </c>
      <c r="E4501" s="168"/>
      <c r="F4501" s="55"/>
      <c r="G4501" s="169">
        <v>94738</v>
      </c>
      <c r="H4501" s="170" t="s">
        <v>6479</v>
      </c>
      <c r="I4501" s="170" t="s">
        <v>203</v>
      </c>
      <c r="J4501" s="170" t="s">
        <v>166</v>
      </c>
      <c r="K4501" s="298">
        <v>1575.19</v>
      </c>
      <c r="L4501" s="170" t="s">
        <v>167</v>
      </c>
      <c r="M4501" s="172"/>
      <c r="N4501" s="172"/>
      <c r="O4501" s="173"/>
    </row>
    <row r="4502" spans="1:15" x14ac:dyDescent="0.25">
      <c r="A4502" s="277" t="s">
        <v>1134</v>
      </c>
      <c r="B4502" s="277" t="s">
        <v>1135</v>
      </c>
      <c r="C4502" s="277" t="s">
        <v>1112</v>
      </c>
      <c r="D4502" s="277" t="s">
        <v>14184</v>
      </c>
      <c r="E4502" s="168"/>
      <c r="F4502" s="55"/>
      <c r="G4502" s="169">
        <v>94739</v>
      </c>
      <c r="H4502" s="170" t="s">
        <v>6480</v>
      </c>
      <c r="I4502" s="170" t="s">
        <v>203</v>
      </c>
      <c r="J4502" s="170" t="s">
        <v>166</v>
      </c>
      <c r="K4502" s="171">
        <v>202.91</v>
      </c>
      <c r="L4502" s="170" t="s">
        <v>167</v>
      </c>
      <c r="M4502" s="172"/>
      <c r="N4502" s="172"/>
      <c r="O4502" s="173"/>
    </row>
    <row r="4503" spans="1:15" x14ac:dyDescent="0.25">
      <c r="A4503" s="277" t="s">
        <v>1134</v>
      </c>
      <c r="B4503" s="277" t="s">
        <v>1135</v>
      </c>
      <c r="C4503" s="277" t="s">
        <v>1112</v>
      </c>
      <c r="D4503" s="277" t="s">
        <v>14184</v>
      </c>
      <c r="E4503" s="168"/>
      <c r="F4503" s="55"/>
      <c r="G4503" s="170">
        <v>94740</v>
      </c>
      <c r="H4503" s="170" t="s">
        <v>17181</v>
      </c>
      <c r="I4503" s="170" t="s">
        <v>203</v>
      </c>
      <c r="J4503" s="170" t="s">
        <v>166</v>
      </c>
      <c r="K4503" s="171">
        <v>10.62</v>
      </c>
      <c r="L4503" s="170" t="s">
        <v>167</v>
      </c>
      <c r="M4503" s="172"/>
      <c r="N4503" s="172"/>
      <c r="O4503" s="173"/>
    </row>
    <row r="4504" spans="1:15" x14ac:dyDescent="0.25">
      <c r="A4504" s="277" t="s">
        <v>1134</v>
      </c>
      <c r="B4504" s="277" t="s">
        <v>1135</v>
      </c>
      <c r="C4504" s="277" t="s">
        <v>1112</v>
      </c>
      <c r="D4504" s="277" t="s">
        <v>14184</v>
      </c>
      <c r="E4504" s="168"/>
      <c r="F4504" s="55"/>
      <c r="G4504" s="170">
        <v>94741</v>
      </c>
      <c r="H4504" s="170" t="s">
        <v>17182</v>
      </c>
      <c r="I4504" s="170" t="s">
        <v>203</v>
      </c>
      <c r="J4504" s="170" t="s">
        <v>166</v>
      </c>
      <c r="K4504" s="171">
        <v>13.47</v>
      </c>
      <c r="L4504" s="170" t="s">
        <v>167</v>
      </c>
      <c r="M4504" s="172"/>
      <c r="N4504" s="172"/>
      <c r="O4504" s="173"/>
    </row>
    <row r="4505" spans="1:15" x14ac:dyDescent="0.25">
      <c r="A4505" s="277" t="s">
        <v>1134</v>
      </c>
      <c r="B4505" s="277" t="s">
        <v>1135</v>
      </c>
      <c r="C4505" s="277" t="s">
        <v>1112</v>
      </c>
      <c r="D4505" s="277" t="s">
        <v>14184</v>
      </c>
      <c r="E4505" s="168"/>
      <c r="F4505" s="55"/>
      <c r="G4505" s="169">
        <v>94742</v>
      </c>
      <c r="H4505" s="170" t="s">
        <v>17183</v>
      </c>
      <c r="I4505" s="170" t="s">
        <v>203</v>
      </c>
      <c r="J4505" s="170" t="s">
        <v>166</v>
      </c>
      <c r="K4505" s="171">
        <v>15.46</v>
      </c>
      <c r="L4505" s="170" t="s">
        <v>167</v>
      </c>
      <c r="M4505" s="172"/>
      <c r="N4505" s="172"/>
      <c r="O4505" s="173"/>
    </row>
    <row r="4506" spans="1:15" x14ac:dyDescent="0.25">
      <c r="A4506" s="277" t="s">
        <v>1134</v>
      </c>
      <c r="B4506" s="277" t="s">
        <v>1135</v>
      </c>
      <c r="C4506" s="277" t="s">
        <v>1112</v>
      </c>
      <c r="D4506" s="277" t="s">
        <v>14184</v>
      </c>
      <c r="E4506" s="168"/>
      <c r="F4506" s="55"/>
      <c r="G4506" s="169">
        <v>94743</v>
      </c>
      <c r="H4506" s="170" t="s">
        <v>17184</v>
      </c>
      <c r="I4506" s="170" t="s">
        <v>203</v>
      </c>
      <c r="J4506" s="170" t="s">
        <v>166</v>
      </c>
      <c r="K4506" s="171">
        <v>19.739999999999998</v>
      </c>
      <c r="L4506" s="170" t="s">
        <v>167</v>
      </c>
      <c r="M4506" s="172"/>
      <c r="N4506" s="172"/>
      <c r="O4506" s="173"/>
    </row>
    <row r="4507" spans="1:15" x14ac:dyDescent="0.25">
      <c r="A4507" s="277" t="s">
        <v>1134</v>
      </c>
      <c r="B4507" s="277" t="s">
        <v>1135</v>
      </c>
      <c r="C4507" s="277" t="s">
        <v>1112</v>
      </c>
      <c r="D4507" s="277" t="s">
        <v>14184</v>
      </c>
      <c r="E4507" s="168"/>
      <c r="F4507" s="55"/>
      <c r="G4507" s="169">
        <v>94744</v>
      </c>
      <c r="H4507" s="170" t="s">
        <v>17185</v>
      </c>
      <c r="I4507" s="170" t="s">
        <v>203</v>
      </c>
      <c r="J4507" s="170" t="s">
        <v>166</v>
      </c>
      <c r="K4507" s="171">
        <v>24.98</v>
      </c>
      <c r="L4507" s="170" t="s">
        <v>167</v>
      </c>
      <c r="M4507" s="172"/>
      <c r="N4507" s="172"/>
      <c r="O4507" s="173"/>
    </row>
    <row r="4508" spans="1:15" x14ac:dyDescent="0.25">
      <c r="A4508" s="277" t="s">
        <v>1134</v>
      </c>
      <c r="B4508" s="277" t="s">
        <v>1135</v>
      </c>
      <c r="C4508" s="277" t="s">
        <v>1112</v>
      </c>
      <c r="D4508" s="277" t="s">
        <v>14184</v>
      </c>
      <c r="E4508" s="168"/>
      <c r="F4508" s="55"/>
      <c r="G4508" s="169">
        <v>94746</v>
      </c>
      <c r="H4508" s="170" t="s">
        <v>17186</v>
      </c>
      <c r="I4508" s="170" t="s">
        <v>203</v>
      </c>
      <c r="J4508" s="170" t="s">
        <v>166</v>
      </c>
      <c r="K4508" s="171">
        <v>33.869999999999997</v>
      </c>
      <c r="L4508" s="170" t="s">
        <v>167</v>
      </c>
      <c r="M4508" s="172"/>
      <c r="N4508" s="172"/>
      <c r="O4508" s="173"/>
    </row>
    <row r="4509" spans="1:15" x14ac:dyDescent="0.25">
      <c r="A4509" s="277" t="s">
        <v>1134</v>
      </c>
      <c r="B4509" s="277" t="s">
        <v>1135</v>
      </c>
      <c r="C4509" s="277" t="s">
        <v>1112</v>
      </c>
      <c r="D4509" s="277" t="s">
        <v>14184</v>
      </c>
      <c r="E4509" s="168"/>
      <c r="F4509" s="55"/>
      <c r="G4509" s="169">
        <v>94748</v>
      </c>
      <c r="H4509" s="170" t="s">
        <v>17187</v>
      </c>
      <c r="I4509" s="170" t="s">
        <v>203</v>
      </c>
      <c r="J4509" s="170" t="s">
        <v>166</v>
      </c>
      <c r="K4509" s="171">
        <v>79.39</v>
      </c>
      <c r="L4509" s="170" t="s">
        <v>167</v>
      </c>
      <c r="M4509" s="172"/>
      <c r="N4509" s="172"/>
      <c r="O4509" s="173"/>
    </row>
    <row r="4510" spans="1:15" x14ac:dyDescent="0.25">
      <c r="A4510" s="277" t="s">
        <v>1134</v>
      </c>
      <c r="B4510" s="277" t="s">
        <v>1135</v>
      </c>
      <c r="C4510" s="277" t="s">
        <v>1112</v>
      </c>
      <c r="D4510" s="277" t="s">
        <v>14184</v>
      </c>
      <c r="E4510" s="168"/>
      <c r="F4510" s="55"/>
      <c r="G4510" s="169">
        <v>94750</v>
      </c>
      <c r="H4510" s="170" t="s">
        <v>17188</v>
      </c>
      <c r="I4510" s="170" t="s">
        <v>203</v>
      </c>
      <c r="J4510" s="170" t="s">
        <v>166</v>
      </c>
      <c r="K4510" s="171">
        <v>153.88999999999999</v>
      </c>
      <c r="L4510" s="170" t="s">
        <v>167</v>
      </c>
      <c r="M4510" s="172"/>
      <c r="N4510" s="172"/>
      <c r="O4510" s="173"/>
    </row>
    <row r="4511" spans="1:15" x14ac:dyDescent="0.25">
      <c r="A4511" s="277" t="s">
        <v>1134</v>
      </c>
      <c r="B4511" s="277" t="s">
        <v>1135</v>
      </c>
      <c r="C4511" s="277" t="s">
        <v>1112</v>
      </c>
      <c r="D4511" s="277" t="s">
        <v>14184</v>
      </c>
      <c r="E4511" s="168"/>
      <c r="F4511" s="55"/>
      <c r="G4511" s="169">
        <v>94752</v>
      </c>
      <c r="H4511" s="170" t="s">
        <v>17189</v>
      </c>
      <c r="I4511" s="170" t="s">
        <v>203</v>
      </c>
      <c r="J4511" s="170" t="s">
        <v>166</v>
      </c>
      <c r="K4511" s="171">
        <v>189.24</v>
      </c>
      <c r="L4511" s="170" t="s">
        <v>167</v>
      </c>
      <c r="M4511" s="172"/>
      <c r="N4511" s="172"/>
      <c r="O4511" s="173"/>
    </row>
    <row r="4512" spans="1:15" x14ac:dyDescent="0.25">
      <c r="A4512" s="277" t="s">
        <v>1134</v>
      </c>
      <c r="B4512" s="277" t="s">
        <v>1135</v>
      </c>
      <c r="C4512" s="277" t="s">
        <v>1112</v>
      </c>
      <c r="D4512" s="277" t="s">
        <v>14184</v>
      </c>
      <c r="E4512" s="168"/>
      <c r="F4512" s="55"/>
      <c r="G4512" s="169">
        <v>94754</v>
      </c>
      <c r="H4512" s="170" t="s">
        <v>6481</v>
      </c>
      <c r="I4512" s="170" t="s">
        <v>203</v>
      </c>
      <c r="J4512" s="170" t="s">
        <v>166</v>
      </c>
      <c r="K4512" s="171">
        <v>252.53</v>
      </c>
      <c r="L4512" s="170" t="s">
        <v>167</v>
      </c>
      <c r="M4512" s="172"/>
      <c r="N4512" s="172"/>
      <c r="O4512" s="173"/>
    </row>
    <row r="4513" spans="1:15" x14ac:dyDescent="0.25">
      <c r="A4513" s="277" t="s">
        <v>1134</v>
      </c>
      <c r="B4513" s="277" t="s">
        <v>1135</v>
      </c>
      <c r="C4513" s="277" t="s">
        <v>1112</v>
      </c>
      <c r="D4513" s="277" t="s">
        <v>14184</v>
      </c>
      <c r="E4513" s="168"/>
      <c r="F4513" s="55"/>
      <c r="G4513" s="169">
        <v>94756</v>
      </c>
      <c r="H4513" s="170" t="s">
        <v>17190</v>
      </c>
      <c r="I4513" s="170" t="s">
        <v>203</v>
      </c>
      <c r="J4513" s="170" t="s">
        <v>166</v>
      </c>
      <c r="K4513" s="171">
        <v>13.36</v>
      </c>
      <c r="L4513" s="170" t="s">
        <v>167</v>
      </c>
      <c r="M4513" s="172"/>
      <c r="N4513" s="172"/>
      <c r="O4513" s="173"/>
    </row>
    <row r="4514" spans="1:15" x14ac:dyDescent="0.25">
      <c r="A4514" s="277" t="s">
        <v>1134</v>
      </c>
      <c r="B4514" s="277" t="s">
        <v>1135</v>
      </c>
      <c r="C4514" s="277" t="s">
        <v>1112</v>
      </c>
      <c r="D4514" s="277" t="s">
        <v>14184</v>
      </c>
      <c r="E4514" s="168"/>
      <c r="F4514" s="55"/>
      <c r="G4514" s="169">
        <v>94757</v>
      </c>
      <c r="H4514" s="170" t="s">
        <v>17191</v>
      </c>
      <c r="I4514" s="170" t="s">
        <v>203</v>
      </c>
      <c r="J4514" s="170" t="s">
        <v>166</v>
      </c>
      <c r="K4514" s="171">
        <v>18.22</v>
      </c>
      <c r="L4514" s="170" t="s">
        <v>167</v>
      </c>
      <c r="M4514" s="172"/>
      <c r="N4514" s="172"/>
      <c r="O4514" s="173"/>
    </row>
    <row r="4515" spans="1:15" x14ac:dyDescent="0.25">
      <c r="A4515" s="277" t="s">
        <v>1134</v>
      </c>
      <c r="B4515" s="277" t="s">
        <v>1135</v>
      </c>
      <c r="C4515" s="277" t="s">
        <v>1112</v>
      </c>
      <c r="D4515" s="277" t="s">
        <v>14184</v>
      </c>
      <c r="E4515" s="168"/>
      <c r="F4515" s="55"/>
      <c r="G4515" s="170">
        <v>94758</v>
      </c>
      <c r="H4515" s="170" t="s">
        <v>17192</v>
      </c>
      <c r="I4515" s="170" t="s">
        <v>203</v>
      </c>
      <c r="J4515" s="170" t="s">
        <v>166</v>
      </c>
      <c r="K4515" s="171">
        <v>48.39</v>
      </c>
      <c r="L4515" s="170" t="s">
        <v>167</v>
      </c>
      <c r="M4515" s="172"/>
      <c r="N4515" s="172"/>
      <c r="O4515" s="173"/>
    </row>
    <row r="4516" spans="1:15" x14ac:dyDescent="0.25">
      <c r="A4516" s="277" t="s">
        <v>1134</v>
      </c>
      <c r="B4516" s="277" t="s">
        <v>1135</v>
      </c>
      <c r="C4516" s="277" t="s">
        <v>1112</v>
      </c>
      <c r="D4516" s="277" t="s">
        <v>14184</v>
      </c>
      <c r="E4516" s="168"/>
      <c r="F4516" s="55"/>
      <c r="G4516" s="169">
        <v>94759</v>
      </c>
      <c r="H4516" s="170" t="s">
        <v>17193</v>
      </c>
      <c r="I4516" s="170" t="s">
        <v>203</v>
      </c>
      <c r="J4516" s="170" t="s">
        <v>166</v>
      </c>
      <c r="K4516" s="171">
        <v>58.91</v>
      </c>
      <c r="L4516" s="170" t="s">
        <v>167</v>
      </c>
      <c r="M4516" s="172"/>
      <c r="N4516" s="172"/>
      <c r="O4516" s="173"/>
    </row>
    <row r="4517" spans="1:15" x14ac:dyDescent="0.25">
      <c r="A4517" s="277" t="s">
        <v>1134</v>
      </c>
      <c r="B4517" s="277" t="s">
        <v>1135</v>
      </c>
      <c r="C4517" s="277" t="s">
        <v>1112</v>
      </c>
      <c r="D4517" s="277" t="s">
        <v>14184</v>
      </c>
      <c r="E4517" s="168"/>
      <c r="F4517" s="55"/>
      <c r="G4517" s="169">
        <v>94760</v>
      </c>
      <c r="H4517" s="170" t="s">
        <v>17194</v>
      </c>
      <c r="I4517" s="170" t="s">
        <v>203</v>
      </c>
      <c r="J4517" s="170" t="s">
        <v>166</v>
      </c>
      <c r="K4517" s="171">
        <v>98.92</v>
      </c>
      <c r="L4517" s="170" t="s">
        <v>167</v>
      </c>
      <c r="M4517" s="172"/>
      <c r="N4517" s="172"/>
      <c r="O4517" s="173"/>
    </row>
    <row r="4518" spans="1:15" x14ac:dyDescent="0.25">
      <c r="A4518" s="277" t="s">
        <v>1134</v>
      </c>
      <c r="B4518" s="277" t="s">
        <v>1135</v>
      </c>
      <c r="C4518" s="277" t="s">
        <v>1112</v>
      </c>
      <c r="D4518" s="277" t="s">
        <v>14184</v>
      </c>
      <c r="E4518" s="168"/>
      <c r="F4518" s="55"/>
      <c r="G4518" s="169">
        <v>94761</v>
      </c>
      <c r="H4518" s="170" t="s">
        <v>17195</v>
      </c>
      <c r="I4518" s="170" t="s">
        <v>203</v>
      </c>
      <c r="J4518" s="170" t="s">
        <v>166</v>
      </c>
      <c r="K4518" s="171">
        <v>206.03</v>
      </c>
      <c r="L4518" s="170" t="s">
        <v>167</v>
      </c>
      <c r="M4518" s="172"/>
      <c r="N4518" s="172"/>
      <c r="O4518" s="173"/>
    </row>
    <row r="4519" spans="1:15" x14ac:dyDescent="0.25">
      <c r="A4519" s="277" t="s">
        <v>1134</v>
      </c>
      <c r="B4519" s="277" t="s">
        <v>1135</v>
      </c>
      <c r="C4519" s="277" t="s">
        <v>1112</v>
      </c>
      <c r="D4519" s="277" t="s">
        <v>14184</v>
      </c>
      <c r="E4519" s="168"/>
      <c r="F4519" s="55"/>
      <c r="G4519" s="169">
        <v>94762</v>
      </c>
      <c r="H4519" s="170" t="s">
        <v>17196</v>
      </c>
      <c r="I4519" s="170" t="s">
        <v>203</v>
      </c>
      <c r="J4519" s="170" t="s">
        <v>166</v>
      </c>
      <c r="K4519" s="171">
        <v>255.22</v>
      </c>
      <c r="L4519" s="170" t="s">
        <v>167</v>
      </c>
      <c r="M4519" s="172"/>
      <c r="N4519" s="172"/>
      <c r="O4519" s="173"/>
    </row>
    <row r="4520" spans="1:15" x14ac:dyDescent="0.25">
      <c r="A4520" s="277" t="s">
        <v>1134</v>
      </c>
      <c r="B4520" s="277" t="s">
        <v>1135</v>
      </c>
      <c r="C4520" s="277" t="s">
        <v>1112</v>
      </c>
      <c r="D4520" s="277" t="s">
        <v>14184</v>
      </c>
      <c r="E4520" s="168"/>
      <c r="F4520" s="55"/>
      <c r="G4520" s="169">
        <v>94763</v>
      </c>
      <c r="H4520" s="170" t="s">
        <v>6482</v>
      </c>
      <c r="I4520" s="170" t="s">
        <v>203</v>
      </c>
      <c r="J4520" s="170" t="s">
        <v>166</v>
      </c>
      <c r="K4520" s="171">
        <v>309.19</v>
      </c>
      <c r="L4520" s="170" t="s">
        <v>167</v>
      </c>
      <c r="M4520" s="172"/>
      <c r="N4520" s="172"/>
      <c r="O4520" s="173"/>
    </row>
    <row r="4521" spans="1:15" x14ac:dyDescent="0.25">
      <c r="A4521" s="277" t="s">
        <v>1134</v>
      </c>
      <c r="B4521" s="277" t="s">
        <v>1135</v>
      </c>
      <c r="C4521" s="277" t="s">
        <v>1112</v>
      </c>
      <c r="D4521" s="277" t="s">
        <v>14184</v>
      </c>
      <c r="E4521" s="168"/>
      <c r="F4521" s="55"/>
      <c r="G4521" s="169">
        <v>94764</v>
      </c>
      <c r="H4521" s="170" t="s">
        <v>6483</v>
      </c>
      <c r="I4521" s="170" t="s">
        <v>203</v>
      </c>
      <c r="J4521" s="170" t="s">
        <v>166</v>
      </c>
      <c r="K4521" s="171">
        <v>36.54</v>
      </c>
      <c r="L4521" s="170" t="s">
        <v>167</v>
      </c>
      <c r="M4521" s="172"/>
      <c r="N4521" s="172"/>
      <c r="O4521" s="173"/>
    </row>
    <row r="4522" spans="1:15" x14ac:dyDescent="0.25">
      <c r="A4522" s="277" t="s">
        <v>1134</v>
      </c>
      <c r="B4522" s="277" t="s">
        <v>1135</v>
      </c>
      <c r="C4522" s="277" t="s">
        <v>1112</v>
      </c>
      <c r="D4522" s="277" t="s">
        <v>14184</v>
      </c>
      <c r="E4522" s="168"/>
      <c r="F4522" s="55"/>
      <c r="G4522" s="169">
        <v>94765</v>
      </c>
      <c r="H4522" s="170" t="s">
        <v>6484</v>
      </c>
      <c r="I4522" s="170" t="s">
        <v>203</v>
      </c>
      <c r="J4522" s="170" t="s">
        <v>166</v>
      </c>
      <c r="K4522" s="171">
        <v>39.61</v>
      </c>
      <c r="L4522" s="170" t="s">
        <v>167</v>
      </c>
      <c r="M4522" s="172"/>
      <c r="N4522" s="172"/>
      <c r="O4522" s="173"/>
    </row>
    <row r="4523" spans="1:15" x14ac:dyDescent="0.25">
      <c r="A4523" s="277" t="s">
        <v>1134</v>
      </c>
      <c r="B4523" s="277" t="s">
        <v>1135</v>
      </c>
      <c r="C4523" s="277" t="s">
        <v>1112</v>
      </c>
      <c r="D4523" s="277" t="s">
        <v>14184</v>
      </c>
      <c r="E4523" s="168"/>
      <c r="F4523" s="55"/>
      <c r="G4523" s="169">
        <v>94766</v>
      </c>
      <c r="H4523" s="170" t="s">
        <v>6485</v>
      </c>
      <c r="I4523" s="170" t="s">
        <v>203</v>
      </c>
      <c r="J4523" s="170" t="s">
        <v>166</v>
      </c>
      <c r="K4523" s="171">
        <v>43.68</v>
      </c>
      <c r="L4523" s="170" t="s">
        <v>167</v>
      </c>
      <c r="M4523" s="172"/>
      <c r="N4523" s="172"/>
      <c r="O4523" s="173"/>
    </row>
    <row r="4524" spans="1:15" x14ac:dyDescent="0.25">
      <c r="A4524" s="277" t="s">
        <v>1134</v>
      </c>
      <c r="B4524" s="277" t="s">
        <v>1135</v>
      </c>
      <c r="C4524" s="277" t="s">
        <v>1112</v>
      </c>
      <c r="D4524" s="277" t="s">
        <v>14184</v>
      </c>
      <c r="E4524" s="168"/>
      <c r="F4524" s="55"/>
      <c r="G4524" s="169">
        <v>94767</v>
      </c>
      <c r="H4524" s="170" t="s">
        <v>6486</v>
      </c>
      <c r="I4524" s="170" t="s">
        <v>203</v>
      </c>
      <c r="J4524" s="170" t="s">
        <v>166</v>
      </c>
      <c r="K4524" s="171">
        <v>64.31</v>
      </c>
      <c r="L4524" s="170" t="s">
        <v>167</v>
      </c>
      <c r="M4524" s="172"/>
      <c r="N4524" s="172"/>
      <c r="O4524" s="173"/>
    </row>
    <row r="4525" spans="1:15" x14ac:dyDescent="0.25">
      <c r="A4525" s="277" t="s">
        <v>1134</v>
      </c>
      <c r="B4525" s="277" t="s">
        <v>1135</v>
      </c>
      <c r="C4525" s="277" t="s">
        <v>1112</v>
      </c>
      <c r="D4525" s="277" t="s">
        <v>14184</v>
      </c>
      <c r="E4525" s="168"/>
      <c r="F4525" s="55"/>
      <c r="G4525" s="169">
        <v>94768</v>
      </c>
      <c r="H4525" s="170" t="s">
        <v>6487</v>
      </c>
      <c r="I4525" s="170" t="s">
        <v>203</v>
      </c>
      <c r="J4525" s="170" t="s">
        <v>166</v>
      </c>
      <c r="K4525" s="171">
        <v>72.33</v>
      </c>
      <c r="L4525" s="170" t="s">
        <v>167</v>
      </c>
      <c r="M4525" s="172"/>
      <c r="N4525" s="172"/>
      <c r="O4525" s="173"/>
    </row>
    <row r="4526" spans="1:15" x14ac:dyDescent="0.25">
      <c r="A4526" s="277" t="s">
        <v>1134</v>
      </c>
      <c r="B4526" s="277" t="s">
        <v>1135</v>
      </c>
      <c r="C4526" s="277" t="s">
        <v>1112</v>
      </c>
      <c r="D4526" s="277" t="s">
        <v>14184</v>
      </c>
      <c r="E4526" s="168"/>
      <c r="F4526" s="55"/>
      <c r="G4526" s="169">
        <v>94769</v>
      </c>
      <c r="H4526" s="170" t="s">
        <v>6488</v>
      </c>
      <c r="I4526" s="170" t="s">
        <v>203</v>
      </c>
      <c r="J4526" s="170" t="s">
        <v>166</v>
      </c>
      <c r="K4526" s="171">
        <v>99.28</v>
      </c>
      <c r="L4526" s="170" t="s">
        <v>167</v>
      </c>
      <c r="M4526" s="172"/>
      <c r="N4526" s="172"/>
      <c r="O4526" s="173"/>
    </row>
    <row r="4527" spans="1:15" x14ac:dyDescent="0.25">
      <c r="A4527" s="277" t="s">
        <v>1134</v>
      </c>
      <c r="B4527" s="277" t="s">
        <v>1135</v>
      </c>
      <c r="C4527" s="277" t="s">
        <v>1112</v>
      </c>
      <c r="D4527" s="277" t="s">
        <v>14184</v>
      </c>
      <c r="E4527" s="168"/>
      <c r="F4527" s="55"/>
      <c r="G4527" s="169">
        <v>94770</v>
      </c>
      <c r="H4527" s="170" t="s">
        <v>6489</v>
      </c>
      <c r="I4527" s="170" t="s">
        <v>203</v>
      </c>
      <c r="J4527" s="170" t="s">
        <v>166</v>
      </c>
      <c r="K4527" s="171">
        <v>42.08</v>
      </c>
      <c r="L4527" s="170" t="s">
        <v>167</v>
      </c>
      <c r="M4527" s="172"/>
      <c r="N4527" s="172"/>
      <c r="O4527" s="173"/>
    </row>
    <row r="4528" spans="1:15" x14ac:dyDescent="0.25">
      <c r="A4528" s="277" t="s">
        <v>1134</v>
      </c>
      <c r="B4528" s="277" t="s">
        <v>1135</v>
      </c>
      <c r="C4528" s="277" t="s">
        <v>1112</v>
      </c>
      <c r="D4528" s="277" t="s">
        <v>14184</v>
      </c>
      <c r="E4528" s="168"/>
      <c r="F4528" s="55"/>
      <c r="G4528" s="169">
        <v>94771</v>
      </c>
      <c r="H4528" s="170" t="s">
        <v>6490</v>
      </c>
      <c r="I4528" s="170" t="s">
        <v>203</v>
      </c>
      <c r="J4528" s="170" t="s">
        <v>166</v>
      </c>
      <c r="K4528" s="171">
        <v>45.15</v>
      </c>
      <c r="L4528" s="170" t="s">
        <v>167</v>
      </c>
      <c r="M4528" s="172"/>
      <c r="N4528" s="172"/>
      <c r="O4528" s="173"/>
    </row>
    <row r="4529" spans="1:15" x14ac:dyDescent="0.25">
      <c r="A4529" s="277" t="s">
        <v>1134</v>
      </c>
      <c r="B4529" s="277" t="s">
        <v>1135</v>
      </c>
      <c r="C4529" s="277" t="s">
        <v>1112</v>
      </c>
      <c r="D4529" s="277" t="s">
        <v>14184</v>
      </c>
      <c r="E4529" s="168"/>
      <c r="F4529" s="55"/>
      <c r="G4529" s="170">
        <v>94772</v>
      </c>
      <c r="H4529" s="170" t="s">
        <v>6491</v>
      </c>
      <c r="I4529" s="170" t="s">
        <v>203</v>
      </c>
      <c r="J4529" s="170" t="s">
        <v>166</v>
      </c>
      <c r="K4529" s="171">
        <v>49.22</v>
      </c>
      <c r="L4529" s="170" t="s">
        <v>167</v>
      </c>
      <c r="M4529" s="172"/>
      <c r="N4529" s="172"/>
      <c r="O4529" s="173"/>
    </row>
    <row r="4530" spans="1:15" x14ac:dyDescent="0.25">
      <c r="A4530" s="277" t="s">
        <v>1134</v>
      </c>
      <c r="B4530" s="277" t="s">
        <v>1135</v>
      </c>
      <c r="C4530" s="277" t="s">
        <v>1112</v>
      </c>
      <c r="D4530" s="277" t="s">
        <v>14184</v>
      </c>
      <c r="E4530" s="168"/>
      <c r="F4530" s="55"/>
      <c r="G4530" s="170">
        <v>94773</v>
      </c>
      <c r="H4530" s="170" t="s">
        <v>6492</v>
      </c>
      <c r="I4530" s="170" t="s">
        <v>203</v>
      </c>
      <c r="J4530" s="170" t="s">
        <v>166</v>
      </c>
      <c r="K4530" s="171">
        <v>69.849999999999994</v>
      </c>
      <c r="L4530" s="170" t="s">
        <v>167</v>
      </c>
      <c r="M4530" s="172"/>
      <c r="N4530" s="172"/>
      <c r="O4530" s="173"/>
    </row>
    <row r="4531" spans="1:15" x14ac:dyDescent="0.25">
      <c r="A4531" s="277" t="s">
        <v>1134</v>
      </c>
      <c r="B4531" s="277" t="s">
        <v>1135</v>
      </c>
      <c r="C4531" s="277" t="s">
        <v>1112</v>
      </c>
      <c r="D4531" s="277" t="s">
        <v>14184</v>
      </c>
      <c r="E4531" s="168"/>
      <c r="F4531" s="55"/>
      <c r="G4531" s="170">
        <v>94774</v>
      </c>
      <c r="H4531" s="170" t="s">
        <v>6493</v>
      </c>
      <c r="I4531" s="170" t="s">
        <v>203</v>
      </c>
      <c r="J4531" s="170" t="s">
        <v>166</v>
      </c>
      <c r="K4531" s="171">
        <v>77.87</v>
      </c>
      <c r="L4531" s="170" t="s">
        <v>167</v>
      </c>
      <c r="M4531" s="172"/>
      <c r="N4531" s="172"/>
      <c r="O4531" s="173"/>
    </row>
    <row r="4532" spans="1:15" x14ac:dyDescent="0.25">
      <c r="A4532" s="277" t="s">
        <v>1134</v>
      </c>
      <c r="B4532" s="277" t="s">
        <v>1135</v>
      </c>
      <c r="C4532" s="277" t="s">
        <v>1112</v>
      </c>
      <c r="D4532" s="277" t="s">
        <v>14184</v>
      </c>
      <c r="E4532" s="168"/>
      <c r="F4532" s="55"/>
      <c r="G4532" s="170">
        <v>94775</v>
      </c>
      <c r="H4532" s="170" t="s">
        <v>6494</v>
      </c>
      <c r="I4532" s="170" t="s">
        <v>203</v>
      </c>
      <c r="J4532" s="170" t="s">
        <v>166</v>
      </c>
      <c r="K4532" s="171">
        <v>106.63</v>
      </c>
      <c r="L4532" s="170" t="s">
        <v>167</v>
      </c>
      <c r="M4532" s="172"/>
      <c r="N4532" s="172"/>
      <c r="O4532" s="173"/>
    </row>
    <row r="4533" spans="1:15" x14ac:dyDescent="0.25">
      <c r="A4533" s="277" t="s">
        <v>1134</v>
      </c>
      <c r="B4533" s="277" t="s">
        <v>1135</v>
      </c>
      <c r="C4533" s="277" t="s">
        <v>1112</v>
      </c>
      <c r="D4533" s="277" t="s">
        <v>14184</v>
      </c>
      <c r="E4533" s="168"/>
      <c r="F4533" s="55"/>
      <c r="G4533" s="170">
        <v>94783</v>
      </c>
      <c r="H4533" s="170" t="s">
        <v>1229</v>
      </c>
      <c r="I4533" s="170" t="s">
        <v>203</v>
      </c>
      <c r="J4533" s="170" t="s">
        <v>166</v>
      </c>
      <c r="K4533" s="171">
        <v>21.96</v>
      </c>
      <c r="L4533" s="170" t="s">
        <v>167</v>
      </c>
      <c r="M4533" s="172"/>
      <c r="N4533" s="172"/>
      <c r="O4533" s="173"/>
    </row>
    <row r="4534" spans="1:15" x14ac:dyDescent="0.25">
      <c r="A4534" s="277" t="s">
        <v>1134</v>
      </c>
      <c r="B4534" s="277" t="s">
        <v>1135</v>
      </c>
      <c r="C4534" s="277" t="s">
        <v>1112</v>
      </c>
      <c r="D4534" s="277" t="s">
        <v>14184</v>
      </c>
      <c r="E4534" s="168"/>
      <c r="F4534" s="55"/>
      <c r="G4534" s="169">
        <v>94785</v>
      </c>
      <c r="H4534" s="170" t="s">
        <v>1230</v>
      </c>
      <c r="I4534" s="170" t="s">
        <v>203</v>
      </c>
      <c r="J4534" s="170" t="s">
        <v>166</v>
      </c>
      <c r="K4534" s="171">
        <v>26.36</v>
      </c>
      <c r="L4534" s="170" t="s">
        <v>167</v>
      </c>
      <c r="M4534" s="172"/>
      <c r="N4534" s="172"/>
      <c r="O4534" s="173"/>
    </row>
    <row r="4535" spans="1:15" x14ac:dyDescent="0.25">
      <c r="A4535" s="277" t="s">
        <v>1134</v>
      </c>
      <c r="B4535" s="277" t="s">
        <v>1135</v>
      </c>
      <c r="C4535" s="277" t="s">
        <v>1112</v>
      </c>
      <c r="D4535" s="277" t="s">
        <v>14184</v>
      </c>
      <c r="E4535" s="168"/>
      <c r="F4535" s="55"/>
      <c r="G4535" s="169">
        <v>94789</v>
      </c>
      <c r="H4535" s="170" t="s">
        <v>1231</v>
      </c>
      <c r="I4535" s="170" t="s">
        <v>203</v>
      </c>
      <c r="J4535" s="170" t="s">
        <v>166</v>
      </c>
      <c r="K4535" s="171">
        <v>257.83</v>
      </c>
      <c r="L4535" s="170" t="s">
        <v>167</v>
      </c>
      <c r="M4535" s="172"/>
      <c r="N4535" s="172"/>
      <c r="O4535" s="173"/>
    </row>
    <row r="4536" spans="1:15" x14ac:dyDescent="0.25">
      <c r="A4536" s="277" t="s">
        <v>1134</v>
      </c>
      <c r="B4536" s="277" t="s">
        <v>1135</v>
      </c>
      <c r="C4536" s="277" t="s">
        <v>1112</v>
      </c>
      <c r="D4536" s="277" t="s">
        <v>14184</v>
      </c>
      <c r="E4536" s="168"/>
      <c r="F4536" s="55"/>
      <c r="G4536" s="169">
        <v>94790</v>
      </c>
      <c r="H4536" s="170" t="s">
        <v>1232</v>
      </c>
      <c r="I4536" s="170" t="s">
        <v>203</v>
      </c>
      <c r="J4536" s="170" t="s">
        <v>166</v>
      </c>
      <c r="K4536" s="171">
        <v>355.14</v>
      </c>
      <c r="L4536" s="170" t="s">
        <v>167</v>
      </c>
      <c r="M4536" s="172"/>
      <c r="N4536" s="172"/>
      <c r="O4536" s="173"/>
    </row>
    <row r="4537" spans="1:15" x14ac:dyDescent="0.25">
      <c r="A4537" s="277" t="s">
        <v>1134</v>
      </c>
      <c r="B4537" s="277" t="s">
        <v>1135</v>
      </c>
      <c r="C4537" s="277" t="s">
        <v>1112</v>
      </c>
      <c r="D4537" s="277" t="s">
        <v>14184</v>
      </c>
      <c r="E4537" s="168"/>
      <c r="F4537" s="55"/>
      <c r="G4537" s="169">
        <v>94791</v>
      </c>
      <c r="H4537" s="170" t="s">
        <v>1233</v>
      </c>
      <c r="I4537" s="170" t="s">
        <v>203</v>
      </c>
      <c r="J4537" s="170" t="s">
        <v>166</v>
      </c>
      <c r="K4537" s="171">
        <v>467.92</v>
      </c>
      <c r="L4537" s="170" t="s">
        <v>167</v>
      </c>
      <c r="M4537" s="172"/>
      <c r="N4537" s="172"/>
      <c r="O4537" s="173"/>
    </row>
    <row r="4538" spans="1:15" x14ac:dyDescent="0.25">
      <c r="A4538" s="277" t="s">
        <v>1134</v>
      </c>
      <c r="B4538" s="277" t="s">
        <v>1135</v>
      </c>
      <c r="C4538" s="277" t="s">
        <v>1112</v>
      </c>
      <c r="D4538" s="277" t="s">
        <v>14184</v>
      </c>
      <c r="E4538" s="168"/>
      <c r="F4538" s="55"/>
      <c r="G4538" s="169">
        <v>94863</v>
      </c>
      <c r="H4538" s="170" t="s">
        <v>17197</v>
      </c>
      <c r="I4538" s="170" t="s">
        <v>203</v>
      </c>
      <c r="J4538" s="170" t="s">
        <v>166</v>
      </c>
      <c r="K4538" s="171">
        <v>147.35</v>
      </c>
      <c r="L4538" s="170" t="s">
        <v>167</v>
      </c>
      <c r="M4538" s="172"/>
      <c r="N4538" s="172"/>
      <c r="O4538" s="173"/>
    </row>
    <row r="4539" spans="1:15" x14ac:dyDescent="0.25">
      <c r="A4539" s="277" t="s">
        <v>1134</v>
      </c>
      <c r="B4539" s="277" t="s">
        <v>1135</v>
      </c>
      <c r="C4539" s="277" t="s">
        <v>1112</v>
      </c>
      <c r="D4539" s="277" t="s">
        <v>14184</v>
      </c>
      <c r="E4539" s="168"/>
      <c r="F4539" s="55"/>
      <c r="G4539" s="169">
        <v>95237</v>
      </c>
      <c r="H4539" s="170" t="s">
        <v>5719</v>
      </c>
      <c r="I4539" s="170" t="s">
        <v>203</v>
      </c>
      <c r="J4539" s="170" t="s">
        <v>166</v>
      </c>
      <c r="K4539" s="171">
        <v>26.49</v>
      </c>
      <c r="L4539" s="170" t="s">
        <v>167</v>
      </c>
      <c r="M4539" s="172"/>
      <c r="N4539" s="172"/>
      <c r="O4539" s="173"/>
    </row>
    <row r="4540" spans="1:15" x14ac:dyDescent="0.25">
      <c r="A4540" s="277" t="s">
        <v>1134</v>
      </c>
      <c r="B4540" s="277" t="s">
        <v>1135</v>
      </c>
      <c r="C4540" s="277" t="s">
        <v>1112</v>
      </c>
      <c r="D4540" s="277" t="s">
        <v>14184</v>
      </c>
      <c r="E4540" s="168"/>
      <c r="F4540" s="55"/>
      <c r="G4540" s="169">
        <v>95693</v>
      </c>
      <c r="H4540" s="170" t="s">
        <v>5991</v>
      </c>
      <c r="I4540" s="170" t="s">
        <v>203</v>
      </c>
      <c r="J4540" s="170" t="s">
        <v>166</v>
      </c>
      <c r="K4540" s="171">
        <v>51.71</v>
      </c>
      <c r="L4540" s="170" t="s">
        <v>167</v>
      </c>
      <c r="M4540" s="172"/>
      <c r="N4540" s="172"/>
      <c r="O4540" s="173"/>
    </row>
    <row r="4541" spans="1:15" x14ac:dyDescent="0.25">
      <c r="A4541" s="277" t="s">
        <v>1134</v>
      </c>
      <c r="B4541" s="277" t="s">
        <v>1135</v>
      </c>
      <c r="C4541" s="277" t="s">
        <v>1112</v>
      </c>
      <c r="D4541" s="277" t="s">
        <v>14184</v>
      </c>
      <c r="E4541" s="168"/>
      <c r="F4541" s="55"/>
      <c r="G4541" s="169">
        <v>95694</v>
      </c>
      <c r="H4541" s="170" t="s">
        <v>5720</v>
      </c>
      <c r="I4541" s="170" t="s">
        <v>203</v>
      </c>
      <c r="J4541" s="170" t="s">
        <v>166</v>
      </c>
      <c r="K4541" s="171">
        <v>52.94</v>
      </c>
      <c r="L4541" s="170" t="s">
        <v>167</v>
      </c>
      <c r="M4541" s="172"/>
      <c r="N4541" s="172"/>
      <c r="O4541" s="173"/>
    </row>
    <row r="4542" spans="1:15" x14ac:dyDescent="0.25">
      <c r="A4542" s="277" t="s">
        <v>1134</v>
      </c>
      <c r="B4542" s="277" t="s">
        <v>1135</v>
      </c>
      <c r="C4542" s="277" t="s">
        <v>1112</v>
      </c>
      <c r="D4542" s="277" t="s">
        <v>14184</v>
      </c>
      <c r="E4542" s="168"/>
      <c r="F4542" s="55"/>
      <c r="G4542" s="169">
        <v>95695</v>
      </c>
      <c r="H4542" s="170" t="s">
        <v>5721</v>
      </c>
      <c r="I4542" s="170" t="s">
        <v>203</v>
      </c>
      <c r="J4542" s="170" t="s">
        <v>166</v>
      </c>
      <c r="K4542" s="171">
        <v>60.4</v>
      </c>
      <c r="L4542" s="170" t="s">
        <v>167</v>
      </c>
      <c r="M4542" s="172"/>
      <c r="N4542" s="172"/>
      <c r="O4542" s="173"/>
    </row>
    <row r="4543" spans="1:15" x14ac:dyDescent="0.25">
      <c r="A4543" s="277" t="s">
        <v>1134</v>
      </c>
      <c r="B4543" s="277" t="s">
        <v>1135</v>
      </c>
      <c r="C4543" s="277" t="s">
        <v>1112</v>
      </c>
      <c r="D4543" s="277" t="s">
        <v>14184</v>
      </c>
      <c r="E4543" s="168"/>
      <c r="F4543" s="55"/>
      <c r="G4543" s="169">
        <v>95696</v>
      </c>
      <c r="H4543" s="170" t="s">
        <v>3441</v>
      </c>
      <c r="I4543" s="170" t="s">
        <v>203</v>
      </c>
      <c r="J4543" s="170" t="s">
        <v>166</v>
      </c>
      <c r="K4543" s="171">
        <v>31.11</v>
      </c>
      <c r="L4543" s="170" t="s">
        <v>167</v>
      </c>
      <c r="M4543" s="172"/>
      <c r="N4543" s="172"/>
      <c r="O4543" s="173"/>
    </row>
    <row r="4544" spans="1:15" x14ac:dyDescent="0.25">
      <c r="A4544" s="277" t="s">
        <v>1134</v>
      </c>
      <c r="B4544" s="277" t="s">
        <v>1135</v>
      </c>
      <c r="C4544" s="277" t="s">
        <v>1112</v>
      </c>
      <c r="D4544" s="277" t="s">
        <v>14184</v>
      </c>
      <c r="E4544" s="168"/>
      <c r="F4544" s="55"/>
      <c r="G4544" s="169">
        <v>96637</v>
      </c>
      <c r="H4544" s="170" t="s">
        <v>5992</v>
      </c>
      <c r="I4544" s="170" t="s">
        <v>203</v>
      </c>
      <c r="J4544" s="170" t="s">
        <v>166</v>
      </c>
      <c r="K4544" s="171">
        <v>15.99</v>
      </c>
      <c r="L4544" s="170" t="s">
        <v>167</v>
      </c>
      <c r="M4544" s="172"/>
      <c r="N4544" s="172"/>
      <c r="O4544" s="173"/>
    </row>
    <row r="4545" spans="1:15" x14ac:dyDescent="0.25">
      <c r="A4545" s="277" t="s">
        <v>1134</v>
      </c>
      <c r="B4545" s="277" t="s">
        <v>1135</v>
      </c>
      <c r="C4545" s="277" t="s">
        <v>1112</v>
      </c>
      <c r="D4545" s="277" t="s">
        <v>14184</v>
      </c>
      <c r="E4545" s="168"/>
      <c r="F4545" s="55"/>
      <c r="G4545" s="169">
        <v>96638</v>
      </c>
      <c r="H4545" s="170" t="s">
        <v>5993</v>
      </c>
      <c r="I4545" s="170" t="s">
        <v>203</v>
      </c>
      <c r="J4545" s="170" t="s">
        <v>166</v>
      </c>
      <c r="K4545" s="171">
        <v>16.36</v>
      </c>
      <c r="L4545" s="170" t="s">
        <v>167</v>
      </c>
      <c r="M4545" s="172"/>
      <c r="N4545" s="172"/>
      <c r="O4545" s="173"/>
    </row>
    <row r="4546" spans="1:15" x14ac:dyDescent="0.25">
      <c r="A4546" s="277" t="s">
        <v>1134</v>
      </c>
      <c r="B4546" s="277" t="s">
        <v>1135</v>
      </c>
      <c r="C4546" s="277" t="s">
        <v>1112</v>
      </c>
      <c r="D4546" s="277" t="s">
        <v>14184</v>
      </c>
      <c r="E4546" s="168"/>
      <c r="F4546" s="55"/>
      <c r="G4546" s="169">
        <v>96639</v>
      </c>
      <c r="H4546" s="170" t="s">
        <v>5994</v>
      </c>
      <c r="I4546" s="170" t="s">
        <v>203</v>
      </c>
      <c r="J4546" s="170" t="s">
        <v>166</v>
      </c>
      <c r="K4546" s="171">
        <v>11.11</v>
      </c>
      <c r="L4546" s="170" t="s">
        <v>167</v>
      </c>
      <c r="M4546" s="172"/>
      <c r="N4546" s="172"/>
      <c r="O4546" s="173"/>
    </row>
    <row r="4547" spans="1:15" x14ac:dyDescent="0.25">
      <c r="A4547" s="277" t="s">
        <v>1134</v>
      </c>
      <c r="B4547" s="277" t="s">
        <v>1135</v>
      </c>
      <c r="C4547" s="277" t="s">
        <v>1112</v>
      </c>
      <c r="D4547" s="277" t="s">
        <v>14184</v>
      </c>
      <c r="E4547" s="168"/>
      <c r="F4547" s="55"/>
      <c r="G4547" s="169">
        <v>96640</v>
      </c>
      <c r="H4547" s="170" t="s">
        <v>5995</v>
      </c>
      <c r="I4547" s="170" t="s">
        <v>203</v>
      </c>
      <c r="J4547" s="170" t="s">
        <v>166</v>
      </c>
      <c r="K4547" s="171">
        <v>24.75</v>
      </c>
      <c r="L4547" s="170" t="s">
        <v>167</v>
      </c>
      <c r="M4547" s="172"/>
      <c r="N4547" s="172"/>
      <c r="O4547" s="173"/>
    </row>
    <row r="4548" spans="1:15" x14ac:dyDescent="0.25">
      <c r="A4548" s="277" t="s">
        <v>1134</v>
      </c>
      <c r="B4548" s="277" t="s">
        <v>1135</v>
      </c>
      <c r="C4548" s="277" t="s">
        <v>1112</v>
      </c>
      <c r="D4548" s="277" t="s">
        <v>14184</v>
      </c>
      <c r="E4548" s="168"/>
      <c r="F4548" s="55"/>
      <c r="G4548" s="169">
        <v>96641</v>
      </c>
      <c r="H4548" s="170" t="s">
        <v>5996</v>
      </c>
      <c r="I4548" s="170" t="s">
        <v>203</v>
      </c>
      <c r="J4548" s="170" t="s">
        <v>166</v>
      </c>
      <c r="K4548" s="171">
        <v>16.68</v>
      </c>
      <c r="L4548" s="170" t="s">
        <v>167</v>
      </c>
      <c r="M4548" s="172"/>
      <c r="N4548" s="172"/>
      <c r="O4548" s="173"/>
    </row>
    <row r="4549" spans="1:15" x14ac:dyDescent="0.25">
      <c r="A4549" s="277" t="s">
        <v>1134</v>
      </c>
      <c r="B4549" s="277" t="s">
        <v>1135</v>
      </c>
      <c r="C4549" s="277" t="s">
        <v>1112</v>
      </c>
      <c r="D4549" s="277" t="s">
        <v>14184</v>
      </c>
      <c r="E4549" s="168"/>
      <c r="F4549" s="55"/>
      <c r="G4549" s="169">
        <v>96642</v>
      </c>
      <c r="H4549" s="170" t="s">
        <v>5997</v>
      </c>
      <c r="I4549" s="170" t="s">
        <v>203</v>
      </c>
      <c r="J4549" s="170" t="s">
        <v>166</v>
      </c>
      <c r="K4549" s="171">
        <v>21.07</v>
      </c>
      <c r="L4549" s="170" t="s">
        <v>167</v>
      </c>
      <c r="M4549" s="172"/>
      <c r="N4549" s="172"/>
      <c r="O4549" s="173"/>
    </row>
    <row r="4550" spans="1:15" x14ac:dyDescent="0.25">
      <c r="A4550" s="277" t="s">
        <v>1134</v>
      </c>
      <c r="B4550" s="277" t="s">
        <v>1135</v>
      </c>
      <c r="C4550" s="277" t="s">
        <v>1112</v>
      </c>
      <c r="D4550" s="277" t="s">
        <v>14184</v>
      </c>
      <c r="E4550" s="168"/>
      <c r="F4550" s="55"/>
      <c r="G4550" s="169">
        <v>96643</v>
      </c>
      <c r="H4550" s="170" t="s">
        <v>5998</v>
      </c>
      <c r="I4550" s="170" t="s">
        <v>203</v>
      </c>
      <c r="J4550" s="170" t="s">
        <v>166</v>
      </c>
      <c r="K4550" s="171">
        <v>43.51</v>
      </c>
      <c r="L4550" s="170" t="s">
        <v>167</v>
      </c>
      <c r="M4550" s="172"/>
      <c r="N4550" s="172"/>
      <c r="O4550" s="173"/>
    </row>
    <row r="4551" spans="1:15" x14ac:dyDescent="0.25">
      <c r="A4551" s="277" t="s">
        <v>1134</v>
      </c>
      <c r="B4551" s="277" t="s">
        <v>1135</v>
      </c>
      <c r="C4551" s="277" t="s">
        <v>1112</v>
      </c>
      <c r="D4551" s="277" t="s">
        <v>14184</v>
      </c>
      <c r="E4551" s="168"/>
      <c r="F4551" s="55"/>
      <c r="G4551" s="169">
        <v>96650</v>
      </c>
      <c r="H4551" s="170" t="s">
        <v>5999</v>
      </c>
      <c r="I4551" s="170" t="s">
        <v>203</v>
      </c>
      <c r="J4551" s="170" t="s">
        <v>166</v>
      </c>
      <c r="K4551" s="171">
        <v>8.8800000000000008</v>
      </c>
      <c r="L4551" s="170" t="s">
        <v>167</v>
      </c>
      <c r="M4551" s="172"/>
      <c r="N4551" s="172"/>
      <c r="O4551" s="173"/>
    </row>
    <row r="4552" spans="1:15" x14ac:dyDescent="0.25">
      <c r="A4552" s="277" t="s">
        <v>1134</v>
      </c>
      <c r="B4552" s="277" t="s">
        <v>1135</v>
      </c>
      <c r="C4552" s="277" t="s">
        <v>1112</v>
      </c>
      <c r="D4552" s="277" t="s">
        <v>14184</v>
      </c>
      <c r="E4552" s="168"/>
      <c r="F4552" s="55"/>
      <c r="G4552" s="169">
        <v>96651</v>
      </c>
      <c r="H4552" s="170" t="s">
        <v>6000</v>
      </c>
      <c r="I4552" s="170" t="s">
        <v>203</v>
      </c>
      <c r="J4552" s="170" t="s">
        <v>166</v>
      </c>
      <c r="K4552" s="171">
        <v>9.25</v>
      </c>
      <c r="L4552" s="170" t="s">
        <v>167</v>
      </c>
      <c r="M4552" s="172"/>
      <c r="N4552" s="172"/>
      <c r="O4552" s="173"/>
    </row>
    <row r="4553" spans="1:15" x14ac:dyDescent="0.25">
      <c r="A4553" s="277" t="s">
        <v>1134</v>
      </c>
      <c r="B4553" s="277" t="s">
        <v>1135</v>
      </c>
      <c r="C4553" s="277" t="s">
        <v>1112</v>
      </c>
      <c r="D4553" s="277" t="s">
        <v>14184</v>
      </c>
      <c r="E4553" s="168"/>
      <c r="F4553" s="55"/>
      <c r="G4553" s="169">
        <v>96652</v>
      </c>
      <c r="H4553" s="170" t="s">
        <v>6001</v>
      </c>
      <c r="I4553" s="170" t="s">
        <v>203</v>
      </c>
      <c r="J4553" s="170" t="s">
        <v>166</v>
      </c>
      <c r="K4553" s="171">
        <v>10.47</v>
      </c>
      <c r="L4553" s="170" t="s">
        <v>167</v>
      </c>
      <c r="M4553" s="172"/>
      <c r="N4553" s="172"/>
      <c r="O4553" s="173"/>
    </row>
    <row r="4554" spans="1:15" x14ac:dyDescent="0.25">
      <c r="A4554" s="277" t="s">
        <v>1134</v>
      </c>
      <c r="B4554" s="277" t="s">
        <v>1135</v>
      </c>
      <c r="C4554" s="277" t="s">
        <v>1112</v>
      </c>
      <c r="D4554" s="277" t="s">
        <v>14184</v>
      </c>
      <c r="E4554" s="168"/>
      <c r="F4554" s="55"/>
      <c r="G4554" s="169">
        <v>96653</v>
      </c>
      <c r="H4554" s="170" t="s">
        <v>6002</v>
      </c>
      <c r="I4554" s="170" t="s">
        <v>203</v>
      </c>
      <c r="J4554" s="170" t="s">
        <v>166</v>
      </c>
      <c r="K4554" s="171">
        <v>13.61</v>
      </c>
      <c r="L4554" s="170" t="s">
        <v>167</v>
      </c>
      <c r="M4554" s="172"/>
      <c r="N4554" s="172"/>
      <c r="O4554" s="173"/>
    </row>
    <row r="4555" spans="1:15" x14ac:dyDescent="0.25">
      <c r="A4555" s="277" t="s">
        <v>1134</v>
      </c>
      <c r="B4555" s="277" t="s">
        <v>1135</v>
      </c>
      <c r="C4555" s="277" t="s">
        <v>1112</v>
      </c>
      <c r="D4555" s="277" t="s">
        <v>14184</v>
      </c>
      <c r="E4555" s="168"/>
      <c r="F4555" s="55"/>
      <c r="G4555" s="169">
        <v>96654</v>
      </c>
      <c r="H4555" s="170" t="s">
        <v>6003</v>
      </c>
      <c r="I4555" s="170" t="s">
        <v>203</v>
      </c>
      <c r="J4555" s="170" t="s">
        <v>166</v>
      </c>
      <c r="K4555" s="171">
        <v>15.44</v>
      </c>
      <c r="L4555" s="170" t="s">
        <v>167</v>
      </c>
      <c r="M4555" s="172"/>
      <c r="N4555" s="172"/>
      <c r="O4555" s="173"/>
    </row>
    <row r="4556" spans="1:15" x14ac:dyDescent="0.25">
      <c r="A4556" s="277" t="s">
        <v>1134</v>
      </c>
      <c r="B4556" s="277" t="s">
        <v>1135</v>
      </c>
      <c r="C4556" s="277" t="s">
        <v>1112</v>
      </c>
      <c r="D4556" s="277" t="s">
        <v>14184</v>
      </c>
      <c r="E4556" s="168"/>
      <c r="F4556" s="55"/>
      <c r="G4556" s="169">
        <v>96655</v>
      </c>
      <c r="H4556" s="170" t="s">
        <v>6004</v>
      </c>
      <c r="I4556" s="170" t="s">
        <v>203</v>
      </c>
      <c r="J4556" s="170" t="s">
        <v>166</v>
      </c>
      <c r="K4556" s="171">
        <v>20.55</v>
      </c>
      <c r="L4556" s="170" t="s">
        <v>167</v>
      </c>
      <c r="M4556" s="172"/>
      <c r="N4556" s="172"/>
      <c r="O4556" s="173"/>
    </row>
    <row r="4557" spans="1:15" x14ac:dyDescent="0.25">
      <c r="A4557" s="277" t="s">
        <v>1134</v>
      </c>
      <c r="B4557" s="277" t="s">
        <v>1135</v>
      </c>
      <c r="C4557" s="277" t="s">
        <v>1112</v>
      </c>
      <c r="D4557" s="277" t="s">
        <v>14184</v>
      </c>
      <c r="E4557" s="168"/>
      <c r="F4557" s="55"/>
      <c r="G4557" s="169">
        <v>96656</v>
      </c>
      <c r="H4557" s="170" t="s">
        <v>6005</v>
      </c>
      <c r="I4557" s="170" t="s">
        <v>203</v>
      </c>
      <c r="J4557" s="170" t="s">
        <v>166</v>
      </c>
      <c r="K4557" s="171">
        <v>6.37</v>
      </c>
      <c r="L4557" s="170" t="s">
        <v>167</v>
      </c>
      <c r="M4557" s="172"/>
      <c r="N4557" s="172"/>
      <c r="O4557" s="173"/>
    </row>
    <row r="4558" spans="1:15" x14ac:dyDescent="0.25">
      <c r="A4558" s="277" t="s">
        <v>1134</v>
      </c>
      <c r="B4558" s="277" t="s">
        <v>1135</v>
      </c>
      <c r="C4558" s="277" t="s">
        <v>1112</v>
      </c>
      <c r="D4558" s="277" t="s">
        <v>14184</v>
      </c>
      <c r="E4558" s="168"/>
      <c r="F4558" s="55"/>
      <c r="G4558" s="169">
        <v>96657</v>
      </c>
      <c r="H4558" s="170" t="s">
        <v>6006</v>
      </c>
      <c r="I4558" s="170" t="s">
        <v>203</v>
      </c>
      <c r="J4558" s="170" t="s">
        <v>166</v>
      </c>
      <c r="K4558" s="171">
        <v>22.64</v>
      </c>
      <c r="L4558" s="170" t="s">
        <v>167</v>
      </c>
      <c r="M4558" s="172"/>
      <c r="N4558" s="172"/>
      <c r="O4558" s="173"/>
    </row>
    <row r="4559" spans="1:15" x14ac:dyDescent="0.25">
      <c r="A4559" s="277" t="s">
        <v>1134</v>
      </c>
      <c r="B4559" s="277" t="s">
        <v>1135</v>
      </c>
      <c r="C4559" s="277" t="s">
        <v>1112</v>
      </c>
      <c r="D4559" s="277" t="s">
        <v>14184</v>
      </c>
      <c r="E4559" s="168"/>
      <c r="F4559" s="55"/>
      <c r="G4559" s="169">
        <v>96658</v>
      </c>
      <c r="H4559" s="170" t="s">
        <v>6007</v>
      </c>
      <c r="I4559" s="170" t="s">
        <v>203</v>
      </c>
      <c r="J4559" s="170" t="s">
        <v>166</v>
      </c>
      <c r="K4559" s="171">
        <v>14.57</v>
      </c>
      <c r="L4559" s="170" t="s">
        <v>167</v>
      </c>
      <c r="M4559" s="172"/>
      <c r="N4559" s="172"/>
      <c r="O4559" s="173"/>
    </row>
    <row r="4560" spans="1:15" x14ac:dyDescent="0.25">
      <c r="A4560" s="277" t="s">
        <v>1134</v>
      </c>
      <c r="B4560" s="277" t="s">
        <v>1135</v>
      </c>
      <c r="C4560" s="277" t="s">
        <v>1112</v>
      </c>
      <c r="D4560" s="277" t="s">
        <v>14184</v>
      </c>
      <c r="E4560" s="168"/>
      <c r="F4560" s="55"/>
      <c r="G4560" s="169">
        <v>96659</v>
      </c>
      <c r="H4560" s="170" t="s">
        <v>6008</v>
      </c>
      <c r="I4560" s="170" t="s">
        <v>203</v>
      </c>
      <c r="J4560" s="170" t="s">
        <v>166</v>
      </c>
      <c r="K4560" s="171">
        <v>8.2200000000000006</v>
      </c>
      <c r="L4560" s="170" t="s">
        <v>167</v>
      </c>
      <c r="M4560" s="172"/>
      <c r="N4560" s="172"/>
      <c r="O4560" s="173"/>
    </row>
    <row r="4561" spans="1:15" x14ac:dyDescent="0.25">
      <c r="A4561" s="277" t="s">
        <v>1134</v>
      </c>
      <c r="B4561" s="277" t="s">
        <v>1135</v>
      </c>
      <c r="C4561" s="277" t="s">
        <v>1112</v>
      </c>
      <c r="D4561" s="277" t="s">
        <v>14184</v>
      </c>
      <c r="E4561" s="168"/>
      <c r="F4561" s="55"/>
      <c r="G4561" s="169">
        <v>96660</v>
      </c>
      <c r="H4561" s="170" t="s">
        <v>17198</v>
      </c>
      <c r="I4561" s="170" t="s">
        <v>203</v>
      </c>
      <c r="J4561" s="170" t="s">
        <v>166</v>
      </c>
      <c r="K4561" s="171">
        <v>30.65</v>
      </c>
      <c r="L4561" s="170" t="s">
        <v>167</v>
      </c>
      <c r="M4561" s="172"/>
      <c r="N4561" s="172"/>
      <c r="O4561" s="173"/>
    </row>
    <row r="4562" spans="1:15" x14ac:dyDescent="0.25">
      <c r="A4562" s="277" t="s">
        <v>1134</v>
      </c>
      <c r="B4562" s="277" t="s">
        <v>1135</v>
      </c>
      <c r="C4562" s="277" t="s">
        <v>1112</v>
      </c>
      <c r="D4562" s="277" t="s">
        <v>14184</v>
      </c>
      <c r="E4562" s="168"/>
      <c r="F4562" s="55"/>
      <c r="G4562" s="169">
        <v>96661</v>
      </c>
      <c r="H4562" s="170" t="s">
        <v>17199</v>
      </c>
      <c r="I4562" s="170" t="s">
        <v>203</v>
      </c>
      <c r="J4562" s="170" t="s">
        <v>166</v>
      </c>
      <c r="K4562" s="171">
        <v>30.36</v>
      </c>
      <c r="L4562" s="170" t="s">
        <v>167</v>
      </c>
      <c r="M4562" s="172"/>
      <c r="N4562" s="172"/>
      <c r="O4562" s="173"/>
    </row>
    <row r="4563" spans="1:15" x14ac:dyDescent="0.25">
      <c r="A4563" s="277" t="s">
        <v>1134</v>
      </c>
      <c r="B4563" s="277" t="s">
        <v>1135</v>
      </c>
      <c r="C4563" s="277" t="s">
        <v>1112</v>
      </c>
      <c r="D4563" s="277" t="s">
        <v>14184</v>
      </c>
      <c r="E4563" s="168"/>
      <c r="F4563" s="55"/>
      <c r="G4563" s="169">
        <v>96662</v>
      </c>
      <c r="H4563" s="170" t="s">
        <v>6009</v>
      </c>
      <c r="I4563" s="170" t="s">
        <v>203</v>
      </c>
      <c r="J4563" s="170" t="s">
        <v>166</v>
      </c>
      <c r="K4563" s="171">
        <v>9.11</v>
      </c>
      <c r="L4563" s="170" t="s">
        <v>167</v>
      </c>
      <c r="M4563" s="172"/>
      <c r="N4563" s="172"/>
      <c r="O4563" s="173"/>
    </row>
    <row r="4564" spans="1:15" x14ac:dyDescent="0.25">
      <c r="A4564" s="277" t="s">
        <v>1134</v>
      </c>
      <c r="B4564" s="277" t="s">
        <v>1135</v>
      </c>
      <c r="C4564" s="277" t="s">
        <v>1112</v>
      </c>
      <c r="D4564" s="277" t="s">
        <v>14184</v>
      </c>
      <c r="E4564" s="168"/>
      <c r="F4564" s="55"/>
      <c r="G4564" s="169">
        <v>96663</v>
      </c>
      <c r="H4564" s="170" t="s">
        <v>6010</v>
      </c>
      <c r="I4564" s="170" t="s">
        <v>203</v>
      </c>
      <c r="J4564" s="170" t="s">
        <v>166</v>
      </c>
      <c r="K4564" s="171">
        <v>15.28</v>
      </c>
      <c r="L4564" s="170" t="s">
        <v>167</v>
      </c>
      <c r="M4564" s="172"/>
      <c r="N4564" s="172"/>
      <c r="O4564" s="173"/>
    </row>
    <row r="4565" spans="1:15" x14ac:dyDescent="0.25">
      <c r="A4565" s="277" t="s">
        <v>1134</v>
      </c>
      <c r="B4565" s="277" t="s">
        <v>1135</v>
      </c>
      <c r="C4565" s="277" t="s">
        <v>1112</v>
      </c>
      <c r="D4565" s="277" t="s">
        <v>14184</v>
      </c>
      <c r="E4565" s="168"/>
      <c r="F4565" s="55"/>
      <c r="G4565" s="169">
        <v>96664</v>
      </c>
      <c r="H4565" s="170" t="s">
        <v>6011</v>
      </c>
      <c r="I4565" s="170" t="s">
        <v>203</v>
      </c>
      <c r="J4565" s="170" t="s">
        <v>166</v>
      </c>
      <c r="K4565" s="171">
        <v>16.75</v>
      </c>
      <c r="L4565" s="170" t="s">
        <v>167</v>
      </c>
      <c r="M4565" s="172"/>
      <c r="N4565" s="172"/>
      <c r="O4565" s="173"/>
    </row>
    <row r="4566" spans="1:15" x14ac:dyDescent="0.25">
      <c r="A4566" s="277" t="s">
        <v>1134</v>
      </c>
      <c r="B4566" s="277" t="s">
        <v>1135</v>
      </c>
      <c r="C4566" s="277" t="s">
        <v>1112</v>
      </c>
      <c r="D4566" s="277" t="s">
        <v>14184</v>
      </c>
      <c r="E4566" s="168"/>
      <c r="F4566" s="55"/>
      <c r="G4566" s="169">
        <v>96665</v>
      </c>
      <c r="H4566" s="170" t="s">
        <v>6012</v>
      </c>
      <c r="I4566" s="170" t="s">
        <v>203</v>
      </c>
      <c r="J4566" s="170" t="s">
        <v>166</v>
      </c>
      <c r="K4566" s="171">
        <v>11.59</v>
      </c>
      <c r="L4566" s="170" t="s">
        <v>167</v>
      </c>
      <c r="M4566" s="172"/>
      <c r="N4566" s="172"/>
      <c r="O4566" s="173"/>
    </row>
    <row r="4567" spans="1:15" x14ac:dyDescent="0.25">
      <c r="A4567" s="277" t="s">
        <v>1134</v>
      </c>
      <c r="B4567" s="277" t="s">
        <v>1135</v>
      </c>
      <c r="C4567" s="277" t="s">
        <v>1112</v>
      </c>
      <c r="D4567" s="277" t="s">
        <v>14184</v>
      </c>
      <c r="E4567" s="168"/>
      <c r="F4567" s="55"/>
      <c r="G4567" s="169">
        <v>96666</v>
      </c>
      <c r="H4567" s="170" t="s">
        <v>6013</v>
      </c>
      <c r="I4567" s="170" t="s">
        <v>203</v>
      </c>
      <c r="J4567" s="170" t="s">
        <v>166</v>
      </c>
      <c r="K4567" s="171">
        <v>16.399999999999999</v>
      </c>
      <c r="L4567" s="170" t="s">
        <v>167</v>
      </c>
      <c r="M4567" s="172"/>
      <c r="N4567" s="172"/>
      <c r="O4567" s="173"/>
    </row>
    <row r="4568" spans="1:15" x14ac:dyDescent="0.25">
      <c r="A4568" s="277" t="s">
        <v>1134</v>
      </c>
      <c r="B4568" s="277" t="s">
        <v>1135</v>
      </c>
      <c r="C4568" s="277" t="s">
        <v>1112</v>
      </c>
      <c r="D4568" s="277" t="s">
        <v>14184</v>
      </c>
      <c r="E4568" s="168"/>
      <c r="F4568" s="55"/>
      <c r="G4568" s="169">
        <v>96667</v>
      </c>
      <c r="H4568" s="170" t="s">
        <v>6014</v>
      </c>
      <c r="I4568" s="170" t="s">
        <v>203</v>
      </c>
      <c r="J4568" s="170" t="s">
        <v>166</v>
      </c>
      <c r="K4568" s="171">
        <v>22.97</v>
      </c>
      <c r="L4568" s="170" t="s">
        <v>167</v>
      </c>
      <c r="M4568" s="172"/>
      <c r="N4568" s="172"/>
      <c r="O4568" s="173"/>
    </row>
    <row r="4569" spans="1:15" x14ac:dyDescent="0.25">
      <c r="A4569" s="277" t="s">
        <v>1134</v>
      </c>
      <c r="B4569" s="277" t="s">
        <v>1135</v>
      </c>
      <c r="C4569" s="277" t="s">
        <v>1112</v>
      </c>
      <c r="D4569" s="277" t="s">
        <v>14184</v>
      </c>
      <c r="E4569" s="168"/>
      <c r="F4569" s="55"/>
      <c r="G4569" s="169">
        <v>96684</v>
      </c>
      <c r="H4569" s="170" t="s">
        <v>6015</v>
      </c>
      <c r="I4569" s="170" t="s">
        <v>203</v>
      </c>
      <c r="J4569" s="170" t="s">
        <v>166</v>
      </c>
      <c r="K4569" s="171">
        <v>11.45</v>
      </c>
      <c r="L4569" s="170" t="s">
        <v>167</v>
      </c>
      <c r="M4569" s="172"/>
      <c r="N4569" s="172"/>
      <c r="O4569" s="173"/>
    </row>
    <row r="4570" spans="1:15" x14ac:dyDescent="0.25">
      <c r="A4570" s="277" t="s">
        <v>1134</v>
      </c>
      <c r="B4570" s="277" t="s">
        <v>1135</v>
      </c>
      <c r="C4570" s="277" t="s">
        <v>1112</v>
      </c>
      <c r="D4570" s="277" t="s">
        <v>14184</v>
      </c>
      <c r="E4570" s="168"/>
      <c r="F4570" s="55"/>
      <c r="G4570" s="169">
        <v>96685</v>
      </c>
      <c r="H4570" s="170" t="s">
        <v>6016</v>
      </c>
      <c r="I4570" s="170" t="s">
        <v>203</v>
      </c>
      <c r="J4570" s="170" t="s">
        <v>166</v>
      </c>
      <c r="K4570" s="171">
        <v>11.82</v>
      </c>
      <c r="L4570" s="170" t="s">
        <v>167</v>
      </c>
      <c r="M4570" s="172"/>
      <c r="N4570" s="172"/>
      <c r="O4570" s="173"/>
    </row>
    <row r="4571" spans="1:15" x14ac:dyDescent="0.25">
      <c r="A4571" s="277" t="s">
        <v>1134</v>
      </c>
      <c r="B4571" s="277" t="s">
        <v>1135</v>
      </c>
      <c r="C4571" s="277" t="s">
        <v>1112</v>
      </c>
      <c r="D4571" s="277" t="s">
        <v>14184</v>
      </c>
      <c r="E4571" s="168"/>
      <c r="F4571" s="55"/>
      <c r="G4571" s="169">
        <v>96686</v>
      </c>
      <c r="H4571" s="170" t="s">
        <v>6017</v>
      </c>
      <c r="I4571" s="170" t="s">
        <v>203</v>
      </c>
      <c r="J4571" s="170" t="s">
        <v>166</v>
      </c>
      <c r="K4571" s="171">
        <v>14.69</v>
      </c>
      <c r="L4571" s="170" t="s">
        <v>167</v>
      </c>
      <c r="M4571" s="172"/>
      <c r="N4571" s="172"/>
      <c r="O4571" s="173"/>
    </row>
    <row r="4572" spans="1:15" x14ac:dyDescent="0.25">
      <c r="A4572" s="277" t="s">
        <v>1134</v>
      </c>
      <c r="B4572" s="277" t="s">
        <v>1135</v>
      </c>
      <c r="C4572" s="277" t="s">
        <v>1112</v>
      </c>
      <c r="D4572" s="277" t="s">
        <v>14184</v>
      </c>
      <c r="E4572" s="168"/>
      <c r="F4572" s="55"/>
      <c r="G4572" s="169">
        <v>96687</v>
      </c>
      <c r="H4572" s="170" t="s">
        <v>6018</v>
      </c>
      <c r="I4572" s="170" t="s">
        <v>203</v>
      </c>
      <c r="J4572" s="170" t="s">
        <v>166</v>
      </c>
      <c r="K4572" s="171">
        <v>17.829999999999998</v>
      </c>
      <c r="L4572" s="170" t="s">
        <v>167</v>
      </c>
      <c r="M4572" s="172"/>
      <c r="N4572" s="172"/>
      <c r="O4572" s="173"/>
    </row>
    <row r="4573" spans="1:15" x14ac:dyDescent="0.25">
      <c r="A4573" s="277" t="s">
        <v>1134</v>
      </c>
      <c r="B4573" s="277" t="s">
        <v>1135</v>
      </c>
      <c r="C4573" s="277" t="s">
        <v>1112</v>
      </c>
      <c r="D4573" s="277" t="s">
        <v>14184</v>
      </c>
      <c r="E4573" s="168"/>
      <c r="F4573" s="55"/>
      <c r="G4573" s="169">
        <v>96688</v>
      </c>
      <c r="H4573" s="170" t="s">
        <v>6019</v>
      </c>
      <c r="I4573" s="170" t="s">
        <v>203</v>
      </c>
      <c r="J4573" s="170" t="s">
        <v>166</v>
      </c>
      <c r="K4573" s="171">
        <v>21.54</v>
      </c>
      <c r="L4573" s="170" t="s">
        <v>167</v>
      </c>
      <c r="M4573" s="172"/>
      <c r="N4573" s="172"/>
      <c r="O4573" s="173"/>
    </row>
    <row r="4574" spans="1:15" x14ac:dyDescent="0.25">
      <c r="A4574" s="277" t="s">
        <v>1134</v>
      </c>
      <c r="B4574" s="277" t="s">
        <v>1135</v>
      </c>
      <c r="C4574" s="277" t="s">
        <v>1112</v>
      </c>
      <c r="D4574" s="277" t="s">
        <v>14184</v>
      </c>
      <c r="E4574" s="168"/>
      <c r="F4574" s="55"/>
      <c r="G4574" s="169">
        <v>96689</v>
      </c>
      <c r="H4574" s="170" t="s">
        <v>6020</v>
      </c>
      <c r="I4574" s="170" t="s">
        <v>203</v>
      </c>
      <c r="J4574" s="170" t="s">
        <v>166</v>
      </c>
      <c r="K4574" s="171">
        <v>26.65</v>
      </c>
      <c r="L4574" s="170" t="s">
        <v>167</v>
      </c>
      <c r="M4574" s="172"/>
      <c r="N4574" s="172"/>
      <c r="O4574" s="173"/>
    </row>
    <row r="4575" spans="1:15" x14ac:dyDescent="0.25">
      <c r="A4575" s="277" t="s">
        <v>1134</v>
      </c>
      <c r="B4575" s="277" t="s">
        <v>1135</v>
      </c>
      <c r="C4575" s="277" t="s">
        <v>1112</v>
      </c>
      <c r="D4575" s="277" t="s">
        <v>14184</v>
      </c>
      <c r="E4575" s="168"/>
      <c r="F4575" s="55"/>
      <c r="G4575" s="169">
        <v>96690</v>
      </c>
      <c r="H4575" s="170" t="s">
        <v>6021</v>
      </c>
      <c r="I4575" s="170" t="s">
        <v>203</v>
      </c>
      <c r="J4575" s="170" t="s">
        <v>166</v>
      </c>
      <c r="K4575" s="171">
        <v>29.81</v>
      </c>
      <c r="L4575" s="170" t="s">
        <v>167</v>
      </c>
      <c r="M4575" s="172"/>
      <c r="N4575" s="172"/>
      <c r="O4575" s="173"/>
    </row>
    <row r="4576" spans="1:15" x14ac:dyDescent="0.25">
      <c r="A4576" s="277" t="s">
        <v>1134</v>
      </c>
      <c r="B4576" s="277" t="s">
        <v>1135</v>
      </c>
      <c r="C4576" s="277" t="s">
        <v>1112</v>
      </c>
      <c r="D4576" s="277" t="s">
        <v>14184</v>
      </c>
      <c r="E4576" s="168"/>
      <c r="F4576" s="55"/>
      <c r="G4576" s="169">
        <v>96691</v>
      </c>
      <c r="H4576" s="170" t="s">
        <v>6022</v>
      </c>
      <c r="I4576" s="170" t="s">
        <v>203</v>
      </c>
      <c r="J4576" s="170" t="s">
        <v>166</v>
      </c>
      <c r="K4576" s="171">
        <v>37.9</v>
      </c>
      <c r="L4576" s="170" t="s">
        <v>167</v>
      </c>
      <c r="M4576" s="172"/>
      <c r="N4576" s="172"/>
      <c r="O4576" s="173"/>
    </row>
    <row r="4577" spans="1:15" x14ac:dyDescent="0.25">
      <c r="A4577" s="277" t="s">
        <v>1134</v>
      </c>
      <c r="B4577" s="277" t="s">
        <v>1135</v>
      </c>
      <c r="C4577" s="277" t="s">
        <v>1112</v>
      </c>
      <c r="D4577" s="277" t="s">
        <v>14184</v>
      </c>
      <c r="E4577" s="168"/>
      <c r="F4577" s="55"/>
      <c r="G4577" s="169">
        <v>96692</v>
      </c>
      <c r="H4577" s="170" t="s">
        <v>6023</v>
      </c>
      <c r="I4577" s="170" t="s">
        <v>203</v>
      </c>
      <c r="J4577" s="170" t="s">
        <v>166</v>
      </c>
      <c r="K4577" s="171">
        <v>42.01</v>
      </c>
      <c r="L4577" s="170" t="s">
        <v>167</v>
      </c>
      <c r="M4577" s="172"/>
      <c r="N4577" s="172"/>
      <c r="O4577" s="173"/>
    </row>
    <row r="4578" spans="1:15" x14ac:dyDescent="0.25">
      <c r="A4578" s="277" t="s">
        <v>1134</v>
      </c>
      <c r="B4578" s="277" t="s">
        <v>1135</v>
      </c>
      <c r="C4578" s="277" t="s">
        <v>1112</v>
      </c>
      <c r="D4578" s="277" t="s">
        <v>14184</v>
      </c>
      <c r="E4578" s="168"/>
      <c r="F4578" s="55"/>
      <c r="G4578" s="169">
        <v>96693</v>
      </c>
      <c r="H4578" s="170" t="s">
        <v>6024</v>
      </c>
      <c r="I4578" s="170" t="s">
        <v>203</v>
      </c>
      <c r="J4578" s="170" t="s">
        <v>166</v>
      </c>
      <c r="K4578" s="171">
        <v>56.43</v>
      </c>
      <c r="L4578" s="170" t="s">
        <v>167</v>
      </c>
      <c r="M4578" s="172"/>
      <c r="N4578" s="172"/>
      <c r="O4578" s="173"/>
    </row>
    <row r="4579" spans="1:15" x14ac:dyDescent="0.25">
      <c r="A4579" s="277" t="s">
        <v>1134</v>
      </c>
      <c r="B4579" s="277" t="s">
        <v>1135</v>
      </c>
      <c r="C4579" s="277" t="s">
        <v>1112</v>
      </c>
      <c r="D4579" s="277" t="s">
        <v>14184</v>
      </c>
      <c r="E4579" s="168"/>
      <c r="F4579" s="55"/>
      <c r="G4579" s="169">
        <v>96694</v>
      </c>
      <c r="H4579" s="170" t="s">
        <v>6025</v>
      </c>
      <c r="I4579" s="170" t="s">
        <v>203</v>
      </c>
      <c r="J4579" s="170" t="s">
        <v>166</v>
      </c>
      <c r="K4579" s="171">
        <v>87.7</v>
      </c>
      <c r="L4579" s="170" t="s">
        <v>167</v>
      </c>
      <c r="M4579" s="172"/>
      <c r="N4579" s="172"/>
      <c r="O4579" s="173"/>
    </row>
    <row r="4580" spans="1:15" x14ac:dyDescent="0.25">
      <c r="A4580" s="277" t="s">
        <v>1134</v>
      </c>
      <c r="B4580" s="277" t="s">
        <v>1135</v>
      </c>
      <c r="C4580" s="277" t="s">
        <v>1112</v>
      </c>
      <c r="D4580" s="277" t="s">
        <v>14184</v>
      </c>
      <c r="E4580" s="168"/>
      <c r="F4580" s="55"/>
      <c r="G4580" s="169">
        <v>96695</v>
      </c>
      <c r="H4580" s="170" t="s">
        <v>6026</v>
      </c>
      <c r="I4580" s="170" t="s">
        <v>203</v>
      </c>
      <c r="J4580" s="170" t="s">
        <v>166</v>
      </c>
      <c r="K4580" s="171">
        <v>96.5</v>
      </c>
      <c r="L4580" s="170" t="s">
        <v>167</v>
      </c>
      <c r="M4580" s="172"/>
      <c r="N4580" s="172"/>
      <c r="O4580" s="173"/>
    </row>
    <row r="4581" spans="1:15" x14ac:dyDescent="0.25">
      <c r="A4581" s="277" t="s">
        <v>1134</v>
      </c>
      <c r="B4581" s="277" t="s">
        <v>1135</v>
      </c>
      <c r="C4581" s="277" t="s">
        <v>1112</v>
      </c>
      <c r="D4581" s="277" t="s">
        <v>14184</v>
      </c>
      <c r="E4581" s="168"/>
      <c r="F4581" s="55"/>
      <c r="G4581" s="169">
        <v>96696</v>
      </c>
      <c r="H4581" s="170" t="s">
        <v>6027</v>
      </c>
      <c r="I4581" s="170" t="s">
        <v>203</v>
      </c>
      <c r="J4581" s="170" t="s">
        <v>166</v>
      </c>
      <c r="K4581" s="171">
        <v>109.4</v>
      </c>
      <c r="L4581" s="170" t="s">
        <v>167</v>
      </c>
      <c r="M4581" s="172"/>
      <c r="N4581" s="172"/>
      <c r="O4581" s="173"/>
    </row>
    <row r="4582" spans="1:15" x14ac:dyDescent="0.25">
      <c r="A4582" s="277" t="s">
        <v>1134</v>
      </c>
      <c r="B4582" s="277" t="s">
        <v>1135</v>
      </c>
      <c r="C4582" s="277" t="s">
        <v>1112</v>
      </c>
      <c r="D4582" s="277" t="s">
        <v>14184</v>
      </c>
      <c r="E4582" s="168"/>
      <c r="F4582" s="55"/>
      <c r="G4582" s="169">
        <v>96697</v>
      </c>
      <c r="H4582" s="170" t="s">
        <v>6028</v>
      </c>
      <c r="I4582" s="170" t="s">
        <v>203</v>
      </c>
      <c r="J4582" s="170" t="s">
        <v>166</v>
      </c>
      <c r="K4582" s="171">
        <v>320.3</v>
      </c>
      <c r="L4582" s="170" t="s">
        <v>167</v>
      </c>
      <c r="M4582" s="172"/>
      <c r="N4582" s="172"/>
      <c r="O4582" s="173"/>
    </row>
    <row r="4583" spans="1:15" x14ac:dyDescent="0.25">
      <c r="A4583" s="277" t="s">
        <v>1134</v>
      </c>
      <c r="B4583" s="277" t="s">
        <v>1135</v>
      </c>
      <c r="C4583" s="277" t="s">
        <v>1112</v>
      </c>
      <c r="D4583" s="277" t="s">
        <v>14184</v>
      </c>
      <c r="E4583" s="168"/>
      <c r="F4583" s="55"/>
      <c r="G4583" s="169">
        <v>96698</v>
      </c>
      <c r="H4583" s="170" t="s">
        <v>6029</v>
      </c>
      <c r="I4583" s="170" t="s">
        <v>203</v>
      </c>
      <c r="J4583" s="170" t="s">
        <v>166</v>
      </c>
      <c r="K4583" s="171">
        <v>8.08</v>
      </c>
      <c r="L4583" s="170" t="s">
        <v>167</v>
      </c>
      <c r="M4583" s="172"/>
      <c r="N4583" s="172"/>
      <c r="O4583" s="173"/>
    </row>
    <row r="4584" spans="1:15" x14ac:dyDescent="0.25">
      <c r="A4584" s="277" t="s">
        <v>1134</v>
      </c>
      <c r="B4584" s="277" t="s">
        <v>1135</v>
      </c>
      <c r="C4584" s="277" t="s">
        <v>1112</v>
      </c>
      <c r="D4584" s="277" t="s">
        <v>14184</v>
      </c>
      <c r="E4584" s="168"/>
      <c r="F4584" s="55"/>
      <c r="G4584" s="169">
        <v>96699</v>
      </c>
      <c r="H4584" s="170" t="s">
        <v>17200</v>
      </c>
      <c r="I4584" s="170" t="s">
        <v>203</v>
      </c>
      <c r="J4584" s="170" t="s">
        <v>166</v>
      </c>
      <c r="K4584" s="171">
        <v>24.35</v>
      </c>
      <c r="L4584" s="170" t="s">
        <v>167</v>
      </c>
      <c r="M4584" s="172"/>
      <c r="N4584" s="172"/>
      <c r="O4584" s="173"/>
    </row>
    <row r="4585" spans="1:15" x14ac:dyDescent="0.25">
      <c r="A4585" s="277" t="s">
        <v>1134</v>
      </c>
      <c r="B4585" s="277" t="s">
        <v>1135</v>
      </c>
      <c r="C4585" s="277" t="s">
        <v>1112</v>
      </c>
      <c r="D4585" s="277" t="s">
        <v>14184</v>
      </c>
      <c r="E4585" s="168"/>
      <c r="F4585" s="55"/>
      <c r="G4585" s="169">
        <v>96700</v>
      </c>
      <c r="H4585" s="170" t="s">
        <v>17201</v>
      </c>
      <c r="I4585" s="170" t="s">
        <v>203</v>
      </c>
      <c r="J4585" s="170" t="s">
        <v>166</v>
      </c>
      <c r="K4585" s="171">
        <v>16.28</v>
      </c>
      <c r="L4585" s="170" t="s">
        <v>167</v>
      </c>
      <c r="M4585" s="172"/>
      <c r="N4585" s="172"/>
      <c r="O4585" s="173"/>
    </row>
    <row r="4586" spans="1:15" x14ac:dyDescent="0.25">
      <c r="A4586" s="277" t="s">
        <v>1134</v>
      </c>
      <c r="B4586" s="277" t="s">
        <v>1135</v>
      </c>
      <c r="C4586" s="277" t="s">
        <v>1112</v>
      </c>
      <c r="D4586" s="277" t="s">
        <v>14184</v>
      </c>
      <c r="E4586" s="168"/>
      <c r="F4586" s="55"/>
      <c r="G4586" s="169">
        <v>96701</v>
      </c>
      <c r="H4586" s="170" t="s">
        <v>6030</v>
      </c>
      <c r="I4586" s="170" t="s">
        <v>203</v>
      </c>
      <c r="J4586" s="170" t="s">
        <v>166</v>
      </c>
      <c r="K4586" s="171">
        <v>11.03</v>
      </c>
      <c r="L4586" s="170" t="s">
        <v>167</v>
      </c>
      <c r="M4586" s="172"/>
      <c r="N4586" s="172"/>
      <c r="O4586" s="173"/>
    </row>
    <row r="4587" spans="1:15" x14ac:dyDescent="0.25">
      <c r="A4587" s="277" t="s">
        <v>1134</v>
      </c>
      <c r="B4587" s="277" t="s">
        <v>1135</v>
      </c>
      <c r="C4587" s="277" t="s">
        <v>1112</v>
      </c>
      <c r="D4587" s="277" t="s">
        <v>14184</v>
      </c>
      <c r="E4587" s="168"/>
      <c r="F4587" s="55"/>
      <c r="G4587" s="169">
        <v>96702</v>
      </c>
      <c r="H4587" s="170" t="s">
        <v>6031</v>
      </c>
      <c r="I4587" s="170" t="s">
        <v>203</v>
      </c>
      <c r="J4587" s="170" t="s">
        <v>166</v>
      </c>
      <c r="K4587" s="171">
        <v>11.38</v>
      </c>
      <c r="L4587" s="170" t="s">
        <v>167</v>
      </c>
      <c r="M4587" s="172"/>
      <c r="N4587" s="172"/>
      <c r="O4587" s="173"/>
    </row>
    <row r="4588" spans="1:15" x14ac:dyDescent="0.25">
      <c r="A4588" s="277" t="s">
        <v>1134</v>
      </c>
      <c r="B4588" s="277" t="s">
        <v>1135</v>
      </c>
      <c r="C4588" s="277" t="s">
        <v>1112</v>
      </c>
      <c r="D4588" s="277" t="s">
        <v>14184</v>
      </c>
      <c r="E4588" s="168"/>
      <c r="F4588" s="55"/>
      <c r="G4588" s="169">
        <v>96703</v>
      </c>
      <c r="H4588" s="170" t="s">
        <v>6032</v>
      </c>
      <c r="I4588" s="170" t="s">
        <v>203</v>
      </c>
      <c r="J4588" s="170" t="s">
        <v>166</v>
      </c>
      <c r="K4588" s="171">
        <v>19.350000000000001</v>
      </c>
      <c r="L4588" s="170" t="s">
        <v>167</v>
      </c>
      <c r="M4588" s="172"/>
      <c r="N4588" s="172"/>
      <c r="O4588" s="173"/>
    </row>
    <row r="4589" spans="1:15" x14ac:dyDescent="0.25">
      <c r="A4589" s="277" t="s">
        <v>1134</v>
      </c>
      <c r="B4589" s="277" t="s">
        <v>1135</v>
      </c>
      <c r="C4589" s="277" t="s">
        <v>1112</v>
      </c>
      <c r="D4589" s="277" t="s">
        <v>14184</v>
      </c>
      <c r="E4589" s="168"/>
      <c r="F4589" s="55"/>
      <c r="G4589" s="169">
        <v>96704</v>
      </c>
      <c r="H4589" s="170" t="s">
        <v>6033</v>
      </c>
      <c r="I4589" s="170" t="s">
        <v>203</v>
      </c>
      <c r="J4589" s="170" t="s">
        <v>166</v>
      </c>
      <c r="K4589" s="171">
        <v>19.64</v>
      </c>
      <c r="L4589" s="170" t="s">
        <v>167</v>
      </c>
      <c r="M4589" s="172"/>
      <c r="N4589" s="172"/>
      <c r="O4589" s="173"/>
    </row>
    <row r="4590" spans="1:15" x14ac:dyDescent="0.25">
      <c r="A4590" s="277" t="s">
        <v>1134</v>
      </c>
      <c r="B4590" s="277" t="s">
        <v>1135</v>
      </c>
      <c r="C4590" s="277" t="s">
        <v>1112</v>
      </c>
      <c r="D4590" s="277" t="s">
        <v>14184</v>
      </c>
      <c r="E4590" s="168"/>
      <c r="F4590" s="55"/>
      <c r="G4590" s="169">
        <v>96705</v>
      </c>
      <c r="H4590" s="170" t="s">
        <v>6034</v>
      </c>
      <c r="I4590" s="170" t="s">
        <v>203</v>
      </c>
      <c r="J4590" s="170" t="s">
        <v>166</v>
      </c>
      <c r="K4590" s="171">
        <v>23.49</v>
      </c>
      <c r="L4590" s="170" t="s">
        <v>167</v>
      </c>
      <c r="M4590" s="172"/>
      <c r="N4590" s="172"/>
      <c r="O4590" s="173"/>
    </row>
    <row r="4591" spans="1:15" x14ac:dyDescent="0.25">
      <c r="A4591" s="277" t="s">
        <v>1134</v>
      </c>
      <c r="B4591" s="277" t="s">
        <v>1135</v>
      </c>
      <c r="C4591" s="277" t="s">
        <v>1112</v>
      </c>
      <c r="D4591" s="277" t="s">
        <v>14184</v>
      </c>
      <c r="E4591" s="168"/>
      <c r="F4591" s="55"/>
      <c r="G4591" s="170">
        <v>96706</v>
      </c>
      <c r="H4591" s="170" t="s">
        <v>6035</v>
      </c>
      <c r="I4591" s="170" t="s">
        <v>203</v>
      </c>
      <c r="J4591" s="170" t="s">
        <v>166</v>
      </c>
      <c r="K4591" s="171">
        <v>34.590000000000003</v>
      </c>
      <c r="L4591" s="170" t="s">
        <v>167</v>
      </c>
      <c r="M4591" s="172"/>
      <c r="N4591" s="172"/>
      <c r="O4591" s="173"/>
    </row>
    <row r="4592" spans="1:15" x14ac:dyDescent="0.25">
      <c r="A4592" s="277" t="s">
        <v>1134</v>
      </c>
      <c r="B4592" s="277" t="s">
        <v>1135</v>
      </c>
      <c r="C4592" s="277" t="s">
        <v>1112</v>
      </c>
      <c r="D4592" s="277" t="s">
        <v>14184</v>
      </c>
      <c r="E4592" s="168"/>
      <c r="F4592" s="55"/>
      <c r="G4592" s="170">
        <v>96707</v>
      </c>
      <c r="H4592" s="170" t="s">
        <v>6036</v>
      </c>
      <c r="I4592" s="170" t="s">
        <v>203</v>
      </c>
      <c r="J4592" s="170" t="s">
        <v>166</v>
      </c>
      <c r="K4592" s="171">
        <v>55.19</v>
      </c>
      <c r="L4592" s="170" t="s">
        <v>167</v>
      </c>
      <c r="M4592" s="172"/>
      <c r="N4592" s="172"/>
      <c r="O4592" s="173"/>
    </row>
    <row r="4593" spans="1:15" x14ac:dyDescent="0.25">
      <c r="A4593" s="277" t="s">
        <v>1134</v>
      </c>
      <c r="B4593" s="277" t="s">
        <v>1135</v>
      </c>
      <c r="C4593" s="277" t="s">
        <v>1112</v>
      </c>
      <c r="D4593" s="277" t="s">
        <v>14184</v>
      </c>
      <c r="E4593" s="168"/>
      <c r="F4593" s="55"/>
      <c r="G4593" s="170">
        <v>96708</v>
      </c>
      <c r="H4593" s="170" t="s">
        <v>6037</v>
      </c>
      <c r="I4593" s="170" t="s">
        <v>203</v>
      </c>
      <c r="J4593" s="170" t="s">
        <v>166</v>
      </c>
      <c r="K4593" s="171">
        <v>83.3</v>
      </c>
      <c r="L4593" s="170" t="s">
        <v>167</v>
      </c>
      <c r="M4593" s="172"/>
      <c r="N4593" s="172"/>
      <c r="O4593" s="173"/>
    </row>
    <row r="4594" spans="1:15" x14ac:dyDescent="0.25">
      <c r="A4594" s="277" t="s">
        <v>1134</v>
      </c>
      <c r="B4594" s="277" t="s">
        <v>1135</v>
      </c>
      <c r="C4594" s="277" t="s">
        <v>1112</v>
      </c>
      <c r="D4594" s="277" t="s">
        <v>14184</v>
      </c>
      <c r="E4594" s="168"/>
      <c r="F4594" s="55"/>
      <c r="G4594" s="169">
        <v>96709</v>
      </c>
      <c r="H4594" s="170" t="s">
        <v>6038</v>
      </c>
      <c r="I4594" s="170" t="s">
        <v>203</v>
      </c>
      <c r="J4594" s="170" t="s">
        <v>166</v>
      </c>
      <c r="K4594" s="171">
        <v>106.2</v>
      </c>
      <c r="L4594" s="170" t="s">
        <v>167</v>
      </c>
      <c r="M4594" s="172"/>
      <c r="N4594" s="172"/>
      <c r="O4594" s="173"/>
    </row>
    <row r="4595" spans="1:15" x14ac:dyDescent="0.25">
      <c r="A4595" s="277" t="s">
        <v>1134</v>
      </c>
      <c r="B4595" s="277" t="s">
        <v>1135</v>
      </c>
      <c r="C4595" s="277" t="s">
        <v>1112</v>
      </c>
      <c r="D4595" s="277" t="s">
        <v>14184</v>
      </c>
      <c r="E4595" s="168"/>
      <c r="F4595" s="55"/>
      <c r="G4595" s="169">
        <v>96710</v>
      </c>
      <c r="H4595" s="170" t="s">
        <v>6039</v>
      </c>
      <c r="I4595" s="170" t="s">
        <v>203</v>
      </c>
      <c r="J4595" s="170" t="s">
        <v>166</v>
      </c>
      <c r="K4595" s="171">
        <v>15</v>
      </c>
      <c r="L4595" s="170" t="s">
        <v>167</v>
      </c>
      <c r="M4595" s="172"/>
      <c r="N4595" s="172"/>
      <c r="O4595" s="173"/>
    </row>
    <row r="4596" spans="1:15" x14ac:dyDescent="0.25">
      <c r="A4596" s="277" t="s">
        <v>1134</v>
      </c>
      <c r="B4596" s="277" t="s">
        <v>1135</v>
      </c>
      <c r="C4596" s="277" t="s">
        <v>1112</v>
      </c>
      <c r="D4596" s="277" t="s">
        <v>14184</v>
      </c>
      <c r="E4596" s="168"/>
      <c r="F4596" s="55"/>
      <c r="G4596" s="169">
        <v>96711</v>
      </c>
      <c r="H4596" s="170" t="s">
        <v>6040</v>
      </c>
      <c r="I4596" s="170" t="s">
        <v>203</v>
      </c>
      <c r="J4596" s="170" t="s">
        <v>166</v>
      </c>
      <c r="K4596" s="171">
        <v>22.02</v>
      </c>
      <c r="L4596" s="170" t="s">
        <v>167</v>
      </c>
      <c r="M4596" s="172"/>
      <c r="N4596" s="172"/>
      <c r="O4596" s="173"/>
    </row>
    <row r="4597" spans="1:15" x14ac:dyDescent="0.25">
      <c r="A4597" s="277" t="s">
        <v>1134</v>
      </c>
      <c r="B4597" s="277" t="s">
        <v>1135</v>
      </c>
      <c r="C4597" s="277" t="s">
        <v>1112</v>
      </c>
      <c r="D4597" s="277" t="s">
        <v>14184</v>
      </c>
      <c r="E4597" s="168"/>
      <c r="F4597" s="55"/>
      <c r="G4597" s="170">
        <v>96712</v>
      </c>
      <c r="H4597" s="170" t="s">
        <v>6041</v>
      </c>
      <c r="I4597" s="170" t="s">
        <v>203</v>
      </c>
      <c r="J4597" s="170" t="s">
        <v>166</v>
      </c>
      <c r="K4597" s="171">
        <v>31.08</v>
      </c>
      <c r="L4597" s="170" t="s">
        <v>167</v>
      </c>
      <c r="M4597" s="172"/>
      <c r="N4597" s="172"/>
      <c r="O4597" s="173"/>
    </row>
    <row r="4598" spans="1:15" x14ac:dyDescent="0.25">
      <c r="A4598" s="277" t="s">
        <v>1134</v>
      </c>
      <c r="B4598" s="277" t="s">
        <v>1135</v>
      </c>
      <c r="C4598" s="277" t="s">
        <v>1112</v>
      </c>
      <c r="D4598" s="277" t="s">
        <v>14184</v>
      </c>
      <c r="E4598" s="168"/>
      <c r="F4598" s="55"/>
      <c r="G4598" s="169">
        <v>96713</v>
      </c>
      <c r="H4598" s="170" t="s">
        <v>6042</v>
      </c>
      <c r="I4598" s="170" t="s">
        <v>203</v>
      </c>
      <c r="J4598" s="170" t="s">
        <v>166</v>
      </c>
      <c r="K4598" s="171">
        <v>47.25</v>
      </c>
      <c r="L4598" s="170" t="s">
        <v>167</v>
      </c>
      <c r="M4598" s="172"/>
      <c r="N4598" s="172"/>
      <c r="O4598" s="173"/>
    </row>
    <row r="4599" spans="1:15" x14ac:dyDescent="0.25">
      <c r="A4599" s="277" t="s">
        <v>1134</v>
      </c>
      <c r="B4599" s="277" t="s">
        <v>1135</v>
      </c>
      <c r="C4599" s="277" t="s">
        <v>1112</v>
      </c>
      <c r="D4599" s="277" t="s">
        <v>14184</v>
      </c>
      <c r="E4599" s="168"/>
      <c r="F4599" s="55"/>
      <c r="G4599" s="169">
        <v>96714</v>
      </c>
      <c r="H4599" s="170" t="s">
        <v>6043</v>
      </c>
      <c r="I4599" s="170" t="s">
        <v>203</v>
      </c>
      <c r="J4599" s="170" t="s">
        <v>166</v>
      </c>
      <c r="K4599" s="171">
        <v>66.900000000000006</v>
      </c>
      <c r="L4599" s="170" t="s">
        <v>167</v>
      </c>
      <c r="M4599" s="172"/>
      <c r="N4599" s="172"/>
      <c r="O4599" s="173"/>
    </row>
    <row r="4600" spans="1:15" x14ac:dyDescent="0.25">
      <c r="A4600" s="277" t="s">
        <v>1134</v>
      </c>
      <c r="B4600" s="277" t="s">
        <v>1135</v>
      </c>
      <c r="C4600" s="277" t="s">
        <v>1112</v>
      </c>
      <c r="D4600" s="277" t="s">
        <v>14184</v>
      </c>
      <c r="E4600" s="168"/>
      <c r="F4600" s="55"/>
      <c r="G4600" s="169">
        <v>96715</v>
      </c>
      <c r="H4600" s="170" t="s">
        <v>6044</v>
      </c>
      <c r="I4600" s="170" t="s">
        <v>203</v>
      </c>
      <c r="J4600" s="170" t="s">
        <v>166</v>
      </c>
      <c r="K4600" s="171">
        <v>117.94</v>
      </c>
      <c r="L4600" s="170" t="s">
        <v>167</v>
      </c>
      <c r="M4600" s="172"/>
      <c r="N4600" s="172"/>
      <c r="O4600" s="173"/>
    </row>
    <row r="4601" spans="1:15" x14ac:dyDescent="0.25">
      <c r="A4601" s="277" t="s">
        <v>1134</v>
      </c>
      <c r="B4601" s="277" t="s">
        <v>1135</v>
      </c>
      <c r="C4601" s="277" t="s">
        <v>1112</v>
      </c>
      <c r="D4601" s="277" t="s">
        <v>14184</v>
      </c>
      <c r="E4601" s="168"/>
      <c r="F4601" s="55"/>
      <c r="G4601" s="169">
        <v>96716</v>
      </c>
      <c r="H4601" s="170" t="s">
        <v>6045</v>
      </c>
      <c r="I4601" s="170" t="s">
        <v>203</v>
      </c>
      <c r="J4601" s="170" t="s">
        <v>166</v>
      </c>
      <c r="K4601" s="171">
        <v>153.32</v>
      </c>
      <c r="L4601" s="170" t="s">
        <v>167</v>
      </c>
      <c r="M4601" s="172"/>
      <c r="N4601" s="172"/>
      <c r="O4601" s="173"/>
    </row>
    <row r="4602" spans="1:15" x14ac:dyDescent="0.25">
      <c r="A4602" s="277" t="s">
        <v>1134</v>
      </c>
      <c r="B4602" s="277" t="s">
        <v>1135</v>
      </c>
      <c r="C4602" s="277" t="s">
        <v>1112</v>
      </c>
      <c r="D4602" s="277" t="s">
        <v>14184</v>
      </c>
      <c r="E4602" s="168"/>
      <c r="F4602" s="55"/>
      <c r="G4602" s="169">
        <v>96717</v>
      </c>
      <c r="H4602" s="170" t="s">
        <v>6046</v>
      </c>
      <c r="I4602" s="170" t="s">
        <v>203</v>
      </c>
      <c r="J4602" s="170" t="s">
        <v>166</v>
      </c>
      <c r="K4602" s="171">
        <v>292.45999999999998</v>
      </c>
      <c r="L4602" s="170" t="s">
        <v>167</v>
      </c>
      <c r="M4602" s="172"/>
      <c r="N4602" s="172"/>
      <c r="O4602" s="173"/>
    </row>
    <row r="4603" spans="1:15" x14ac:dyDescent="0.25">
      <c r="A4603" s="277" t="s">
        <v>1134</v>
      </c>
      <c r="B4603" s="277" t="s">
        <v>1135</v>
      </c>
      <c r="C4603" s="277" t="s">
        <v>1112</v>
      </c>
      <c r="D4603" s="277" t="s">
        <v>14184</v>
      </c>
      <c r="E4603" s="168"/>
      <c r="F4603" s="55"/>
      <c r="G4603" s="169">
        <v>96736</v>
      </c>
      <c r="H4603" s="170" t="s">
        <v>17202</v>
      </c>
      <c r="I4603" s="170" t="s">
        <v>203</v>
      </c>
      <c r="J4603" s="170" t="s">
        <v>166</v>
      </c>
      <c r="K4603" s="171">
        <v>6.7</v>
      </c>
      <c r="L4603" s="170" t="s">
        <v>167</v>
      </c>
      <c r="M4603" s="172"/>
      <c r="N4603" s="172"/>
      <c r="O4603" s="173"/>
    </row>
    <row r="4604" spans="1:15" x14ac:dyDescent="0.25">
      <c r="A4604" s="277" t="s">
        <v>1134</v>
      </c>
      <c r="B4604" s="277" t="s">
        <v>1135</v>
      </c>
      <c r="C4604" s="277" t="s">
        <v>1112</v>
      </c>
      <c r="D4604" s="277" t="s">
        <v>14184</v>
      </c>
      <c r="E4604" s="168"/>
      <c r="F4604" s="55"/>
      <c r="G4604" s="169">
        <v>96737</v>
      </c>
      <c r="H4604" s="170" t="s">
        <v>17203</v>
      </c>
      <c r="I4604" s="170" t="s">
        <v>203</v>
      </c>
      <c r="J4604" s="170" t="s">
        <v>166</v>
      </c>
      <c r="K4604" s="171">
        <v>6.5</v>
      </c>
      <c r="L4604" s="170" t="s">
        <v>167</v>
      </c>
      <c r="M4604" s="172"/>
      <c r="N4604" s="172"/>
      <c r="O4604" s="173"/>
    </row>
    <row r="4605" spans="1:15" x14ac:dyDescent="0.25">
      <c r="A4605" s="277" t="s">
        <v>1134</v>
      </c>
      <c r="B4605" s="277" t="s">
        <v>1135</v>
      </c>
      <c r="C4605" s="277" t="s">
        <v>1112</v>
      </c>
      <c r="D4605" s="277" t="s">
        <v>14184</v>
      </c>
      <c r="E4605" s="168"/>
      <c r="F4605" s="55"/>
      <c r="G4605" s="169">
        <v>96738</v>
      </c>
      <c r="H4605" s="170" t="s">
        <v>1234</v>
      </c>
      <c r="I4605" s="170" t="s">
        <v>203</v>
      </c>
      <c r="J4605" s="170" t="s">
        <v>166</v>
      </c>
      <c r="K4605" s="171">
        <v>22.77</v>
      </c>
      <c r="L4605" s="170" t="s">
        <v>167</v>
      </c>
      <c r="M4605" s="172"/>
      <c r="N4605" s="172"/>
      <c r="O4605" s="173"/>
    </row>
    <row r="4606" spans="1:15" x14ac:dyDescent="0.25">
      <c r="A4606" s="277" t="s">
        <v>1134</v>
      </c>
      <c r="B4606" s="277" t="s">
        <v>1135</v>
      </c>
      <c r="C4606" s="277" t="s">
        <v>1112</v>
      </c>
      <c r="D4606" s="277" t="s">
        <v>14184</v>
      </c>
      <c r="E4606" s="168"/>
      <c r="F4606" s="55"/>
      <c r="G4606" s="169">
        <v>96739</v>
      </c>
      <c r="H4606" s="170" t="s">
        <v>17204</v>
      </c>
      <c r="I4606" s="170" t="s">
        <v>203</v>
      </c>
      <c r="J4606" s="170" t="s">
        <v>166</v>
      </c>
      <c r="K4606" s="171">
        <v>9.3699999999999992</v>
      </c>
      <c r="L4606" s="170" t="s">
        <v>167</v>
      </c>
      <c r="M4606" s="172"/>
      <c r="N4606" s="172"/>
      <c r="O4606" s="173"/>
    </row>
    <row r="4607" spans="1:15" x14ac:dyDescent="0.25">
      <c r="A4607" s="277" t="s">
        <v>1134</v>
      </c>
      <c r="B4607" s="277" t="s">
        <v>1135</v>
      </c>
      <c r="C4607" s="277" t="s">
        <v>1112</v>
      </c>
      <c r="D4607" s="277" t="s">
        <v>14184</v>
      </c>
      <c r="E4607" s="168"/>
      <c r="F4607" s="55"/>
      <c r="G4607" s="169">
        <v>96740</v>
      </c>
      <c r="H4607" s="170" t="s">
        <v>1235</v>
      </c>
      <c r="I4607" s="170" t="s">
        <v>203</v>
      </c>
      <c r="J4607" s="170" t="s">
        <v>166</v>
      </c>
      <c r="K4607" s="171">
        <v>31.91</v>
      </c>
      <c r="L4607" s="170" t="s">
        <v>167</v>
      </c>
      <c r="M4607" s="172"/>
      <c r="N4607" s="172"/>
      <c r="O4607" s="173"/>
    </row>
    <row r="4608" spans="1:15" x14ac:dyDescent="0.25">
      <c r="A4608" s="277" t="s">
        <v>1134</v>
      </c>
      <c r="B4608" s="277" t="s">
        <v>1135</v>
      </c>
      <c r="C4608" s="277" t="s">
        <v>1112</v>
      </c>
      <c r="D4608" s="277" t="s">
        <v>14184</v>
      </c>
      <c r="E4608" s="168"/>
      <c r="F4608" s="55"/>
      <c r="G4608" s="169">
        <v>96741</v>
      </c>
      <c r="H4608" s="170" t="s">
        <v>17205</v>
      </c>
      <c r="I4608" s="170" t="s">
        <v>203</v>
      </c>
      <c r="J4608" s="170" t="s">
        <v>166</v>
      </c>
      <c r="K4608" s="171">
        <v>16.18</v>
      </c>
      <c r="L4608" s="170" t="s">
        <v>167</v>
      </c>
      <c r="M4608" s="172"/>
      <c r="N4608" s="172"/>
      <c r="O4608" s="173"/>
    </row>
    <row r="4609" spans="1:15" x14ac:dyDescent="0.25">
      <c r="A4609" s="277" t="s">
        <v>1134</v>
      </c>
      <c r="B4609" s="277" t="s">
        <v>1135</v>
      </c>
      <c r="C4609" s="277" t="s">
        <v>1112</v>
      </c>
      <c r="D4609" s="277" t="s">
        <v>14184</v>
      </c>
      <c r="E4609" s="168"/>
      <c r="F4609" s="55"/>
      <c r="G4609" s="169">
        <v>96742</v>
      </c>
      <c r="H4609" s="170" t="s">
        <v>17206</v>
      </c>
      <c r="I4609" s="170" t="s">
        <v>203</v>
      </c>
      <c r="J4609" s="170" t="s">
        <v>166</v>
      </c>
      <c r="K4609" s="171">
        <v>21.43</v>
      </c>
      <c r="L4609" s="170" t="s">
        <v>167</v>
      </c>
      <c r="M4609" s="172"/>
      <c r="N4609" s="172"/>
      <c r="O4609" s="173"/>
    </row>
    <row r="4610" spans="1:15" x14ac:dyDescent="0.25">
      <c r="A4610" s="277" t="s">
        <v>1134</v>
      </c>
      <c r="B4610" s="277" t="s">
        <v>1135</v>
      </c>
      <c r="C4610" s="277" t="s">
        <v>1112</v>
      </c>
      <c r="D4610" s="277" t="s">
        <v>14184</v>
      </c>
      <c r="E4610" s="168"/>
      <c r="F4610" s="55"/>
      <c r="G4610" s="169">
        <v>96743</v>
      </c>
      <c r="H4610" s="170" t="s">
        <v>17207</v>
      </c>
      <c r="I4610" s="170" t="s">
        <v>203</v>
      </c>
      <c r="J4610" s="170" t="s">
        <v>166</v>
      </c>
      <c r="K4610" s="171">
        <v>30.08</v>
      </c>
      <c r="L4610" s="170" t="s">
        <v>167</v>
      </c>
      <c r="M4610" s="172"/>
      <c r="N4610" s="172"/>
      <c r="O4610" s="173"/>
    </row>
    <row r="4611" spans="1:15" x14ac:dyDescent="0.25">
      <c r="A4611" s="277" t="s">
        <v>1134</v>
      </c>
      <c r="B4611" s="277" t="s">
        <v>1135</v>
      </c>
      <c r="C4611" s="277" t="s">
        <v>1112</v>
      </c>
      <c r="D4611" s="277" t="s">
        <v>14184</v>
      </c>
      <c r="E4611" s="168"/>
      <c r="F4611" s="55"/>
      <c r="G4611" s="169">
        <v>96744</v>
      </c>
      <c r="H4611" s="170" t="s">
        <v>17208</v>
      </c>
      <c r="I4611" s="170" t="s">
        <v>203</v>
      </c>
      <c r="J4611" s="170" t="s">
        <v>166</v>
      </c>
      <c r="K4611" s="171">
        <v>53.99</v>
      </c>
      <c r="L4611" s="170" t="s">
        <v>167</v>
      </c>
      <c r="M4611" s="172"/>
      <c r="N4611" s="172"/>
      <c r="O4611" s="173"/>
    </row>
    <row r="4612" spans="1:15" x14ac:dyDescent="0.25">
      <c r="A4612" s="277" t="s">
        <v>1134</v>
      </c>
      <c r="B4612" s="277" t="s">
        <v>1135</v>
      </c>
      <c r="C4612" s="277" t="s">
        <v>1112</v>
      </c>
      <c r="D4612" s="277" t="s">
        <v>14184</v>
      </c>
      <c r="E4612" s="168"/>
      <c r="F4612" s="55"/>
      <c r="G4612" s="169">
        <v>96745</v>
      </c>
      <c r="H4612" s="170" t="s">
        <v>17209</v>
      </c>
      <c r="I4612" s="170" t="s">
        <v>203</v>
      </c>
      <c r="J4612" s="170" t="s">
        <v>166</v>
      </c>
      <c r="K4612" s="171">
        <v>79.25</v>
      </c>
      <c r="L4612" s="170" t="s">
        <v>167</v>
      </c>
      <c r="M4612" s="172"/>
      <c r="N4612" s="172"/>
      <c r="O4612" s="173"/>
    </row>
    <row r="4613" spans="1:15" x14ac:dyDescent="0.25">
      <c r="A4613" s="277" t="s">
        <v>1134</v>
      </c>
      <c r="B4613" s="277" t="s">
        <v>1135</v>
      </c>
      <c r="C4613" s="277" t="s">
        <v>1112</v>
      </c>
      <c r="D4613" s="277" t="s">
        <v>14184</v>
      </c>
      <c r="E4613" s="168"/>
      <c r="F4613" s="55"/>
      <c r="G4613" s="169">
        <v>96746</v>
      </c>
      <c r="H4613" s="170" t="s">
        <v>17210</v>
      </c>
      <c r="I4613" s="170" t="s">
        <v>203</v>
      </c>
      <c r="J4613" s="170" t="s">
        <v>166</v>
      </c>
      <c r="K4613" s="171">
        <v>106.47</v>
      </c>
      <c r="L4613" s="170" t="s">
        <v>167</v>
      </c>
      <c r="M4613" s="172"/>
      <c r="N4613" s="172"/>
      <c r="O4613" s="173"/>
    </row>
    <row r="4614" spans="1:15" x14ac:dyDescent="0.25">
      <c r="A4614" s="277" t="s">
        <v>1134</v>
      </c>
      <c r="B4614" s="277" t="s">
        <v>1135</v>
      </c>
      <c r="C4614" s="277" t="s">
        <v>1112</v>
      </c>
      <c r="D4614" s="277" t="s">
        <v>14184</v>
      </c>
      <c r="E4614" s="168"/>
      <c r="F4614" s="55"/>
      <c r="G4614" s="169">
        <v>96747</v>
      </c>
      <c r="H4614" s="170" t="s">
        <v>17211</v>
      </c>
      <c r="I4614" s="170" t="s">
        <v>203</v>
      </c>
      <c r="J4614" s="170" t="s">
        <v>166</v>
      </c>
      <c r="K4614" s="171">
        <v>8.4600000000000009</v>
      </c>
      <c r="L4614" s="170" t="s">
        <v>167</v>
      </c>
      <c r="M4614" s="172"/>
      <c r="N4614" s="172"/>
      <c r="O4614" s="173"/>
    </row>
    <row r="4615" spans="1:15" x14ac:dyDescent="0.25">
      <c r="A4615" s="277" t="s">
        <v>1134</v>
      </c>
      <c r="B4615" s="277" t="s">
        <v>1135</v>
      </c>
      <c r="C4615" s="277" t="s">
        <v>1112</v>
      </c>
      <c r="D4615" s="277" t="s">
        <v>14184</v>
      </c>
      <c r="E4615" s="168"/>
      <c r="F4615" s="55"/>
      <c r="G4615" s="169">
        <v>96748</v>
      </c>
      <c r="H4615" s="170" t="s">
        <v>17212</v>
      </c>
      <c r="I4615" s="170" t="s">
        <v>203</v>
      </c>
      <c r="J4615" s="170" t="s">
        <v>166</v>
      </c>
      <c r="K4615" s="171">
        <v>9.08</v>
      </c>
      <c r="L4615" s="170" t="s">
        <v>167</v>
      </c>
      <c r="M4615" s="172"/>
      <c r="N4615" s="172"/>
      <c r="O4615" s="173"/>
    </row>
    <row r="4616" spans="1:15" x14ac:dyDescent="0.25">
      <c r="A4616" s="277" t="s">
        <v>1134</v>
      </c>
      <c r="B4616" s="277" t="s">
        <v>1135</v>
      </c>
      <c r="C4616" s="277" t="s">
        <v>1112</v>
      </c>
      <c r="D4616" s="277" t="s">
        <v>14184</v>
      </c>
      <c r="E4616" s="168"/>
      <c r="F4616" s="55"/>
      <c r="G4616" s="169">
        <v>96749</v>
      </c>
      <c r="H4616" s="170" t="s">
        <v>17213</v>
      </c>
      <c r="I4616" s="170" t="s">
        <v>203</v>
      </c>
      <c r="J4616" s="170" t="s">
        <v>166</v>
      </c>
      <c r="K4616" s="171">
        <v>12.2</v>
      </c>
      <c r="L4616" s="170" t="s">
        <v>167</v>
      </c>
      <c r="M4616" s="172"/>
      <c r="N4616" s="172"/>
      <c r="O4616" s="173"/>
    </row>
    <row r="4617" spans="1:15" x14ac:dyDescent="0.25">
      <c r="A4617" s="277" t="s">
        <v>1134</v>
      </c>
      <c r="B4617" s="277" t="s">
        <v>1135</v>
      </c>
      <c r="C4617" s="277" t="s">
        <v>1112</v>
      </c>
      <c r="D4617" s="277" t="s">
        <v>14184</v>
      </c>
      <c r="E4617" s="168"/>
      <c r="F4617" s="55"/>
      <c r="G4617" s="169">
        <v>96750</v>
      </c>
      <c r="H4617" s="170" t="s">
        <v>17214</v>
      </c>
      <c r="I4617" s="170" t="s">
        <v>203</v>
      </c>
      <c r="J4617" s="170" t="s">
        <v>166</v>
      </c>
      <c r="K4617" s="171">
        <v>16.78</v>
      </c>
      <c r="L4617" s="170" t="s">
        <v>167</v>
      </c>
      <c r="M4617" s="172"/>
      <c r="N4617" s="172"/>
      <c r="O4617" s="173"/>
    </row>
    <row r="4618" spans="1:15" x14ac:dyDescent="0.25">
      <c r="A4618" s="277" t="s">
        <v>1134</v>
      </c>
      <c r="B4618" s="277" t="s">
        <v>1135</v>
      </c>
      <c r="C4618" s="277" t="s">
        <v>1112</v>
      </c>
      <c r="D4618" s="277" t="s">
        <v>14184</v>
      </c>
      <c r="E4618" s="168"/>
      <c r="F4618" s="55"/>
      <c r="G4618" s="169">
        <v>96751</v>
      </c>
      <c r="H4618" s="170" t="s">
        <v>17215</v>
      </c>
      <c r="I4618" s="170" t="s">
        <v>203</v>
      </c>
      <c r="J4618" s="170" t="s">
        <v>166</v>
      </c>
      <c r="K4618" s="171">
        <v>26.66</v>
      </c>
      <c r="L4618" s="170" t="s">
        <v>167</v>
      </c>
      <c r="M4618" s="172"/>
      <c r="N4618" s="172"/>
      <c r="O4618" s="173"/>
    </row>
    <row r="4619" spans="1:15" x14ac:dyDescent="0.25">
      <c r="A4619" s="277" t="s">
        <v>1134</v>
      </c>
      <c r="B4619" s="277" t="s">
        <v>1135</v>
      </c>
      <c r="C4619" s="277" t="s">
        <v>1112</v>
      </c>
      <c r="D4619" s="277" t="s">
        <v>14184</v>
      </c>
      <c r="E4619" s="168"/>
      <c r="F4619" s="55"/>
      <c r="G4619" s="169">
        <v>96752</v>
      </c>
      <c r="H4619" s="170" t="s">
        <v>17216</v>
      </c>
      <c r="I4619" s="170" t="s">
        <v>203</v>
      </c>
      <c r="J4619" s="170" t="s">
        <v>166</v>
      </c>
      <c r="K4619" s="171">
        <v>35.18</v>
      </c>
      <c r="L4619" s="170" t="s">
        <v>167</v>
      </c>
      <c r="M4619" s="172"/>
      <c r="N4619" s="172"/>
      <c r="O4619" s="173"/>
    </row>
    <row r="4620" spans="1:15" x14ac:dyDescent="0.25">
      <c r="A4620" s="277" t="s">
        <v>1134</v>
      </c>
      <c r="B4620" s="277" t="s">
        <v>1135</v>
      </c>
      <c r="C4620" s="277" t="s">
        <v>1112</v>
      </c>
      <c r="D4620" s="277" t="s">
        <v>14184</v>
      </c>
      <c r="E4620" s="168"/>
      <c r="F4620" s="55"/>
      <c r="G4620" s="169">
        <v>96753</v>
      </c>
      <c r="H4620" s="170" t="s">
        <v>17217</v>
      </c>
      <c r="I4620" s="170" t="s">
        <v>203</v>
      </c>
      <c r="J4620" s="170" t="s">
        <v>166</v>
      </c>
      <c r="K4620" s="171">
        <v>85.86</v>
      </c>
      <c r="L4620" s="170" t="s">
        <v>167</v>
      </c>
      <c r="M4620" s="172"/>
      <c r="N4620" s="172"/>
      <c r="O4620" s="173"/>
    </row>
    <row r="4621" spans="1:15" x14ac:dyDescent="0.25">
      <c r="A4621" s="277" t="s">
        <v>1134</v>
      </c>
      <c r="B4621" s="277" t="s">
        <v>1135</v>
      </c>
      <c r="C4621" s="277" t="s">
        <v>1112</v>
      </c>
      <c r="D4621" s="277" t="s">
        <v>14184</v>
      </c>
      <c r="E4621" s="168"/>
      <c r="F4621" s="55"/>
      <c r="G4621" s="169">
        <v>96754</v>
      </c>
      <c r="H4621" s="170" t="s">
        <v>17218</v>
      </c>
      <c r="I4621" s="170" t="s">
        <v>203</v>
      </c>
      <c r="J4621" s="170" t="s">
        <v>166</v>
      </c>
      <c r="K4621" s="171">
        <v>103.29</v>
      </c>
      <c r="L4621" s="170" t="s">
        <v>167</v>
      </c>
      <c r="M4621" s="172"/>
      <c r="N4621" s="172"/>
      <c r="O4621" s="173"/>
    </row>
    <row r="4622" spans="1:15" x14ac:dyDescent="0.25">
      <c r="A4622" s="277" t="s">
        <v>1134</v>
      </c>
      <c r="B4622" s="277" t="s">
        <v>1135</v>
      </c>
      <c r="C4622" s="277" t="s">
        <v>1112</v>
      </c>
      <c r="D4622" s="277" t="s">
        <v>14184</v>
      </c>
      <c r="E4622" s="168"/>
      <c r="F4622" s="55"/>
      <c r="G4622" s="169">
        <v>96755</v>
      </c>
      <c r="H4622" s="170" t="s">
        <v>17219</v>
      </c>
      <c r="I4622" s="170" t="s">
        <v>203</v>
      </c>
      <c r="J4622" s="170" t="s">
        <v>166</v>
      </c>
      <c r="K4622" s="171">
        <v>320.7</v>
      </c>
      <c r="L4622" s="170" t="s">
        <v>167</v>
      </c>
      <c r="M4622" s="172"/>
      <c r="N4622" s="172"/>
      <c r="O4622" s="173"/>
    </row>
    <row r="4623" spans="1:15" x14ac:dyDescent="0.25">
      <c r="A4623" s="277" t="s">
        <v>1134</v>
      </c>
      <c r="B4623" s="277" t="s">
        <v>1135</v>
      </c>
      <c r="C4623" s="277" t="s">
        <v>1112</v>
      </c>
      <c r="D4623" s="277" t="s">
        <v>14184</v>
      </c>
      <c r="E4623" s="168"/>
      <c r="F4623" s="55"/>
      <c r="G4623" s="169">
        <v>96756</v>
      </c>
      <c r="H4623" s="170" t="s">
        <v>17220</v>
      </c>
      <c r="I4623" s="170" t="s">
        <v>203</v>
      </c>
      <c r="J4623" s="170" t="s">
        <v>166</v>
      </c>
      <c r="K4623" s="171">
        <v>20.38</v>
      </c>
      <c r="L4623" s="170" t="s">
        <v>167</v>
      </c>
      <c r="M4623" s="172"/>
      <c r="N4623" s="172"/>
      <c r="O4623" s="173"/>
    </row>
    <row r="4624" spans="1:15" x14ac:dyDescent="0.25">
      <c r="A4624" s="277" t="s">
        <v>1134</v>
      </c>
      <c r="B4624" s="277" t="s">
        <v>1135</v>
      </c>
      <c r="C4624" s="277" t="s">
        <v>1112</v>
      </c>
      <c r="D4624" s="277" t="s">
        <v>14184</v>
      </c>
      <c r="E4624" s="168"/>
      <c r="F4624" s="55"/>
      <c r="G4624" s="169">
        <v>96757</v>
      </c>
      <c r="H4624" s="170" t="s">
        <v>17221</v>
      </c>
      <c r="I4624" s="170" t="s">
        <v>203</v>
      </c>
      <c r="J4624" s="170" t="s">
        <v>166</v>
      </c>
      <c r="K4624" s="171">
        <v>24.28</v>
      </c>
      <c r="L4624" s="170" t="s">
        <v>167</v>
      </c>
      <c r="M4624" s="172"/>
      <c r="N4624" s="172"/>
      <c r="O4624" s="173"/>
    </row>
    <row r="4625" spans="1:15" x14ac:dyDescent="0.25">
      <c r="A4625" s="277" t="s">
        <v>1134</v>
      </c>
      <c r="B4625" s="277" t="s">
        <v>1135</v>
      </c>
      <c r="C4625" s="277" t="s">
        <v>1112</v>
      </c>
      <c r="D4625" s="277" t="s">
        <v>14184</v>
      </c>
      <c r="E4625" s="168"/>
      <c r="F4625" s="55"/>
      <c r="G4625" s="169">
        <v>96758</v>
      </c>
      <c r="H4625" s="170" t="s">
        <v>17222</v>
      </c>
      <c r="I4625" s="170" t="s">
        <v>203</v>
      </c>
      <c r="J4625" s="170" t="s">
        <v>166</v>
      </c>
      <c r="K4625" s="171">
        <v>18.7</v>
      </c>
      <c r="L4625" s="170" t="s">
        <v>167</v>
      </c>
      <c r="M4625" s="172"/>
      <c r="N4625" s="172"/>
      <c r="O4625" s="173"/>
    </row>
    <row r="4626" spans="1:15" x14ac:dyDescent="0.25">
      <c r="A4626" s="277" t="s">
        <v>1134</v>
      </c>
      <c r="B4626" s="277" t="s">
        <v>1135</v>
      </c>
      <c r="C4626" s="277" t="s">
        <v>1112</v>
      </c>
      <c r="D4626" s="277" t="s">
        <v>14184</v>
      </c>
      <c r="E4626" s="168"/>
      <c r="F4626" s="55"/>
      <c r="G4626" s="169">
        <v>96759</v>
      </c>
      <c r="H4626" s="170" t="s">
        <v>17223</v>
      </c>
      <c r="I4626" s="170" t="s">
        <v>203</v>
      </c>
      <c r="J4626" s="170" t="s">
        <v>166</v>
      </c>
      <c r="K4626" s="171">
        <v>24.74</v>
      </c>
      <c r="L4626" s="170" t="s">
        <v>167</v>
      </c>
      <c r="M4626" s="172"/>
      <c r="N4626" s="172"/>
      <c r="O4626" s="173"/>
    </row>
    <row r="4627" spans="1:15" x14ac:dyDescent="0.25">
      <c r="A4627" s="277" t="s">
        <v>1134</v>
      </c>
      <c r="B4627" s="277" t="s">
        <v>1135</v>
      </c>
      <c r="C4627" s="277" t="s">
        <v>1112</v>
      </c>
      <c r="D4627" s="277" t="s">
        <v>14184</v>
      </c>
      <c r="E4627" s="168"/>
      <c r="F4627" s="55"/>
      <c r="G4627" s="169">
        <v>96760</v>
      </c>
      <c r="H4627" s="170" t="s">
        <v>17224</v>
      </c>
      <c r="I4627" s="170" t="s">
        <v>203</v>
      </c>
      <c r="J4627" s="170" t="s">
        <v>166</v>
      </c>
      <c r="K4627" s="171">
        <v>43.08</v>
      </c>
      <c r="L4627" s="170" t="s">
        <v>167</v>
      </c>
      <c r="M4627" s="172"/>
      <c r="N4627" s="172"/>
      <c r="O4627" s="173"/>
    </row>
    <row r="4628" spans="1:15" x14ac:dyDescent="0.25">
      <c r="A4628" s="277" t="s">
        <v>1134</v>
      </c>
      <c r="B4628" s="277" t="s">
        <v>1135</v>
      </c>
      <c r="C4628" s="277" t="s">
        <v>1112</v>
      </c>
      <c r="D4628" s="277" t="s">
        <v>14184</v>
      </c>
      <c r="E4628" s="168"/>
      <c r="F4628" s="55"/>
      <c r="G4628" s="169">
        <v>96761</v>
      </c>
      <c r="H4628" s="170" t="s">
        <v>17225</v>
      </c>
      <c r="I4628" s="170" t="s">
        <v>203</v>
      </c>
      <c r="J4628" s="170" t="s">
        <v>166</v>
      </c>
      <c r="K4628" s="171">
        <v>57.81</v>
      </c>
      <c r="L4628" s="170" t="s">
        <v>167</v>
      </c>
      <c r="M4628" s="172"/>
      <c r="N4628" s="172"/>
      <c r="O4628" s="173"/>
    </row>
    <row r="4629" spans="1:15" x14ac:dyDescent="0.25">
      <c r="A4629" s="277" t="s">
        <v>1134</v>
      </c>
      <c r="B4629" s="277" t="s">
        <v>1135</v>
      </c>
      <c r="C4629" s="277" t="s">
        <v>1112</v>
      </c>
      <c r="D4629" s="277" t="s">
        <v>14184</v>
      </c>
      <c r="E4629" s="168"/>
      <c r="F4629" s="55"/>
      <c r="G4629" s="169">
        <v>96762</v>
      </c>
      <c r="H4629" s="170" t="s">
        <v>17226</v>
      </c>
      <c r="I4629" s="170" t="s">
        <v>203</v>
      </c>
      <c r="J4629" s="170" t="s">
        <v>166</v>
      </c>
      <c r="K4629" s="171">
        <v>115.47</v>
      </c>
      <c r="L4629" s="170" t="s">
        <v>167</v>
      </c>
      <c r="M4629" s="172"/>
      <c r="N4629" s="172"/>
      <c r="O4629" s="173"/>
    </row>
    <row r="4630" spans="1:15" x14ac:dyDescent="0.25">
      <c r="A4630" s="277" t="s">
        <v>1134</v>
      </c>
      <c r="B4630" s="277" t="s">
        <v>1135</v>
      </c>
      <c r="C4630" s="277" t="s">
        <v>1112</v>
      </c>
      <c r="D4630" s="277" t="s">
        <v>14184</v>
      </c>
      <c r="E4630" s="168"/>
      <c r="F4630" s="55"/>
      <c r="G4630" s="169">
        <v>96763</v>
      </c>
      <c r="H4630" s="170" t="s">
        <v>17227</v>
      </c>
      <c r="I4630" s="170" t="s">
        <v>203</v>
      </c>
      <c r="J4630" s="170" t="s">
        <v>166</v>
      </c>
      <c r="K4630" s="171">
        <v>145.16</v>
      </c>
      <c r="L4630" s="170" t="s">
        <v>167</v>
      </c>
      <c r="M4630" s="172"/>
      <c r="N4630" s="172"/>
      <c r="O4630" s="173"/>
    </row>
    <row r="4631" spans="1:15" x14ac:dyDescent="0.25">
      <c r="A4631" s="277" t="s">
        <v>1134</v>
      </c>
      <c r="B4631" s="277" t="s">
        <v>1135</v>
      </c>
      <c r="C4631" s="277" t="s">
        <v>1112</v>
      </c>
      <c r="D4631" s="277" t="s">
        <v>14184</v>
      </c>
      <c r="E4631" s="168"/>
      <c r="F4631" s="55"/>
      <c r="G4631" s="169">
        <v>96764</v>
      </c>
      <c r="H4631" s="170" t="s">
        <v>17228</v>
      </c>
      <c r="I4631" s="170" t="s">
        <v>203</v>
      </c>
      <c r="J4631" s="170" t="s">
        <v>166</v>
      </c>
      <c r="K4631" s="171">
        <v>293</v>
      </c>
      <c r="L4631" s="170" t="s">
        <v>167</v>
      </c>
      <c r="M4631" s="172"/>
      <c r="N4631" s="172"/>
      <c r="O4631" s="173"/>
    </row>
    <row r="4632" spans="1:15" x14ac:dyDescent="0.25">
      <c r="A4632" s="277" t="s">
        <v>1134</v>
      </c>
      <c r="B4632" s="277" t="s">
        <v>1135</v>
      </c>
      <c r="C4632" s="277" t="s">
        <v>1112</v>
      </c>
      <c r="D4632" s="277" t="s">
        <v>14184</v>
      </c>
      <c r="E4632" s="168"/>
      <c r="F4632" s="55"/>
      <c r="G4632" s="169">
        <v>96802</v>
      </c>
      <c r="H4632" s="170" t="s">
        <v>7037</v>
      </c>
      <c r="I4632" s="170" t="s">
        <v>203</v>
      </c>
      <c r="J4632" s="170" t="s">
        <v>166</v>
      </c>
      <c r="K4632" s="171">
        <v>604.32000000000005</v>
      </c>
      <c r="L4632" s="170" t="s">
        <v>167</v>
      </c>
      <c r="M4632" s="172"/>
      <c r="N4632" s="172"/>
      <c r="O4632" s="173"/>
    </row>
    <row r="4633" spans="1:15" x14ac:dyDescent="0.25">
      <c r="A4633" s="277" t="s">
        <v>1134</v>
      </c>
      <c r="B4633" s="277" t="s">
        <v>1135</v>
      </c>
      <c r="C4633" s="277" t="s">
        <v>1112</v>
      </c>
      <c r="D4633" s="277" t="s">
        <v>14184</v>
      </c>
      <c r="E4633" s="168"/>
      <c r="F4633" s="55"/>
      <c r="G4633" s="169">
        <v>96803</v>
      </c>
      <c r="H4633" s="170" t="s">
        <v>7038</v>
      </c>
      <c r="I4633" s="170" t="s">
        <v>203</v>
      </c>
      <c r="J4633" s="170" t="s">
        <v>166</v>
      </c>
      <c r="K4633" s="171">
        <v>103.46</v>
      </c>
      <c r="L4633" s="170" t="s">
        <v>167</v>
      </c>
      <c r="M4633" s="172"/>
      <c r="N4633" s="172"/>
      <c r="O4633" s="173"/>
    </row>
    <row r="4634" spans="1:15" x14ac:dyDescent="0.25">
      <c r="A4634" s="277" t="s">
        <v>1134</v>
      </c>
      <c r="B4634" s="277" t="s">
        <v>1135</v>
      </c>
      <c r="C4634" s="277" t="s">
        <v>1112</v>
      </c>
      <c r="D4634" s="277" t="s">
        <v>14184</v>
      </c>
      <c r="E4634" s="168"/>
      <c r="F4634" s="55"/>
      <c r="G4634" s="169">
        <v>96804</v>
      </c>
      <c r="H4634" s="170" t="s">
        <v>7039</v>
      </c>
      <c r="I4634" s="170" t="s">
        <v>203</v>
      </c>
      <c r="J4634" s="170" t="s">
        <v>166</v>
      </c>
      <c r="K4634" s="171">
        <v>160.16</v>
      </c>
      <c r="L4634" s="170" t="s">
        <v>167</v>
      </c>
      <c r="M4634" s="172"/>
      <c r="N4634" s="172"/>
      <c r="O4634" s="173"/>
    </row>
    <row r="4635" spans="1:15" x14ac:dyDescent="0.25">
      <c r="A4635" s="277" t="s">
        <v>1134</v>
      </c>
      <c r="B4635" s="277" t="s">
        <v>1135</v>
      </c>
      <c r="C4635" s="277" t="s">
        <v>1112</v>
      </c>
      <c r="D4635" s="277" t="s">
        <v>14184</v>
      </c>
      <c r="E4635" s="168"/>
      <c r="F4635" s="55"/>
      <c r="G4635" s="169">
        <v>96805</v>
      </c>
      <c r="H4635" s="170" t="s">
        <v>7040</v>
      </c>
      <c r="I4635" s="170" t="s">
        <v>203</v>
      </c>
      <c r="J4635" s="170" t="s">
        <v>166</v>
      </c>
      <c r="K4635" s="171">
        <v>303.92</v>
      </c>
      <c r="L4635" s="170" t="s">
        <v>167</v>
      </c>
      <c r="M4635" s="172"/>
      <c r="N4635" s="172"/>
      <c r="O4635" s="173"/>
    </row>
    <row r="4636" spans="1:15" x14ac:dyDescent="0.25">
      <c r="A4636" s="277" t="s">
        <v>1134</v>
      </c>
      <c r="B4636" s="277" t="s">
        <v>1135</v>
      </c>
      <c r="C4636" s="277" t="s">
        <v>1112</v>
      </c>
      <c r="D4636" s="277" t="s">
        <v>14184</v>
      </c>
      <c r="E4636" s="168"/>
      <c r="F4636" s="55"/>
      <c r="G4636" s="169">
        <v>96806</v>
      </c>
      <c r="H4636" s="170" t="s">
        <v>7041</v>
      </c>
      <c r="I4636" s="170" t="s">
        <v>203</v>
      </c>
      <c r="J4636" s="170" t="s">
        <v>166</v>
      </c>
      <c r="K4636" s="171">
        <v>110.3</v>
      </c>
      <c r="L4636" s="170" t="s">
        <v>167</v>
      </c>
      <c r="M4636" s="172"/>
      <c r="N4636" s="172"/>
      <c r="O4636" s="173"/>
    </row>
    <row r="4637" spans="1:15" x14ac:dyDescent="0.25">
      <c r="A4637" s="277" t="s">
        <v>1134</v>
      </c>
      <c r="B4637" s="277" t="s">
        <v>1135</v>
      </c>
      <c r="C4637" s="277" t="s">
        <v>1112</v>
      </c>
      <c r="D4637" s="277" t="s">
        <v>14184</v>
      </c>
      <c r="E4637" s="168"/>
      <c r="F4637" s="55"/>
      <c r="G4637" s="169">
        <v>96807</v>
      </c>
      <c r="H4637" s="170" t="s">
        <v>7042</v>
      </c>
      <c r="I4637" s="170" t="s">
        <v>203</v>
      </c>
      <c r="J4637" s="170" t="s">
        <v>166</v>
      </c>
      <c r="K4637" s="171">
        <v>172.78</v>
      </c>
      <c r="L4637" s="170" t="s">
        <v>167</v>
      </c>
      <c r="M4637" s="172"/>
      <c r="N4637" s="172"/>
      <c r="O4637" s="173"/>
    </row>
    <row r="4638" spans="1:15" x14ac:dyDescent="0.25">
      <c r="A4638" s="277" t="s">
        <v>1134</v>
      </c>
      <c r="B4638" s="277" t="s">
        <v>1135</v>
      </c>
      <c r="C4638" s="277" t="s">
        <v>1112</v>
      </c>
      <c r="D4638" s="277" t="s">
        <v>14184</v>
      </c>
      <c r="E4638" s="168"/>
      <c r="F4638" s="55"/>
      <c r="G4638" s="169">
        <v>96808</v>
      </c>
      <c r="H4638" s="170" t="s">
        <v>7043</v>
      </c>
      <c r="I4638" s="170" t="s">
        <v>203</v>
      </c>
      <c r="J4638" s="170" t="s">
        <v>166</v>
      </c>
      <c r="K4638" s="171">
        <v>20.49</v>
      </c>
      <c r="L4638" s="170" t="s">
        <v>167</v>
      </c>
      <c r="M4638" s="172"/>
      <c r="N4638" s="172"/>
      <c r="O4638" s="173"/>
    </row>
    <row r="4639" spans="1:15" x14ac:dyDescent="0.25">
      <c r="A4639" s="277" t="s">
        <v>1134</v>
      </c>
      <c r="B4639" s="277" t="s">
        <v>1135</v>
      </c>
      <c r="C4639" s="277" t="s">
        <v>1112</v>
      </c>
      <c r="D4639" s="277" t="s">
        <v>14184</v>
      </c>
      <c r="E4639" s="168"/>
      <c r="F4639" s="55"/>
      <c r="G4639" s="169">
        <v>96809</v>
      </c>
      <c r="H4639" s="170" t="s">
        <v>7044</v>
      </c>
      <c r="I4639" s="170" t="s">
        <v>203</v>
      </c>
      <c r="J4639" s="170" t="s">
        <v>166</v>
      </c>
      <c r="K4639" s="171">
        <v>23.08</v>
      </c>
      <c r="L4639" s="170" t="s">
        <v>167</v>
      </c>
      <c r="M4639" s="172"/>
      <c r="N4639" s="172"/>
      <c r="O4639" s="173"/>
    </row>
    <row r="4640" spans="1:15" x14ac:dyDescent="0.25">
      <c r="A4640" s="277" t="s">
        <v>1134</v>
      </c>
      <c r="B4640" s="277" t="s">
        <v>1135</v>
      </c>
      <c r="C4640" s="277" t="s">
        <v>1112</v>
      </c>
      <c r="D4640" s="277" t="s">
        <v>14184</v>
      </c>
      <c r="E4640" s="168"/>
      <c r="F4640" s="55"/>
      <c r="G4640" s="169">
        <v>96810</v>
      </c>
      <c r="H4640" s="170" t="s">
        <v>7045</v>
      </c>
      <c r="I4640" s="170" t="s">
        <v>203</v>
      </c>
      <c r="J4640" s="170" t="s">
        <v>166</v>
      </c>
      <c r="K4640" s="171">
        <v>24.93</v>
      </c>
      <c r="L4640" s="170" t="s">
        <v>167</v>
      </c>
      <c r="M4640" s="172"/>
      <c r="N4640" s="172"/>
      <c r="O4640" s="173"/>
    </row>
    <row r="4641" spans="1:15" x14ac:dyDescent="0.25">
      <c r="A4641" s="277" t="s">
        <v>1134</v>
      </c>
      <c r="B4641" s="277" t="s">
        <v>1135</v>
      </c>
      <c r="C4641" s="277" t="s">
        <v>1112</v>
      </c>
      <c r="D4641" s="277" t="s">
        <v>14184</v>
      </c>
      <c r="E4641" s="168"/>
      <c r="F4641" s="55"/>
      <c r="G4641" s="169">
        <v>96811</v>
      </c>
      <c r="H4641" s="170" t="s">
        <v>7046</v>
      </c>
      <c r="I4641" s="170" t="s">
        <v>203</v>
      </c>
      <c r="J4641" s="170" t="s">
        <v>166</v>
      </c>
      <c r="K4641" s="171">
        <v>26.24</v>
      </c>
      <c r="L4641" s="170" t="s">
        <v>167</v>
      </c>
      <c r="M4641" s="172"/>
      <c r="N4641" s="172"/>
      <c r="O4641" s="173"/>
    </row>
    <row r="4642" spans="1:15" x14ac:dyDescent="0.25">
      <c r="A4642" s="277" t="s">
        <v>1134</v>
      </c>
      <c r="B4642" s="277" t="s">
        <v>1135</v>
      </c>
      <c r="C4642" s="277" t="s">
        <v>1112</v>
      </c>
      <c r="D4642" s="277" t="s">
        <v>14184</v>
      </c>
      <c r="E4642" s="168"/>
      <c r="F4642" s="55"/>
      <c r="G4642" s="170">
        <v>96812</v>
      </c>
      <c r="H4642" s="170" t="s">
        <v>7047</v>
      </c>
      <c r="I4642" s="170" t="s">
        <v>203</v>
      </c>
      <c r="J4642" s="170" t="s">
        <v>166</v>
      </c>
      <c r="K4642" s="171">
        <v>23.94</v>
      </c>
      <c r="L4642" s="170" t="s">
        <v>167</v>
      </c>
      <c r="M4642" s="172"/>
      <c r="N4642" s="172"/>
      <c r="O4642" s="173"/>
    </row>
    <row r="4643" spans="1:15" x14ac:dyDescent="0.25">
      <c r="A4643" s="277" t="s">
        <v>1134</v>
      </c>
      <c r="B4643" s="277" t="s">
        <v>1135</v>
      </c>
      <c r="C4643" s="277" t="s">
        <v>1112</v>
      </c>
      <c r="D4643" s="277" t="s">
        <v>14184</v>
      </c>
      <c r="E4643" s="168"/>
      <c r="F4643" s="55"/>
      <c r="G4643" s="169">
        <v>96813</v>
      </c>
      <c r="H4643" s="170" t="s">
        <v>7048</v>
      </c>
      <c r="I4643" s="170" t="s">
        <v>203</v>
      </c>
      <c r="J4643" s="170" t="s">
        <v>166</v>
      </c>
      <c r="K4643" s="171">
        <v>27.44</v>
      </c>
      <c r="L4643" s="170" t="s">
        <v>167</v>
      </c>
      <c r="M4643" s="172"/>
      <c r="N4643" s="172"/>
      <c r="O4643" s="173"/>
    </row>
    <row r="4644" spans="1:15" x14ac:dyDescent="0.25">
      <c r="A4644" s="277" t="s">
        <v>1134</v>
      </c>
      <c r="B4644" s="277" t="s">
        <v>1135</v>
      </c>
      <c r="C4644" s="277" t="s">
        <v>1112</v>
      </c>
      <c r="D4644" s="277" t="s">
        <v>14184</v>
      </c>
      <c r="E4644" s="168"/>
      <c r="F4644" s="55"/>
      <c r="G4644" s="169">
        <v>96814</v>
      </c>
      <c r="H4644" s="170" t="s">
        <v>7049</v>
      </c>
      <c r="I4644" s="170" t="s">
        <v>203</v>
      </c>
      <c r="J4644" s="170" t="s">
        <v>166</v>
      </c>
      <c r="K4644" s="171">
        <v>19.920000000000002</v>
      </c>
      <c r="L4644" s="170" t="s">
        <v>167</v>
      </c>
      <c r="M4644" s="172"/>
      <c r="N4644" s="172"/>
      <c r="O4644" s="173"/>
    </row>
    <row r="4645" spans="1:15" x14ac:dyDescent="0.25">
      <c r="A4645" s="277" t="s">
        <v>1134</v>
      </c>
      <c r="B4645" s="277" t="s">
        <v>1135</v>
      </c>
      <c r="C4645" s="277" t="s">
        <v>1112</v>
      </c>
      <c r="D4645" s="277" t="s">
        <v>14184</v>
      </c>
      <c r="E4645" s="168"/>
      <c r="F4645" s="55"/>
      <c r="G4645" s="169">
        <v>96815</v>
      </c>
      <c r="H4645" s="170" t="s">
        <v>7050</v>
      </c>
      <c r="I4645" s="170" t="s">
        <v>203</v>
      </c>
      <c r="J4645" s="170" t="s">
        <v>166</v>
      </c>
      <c r="K4645" s="171">
        <v>42.66</v>
      </c>
      <c r="L4645" s="170" t="s">
        <v>167</v>
      </c>
      <c r="M4645" s="172"/>
      <c r="N4645" s="172"/>
      <c r="O4645" s="173"/>
    </row>
    <row r="4646" spans="1:15" x14ac:dyDescent="0.25">
      <c r="A4646" s="277" t="s">
        <v>1134</v>
      </c>
      <c r="B4646" s="277" t="s">
        <v>1135</v>
      </c>
      <c r="C4646" s="277" t="s">
        <v>1112</v>
      </c>
      <c r="D4646" s="277" t="s">
        <v>14184</v>
      </c>
      <c r="E4646" s="168"/>
      <c r="F4646" s="55"/>
      <c r="G4646" s="169">
        <v>96816</v>
      </c>
      <c r="H4646" s="170" t="s">
        <v>7051</v>
      </c>
      <c r="I4646" s="170" t="s">
        <v>203</v>
      </c>
      <c r="J4646" s="170" t="s">
        <v>166</v>
      </c>
      <c r="K4646" s="171">
        <v>31.3</v>
      </c>
      <c r="L4646" s="170" t="s">
        <v>167</v>
      </c>
      <c r="M4646" s="172"/>
      <c r="N4646" s="172"/>
      <c r="O4646" s="173"/>
    </row>
    <row r="4647" spans="1:15" x14ac:dyDescent="0.25">
      <c r="A4647" s="277" t="s">
        <v>1134</v>
      </c>
      <c r="B4647" s="277" t="s">
        <v>1135</v>
      </c>
      <c r="C4647" s="277" t="s">
        <v>1112</v>
      </c>
      <c r="D4647" s="277" t="s">
        <v>14184</v>
      </c>
      <c r="E4647" s="168"/>
      <c r="F4647" s="55"/>
      <c r="G4647" s="170">
        <v>96817</v>
      </c>
      <c r="H4647" s="170" t="s">
        <v>7052</v>
      </c>
      <c r="I4647" s="170" t="s">
        <v>203</v>
      </c>
      <c r="J4647" s="170" t="s">
        <v>166</v>
      </c>
      <c r="K4647" s="171">
        <v>43.05</v>
      </c>
      <c r="L4647" s="170" t="s">
        <v>167</v>
      </c>
      <c r="M4647" s="172"/>
      <c r="N4647" s="172"/>
      <c r="O4647" s="173"/>
    </row>
    <row r="4648" spans="1:15" x14ac:dyDescent="0.25">
      <c r="A4648" s="277" t="s">
        <v>1134</v>
      </c>
      <c r="B4648" s="277" t="s">
        <v>1135</v>
      </c>
      <c r="C4648" s="277" t="s">
        <v>1112</v>
      </c>
      <c r="D4648" s="277" t="s">
        <v>14184</v>
      </c>
      <c r="E4648" s="168"/>
      <c r="F4648" s="55"/>
      <c r="G4648" s="169">
        <v>96818</v>
      </c>
      <c r="H4648" s="170" t="s">
        <v>7053</v>
      </c>
      <c r="I4648" s="170" t="s">
        <v>203</v>
      </c>
      <c r="J4648" s="170" t="s">
        <v>166</v>
      </c>
      <c r="K4648" s="171">
        <v>27.67</v>
      </c>
      <c r="L4648" s="170" t="s">
        <v>167</v>
      </c>
      <c r="M4648" s="172"/>
      <c r="N4648" s="172"/>
      <c r="O4648" s="173"/>
    </row>
    <row r="4649" spans="1:15" x14ac:dyDescent="0.25">
      <c r="A4649" s="277" t="s">
        <v>1134</v>
      </c>
      <c r="B4649" s="277" t="s">
        <v>1135</v>
      </c>
      <c r="C4649" s="277" t="s">
        <v>1112</v>
      </c>
      <c r="D4649" s="277" t="s">
        <v>14184</v>
      </c>
      <c r="E4649" s="168"/>
      <c r="F4649" s="55"/>
      <c r="G4649" s="169">
        <v>96819</v>
      </c>
      <c r="H4649" s="170" t="s">
        <v>7054</v>
      </c>
      <c r="I4649" s="170" t="s">
        <v>203</v>
      </c>
      <c r="J4649" s="170" t="s">
        <v>166</v>
      </c>
      <c r="K4649" s="171">
        <v>29.64</v>
      </c>
      <c r="L4649" s="170" t="s">
        <v>167</v>
      </c>
      <c r="M4649" s="172"/>
      <c r="N4649" s="172"/>
      <c r="O4649" s="173"/>
    </row>
    <row r="4650" spans="1:15" x14ac:dyDescent="0.25">
      <c r="A4650" s="277" t="s">
        <v>1134</v>
      </c>
      <c r="B4650" s="277" t="s">
        <v>1135</v>
      </c>
      <c r="C4650" s="277" t="s">
        <v>1112</v>
      </c>
      <c r="D4650" s="277" t="s">
        <v>14184</v>
      </c>
      <c r="E4650" s="168"/>
      <c r="F4650" s="55"/>
      <c r="G4650" s="169">
        <v>96820</v>
      </c>
      <c r="H4650" s="170" t="s">
        <v>7055</v>
      </c>
      <c r="I4650" s="170" t="s">
        <v>203</v>
      </c>
      <c r="J4650" s="170" t="s">
        <v>166</v>
      </c>
      <c r="K4650" s="171">
        <v>51.1</v>
      </c>
      <c r="L4650" s="170" t="s">
        <v>167</v>
      </c>
      <c r="M4650" s="172"/>
      <c r="N4650" s="172"/>
      <c r="O4650" s="173"/>
    </row>
    <row r="4651" spans="1:15" x14ac:dyDescent="0.25">
      <c r="A4651" s="277" t="s">
        <v>1134</v>
      </c>
      <c r="B4651" s="277" t="s">
        <v>1135</v>
      </c>
      <c r="C4651" s="277" t="s">
        <v>1112</v>
      </c>
      <c r="D4651" s="277" t="s">
        <v>14184</v>
      </c>
      <c r="E4651" s="168"/>
      <c r="F4651" s="55"/>
      <c r="G4651" s="170">
        <v>96821</v>
      </c>
      <c r="H4651" s="170" t="s">
        <v>7056</v>
      </c>
      <c r="I4651" s="170" t="s">
        <v>203</v>
      </c>
      <c r="J4651" s="170" t="s">
        <v>166</v>
      </c>
      <c r="K4651" s="171">
        <v>48.11</v>
      </c>
      <c r="L4651" s="170" t="s">
        <v>167</v>
      </c>
      <c r="M4651" s="172"/>
      <c r="N4651" s="172"/>
      <c r="O4651" s="173"/>
    </row>
    <row r="4652" spans="1:15" x14ac:dyDescent="0.25">
      <c r="A4652" s="277" t="s">
        <v>1134</v>
      </c>
      <c r="B4652" s="277" t="s">
        <v>1135</v>
      </c>
      <c r="C4652" s="277" t="s">
        <v>1112</v>
      </c>
      <c r="D4652" s="277" t="s">
        <v>14184</v>
      </c>
      <c r="E4652" s="168"/>
      <c r="F4652" s="55"/>
      <c r="G4652" s="169">
        <v>96822</v>
      </c>
      <c r="H4652" s="170" t="s">
        <v>7057</v>
      </c>
      <c r="I4652" s="170" t="s">
        <v>203</v>
      </c>
      <c r="J4652" s="170" t="s">
        <v>166</v>
      </c>
      <c r="K4652" s="171">
        <v>39.36</v>
      </c>
      <c r="L4652" s="170" t="s">
        <v>167</v>
      </c>
      <c r="M4652" s="172"/>
      <c r="N4652" s="172"/>
      <c r="O4652" s="173"/>
    </row>
    <row r="4653" spans="1:15" x14ac:dyDescent="0.25">
      <c r="A4653" s="277" t="s">
        <v>1134</v>
      </c>
      <c r="B4653" s="277" t="s">
        <v>1135</v>
      </c>
      <c r="C4653" s="277" t="s">
        <v>1112</v>
      </c>
      <c r="D4653" s="277" t="s">
        <v>14184</v>
      </c>
      <c r="E4653" s="168"/>
      <c r="F4653" s="55"/>
      <c r="G4653" s="170">
        <v>96823</v>
      </c>
      <c r="H4653" s="170" t="s">
        <v>7058</v>
      </c>
      <c r="I4653" s="170" t="s">
        <v>203</v>
      </c>
      <c r="J4653" s="170" t="s">
        <v>166</v>
      </c>
      <c r="K4653" s="171">
        <v>14.26</v>
      </c>
      <c r="L4653" s="170" t="s">
        <v>167</v>
      </c>
      <c r="M4653" s="172"/>
      <c r="N4653" s="172"/>
      <c r="O4653" s="173"/>
    </row>
    <row r="4654" spans="1:15" x14ac:dyDescent="0.25">
      <c r="A4654" s="277" t="s">
        <v>1134</v>
      </c>
      <c r="B4654" s="277" t="s">
        <v>1135</v>
      </c>
      <c r="C4654" s="277" t="s">
        <v>1112</v>
      </c>
      <c r="D4654" s="277" t="s">
        <v>14184</v>
      </c>
      <c r="E4654" s="168"/>
      <c r="F4654" s="55"/>
      <c r="G4654" s="169">
        <v>96824</v>
      </c>
      <c r="H4654" s="170" t="s">
        <v>7059</v>
      </c>
      <c r="I4654" s="170" t="s">
        <v>203</v>
      </c>
      <c r="J4654" s="170" t="s">
        <v>166</v>
      </c>
      <c r="K4654" s="171">
        <v>21.87</v>
      </c>
      <c r="L4654" s="170" t="s">
        <v>167</v>
      </c>
      <c r="M4654" s="172"/>
      <c r="N4654" s="172"/>
      <c r="O4654" s="173"/>
    </row>
    <row r="4655" spans="1:15" x14ac:dyDescent="0.25">
      <c r="A4655" s="277" t="s">
        <v>1134</v>
      </c>
      <c r="B4655" s="277" t="s">
        <v>1135</v>
      </c>
      <c r="C4655" s="277" t="s">
        <v>1112</v>
      </c>
      <c r="D4655" s="277" t="s">
        <v>14184</v>
      </c>
      <c r="E4655" s="168"/>
      <c r="F4655" s="55"/>
      <c r="G4655" s="170">
        <v>96826</v>
      </c>
      <c r="H4655" s="170" t="s">
        <v>7060</v>
      </c>
      <c r="I4655" s="170" t="s">
        <v>203</v>
      </c>
      <c r="J4655" s="170" t="s">
        <v>166</v>
      </c>
      <c r="K4655" s="171">
        <v>16.46</v>
      </c>
      <c r="L4655" s="170" t="s">
        <v>167</v>
      </c>
      <c r="M4655" s="172"/>
      <c r="N4655" s="172"/>
      <c r="O4655" s="173"/>
    </row>
    <row r="4656" spans="1:15" x14ac:dyDescent="0.25">
      <c r="A4656" s="277" t="s">
        <v>1134</v>
      </c>
      <c r="B4656" s="277" t="s">
        <v>1135</v>
      </c>
      <c r="C4656" s="277" t="s">
        <v>1112</v>
      </c>
      <c r="D4656" s="277" t="s">
        <v>14184</v>
      </c>
      <c r="E4656" s="168"/>
      <c r="F4656" s="55"/>
      <c r="G4656" s="169">
        <v>96827</v>
      </c>
      <c r="H4656" s="170" t="s">
        <v>7061</v>
      </c>
      <c r="I4656" s="170" t="s">
        <v>203</v>
      </c>
      <c r="J4656" s="170" t="s">
        <v>166</v>
      </c>
      <c r="K4656" s="171">
        <v>23.96</v>
      </c>
      <c r="L4656" s="170" t="s">
        <v>167</v>
      </c>
      <c r="M4656" s="172"/>
      <c r="N4656" s="172"/>
      <c r="O4656" s="173"/>
    </row>
    <row r="4657" spans="1:15" x14ac:dyDescent="0.25">
      <c r="A4657" s="277" t="s">
        <v>1134</v>
      </c>
      <c r="B4657" s="277" t="s">
        <v>1135</v>
      </c>
      <c r="C4657" s="277" t="s">
        <v>1112</v>
      </c>
      <c r="D4657" s="277" t="s">
        <v>14184</v>
      </c>
      <c r="E4657" s="168"/>
      <c r="F4657" s="55"/>
      <c r="G4657" s="169">
        <v>96828</v>
      </c>
      <c r="H4657" s="170" t="s">
        <v>7062</v>
      </c>
      <c r="I4657" s="170" t="s">
        <v>203</v>
      </c>
      <c r="J4657" s="170" t="s">
        <v>166</v>
      </c>
      <c r="K4657" s="171">
        <v>30.03</v>
      </c>
      <c r="L4657" s="170" t="s">
        <v>167</v>
      </c>
      <c r="M4657" s="172"/>
      <c r="N4657" s="172"/>
      <c r="O4657" s="173"/>
    </row>
    <row r="4658" spans="1:15" x14ac:dyDescent="0.25">
      <c r="A4658" s="277" t="s">
        <v>1134</v>
      </c>
      <c r="B4658" s="277" t="s">
        <v>1135</v>
      </c>
      <c r="C4658" s="277" t="s">
        <v>1112</v>
      </c>
      <c r="D4658" s="277" t="s">
        <v>14184</v>
      </c>
      <c r="E4658" s="168"/>
      <c r="F4658" s="55"/>
      <c r="G4658" s="169">
        <v>96829</v>
      </c>
      <c r="H4658" s="170" t="s">
        <v>7063</v>
      </c>
      <c r="I4658" s="170" t="s">
        <v>203</v>
      </c>
      <c r="J4658" s="170" t="s">
        <v>166</v>
      </c>
      <c r="K4658" s="171">
        <v>24.42</v>
      </c>
      <c r="L4658" s="170" t="s">
        <v>167</v>
      </c>
      <c r="M4658" s="172"/>
      <c r="N4658" s="172"/>
      <c r="O4658" s="173"/>
    </row>
    <row r="4659" spans="1:15" x14ac:dyDescent="0.25">
      <c r="A4659" s="277" t="s">
        <v>1134</v>
      </c>
      <c r="B4659" s="277" t="s">
        <v>1135</v>
      </c>
      <c r="C4659" s="277" t="s">
        <v>1112</v>
      </c>
      <c r="D4659" s="277" t="s">
        <v>14184</v>
      </c>
      <c r="E4659" s="168"/>
      <c r="F4659" s="55"/>
      <c r="G4659" s="169">
        <v>96830</v>
      </c>
      <c r="H4659" s="170" t="s">
        <v>7064</v>
      </c>
      <c r="I4659" s="170" t="s">
        <v>203</v>
      </c>
      <c r="J4659" s="170" t="s">
        <v>166</v>
      </c>
      <c r="K4659" s="171">
        <v>27.02</v>
      </c>
      <c r="L4659" s="170" t="s">
        <v>167</v>
      </c>
      <c r="M4659" s="172"/>
      <c r="N4659" s="172"/>
      <c r="O4659" s="173"/>
    </row>
    <row r="4660" spans="1:15" x14ac:dyDescent="0.25">
      <c r="A4660" s="277" t="s">
        <v>1134</v>
      </c>
      <c r="B4660" s="277" t="s">
        <v>1135</v>
      </c>
      <c r="C4660" s="277" t="s">
        <v>1112</v>
      </c>
      <c r="D4660" s="277" t="s">
        <v>14184</v>
      </c>
      <c r="E4660" s="168"/>
      <c r="F4660" s="55"/>
      <c r="G4660" s="169">
        <v>96832</v>
      </c>
      <c r="H4660" s="170" t="s">
        <v>7065</v>
      </c>
      <c r="I4660" s="170" t="s">
        <v>203</v>
      </c>
      <c r="J4660" s="170" t="s">
        <v>166</v>
      </c>
      <c r="K4660" s="171">
        <v>38.700000000000003</v>
      </c>
      <c r="L4660" s="170" t="s">
        <v>167</v>
      </c>
      <c r="M4660" s="172"/>
      <c r="N4660" s="172"/>
      <c r="O4660" s="173"/>
    </row>
    <row r="4661" spans="1:15" x14ac:dyDescent="0.25">
      <c r="A4661" s="277" t="s">
        <v>1134</v>
      </c>
      <c r="B4661" s="277" t="s">
        <v>1135</v>
      </c>
      <c r="C4661" s="277" t="s">
        <v>1112</v>
      </c>
      <c r="D4661" s="277" t="s">
        <v>14184</v>
      </c>
      <c r="E4661" s="168"/>
      <c r="F4661" s="55"/>
      <c r="G4661" s="169">
        <v>96833</v>
      </c>
      <c r="H4661" s="170" t="s">
        <v>7066</v>
      </c>
      <c r="I4661" s="170" t="s">
        <v>203</v>
      </c>
      <c r="J4661" s="170" t="s">
        <v>166</v>
      </c>
      <c r="K4661" s="171">
        <v>31.59</v>
      </c>
      <c r="L4661" s="170" t="s">
        <v>167</v>
      </c>
      <c r="M4661" s="172"/>
      <c r="N4661" s="172"/>
      <c r="O4661" s="173"/>
    </row>
    <row r="4662" spans="1:15" x14ac:dyDescent="0.25">
      <c r="A4662" s="277" t="s">
        <v>1134</v>
      </c>
      <c r="B4662" s="277" t="s">
        <v>1135</v>
      </c>
      <c r="C4662" s="277" t="s">
        <v>1112</v>
      </c>
      <c r="D4662" s="277" t="s">
        <v>14184</v>
      </c>
      <c r="E4662" s="168"/>
      <c r="F4662" s="55"/>
      <c r="G4662" s="169">
        <v>96834</v>
      </c>
      <c r="H4662" s="170" t="s">
        <v>7067</v>
      </c>
      <c r="I4662" s="170" t="s">
        <v>203</v>
      </c>
      <c r="J4662" s="170" t="s">
        <v>166</v>
      </c>
      <c r="K4662" s="171">
        <v>37.01</v>
      </c>
      <c r="L4662" s="170" t="s">
        <v>167</v>
      </c>
      <c r="M4662" s="172"/>
      <c r="N4662" s="172"/>
      <c r="O4662" s="173"/>
    </row>
    <row r="4663" spans="1:15" x14ac:dyDescent="0.25">
      <c r="A4663" s="277" t="s">
        <v>1134</v>
      </c>
      <c r="B4663" s="277" t="s">
        <v>1135</v>
      </c>
      <c r="C4663" s="277" t="s">
        <v>1112</v>
      </c>
      <c r="D4663" s="277" t="s">
        <v>14184</v>
      </c>
      <c r="E4663" s="168"/>
      <c r="F4663" s="55"/>
      <c r="G4663" s="169">
        <v>96836</v>
      </c>
      <c r="H4663" s="170" t="s">
        <v>7068</v>
      </c>
      <c r="I4663" s="170" t="s">
        <v>203</v>
      </c>
      <c r="J4663" s="170" t="s">
        <v>166</v>
      </c>
      <c r="K4663" s="171">
        <v>45.55</v>
      </c>
      <c r="L4663" s="170" t="s">
        <v>167</v>
      </c>
      <c r="M4663" s="172"/>
      <c r="N4663" s="172"/>
      <c r="O4663" s="173"/>
    </row>
    <row r="4664" spans="1:15" x14ac:dyDescent="0.25">
      <c r="A4664" s="277" t="s">
        <v>1134</v>
      </c>
      <c r="B4664" s="277" t="s">
        <v>1135</v>
      </c>
      <c r="C4664" s="277" t="s">
        <v>1112</v>
      </c>
      <c r="D4664" s="277" t="s">
        <v>14184</v>
      </c>
      <c r="E4664" s="168"/>
      <c r="F4664" s="55"/>
      <c r="G4664" s="169">
        <v>96837</v>
      </c>
      <c r="H4664" s="170" t="s">
        <v>7069</v>
      </c>
      <c r="I4664" s="170" t="s">
        <v>203</v>
      </c>
      <c r="J4664" s="170" t="s">
        <v>166</v>
      </c>
      <c r="K4664" s="171">
        <v>25.7</v>
      </c>
      <c r="L4664" s="170" t="s">
        <v>167</v>
      </c>
      <c r="M4664" s="172"/>
      <c r="N4664" s="172"/>
      <c r="O4664" s="173"/>
    </row>
    <row r="4665" spans="1:15" x14ac:dyDescent="0.25">
      <c r="A4665" s="277" t="s">
        <v>1134</v>
      </c>
      <c r="B4665" s="277" t="s">
        <v>1135</v>
      </c>
      <c r="C4665" s="277" t="s">
        <v>1112</v>
      </c>
      <c r="D4665" s="277" t="s">
        <v>14184</v>
      </c>
      <c r="E4665" s="168"/>
      <c r="F4665" s="55"/>
      <c r="G4665" s="169">
        <v>96838</v>
      </c>
      <c r="H4665" s="170" t="s">
        <v>7070</v>
      </c>
      <c r="I4665" s="170" t="s">
        <v>203</v>
      </c>
      <c r="J4665" s="170" t="s">
        <v>166</v>
      </c>
      <c r="K4665" s="171">
        <v>30.24</v>
      </c>
      <c r="L4665" s="170" t="s">
        <v>167</v>
      </c>
      <c r="M4665" s="172"/>
      <c r="N4665" s="172"/>
      <c r="O4665" s="173"/>
    </row>
    <row r="4666" spans="1:15" x14ac:dyDescent="0.25">
      <c r="A4666" s="277" t="s">
        <v>1134</v>
      </c>
      <c r="B4666" s="277" t="s">
        <v>1135</v>
      </c>
      <c r="C4666" s="277" t="s">
        <v>1112</v>
      </c>
      <c r="D4666" s="277" t="s">
        <v>14184</v>
      </c>
      <c r="E4666" s="168"/>
      <c r="F4666" s="55"/>
      <c r="G4666" s="169">
        <v>96839</v>
      </c>
      <c r="H4666" s="170" t="s">
        <v>7071</v>
      </c>
      <c r="I4666" s="170" t="s">
        <v>203</v>
      </c>
      <c r="J4666" s="170" t="s">
        <v>166</v>
      </c>
      <c r="K4666" s="171">
        <v>31.49</v>
      </c>
      <c r="L4666" s="170" t="s">
        <v>167</v>
      </c>
      <c r="M4666" s="172"/>
      <c r="N4666" s="172"/>
      <c r="O4666" s="173"/>
    </row>
    <row r="4667" spans="1:15" x14ac:dyDescent="0.25">
      <c r="A4667" s="277" t="s">
        <v>1134</v>
      </c>
      <c r="B4667" s="277" t="s">
        <v>1135</v>
      </c>
      <c r="C4667" s="277" t="s">
        <v>1112</v>
      </c>
      <c r="D4667" s="277" t="s">
        <v>14184</v>
      </c>
      <c r="E4667" s="168"/>
      <c r="F4667" s="55"/>
      <c r="G4667" s="169">
        <v>96840</v>
      </c>
      <c r="H4667" s="170" t="s">
        <v>7072</v>
      </c>
      <c r="I4667" s="170" t="s">
        <v>203</v>
      </c>
      <c r="J4667" s="170" t="s">
        <v>166</v>
      </c>
      <c r="K4667" s="171">
        <v>31.14</v>
      </c>
      <c r="L4667" s="170" t="s">
        <v>167</v>
      </c>
      <c r="M4667" s="172"/>
      <c r="N4667" s="172"/>
      <c r="O4667" s="173"/>
    </row>
    <row r="4668" spans="1:15" x14ac:dyDescent="0.25">
      <c r="A4668" s="277" t="s">
        <v>1134</v>
      </c>
      <c r="B4668" s="277" t="s">
        <v>1135</v>
      </c>
      <c r="C4668" s="277" t="s">
        <v>1112</v>
      </c>
      <c r="D4668" s="277" t="s">
        <v>14184</v>
      </c>
      <c r="E4668" s="168"/>
      <c r="F4668" s="55"/>
      <c r="G4668" s="170">
        <v>96841</v>
      </c>
      <c r="H4668" s="170" t="s">
        <v>7073</v>
      </c>
      <c r="I4668" s="170" t="s">
        <v>203</v>
      </c>
      <c r="J4668" s="170" t="s">
        <v>166</v>
      </c>
      <c r="K4668" s="171">
        <v>33.869999999999997</v>
      </c>
      <c r="L4668" s="170" t="s">
        <v>167</v>
      </c>
      <c r="M4668" s="172"/>
      <c r="N4668" s="172"/>
      <c r="O4668" s="173"/>
    </row>
    <row r="4669" spans="1:15" x14ac:dyDescent="0.25">
      <c r="A4669" s="277" t="s">
        <v>1134</v>
      </c>
      <c r="B4669" s="277" t="s">
        <v>1135</v>
      </c>
      <c r="C4669" s="277" t="s">
        <v>1112</v>
      </c>
      <c r="D4669" s="277" t="s">
        <v>14184</v>
      </c>
      <c r="E4669" s="168"/>
      <c r="F4669" s="55"/>
      <c r="G4669" s="170">
        <v>96842</v>
      </c>
      <c r="H4669" s="170" t="s">
        <v>7074</v>
      </c>
      <c r="I4669" s="170" t="s">
        <v>203</v>
      </c>
      <c r="J4669" s="170" t="s">
        <v>166</v>
      </c>
      <c r="K4669" s="171">
        <v>39.049999999999997</v>
      </c>
      <c r="L4669" s="170" t="s">
        <v>167</v>
      </c>
      <c r="M4669" s="172"/>
      <c r="N4669" s="172"/>
      <c r="O4669" s="173"/>
    </row>
    <row r="4670" spans="1:15" x14ac:dyDescent="0.25">
      <c r="A4670" s="277" t="s">
        <v>1134</v>
      </c>
      <c r="B4670" s="277" t="s">
        <v>1135</v>
      </c>
      <c r="C4670" s="277" t="s">
        <v>1112</v>
      </c>
      <c r="D4670" s="277" t="s">
        <v>14184</v>
      </c>
      <c r="E4670" s="168"/>
      <c r="F4670" s="55"/>
      <c r="G4670" s="170">
        <v>96843</v>
      </c>
      <c r="H4670" s="170" t="s">
        <v>7075</v>
      </c>
      <c r="I4670" s="170" t="s">
        <v>203</v>
      </c>
      <c r="J4670" s="170" t="s">
        <v>166</v>
      </c>
      <c r="K4670" s="171">
        <v>35.57</v>
      </c>
      <c r="L4670" s="170" t="s">
        <v>167</v>
      </c>
      <c r="M4670" s="172"/>
      <c r="N4670" s="172"/>
      <c r="O4670" s="173"/>
    </row>
    <row r="4671" spans="1:15" x14ac:dyDescent="0.25">
      <c r="A4671" s="277" t="s">
        <v>1134</v>
      </c>
      <c r="B4671" s="277" t="s">
        <v>1135</v>
      </c>
      <c r="C4671" s="277" t="s">
        <v>1112</v>
      </c>
      <c r="D4671" s="277" t="s">
        <v>14184</v>
      </c>
      <c r="E4671" s="168"/>
      <c r="F4671" s="55"/>
      <c r="G4671" s="170">
        <v>96844</v>
      </c>
      <c r="H4671" s="170" t="s">
        <v>7076</v>
      </c>
      <c r="I4671" s="170" t="s">
        <v>203</v>
      </c>
      <c r="J4671" s="170" t="s">
        <v>166</v>
      </c>
      <c r="K4671" s="171">
        <v>41.25</v>
      </c>
      <c r="L4671" s="170" t="s">
        <v>167</v>
      </c>
      <c r="M4671" s="172"/>
      <c r="N4671" s="172"/>
      <c r="O4671" s="173"/>
    </row>
    <row r="4672" spans="1:15" x14ac:dyDescent="0.25">
      <c r="A4672" s="277" t="s">
        <v>1134</v>
      </c>
      <c r="B4672" s="277" t="s">
        <v>1135</v>
      </c>
      <c r="C4672" s="277" t="s">
        <v>1112</v>
      </c>
      <c r="D4672" s="277" t="s">
        <v>14184</v>
      </c>
      <c r="E4672" s="168"/>
      <c r="F4672" s="55"/>
      <c r="G4672" s="170">
        <v>96845</v>
      </c>
      <c r="H4672" s="170" t="s">
        <v>7077</v>
      </c>
      <c r="I4672" s="170" t="s">
        <v>203</v>
      </c>
      <c r="J4672" s="170" t="s">
        <v>166</v>
      </c>
      <c r="K4672" s="171">
        <v>51.27</v>
      </c>
      <c r="L4672" s="170" t="s">
        <v>167</v>
      </c>
      <c r="M4672" s="172"/>
      <c r="N4672" s="172"/>
      <c r="O4672" s="173"/>
    </row>
    <row r="4673" spans="1:15" x14ac:dyDescent="0.25">
      <c r="A4673" s="277" t="s">
        <v>1134</v>
      </c>
      <c r="B4673" s="277" t="s">
        <v>1135</v>
      </c>
      <c r="C4673" s="277" t="s">
        <v>1112</v>
      </c>
      <c r="D4673" s="277" t="s">
        <v>14184</v>
      </c>
      <c r="E4673" s="168"/>
      <c r="F4673" s="55"/>
      <c r="G4673" s="169">
        <v>96846</v>
      </c>
      <c r="H4673" s="170" t="s">
        <v>7078</v>
      </c>
      <c r="I4673" s="170" t="s">
        <v>203</v>
      </c>
      <c r="J4673" s="170" t="s">
        <v>166</v>
      </c>
      <c r="K4673" s="171">
        <v>46.27</v>
      </c>
      <c r="L4673" s="170" t="s">
        <v>167</v>
      </c>
      <c r="M4673" s="172"/>
      <c r="N4673" s="172"/>
      <c r="O4673" s="173"/>
    </row>
    <row r="4674" spans="1:15" x14ac:dyDescent="0.25">
      <c r="A4674" s="277" t="s">
        <v>1134</v>
      </c>
      <c r="B4674" s="277" t="s">
        <v>1135</v>
      </c>
      <c r="C4674" s="277" t="s">
        <v>1112</v>
      </c>
      <c r="D4674" s="277" t="s">
        <v>14184</v>
      </c>
      <c r="E4674" s="168"/>
      <c r="F4674" s="55"/>
      <c r="G4674" s="169">
        <v>96847</v>
      </c>
      <c r="H4674" s="170" t="s">
        <v>7079</v>
      </c>
      <c r="I4674" s="170" t="s">
        <v>203</v>
      </c>
      <c r="J4674" s="170" t="s">
        <v>166</v>
      </c>
      <c r="K4674" s="171">
        <v>45.52</v>
      </c>
      <c r="L4674" s="170" t="s">
        <v>167</v>
      </c>
      <c r="M4674" s="172"/>
      <c r="N4674" s="172"/>
      <c r="O4674" s="173"/>
    </row>
    <row r="4675" spans="1:15" x14ac:dyDescent="0.25">
      <c r="A4675" s="277" t="s">
        <v>1134</v>
      </c>
      <c r="B4675" s="277" t="s">
        <v>1135</v>
      </c>
      <c r="C4675" s="277" t="s">
        <v>1112</v>
      </c>
      <c r="D4675" s="277" t="s">
        <v>14184</v>
      </c>
      <c r="E4675" s="168"/>
      <c r="F4675" s="55"/>
      <c r="G4675" s="169">
        <v>96848</v>
      </c>
      <c r="H4675" s="170" t="s">
        <v>7080</v>
      </c>
      <c r="I4675" s="170" t="s">
        <v>203</v>
      </c>
      <c r="J4675" s="170" t="s">
        <v>166</v>
      </c>
      <c r="K4675" s="171">
        <v>68.760000000000005</v>
      </c>
      <c r="L4675" s="170" t="s">
        <v>167</v>
      </c>
      <c r="M4675" s="172"/>
      <c r="N4675" s="172"/>
      <c r="O4675" s="173"/>
    </row>
    <row r="4676" spans="1:15" x14ac:dyDescent="0.25">
      <c r="A4676" s="277" t="s">
        <v>1134</v>
      </c>
      <c r="B4676" s="277" t="s">
        <v>1135</v>
      </c>
      <c r="C4676" s="277" t="s">
        <v>1112</v>
      </c>
      <c r="D4676" s="277" t="s">
        <v>14184</v>
      </c>
      <c r="E4676" s="168"/>
      <c r="F4676" s="55"/>
      <c r="G4676" s="169">
        <v>96849</v>
      </c>
      <c r="H4676" s="170" t="s">
        <v>7081</v>
      </c>
      <c r="I4676" s="170" t="s">
        <v>203</v>
      </c>
      <c r="J4676" s="170" t="s">
        <v>166</v>
      </c>
      <c r="K4676" s="171">
        <v>20.98</v>
      </c>
      <c r="L4676" s="170" t="s">
        <v>167</v>
      </c>
      <c r="M4676" s="172"/>
      <c r="N4676" s="172"/>
      <c r="O4676" s="173"/>
    </row>
    <row r="4677" spans="1:15" x14ac:dyDescent="0.25">
      <c r="A4677" s="277" t="s">
        <v>1134</v>
      </c>
      <c r="B4677" s="277" t="s">
        <v>1135</v>
      </c>
      <c r="C4677" s="277" t="s">
        <v>1112</v>
      </c>
      <c r="D4677" s="277" t="s">
        <v>14184</v>
      </c>
      <c r="E4677" s="168"/>
      <c r="F4677" s="55"/>
      <c r="G4677" s="169">
        <v>96850</v>
      </c>
      <c r="H4677" s="170" t="s">
        <v>7082</v>
      </c>
      <c r="I4677" s="170" t="s">
        <v>203</v>
      </c>
      <c r="J4677" s="170" t="s">
        <v>166</v>
      </c>
      <c r="K4677" s="171">
        <v>28.51</v>
      </c>
      <c r="L4677" s="170" t="s">
        <v>167</v>
      </c>
      <c r="M4677" s="172"/>
      <c r="N4677" s="172"/>
      <c r="O4677" s="173"/>
    </row>
    <row r="4678" spans="1:15" x14ac:dyDescent="0.25">
      <c r="A4678" s="277" t="s">
        <v>1134</v>
      </c>
      <c r="B4678" s="277" t="s">
        <v>1135</v>
      </c>
      <c r="C4678" s="277" t="s">
        <v>1112</v>
      </c>
      <c r="D4678" s="277" t="s">
        <v>14184</v>
      </c>
      <c r="E4678" s="168"/>
      <c r="F4678" s="55"/>
      <c r="G4678" s="169">
        <v>96852</v>
      </c>
      <c r="H4678" s="170" t="s">
        <v>7083</v>
      </c>
      <c r="I4678" s="170" t="s">
        <v>203</v>
      </c>
      <c r="J4678" s="170" t="s">
        <v>166</v>
      </c>
      <c r="K4678" s="171">
        <v>27.03</v>
      </c>
      <c r="L4678" s="170" t="s">
        <v>167</v>
      </c>
      <c r="M4678" s="172"/>
      <c r="N4678" s="172"/>
      <c r="O4678" s="173"/>
    </row>
    <row r="4679" spans="1:15" x14ac:dyDescent="0.25">
      <c r="A4679" s="277" t="s">
        <v>1134</v>
      </c>
      <c r="B4679" s="277" t="s">
        <v>1135</v>
      </c>
      <c r="C4679" s="277" t="s">
        <v>1112</v>
      </c>
      <c r="D4679" s="277" t="s">
        <v>14184</v>
      </c>
      <c r="E4679" s="168"/>
      <c r="F4679" s="55"/>
      <c r="G4679" s="170">
        <v>96853</v>
      </c>
      <c r="H4679" s="170" t="s">
        <v>7084</v>
      </c>
      <c r="I4679" s="170" t="s">
        <v>203</v>
      </c>
      <c r="J4679" s="170" t="s">
        <v>166</v>
      </c>
      <c r="K4679" s="171">
        <v>30.76</v>
      </c>
      <c r="L4679" s="170" t="s">
        <v>167</v>
      </c>
      <c r="M4679" s="172"/>
      <c r="N4679" s="172"/>
      <c r="O4679" s="173"/>
    </row>
    <row r="4680" spans="1:15" x14ac:dyDescent="0.25">
      <c r="A4680" s="277" t="s">
        <v>1134</v>
      </c>
      <c r="B4680" s="277" t="s">
        <v>1135</v>
      </c>
      <c r="C4680" s="277" t="s">
        <v>1112</v>
      </c>
      <c r="D4680" s="277" t="s">
        <v>14184</v>
      </c>
      <c r="E4680" s="168"/>
      <c r="F4680" s="55"/>
      <c r="G4680" s="170">
        <v>96854</v>
      </c>
      <c r="H4680" s="170" t="s">
        <v>7085</v>
      </c>
      <c r="I4680" s="170" t="s">
        <v>203</v>
      </c>
      <c r="J4680" s="170" t="s">
        <v>166</v>
      </c>
      <c r="K4680" s="171">
        <v>38.58</v>
      </c>
      <c r="L4680" s="170" t="s">
        <v>167</v>
      </c>
      <c r="M4680" s="172"/>
      <c r="N4680" s="172"/>
      <c r="O4680" s="173"/>
    </row>
    <row r="4681" spans="1:15" x14ac:dyDescent="0.25">
      <c r="A4681" s="277" t="s">
        <v>1134</v>
      </c>
      <c r="B4681" s="277" t="s">
        <v>1135</v>
      </c>
      <c r="C4681" s="277" t="s">
        <v>1112</v>
      </c>
      <c r="D4681" s="277" t="s">
        <v>14184</v>
      </c>
      <c r="E4681" s="168"/>
      <c r="F4681" s="55"/>
      <c r="G4681" s="169">
        <v>96855</v>
      </c>
      <c r="H4681" s="170" t="s">
        <v>7086</v>
      </c>
      <c r="I4681" s="170" t="s">
        <v>203</v>
      </c>
      <c r="J4681" s="170" t="s">
        <v>166</v>
      </c>
      <c r="K4681" s="171">
        <v>43.95</v>
      </c>
      <c r="L4681" s="170" t="s">
        <v>167</v>
      </c>
      <c r="M4681" s="172"/>
      <c r="N4681" s="172"/>
      <c r="O4681" s="173"/>
    </row>
    <row r="4682" spans="1:15" x14ac:dyDescent="0.25">
      <c r="A4682" s="277" t="s">
        <v>1134</v>
      </c>
      <c r="B4682" s="277" t="s">
        <v>1135</v>
      </c>
      <c r="C4682" s="277" t="s">
        <v>1112</v>
      </c>
      <c r="D4682" s="277" t="s">
        <v>14184</v>
      </c>
      <c r="E4682" s="168"/>
      <c r="F4682" s="55"/>
      <c r="G4682" s="169">
        <v>96856</v>
      </c>
      <c r="H4682" s="170" t="s">
        <v>7087</v>
      </c>
      <c r="I4682" s="170" t="s">
        <v>203</v>
      </c>
      <c r="J4682" s="170" t="s">
        <v>166</v>
      </c>
      <c r="K4682" s="171">
        <v>45.66</v>
      </c>
      <c r="L4682" s="170" t="s">
        <v>167</v>
      </c>
      <c r="M4682" s="172"/>
      <c r="N4682" s="172"/>
      <c r="O4682" s="173"/>
    </row>
    <row r="4683" spans="1:15" x14ac:dyDescent="0.25">
      <c r="A4683" s="277" t="s">
        <v>1134</v>
      </c>
      <c r="B4683" s="277" t="s">
        <v>1135</v>
      </c>
      <c r="C4683" s="277" t="s">
        <v>1112</v>
      </c>
      <c r="D4683" s="277" t="s">
        <v>14184</v>
      </c>
      <c r="E4683" s="168"/>
      <c r="F4683" s="55"/>
      <c r="G4683" s="170">
        <v>96860</v>
      </c>
      <c r="H4683" s="170" t="s">
        <v>7088</v>
      </c>
      <c r="I4683" s="170" t="s">
        <v>203</v>
      </c>
      <c r="J4683" s="170" t="s">
        <v>166</v>
      </c>
      <c r="K4683" s="171">
        <v>37.25</v>
      </c>
      <c r="L4683" s="170" t="s">
        <v>167</v>
      </c>
      <c r="M4683" s="172"/>
      <c r="N4683" s="172"/>
      <c r="O4683" s="173"/>
    </row>
    <row r="4684" spans="1:15" x14ac:dyDescent="0.25">
      <c r="A4684" s="277" t="s">
        <v>1134</v>
      </c>
      <c r="B4684" s="277" t="s">
        <v>1135</v>
      </c>
      <c r="C4684" s="277" t="s">
        <v>1112</v>
      </c>
      <c r="D4684" s="277" t="s">
        <v>14184</v>
      </c>
      <c r="E4684" s="168"/>
      <c r="F4684" s="55"/>
      <c r="G4684" s="170">
        <v>96861</v>
      </c>
      <c r="H4684" s="170" t="s">
        <v>17229</v>
      </c>
      <c r="I4684" s="170" t="s">
        <v>203</v>
      </c>
      <c r="J4684" s="170" t="s">
        <v>166</v>
      </c>
      <c r="K4684" s="171">
        <v>47.32</v>
      </c>
      <c r="L4684" s="170" t="s">
        <v>167</v>
      </c>
      <c r="M4684" s="172"/>
      <c r="N4684" s="172"/>
      <c r="O4684" s="173"/>
    </row>
    <row r="4685" spans="1:15" x14ac:dyDescent="0.25">
      <c r="A4685" s="277" t="s">
        <v>1134</v>
      </c>
      <c r="B4685" s="277" t="s">
        <v>1135</v>
      </c>
      <c r="C4685" s="277" t="s">
        <v>1112</v>
      </c>
      <c r="D4685" s="277" t="s">
        <v>14184</v>
      </c>
      <c r="E4685" s="168"/>
      <c r="F4685" s="55"/>
      <c r="G4685" s="170">
        <v>96862</v>
      </c>
      <c r="H4685" s="170" t="s">
        <v>7089</v>
      </c>
      <c r="I4685" s="170" t="s">
        <v>203</v>
      </c>
      <c r="J4685" s="170" t="s">
        <v>166</v>
      </c>
      <c r="K4685" s="171">
        <v>46.08</v>
      </c>
      <c r="L4685" s="170" t="s">
        <v>167</v>
      </c>
      <c r="M4685" s="172"/>
      <c r="N4685" s="172"/>
      <c r="O4685" s="173"/>
    </row>
    <row r="4686" spans="1:15" x14ac:dyDescent="0.25">
      <c r="A4686" s="277" t="s">
        <v>1134</v>
      </c>
      <c r="B4686" s="277" t="s">
        <v>1135</v>
      </c>
      <c r="C4686" s="277" t="s">
        <v>1112</v>
      </c>
      <c r="D4686" s="277" t="s">
        <v>14184</v>
      </c>
      <c r="E4686" s="168"/>
      <c r="F4686" s="55"/>
      <c r="G4686" s="169">
        <v>96863</v>
      </c>
      <c r="H4686" s="170" t="s">
        <v>7090</v>
      </c>
      <c r="I4686" s="170" t="s">
        <v>203</v>
      </c>
      <c r="J4686" s="170" t="s">
        <v>166</v>
      </c>
      <c r="K4686" s="171">
        <v>47.86</v>
      </c>
      <c r="L4686" s="170" t="s">
        <v>167</v>
      </c>
      <c r="M4686" s="172"/>
      <c r="N4686" s="172"/>
      <c r="O4686" s="173"/>
    </row>
    <row r="4687" spans="1:15" x14ac:dyDescent="0.25">
      <c r="A4687" s="277" t="s">
        <v>1134</v>
      </c>
      <c r="B4687" s="277" t="s">
        <v>1135</v>
      </c>
      <c r="C4687" s="277" t="s">
        <v>1112</v>
      </c>
      <c r="D4687" s="277" t="s">
        <v>14184</v>
      </c>
      <c r="E4687" s="168"/>
      <c r="F4687" s="55"/>
      <c r="G4687" s="170">
        <v>96864</v>
      </c>
      <c r="H4687" s="170" t="s">
        <v>7091</v>
      </c>
      <c r="I4687" s="170" t="s">
        <v>203</v>
      </c>
      <c r="J4687" s="170" t="s">
        <v>166</v>
      </c>
      <c r="K4687" s="171">
        <v>66.84</v>
      </c>
      <c r="L4687" s="170" t="s">
        <v>167</v>
      </c>
      <c r="M4687" s="172"/>
      <c r="N4687" s="172"/>
      <c r="O4687" s="173"/>
    </row>
    <row r="4688" spans="1:15" x14ac:dyDescent="0.25">
      <c r="A4688" s="277" t="s">
        <v>1134</v>
      </c>
      <c r="B4688" s="277" t="s">
        <v>1135</v>
      </c>
      <c r="C4688" s="277" t="s">
        <v>1112</v>
      </c>
      <c r="D4688" s="277" t="s">
        <v>14184</v>
      </c>
      <c r="E4688" s="168"/>
      <c r="F4688" s="55"/>
      <c r="G4688" s="169">
        <v>96865</v>
      </c>
      <c r="H4688" s="170" t="s">
        <v>7092</v>
      </c>
      <c r="I4688" s="170" t="s">
        <v>203</v>
      </c>
      <c r="J4688" s="170" t="s">
        <v>166</v>
      </c>
      <c r="K4688" s="171">
        <v>56.37</v>
      </c>
      <c r="L4688" s="170" t="s">
        <v>167</v>
      </c>
      <c r="M4688" s="172"/>
      <c r="N4688" s="172"/>
      <c r="O4688" s="173"/>
    </row>
    <row r="4689" spans="1:15" x14ac:dyDescent="0.25">
      <c r="A4689" s="277" t="s">
        <v>1134</v>
      </c>
      <c r="B4689" s="277" t="s">
        <v>1135</v>
      </c>
      <c r="C4689" s="277" t="s">
        <v>1112</v>
      </c>
      <c r="D4689" s="277" t="s">
        <v>14184</v>
      </c>
      <c r="E4689" s="168"/>
      <c r="F4689" s="55"/>
      <c r="G4689" s="169">
        <v>96866</v>
      </c>
      <c r="H4689" s="170" t="s">
        <v>7093</v>
      </c>
      <c r="I4689" s="170" t="s">
        <v>203</v>
      </c>
      <c r="J4689" s="170" t="s">
        <v>166</v>
      </c>
      <c r="K4689" s="171">
        <v>87.64</v>
      </c>
      <c r="L4689" s="170" t="s">
        <v>167</v>
      </c>
      <c r="M4689" s="172"/>
      <c r="N4689" s="172"/>
      <c r="O4689" s="173"/>
    </row>
    <row r="4690" spans="1:15" x14ac:dyDescent="0.25">
      <c r="A4690" s="277" t="s">
        <v>1134</v>
      </c>
      <c r="B4690" s="277" t="s">
        <v>1135</v>
      </c>
      <c r="C4690" s="277" t="s">
        <v>1112</v>
      </c>
      <c r="D4690" s="277" t="s">
        <v>14184</v>
      </c>
      <c r="E4690" s="168"/>
      <c r="F4690" s="55"/>
      <c r="G4690" s="170">
        <v>96868</v>
      </c>
      <c r="H4690" s="170" t="s">
        <v>7094</v>
      </c>
      <c r="I4690" s="170" t="s">
        <v>203</v>
      </c>
      <c r="J4690" s="170" t="s">
        <v>166</v>
      </c>
      <c r="K4690" s="171">
        <v>24.03</v>
      </c>
      <c r="L4690" s="170" t="s">
        <v>167</v>
      </c>
      <c r="M4690" s="172"/>
      <c r="N4690" s="172"/>
      <c r="O4690" s="173"/>
    </row>
    <row r="4691" spans="1:15" x14ac:dyDescent="0.25">
      <c r="A4691" s="277" t="s">
        <v>1134</v>
      </c>
      <c r="B4691" s="277" t="s">
        <v>1135</v>
      </c>
      <c r="C4691" s="277" t="s">
        <v>1112</v>
      </c>
      <c r="D4691" s="277" t="s">
        <v>14184</v>
      </c>
      <c r="E4691" s="168"/>
      <c r="F4691" s="55"/>
      <c r="G4691" s="170">
        <v>96869</v>
      </c>
      <c r="H4691" s="170" t="s">
        <v>7095</v>
      </c>
      <c r="I4691" s="170" t="s">
        <v>203</v>
      </c>
      <c r="J4691" s="170" t="s">
        <v>166</v>
      </c>
      <c r="K4691" s="171">
        <v>38.44</v>
      </c>
      <c r="L4691" s="170" t="s">
        <v>167</v>
      </c>
      <c r="M4691" s="172"/>
      <c r="N4691" s="172"/>
      <c r="O4691" s="173"/>
    </row>
    <row r="4692" spans="1:15" x14ac:dyDescent="0.25">
      <c r="A4692" s="277" t="s">
        <v>1134</v>
      </c>
      <c r="B4692" s="277" t="s">
        <v>1135</v>
      </c>
      <c r="C4692" s="277" t="s">
        <v>1112</v>
      </c>
      <c r="D4692" s="277" t="s">
        <v>14184</v>
      </c>
      <c r="E4692" s="168"/>
      <c r="F4692" s="55"/>
      <c r="G4692" s="170">
        <v>96870</v>
      </c>
      <c r="H4692" s="170" t="s">
        <v>7096</v>
      </c>
      <c r="I4692" s="170" t="s">
        <v>203</v>
      </c>
      <c r="J4692" s="170" t="s">
        <v>166</v>
      </c>
      <c r="K4692" s="171">
        <v>59.44</v>
      </c>
      <c r="L4692" s="170" t="s">
        <v>167</v>
      </c>
      <c r="M4692" s="172"/>
      <c r="N4692" s="172"/>
      <c r="O4692" s="173"/>
    </row>
    <row r="4693" spans="1:15" x14ac:dyDescent="0.25">
      <c r="A4693" s="277" t="s">
        <v>1134</v>
      </c>
      <c r="B4693" s="277" t="s">
        <v>1135</v>
      </c>
      <c r="C4693" s="277" t="s">
        <v>1112</v>
      </c>
      <c r="D4693" s="277" t="s">
        <v>14184</v>
      </c>
      <c r="E4693" s="168"/>
      <c r="F4693" s="55"/>
      <c r="G4693" s="169">
        <v>96871</v>
      </c>
      <c r="H4693" s="170" t="s">
        <v>7097</v>
      </c>
      <c r="I4693" s="170" t="s">
        <v>203</v>
      </c>
      <c r="J4693" s="170" t="s">
        <v>166</v>
      </c>
      <c r="K4693" s="171">
        <v>67.37</v>
      </c>
      <c r="L4693" s="170" t="s">
        <v>167</v>
      </c>
      <c r="M4693" s="172"/>
      <c r="N4693" s="172"/>
      <c r="O4693" s="173"/>
    </row>
    <row r="4694" spans="1:15" x14ac:dyDescent="0.25">
      <c r="A4694" s="277" t="s">
        <v>1134</v>
      </c>
      <c r="B4694" s="277" t="s">
        <v>1135</v>
      </c>
      <c r="C4694" s="277" t="s">
        <v>1112</v>
      </c>
      <c r="D4694" s="277" t="s">
        <v>14184</v>
      </c>
      <c r="E4694" s="168"/>
      <c r="F4694" s="55"/>
      <c r="G4694" s="169">
        <v>96872</v>
      </c>
      <c r="H4694" s="170" t="s">
        <v>7098</v>
      </c>
      <c r="I4694" s="170" t="s">
        <v>203</v>
      </c>
      <c r="J4694" s="170" t="s">
        <v>166</v>
      </c>
      <c r="K4694" s="171">
        <v>60.6</v>
      </c>
      <c r="L4694" s="170" t="s">
        <v>167</v>
      </c>
      <c r="M4694" s="172"/>
      <c r="N4694" s="172"/>
      <c r="O4694" s="173"/>
    </row>
    <row r="4695" spans="1:15" x14ac:dyDescent="0.25">
      <c r="A4695" s="277" t="s">
        <v>1134</v>
      </c>
      <c r="B4695" s="277" t="s">
        <v>1135</v>
      </c>
      <c r="C4695" s="277" t="s">
        <v>1112</v>
      </c>
      <c r="D4695" s="277" t="s">
        <v>14184</v>
      </c>
      <c r="E4695" s="168"/>
      <c r="F4695" s="55"/>
      <c r="G4695" s="169">
        <v>96873</v>
      </c>
      <c r="H4695" s="170" t="s">
        <v>7099</v>
      </c>
      <c r="I4695" s="170" t="s">
        <v>203</v>
      </c>
      <c r="J4695" s="170" t="s">
        <v>166</v>
      </c>
      <c r="K4695" s="171">
        <v>82.68</v>
      </c>
      <c r="L4695" s="170" t="s">
        <v>167</v>
      </c>
      <c r="M4695" s="172"/>
      <c r="N4695" s="172"/>
      <c r="O4695" s="173"/>
    </row>
    <row r="4696" spans="1:15" x14ac:dyDescent="0.25">
      <c r="A4696" s="277" t="s">
        <v>1134</v>
      </c>
      <c r="B4696" s="277" t="s">
        <v>1135</v>
      </c>
      <c r="C4696" s="277" t="s">
        <v>1112</v>
      </c>
      <c r="D4696" s="277" t="s">
        <v>14184</v>
      </c>
      <c r="E4696" s="168"/>
      <c r="F4696" s="55"/>
      <c r="G4696" s="169">
        <v>96874</v>
      </c>
      <c r="H4696" s="170" t="s">
        <v>7100</v>
      </c>
      <c r="I4696" s="170" t="s">
        <v>203</v>
      </c>
      <c r="J4696" s="170" t="s">
        <v>166</v>
      </c>
      <c r="K4696" s="171">
        <v>74.040000000000006</v>
      </c>
      <c r="L4696" s="170" t="s">
        <v>167</v>
      </c>
      <c r="M4696" s="172"/>
      <c r="N4696" s="172"/>
      <c r="O4696" s="173"/>
    </row>
    <row r="4697" spans="1:15" x14ac:dyDescent="0.25">
      <c r="A4697" s="277" t="s">
        <v>1134</v>
      </c>
      <c r="B4697" s="277" t="s">
        <v>1135</v>
      </c>
      <c r="C4697" s="277" t="s">
        <v>1112</v>
      </c>
      <c r="D4697" s="277" t="s">
        <v>14184</v>
      </c>
      <c r="E4697" s="168"/>
      <c r="F4697" s="55"/>
      <c r="G4697" s="169">
        <v>96875</v>
      </c>
      <c r="H4697" s="170" t="s">
        <v>7101</v>
      </c>
      <c r="I4697" s="170" t="s">
        <v>203</v>
      </c>
      <c r="J4697" s="170" t="s">
        <v>166</v>
      </c>
      <c r="K4697" s="171">
        <v>99.46</v>
      </c>
      <c r="L4697" s="170" t="s">
        <v>167</v>
      </c>
      <c r="M4697" s="172"/>
      <c r="N4697" s="172"/>
      <c r="O4697" s="173"/>
    </row>
    <row r="4698" spans="1:15" x14ac:dyDescent="0.25">
      <c r="A4698" s="277" t="s">
        <v>1134</v>
      </c>
      <c r="B4698" s="277" t="s">
        <v>1135</v>
      </c>
      <c r="C4698" s="277" t="s">
        <v>1112</v>
      </c>
      <c r="D4698" s="277" t="s">
        <v>14184</v>
      </c>
      <c r="E4698" s="168"/>
      <c r="F4698" s="55"/>
      <c r="G4698" s="169">
        <v>96876</v>
      </c>
      <c r="H4698" s="170" t="s">
        <v>7102</v>
      </c>
      <c r="I4698" s="170" t="s">
        <v>203</v>
      </c>
      <c r="J4698" s="170" t="s">
        <v>166</v>
      </c>
      <c r="K4698" s="171">
        <v>239.03</v>
      </c>
      <c r="L4698" s="170" t="s">
        <v>167</v>
      </c>
      <c r="M4698" s="172"/>
      <c r="N4698" s="172"/>
      <c r="O4698" s="173"/>
    </row>
    <row r="4699" spans="1:15" x14ac:dyDescent="0.25">
      <c r="A4699" s="277" t="s">
        <v>1134</v>
      </c>
      <c r="B4699" s="277" t="s">
        <v>1135</v>
      </c>
      <c r="C4699" s="277" t="s">
        <v>1112</v>
      </c>
      <c r="D4699" s="277" t="s">
        <v>14184</v>
      </c>
      <c r="E4699" s="168"/>
      <c r="F4699" s="55"/>
      <c r="G4699" s="169">
        <v>96878</v>
      </c>
      <c r="H4699" s="170" t="s">
        <v>7103</v>
      </c>
      <c r="I4699" s="170" t="s">
        <v>203</v>
      </c>
      <c r="J4699" s="170" t="s">
        <v>166</v>
      </c>
      <c r="K4699" s="171">
        <v>269.88</v>
      </c>
      <c r="L4699" s="170" t="s">
        <v>167</v>
      </c>
      <c r="M4699" s="172"/>
      <c r="N4699" s="172"/>
      <c r="O4699" s="173"/>
    </row>
    <row r="4700" spans="1:15" x14ac:dyDescent="0.25">
      <c r="A4700" s="277" t="s">
        <v>1134</v>
      </c>
      <c r="B4700" s="277" t="s">
        <v>1135</v>
      </c>
      <c r="C4700" s="277" t="s">
        <v>1112</v>
      </c>
      <c r="D4700" s="277" t="s">
        <v>14184</v>
      </c>
      <c r="E4700" s="168"/>
      <c r="F4700" s="55"/>
      <c r="G4700" s="169">
        <v>96879</v>
      </c>
      <c r="H4700" s="170" t="s">
        <v>7104</v>
      </c>
      <c r="I4700" s="170" t="s">
        <v>203</v>
      </c>
      <c r="J4700" s="170" t="s">
        <v>166</v>
      </c>
      <c r="K4700" s="171">
        <v>260.66000000000003</v>
      </c>
      <c r="L4700" s="170" t="s">
        <v>167</v>
      </c>
      <c r="M4700" s="172"/>
      <c r="N4700" s="172"/>
      <c r="O4700" s="173"/>
    </row>
    <row r="4701" spans="1:15" x14ac:dyDescent="0.25">
      <c r="A4701" s="277" t="s">
        <v>1134</v>
      </c>
      <c r="B4701" s="277" t="s">
        <v>1135</v>
      </c>
      <c r="C4701" s="277" t="s">
        <v>1112</v>
      </c>
      <c r="D4701" s="277" t="s">
        <v>14184</v>
      </c>
      <c r="E4701" s="168"/>
      <c r="F4701" s="55"/>
      <c r="G4701" s="169">
        <v>96881</v>
      </c>
      <c r="H4701" s="170" t="s">
        <v>7105</v>
      </c>
      <c r="I4701" s="170" t="s">
        <v>203</v>
      </c>
      <c r="J4701" s="170" t="s">
        <v>166</v>
      </c>
      <c r="K4701" s="171">
        <v>311.7</v>
      </c>
      <c r="L4701" s="170" t="s">
        <v>167</v>
      </c>
      <c r="M4701" s="172"/>
      <c r="N4701" s="172"/>
      <c r="O4701" s="173"/>
    </row>
    <row r="4702" spans="1:15" x14ac:dyDescent="0.25">
      <c r="A4702" s="277" t="s">
        <v>1134</v>
      </c>
      <c r="B4702" s="277" t="s">
        <v>1135</v>
      </c>
      <c r="C4702" s="277" t="s">
        <v>1112</v>
      </c>
      <c r="D4702" s="277" t="s">
        <v>14184</v>
      </c>
      <c r="E4702" s="168"/>
      <c r="F4702" s="55"/>
      <c r="G4702" s="169">
        <v>97425</v>
      </c>
      <c r="H4702" s="170" t="s">
        <v>1236</v>
      </c>
      <c r="I4702" s="170" t="s">
        <v>203</v>
      </c>
      <c r="J4702" s="170" t="s">
        <v>166</v>
      </c>
      <c r="K4702" s="171">
        <v>30.79</v>
      </c>
      <c r="L4702" s="170" t="s">
        <v>167</v>
      </c>
      <c r="M4702" s="172"/>
      <c r="N4702" s="172"/>
      <c r="O4702" s="173"/>
    </row>
    <row r="4703" spans="1:15" x14ac:dyDescent="0.25">
      <c r="A4703" s="277" t="s">
        <v>1134</v>
      </c>
      <c r="B4703" s="277" t="s">
        <v>1135</v>
      </c>
      <c r="C4703" s="277" t="s">
        <v>1112</v>
      </c>
      <c r="D4703" s="277" t="s">
        <v>14184</v>
      </c>
      <c r="E4703" s="168"/>
      <c r="F4703" s="55"/>
      <c r="G4703" s="170">
        <v>97426</v>
      </c>
      <c r="H4703" s="170" t="s">
        <v>1237</v>
      </c>
      <c r="I4703" s="170" t="s">
        <v>203</v>
      </c>
      <c r="J4703" s="170" t="s">
        <v>166</v>
      </c>
      <c r="K4703" s="171">
        <v>37</v>
      </c>
      <c r="L4703" s="170" t="s">
        <v>167</v>
      </c>
      <c r="M4703" s="172"/>
      <c r="N4703" s="172"/>
      <c r="O4703" s="173"/>
    </row>
    <row r="4704" spans="1:15" x14ac:dyDescent="0.25">
      <c r="A4704" s="277" t="s">
        <v>1134</v>
      </c>
      <c r="B4704" s="277" t="s">
        <v>1135</v>
      </c>
      <c r="C4704" s="277" t="s">
        <v>1112</v>
      </c>
      <c r="D4704" s="277" t="s">
        <v>14184</v>
      </c>
      <c r="E4704" s="168"/>
      <c r="F4704" s="55"/>
      <c r="G4704" s="169">
        <v>97427</v>
      </c>
      <c r="H4704" s="170" t="s">
        <v>1238</v>
      </c>
      <c r="I4704" s="170" t="s">
        <v>203</v>
      </c>
      <c r="J4704" s="170" t="s">
        <v>166</v>
      </c>
      <c r="K4704" s="171">
        <v>41.69</v>
      </c>
      <c r="L4704" s="170" t="s">
        <v>167</v>
      </c>
      <c r="M4704" s="172"/>
      <c r="N4704" s="172"/>
      <c r="O4704" s="173"/>
    </row>
    <row r="4705" spans="1:15" x14ac:dyDescent="0.25">
      <c r="A4705" s="277" t="s">
        <v>1134</v>
      </c>
      <c r="B4705" s="277" t="s">
        <v>1135</v>
      </c>
      <c r="C4705" s="277" t="s">
        <v>1112</v>
      </c>
      <c r="D4705" s="277" t="s">
        <v>14184</v>
      </c>
      <c r="E4705" s="168"/>
      <c r="F4705" s="55"/>
      <c r="G4705" s="169">
        <v>97428</v>
      </c>
      <c r="H4705" s="170" t="s">
        <v>1239</v>
      </c>
      <c r="I4705" s="170" t="s">
        <v>203</v>
      </c>
      <c r="J4705" s="170" t="s">
        <v>166</v>
      </c>
      <c r="K4705" s="171">
        <v>52.58</v>
      </c>
      <c r="L4705" s="170" t="s">
        <v>167</v>
      </c>
      <c r="M4705" s="172"/>
      <c r="N4705" s="172"/>
      <c r="O4705" s="173"/>
    </row>
    <row r="4706" spans="1:15" x14ac:dyDescent="0.25">
      <c r="A4706" s="277" t="s">
        <v>1134</v>
      </c>
      <c r="B4706" s="277" t="s">
        <v>1135</v>
      </c>
      <c r="C4706" s="277" t="s">
        <v>1112</v>
      </c>
      <c r="D4706" s="277" t="s">
        <v>14184</v>
      </c>
      <c r="E4706" s="168"/>
      <c r="F4706" s="55"/>
      <c r="G4706" s="169">
        <v>97429</v>
      </c>
      <c r="H4706" s="170" t="s">
        <v>1240</v>
      </c>
      <c r="I4706" s="170" t="s">
        <v>203</v>
      </c>
      <c r="J4706" s="170" t="s">
        <v>166</v>
      </c>
      <c r="K4706" s="171">
        <v>62.61</v>
      </c>
      <c r="L4706" s="170" t="s">
        <v>167</v>
      </c>
      <c r="M4706" s="172"/>
      <c r="N4706" s="172"/>
      <c r="O4706" s="173"/>
    </row>
    <row r="4707" spans="1:15" x14ac:dyDescent="0.25">
      <c r="A4707" s="277" t="s">
        <v>1134</v>
      </c>
      <c r="B4707" s="277" t="s">
        <v>1135</v>
      </c>
      <c r="C4707" s="277" t="s">
        <v>1112</v>
      </c>
      <c r="D4707" s="277" t="s">
        <v>14184</v>
      </c>
      <c r="E4707" s="168"/>
      <c r="F4707" s="55"/>
      <c r="G4707" s="169">
        <v>97430</v>
      </c>
      <c r="H4707" s="170" t="s">
        <v>3442</v>
      </c>
      <c r="I4707" s="170" t="s">
        <v>203</v>
      </c>
      <c r="J4707" s="170" t="s">
        <v>202</v>
      </c>
      <c r="K4707" s="171">
        <v>40.26</v>
      </c>
      <c r="L4707" s="170" t="s">
        <v>167</v>
      </c>
      <c r="M4707" s="172"/>
      <c r="N4707" s="172"/>
      <c r="O4707" s="173"/>
    </row>
    <row r="4708" spans="1:15" x14ac:dyDescent="0.25">
      <c r="A4708" s="277" t="s">
        <v>1134</v>
      </c>
      <c r="B4708" s="277" t="s">
        <v>1135</v>
      </c>
      <c r="C4708" s="277" t="s">
        <v>1112</v>
      </c>
      <c r="D4708" s="277" t="s">
        <v>14184</v>
      </c>
      <c r="E4708" s="168"/>
      <c r="F4708" s="55"/>
      <c r="G4708" s="169">
        <v>97431</v>
      </c>
      <c r="H4708" s="170" t="s">
        <v>3443</v>
      </c>
      <c r="I4708" s="170" t="s">
        <v>203</v>
      </c>
      <c r="J4708" s="170" t="s">
        <v>202</v>
      </c>
      <c r="K4708" s="171">
        <v>45</v>
      </c>
      <c r="L4708" s="170" t="s">
        <v>167</v>
      </c>
      <c r="M4708" s="172"/>
      <c r="N4708" s="172"/>
      <c r="O4708" s="173"/>
    </row>
    <row r="4709" spans="1:15" x14ac:dyDescent="0.25">
      <c r="A4709" s="277" t="s">
        <v>1134</v>
      </c>
      <c r="B4709" s="277" t="s">
        <v>1135</v>
      </c>
      <c r="C4709" s="277" t="s">
        <v>1112</v>
      </c>
      <c r="D4709" s="277" t="s">
        <v>14184</v>
      </c>
      <c r="E4709" s="168"/>
      <c r="F4709" s="55"/>
      <c r="G4709" s="169">
        <v>97432</v>
      </c>
      <c r="H4709" s="170" t="s">
        <v>3444</v>
      </c>
      <c r="I4709" s="170" t="s">
        <v>203</v>
      </c>
      <c r="J4709" s="170" t="s">
        <v>202</v>
      </c>
      <c r="K4709" s="171">
        <v>50.79</v>
      </c>
      <c r="L4709" s="170" t="s">
        <v>167</v>
      </c>
      <c r="M4709" s="172"/>
      <c r="N4709" s="172"/>
      <c r="O4709" s="173"/>
    </row>
    <row r="4710" spans="1:15" x14ac:dyDescent="0.25">
      <c r="A4710" s="277" t="s">
        <v>1134</v>
      </c>
      <c r="B4710" s="277" t="s">
        <v>1135</v>
      </c>
      <c r="C4710" s="277" t="s">
        <v>1112</v>
      </c>
      <c r="D4710" s="277" t="s">
        <v>14184</v>
      </c>
      <c r="E4710" s="168"/>
      <c r="F4710" s="55"/>
      <c r="G4710" s="169">
        <v>97433</v>
      </c>
      <c r="H4710" s="170" t="s">
        <v>3445</v>
      </c>
      <c r="I4710" s="170" t="s">
        <v>203</v>
      </c>
      <c r="J4710" s="170" t="s">
        <v>202</v>
      </c>
      <c r="K4710" s="171">
        <v>90.13</v>
      </c>
      <c r="L4710" s="170" t="s">
        <v>167</v>
      </c>
      <c r="M4710" s="172"/>
      <c r="N4710" s="172"/>
      <c r="O4710" s="173"/>
    </row>
    <row r="4711" spans="1:15" x14ac:dyDescent="0.25">
      <c r="A4711" s="277" t="s">
        <v>1134</v>
      </c>
      <c r="B4711" s="277" t="s">
        <v>1135</v>
      </c>
      <c r="C4711" s="277" t="s">
        <v>1112</v>
      </c>
      <c r="D4711" s="277" t="s">
        <v>14184</v>
      </c>
      <c r="E4711" s="168"/>
      <c r="F4711" s="55"/>
      <c r="G4711" s="169">
        <v>97434</v>
      </c>
      <c r="H4711" s="170" t="s">
        <v>3446</v>
      </c>
      <c r="I4711" s="170" t="s">
        <v>203</v>
      </c>
      <c r="J4711" s="170" t="s">
        <v>202</v>
      </c>
      <c r="K4711" s="171">
        <v>91.76</v>
      </c>
      <c r="L4711" s="170" t="s">
        <v>167</v>
      </c>
      <c r="M4711" s="172"/>
      <c r="N4711" s="172"/>
      <c r="O4711" s="173"/>
    </row>
    <row r="4712" spans="1:15" x14ac:dyDescent="0.25">
      <c r="A4712" s="277" t="s">
        <v>1134</v>
      </c>
      <c r="B4712" s="277" t="s">
        <v>1135</v>
      </c>
      <c r="C4712" s="277" t="s">
        <v>1112</v>
      </c>
      <c r="D4712" s="277" t="s">
        <v>14184</v>
      </c>
      <c r="E4712" s="168"/>
      <c r="F4712" s="55"/>
      <c r="G4712" s="169">
        <v>97435</v>
      </c>
      <c r="H4712" s="170" t="s">
        <v>3447</v>
      </c>
      <c r="I4712" s="170" t="s">
        <v>203</v>
      </c>
      <c r="J4712" s="170" t="s">
        <v>202</v>
      </c>
      <c r="K4712" s="171">
        <v>105.38</v>
      </c>
      <c r="L4712" s="170" t="s">
        <v>167</v>
      </c>
      <c r="M4712" s="172"/>
      <c r="N4712" s="172"/>
      <c r="O4712" s="173"/>
    </row>
    <row r="4713" spans="1:15" x14ac:dyDescent="0.25">
      <c r="A4713" s="277" t="s">
        <v>1134</v>
      </c>
      <c r="B4713" s="277" t="s">
        <v>1135</v>
      </c>
      <c r="C4713" s="277" t="s">
        <v>1112</v>
      </c>
      <c r="D4713" s="277" t="s">
        <v>14184</v>
      </c>
      <c r="E4713" s="168"/>
      <c r="F4713" s="55"/>
      <c r="G4713" s="169">
        <v>97436</v>
      </c>
      <c r="H4713" s="170" t="s">
        <v>3448</v>
      </c>
      <c r="I4713" s="170" t="s">
        <v>203</v>
      </c>
      <c r="J4713" s="170" t="s">
        <v>202</v>
      </c>
      <c r="K4713" s="171">
        <v>108.5</v>
      </c>
      <c r="L4713" s="170" t="s">
        <v>167</v>
      </c>
      <c r="M4713" s="172"/>
      <c r="N4713" s="172"/>
      <c r="O4713" s="173"/>
    </row>
    <row r="4714" spans="1:15" x14ac:dyDescent="0.25">
      <c r="A4714" s="277" t="s">
        <v>1134</v>
      </c>
      <c r="B4714" s="277" t="s">
        <v>1135</v>
      </c>
      <c r="C4714" s="277" t="s">
        <v>1112</v>
      </c>
      <c r="D4714" s="277" t="s">
        <v>14184</v>
      </c>
      <c r="E4714" s="168"/>
      <c r="F4714" s="55"/>
      <c r="G4714" s="169">
        <v>97437</v>
      </c>
      <c r="H4714" s="170" t="s">
        <v>17230</v>
      </c>
      <c r="I4714" s="170" t="s">
        <v>203</v>
      </c>
      <c r="J4714" s="170" t="s">
        <v>202</v>
      </c>
      <c r="K4714" s="171">
        <v>120.58</v>
      </c>
      <c r="L4714" s="170" t="s">
        <v>167</v>
      </c>
      <c r="M4714" s="172"/>
      <c r="N4714" s="172"/>
      <c r="O4714" s="173"/>
    </row>
    <row r="4715" spans="1:15" x14ac:dyDescent="0.25">
      <c r="A4715" s="277" t="s">
        <v>1134</v>
      </c>
      <c r="B4715" s="277" t="s">
        <v>1135</v>
      </c>
      <c r="C4715" s="277" t="s">
        <v>1112</v>
      </c>
      <c r="D4715" s="277" t="s">
        <v>14184</v>
      </c>
      <c r="E4715" s="168"/>
      <c r="F4715" s="55"/>
      <c r="G4715" s="169">
        <v>97438</v>
      </c>
      <c r="H4715" s="170" t="s">
        <v>3449</v>
      </c>
      <c r="I4715" s="170" t="s">
        <v>203</v>
      </c>
      <c r="J4715" s="170" t="s">
        <v>202</v>
      </c>
      <c r="K4715" s="171">
        <v>123.93</v>
      </c>
      <c r="L4715" s="170" t="s">
        <v>167</v>
      </c>
      <c r="M4715" s="172"/>
      <c r="N4715" s="172"/>
      <c r="O4715" s="173"/>
    </row>
    <row r="4716" spans="1:15" x14ac:dyDescent="0.25">
      <c r="A4716" s="277" t="s">
        <v>1134</v>
      </c>
      <c r="B4716" s="277" t="s">
        <v>1135</v>
      </c>
      <c r="C4716" s="277" t="s">
        <v>1112</v>
      </c>
      <c r="D4716" s="277" t="s">
        <v>14184</v>
      </c>
      <c r="E4716" s="168"/>
      <c r="F4716" s="55"/>
      <c r="G4716" s="169">
        <v>97439</v>
      </c>
      <c r="H4716" s="170" t="s">
        <v>3450</v>
      </c>
      <c r="I4716" s="170" t="s">
        <v>203</v>
      </c>
      <c r="J4716" s="170" t="s">
        <v>202</v>
      </c>
      <c r="K4716" s="171">
        <v>135.78</v>
      </c>
      <c r="L4716" s="170" t="s">
        <v>167</v>
      </c>
      <c r="M4716" s="172"/>
      <c r="N4716" s="172"/>
      <c r="O4716" s="173"/>
    </row>
    <row r="4717" spans="1:15" x14ac:dyDescent="0.25">
      <c r="A4717" s="277" t="s">
        <v>1134</v>
      </c>
      <c r="B4717" s="277" t="s">
        <v>1135</v>
      </c>
      <c r="C4717" s="277" t="s">
        <v>1112</v>
      </c>
      <c r="D4717" s="277" t="s">
        <v>14184</v>
      </c>
      <c r="E4717" s="168"/>
      <c r="F4717" s="55"/>
      <c r="G4717" s="169">
        <v>97440</v>
      </c>
      <c r="H4717" s="170" t="s">
        <v>3451</v>
      </c>
      <c r="I4717" s="170" t="s">
        <v>203</v>
      </c>
      <c r="J4717" s="170" t="s">
        <v>202</v>
      </c>
      <c r="K4717" s="171">
        <v>162.57</v>
      </c>
      <c r="L4717" s="170" t="s">
        <v>167</v>
      </c>
      <c r="M4717" s="172"/>
      <c r="N4717" s="172"/>
      <c r="O4717" s="173"/>
    </row>
    <row r="4718" spans="1:15" x14ac:dyDescent="0.25">
      <c r="A4718" s="277" t="s">
        <v>1134</v>
      </c>
      <c r="B4718" s="277" t="s">
        <v>1135</v>
      </c>
      <c r="C4718" s="277" t="s">
        <v>1112</v>
      </c>
      <c r="D4718" s="277" t="s">
        <v>14184</v>
      </c>
      <c r="E4718" s="168"/>
      <c r="F4718" s="55"/>
      <c r="G4718" s="169">
        <v>97442</v>
      </c>
      <c r="H4718" s="170" t="s">
        <v>3452</v>
      </c>
      <c r="I4718" s="170" t="s">
        <v>203</v>
      </c>
      <c r="J4718" s="170" t="s">
        <v>202</v>
      </c>
      <c r="K4718" s="171">
        <v>179.7</v>
      </c>
      <c r="L4718" s="170" t="s">
        <v>167</v>
      </c>
      <c r="M4718" s="172"/>
      <c r="N4718" s="172"/>
      <c r="O4718" s="173"/>
    </row>
    <row r="4719" spans="1:15" x14ac:dyDescent="0.25">
      <c r="A4719" s="277" t="s">
        <v>1134</v>
      </c>
      <c r="B4719" s="277" t="s">
        <v>1135</v>
      </c>
      <c r="C4719" s="277" t="s">
        <v>1112</v>
      </c>
      <c r="D4719" s="277" t="s">
        <v>14184</v>
      </c>
      <c r="E4719" s="168"/>
      <c r="F4719" s="55"/>
      <c r="G4719" s="169">
        <v>97443</v>
      </c>
      <c r="H4719" s="170" t="s">
        <v>3453</v>
      </c>
      <c r="I4719" s="170" t="s">
        <v>203</v>
      </c>
      <c r="J4719" s="170" t="s">
        <v>166</v>
      </c>
      <c r="K4719" s="171">
        <v>196.24</v>
      </c>
      <c r="L4719" s="170" t="s">
        <v>167</v>
      </c>
      <c r="M4719" s="172"/>
      <c r="N4719" s="172"/>
      <c r="O4719" s="173"/>
    </row>
    <row r="4720" spans="1:15" x14ac:dyDescent="0.25">
      <c r="A4720" s="277" t="s">
        <v>1134</v>
      </c>
      <c r="B4720" s="277" t="s">
        <v>1135</v>
      </c>
      <c r="C4720" s="277" t="s">
        <v>1112</v>
      </c>
      <c r="D4720" s="277" t="s">
        <v>14184</v>
      </c>
      <c r="E4720" s="168"/>
      <c r="F4720" s="55"/>
      <c r="G4720" s="169">
        <v>97444</v>
      </c>
      <c r="H4720" s="170" t="s">
        <v>3454</v>
      </c>
      <c r="I4720" s="170" t="s">
        <v>203</v>
      </c>
      <c r="J4720" s="170" t="s">
        <v>166</v>
      </c>
      <c r="K4720" s="171">
        <v>238.99</v>
      </c>
      <c r="L4720" s="170" t="s">
        <v>167</v>
      </c>
      <c r="M4720" s="172"/>
      <c r="N4720" s="172"/>
      <c r="O4720" s="173"/>
    </row>
    <row r="4721" spans="1:15" x14ac:dyDescent="0.25">
      <c r="A4721" s="277" t="s">
        <v>1134</v>
      </c>
      <c r="B4721" s="277" t="s">
        <v>1135</v>
      </c>
      <c r="C4721" s="277" t="s">
        <v>1112</v>
      </c>
      <c r="D4721" s="277" t="s">
        <v>14184</v>
      </c>
      <c r="E4721" s="168"/>
      <c r="F4721" s="55"/>
      <c r="G4721" s="169">
        <v>97446</v>
      </c>
      <c r="H4721" s="170" t="s">
        <v>3455</v>
      </c>
      <c r="I4721" s="170" t="s">
        <v>203</v>
      </c>
      <c r="J4721" s="170" t="s">
        <v>166</v>
      </c>
      <c r="K4721" s="171">
        <v>441.27</v>
      </c>
      <c r="L4721" s="170" t="s">
        <v>167</v>
      </c>
      <c r="M4721" s="172"/>
      <c r="N4721" s="172"/>
      <c r="O4721" s="173"/>
    </row>
    <row r="4722" spans="1:15" x14ac:dyDescent="0.25">
      <c r="A4722" s="277" t="s">
        <v>1134</v>
      </c>
      <c r="B4722" s="277" t="s">
        <v>1135</v>
      </c>
      <c r="C4722" s="277" t="s">
        <v>1112</v>
      </c>
      <c r="D4722" s="277" t="s">
        <v>14184</v>
      </c>
      <c r="E4722" s="168"/>
      <c r="F4722" s="55"/>
      <c r="G4722" s="169">
        <v>97447</v>
      </c>
      <c r="H4722" s="170" t="s">
        <v>3456</v>
      </c>
      <c r="I4722" s="170" t="s">
        <v>203</v>
      </c>
      <c r="J4722" s="170" t="s">
        <v>166</v>
      </c>
      <c r="K4722" s="171">
        <v>441.27</v>
      </c>
      <c r="L4722" s="170" t="s">
        <v>167</v>
      </c>
      <c r="M4722" s="172"/>
      <c r="N4722" s="172"/>
      <c r="O4722" s="173"/>
    </row>
    <row r="4723" spans="1:15" x14ac:dyDescent="0.25">
      <c r="A4723" s="277" t="s">
        <v>1134</v>
      </c>
      <c r="B4723" s="277" t="s">
        <v>1135</v>
      </c>
      <c r="C4723" s="277" t="s">
        <v>1112</v>
      </c>
      <c r="D4723" s="277" t="s">
        <v>14184</v>
      </c>
      <c r="E4723" s="168"/>
      <c r="F4723" s="55"/>
      <c r="G4723" s="169">
        <v>97449</v>
      </c>
      <c r="H4723" s="170" t="s">
        <v>3457</v>
      </c>
      <c r="I4723" s="170" t="s">
        <v>203</v>
      </c>
      <c r="J4723" s="170" t="s">
        <v>166</v>
      </c>
      <c r="K4723" s="171">
        <v>468.1</v>
      </c>
      <c r="L4723" s="170" t="s">
        <v>167</v>
      </c>
      <c r="M4723" s="172"/>
      <c r="N4723" s="172"/>
      <c r="O4723" s="173"/>
    </row>
    <row r="4724" spans="1:15" x14ac:dyDescent="0.25">
      <c r="A4724" s="277" t="s">
        <v>1134</v>
      </c>
      <c r="B4724" s="277" t="s">
        <v>1135</v>
      </c>
      <c r="C4724" s="277" t="s">
        <v>1112</v>
      </c>
      <c r="D4724" s="277" t="s">
        <v>14184</v>
      </c>
      <c r="E4724" s="168"/>
      <c r="F4724" s="55"/>
      <c r="G4724" s="169">
        <v>97450</v>
      </c>
      <c r="H4724" s="170" t="s">
        <v>3458</v>
      </c>
      <c r="I4724" s="170" t="s">
        <v>203</v>
      </c>
      <c r="J4724" s="170" t="s">
        <v>166</v>
      </c>
      <c r="K4724" s="171">
        <v>584.51</v>
      </c>
      <c r="L4724" s="170" t="s">
        <v>167</v>
      </c>
      <c r="M4724" s="172"/>
      <c r="N4724" s="172"/>
      <c r="O4724" s="173"/>
    </row>
    <row r="4725" spans="1:15" x14ac:dyDescent="0.25">
      <c r="A4725" s="277" t="s">
        <v>1134</v>
      </c>
      <c r="B4725" s="277" t="s">
        <v>1135</v>
      </c>
      <c r="C4725" s="277" t="s">
        <v>1112</v>
      </c>
      <c r="D4725" s="277" t="s">
        <v>14184</v>
      </c>
      <c r="E4725" s="168"/>
      <c r="F4725" s="55"/>
      <c r="G4725" s="169">
        <v>97452</v>
      </c>
      <c r="H4725" s="170" t="s">
        <v>3459</v>
      </c>
      <c r="I4725" s="170" t="s">
        <v>203</v>
      </c>
      <c r="J4725" s="170" t="s">
        <v>166</v>
      </c>
      <c r="K4725" s="171">
        <v>329.71</v>
      </c>
      <c r="L4725" s="170" t="s">
        <v>167</v>
      </c>
      <c r="M4725" s="172"/>
      <c r="N4725" s="172"/>
      <c r="O4725" s="173"/>
    </row>
    <row r="4726" spans="1:15" x14ac:dyDescent="0.25">
      <c r="A4726" s="277" t="s">
        <v>1134</v>
      </c>
      <c r="B4726" s="277" t="s">
        <v>1135</v>
      </c>
      <c r="C4726" s="277" t="s">
        <v>1112</v>
      </c>
      <c r="D4726" s="277" t="s">
        <v>14184</v>
      </c>
      <c r="E4726" s="168"/>
      <c r="F4726" s="55"/>
      <c r="G4726" s="170">
        <v>97453</v>
      </c>
      <c r="H4726" s="170" t="s">
        <v>3460</v>
      </c>
      <c r="I4726" s="170" t="s">
        <v>203</v>
      </c>
      <c r="J4726" s="170" t="s">
        <v>166</v>
      </c>
      <c r="K4726" s="171">
        <v>354.11</v>
      </c>
      <c r="L4726" s="170" t="s">
        <v>167</v>
      </c>
      <c r="M4726" s="172"/>
      <c r="N4726" s="172"/>
      <c r="O4726" s="173"/>
    </row>
    <row r="4727" spans="1:15" x14ac:dyDescent="0.25">
      <c r="A4727" s="277" t="s">
        <v>1134</v>
      </c>
      <c r="B4727" s="277" t="s">
        <v>1135</v>
      </c>
      <c r="C4727" s="277" t="s">
        <v>1112</v>
      </c>
      <c r="D4727" s="277" t="s">
        <v>14184</v>
      </c>
      <c r="E4727" s="168"/>
      <c r="F4727" s="55"/>
      <c r="G4727" s="170">
        <v>97454</v>
      </c>
      <c r="H4727" s="170" t="s">
        <v>3461</v>
      </c>
      <c r="I4727" s="170" t="s">
        <v>203</v>
      </c>
      <c r="J4727" s="170" t="s">
        <v>166</v>
      </c>
      <c r="K4727" s="171">
        <v>600.73</v>
      </c>
      <c r="L4727" s="170" t="s">
        <v>167</v>
      </c>
      <c r="M4727" s="172"/>
      <c r="N4727" s="172"/>
      <c r="O4727" s="173"/>
    </row>
    <row r="4728" spans="1:15" x14ac:dyDescent="0.25">
      <c r="A4728" s="277" t="s">
        <v>1134</v>
      </c>
      <c r="B4728" s="277" t="s">
        <v>1135</v>
      </c>
      <c r="C4728" s="277" t="s">
        <v>1112</v>
      </c>
      <c r="D4728" s="277" t="s">
        <v>14184</v>
      </c>
      <c r="E4728" s="168"/>
      <c r="F4728" s="55"/>
      <c r="G4728" s="170">
        <v>97455</v>
      </c>
      <c r="H4728" s="170" t="s">
        <v>3462</v>
      </c>
      <c r="I4728" s="170" t="s">
        <v>203</v>
      </c>
      <c r="J4728" s="170" t="s">
        <v>166</v>
      </c>
      <c r="K4728" s="171">
        <v>639.76</v>
      </c>
      <c r="L4728" s="170" t="s">
        <v>167</v>
      </c>
      <c r="M4728" s="172"/>
      <c r="N4728" s="172"/>
      <c r="O4728" s="173"/>
    </row>
    <row r="4729" spans="1:15" x14ac:dyDescent="0.25">
      <c r="A4729" s="277" t="s">
        <v>1134</v>
      </c>
      <c r="B4729" s="277" t="s">
        <v>1135</v>
      </c>
      <c r="C4729" s="277" t="s">
        <v>1112</v>
      </c>
      <c r="D4729" s="277" t="s">
        <v>14184</v>
      </c>
      <c r="E4729" s="168"/>
      <c r="F4729" s="55"/>
      <c r="G4729" s="170">
        <v>97456</v>
      </c>
      <c r="H4729" s="170" t="s">
        <v>3463</v>
      </c>
      <c r="I4729" s="170" t="s">
        <v>203</v>
      </c>
      <c r="J4729" s="170" t="s">
        <v>166</v>
      </c>
      <c r="K4729" s="298">
        <v>1447.6</v>
      </c>
      <c r="L4729" s="170" t="s">
        <v>167</v>
      </c>
      <c r="M4729" s="172"/>
      <c r="N4729" s="172"/>
      <c r="O4729" s="173"/>
    </row>
    <row r="4730" spans="1:15" x14ac:dyDescent="0.25">
      <c r="A4730" s="277" t="s">
        <v>1134</v>
      </c>
      <c r="B4730" s="277" t="s">
        <v>1135</v>
      </c>
      <c r="C4730" s="277" t="s">
        <v>1112</v>
      </c>
      <c r="D4730" s="277" t="s">
        <v>14184</v>
      </c>
      <c r="E4730" s="168"/>
      <c r="F4730" s="55"/>
      <c r="G4730" s="170">
        <v>97457</v>
      </c>
      <c r="H4730" s="170" t="s">
        <v>3464</v>
      </c>
      <c r="I4730" s="170" t="s">
        <v>203</v>
      </c>
      <c r="J4730" s="170" t="s">
        <v>166</v>
      </c>
      <c r="K4730" s="298">
        <v>1272.51</v>
      </c>
      <c r="L4730" s="170" t="s">
        <v>167</v>
      </c>
      <c r="M4730" s="172"/>
      <c r="N4730" s="172"/>
      <c r="O4730" s="173"/>
    </row>
    <row r="4731" spans="1:15" x14ac:dyDescent="0.25">
      <c r="A4731" s="277" t="s">
        <v>1134</v>
      </c>
      <c r="B4731" s="277" t="s">
        <v>1135</v>
      </c>
      <c r="C4731" s="277" t="s">
        <v>1112</v>
      </c>
      <c r="D4731" s="277" t="s">
        <v>14184</v>
      </c>
      <c r="E4731" s="168"/>
      <c r="F4731" s="55"/>
      <c r="G4731" s="169">
        <v>97458</v>
      </c>
      <c r="H4731" s="170" t="s">
        <v>3465</v>
      </c>
      <c r="I4731" s="170" t="s">
        <v>203</v>
      </c>
      <c r="J4731" s="170" t="s">
        <v>166</v>
      </c>
      <c r="K4731" s="171">
        <v>537.49</v>
      </c>
      <c r="L4731" s="170" t="s">
        <v>167</v>
      </c>
      <c r="M4731" s="172"/>
      <c r="N4731" s="172"/>
      <c r="O4731" s="173"/>
    </row>
    <row r="4732" spans="1:15" x14ac:dyDescent="0.25">
      <c r="A4732" s="277" t="s">
        <v>1134</v>
      </c>
      <c r="B4732" s="277" t="s">
        <v>1135</v>
      </c>
      <c r="C4732" s="277" t="s">
        <v>1112</v>
      </c>
      <c r="D4732" s="277" t="s">
        <v>14184</v>
      </c>
      <c r="E4732" s="168"/>
      <c r="F4732" s="55"/>
      <c r="G4732" s="169">
        <v>97459</v>
      </c>
      <c r="H4732" s="170" t="s">
        <v>3466</v>
      </c>
      <c r="I4732" s="170" t="s">
        <v>203</v>
      </c>
      <c r="J4732" s="170" t="s">
        <v>166</v>
      </c>
      <c r="K4732" s="171">
        <v>976.05</v>
      </c>
      <c r="L4732" s="170" t="s">
        <v>167</v>
      </c>
      <c r="M4732" s="172"/>
      <c r="N4732" s="172"/>
      <c r="O4732" s="173"/>
    </row>
    <row r="4733" spans="1:15" x14ac:dyDescent="0.25">
      <c r="A4733" s="277" t="s">
        <v>1134</v>
      </c>
      <c r="B4733" s="277" t="s">
        <v>1135</v>
      </c>
      <c r="C4733" s="277" t="s">
        <v>1112</v>
      </c>
      <c r="D4733" s="277" t="s">
        <v>14184</v>
      </c>
      <c r="E4733" s="168"/>
      <c r="F4733" s="55"/>
      <c r="G4733" s="169">
        <v>97460</v>
      </c>
      <c r="H4733" s="170" t="s">
        <v>3467</v>
      </c>
      <c r="I4733" s="170" t="s">
        <v>203</v>
      </c>
      <c r="J4733" s="170" t="s">
        <v>166</v>
      </c>
      <c r="K4733" s="298">
        <v>1543.69</v>
      </c>
      <c r="L4733" s="170" t="s">
        <v>167</v>
      </c>
      <c r="M4733" s="172"/>
      <c r="N4733" s="172"/>
      <c r="O4733" s="173"/>
    </row>
    <row r="4734" spans="1:15" x14ac:dyDescent="0.25">
      <c r="A4734" s="277" t="s">
        <v>1134</v>
      </c>
      <c r="B4734" s="277" t="s">
        <v>1135</v>
      </c>
      <c r="C4734" s="277" t="s">
        <v>1112</v>
      </c>
      <c r="D4734" s="277" t="s">
        <v>14184</v>
      </c>
      <c r="E4734" s="168"/>
      <c r="F4734" s="55"/>
      <c r="G4734" s="169">
        <v>97461</v>
      </c>
      <c r="H4734" s="170" t="s">
        <v>3468</v>
      </c>
      <c r="I4734" s="170" t="s">
        <v>203</v>
      </c>
      <c r="J4734" s="170" t="s">
        <v>166</v>
      </c>
      <c r="K4734" s="171">
        <v>62.77</v>
      </c>
      <c r="L4734" s="170" t="s">
        <v>167</v>
      </c>
      <c r="M4734" s="172"/>
      <c r="N4734" s="172"/>
      <c r="O4734" s="173"/>
    </row>
    <row r="4735" spans="1:15" x14ac:dyDescent="0.25">
      <c r="A4735" s="277" t="s">
        <v>1134</v>
      </c>
      <c r="B4735" s="277" t="s">
        <v>1135</v>
      </c>
      <c r="C4735" s="277" t="s">
        <v>1112</v>
      </c>
      <c r="D4735" s="277" t="s">
        <v>14184</v>
      </c>
      <c r="E4735" s="168"/>
      <c r="F4735" s="55"/>
      <c r="G4735" s="169">
        <v>97462</v>
      </c>
      <c r="H4735" s="170" t="s">
        <v>3469</v>
      </c>
      <c r="I4735" s="170" t="s">
        <v>203</v>
      </c>
      <c r="J4735" s="170" t="s">
        <v>166</v>
      </c>
      <c r="K4735" s="171">
        <v>50.24</v>
      </c>
      <c r="L4735" s="170" t="s">
        <v>167</v>
      </c>
      <c r="M4735" s="172"/>
      <c r="N4735" s="172"/>
      <c r="O4735" s="173"/>
    </row>
    <row r="4736" spans="1:15" x14ac:dyDescent="0.25">
      <c r="A4736" s="277" t="s">
        <v>1134</v>
      </c>
      <c r="B4736" s="277" t="s">
        <v>1135</v>
      </c>
      <c r="C4736" s="277" t="s">
        <v>1112</v>
      </c>
      <c r="D4736" s="277" t="s">
        <v>14184</v>
      </c>
      <c r="E4736" s="168"/>
      <c r="F4736" s="55"/>
      <c r="G4736" s="169">
        <v>97464</v>
      </c>
      <c r="H4736" s="170" t="s">
        <v>3470</v>
      </c>
      <c r="I4736" s="170" t="s">
        <v>203</v>
      </c>
      <c r="J4736" s="170" t="s">
        <v>166</v>
      </c>
      <c r="K4736" s="171">
        <v>92.46</v>
      </c>
      <c r="L4736" s="170" t="s">
        <v>167</v>
      </c>
      <c r="M4736" s="172"/>
      <c r="N4736" s="172"/>
      <c r="O4736" s="173"/>
    </row>
    <row r="4737" spans="1:15" x14ac:dyDescent="0.25">
      <c r="A4737" s="277" t="s">
        <v>1134</v>
      </c>
      <c r="B4737" s="277" t="s">
        <v>1135</v>
      </c>
      <c r="C4737" s="277" t="s">
        <v>1112</v>
      </c>
      <c r="D4737" s="277" t="s">
        <v>14184</v>
      </c>
      <c r="E4737" s="168"/>
      <c r="F4737" s="55"/>
      <c r="G4737" s="169">
        <v>97465</v>
      </c>
      <c r="H4737" s="170" t="s">
        <v>3471</v>
      </c>
      <c r="I4737" s="170" t="s">
        <v>203</v>
      </c>
      <c r="J4737" s="170" t="s">
        <v>166</v>
      </c>
      <c r="K4737" s="171">
        <v>113.58</v>
      </c>
      <c r="L4737" s="170" t="s">
        <v>167</v>
      </c>
      <c r="M4737" s="172"/>
      <c r="N4737" s="172"/>
      <c r="O4737" s="173"/>
    </row>
    <row r="4738" spans="1:15" x14ac:dyDescent="0.25">
      <c r="A4738" s="277" t="s">
        <v>1134</v>
      </c>
      <c r="B4738" s="277" t="s">
        <v>1135</v>
      </c>
      <c r="C4738" s="277" t="s">
        <v>1112</v>
      </c>
      <c r="D4738" s="277" t="s">
        <v>14184</v>
      </c>
      <c r="E4738" s="168"/>
      <c r="F4738" s="55"/>
      <c r="G4738" s="169">
        <v>97467</v>
      </c>
      <c r="H4738" s="170" t="s">
        <v>3472</v>
      </c>
      <c r="I4738" s="170" t="s">
        <v>203</v>
      </c>
      <c r="J4738" s="170" t="s">
        <v>166</v>
      </c>
      <c r="K4738" s="171">
        <v>117.67</v>
      </c>
      <c r="L4738" s="170" t="s">
        <v>167</v>
      </c>
      <c r="M4738" s="172"/>
      <c r="N4738" s="172"/>
      <c r="O4738" s="173"/>
    </row>
    <row r="4739" spans="1:15" x14ac:dyDescent="0.25">
      <c r="A4739" s="277" t="s">
        <v>1134</v>
      </c>
      <c r="B4739" s="277" t="s">
        <v>1135</v>
      </c>
      <c r="C4739" s="277" t="s">
        <v>1112</v>
      </c>
      <c r="D4739" s="277" t="s">
        <v>14184</v>
      </c>
      <c r="E4739" s="168"/>
      <c r="F4739" s="55"/>
      <c r="G4739" s="170">
        <v>97468</v>
      </c>
      <c r="H4739" s="170" t="s">
        <v>3473</v>
      </c>
      <c r="I4739" s="170" t="s">
        <v>203</v>
      </c>
      <c r="J4739" s="170" t="s">
        <v>166</v>
      </c>
      <c r="K4739" s="171">
        <v>144.69999999999999</v>
      </c>
      <c r="L4739" s="170" t="s">
        <v>167</v>
      </c>
      <c r="M4739" s="172"/>
      <c r="N4739" s="172"/>
      <c r="O4739" s="173"/>
    </row>
    <row r="4740" spans="1:15" x14ac:dyDescent="0.25">
      <c r="A4740" s="277" t="s">
        <v>1134</v>
      </c>
      <c r="B4740" s="277" t="s">
        <v>1135</v>
      </c>
      <c r="C4740" s="277" t="s">
        <v>1112</v>
      </c>
      <c r="D4740" s="277" t="s">
        <v>14184</v>
      </c>
      <c r="E4740" s="168"/>
      <c r="F4740" s="55"/>
      <c r="G4740" s="170">
        <v>97470</v>
      </c>
      <c r="H4740" s="170" t="s">
        <v>3474</v>
      </c>
      <c r="I4740" s="170" t="s">
        <v>203</v>
      </c>
      <c r="J4740" s="170" t="s">
        <v>166</v>
      </c>
      <c r="K4740" s="171">
        <v>178.5</v>
      </c>
      <c r="L4740" s="170" t="s">
        <v>167</v>
      </c>
      <c r="M4740" s="172"/>
      <c r="N4740" s="172"/>
      <c r="O4740" s="173"/>
    </row>
    <row r="4741" spans="1:15" x14ac:dyDescent="0.25">
      <c r="A4741" s="277" t="s">
        <v>1134</v>
      </c>
      <c r="B4741" s="277" t="s">
        <v>1135</v>
      </c>
      <c r="C4741" s="277" t="s">
        <v>1112</v>
      </c>
      <c r="D4741" s="277" t="s">
        <v>14184</v>
      </c>
      <c r="E4741" s="168"/>
      <c r="F4741" s="55"/>
      <c r="G4741" s="169">
        <v>97471</v>
      </c>
      <c r="H4741" s="170" t="s">
        <v>3475</v>
      </c>
      <c r="I4741" s="170" t="s">
        <v>203</v>
      </c>
      <c r="J4741" s="170" t="s">
        <v>166</v>
      </c>
      <c r="K4741" s="171">
        <v>221.25</v>
      </c>
      <c r="L4741" s="170" t="s">
        <v>167</v>
      </c>
      <c r="M4741" s="172"/>
      <c r="N4741" s="172"/>
      <c r="O4741" s="173"/>
    </row>
    <row r="4742" spans="1:15" x14ac:dyDescent="0.25">
      <c r="A4742" s="277" t="s">
        <v>1134</v>
      </c>
      <c r="B4742" s="277" t="s">
        <v>1135</v>
      </c>
      <c r="C4742" s="277" t="s">
        <v>1112</v>
      </c>
      <c r="D4742" s="277" t="s">
        <v>14184</v>
      </c>
      <c r="E4742" s="168"/>
      <c r="F4742" s="55"/>
      <c r="G4742" s="170">
        <v>97474</v>
      </c>
      <c r="H4742" s="170" t="s">
        <v>3476</v>
      </c>
      <c r="I4742" s="170" t="s">
        <v>203</v>
      </c>
      <c r="J4742" s="170" t="s">
        <v>166</v>
      </c>
      <c r="K4742" s="171">
        <v>340.14</v>
      </c>
      <c r="L4742" s="170" t="s">
        <v>167</v>
      </c>
      <c r="M4742" s="172"/>
      <c r="N4742" s="172"/>
      <c r="O4742" s="173"/>
    </row>
    <row r="4743" spans="1:15" x14ac:dyDescent="0.25">
      <c r="A4743" s="277" t="s">
        <v>1134</v>
      </c>
      <c r="B4743" s="277" t="s">
        <v>1135</v>
      </c>
      <c r="C4743" s="277" t="s">
        <v>1112</v>
      </c>
      <c r="D4743" s="277" t="s">
        <v>14184</v>
      </c>
      <c r="E4743" s="168"/>
      <c r="F4743" s="55"/>
      <c r="G4743" s="169">
        <v>97475</v>
      </c>
      <c r="H4743" s="170" t="s">
        <v>3477</v>
      </c>
      <c r="I4743" s="170" t="s">
        <v>203</v>
      </c>
      <c r="J4743" s="170" t="s">
        <v>166</v>
      </c>
      <c r="K4743" s="171">
        <v>426.56</v>
      </c>
      <c r="L4743" s="170" t="s">
        <v>167</v>
      </c>
      <c r="M4743" s="172"/>
      <c r="N4743" s="172"/>
      <c r="O4743" s="173"/>
    </row>
    <row r="4744" spans="1:15" x14ac:dyDescent="0.25">
      <c r="A4744" s="277" t="s">
        <v>1134</v>
      </c>
      <c r="B4744" s="277" t="s">
        <v>1135</v>
      </c>
      <c r="C4744" s="277" t="s">
        <v>1112</v>
      </c>
      <c r="D4744" s="277" t="s">
        <v>14184</v>
      </c>
      <c r="E4744" s="168"/>
      <c r="F4744" s="55"/>
      <c r="G4744" s="170">
        <v>97477</v>
      </c>
      <c r="H4744" s="170" t="s">
        <v>3478</v>
      </c>
      <c r="I4744" s="170" t="s">
        <v>203</v>
      </c>
      <c r="J4744" s="170" t="s">
        <v>166</v>
      </c>
      <c r="K4744" s="171">
        <v>456.41</v>
      </c>
      <c r="L4744" s="170" t="s">
        <v>167</v>
      </c>
      <c r="M4744" s="172"/>
      <c r="N4744" s="172"/>
      <c r="O4744" s="173"/>
    </row>
    <row r="4745" spans="1:15" x14ac:dyDescent="0.25">
      <c r="A4745" s="277" t="s">
        <v>1134</v>
      </c>
      <c r="B4745" s="277" t="s">
        <v>1135</v>
      </c>
      <c r="C4745" s="277" t="s">
        <v>1112</v>
      </c>
      <c r="D4745" s="277" t="s">
        <v>14184</v>
      </c>
      <c r="E4745" s="168"/>
      <c r="F4745" s="55"/>
      <c r="G4745" s="170">
        <v>97478</v>
      </c>
      <c r="H4745" s="170" t="s">
        <v>3479</v>
      </c>
      <c r="I4745" s="170" t="s">
        <v>203</v>
      </c>
      <c r="J4745" s="170" t="s">
        <v>166</v>
      </c>
      <c r="K4745" s="171">
        <v>572.82000000000005</v>
      </c>
      <c r="L4745" s="170" t="s">
        <v>167</v>
      </c>
      <c r="M4745" s="172"/>
      <c r="N4745" s="172"/>
      <c r="O4745" s="173"/>
    </row>
    <row r="4746" spans="1:15" x14ac:dyDescent="0.25">
      <c r="A4746" s="277" t="s">
        <v>1134</v>
      </c>
      <c r="B4746" s="277" t="s">
        <v>1135</v>
      </c>
      <c r="C4746" s="277" t="s">
        <v>1112</v>
      </c>
      <c r="D4746" s="277" t="s">
        <v>14184</v>
      </c>
      <c r="E4746" s="168"/>
      <c r="F4746" s="55"/>
      <c r="G4746" s="169">
        <v>97479</v>
      </c>
      <c r="H4746" s="170" t="s">
        <v>3480</v>
      </c>
      <c r="I4746" s="170" t="s">
        <v>203</v>
      </c>
      <c r="J4746" s="170" t="s">
        <v>166</v>
      </c>
      <c r="K4746" s="171">
        <v>102.81</v>
      </c>
      <c r="L4746" s="170" t="s">
        <v>167</v>
      </c>
      <c r="M4746" s="172"/>
      <c r="N4746" s="172"/>
      <c r="O4746" s="173"/>
    </row>
    <row r="4747" spans="1:15" x14ac:dyDescent="0.25">
      <c r="A4747" s="277" t="s">
        <v>1134</v>
      </c>
      <c r="B4747" s="277" t="s">
        <v>1135</v>
      </c>
      <c r="C4747" s="277" t="s">
        <v>1112</v>
      </c>
      <c r="D4747" s="277" t="s">
        <v>14184</v>
      </c>
      <c r="E4747" s="168"/>
      <c r="F4747" s="55"/>
      <c r="G4747" s="169">
        <v>97480</v>
      </c>
      <c r="H4747" s="170" t="s">
        <v>3481</v>
      </c>
      <c r="I4747" s="170" t="s">
        <v>203</v>
      </c>
      <c r="J4747" s="170" t="s">
        <v>166</v>
      </c>
      <c r="K4747" s="171">
        <v>102.81</v>
      </c>
      <c r="L4747" s="170" t="s">
        <v>167</v>
      </c>
      <c r="M4747" s="172"/>
      <c r="N4747" s="172"/>
      <c r="O4747" s="173"/>
    </row>
    <row r="4748" spans="1:15" x14ac:dyDescent="0.25">
      <c r="A4748" s="277" t="s">
        <v>1134</v>
      </c>
      <c r="B4748" s="277" t="s">
        <v>1135</v>
      </c>
      <c r="C4748" s="277" t="s">
        <v>1112</v>
      </c>
      <c r="D4748" s="277" t="s">
        <v>14184</v>
      </c>
      <c r="E4748" s="168"/>
      <c r="F4748" s="55"/>
      <c r="G4748" s="169">
        <v>97481</v>
      </c>
      <c r="H4748" s="170" t="s">
        <v>3482</v>
      </c>
      <c r="I4748" s="170" t="s">
        <v>203</v>
      </c>
      <c r="J4748" s="170" t="s">
        <v>166</v>
      </c>
      <c r="K4748" s="171">
        <v>152.25</v>
      </c>
      <c r="L4748" s="170" t="s">
        <v>167</v>
      </c>
      <c r="M4748" s="172"/>
      <c r="N4748" s="172"/>
      <c r="O4748" s="173"/>
    </row>
    <row r="4749" spans="1:15" x14ac:dyDescent="0.25">
      <c r="A4749" s="277" t="s">
        <v>1134</v>
      </c>
      <c r="B4749" s="277" t="s">
        <v>1135</v>
      </c>
      <c r="C4749" s="277" t="s">
        <v>1112</v>
      </c>
      <c r="D4749" s="277" t="s">
        <v>14184</v>
      </c>
      <c r="E4749" s="168"/>
      <c r="F4749" s="55"/>
      <c r="G4749" s="169">
        <v>97482</v>
      </c>
      <c r="H4749" s="170" t="s">
        <v>3483</v>
      </c>
      <c r="I4749" s="170" t="s">
        <v>203</v>
      </c>
      <c r="J4749" s="170" t="s">
        <v>166</v>
      </c>
      <c r="K4749" s="171">
        <v>152.25</v>
      </c>
      <c r="L4749" s="170" t="s">
        <v>167</v>
      </c>
      <c r="M4749" s="172"/>
      <c r="N4749" s="172"/>
      <c r="O4749" s="173"/>
    </row>
    <row r="4750" spans="1:15" x14ac:dyDescent="0.25">
      <c r="A4750" s="277" t="s">
        <v>1134</v>
      </c>
      <c r="B4750" s="277" t="s">
        <v>1135</v>
      </c>
      <c r="C4750" s="277" t="s">
        <v>1112</v>
      </c>
      <c r="D4750" s="277" t="s">
        <v>14184</v>
      </c>
      <c r="E4750" s="168"/>
      <c r="F4750" s="55"/>
      <c r="G4750" s="169">
        <v>97483</v>
      </c>
      <c r="H4750" s="170" t="s">
        <v>3484</v>
      </c>
      <c r="I4750" s="170" t="s">
        <v>203</v>
      </c>
      <c r="J4750" s="170" t="s">
        <v>166</v>
      </c>
      <c r="K4750" s="171">
        <v>216.95</v>
      </c>
      <c r="L4750" s="170" t="s">
        <v>167</v>
      </c>
      <c r="M4750" s="172"/>
      <c r="N4750" s="172"/>
      <c r="O4750" s="173"/>
    </row>
    <row r="4751" spans="1:15" x14ac:dyDescent="0.25">
      <c r="A4751" s="277" t="s">
        <v>1134</v>
      </c>
      <c r="B4751" s="277" t="s">
        <v>1135</v>
      </c>
      <c r="C4751" s="277" t="s">
        <v>1112</v>
      </c>
      <c r="D4751" s="277" t="s">
        <v>14184</v>
      </c>
      <c r="E4751" s="168"/>
      <c r="F4751" s="55"/>
      <c r="G4751" s="170">
        <v>97484</v>
      </c>
      <c r="H4751" s="170" t="s">
        <v>3485</v>
      </c>
      <c r="I4751" s="170" t="s">
        <v>203</v>
      </c>
      <c r="J4751" s="170" t="s">
        <v>166</v>
      </c>
      <c r="K4751" s="171">
        <v>216.95</v>
      </c>
      <c r="L4751" s="170" t="s">
        <v>167</v>
      </c>
      <c r="M4751" s="172"/>
      <c r="N4751" s="172"/>
      <c r="O4751" s="173"/>
    </row>
    <row r="4752" spans="1:15" x14ac:dyDescent="0.25">
      <c r="A4752" s="277" t="s">
        <v>1134</v>
      </c>
      <c r="B4752" s="277" t="s">
        <v>1135</v>
      </c>
      <c r="C4752" s="277" t="s">
        <v>1112</v>
      </c>
      <c r="D4752" s="277" t="s">
        <v>14184</v>
      </c>
      <c r="E4752" s="168"/>
      <c r="F4752" s="55"/>
      <c r="G4752" s="169">
        <v>97485</v>
      </c>
      <c r="H4752" s="170" t="s">
        <v>3486</v>
      </c>
      <c r="I4752" s="170" t="s">
        <v>203</v>
      </c>
      <c r="J4752" s="170" t="s">
        <v>166</v>
      </c>
      <c r="K4752" s="171">
        <v>303.14</v>
      </c>
      <c r="L4752" s="170" t="s">
        <v>167</v>
      </c>
      <c r="M4752" s="172"/>
      <c r="N4752" s="172"/>
      <c r="O4752" s="173"/>
    </row>
    <row r="4753" spans="1:15" x14ac:dyDescent="0.25">
      <c r="A4753" s="277" t="s">
        <v>1134</v>
      </c>
      <c r="B4753" s="277" t="s">
        <v>1135</v>
      </c>
      <c r="C4753" s="277" t="s">
        <v>1112</v>
      </c>
      <c r="D4753" s="277" t="s">
        <v>14184</v>
      </c>
      <c r="E4753" s="168"/>
      <c r="F4753" s="55"/>
      <c r="G4753" s="170">
        <v>97486</v>
      </c>
      <c r="H4753" s="170" t="s">
        <v>3487</v>
      </c>
      <c r="I4753" s="170" t="s">
        <v>203</v>
      </c>
      <c r="J4753" s="170" t="s">
        <v>166</v>
      </c>
      <c r="K4753" s="171">
        <v>327.54000000000002</v>
      </c>
      <c r="L4753" s="170" t="s">
        <v>167</v>
      </c>
      <c r="M4753" s="172"/>
      <c r="N4753" s="172"/>
      <c r="O4753" s="173"/>
    </row>
    <row r="4754" spans="1:15" x14ac:dyDescent="0.25">
      <c r="A4754" s="277" t="s">
        <v>1134</v>
      </c>
      <c r="B4754" s="277" t="s">
        <v>1135</v>
      </c>
      <c r="C4754" s="277" t="s">
        <v>1112</v>
      </c>
      <c r="D4754" s="277" t="s">
        <v>14184</v>
      </c>
      <c r="E4754" s="168"/>
      <c r="F4754" s="55"/>
      <c r="G4754" s="170">
        <v>97487</v>
      </c>
      <c r="H4754" s="170" t="s">
        <v>3488</v>
      </c>
      <c r="I4754" s="170" t="s">
        <v>203</v>
      </c>
      <c r="J4754" s="170" t="s">
        <v>166</v>
      </c>
      <c r="K4754" s="171">
        <v>578.70000000000005</v>
      </c>
      <c r="L4754" s="170" t="s">
        <v>167</v>
      </c>
      <c r="M4754" s="172"/>
      <c r="N4754" s="172"/>
      <c r="O4754" s="173"/>
    </row>
    <row r="4755" spans="1:15" x14ac:dyDescent="0.25">
      <c r="A4755" s="277" t="s">
        <v>1134</v>
      </c>
      <c r="B4755" s="277" t="s">
        <v>1135</v>
      </c>
      <c r="C4755" s="277" t="s">
        <v>1112</v>
      </c>
      <c r="D4755" s="277" t="s">
        <v>14184</v>
      </c>
      <c r="E4755" s="168"/>
      <c r="F4755" s="55"/>
      <c r="G4755" s="169">
        <v>97488</v>
      </c>
      <c r="H4755" s="170" t="s">
        <v>3489</v>
      </c>
      <c r="I4755" s="170" t="s">
        <v>203</v>
      </c>
      <c r="J4755" s="170" t="s">
        <v>166</v>
      </c>
      <c r="K4755" s="171">
        <v>617.73</v>
      </c>
      <c r="L4755" s="170" t="s">
        <v>167</v>
      </c>
      <c r="M4755" s="172"/>
      <c r="N4755" s="172"/>
      <c r="O4755" s="173"/>
    </row>
    <row r="4756" spans="1:15" x14ac:dyDescent="0.25">
      <c r="A4756" s="277" t="s">
        <v>1134</v>
      </c>
      <c r="B4756" s="277" t="s">
        <v>1135</v>
      </c>
      <c r="C4756" s="277" t="s">
        <v>1112</v>
      </c>
      <c r="D4756" s="277" t="s">
        <v>14184</v>
      </c>
      <c r="E4756" s="168"/>
      <c r="F4756" s="55"/>
      <c r="G4756" s="169">
        <v>97489</v>
      </c>
      <c r="H4756" s="170" t="s">
        <v>3490</v>
      </c>
      <c r="I4756" s="170" t="s">
        <v>203</v>
      </c>
      <c r="J4756" s="170" t="s">
        <v>166</v>
      </c>
      <c r="K4756" s="298">
        <v>1430.03</v>
      </c>
      <c r="L4756" s="170" t="s">
        <v>167</v>
      </c>
      <c r="M4756" s="172"/>
      <c r="N4756" s="172"/>
      <c r="O4756" s="173"/>
    </row>
    <row r="4757" spans="1:15" x14ac:dyDescent="0.25">
      <c r="A4757" s="277" t="s">
        <v>1134</v>
      </c>
      <c r="B4757" s="277" t="s">
        <v>1135</v>
      </c>
      <c r="C4757" s="277" t="s">
        <v>1112</v>
      </c>
      <c r="D4757" s="277" t="s">
        <v>14184</v>
      </c>
      <c r="E4757" s="168"/>
      <c r="F4757" s="55"/>
      <c r="G4757" s="169">
        <v>97490</v>
      </c>
      <c r="H4757" s="170" t="s">
        <v>3491</v>
      </c>
      <c r="I4757" s="170" t="s">
        <v>203</v>
      </c>
      <c r="J4757" s="170" t="s">
        <v>166</v>
      </c>
      <c r="K4757" s="298">
        <v>1254.94</v>
      </c>
      <c r="L4757" s="170" t="s">
        <v>167</v>
      </c>
      <c r="M4757" s="172"/>
      <c r="N4757" s="172"/>
      <c r="O4757" s="173"/>
    </row>
    <row r="4758" spans="1:15" x14ac:dyDescent="0.25">
      <c r="A4758" s="277" t="s">
        <v>1134</v>
      </c>
      <c r="B4758" s="277" t="s">
        <v>1135</v>
      </c>
      <c r="C4758" s="277" t="s">
        <v>1112</v>
      </c>
      <c r="D4758" s="277" t="s">
        <v>14184</v>
      </c>
      <c r="E4758" s="168"/>
      <c r="F4758" s="55"/>
      <c r="G4758" s="169">
        <v>97491</v>
      </c>
      <c r="H4758" s="170" t="s">
        <v>3492</v>
      </c>
      <c r="I4758" s="170" t="s">
        <v>203</v>
      </c>
      <c r="J4758" s="170" t="s">
        <v>166</v>
      </c>
      <c r="K4758" s="171">
        <v>162.94999999999999</v>
      </c>
      <c r="L4758" s="170" t="s">
        <v>167</v>
      </c>
      <c r="M4758" s="172"/>
      <c r="N4758" s="172"/>
      <c r="O4758" s="173"/>
    </row>
    <row r="4759" spans="1:15" x14ac:dyDescent="0.25">
      <c r="A4759" s="277" t="s">
        <v>1134</v>
      </c>
      <c r="B4759" s="277" t="s">
        <v>1135</v>
      </c>
      <c r="C4759" s="277" t="s">
        <v>1112</v>
      </c>
      <c r="D4759" s="277" t="s">
        <v>14184</v>
      </c>
      <c r="E4759" s="168"/>
      <c r="F4759" s="55"/>
      <c r="G4759" s="169">
        <v>97492</v>
      </c>
      <c r="H4759" s="170" t="s">
        <v>3493</v>
      </c>
      <c r="I4759" s="170" t="s">
        <v>203</v>
      </c>
      <c r="J4759" s="170" t="s">
        <v>166</v>
      </c>
      <c r="K4759" s="171">
        <v>243.72</v>
      </c>
      <c r="L4759" s="170" t="s">
        <v>167</v>
      </c>
      <c r="M4759" s="172"/>
      <c r="N4759" s="172"/>
      <c r="O4759" s="173"/>
    </row>
    <row r="4760" spans="1:15" x14ac:dyDescent="0.25">
      <c r="A4760" s="277" t="s">
        <v>1134</v>
      </c>
      <c r="B4760" s="277" t="s">
        <v>1135</v>
      </c>
      <c r="C4760" s="277" t="s">
        <v>1112</v>
      </c>
      <c r="D4760" s="277" t="s">
        <v>14184</v>
      </c>
      <c r="E4760" s="168"/>
      <c r="F4760" s="55"/>
      <c r="G4760" s="169">
        <v>97493</v>
      </c>
      <c r="H4760" s="170" t="s">
        <v>3494</v>
      </c>
      <c r="I4760" s="170" t="s">
        <v>203</v>
      </c>
      <c r="J4760" s="170" t="s">
        <v>166</v>
      </c>
      <c r="K4760" s="171">
        <v>315.64</v>
      </c>
      <c r="L4760" s="170" t="s">
        <v>167</v>
      </c>
      <c r="M4760" s="172"/>
      <c r="N4760" s="172"/>
      <c r="O4760" s="173"/>
    </row>
    <row r="4761" spans="1:15" x14ac:dyDescent="0.25">
      <c r="A4761" s="277" t="s">
        <v>1134</v>
      </c>
      <c r="B4761" s="277" t="s">
        <v>1135</v>
      </c>
      <c r="C4761" s="277" t="s">
        <v>1112</v>
      </c>
      <c r="D4761" s="277" t="s">
        <v>14184</v>
      </c>
      <c r="E4761" s="168"/>
      <c r="F4761" s="55"/>
      <c r="G4761" s="169">
        <v>97494</v>
      </c>
      <c r="H4761" s="170" t="s">
        <v>3495</v>
      </c>
      <c r="I4761" s="170" t="s">
        <v>203</v>
      </c>
      <c r="J4761" s="170" t="s">
        <v>166</v>
      </c>
      <c r="K4761" s="171">
        <v>502</v>
      </c>
      <c r="L4761" s="170" t="s">
        <v>167</v>
      </c>
      <c r="M4761" s="172"/>
      <c r="N4761" s="172"/>
      <c r="O4761" s="173"/>
    </row>
    <row r="4762" spans="1:15" x14ac:dyDescent="0.25">
      <c r="A4762" s="277" t="s">
        <v>1134</v>
      </c>
      <c r="B4762" s="277" t="s">
        <v>1135</v>
      </c>
      <c r="C4762" s="277" t="s">
        <v>1112</v>
      </c>
      <c r="D4762" s="277" t="s">
        <v>14184</v>
      </c>
      <c r="E4762" s="168"/>
      <c r="F4762" s="55"/>
      <c r="G4762" s="169">
        <v>97495</v>
      </c>
      <c r="H4762" s="170" t="s">
        <v>3496</v>
      </c>
      <c r="I4762" s="170" t="s">
        <v>203</v>
      </c>
      <c r="J4762" s="170" t="s">
        <v>166</v>
      </c>
      <c r="K4762" s="171">
        <v>946.62</v>
      </c>
      <c r="L4762" s="170" t="s">
        <v>167</v>
      </c>
      <c r="M4762" s="172"/>
      <c r="N4762" s="172"/>
      <c r="O4762" s="173"/>
    </row>
    <row r="4763" spans="1:15" x14ac:dyDescent="0.25">
      <c r="A4763" s="277" t="s">
        <v>1134</v>
      </c>
      <c r="B4763" s="277" t="s">
        <v>1135</v>
      </c>
      <c r="C4763" s="277" t="s">
        <v>1112</v>
      </c>
      <c r="D4763" s="277" t="s">
        <v>14184</v>
      </c>
      <c r="E4763" s="168"/>
      <c r="F4763" s="55"/>
      <c r="G4763" s="169">
        <v>97496</v>
      </c>
      <c r="H4763" s="170" t="s">
        <v>3497</v>
      </c>
      <c r="I4763" s="170" t="s">
        <v>203</v>
      </c>
      <c r="J4763" s="170" t="s">
        <v>166</v>
      </c>
      <c r="K4763" s="298">
        <v>1520.31</v>
      </c>
      <c r="L4763" s="170" t="s">
        <v>167</v>
      </c>
      <c r="M4763" s="172"/>
      <c r="N4763" s="172"/>
      <c r="O4763" s="173"/>
    </row>
    <row r="4764" spans="1:15" x14ac:dyDescent="0.25">
      <c r="A4764" s="277" t="s">
        <v>1134</v>
      </c>
      <c r="B4764" s="277" t="s">
        <v>1135</v>
      </c>
      <c r="C4764" s="277" t="s">
        <v>1112</v>
      </c>
      <c r="D4764" s="277" t="s">
        <v>14184</v>
      </c>
      <c r="E4764" s="168"/>
      <c r="F4764" s="55"/>
      <c r="G4764" s="169">
        <v>97499</v>
      </c>
      <c r="H4764" s="170" t="s">
        <v>3498</v>
      </c>
      <c r="I4764" s="170" t="s">
        <v>203</v>
      </c>
      <c r="J4764" s="170" t="s">
        <v>166</v>
      </c>
      <c r="K4764" s="171">
        <v>59.92</v>
      </c>
      <c r="L4764" s="170" t="s">
        <v>167</v>
      </c>
      <c r="M4764" s="172"/>
      <c r="N4764" s="172"/>
      <c r="O4764" s="173"/>
    </row>
    <row r="4765" spans="1:15" x14ac:dyDescent="0.25">
      <c r="A4765" s="277" t="s">
        <v>1134</v>
      </c>
      <c r="B4765" s="277" t="s">
        <v>1135</v>
      </c>
      <c r="C4765" s="277" t="s">
        <v>1112</v>
      </c>
      <c r="D4765" s="277" t="s">
        <v>14184</v>
      </c>
      <c r="E4765" s="168"/>
      <c r="F4765" s="55"/>
      <c r="G4765" s="169">
        <v>97500</v>
      </c>
      <c r="H4765" s="170" t="s">
        <v>3499</v>
      </c>
      <c r="I4765" s="170" t="s">
        <v>203</v>
      </c>
      <c r="J4765" s="170" t="s">
        <v>166</v>
      </c>
      <c r="K4765" s="171">
        <v>47.39</v>
      </c>
      <c r="L4765" s="170" t="s">
        <v>167</v>
      </c>
      <c r="M4765" s="172"/>
      <c r="N4765" s="172"/>
      <c r="O4765" s="173"/>
    </row>
    <row r="4766" spans="1:15" x14ac:dyDescent="0.25">
      <c r="A4766" s="277" t="s">
        <v>1134</v>
      </c>
      <c r="B4766" s="277" t="s">
        <v>1135</v>
      </c>
      <c r="C4766" s="277" t="s">
        <v>1112</v>
      </c>
      <c r="D4766" s="277" t="s">
        <v>14184</v>
      </c>
      <c r="E4766" s="168"/>
      <c r="F4766" s="55"/>
      <c r="G4766" s="169">
        <v>97502</v>
      </c>
      <c r="H4766" s="170" t="s">
        <v>3500</v>
      </c>
      <c r="I4766" s="170" t="s">
        <v>203</v>
      </c>
      <c r="J4766" s="170" t="s">
        <v>166</v>
      </c>
      <c r="K4766" s="171">
        <v>87.16</v>
      </c>
      <c r="L4766" s="170" t="s">
        <v>167</v>
      </c>
      <c r="M4766" s="172"/>
      <c r="N4766" s="172"/>
      <c r="O4766" s="173"/>
    </row>
    <row r="4767" spans="1:15" x14ac:dyDescent="0.25">
      <c r="A4767" s="277" t="s">
        <v>1134</v>
      </c>
      <c r="B4767" s="277" t="s">
        <v>1135</v>
      </c>
      <c r="C4767" s="277" t="s">
        <v>1112</v>
      </c>
      <c r="D4767" s="277" t="s">
        <v>14184</v>
      </c>
      <c r="E4767" s="168"/>
      <c r="F4767" s="55"/>
      <c r="G4767" s="169">
        <v>97503</v>
      </c>
      <c r="H4767" s="170" t="s">
        <v>3501</v>
      </c>
      <c r="I4767" s="170" t="s">
        <v>203</v>
      </c>
      <c r="J4767" s="170" t="s">
        <v>166</v>
      </c>
      <c r="K4767" s="171">
        <v>108.54</v>
      </c>
      <c r="L4767" s="170" t="s">
        <v>167</v>
      </c>
      <c r="M4767" s="172"/>
      <c r="N4767" s="172"/>
      <c r="O4767" s="173"/>
    </row>
    <row r="4768" spans="1:15" x14ac:dyDescent="0.25">
      <c r="A4768" s="277" t="s">
        <v>1134</v>
      </c>
      <c r="B4768" s="277" t="s">
        <v>1135</v>
      </c>
      <c r="C4768" s="277" t="s">
        <v>1112</v>
      </c>
      <c r="D4768" s="277" t="s">
        <v>14184</v>
      </c>
      <c r="E4768" s="168"/>
      <c r="F4768" s="55"/>
      <c r="G4768" s="169">
        <v>97505</v>
      </c>
      <c r="H4768" s="170" t="s">
        <v>3502</v>
      </c>
      <c r="I4768" s="170" t="s">
        <v>203</v>
      </c>
      <c r="J4768" s="170" t="s">
        <v>166</v>
      </c>
      <c r="K4768" s="171">
        <v>110.18</v>
      </c>
      <c r="L4768" s="170" t="s">
        <v>167</v>
      </c>
      <c r="M4768" s="172"/>
      <c r="N4768" s="172"/>
      <c r="O4768" s="173"/>
    </row>
    <row r="4769" spans="1:15" x14ac:dyDescent="0.25">
      <c r="A4769" s="277" t="s">
        <v>1134</v>
      </c>
      <c r="B4769" s="277" t="s">
        <v>1135</v>
      </c>
      <c r="C4769" s="277" t="s">
        <v>1112</v>
      </c>
      <c r="D4769" s="277" t="s">
        <v>14184</v>
      </c>
      <c r="E4769" s="168"/>
      <c r="F4769" s="55"/>
      <c r="G4769" s="169">
        <v>97506</v>
      </c>
      <c r="H4769" s="170" t="s">
        <v>3503</v>
      </c>
      <c r="I4769" s="170" t="s">
        <v>203</v>
      </c>
      <c r="J4769" s="170" t="s">
        <v>166</v>
      </c>
      <c r="K4769" s="171">
        <v>137.21</v>
      </c>
      <c r="L4769" s="170" t="s">
        <v>167</v>
      </c>
      <c r="M4769" s="172"/>
      <c r="N4769" s="172"/>
      <c r="O4769" s="173"/>
    </row>
    <row r="4770" spans="1:15" x14ac:dyDescent="0.25">
      <c r="A4770" s="277" t="s">
        <v>1134</v>
      </c>
      <c r="B4770" s="277" t="s">
        <v>1135</v>
      </c>
      <c r="C4770" s="277" t="s">
        <v>1112</v>
      </c>
      <c r="D4770" s="277" t="s">
        <v>14184</v>
      </c>
      <c r="E4770" s="168"/>
      <c r="F4770" s="55"/>
      <c r="G4770" s="169">
        <v>97508</v>
      </c>
      <c r="H4770" s="170" t="s">
        <v>3504</v>
      </c>
      <c r="I4770" s="170" t="s">
        <v>203</v>
      </c>
      <c r="J4770" s="170" t="s">
        <v>166</v>
      </c>
      <c r="K4770" s="171">
        <v>167.89</v>
      </c>
      <c r="L4770" s="170" t="s">
        <v>167</v>
      </c>
      <c r="M4770" s="172"/>
      <c r="N4770" s="172"/>
      <c r="O4770" s="173"/>
    </row>
    <row r="4771" spans="1:15" x14ac:dyDescent="0.25">
      <c r="A4771" s="277" t="s">
        <v>1134</v>
      </c>
      <c r="B4771" s="277" t="s">
        <v>1135</v>
      </c>
      <c r="C4771" s="277" t="s">
        <v>1112</v>
      </c>
      <c r="D4771" s="277" t="s">
        <v>14184</v>
      </c>
      <c r="E4771" s="168"/>
      <c r="F4771" s="55"/>
      <c r="G4771" s="169">
        <v>97509</v>
      </c>
      <c r="H4771" s="170" t="s">
        <v>3505</v>
      </c>
      <c r="I4771" s="170" t="s">
        <v>203</v>
      </c>
      <c r="J4771" s="170" t="s">
        <v>166</v>
      </c>
      <c r="K4771" s="171">
        <v>210.64</v>
      </c>
      <c r="L4771" s="170" t="s">
        <v>167</v>
      </c>
      <c r="M4771" s="172"/>
      <c r="N4771" s="172"/>
      <c r="O4771" s="173"/>
    </row>
    <row r="4772" spans="1:15" x14ac:dyDescent="0.25">
      <c r="A4772" s="277" t="s">
        <v>1134</v>
      </c>
      <c r="B4772" s="277" t="s">
        <v>1135</v>
      </c>
      <c r="C4772" s="277" t="s">
        <v>1112</v>
      </c>
      <c r="D4772" s="277" t="s">
        <v>14184</v>
      </c>
      <c r="E4772" s="168"/>
      <c r="F4772" s="55"/>
      <c r="G4772" s="169">
        <v>97511</v>
      </c>
      <c r="H4772" s="170" t="s">
        <v>3506</v>
      </c>
      <c r="I4772" s="170" t="s">
        <v>203</v>
      </c>
      <c r="J4772" s="170" t="s">
        <v>166</v>
      </c>
      <c r="K4772" s="171">
        <v>324.91000000000003</v>
      </c>
      <c r="L4772" s="170" t="s">
        <v>167</v>
      </c>
      <c r="M4772" s="172"/>
      <c r="N4772" s="172"/>
      <c r="O4772" s="173"/>
    </row>
    <row r="4773" spans="1:15" x14ac:dyDescent="0.25">
      <c r="A4773" s="277" t="s">
        <v>1134</v>
      </c>
      <c r="B4773" s="277" t="s">
        <v>1135</v>
      </c>
      <c r="C4773" s="277" t="s">
        <v>1112</v>
      </c>
      <c r="D4773" s="277" t="s">
        <v>14184</v>
      </c>
      <c r="E4773" s="168"/>
      <c r="F4773" s="55"/>
      <c r="G4773" s="169">
        <v>97512</v>
      </c>
      <c r="H4773" s="170" t="s">
        <v>3507</v>
      </c>
      <c r="I4773" s="170" t="s">
        <v>203</v>
      </c>
      <c r="J4773" s="170" t="s">
        <v>166</v>
      </c>
      <c r="K4773" s="171">
        <v>411.33</v>
      </c>
      <c r="L4773" s="170" t="s">
        <v>167</v>
      </c>
      <c r="M4773" s="172"/>
      <c r="N4773" s="172"/>
      <c r="O4773" s="173"/>
    </row>
    <row r="4774" spans="1:15" x14ac:dyDescent="0.25">
      <c r="A4774" s="277" t="s">
        <v>1134</v>
      </c>
      <c r="B4774" s="277" t="s">
        <v>1135</v>
      </c>
      <c r="C4774" s="277" t="s">
        <v>1112</v>
      </c>
      <c r="D4774" s="277" t="s">
        <v>14184</v>
      </c>
      <c r="E4774" s="168"/>
      <c r="F4774" s="55"/>
      <c r="G4774" s="169">
        <v>97514</v>
      </c>
      <c r="H4774" s="170" t="s">
        <v>3508</v>
      </c>
      <c r="I4774" s="170" t="s">
        <v>203</v>
      </c>
      <c r="J4774" s="170" t="s">
        <v>166</v>
      </c>
      <c r="K4774" s="171">
        <v>436.38</v>
      </c>
      <c r="L4774" s="170" t="s">
        <v>167</v>
      </c>
      <c r="M4774" s="172"/>
      <c r="N4774" s="172"/>
      <c r="O4774" s="173"/>
    </row>
    <row r="4775" spans="1:15" x14ac:dyDescent="0.25">
      <c r="A4775" s="277" t="s">
        <v>1134</v>
      </c>
      <c r="B4775" s="277" t="s">
        <v>1135</v>
      </c>
      <c r="C4775" s="277" t="s">
        <v>1112</v>
      </c>
      <c r="D4775" s="277" t="s">
        <v>14184</v>
      </c>
      <c r="E4775" s="168"/>
      <c r="F4775" s="55"/>
      <c r="G4775" s="169">
        <v>97515</v>
      </c>
      <c r="H4775" s="170" t="s">
        <v>3509</v>
      </c>
      <c r="I4775" s="170" t="s">
        <v>203</v>
      </c>
      <c r="J4775" s="170" t="s">
        <v>166</v>
      </c>
      <c r="K4775" s="171">
        <v>552.79</v>
      </c>
      <c r="L4775" s="170" t="s">
        <v>167</v>
      </c>
      <c r="M4775" s="172"/>
      <c r="N4775" s="172"/>
      <c r="O4775" s="173"/>
    </row>
    <row r="4776" spans="1:15" x14ac:dyDescent="0.25">
      <c r="A4776" s="277" t="s">
        <v>1134</v>
      </c>
      <c r="B4776" s="277" t="s">
        <v>1135</v>
      </c>
      <c r="C4776" s="277" t="s">
        <v>1112</v>
      </c>
      <c r="D4776" s="277" t="s">
        <v>14184</v>
      </c>
      <c r="E4776" s="168"/>
      <c r="F4776" s="55"/>
      <c r="G4776" s="169">
        <v>97517</v>
      </c>
      <c r="H4776" s="170" t="s">
        <v>3510</v>
      </c>
      <c r="I4776" s="170" t="s">
        <v>203</v>
      </c>
      <c r="J4776" s="170" t="s">
        <v>166</v>
      </c>
      <c r="K4776" s="171">
        <v>98.51</v>
      </c>
      <c r="L4776" s="170" t="s">
        <v>167</v>
      </c>
      <c r="M4776" s="172"/>
      <c r="N4776" s="172"/>
      <c r="O4776" s="173"/>
    </row>
    <row r="4777" spans="1:15" x14ac:dyDescent="0.25">
      <c r="A4777" s="277" t="s">
        <v>1134</v>
      </c>
      <c r="B4777" s="277" t="s">
        <v>1135</v>
      </c>
      <c r="C4777" s="277" t="s">
        <v>1112</v>
      </c>
      <c r="D4777" s="277" t="s">
        <v>14184</v>
      </c>
      <c r="E4777" s="168"/>
      <c r="F4777" s="55"/>
      <c r="G4777" s="169">
        <v>97518</v>
      </c>
      <c r="H4777" s="170" t="s">
        <v>3511</v>
      </c>
      <c r="I4777" s="170" t="s">
        <v>203</v>
      </c>
      <c r="J4777" s="170" t="s">
        <v>166</v>
      </c>
      <c r="K4777" s="171">
        <v>98.51</v>
      </c>
      <c r="L4777" s="170" t="s">
        <v>167</v>
      </c>
      <c r="M4777" s="172"/>
      <c r="N4777" s="172"/>
      <c r="O4777" s="173"/>
    </row>
    <row r="4778" spans="1:15" x14ac:dyDescent="0.25">
      <c r="A4778" s="277" t="s">
        <v>1134</v>
      </c>
      <c r="B4778" s="277" t="s">
        <v>1135</v>
      </c>
      <c r="C4778" s="277" t="s">
        <v>1112</v>
      </c>
      <c r="D4778" s="277" t="s">
        <v>14184</v>
      </c>
      <c r="E4778" s="168"/>
      <c r="F4778" s="55"/>
      <c r="G4778" s="170">
        <v>97519</v>
      </c>
      <c r="H4778" s="170" t="s">
        <v>3512</v>
      </c>
      <c r="I4778" s="170" t="s">
        <v>203</v>
      </c>
      <c r="J4778" s="170" t="s">
        <v>166</v>
      </c>
      <c r="K4778" s="171">
        <v>144.68</v>
      </c>
      <c r="L4778" s="170" t="s">
        <v>167</v>
      </c>
      <c r="M4778" s="172"/>
      <c r="N4778" s="172"/>
      <c r="O4778" s="173"/>
    </row>
    <row r="4779" spans="1:15" x14ac:dyDescent="0.25">
      <c r="A4779" s="277" t="s">
        <v>1134</v>
      </c>
      <c r="B4779" s="277" t="s">
        <v>1135</v>
      </c>
      <c r="C4779" s="277" t="s">
        <v>1112</v>
      </c>
      <c r="D4779" s="277" t="s">
        <v>14184</v>
      </c>
      <c r="E4779" s="168"/>
      <c r="F4779" s="55"/>
      <c r="G4779" s="169">
        <v>97520</v>
      </c>
      <c r="H4779" s="170" t="s">
        <v>3513</v>
      </c>
      <c r="I4779" s="170" t="s">
        <v>203</v>
      </c>
      <c r="J4779" s="170" t="s">
        <v>166</v>
      </c>
      <c r="K4779" s="171">
        <v>144.68</v>
      </c>
      <c r="L4779" s="170" t="s">
        <v>167</v>
      </c>
      <c r="M4779" s="172"/>
      <c r="N4779" s="172"/>
      <c r="O4779" s="173"/>
    </row>
    <row r="4780" spans="1:15" x14ac:dyDescent="0.25">
      <c r="A4780" s="277" t="s">
        <v>1134</v>
      </c>
      <c r="B4780" s="277" t="s">
        <v>1135</v>
      </c>
      <c r="C4780" s="277" t="s">
        <v>1112</v>
      </c>
      <c r="D4780" s="277" t="s">
        <v>14184</v>
      </c>
      <c r="E4780" s="168"/>
      <c r="F4780" s="55"/>
      <c r="G4780" s="169">
        <v>97521</v>
      </c>
      <c r="H4780" s="170" t="s">
        <v>3514</v>
      </c>
      <c r="I4780" s="170" t="s">
        <v>203</v>
      </c>
      <c r="J4780" s="170" t="s">
        <v>166</v>
      </c>
      <c r="K4780" s="171">
        <v>205.68</v>
      </c>
      <c r="L4780" s="170" t="s">
        <v>167</v>
      </c>
      <c r="M4780" s="172"/>
      <c r="N4780" s="172"/>
      <c r="O4780" s="173"/>
    </row>
    <row r="4781" spans="1:15" x14ac:dyDescent="0.25">
      <c r="A4781" s="277" t="s">
        <v>1134</v>
      </c>
      <c r="B4781" s="277" t="s">
        <v>1135</v>
      </c>
      <c r="C4781" s="277" t="s">
        <v>1112</v>
      </c>
      <c r="D4781" s="277" t="s">
        <v>14184</v>
      </c>
      <c r="E4781" s="168"/>
      <c r="F4781" s="55"/>
      <c r="G4781" s="169">
        <v>97522</v>
      </c>
      <c r="H4781" s="170" t="s">
        <v>3515</v>
      </c>
      <c r="I4781" s="170" t="s">
        <v>203</v>
      </c>
      <c r="J4781" s="170" t="s">
        <v>166</v>
      </c>
      <c r="K4781" s="171">
        <v>205.68</v>
      </c>
      <c r="L4781" s="170" t="s">
        <v>167</v>
      </c>
      <c r="M4781" s="172"/>
      <c r="N4781" s="172"/>
      <c r="O4781" s="173"/>
    </row>
    <row r="4782" spans="1:15" x14ac:dyDescent="0.25">
      <c r="A4782" s="277" t="s">
        <v>1134</v>
      </c>
      <c r="B4782" s="277" t="s">
        <v>1135</v>
      </c>
      <c r="C4782" s="277" t="s">
        <v>1112</v>
      </c>
      <c r="D4782" s="277" t="s">
        <v>14184</v>
      </c>
      <c r="E4782" s="168"/>
      <c r="F4782" s="55"/>
      <c r="G4782" s="169">
        <v>97523</v>
      </c>
      <c r="H4782" s="170" t="s">
        <v>3516</v>
      </c>
      <c r="I4782" s="170" t="s">
        <v>203</v>
      </c>
      <c r="J4782" s="170" t="s">
        <v>166</v>
      </c>
      <c r="K4782" s="171">
        <v>287.25</v>
      </c>
      <c r="L4782" s="170" t="s">
        <v>167</v>
      </c>
      <c r="M4782" s="172"/>
      <c r="N4782" s="172"/>
      <c r="O4782" s="173"/>
    </row>
    <row r="4783" spans="1:15" x14ac:dyDescent="0.25">
      <c r="A4783" s="277" t="s">
        <v>1134</v>
      </c>
      <c r="B4783" s="277" t="s">
        <v>1135</v>
      </c>
      <c r="C4783" s="277" t="s">
        <v>1112</v>
      </c>
      <c r="D4783" s="277" t="s">
        <v>14184</v>
      </c>
      <c r="E4783" s="168"/>
      <c r="F4783" s="55"/>
      <c r="G4783" s="170">
        <v>97524</v>
      </c>
      <c r="H4783" s="170" t="s">
        <v>3517</v>
      </c>
      <c r="I4783" s="170" t="s">
        <v>203</v>
      </c>
      <c r="J4783" s="170" t="s">
        <v>166</v>
      </c>
      <c r="K4783" s="171">
        <v>311.64999999999998</v>
      </c>
      <c r="L4783" s="170" t="s">
        <v>167</v>
      </c>
      <c r="M4783" s="172"/>
      <c r="N4783" s="172"/>
      <c r="O4783" s="173"/>
    </row>
    <row r="4784" spans="1:15" x14ac:dyDescent="0.25">
      <c r="A4784" s="277" t="s">
        <v>1134</v>
      </c>
      <c r="B4784" s="277" t="s">
        <v>1135</v>
      </c>
      <c r="C4784" s="277" t="s">
        <v>1112</v>
      </c>
      <c r="D4784" s="277" t="s">
        <v>14184</v>
      </c>
      <c r="E4784" s="168"/>
      <c r="F4784" s="55"/>
      <c r="G4784" s="169">
        <v>97525</v>
      </c>
      <c r="H4784" s="170" t="s">
        <v>3518</v>
      </c>
      <c r="I4784" s="170" t="s">
        <v>203</v>
      </c>
      <c r="J4784" s="170" t="s">
        <v>166</v>
      </c>
      <c r="K4784" s="171">
        <v>555.74</v>
      </c>
      <c r="L4784" s="170" t="s">
        <v>167</v>
      </c>
      <c r="M4784" s="172"/>
      <c r="N4784" s="172"/>
      <c r="O4784" s="173"/>
    </row>
    <row r="4785" spans="1:15" x14ac:dyDescent="0.25">
      <c r="A4785" s="277" t="s">
        <v>1134</v>
      </c>
      <c r="B4785" s="277" t="s">
        <v>1135</v>
      </c>
      <c r="C4785" s="277" t="s">
        <v>1112</v>
      </c>
      <c r="D4785" s="277" t="s">
        <v>14184</v>
      </c>
      <c r="E4785" s="168"/>
      <c r="F4785" s="55"/>
      <c r="G4785" s="169">
        <v>97526</v>
      </c>
      <c r="H4785" s="170" t="s">
        <v>3519</v>
      </c>
      <c r="I4785" s="170" t="s">
        <v>203</v>
      </c>
      <c r="J4785" s="170" t="s">
        <v>166</v>
      </c>
      <c r="K4785" s="171">
        <v>594.77</v>
      </c>
      <c r="L4785" s="170" t="s">
        <v>167</v>
      </c>
      <c r="M4785" s="172"/>
      <c r="N4785" s="172"/>
      <c r="O4785" s="173"/>
    </row>
    <row r="4786" spans="1:15" x14ac:dyDescent="0.25">
      <c r="A4786" s="277" t="s">
        <v>1134</v>
      </c>
      <c r="B4786" s="277" t="s">
        <v>1135</v>
      </c>
      <c r="C4786" s="277" t="s">
        <v>1112</v>
      </c>
      <c r="D4786" s="277" t="s">
        <v>14184</v>
      </c>
      <c r="E4786" s="168"/>
      <c r="F4786" s="55"/>
      <c r="G4786" s="169">
        <v>97527</v>
      </c>
      <c r="H4786" s="170" t="s">
        <v>3520</v>
      </c>
      <c r="I4786" s="170" t="s">
        <v>203</v>
      </c>
      <c r="J4786" s="170" t="s">
        <v>166</v>
      </c>
      <c r="K4786" s="298">
        <v>1400.09</v>
      </c>
      <c r="L4786" s="170" t="s">
        <v>167</v>
      </c>
      <c r="M4786" s="172"/>
      <c r="N4786" s="172"/>
      <c r="O4786" s="173"/>
    </row>
    <row r="4787" spans="1:15" x14ac:dyDescent="0.25">
      <c r="A4787" s="277" t="s">
        <v>1134</v>
      </c>
      <c r="B4787" s="277" t="s">
        <v>1135</v>
      </c>
      <c r="C4787" s="277" t="s">
        <v>1112</v>
      </c>
      <c r="D4787" s="277" t="s">
        <v>14184</v>
      </c>
      <c r="E4787" s="168"/>
      <c r="F4787" s="55"/>
      <c r="G4787" s="169">
        <v>97528</v>
      </c>
      <c r="H4787" s="170" t="s">
        <v>3521</v>
      </c>
      <c r="I4787" s="170" t="s">
        <v>203</v>
      </c>
      <c r="J4787" s="170" t="s">
        <v>166</v>
      </c>
      <c r="K4787" s="298">
        <v>1225</v>
      </c>
      <c r="L4787" s="170" t="s">
        <v>167</v>
      </c>
      <c r="M4787" s="172"/>
      <c r="N4787" s="172"/>
      <c r="O4787" s="173"/>
    </row>
    <row r="4788" spans="1:15" x14ac:dyDescent="0.25">
      <c r="A4788" s="277" t="s">
        <v>1134</v>
      </c>
      <c r="B4788" s="277" t="s">
        <v>1135</v>
      </c>
      <c r="C4788" s="277" t="s">
        <v>1112</v>
      </c>
      <c r="D4788" s="277" t="s">
        <v>14184</v>
      </c>
      <c r="E4788" s="168"/>
      <c r="F4788" s="55"/>
      <c r="G4788" s="169">
        <v>97529</v>
      </c>
      <c r="H4788" s="170" t="s">
        <v>3522</v>
      </c>
      <c r="I4788" s="170" t="s">
        <v>203</v>
      </c>
      <c r="J4788" s="170" t="s">
        <v>166</v>
      </c>
      <c r="K4788" s="171">
        <v>157.33000000000001</v>
      </c>
      <c r="L4788" s="170" t="s">
        <v>167</v>
      </c>
      <c r="M4788" s="172"/>
      <c r="N4788" s="172"/>
      <c r="O4788" s="173"/>
    </row>
    <row r="4789" spans="1:15" x14ac:dyDescent="0.25">
      <c r="A4789" s="277" t="s">
        <v>1134</v>
      </c>
      <c r="B4789" s="277" t="s">
        <v>1135</v>
      </c>
      <c r="C4789" s="277" t="s">
        <v>1112</v>
      </c>
      <c r="D4789" s="277" t="s">
        <v>14184</v>
      </c>
      <c r="E4789" s="168"/>
      <c r="F4789" s="55"/>
      <c r="G4789" s="169">
        <v>97530</v>
      </c>
      <c r="H4789" s="170" t="s">
        <v>3523</v>
      </c>
      <c r="I4789" s="170" t="s">
        <v>203</v>
      </c>
      <c r="J4789" s="170" t="s">
        <v>166</v>
      </c>
      <c r="K4789" s="171">
        <v>233.64</v>
      </c>
      <c r="L4789" s="170" t="s">
        <v>167</v>
      </c>
      <c r="M4789" s="172"/>
      <c r="N4789" s="172"/>
      <c r="O4789" s="173"/>
    </row>
    <row r="4790" spans="1:15" x14ac:dyDescent="0.25">
      <c r="A4790" s="277" t="s">
        <v>1134</v>
      </c>
      <c r="B4790" s="277" t="s">
        <v>1135</v>
      </c>
      <c r="C4790" s="277" t="s">
        <v>1112</v>
      </c>
      <c r="D4790" s="277" t="s">
        <v>14184</v>
      </c>
      <c r="E4790" s="168"/>
      <c r="F4790" s="55"/>
      <c r="G4790" s="169">
        <v>97531</v>
      </c>
      <c r="H4790" s="170" t="s">
        <v>3524</v>
      </c>
      <c r="I4790" s="170" t="s">
        <v>203</v>
      </c>
      <c r="J4790" s="170" t="s">
        <v>166</v>
      </c>
      <c r="K4790" s="171">
        <v>300.58999999999997</v>
      </c>
      <c r="L4790" s="170" t="s">
        <v>167</v>
      </c>
      <c r="M4790" s="172"/>
      <c r="N4790" s="172"/>
      <c r="O4790" s="173"/>
    </row>
    <row r="4791" spans="1:15" x14ac:dyDescent="0.25">
      <c r="A4791" s="277" t="s">
        <v>1134</v>
      </c>
      <c r="B4791" s="277" t="s">
        <v>1135</v>
      </c>
      <c r="C4791" s="277" t="s">
        <v>1112</v>
      </c>
      <c r="D4791" s="277" t="s">
        <v>14184</v>
      </c>
      <c r="E4791" s="168"/>
      <c r="F4791" s="55"/>
      <c r="G4791" s="169">
        <v>97532</v>
      </c>
      <c r="H4791" s="170" t="s">
        <v>3525</v>
      </c>
      <c r="I4791" s="170" t="s">
        <v>203</v>
      </c>
      <c r="J4791" s="170" t="s">
        <v>166</v>
      </c>
      <c r="K4791" s="171">
        <v>480.8</v>
      </c>
      <c r="L4791" s="170" t="s">
        <v>167</v>
      </c>
      <c r="M4791" s="172"/>
      <c r="N4791" s="172"/>
      <c r="O4791" s="173"/>
    </row>
    <row r="4792" spans="1:15" x14ac:dyDescent="0.25">
      <c r="A4792" s="277" t="s">
        <v>1134</v>
      </c>
      <c r="B4792" s="277" t="s">
        <v>1135</v>
      </c>
      <c r="C4792" s="277" t="s">
        <v>1112</v>
      </c>
      <c r="D4792" s="277" t="s">
        <v>14184</v>
      </c>
      <c r="E4792" s="168"/>
      <c r="F4792" s="55"/>
      <c r="G4792" s="169">
        <v>97533</v>
      </c>
      <c r="H4792" s="170" t="s">
        <v>3526</v>
      </c>
      <c r="I4792" s="170" t="s">
        <v>203</v>
      </c>
      <c r="J4792" s="170" t="s">
        <v>166</v>
      </c>
      <c r="K4792" s="171">
        <v>920.55</v>
      </c>
      <c r="L4792" s="170" t="s">
        <v>167</v>
      </c>
      <c r="M4792" s="172"/>
      <c r="N4792" s="172"/>
      <c r="O4792" s="173"/>
    </row>
    <row r="4793" spans="1:15" x14ac:dyDescent="0.25">
      <c r="A4793" s="277" t="s">
        <v>1134</v>
      </c>
      <c r="B4793" s="277" t="s">
        <v>1135</v>
      </c>
      <c r="C4793" s="277" t="s">
        <v>1112</v>
      </c>
      <c r="D4793" s="277" t="s">
        <v>14184</v>
      </c>
      <c r="E4793" s="168"/>
      <c r="F4793" s="55"/>
      <c r="G4793" s="169">
        <v>97534</v>
      </c>
      <c r="H4793" s="170" t="s">
        <v>3527</v>
      </c>
      <c r="I4793" s="170" t="s">
        <v>203</v>
      </c>
      <c r="J4793" s="170" t="s">
        <v>166</v>
      </c>
      <c r="K4793" s="298">
        <v>1480.36</v>
      </c>
      <c r="L4793" s="170" t="s">
        <v>167</v>
      </c>
      <c r="M4793" s="172"/>
      <c r="N4793" s="172"/>
      <c r="O4793" s="173"/>
    </row>
    <row r="4794" spans="1:15" x14ac:dyDescent="0.25">
      <c r="A4794" s="277" t="s">
        <v>1134</v>
      </c>
      <c r="B4794" s="277" t="s">
        <v>1135</v>
      </c>
      <c r="C4794" s="277" t="s">
        <v>1112</v>
      </c>
      <c r="D4794" s="277" t="s">
        <v>14184</v>
      </c>
      <c r="E4794" s="168"/>
      <c r="F4794" s="55"/>
      <c r="G4794" s="169">
        <v>97537</v>
      </c>
      <c r="H4794" s="170" t="s">
        <v>3528</v>
      </c>
      <c r="I4794" s="170" t="s">
        <v>203</v>
      </c>
      <c r="J4794" s="170" t="s">
        <v>166</v>
      </c>
      <c r="K4794" s="171">
        <v>42.72</v>
      </c>
      <c r="L4794" s="170" t="s">
        <v>167</v>
      </c>
      <c r="M4794" s="172"/>
      <c r="N4794" s="172"/>
      <c r="O4794" s="173"/>
    </row>
    <row r="4795" spans="1:15" x14ac:dyDescent="0.25">
      <c r="A4795" s="277" t="s">
        <v>1134</v>
      </c>
      <c r="B4795" s="277" t="s">
        <v>1135</v>
      </c>
      <c r="C4795" s="277" t="s">
        <v>1112</v>
      </c>
      <c r="D4795" s="277" t="s">
        <v>14184</v>
      </c>
      <c r="E4795" s="168"/>
      <c r="F4795" s="55"/>
      <c r="G4795" s="169">
        <v>97540</v>
      </c>
      <c r="H4795" s="170" t="s">
        <v>3529</v>
      </c>
      <c r="I4795" s="170" t="s">
        <v>203</v>
      </c>
      <c r="J4795" s="170" t="s">
        <v>166</v>
      </c>
      <c r="K4795" s="171">
        <v>53.76</v>
      </c>
      <c r="L4795" s="170" t="s">
        <v>167</v>
      </c>
      <c r="M4795" s="172"/>
      <c r="N4795" s="172"/>
      <c r="O4795" s="173"/>
    </row>
    <row r="4796" spans="1:15" x14ac:dyDescent="0.25">
      <c r="A4796" s="277" t="s">
        <v>1134</v>
      </c>
      <c r="B4796" s="277" t="s">
        <v>1135</v>
      </c>
      <c r="C4796" s="277" t="s">
        <v>1112</v>
      </c>
      <c r="D4796" s="277" t="s">
        <v>14184</v>
      </c>
      <c r="E4796" s="168"/>
      <c r="F4796" s="55"/>
      <c r="G4796" s="169">
        <v>97541</v>
      </c>
      <c r="H4796" s="170" t="s">
        <v>3530</v>
      </c>
      <c r="I4796" s="170" t="s">
        <v>203</v>
      </c>
      <c r="J4796" s="170" t="s">
        <v>166</v>
      </c>
      <c r="K4796" s="171">
        <v>43.36</v>
      </c>
      <c r="L4796" s="170" t="s">
        <v>167</v>
      </c>
      <c r="M4796" s="172"/>
      <c r="N4796" s="172"/>
      <c r="O4796" s="173"/>
    </row>
    <row r="4797" spans="1:15" x14ac:dyDescent="0.25">
      <c r="A4797" s="277" t="s">
        <v>1134</v>
      </c>
      <c r="B4797" s="277" t="s">
        <v>1135</v>
      </c>
      <c r="C4797" s="277" t="s">
        <v>1112</v>
      </c>
      <c r="D4797" s="277" t="s">
        <v>14184</v>
      </c>
      <c r="E4797" s="168"/>
      <c r="F4797" s="55"/>
      <c r="G4797" s="169">
        <v>97543</v>
      </c>
      <c r="H4797" s="170" t="s">
        <v>3531</v>
      </c>
      <c r="I4797" s="170" t="s">
        <v>203</v>
      </c>
      <c r="J4797" s="170" t="s">
        <v>166</v>
      </c>
      <c r="K4797" s="171">
        <v>82.2</v>
      </c>
      <c r="L4797" s="170" t="s">
        <v>167</v>
      </c>
      <c r="M4797" s="172"/>
      <c r="N4797" s="172"/>
      <c r="O4797" s="173"/>
    </row>
    <row r="4798" spans="1:15" x14ac:dyDescent="0.25">
      <c r="A4798" s="277" t="s">
        <v>1134</v>
      </c>
      <c r="B4798" s="277" t="s">
        <v>1135</v>
      </c>
      <c r="C4798" s="277" t="s">
        <v>1112</v>
      </c>
      <c r="D4798" s="277" t="s">
        <v>14184</v>
      </c>
      <c r="E4798" s="168"/>
      <c r="F4798" s="55"/>
      <c r="G4798" s="169">
        <v>97544</v>
      </c>
      <c r="H4798" s="170" t="s">
        <v>3532</v>
      </c>
      <c r="I4798" s="170" t="s">
        <v>203</v>
      </c>
      <c r="J4798" s="170" t="s">
        <v>166</v>
      </c>
      <c r="K4798" s="171">
        <v>69.67</v>
      </c>
      <c r="L4798" s="170" t="s">
        <v>167</v>
      </c>
      <c r="M4798" s="172"/>
      <c r="N4798" s="172"/>
      <c r="O4798" s="173"/>
    </row>
    <row r="4799" spans="1:15" x14ac:dyDescent="0.25">
      <c r="A4799" s="277" t="s">
        <v>1134</v>
      </c>
      <c r="B4799" s="277" t="s">
        <v>1135</v>
      </c>
      <c r="C4799" s="277" t="s">
        <v>1112</v>
      </c>
      <c r="D4799" s="277" t="s">
        <v>14184</v>
      </c>
      <c r="E4799" s="168"/>
      <c r="F4799" s="55"/>
      <c r="G4799" s="169">
        <v>97546</v>
      </c>
      <c r="H4799" s="170" t="s">
        <v>3533</v>
      </c>
      <c r="I4799" s="170" t="s">
        <v>203</v>
      </c>
      <c r="J4799" s="170" t="s">
        <v>166</v>
      </c>
      <c r="K4799" s="171">
        <v>58.76</v>
      </c>
      <c r="L4799" s="170" t="s">
        <v>167</v>
      </c>
      <c r="M4799" s="172"/>
      <c r="N4799" s="172"/>
      <c r="O4799" s="173"/>
    </row>
    <row r="4800" spans="1:15" x14ac:dyDescent="0.25">
      <c r="A4800" s="277" t="s">
        <v>1134</v>
      </c>
      <c r="B4800" s="277" t="s">
        <v>1135</v>
      </c>
      <c r="C4800" s="277" t="s">
        <v>1112</v>
      </c>
      <c r="D4800" s="277" t="s">
        <v>14184</v>
      </c>
      <c r="E4800" s="168"/>
      <c r="F4800" s="55"/>
      <c r="G4800" s="170">
        <v>97547</v>
      </c>
      <c r="H4800" s="170" t="s">
        <v>3534</v>
      </c>
      <c r="I4800" s="170" t="s">
        <v>203</v>
      </c>
      <c r="J4800" s="170" t="s">
        <v>166</v>
      </c>
      <c r="K4800" s="171">
        <v>58.76</v>
      </c>
      <c r="L4800" s="170" t="s">
        <v>167</v>
      </c>
      <c r="M4800" s="172"/>
      <c r="N4800" s="172"/>
      <c r="O4800" s="173"/>
    </row>
    <row r="4801" spans="1:15" x14ac:dyDescent="0.25">
      <c r="A4801" s="277" t="s">
        <v>1134</v>
      </c>
      <c r="B4801" s="277" t="s">
        <v>1135</v>
      </c>
      <c r="C4801" s="277" t="s">
        <v>1112</v>
      </c>
      <c r="D4801" s="277" t="s">
        <v>14184</v>
      </c>
      <c r="E4801" s="168"/>
      <c r="F4801" s="55"/>
      <c r="G4801" s="170">
        <v>97548</v>
      </c>
      <c r="H4801" s="170" t="s">
        <v>3535</v>
      </c>
      <c r="I4801" s="170" t="s">
        <v>203</v>
      </c>
      <c r="J4801" s="170" t="s">
        <v>166</v>
      </c>
      <c r="K4801" s="171">
        <v>83.78</v>
      </c>
      <c r="L4801" s="170" t="s">
        <v>167</v>
      </c>
      <c r="M4801" s="172"/>
      <c r="N4801" s="172"/>
      <c r="O4801" s="173"/>
    </row>
    <row r="4802" spans="1:15" x14ac:dyDescent="0.25">
      <c r="A4802" s="277" t="s">
        <v>1134</v>
      </c>
      <c r="B4802" s="277" t="s">
        <v>1135</v>
      </c>
      <c r="C4802" s="277" t="s">
        <v>1112</v>
      </c>
      <c r="D4802" s="277" t="s">
        <v>14184</v>
      </c>
      <c r="E4802" s="168"/>
      <c r="F4802" s="55"/>
      <c r="G4802" s="170">
        <v>97549</v>
      </c>
      <c r="H4802" s="170" t="s">
        <v>3536</v>
      </c>
      <c r="I4802" s="170" t="s">
        <v>203</v>
      </c>
      <c r="J4802" s="170" t="s">
        <v>166</v>
      </c>
      <c r="K4802" s="171">
        <v>83.78</v>
      </c>
      <c r="L4802" s="170" t="s">
        <v>167</v>
      </c>
      <c r="M4802" s="172"/>
      <c r="N4802" s="172"/>
      <c r="O4802" s="173"/>
    </row>
    <row r="4803" spans="1:15" x14ac:dyDescent="0.25">
      <c r="A4803" s="277" t="s">
        <v>1134</v>
      </c>
      <c r="B4803" s="277" t="s">
        <v>1135</v>
      </c>
      <c r="C4803" s="277" t="s">
        <v>1112</v>
      </c>
      <c r="D4803" s="277" t="s">
        <v>14184</v>
      </c>
      <c r="E4803" s="168"/>
      <c r="F4803" s="55"/>
      <c r="G4803" s="170">
        <v>97550</v>
      </c>
      <c r="H4803" s="170" t="s">
        <v>3537</v>
      </c>
      <c r="I4803" s="170" t="s">
        <v>203</v>
      </c>
      <c r="J4803" s="170" t="s">
        <v>166</v>
      </c>
      <c r="K4803" s="171">
        <v>131.97999999999999</v>
      </c>
      <c r="L4803" s="170" t="s">
        <v>167</v>
      </c>
      <c r="M4803" s="172"/>
      <c r="N4803" s="172"/>
      <c r="O4803" s="173"/>
    </row>
    <row r="4804" spans="1:15" x14ac:dyDescent="0.25">
      <c r="A4804" s="277" t="s">
        <v>1134</v>
      </c>
      <c r="B4804" s="277" t="s">
        <v>1135</v>
      </c>
      <c r="C4804" s="277" t="s">
        <v>1112</v>
      </c>
      <c r="D4804" s="277" t="s">
        <v>14184</v>
      </c>
      <c r="E4804" s="168"/>
      <c r="F4804" s="55"/>
      <c r="G4804" s="170">
        <v>97551</v>
      </c>
      <c r="H4804" s="170" t="s">
        <v>3538</v>
      </c>
      <c r="I4804" s="170" t="s">
        <v>203</v>
      </c>
      <c r="J4804" s="170" t="s">
        <v>166</v>
      </c>
      <c r="K4804" s="171">
        <v>131.97999999999999</v>
      </c>
      <c r="L4804" s="170" t="s">
        <v>167</v>
      </c>
      <c r="M4804" s="172"/>
      <c r="N4804" s="172"/>
      <c r="O4804" s="173"/>
    </row>
    <row r="4805" spans="1:15" x14ac:dyDescent="0.25">
      <c r="A4805" s="277" t="s">
        <v>1134</v>
      </c>
      <c r="B4805" s="277" t="s">
        <v>1135</v>
      </c>
      <c r="C4805" s="277" t="s">
        <v>1112</v>
      </c>
      <c r="D4805" s="277" t="s">
        <v>14184</v>
      </c>
      <c r="E4805" s="168"/>
      <c r="F4805" s="55"/>
      <c r="G4805" s="170">
        <v>97552</v>
      </c>
      <c r="H4805" s="170" t="s">
        <v>3539</v>
      </c>
      <c r="I4805" s="170" t="s">
        <v>203</v>
      </c>
      <c r="J4805" s="170" t="s">
        <v>166</v>
      </c>
      <c r="K4805" s="171">
        <v>87.38</v>
      </c>
      <c r="L4805" s="170" t="s">
        <v>167</v>
      </c>
      <c r="M4805" s="172"/>
      <c r="N4805" s="172"/>
      <c r="O4805" s="173"/>
    </row>
    <row r="4806" spans="1:15" x14ac:dyDescent="0.25">
      <c r="A4806" s="277" t="s">
        <v>1134</v>
      </c>
      <c r="B4806" s="277" t="s">
        <v>1135</v>
      </c>
      <c r="C4806" s="277" t="s">
        <v>1112</v>
      </c>
      <c r="D4806" s="277" t="s">
        <v>14184</v>
      </c>
      <c r="E4806" s="168"/>
      <c r="F4806" s="55"/>
      <c r="G4806" s="170">
        <v>97553</v>
      </c>
      <c r="H4806" s="170" t="s">
        <v>3540</v>
      </c>
      <c r="I4806" s="170" t="s">
        <v>203</v>
      </c>
      <c r="J4806" s="170" t="s">
        <v>166</v>
      </c>
      <c r="K4806" s="171">
        <v>120.73</v>
      </c>
      <c r="L4806" s="170" t="s">
        <v>167</v>
      </c>
      <c r="M4806" s="172"/>
      <c r="N4806" s="172"/>
      <c r="O4806" s="173"/>
    </row>
    <row r="4807" spans="1:15" x14ac:dyDescent="0.25">
      <c r="A4807" s="277" t="s">
        <v>1134</v>
      </c>
      <c r="B4807" s="277" t="s">
        <v>1135</v>
      </c>
      <c r="C4807" s="277" t="s">
        <v>1112</v>
      </c>
      <c r="D4807" s="277" t="s">
        <v>14184</v>
      </c>
      <c r="E4807" s="168"/>
      <c r="F4807" s="55"/>
      <c r="G4807" s="170">
        <v>97554</v>
      </c>
      <c r="H4807" s="170" t="s">
        <v>3541</v>
      </c>
      <c r="I4807" s="170" t="s">
        <v>203</v>
      </c>
      <c r="J4807" s="170" t="s">
        <v>166</v>
      </c>
      <c r="K4807" s="171">
        <v>201.98</v>
      </c>
      <c r="L4807" s="170" t="s">
        <v>167</v>
      </c>
      <c r="M4807" s="172"/>
      <c r="N4807" s="172"/>
      <c r="O4807" s="173"/>
    </row>
    <row r="4808" spans="1:15" x14ac:dyDescent="0.25">
      <c r="A4808" s="277" t="s">
        <v>1134</v>
      </c>
      <c r="B4808" s="277" t="s">
        <v>1135</v>
      </c>
      <c r="C4808" s="277" t="s">
        <v>1112</v>
      </c>
      <c r="D4808" s="277" t="s">
        <v>14184</v>
      </c>
      <c r="E4808" s="168"/>
      <c r="F4808" s="55"/>
      <c r="G4808" s="169">
        <v>98602</v>
      </c>
      <c r="H4808" s="170" t="s">
        <v>5169</v>
      </c>
      <c r="I4808" s="170" t="s">
        <v>203</v>
      </c>
      <c r="J4808" s="170" t="s">
        <v>202</v>
      </c>
      <c r="K4808" s="171">
        <v>17.559999999999999</v>
      </c>
      <c r="L4808" s="170" t="s">
        <v>167</v>
      </c>
      <c r="M4808" s="172"/>
      <c r="N4808" s="172"/>
      <c r="O4808" s="173"/>
    </row>
    <row r="4809" spans="1:15" x14ac:dyDescent="0.25">
      <c r="A4809" s="277" t="s">
        <v>1134</v>
      </c>
      <c r="B4809" s="277" t="s">
        <v>1135</v>
      </c>
      <c r="C4809" s="277" t="s">
        <v>1112</v>
      </c>
      <c r="D4809" s="277" t="s">
        <v>14184</v>
      </c>
      <c r="E4809" s="168"/>
      <c r="F4809" s="55"/>
      <c r="G4809" s="169">
        <v>103805</v>
      </c>
      <c r="H4809" s="170" t="s">
        <v>5170</v>
      </c>
      <c r="I4809" s="170" t="s">
        <v>203</v>
      </c>
      <c r="J4809" s="170" t="s">
        <v>202</v>
      </c>
      <c r="K4809" s="171">
        <v>18.48</v>
      </c>
      <c r="L4809" s="170" t="s">
        <v>167</v>
      </c>
      <c r="M4809" s="172"/>
      <c r="N4809" s="172"/>
      <c r="O4809" s="173"/>
    </row>
    <row r="4810" spans="1:15" x14ac:dyDescent="0.25">
      <c r="A4810" s="277" t="s">
        <v>1134</v>
      </c>
      <c r="B4810" s="277" t="s">
        <v>1135</v>
      </c>
      <c r="C4810" s="277" t="s">
        <v>1112</v>
      </c>
      <c r="D4810" s="277" t="s">
        <v>14184</v>
      </c>
      <c r="E4810" s="168"/>
      <c r="F4810" s="55"/>
      <c r="G4810" s="169">
        <v>103806</v>
      </c>
      <c r="H4810" s="170" t="s">
        <v>5171</v>
      </c>
      <c r="I4810" s="170" t="s">
        <v>203</v>
      </c>
      <c r="J4810" s="170" t="s">
        <v>202</v>
      </c>
      <c r="K4810" s="171">
        <v>18.45</v>
      </c>
      <c r="L4810" s="170" t="s">
        <v>167</v>
      </c>
      <c r="M4810" s="172"/>
      <c r="N4810" s="172"/>
      <c r="O4810" s="173"/>
    </row>
    <row r="4811" spans="1:15" x14ac:dyDescent="0.25">
      <c r="A4811" s="277" t="s">
        <v>1134</v>
      </c>
      <c r="B4811" s="277" t="s">
        <v>1135</v>
      </c>
      <c r="C4811" s="277" t="s">
        <v>1112</v>
      </c>
      <c r="D4811" s="277" t="s">
        <v>14184</v>
      </c>
      <c r="E4811" s="168"/>
      <c r="F4811" s="55"/>
      <c r="G4811" s="169">
        <v>103807</v>
      </c>
      <c r="H4811" s="170" t="s">
        <v>17231</v>
      </c>
      <c r="I4811" s="170" t="s">
        <v>203</v>
      </c>
      <c r="J4811" s="170" t="s">
        <v>202</v>
      </c>
      <c r="K4811" s="171">
        <v>21.8</v>
      </c>
      <c r="L4811" s="170" t="s">
        <v>167</v>
      </c>
      <c r="M4811" s="172"/>
      <c r="N4811" s="172"/>
      <c r="O4811" s="173"/>
    </row>
    <row r="4812" spans="1:15" x14ac:dyDescent="0.25">
      <c r="A4812" s="277" t="s">
        <v>1134</v>
      </c>
      <c r="B4812" s="277" t="s">
        <v>1135</v>
      </c>
      <c r="C4812" s="277" t="s">
        <v>1112</v>
      </c>
      <c r="D4812" s="277" t="s">
        <v>14184</v>
      </c>
      <c r="E4812" s="168"/>
      <c r="F4812" s="55"/>
      <c r="G4812" s="169">
        <v>103808</v>
      </c>
      <c r="H4812" s="170" t="s">
        <v>5172</v>
      </c>
      <c r="I4812" s="170" t="s">
        <v>203</v>
      </c>
      <c r="J4812" s="170" t="s">
        <v>202</v>
      </c>
      <c r="K4812" s="171">
        <v>34.369999999999997</v>
      </c>
      <c r="L4812" s="170" t="s">
        <v>167</v>
      </c>
      <c r="M4812" s="172"/>
      <c r="N4812" s="172"/>
      <c r="O4812" s="173"/>
    </row>
    <row r="4813" spans="1:15" x14ac:dyDescent="0.25">
      <c r="A4813" s="277" t="s">
        <v>1134</v>
      </c>
      <c r="B4813" s="277" t="s">
        <v>1135</v>
      </c>
      <c r="C4813" s="277" t="s">
        <v>1112</v>
      </c>
      <c r="D4813" s="277" t="s">
        <v>14184</v>
      </c>
      <c r="E4813" s="168"/>
      <c r="F4813" s="55"/>
      <c r="G4813" s="169">
        <v>103809</v>
      </c>
      <c r="H4813" s="170" t="s">
        <v>5173</v>
      </c>
      <c r="I4813" s="170" t="s">
        <v>203</v>
      </c>
      <c r="J4813" s="170" t="s">
        <v>202</v>
      </c>
      <c r="K4813" s="171">
        <v>34.1</v>
      </c>
      <c r="L4813" s="170" t="s">
        <v>167</v>
      </c>
      <c r="M4813" s="172"/>
      <c r="N4813" s="172"/>
      <c r="O4813" s="173"/>
    </row>
    <row r="4814" spans="1:15" x14ac:dyDescent="0.25">
      <c r="A4814" s="277" t="s">
        <v>1134</v>
      </c>
      <c r="B4814" s="277" t="s">
        <v>1135</v>
      </c>
      <c r="C4814" s="277" t="s">
        <v>1112</v>
      </c>
      <c r="D4814" s="277" t="s">
        <v>14184</v>
      </c>
      <c r="E4814" s="168"/>
      <c r="F4814" s="55"/>
      <c r="G4814" s="169">
        <v>103810</v>
      </c>
      <c r="H4814" s="170" t="s">
        <v>17232</v>
      </c>
      <c r="I4814" s="170" t="s">
        <v>203</v>
      </c>
      <c r="J4814" s="170" t="s">
        <v>202</v>
      </c>
      <c r="K4814" s="171">
        <v>33.6</v>
      </c>
      <c r="L4814" s="170" t="s">
        <v>167</v>
      </c>
      <c r="M4814" s="172"/>
      <c r="N4814" s="172"/>
      <c r="O4814" s="173"/>
    </row>
    <row r="4815" spans="1:15" x14ac:dyDescent="0.25">
      <c r="A4815" s="277" t="s">
        <v>1134</v>
      </c>
      <c r="B4815" s="277" t="s">
        <v>1135</v>
      </c>
      <c r="C4815" s="277" t="s">
        <v>1112</v>
      </c>
      <c r="D4815" s="277" t="s">
        <v>14184</v>
      </c>
      <c r="E4815" s="168"/>
      <c r="F4815" s="55"/>
      <c r="G4815" s="169">
        <v>103811</v>
      </c>
      <c r="H4815" s="170" t="s">
        <v>17233</v>
      </c>
      <c r="I4815" s="170" t="s">
        <v>203</v>
      </c>
      <c r="J4815" s="170" t="s">
        <v>202</v>
      </c>
      <c r="K4815" s="171">
        <v>37.04</v>
      </c>
      <c r="L4815" s="170" t="s">
        <v>167</v>
      </c>
      <c r="M4815" s="172"/>
      <c r="N4815" s="172"/>
      <c r="O4815" s="173"/>
    </row>
    <row r="4816" spans="1:15" x14ac:dyDescent="0.25">
      <c r="A4816" s="277" t="s">
        <v>1134</v>
      </c>
      <c r="B4816" s="277" t="s">
        <v>1135</v>
      </c>
      <c r="C4816" s="277" t="s">
        <v>1112</v>
      </c>
      <c r="D4816" s="277" t="s">
        <v>14184</v>
      </c>
      <c r="E4816" s="168"/>
      <c r="F4816" s="55"/>
      <c r="G4816" s="169">
        <v>103812</v>
      </c>
      <c r="H4816" s="170" t="s">
        <v>5174</v>
      </c>
      <c r="I4816" s="170" t="s">
        <v>203</v>
      </c>
      <c r="J4816" s="170" t="s">
        <v>202</v>
      </c>
      <c r="K4816" s="171">
        <v>50.6</v>
      </c>
      <c r="L4816" s="170" t="s">
        <v>167</v>
      </c>
      <c r="M4816" s="172"/>
      <c r="N4816" s="172"/>
      <c r="O4816" s="173"/>
    </row>
    <row r="4817" spans="1:15" x14ac:dyDescent="0.25">
      <c r="A4817" s="277" t="s">
        <v>1134</v>
      </c>
      <c r="B4817" s="277" t="s">
        <v>1135</v>
      </c>
      <c r="C4817" s="277" t="s">
        <v>1112</v>
      </c>
      <c r="D4817" s="277" t="s">
        <v>14184</v>
      </c>
      <c r="E4817" s="168"/>
      <c r="F4817" s="55"/>
      <c r="G4817" s="169">
        <v>103813</v>
      </c>
      <c r="H4817" s="170" t="s">
        <v>5175</v>
      </c>
      <c r="I4817" s="170" t="s">
        <v>203</v>
      </c>
      <c r="J4817" s="170" t="s">
        <v>202</v>
      </c>
      <c r="K4817" s="171">
        <v>48.91</v>
      </c>
      <c r="L4817" s="170" t="s">
        <v>167</v>
      </c>
      <c r="M4817" s="172"/>
      <c r="N4817" s="172"/>
      <c r="O4817" s="173"/>
    </row>
    <row r="4818" spans="1:15" x14ac:dyDescent="0.25">
      <c r="A4818" s="277" t="s">
        <v>1134</v>
      </c>
      <c r="B4818" s="277" t="s">
        <v>1135</v>
      </c>
      <c r="C4818" s="277" t="s">
        <v>1112</v>
      </c>
      <c r="D4818" s="277" t="s">
        <v>14184</v>
      </c>
      <c r="E4818" s="168"/>
      <c r="F4818" s="55"/>
      <c r="G4818" s="169">
        <v>103814</v>
      </c>
      <c r="H4818" s="170" t="s">
        <v>5176</v>
      </c>
      <c r="I4818" s="170" t="s">
        <v>203</v>
      </c>
      <c r="J4818" s="170" t="s">
        <v>202</v>
      </c>
      <c r="K4818" s="171">
        <v>12.12</v>
      </c>
      <c r="L4818" s="170" t="s">
        <v>167</v>
      </c>
      <c r="M4818" s="172"/>
      <c r="N4818" s="172"/>
      <c r="O4818" s="173"/>
    </row>
    <row r="4819" spans="1:15" x14ac:dyDescent="0.25">
      <c r="A4819" s="277" t="s">
        <v>1134</v>
      </c>
      <c r="B4819" s="277" t="s">
        <v>1135</v>
      </c>
      <c r="C4819" s="277" t="s">
        <v>1112</v>
      </c>
      <c r="D4819" s="277" t="s">
        <v>14184</v>
      </c>
      <c r="E4819" s="168"/>
      <c r="F4819" s="55"/>
      <c r="G4819" s="169">
        <v>103815</v>
      </c>
      <c r="H4819" s="170" t="s">
        <v>5177</v>
      </c>
      <c r="I4819" s="170" t="s">
        <v>203</v>
      </c>
      <c r="J4819" s="170" t="s">
        <v>202</v>
      </c>
      <c r="K4819" s="171">
        <v>12.15</v>
      </c>
      <c r="L4819" s="170" t="s">
        <v>167</v>
      </c>
      <c r="M4819" s="172"/>
      <c r="N4819" s="172"/>
      <c r="O4819" s="173"/>
    </row>
    <row r="4820" spans="1:15" x14ac:dyDescent="0.25">
      <c r="A4820" s="277" t="s">
        <v>1134</v>
      </c>
      <c r="B4820" s="277" t="s">
        <v>1135</v>
      </c>
      <c r="C4820" s="277" t="s">
        <v>1112</v>
      </c>
      <c r="D4820" s="277" t="s">
        <v>14184</v>
      </c>
      <c r="E4820" s="168"/>
      <c r="F4820" s="55"/>
      <c r="G4820" s="169">
        <v>103816</v>
      </c>
      <c r="H4820" s="170" t="s">
        <v>5178</v>
      </c>
      <c r="I4820" s="170" t="s">
        <v>203</v>
      </c>
      <c r="J4820" s="170" t="s">
        <v>202</v>
      </c>
      <c r="K4820" s="171">
        <v>26.74</v>
      </c>
      <c r="L4820" s="170" t="s">
        <v>167</v>
      </c>
      <c r="M4820" s="172"/>
      <c r="N4820" s="172"/>
      <c r="O4820" s="173"/>
    </row>
    <row r="4821" spans="1:15" x14ac:dyDescent="0.25">
      <c r="A4821" s="277" t="s">
        <v>1134</v>
      </c>
      <c r="B4821" s="277" t="s">
        <v>1135</v>
      </c>
      <c r="C4821" s="277" t="s">
        <v>1112</v>
      </c>
      <c r="D4821" s="277" t="s">
        <v>14184</v>
      </c>
      <c r="E4821" s="168"/>
      <c r="F4821" s="55"/>
      <c r="G4821" s="169">
        <v>103817</v>
      </c>
      <c r="H4821" s="170" t="s">
        <v>5179</v>
      </c>
      <c r="I4821" s="170" t="s">
        <v>203</v>
      </c>
      <c r="J4821" s="170" t="s">
        <v>202</v>
      </c>
      <c r="K4821" s="171">
        <v>432.44</v>
      </c>
      <c r="L4821" s="170" t="s">
        <v>167</v>
      </c>
      <c r="M4821" s="172"/>
      <c r="N4821" s="172"/>
      <c r="O4821" s="173"/>
    </row>
    <row r="4822" spans="1:15" x14ac:dyDescent="0.25">
      <c r="A4822" s="277" t="s">
        <v>1134</v>
      </c>
      <c r="B4822" s="277" t="s">
        <v>1135</v>
      </c>
      <c r="C4822" s="277" t="s">
        <v>1112</v>
      </c>
      <c r="D4822" s="277" t="s">
        <v>14184</v>
      </c>
      <c r="E4822" s="168"/>
      <c r="F4822" s="55"/>
      <c r="G4822" s="169">
        <v>103818</v>
      </c>
      <c r="H4822" s="170" t="s">
        <v>17234</v>
      </c>
      <c r="I4822" s="170" t="s">
        <v>203</v>
      </c>
      <c r="J4822" s="170" t="s">
        <v>202</v>
      </c>
      <c r="K4822" s="171">
        <v>19.79</v>
      </c>
      <c r="L4822" s="170" t="s">
        <v>167</v>
      </c>
      <c r="M4822" s="172"/>
      <c r="N4822" s="172"/>
      <c r="O4822" s="173"/>
    </row>
    <row r="4823" spans="1:15" x14ac:dyDescent="0.25">
      <c r="A4823" s="277" t="s">
        <v>1134</v>
      </c>
      <c r="B4823" s="277" t="s">
        <v>1135</v>
      </c>
      <c r="C4823" s="277" t="s">
        <v>1112</v>
      </c>
      <c r="D4823" s="277" t="s">
        <v>14184</v>
      </c>
      <c r="E4823" s="168"/>
      <c r="F4823" s="55"/>
      <c r="G4823" s="170">
        <v>103819</v>
      </c>
      <c r="H4823" s="170" t="s">
        <v>5180</v>
      </c>
      <c r="I4823" s="170" t="s">
        <v>203</v>
      </c>
      <c r="J4823" s="170" t="s">
        <v>202</v>
      </c>
      <c r="K4823" s="171">
        <v>21.35</v>
      </c>
      <c r="L4823" s="170" t="s">
        <v>167</v>
      </c>
      <c r="M4823" s="172"/>
      <c r="N4823" s="172"/>
      <c r="O4823" s="173"/>
    </row>
    <row r="4824" spans="1:15" x14ac:dyDescent="0.25">
      <c r="A4824" s="277" t="s">
        <v>1134</v>
      </c>
      <c r="B4824" s="277" t="s">
        <v>1135</v>
      </c>
      <c r="C4824" s="277" t="s">
        <v>1112</v>
      </c>
      <c r="D4824" s="277" t="s">
        <v>14184</v>
      </c>
      <c r="E4824" s="168"/>
      <c r="F4824" s="55"/>
      <c r="G4824" s="169">
        <v>103820</v>
      </c>
      <c r="H4824" s="170" t="s">
        <v>5181</v>
      </c>
      <c r="I4824" s="170" t="s">
        <v>203</v>
      </c>
      <c r="J4824" s="170" t="s">
        <v>202</v>
      </c>
      <c r="K4824" s="171">
        <v>22.61</v>
      </c>
      <c r="L4824" s="170" t="s">
        <v>167</v>
      </c>
      <c r="M4824" s="172"/>
      <c r="N4824" s="172"/>
      <c r="O4824" s="173"/>
    </row>
    <row r="4825" spans="1:15" x14ac:dyDescent="0.25">
      <c r="A4825" s="277" t="s">
        <v>1134</v>
      </c>
      <c r="B4825" s="277" t="s">
        <v>1135</v>
      </c>
      <c r="C4825" s="277" t="s">
        <v>1112</v>
      </c>
      <c r="D4825" s="277" t="s">
        <v>14184</v>
      </c>
      <c r="E4825" s="168"/>
      <c r="F4825" s="55"/>
      <c r="G4825" s="169">
        <v>103821</v>
      </c>
      <c r="H4825" s="170" t="s">
        <v>5182</v>
      </c>
      <c r="I4825" s="170" t="s">
        <v>203</v>
      </c>
      <c r="J4825" s="170" t="s">
        <v>202</v>
      </c>
      <c r="K4825" s="171">
        <v>506.82</v>
      </c>
      <c r="L4825" s="170" t="s">
        <v>167</v>
      </c>
      <c r="M4825" s="172"/>
      <c r="N4825" s="172"/>
      <c r="O4825" s="173"/>
    </row>
    <row r="4826" spans="1:15" x14ac:dyDescent="0.25">
      <c r="A4826" s="277" t="s">
        <v>1134</v>
      </c>
      <c r="B4826" s="277" t="s">
        <v>1135</v>
      </c>
      <c r="C4826" s="277" t="s">
        <v>1112</v>
      </c>
      <c r="D4826" s="277" t="s">
        <v>14184</v>
      </c>
      <c r="E4826" s="168"/>
      <c r="F4826" s="55"/>
      <c r="G4826" s="169">
        <v>103822</v>
      </c>
      <c r="H4826" s="170" t="s">
        <v>5183</v>
      </c>
      <c r="I4826" s="170" t="s">
        <v>203</v>
      </c>
      <c r="J4826" s="170" t="s">
        <v>202</v>
      </c>
      <c r="K4826" s="171">
        <v>54.68</v>
      </c>
      <c r="L4826" s="170" t="s">
        <v>167</v>
      </c>
      <c r="M4826" s="172"/>
      <c r="N4826" s="172"/>
      <c r="O4826" s="173"/>
    </row>
    <row r="4827" spans="1:15" x14ac:dyDescent="0.25">
      <c r="A4827" s="277" t="s">
        <v>1134</v>
      </c>
      <c r="B4827" s="277" t="s">
        <v>1135</v>
      </c>
      <c r="C4827" s="277" t="s">
        <v>1112</v>
      </c>
      <c r="D4827" s="277" t="s">
        <v>14184</v>
      </c>
      <c r="E4827" s="168"/>
      <c r="F4827" s="55"/>
      <c r="G4827" s="169">
        <v>103823</v>
      </c>
      <c r="H4827" s="170" t="s">
        <v>5184</v>
      </c>
      <c r="I4827" s="170" t="s">
        <v>203</v>
      </c>
      <c r="J4827" s="170" t="s">
        <v>202</v>
      </c>
      <c r="K4827" s="171">
        <v>18.38</v>
      </c>
      <c r="L4827" s="170" t="s">
        <v>167</v>
      </c>
      <c r="M4827" s="172"/>
      <c r="N4827" s="172"/>
      <c r="O4827" s="173"/>
    </row>
    <row r="4828" spans="1:15" x14ac:dyDescent="0.25">
      <c r="A4828" s="277" t="s">
        <v>1134</v>
      </c>
      <c r="B4828" s="277" t="s">
        <v>1135</v>
      </c>
      <c r="C4828" s="277" t="s">
        <v>1112</v>
      </c>
      <c r="D4828" s="277" t="s">
        <v>14184</v>
      </c>
      <c r="E4828" s="168"/>
      <c r="F4828" s="55"/>
      <c r="G4828" s="169">
        <v>103824</v>
      </c>
      <c r="H4828" s="170" t="s">
        <v>17235</v>
      </c>
      <c r="I4828" s="170" t="s">
        <v>203</v>
      </c>
      <c r="J4828" s="170" t="s">
        <v>202</v>
      </c>
      <c r="K4828" s="171">
        <v>23.34</v>
      </c>
      <c r="L4828" s="170" t="s">
        <v>167</v>
      </c>
      <c r="M4828" s="172"/>
      <c r="N4828" s="172"/>
      <c r="O4828" s="173"/>
    </row>
    <row r="4829" spans="1:15" x14ac:dyDescent="0.25">
      <c r="A4829" s="277" t="s">
        <v>1134</v>
      </c>
      <c r="B4829" s="277" t="s">
        <v>1135</v>
      </c>
      <c r="C4829" s="277" t="s">
        <v>1112</v>
      </c>
      <c r="D4829" s="277" t="s">
        <v>14184</v>
      </c>
      <c r="E4829" s="168"/>
      <c r="F4829" s="55"/>
      <c r="G4829" s="170">
        <v>103825</v>
      </c>
      <c r="H4829" s="170" t="s">
        <v>17236</v>
      </c>
      <c r="I4829" s="170" t="s">
        <v>203</v>
      </c>
      <c r="J4829" s="170" t="s">
        <v>202</v>
      </c>
      <c r="K4829" s="171">
        <v>27.58</v>
      </c>
      <c r="L4829" s="170" t="s">
        <v>167</v>
      </c>
      <c r="M4829" s="172"/>
      <c r="N4829" s="172"/>
      <c r="O4829" s="173"/>
    </row>
    <row r="4830" spans="1:15" x14ac:dyDescent="0.25">
      <c r="A4830" s="277" t="s">
        <v>1134</v>
      </c>
      <c r="B4830" s="277" t="s">
        <v>1135</v>
      </c>
      <c r="C4830" s="277" t="s">
        <v>1112</v>
      </c>
      <c r="D4830" s="277" t="s">
        <v>14184</v>
      </c>
      <c r="E4830" s="168"/>
      <c r="F4830" s="55"/>
      <c r="G4830" s="169">
        <v>103826</v>
      </c>
      <c r="H4830" s="170" t="s">
        <v>5185</v>
      </c>
      <c r="I4830" s="170" t="s">
        <v>203</v>
      </c>
      <c r="J4830" s="170" t="s">
        <v>202</v>
      </c>
      <c r="K4830" s="171">
        <v>31.89</v>
      </c>
      <c r="L4830" s="170" t="s">
        <v>167</v>
      </c>
      <c r="M4830" s="172"/>
      <c r="N4830" s="172"/>
      <c r="O4830" s="173"/>
    </row>
    <row r="4831" spans="1:15" x14ac:dyDescent="0.25">
      <c r="A4831" s="277" t="s">
        <v>1134</v>
      </c>
      <c r="B4831" s="277" t="s">
        <v>1135</v>
      </c>
      <c r="C4831" s="277" t="s">
        <v>1112</v>
      </c>
      <c r="D4831" s="277" t="s">
        <v>14184</v>
      </c>
      <c r="E4831" s="168"/>
      <c r="F4831" s="55"/>
      <c r="G4831" s="169">
        <v>103827</v>
      </c>
      <c r="H4831" s="170" t="s">
        <v>5186</v>
      </c>
      <c r="I4831" s="170" t="s">
        <v>203</v>
      </c>
      <c r="J4831" s="170" t="s">
        <v>202</v>
      </c>
      <c r="K4831" s="171">
        <v>31.89</v>
      </c>
      <c r="L4831" s="170" t="s">
        <v>167</v>
      </c>
      <c r="M4831" s="172"/>
      <c r="N4831" s="172"/>
      <c r="O4831" s="173"/>
    </row>
    <row r="4832" spans="1:15" x14ac:dyDescent="0.25">
      <c r="A4832" s="277" t="s">
        <v>1134</v>
      </c>
      <c r="B4832" s="277" t="s">
        <v>1135</v>
      </c>
      <c r="C4832" s="277" t="s">
        <v>1112</v>
      </c>
      <c r="D4832" s="277" t="s">
        <v>14184</v>
      </c>
      <c r="E4832" s="168"/>
      <c r="F4832" s="55"/>
      <c r="G4832" s="169">
        <v>103828</v>
      </c>
      <c r="H4832" s="170" t="s">
        <v>5187</v>
      </c>
      <c r="I4832" s="170" t="s">
        <v>203</v>
      </c>
      <c r="J4832" s="170" t="s">
        <v>202</v>
      </c>
      <c r="K4832" s="171">
        <v>90.85</v>
      </c>
      <c r="L4832" s="170" t="s">
        <v>167</v>
      </c>
      <c r="M4832" s="172"/>
      <c r="N4832" s="172"/>
      <c r="O4832" s="173"/>
    </row>
    <row r="4833" spans="1:15" x14ac:dyDescent="0.25">
      <c r="A4833" s="277" t="s">
        <v>1134</v>
      </c>
      <c r="B4833" s="277" t="s">
        <v>1135</v>
      </c>
      <c r="C4833" s="277" t="s">
        <v>1112</v>
      </c>
      <c r="D4833" s="277" t="s">
        <v>14184</v>
      </c>
      <c r="E4833" s="168"/>
      <c r="F4833" s="55"/>
      <c r="G4833" s="169">
        <v>103829</v>
      </c>
      <c r="H4833" s="170" t="s">
        <v>5188</v>
      </c>
      <c r="I4833" s="170" t="s">
        <v>203</v>
      </c>
      <c r="J4833" s="170" t="s">
        <v>202</v>
      </c>
      <c r="K4833" s="171">
        <v>560.35</v>
      </c>
      <c r="L4833" s="170" t="s">
        <v>167</v>
      </c>
      <c r="M4833" s="172"/>
      <c r="N4833" s="172"/>
      <c r="O4833" s="173"/>
    </row>
    <row r="4834" spans="1:15" x14ac:dyDescent="0.25">
      <c r="A4834" s="277" t="s">
        <v>1134</v>
      </c>
      <c r="B4834" s="277" t="s">
        <v>1135</v>
      </c>
      <c r="C4834" s="277" t="s">
        <v>1112</v>
      </c>
      <c r="D4834" s="277" t="s">
        <v>14184</v>
      </c>
      <c r="E4834" s="168"/>
      <c r="F4834" s="55"/>
      <c r="G4834" s="169">
        <v>103830</v>
      </c>
      <c r="H4834" s="170" t="s">
        <v>17237</v>
      </c>
      <c r="I4834" s="170" t="s">
        <v>203</v>
      </c>
      <c r="J4834" s="170" t="s">
        <v>202</v>
      </c>
      <c r="K4834" s="171">
        <v>35.99</v>
      </c>
      <c r="L4834" s="170" t="s">
        <v>167</v>
      </c>
      <c r="M4834" s="172"/>
      <c r="N4834" s="172"/>
      <c r="O4834" s="173"/>
    </row>
    <row r="4835" spans="1:15" x14ac:dyDescent="0.25">
      <c r="A4835" s="277" t="s">
        <v>1134</v>
      </c>
      <c r="B4835" s="277" t="s">
        <v>1135</v>
      </c>
      <c r="C4835" s="277" t="s">
        <v>1112</v>
      </c>
      <c r="D4835" s="277" t="s">
        <v>14184</v>
      </c>
      <c r="E4835" s="168"/>
      <c r="F4835" s="55"/>
      <c r="G4835" s="169">
        <v>103831</v>
      </c>
      <c r="H4835" s="170" t="s">
        <v>5189</v>
      </c>
      <c r="I4835" s="170" t="s">
        <v>203</v>
      </c>
      <c r="J4835" s="170" t="s">
        <v>202</v>
      </c>
      <c r="K4835" s="171">
        <v>27.43</v>
      </c>
      <c r="L4835" s="170" t="s">
        <v>167</v>
      </c>
      <c r="M4835" s="172"/>
      <c r="N4835" s="172"/>
      <c r="O4835" s="173"/>
    </row>
    <row r="4836" spans="1:15" x14ac:dyDescent="0.25">
      <c r="A4836" s="277" t="s">
        <v>1134</v>
      </c>
      <c r="B4836" s="277" t="s">
        <v>1135</v>
      </c>
      <c r="C4836" s="277" t="s">
        <v>1112</v>
      </c>
      <c r="D4836" s="277" t="s">
        <v>14184</v>
      </c>
      <c r="E4836" s="168"/>
      <c r="F4836" s="55"/>
      <c r="G4836" s="169">
        <v>103832</v>
      </c>
      <c r="H4836" s="170" t="s">
        <v>5190</v>
      </c>
      <c r="I4836" s="170" t="s">
        <v>203</v>
      </c>
      <c r="J4836" s="170" t="s">
        <v>202</v>
      </c>
      <c r="K4836" s="171">
        <v>24.95</v>
      </c>
      <c r="L4836" s="170" t="s">
        <v>167</v>
      </c>
      <c r="M4836" s="172"/>
      <c r="N4836" s="172"/>
      <c r="O4836" s="173"/>
    </row>
    <row r="4837" spans="1:15" x14ac:dyDescent="0.25">
      <c r="A4837" s="277" t="s">
        <v>1134</v>
      </c>
      <c r="B4837" s="277" t="s">
        <v>1135</v>
      </c>
      <c r="C4837" s="277" t="s">
        <v>1112</v>
      </c>
      <c r="D4837" s="277" t="s">
        <v>14184</v>
      </c>
      <c r="E4837" s="168"/>
      <c r="F4837" s="55"/>
      <c r="G4837" s="169">
        <v>103833</v>
      </c>
      <c r="H4837" s="170" t="s">
        <v>5191</v>
      </c>
      <c r="I4837" s="170" t="s">
        <v>203</v>
      </c>
      <c r="J4837" s="170" t="s">
        <v>202</v>
      </c>
      <c r="K4837" s="171">
        <v>45.57</v>
      </c>
      <c r="L4837" s="170" t="s">
        <v>167</v>
      </c>
      <c r="M4837" s="172"/>
      <c r="N4837" s="172"/>
      <c r="O4837" s="173"/>
    </row>
    <row r="4838" spans="1:15" x14ac:dyDescent="0.25">
      <c r="A4838" s="277" t="s">
        <v>1134</v>
      </c>
      <c r="B4838" s="277" t="s">
        <v>1135</v>
      </c>
      <c r="C4838" s="277" t="s">
        <v>1112</v>
      </c>
      <c r="D4838" s="277" t="s">
        <v>14184</v>
      </c>
      <c r="E4838" s="168"/>
      <c r="F4838" s="55"/>
      <c r="G4838" s="169">
        <v>103834</v>
      </c>
      <c r="H4838" s="170" t="s">
        <v>5192</v>
      </c>
      <c r="I4838" s="170" t="s">
        <v>203</v>
      </c>
      <c r="J4838" s="170" t="s">
        <v>202</v>
      </c>
      <c r="K4838" s="171">
        <v>65.91</v>
      </c>
      <c r="L4838" s="170" t="s">
        <v>167</v>
      </c>
      <c r="M4838" s="172"/>
      <c r="N4838" s="172"/>
      <c r="O4838" s="173"/>
    </row>
    <row r="4839" spans="1:15" x14ac:dyDescent="0.25">
      <c r="A4839" s="277" t="s">
        <v>1134</v>
      </c>
      <c r="B4839" s="277" t="s">
        <v>1135</v>
      </c>
      <c r="C4839" s="277" t="s">
        <v>1112</v>
      </c>
      <c r="D4839" s="277" t="s">
        <v>14184</v>
      </c>
      <c r="E4839" s="168"/>
      <c r="F4839" s="55"/>
      <c r="G4839" s="169">
        <v>103838</v>
      </c>
      <c r="H4839" s="170" t="s">
        <v>5193</v>
      </c>
      <c r="I4839" s="170" t="s">
        <v>203</v>
      </c>
      <c r="J4839" s="170" t="s">
        <v>202</v>
      </c>
      <c r="K4839" s="171">
        <v>17.72</v>
      </c>
      <c r="L4839" s="170" t="s">
        <v>167</v>
      </c>
      <c r="M4839" s="172"/>
      <c r="N4839" s="172"/>
      <c r="O4839" s="173"/>
    </row>
    <row r="4840" spans="1:15" x14ac:dyDescent="0.25">
      <c r="A4840" s="277" t="s">
        <v>1134</v>
      </c>
      <c r="B4840" s="277" t="s">
        <v>1135</v>
      </c>
      <c r="C4840" s="277" t="s">
        <v>1112</v>
      </c>
      <c r="D4840" s="277" t="s">
        <v>14184</v>
      </c>
      <c r="E4840" s="168"/>
      <c r="F4840" s="55"/>
      <c r="G4840" s="169">
        <v>103839</v>
      </c>
      <c r="H4840" s="170" t="s">
        <v>5194</v>
      </c>
      <c r="I4840" s="170" t="s">
        <v>203</v>
      </c>
      <c r="J4840" s="170" t="s">
        <v>202</v>
      </c>
      <c r="K4840" s="171">
        <v>17.690000000000001</v>
      </c>
      <c r="L4840" s="170" t="s">
        <v>167</v>
      </c>
      <c r="M4840" s="172"/>
      <c r="N4840" s="172"/>
      <c r="O4840" s="173"/>
    </row>
    <row r="4841" spans="1:15" x14ac:dyDescent="0.25">
      <c r="A4841" s="277" t="s">
        <v>1134</v>
      </c>
      <c r="B4841" s="277" t="s">
        <v>1135</v>
      </c>
      <c r="C4841" s="277" t="s">
        <v>1112</v>
      </c>
      <c r="D4841" s="277" t="s">
        <v>14184</v>
      </c>
      <c r="E4841" s="168"/>
      <c r="F4841" s="55"/>
      <c r="G4841" s="169">
        <v>103840</v>
      </c>
      <c r="H4841" s="170" t="s">
        <v>17238</v>
      </c>
      <c r="I4841" s="170" t="s">
        <v>203</v>
      </c>
      <c r="J4841" s="170" t="s">
        <v>202</v>
      </c>
      <c r="K4841" s="171">
        <v>21.42</v>
      </c>
      <c r="L4841" s="170" t="s">
        <v>167</v>
      </c>
      <c r="M4841" s="172"/>
      <c r="N4841" s="172"/>
      <c r="O4841" s="173"/>
    </row>
    <row r="4842" spans="1:15" x14ac:dyDescent="0.25">
      <c r="A4842" s="277" t="s">
        <v>1134</v>
      </c>
      <c r="B4842" s="277" t="s">
        <v>1135</v>
      </c>
      <c r="C4842" s="277" t="s">
        <v>1112</v>
      </c>
      <c r="D4842" s="277" t="s">
        <v>14184</v>
      </c>
      <c r="E4842" s="168"/>
      <c r="F4842" s="55"/>
      <c r="G4842" s="169">
        <v>103841</v>
      </c>
      <c r="H4842" s="170" t="s">
        <v>5195</v>
      </c>
      <c r="I4842" s="170" t="s">
        <v>203</v>
      </c>
      <c r="J4842" s="170" t="s">
        <v>202</v>
      </c>
      <c r="K4842" s="171">
        <v>28.47</v>
      </c>
      <c r="L4842" s="170" t="s">
        <v>167</v>
      </c>
      <c r="M4842" s="172"/>
      <c r="N4842" s="172"/>
      <c r="O4842" s="173"/>
    </row>
    <row r="4843" spans="1:15" x14ac:dyDescent="0.25">
      <c r="A4843" s="277" t="s">
        <v>1134</v>
      </c>
      <c r="B4843" s="277" t="s">
        <v>1135</v>
      </c>
      <c r="C4843" s="277" t="s">
        <v>1112</v>
      </c>
      <c r="D4843" s="277" t="s">
        <v>14184</v>
      </c>
      <c r="E4843" s="168"/>
      <c r="F4843" s="55"/>
      <c r="G4843" s="169">
        <v>103842</v>
      </c>
      <c r="H4843" s="170" t="s">
        <v>5196</v>
      </c>
      <c r="I4843" s="170" t="s">
        <v>203</v>
      </c>
      <c r="J4843" s="170" t="s">
        <v>202</v>
      </c>
      <c r="K4843" s="171">
        <v>28.2</v>
      </c>
      <c r="L4843" s="170" t="s">
        <v>167</v>
      </c>
      <c r="M4843" s="172"/>
      <c r="N4843" s="172"/>
      <c r="O4843" s="173"/>
    </row>
    <row r="4844" spans="1:15" x14ac:dyDescent="0.25">
      <c r="A4844" s="277" t="s">
        <v>1134</v>
      </c>
      <c r="B4844" s="277" t="s">
        <v>1135</v>
      </c>
      <c r="C4844" s="277" t="s">
        <v>1112</v>
      </c>
      <c r="D4844" s="277" t="s">
        <v>14184</v>
      </c>
      <c r="E4844" s="168"/>
      <c r="F4844" s="55"/>
      <c r="G4844" s="169">
        <v>103843</v>
      </c>
      <c r="H4844" s="170" t="s">
        <v>17239</v>
      </c>
      <c r="I4844" s="170" t="s">
        <v>203</v>
      </c>
      <c r="J4844" s="170" t="s">
        <v>202</v>
      </c>
      <c r="K4844" s="171">
        <v>30.64</v>
      </c>
      <c r="L4844" s="170" t="s">
        <v>167</v>
      </c>
      <c r="M4844" s="172"/>
      <c r="N4844" s="172"/>
      <c r="O4844" s="173"/>
    </row>
    <row r="4845" spans="1:15" x14ac:dyDescent="0.25">
      <c r="A4845" s="277" t="s">
        <v>1134</v>
      </c>
      <c r="B4845" s="277" t="s">
        <v>1135</v>
      </c>
      <c r="C4845" s="277" t="s">
        <v>1112</v>
      </c>
      <c r="D4845" s="277" t="s">
        <v>14184</v>
      </c>
      <c r="E4845" s="168"/>
      <c r="F4845" s="55"/>
      <c r="G4845" s="169">
        <v>103844</v>
      </c>
      <c r="H4845" s="170" t="s">
        <v>17240</v>
      </c>
      <c r="I4845" s="170" t="s">
        <v>203</v>
      </c>
      <c r="J4845" s="170" t="s">
        <v>202</v>
      </c>
      <c r="K4845" s="171">
        <v>34.08</v>
      </c>
      <c r="L4845" s="170" t="s">
        <v>167</v>
      </c>
      <c r="M4845" s="172"/>
      <c r="N4845" s="172"/>
      <c r="O4845" s="173"/>
    </row>
    <row r="4846" spans="1:15" x14ac:dyDescent="0.25">
      <c r="A4846" s="277" t="s">
        <v>1134</v>
      </c>
      <c r="B4846" s="277" t="s">
        <v>1135</v>
      </c>
      <c r="C4846" s="277" t="s">
        <v>1112</v>
      </c>
      <c r="D4846" s="277" t="s">
        <v>14184</v>
      </c>
      <c r="E4846" s="168"/>
      <c r="F4846" s="55"/>
      <c r="G4846" s="169">
        <v>103845</v>
      </c>
      <c r="H4846" s="170" t="s">
        <v>5197</v>
      </c>
      <c r="I4846" s="170" t="s">
        <v>203</v>
      </c>
      <c r="J4846" s="170" t="s">
        <v>202</v>
      </c>
      <c r="K4846" s="171">
        <v>40.31</v>
      </c>
      <c r="L4846" s="170" t="s">
        <v>167</v>
      </c>
      <c r="M4846" s="172"/>
      <c r="N4846" s="172"/>
      <c r="O4846" s="173"/>
    </row>
    <row r="4847" spans="1:15" x14ac:dyDescent="0.25">
      <c r="A4847" s="277" t="s">
        <v>1134</v>
      </c>
      <c r="B4847" s="277" t="s">
        <v>1135</v>
      </c>
      <c r="C4847" s="277" t="s">
        <v>1112</v>
      </c>
      <c r="D4847" s="277" t="s">
        <v>14184</v>
      </c>
      <c r="E4847" s="168"/>
      <c r="F4847" s="55"/>
      <c r="G4847" s="169">
        <v>103846</v>
      </c>
      <c r="H4847" s="170" t="s">
        <v>5198</v>
      </c>
      <c r="I4847" s="170" t="s">
        <v>203</v>
      </c>
      <c r="J4847" s="170" t="s">
        <v>202</v>
      </c>
      <c r="K4847" s="171">
        <v>38.619999999999997</v>
      </c>
      <c r="L4847" s="170" t="s">
        <v>167</v>
      </c>
      <c r="M4847" s="172"/>
      <c r="N4847" s="172"/>
      <c r="O4847" s="173"/>
    </row>
    <row r="4848" spans="1:15" x14ac:dyDescent="0.25">
      <c r="A4848" s="277" t="s">
        <v>1134</v>
      </c>
      <c r="B4848" s="277" t="s">
        <v>1135</v>
      </c>
      <c r="C4848" s="277" t="s">
        <v>1112</v>
      </c>
      <c r="D4848" s="277" t="s">
        <v>14184</v>
      </c>
      <c r="E4848" s="168"/>
      <c r="F4848" s="55"/>
      <c r="G4848" s="169">
        <v>103847</v>
      </c>
      <c r="H4848" s="170" t="s">
        <v>5199</v>
      </c>
      <c r="I4848" s="170" t="s">
        <v>203</v>
      </c>
      <c r="J4848" s="170" t="s">
        <v>202</v>
      </c>
      <c r="K4848" s="171">
        <v>11.61</v>
      </c>
      <c r="L4848" s="170" t="s">
        <v>167</v>
      </c>
      <c r="M4848" s="172"/>
      <c r="N4848" s="172"/>
      <c r="O4848" s="173"/>
    </row>
    <row r="4849" spans="1:15" x14ac:dyDescent="0.25">
      <c r="A4849" s="277" t="s">
        <v>1134</v>
      </c>
      <c r="B4849" s="277" t="s">
        <v>1135</v>
      </c>
      <c r="C4849" s="277" t="s">
        <v>1112</v>
      </c>
      <c r="D4849" s="277" t="s">
        <v>14184</v>
      </c>
      <c r="E4849" s="168"/>
      <c r="F4849" s="55"/>
      <c r="G4849" s="169">
        <v>103848</v>
      </c>
      <c r="H4849" s="170" t="s">
        <v>5200</v>
      </c>
      <c r="I4849" s="170" t="s">
        <v>203</v>
      </c>
      <c r="J4849" s="170" t="s">
        <v>202</v>
      </c>
      <c r="K4849" s="171">
        <v>11.64</v>
      </c>
      <c r="L4849" s="170" t="s">
        <v>167</v>
      </c>
      <c r="M4849" s="172"/>
      <c r="N4849" s="172"/>
      <c r="O4849" s="173"/>
    </row>
    <row r="4850" spans="1:15" x14ac:dyDescent="0.25">
      <c r="A4850" s="277" t="s">
        <v>1134</v>
      </c>
      <c r="B4850" s="277" t="s">
        <v>1135</v>
      </c>
      <c r="C4850" s="277" t="s">
        <v>1112</v>
      </c>
      <c r="D4850" s="277" t="s">
        <v>14184</v>
      </c>
      <c r="E4850" s="168"/>
      <c r="F4850" s="55"/>
      <c r="G4850" s="169">
        <v>103849</v>
      </c>
      <c r="H4850" s="170" t="s">
        <v>5201</v>
      </c>
      <c r="I4850" s="170" t="s">
        <v>203</v>
      </c>
      <c r="J4850" s="170" t="s">
        <v>202</v>
      </c>
      <c r="K4850" s="171">
        <v>26.23</v>
      </c>
      <c r="L4850" s="170" t="s">
        <v>167</v>
      </c>
      <c r="M4850" s="172"/>
      <c r="N4850" s="172"/>
      <c r="O4850" s="173"/>
    </row>
    <row r="4851" spans="1:15" x14ac:dyDescent="0.25">
      <c r="A4851" s="277" t="s">
        <v>1134</v>
      </c>
      <c r="B4851" s="277" t="s">
        <v>1135</v>
      </c>
      <c r="C4851" s="277" t="s">
        <v>1112</v>
      </c>
      <c r="D4851" s="277" t="s">
        <v>14184</v>
      </c>
      <c r="E4851" s="168"/>
      <c r="F4851" s="55"/>
      <c r="G4851" s="169">
        <v>103850</v>
      </c>
      <c r="H4851" s="170" t="s">
        <v>5202</v>
      </c>
      <c r="I4851" s="170" t="s">
        <v>203</v>
      </c>
      <c r="J4851" s="170" t="s">
        <v>202</v>
      </c>
      <c r="K4851" s="171">
        <v>431.93</v>
      </c>
      <c r="L4851" s="170" t="s">
        <v>167</v>
      </c>
      <c r="M4851" s="172"/>
      <c r="N4851" s="172"/>
      <c r="O4851" s="173"/>
    </row>
    <row r="4852" spans="1:15" x14ac:dyDescent="0.25">
      <c r="A4852" s="277" t="s">
        <v>1134</v>
      </c>
      <c r="B4852" s="277" t="s">
        <v>1135</v>
      </c>
      <c r="C4852" s="277" t="s">
        <v>1112</v>
      </c>
      <c r="D4852" s="277" t="s">
        <v>14184</v>
      </c>
      <c r="E4852" s="168"/>
      <c r="F4852" s="55"/>
      <c r="G4852" s="169">
        <v>103851</v>
      </c>
      <c r="H4852" s="170" t="s">
        <v>17241</v>
      </c>
      <c r="I4852" s="170" t="s">
        <v>203</v>
      </c>
      <c r="J4852" s="170" t="s">
        <v>202</v>
      </c>
      <c r="K4852" s="171">
        <v>19.54</v>
      </c>
      <c r="L4852" s="170" t="s">
        <v>167</v>
      </c>
      <c r="M4852" s="172"/>
      <c r="N4852" s="172"/>
      <c r="O4852" s="173"/>
    </row>
    <row r="4853" spans="1:15" x14ac:dyDescent="0.25">
      <c r="A4853" s="277" t="s">
        <v>1134</v>
      </c>
      <c r="B4853" s="277" t="s">
        <v>1135</v>
      </c>
      <c r="C4853" s="277" t="s">
        <v>1112</v>
      </c>
      <c r="D4853" s="277" t="s">
        <v>14184</v>
      </c>
      <c r="E4853" s="168"/>
      <c r="F4853" s="55"/>
      <c r="G4853" s="169">
        <v>103852</v>
      </c>
      <c r="H4853" s="170" t="s">
        <v>5203</v>
      </c>
      <c r="I4853" s="170" t="s">
        <v>203</v>
      </c>
      <c r="J4853" s="170" t="s">
        <v>202</v>
      </c>
      <c r="K4853" s="171">
        <v>17.39</v>
      </c>
      <c r="L4853" s="170" t="s">
        <v>167</v>
      </c>
      <c r="M4853" s="172"/>
      <c r="N4853" s="172"/>
      <c r="O4853" s="173"/>
    </row>
    <row r="4854" spans="1:15" x14ac:dyDescent="0.25">
      <c r="A4854" s="277" t="s">
        <v>1134</v>
      </c>
      <c r="B4854" s="277" t="s">
        <v>1135</v>
      </c>
      <c r="C4854" s="277" t="s">
        <v>1112</v>
      </c>
      <c r="D4854" s="277" t="s">
        <v>14184</v>
      </c>
      <c r="E4854" s="168"/>
      <c r="F4854" s="55"/>
      <c r="G4854" s="169">
        <v>103853</v>
      </c>
      <c r="H4854" s="170" t="s">
        <v>5204</v>
      </c>
      <c r="I4854" s="170" t="s">
        <v>203</v>
      </c>
      <c r="J4854" s="170" t="s">
        <v>202</v>
      </c>
      <c r="K4854" s="171">
        <v>18.649999999999999</v>
      </c>
      <c r="L4854" s="170" t="s">
        <v>167</v>
      </c>
      <c r="M4854" s="172"/>
      <c r="N4854" s="172"/>
      <c r="O4854" s="173"/>
    </row>
    <row r="4855" spans="1:15" x14ac:dyDescent="0.25">
      <c r="A4855" s="277" t="s">
        <v>1134</v>
      </c>
      <c r="B4855" s="277" t="s">
        <v>1135</v>
      </c>
      <c r="C4855" s="277" t="s">
        <v>1112</v>
      </c>
      <c r="D4855" s="277" t="s">
        <v>14184</v>
      </c>
      <c r="E4855" s="168"/>
      <c r="F4855" s="55"/>
      <c r="G4855" s="169">
        <v>103854</v>
      </c>
      <c r="H4855" s="170" t="s">
        <v>5205</v>
      </c>
      <c r="I4855" s="170" t="s">
        <v>203</v>
      </c>
      <c r="J4855" s="170" t="s">
        <v>202</v>
      </c>
      <c r="K4855" s="171">
        <v>502.86</v>
      </c>
      <c r="L4855" s="170" t="s">
        <v>167</v>
      </c>
      <c r="M4855" s="172"/>
      <c r="N4855" s="172"/>
      <c r="O4855" s="173"/>
    </row>
    <row r="4856" spans="1:15" x14ac:dyDescent="0.25">
      <c r="A4856" s="277" t="s">
        <v>1134</v>
      </c>
      <c r="B4856" s="277" t="s">
        <v>1135</v>
      </c>
      <c r="C4856" s="277" t="s">
        <v>1112</v>
      </c>
      <c r="D4856" s="277" t="s">
        <v>14184</v>
      </c>
      <c r="E4856" s="168"/>
      <c r="F4856" s="55"/>
      <c r="G4856" s="169">
        <v>103855</v>
      </c>
      <c r="H4856" s="170" t="s">
        <v>5206</v>
      </c>
      <c r="I4856" s="170" t="s">
        <v>203</v>
      </c>
      <c r="J4856" s="170" t="s">
        <v>202</v>
      </c>
      <c r="K4856" s="171">
        <v>50.72</v>
      </c>
      <c r="L4856" s="170" t="s">
        <v>167</v>
      </c>
      <c r="M4856" s="172"/>
      <c r="N4856" s="172"/>
      <c r="O4856" s="173"/>
    </row>
    <row r="4857" spans="1:15" x14ac:dyDescent="0.25">
      <c r="A4857" s="277" t="s">
        <v>1134</v>
      </c>
      <c r="B4857" s="277" t="s">
        <v>1135</v>
      </c>
      <c r="C4857" s="277" t="s">
        <v>1112</v>
      </c>
      <c r="D4857" s="277" t="s">
        <v>14184</v>
      </c>
      <c r="E4857" s="168"/>
      <c r="F4857" s="55"/>
      <c r="G4857" s="169">
        <v>103856</v>
      </c>
      <c r="H4857" s="170" t="s">
        <v>5207</v>
      </c>
      <c r="I4857" s="170" t="s">
        <v>203</v>
      </c>
      <c r="J4857" s="170" t="s">
        <v>202</v>
      </c>
      <c r="K4857" s="171">
        <v>16.27</v>
      </c>
      <c r="L4857" s="170" t="s">
        <v>167</v>
      </c>
      <c r="M4857" s="172"/>
      <c r="N4857" s="172"/>
      <c r="O4857" s="173"/>
    </row>
    <row r="4858" spans="1:15" x14ac:dyDescent="0.25">
      <c r="A4858" s="277" t="s">
        <v>1134</v>
      </c>
      <c r="B4858" s="277" t="s">
        <v>1135</v>
      </c>
      <c r="C4858" s="277" t="s">
        <v>1112</v>
      </c>
      <c r="D4858" s="277" t="s">
        <v>14184</v>
      </c>
      <c r="E4858" s="168"/>
      <c r="F4858" s="55"/>
      <c r="G4858" s="169">
        <v>103857</v>
      </c>
      <c r="H4858" s="170" t="s">
        <v>5208</v>
      </c>
      <c r="I4858" s="170" t="s">
        <v>203</v>
      </c>
      <c r="J4858" s="170" t="s">
        <v>202</v>
      </c>
      <c r="K4858" s="171">
        <v>21.35</v>
      </c>
      <c r="L4858" s="170" t="s">
        <v>167</v>
      </c>
      <c r="M4858" s="172"/>
      <c r="N4858" s="172"/>
      <c r="O4858" s="173"/>
    </row>
    <row r="4859" spans="1:15" x14ac:dyDescent="0.25">
      <c r="A4859" s="277" t="s">
        <v>1134</v>
      </c>
      <c r="B4859" s="277" t="s">
        <v>1135</v>
      </c>
      <c r="C4859" s="277" t="s">
        <v>1112</v>
      </c>
      <c r="D4859" s="277" t="s">
        <v>14184</v>
      </c>
      <c r="E4859" s="168"/>
      <c r="F4859" s="55"/>
      <c r="G4859" s="170">
        <v>103858</v>
      </c>
      <c r="H4859" s="170" t="s">
        <v>5209</v>
      </c>
      <c r="I4859" s="170" t="s">
        <v>203</v>
      </c>
      <c r="J4859" s="170" t="s">
        <v>202</v>
      </c>
      <c r="K4859" s="171">
        <v>25.61</v>
      </c>
      <c r="L4859" s="170" t="s">
        <v>167</v>
      </c>
      <c r="M4859" s="172"/>
      <c r="N4859" s="172"/>
      <c r="O4859" s="173"/>
    </row>
    <row r="4860" spans="1:15" x14ac:dyDescent="0.25">
      <c r="A4860" s="277" t="s">
        <v>1134</v>
      </c>
      <c r="B4860" s="277" t="s">
        <v>1135</v>
      </c>
      <c r="C4860" s="277" t="s">
        <v>1112</v>
      </c>
      <c r="D4860" s="277" t="s">
        <v>14184</v>
      </c>
      <c r="E4860" s="168"/>
      <c r="F4860" s="55"/>
      <c r="G4860" s="170">
        <v>103859</v>
      </c>
      <c r="H4860" s="170" t="s">
        <v>5210</v>
      </c>
      <c r="I4860" s="170" t="s">
        <v>203</v>
      </c>
      <c r="J4860" s="170" t="s">
        <v>202</v>
      </c>
      <c r="K4860" s="171">
        <v>25.43</v>
      </c>
      <c r="L4860" s="170" t="s">
        <v>167</v>
      </c>
      <c r="M4860" s="172"/>
      <c r="N4860" s="172"/>
      <c r="O4860" s="173"/>
    </row>
    <row r="4861" spans="1:15" x14ac:dyDescent="0.25">
      <c r="A4861" s="277" t="s">
        <v>1134</v>
      </c>
      <c r="B4861" s="277" t="s">
        <v>1135</v>
      </c>
      <c r="C4861" s="277" t="s">
        <v>1112</v>
      </c>
      <c r="D4861" s="277" t="s">
        <v>14184</v>
      </c>
      <c r="E4861" s="168"/>
      <c r="F4861" s="55"/>
      <c r="G4861" s="169">
        <v>103860</v>
      </c>
      <c r="H4861" s="170" t="s">
        <v>5211</v>
      </c>
      <c r="I4861" s="170" t="s">
        <v>203</v>
      </c>
      <c r="J4861" s="170" t="s">
        <v>202</v>
      </c>
      <c r="K4861" s="171">
        <v>25.43</v>
      </c>
      <c r="L4861" s="170" t="s">
        <v>167</v>
      </c>
      <c r="M4861" s="172"/>
      <c r="N4861" s="172"/>
      <c r="O4861" s="173"/>
    </row>
    <row r="4862" spans="1:15" x14ac:dyDescent="0.25">
      <c r="A4862" s="277" t="s">
        <v>1134</v>
      </c>
      <c r="B4862" s="277" t="s">
        <v>1135</v>
      </c>
      <c r="C4862" s="277" t="s">
        <v>1112</v>
      </c>
      <c r="D4862" s="277" t="s">
        <v>14184</v>
      </c>
      <c r="E4862" s="168"/>
      <c r="F4862" s="55"/>
      <c r="G4862" s="169">
        <v>103861</v>
      </c>
      <c r="H4862" s="170" t="s">
        <v>5212</v>
      </c>
      <c r="I4862" s="170" t="s">
        <v>203</v>
      </c>
      <c r="J4862" s="170" t="s">
        <v>202</v>
      </c>
      <c r="K4862" s="171">
        <v>84.39</v>
      </c>
      <c r="L4862" s="170" t="s">
        <v>167</v>
      </c>
      <c r="M4862" s="172"/>
      <c r="N4862" s="172"/>
      <c r="O4862" s="173"/>
    </row>
    <row r="4863" spans="1:15" x14ac:dyDescent="0.25">
      <c r="A4863" s="277" t="s">
        <v>1134</v>
      </c>
      <c r="B4863" s="277" t="s">
        <v>1135</v>
      </c>
      <c r="C4863" s="277" t="s">
        <v>1112</v>
      </c>
      <c r="D4863" s="277" t="s">
        <v>14184</v>
      </c>
      <c r="E4863" s="168"/>
      <c r="F4863" s="55"/>
      <c r="G4863" s="169">
        <v>103862</v>
      </c>
      <c r="H4863" s="170" t="s">
        <v>5213</v>
      </c>
      <c r="I4863" s="170" t="s">
        <v>203</v>
      </c>
      <c r="J4863" s="170" t="s">
        <v>202</v>
      </c>
      <c r="K4863" s="171">
        <v>553.89</v>
      </c>
      <c r="L4863" s="170" t="s">
        <v>167</v>
      </c>
      <c r="M4863" s="172"/>
      <c r="N4863" s="172"/>
      <c r="O4863" s="173"/>
    </row>
    <row r="4864" spans="1:15" x14ac:dyDescent="0.25">
      <c r="A4864" s="277" t="s">
        <v>1134</v>
      </c>
      <c r="B4864" s="277" t="s">
        <v>1135</v>
      </c>
      <c r="C4864" s="277" t="s">
        <v>1112</v>
      </c>
      <c r="D4864" s="277" t="s">
        <v>14184</v>
      </c>
      <c r="E4864" s="168"/>
      <c r="F4864" s="55"/>
      <c r="G4864" s="169">
        <v>103863</v>
      </c>
      <c r="H4864" s="170" t="s">
        <v>5214</v>
      </c>
      <c r="I4864" s="170" t="s">
        <v>203</v>
      </c>
      <c r="J4864" s="170" t="s">
        <v>202</v>
      </c>
      <c r="K4864" s="171">
        <v>32.76</v>
      </c>
      <c r="L4864" s="170" t="s">
        <v>167</v>
      </c>
      <c r="M4864" s="172"/>
      <c r="N4864" s="172"/>
      <c r="O4864" s="173"/>
    </row>
    <row r="4865" spans="1:15" x14ac:dyDescent="0.25">
      <c r="A4865" s="277" t="s">
        <v>1134</v>
      </c>
      <c r="B4865" s="277" t="s">
        <v>1135</v>
      </c>
      <c r="C4865" s="277" t="s">
        <v>1112</v>
      </c>
      <c r="D4865" s="277" t="s">
        <v>14184</v>
      </c>
      <c r="E4865" s="168"/>
      <c r="F4865" s="55"/>
      <c r="G4865" s="169">
        <v>103864</v>
      </c>
      <c r="H4865" s="170" t="s">
        <v>5215</v>
      </c>
      <c r="I4865" s="170" t="s">
        <v>203</v>
      </c>
      <c r="J4865" s="170" t="s">
        <v>202</v>
      </c>
      <c r="K4865" s="171">
        <v>22.15</v>
      </c>
      <c r="L4865" s="170" t="s">
        <v>167</v>
      </c>
      <c r="M4865" s="172"/>
      <c r="N4865" s="172"/>
      <c r="O4865" s="173"/>
    </row>
    <row r="4866" spans="1:15" x14ac:dyDescent="0.25">
      <c r="A4866" s="277" t="s">
        <v>1134</v>
      </c>
      <c r="B4866" s="277" t="s">
        <v>1135</v>
      </c>
      <c r="C4866" s="277" t="s">
        <v>1112</v>
      </c>
      <c r="D4866" s="277" t="s">
        <v>14184</v>
      </c>
      <c r="E4866" s="168"/>
      <c r="F4866" s="55"/>
      <c r="G4866" s="169">
        <v>103865</v>
      </c>
      <c r="H4866" s="170" t="s">
        <v>5216</v>
      </c>
      <c r="I4866" s="170" t="s">
        <v>203</v>
      </c>
      <c r="J4866" s="170" t="s">
        <v>202</v>
      </c>
      <c r="K4866" s="171">
        <v>23.95</v>
      </c>
      <c r="L4866" s="170" t="s">
        <v>167</v>
      </c>
      <c r="M4866" s="172"/>
      <c r="N4866" s="172"/>
      <c r="O4866" s="173"/>
    </row>
    <row r="4867" spans="1:15" x14ac:dyDescent="0.25">
      <c r="A4867" s="277" t="s">
        <v>1134</v>
      </c>
      <c r="B4867" s="277" t="s">
        <v>1135</v>
      </c>
      <c r="C4867" s="277" t="s">
        <v>1112</v>
      </c>
      <c r="D4867" s="277" t="s">
        <v>14184</v>
      </c>
      <c r="E4867" s="168"/>
      <c r="F4867" s="55"/>
      <c r="G4867" s="169">
        <v>103866</v>
      </c>
      <c r="H4867" s="170" t="s">
        <v>5217</v>
      </c>
      <c r="I4867" s="170" t="s">
        <v>203</v>
      </c>
      <c r="J4867" s="170" t="s">
        <v>202</v>
      </c>
      <c r="K4867" s="171">
        <v>37.71</v>
      </c>
      <c r="L4867" s="170" t="s">
        <v>167</v>
      </c>
      <c r="M4867" s="172"/>
      <c r="N4867" s="172"/>
      <c r="O4867" s="173"/>
    </row>
    <row r="4868" spans="1:15" x14ac:dyDescent="0.25">
      <c r="A4868" s="277" t="s">
        <v>1134</v>
      </c>
      <c r="B4868" s="277" t="s">
        <v>1135</v>
      </c>
      <c r="C4868" s="277" t="s">
        <v>1112</v>
      </c>
      <c r="D4868" s="277" t="s">
        <v>14184</v>
      </c>
      <c r="E4868" s="168"/>
      <c r="F4868" s="55"/>
      <c r="G4868" s="169">
        <v>103867</v>
      </c>
      <c r="H4868" s="170" t="s">
        <v>5218</v>
      </c>
      <c r="I4868" s="170" t="s">
        <v>203</v>
      </c>
      <c r="J4868" s="170" t="s">
        <v>202</v>
      </c>
      <c r="K4868" s="171">
        <v>52.16</v>
      </c>
      <c r="L4868" s="170" t="s">
        <v>167</v>
      </c>
      <c r="M4868" s="172"/>
      <c r="N4868" s="172"/>
      <c r="O4868" s="173"/>
    </row>
    <row r="4869" spans="1:15" x14ac:dyDescent="0.25">
      <c r="A4869" s="277" t="s">
        <v>1134</v>
      </c>
      <c r="B4869" s="277" t="s">
        <v>1135</v>
      </c>
      <c r="C4869" s="277" t="s">
        <v>1112</v>
      </c>
      <c r="D4869" s="277" t="s">
        <v>14184</v>
      </c>
      <c r="E4869" s="168"/>
      <c r="F4869" s="55"/>
      <c r="G4869" s="169">
        <v>103874</v>
      </c>
      <c r="H4869" s="170" t="s">
        <v>5219</v>
      </c>
      <c r="I4869" s="170" t="s">
        <v>203</v>
      </c>
      <c r="J4869" s="170" t="s">
        <v>202</v>
      </c>
      <c r="K4869" s="171">
        <v>18.52</v>
      </c>
      <c r="L4869" s="170" t="s">
        <v>167</v>
      </c>
      <c r="M4869" s="172"/>
      <c r="N4869" s="172"/>
      <c r="O4869" s="173"/>
    </row>
    <row r="4870" spans="1:15" x14ac:dyDescent="0.25">
      <c r="A4870" s="277" t="s">
        <v>1134</v>
      </c>
      <c r="B4870" s="277" t="s">
        <v>1135</v>
      </c>
      <c r="C4870" s="277" t="s">
        <v>1112</v>
      </c>
      <c r="D4870" s="277" t="s">
        <v>14184</v>
      </c>
      <c r="E4870" s="168"/>
      <c r="F4870" s="55"/>
      <c r="G4870" s="169">
        <v>103875</v>
      </c>
      <c r="H4870" s="170" t="s">
        <v>5220</v>
      </c>
      <c r="I4870" s="170" t="s">
        <v>203</v>
      </c>
      <c r="J4870" s="170" t="s">
        <v>202</v>
      </c>
      <c r="K4870" s="171">
        <v>18.489999999999998</v>
      </c>
      <c r="L4870" s="170" t="s">
        <v>167</v>
      </c>
      <c r="M4870" s="172"/>
      <c r="N4870" s="172"/>
      <c r="O4870" s="173"/>
    </row>
    <row r="4871" spans="1:15" x14ac:dyDescent="0.25">
      <c r="A4871" s="277" t="s">
        <v>1134</v>
      </c>
      <c r="B4871" s="277" t="s">
        <v>1135</v>
      </c>
      <c r="C4871" s="277" t="s">
        <v>1112</v>
      </c>
      <c r="D4871" s="277" t="s">
        <v>14184</v>
      </c>
      <c r="E4871" s="168"/>
      <c r="F4871" s="55"/>
      <c r="G4871" s="169">
        <v>103876</v>
      </c>
      <c r="H4871" s="170" t="s">
        <v>5221</v>
      </c>
      <c r="I4871" s="170" t="s">
        <v>203</v>
      </c>
      <c r="J4871" s="170" t="s">
        <v>202</v>
      </c>
      <c r="K4871" s="171">
        <v>21.82</v>
      </c>
      <c r="L4871" s="170" t="s">
        <v>167</v>
      </c>
      <c r="M4871" s="172"/>
      <c r="N4871" s="172"/>
      <c r="O4871" s="173"/>
    </row>
    <row r="4872" spans="1:15" x14ac:dyDescent="0.25">
      <c r="A4872" s="277" t="s">
        <v>1134</v>
      </c>
      <c r="B4872" s="277" t="s">
        <v>1135</v>
      </c>
      <c r="C4872" s="277" t="s">
        <v>1112</v>
      </c>
      <c r="D4872" s="277" t="s">
        <v>14184</v>
      </c>
      <c r="E4872" s="168"/>
      <c r="F4872" s="55"/>
      <c r="G4872" s="169">
        <v>103877</v>
      </c>
      <c r="H4872" s="170" t="s">
        <v>5222</v>
      </c>
      <c r="I4872" s="170" t="s">
        <v>203</v>
      </c>
      <c r="J4872" s="170" t="s">
        <v>202</v>
      </c>
      <c r="K4872" s="171">
        <v>27.6</v>
      </c>
      <c r="L4872" s="170" t="s">
        <v>167</v>
      </c>
      <c r="M4872" s="172"/>
      <c r="N4872" s="172"/>
      <c r="O4872" s="173"/>
    </row>
    <row r="4873" spans="1:15" x14ac:dyDescent="0.25">
      <c r="A4873" s="277" t="s">
        <v>1134</v>
      </c>
      <c r="B4873" s="277" t="s">
        <v>1135</v>
      </c>
      <c r="C4873" s="277" t="s">
        <v>1112</v>
      </c>
      <c r="D4873" s="277" t="s">
        <v>14184</v>
      </c>
      <c r="E4873" s="168"/>
      <c r="F4873" s="55"/>
      <c r="G4873" s="169">
        <v>103878</v>
      </c>
      <c r="H4873" s="170" t="s">
        <v>5223</v>
      </c>
      <c r="I4873" s="170" t="s">
        <v>203</v>
      </c>
      <c r="J4873" s="170" t="s">
        <v>202</v>
      </c>
      <c r="K4873" s="171">
        <v>27.33</v>
      </c>
      <c r="L4873" s="170" t="s">
        <v>167</v>
      </c>
      <c r="M4873" s="172"/>
      <c r="N4873" s="172"/>
      <c r="O4873" s="173"/>
    </row>
    <row r="4874" spans="1:15" x14ac:dyDescent="0.25">
      <c r="A4874" s="277" t="s">
        <v>1134</v>
      </c>
      <c r="B4874" s="277" t="s">
        <v>1135</v>
      </c>
      <c r="C4874" s="277" t="s">
        <v>1112</v>
      </c>
      <c r="D4874" s="277" t="s">
        <v>14184</v>
      </c>
      <c r="E4874" s="168"/>
      <c r="F4874" s="55"/>
      <c r="G4874" s="169">
        <v>103879</v>
      </c>
      <c r="H4874" s="170" t="s">
        <v>5224</v>
      </c>
      <c r="I4874" s="170" t="s">
        <v>203</v>
      </c>
      <c r="J4874" s="170" t="s">
        <v>202</v>
      </c>
      <c r="K4874" s="171">
        <v>30.21</v>
      </c>
      <c r="L4874" s="170" t="s">
        <v>167</v>
      </c>
      <c r="M4874" s="172"/>
      <c r="N4874" s="172"/>
      <c r="O4874" s="173"/>
    </row>
    <row r="4875" spans="1:15" x14ac:dyDescent="0.25">
      <c r="A4875" s="277" t="s">
        <v>1134</v>
      </c>
      <c r="B4875" s="277" t="s">
        <v>1135</v>
      </c>
      <c r="C4875" s="277" t="s">
        <v>1112</v>
      </c>
      <c r="D4875" s="277" t="s">
        <v>14184</v>
      </c>
      <c r="E4875" s="168"/>
      <c r="F4875" s="55"/>
      <c r="G4875" s="170">
        <v>103880</v>
      </c>
      <c r="H4875" s="170" t="s">
        <v>5225</v>
      </c>
      <c r="I4875" s="170" t="s">
        <v>203</v>
      </c>
      <c r="J4875" s="170" t="s">
        <v>202</v>
      </c>
      <c r="K4875" s="171">
        <v>33.65</v>
      </c>
      <c r="L4875" s="170" t="s">
        <v>167</v>
      </c>
      <c r="M4875" s="172"/>
      <c r="N4875" s="172"/>
      <c r="O4875" s="173"/>
    </row>
    <row r="4876" spans="1:15" x14ac:dyDescent="0.25">
      <c r="A4876" s="277" t="s">
        <v>1134</v>
      </c>
      <c r="B4876" s="277" t="s">
        <v>1135</v>
      </c>
      <c r="C4876" s="277" t="s">
        <v>1112</v>
      </c>
      <c r="D4876" s="277" t="s">
        <v>14184</v>
      </c>
      <c r="E4876" s="168"/>
      <c r="F4876" s="55"/>
      <c r="G4876" s="169">
        <v>103881</v>
      </c>
      <c r="H4876" s="170" t="s">
        <v>5226</v>
      </c>
      <c r="I4876" s="170" t="s">
        <v>203</v>
      </c>
      <c r="J4876" s="170" t="s">
        <v>202</v>
      </c>
      <c r="K4876" s="171">
        <v>38.01</v>
      </c>
      <c r="L4876" s="170" t="s">
        <v>167</v>
      </c>
      <c r="M4876" s="172"/>
      <c r="N4876" s="172"/>
      <c r="O4876" s="173"/>
    </row>
    <row r="4877" spans="1:15" x14ac:dyDescent="0.25">
      <c r="A4877" s="277" t="s">
        <v>1134</v>
      </c>
      <c r="B4877" s="277" t="s">
        <v>1135</v>
      </c>
      <c r="C4877" s="277" t="s">
        <v>1112</v>
      </c>
      <c r="D4877" s="277" t="s">
        <v>14184</v>
      </c>
      <c r="E4877" s="168"/>
      <c r="F4877" s="55"/>
      <c r="G4877" s="170">
        <v>103882</v>
      </c>
      <c r="H4877" s="170" t="s">
        <v>5227</v>
      </c>
      <c r="I4877" s="170" t="s">
        <v>203</v>
      </c>
      <c r="J4877" s="170" t="s">
        <v>202</v>
      </c>
      <c r="K4877" s="171">
        <v>36.32</v>
      </c>
      <c r="L4877" s="170" t="s">
        <v>167</v>
      </c>
      <c r="M4877" s="172"/>
      <c r="N4877" s="172"/>
      <c r="O4877" s="173"/>
    </row>
    <row r="4878" spans="1:15" x14ac:dyDescent="0.25">
      <c r="A4878" s="277" t="s">
        <v>1134</v>
      </c>
      <c r="B4878" s="277" t="s">
        <v>1135</v>
      </c>
      <c r="C4878" s="277" t="s">
        <v>1112</v>
      </c>
      <c r="D4878" s="277" t="s">
        <v>14184</v>
      </c>
      <c r="E4878" s="168"/>
      <c r="F4878" s="55"/>
      <c r="G4878" s="169">
        <v>103883</v>
      </c>
      <c r="H4878" s="170" t="s">
        <v>5228</v>
      </c>
      <c r="I4878" s="170" t="s">
        <v>203</v>
      </c>
      <c r="J4878" s="170" t="s">
        <v>202</v>
      </c>
      <c r="K4878" s="171">
        <v>12.12</v>
      </c>
      <c r="L4878" s="170" t="s">
        <v>167</v>
      </c>
      <c r="M4878" s="172"/>
      <c r="N4878" s="172"/>
      <c r="O4878" s="173"/>
    </row>
    <row r="4879" spans="1:15" x14ac:dyDescent="0.25">
      <c r="A4879" s="277" t="s">
        <v>1134</v>
      </c>
      <c r="B4879" s="277" t="s">
        <v>1135</v>
      </c>
      <c r="C4879" s="277" t="s">
        <v>1112</v>
      </c>
      <c r="D4879" s="277" t="s">
        <v>14184</v>
      </c>
      <c r="E4879" s="168"/>
      <c r="F4879" s="55"/>
      <c r="G4879" s="170">
        <v>103884</v>
      </c>
      <c r="H4879" s="170" t="s">
        <v>5229</v>
      </c>
      <c r="I4879" s="170" t="s">
        <v>203</v>
      </c>
      <c r="J4879" s="170" t="s">
        <v>202</v>
      </c>
      <c r="K4879" s="171">
        <v>12.15</v>
      </c>
      <c r="L4879" s="170" t="s">
        <v>167</v>
      </c>
      <c r="M4879" s="172"/>
      <c r="N4879" s="172"/>
      <c r="O4879" s="173"/>
    </row>
    <row r="4880" spans="1:15" x14ac:dyDescent="0.25">
      <c r="A4880" s="277" t="s">
        <v>1134</v>
      </c>
      <c r="B4880" s="277" t="s">
        <v>1135</v>
      </c>
      <c r="C4880" s="277" t="s">
        <v>1112</v>
      </c>
      <c r="D4880" s="277" t="s">
        <v>14184</v>
      </c>
      <c r="E4880" s="168"/>
      <c r="F4880" s="55"/>
      <c r="G4880" s="169">
        <v>103885</v>
      </c>
      <c r="H4880" s="170" t="s">
        <v>5230</v>
      </c>
      <c r="I4880" s="170" t="s">
        <v>203</v>
      </c>
      <c r="J4880" s="170" t="s">
        <v>202</v>
      </c>
      <c r="K4880" s="171">
        <v>26.74</v>
      </c>
      <c r="L4880" s="170" t="s">
        <v>167</v>
      </c>
      <c r="M4880" s="172"/>
      <c r="N4880" s="172"/>
      <c r="O4880" s="173"/>
    </row>
    <row r="4881" spans="1:15" x14ac:dyDescent="0.25">
      <c r="A4881" s="277" t="s">
        <v>1134</v>
      </c>
      <c r="B4881" s="277" t="s">
        <v>1135</v>
      </c>
      <c r="C4881" s="277" t="s">
        <v>1112</v>
      </c>
      <c r="D4881" s="277" t="s">
        <v>14184</v>
      </c>
      <c r="E4881" s="168"/>
      <c r="F4881" s="55"/>
      <c r="G4881" s="169">
        <v>103886</v>
      </c>
      <c r="H4881" s="170" t="s">
        <v>5231</v>
      </c>
      <c r="I4881" s="170" t="s">
        <v>203</v>
      </c>
      <c r="J4881" s="170" t="s">
        <v>202</v>
      </c>
      <c r="K4881" s="171">
        <v>432.44</v>
      </c>
      <c r="L4881" s="170" t="s">
        <v>167</v>
      </c>
      <c r="M4881" s="172"/>
      <c r="N4881" s="172"/>
      <c r="O4881" s="173"/>
    </row>
    <row r="4882" spans="1:15" x14ac:dyDescent="0.25">
      <c r="A4882" s="277" t="s">
        <v>1134</v>
      </c>
      <c r="B4882" s="277" t="s">
        <v>1135</v>
      </c>
      <c r="C4882" s="277" t="s">
        <v>1112</v>
      </c>
      <c r="D4882" s="277" t="s">
        <v>14184</v>
      </c>
      <c r="E4882" s="168"/>
      <c r="F4882" s="55"/>
      <c r="G4882" s="169">
        <v>103887</v>
      </c>
      <c r="H4882" s="170" t="s">
        <v>5232</v>
      </c>
      <c r="I4882" s="170" t="s">
        <v>203</v>
      </c>
      <c r="J4882" s="170" t="s">
        <v>202</v>
      </c>
      <c r="K4882" s="171">
        <v>19.8</v>
      </c>
      <c r="L4882" s="170" t="s">
        <v>167</v>
      </c>
      <c r="M4882" s="172"/>
      <c r="N4882" s="172"/>
      <c r="O4882" s="173"/>
    </row>
    <row r="4883" spans="1:15" x14ac:dyDescent="0.25">
      <c r="A4883" s="277" t="s">
        <v>1134</v>
      </c>
      <c r="B4883" s="277" t="s">
        <v>1135</v>
      </c>
      <c r="C4883" s="277" t="s">
        <v>1112</v>
      </c>
      <c r="D4883" s="277" t="s">
        <v>14184</v>
      </c>
      <c r="E4883" s="168"/>
      <c r="F4883" s="55"/>
      <c r="G4883" s="169">
        <v>103888</v>
      </c>
      <c r="H4883" s="170" t="s">
        <v>5233</v>
      </c>
      <c r="I4883" s="170" t="s">
        <v>203</v>
      </c>
      <c r="J4883" s="170" t="s">
        <v>202</v>
      </c>
      <c r="K4883" s="171">
        <v>16.77</v>
      </c>
      <c r="L4883" s="170" t="s">
        <v>167</v>
      </c>
      <c r="M4883" s="172"/>
      <c r="N4883" s="172"/>
      <c r="O4883" s="173"/>
    </row>
    <row r="4884" spans="1:15" x14ac:dyDescent="0.25">
      <c r="A4884" s="277" t="s">
        <v>1134</v>
      </c>
      <c r="B4884" s="277" t="s">
        <v>1135</v>
      </c>
      <c r="C4884" s="277" t="s">
        <v>1112</v>
      </c>
      <c r="D4884" s="277" t="s">
        <v>14184</v>
      </c>
      <c r="E4884" s="168"/>
      <c r="F4884" s="55"/>
      <c r="G4884" s="169">
        <v>103889</v>
      </c>
      <c r="H4884" s="170" t="s">
        <v>5234</v>
      </c>
      <c r="I4884" s="170" t="s">
        <v>203</v>
      </c>
      <c r="J4884" s="170" t="s">
        <v>202</v>
      </c>
      <c r="K4884" s="171">
        <v>18.03</v>
      </c>
      <c r="L4884" s="170" t="s">
        <v>167</v>
      </c>
      <c r="M4884" s="172"/>
      <c r="N4884" s="172"/>
      <c r="O4884" s="173"/>
    </row>
    <row r="4885" spans="1:15" x14ac:dyDescent="0.25">
      <c r="A4885" s="277" t="s">
        <v>1134</v>
      </c>
      <c r="B4885" s="277" t="s">
        <v>1135</v>
      </c>
      <c r="C4885" s="277" t="s">
        <v>1112</v>
      </c>
      <c r="D4885" s="277" t="s">
        <v>14184</v>
      </c>
      <c r="E4885" s="168"/>
      <c r="F4885" s="55"/>
      <c r="G4885" s="169">
        <v>103890</v>
      </c>
      <c r="H4885" s="170" t="s">
        <v>5235</v>
      </c>
      <c r="I4885" s="170" t="s">
        <v>203</v>
      </c>
      <c r="J4885" s="170" t="s">
        <v>202</v>
      </c>
      <c r="K4885" s="171">
        <v>502.24</v>
      </c>
      <c r="L4885" s="170" t="s">
        <v>167</v>
      </c>
      <c r="M4885" s="172"/>
      <c r="N4885" s="172"/>
      <c r="O4885" s="173"/>
    </row>
    <row r="4886" spans="1:15" x14ac:dyDescent="0.25">
      <c r="A4886" s="277" t="s">
        <v>1134</v>
      </c>
      <c r="B4886" s="277" t="s">
        <v>1135</v>
      </c>
      <c r="C4886" s="277" t="s">
        <v>1112</v>
      </c>
      <c r="D4886" s="277" t="s">
        <v>14184</v>
      </c>
      <c r="E4886" s="168"/>
      <c r="F4886" s="55"/>
      <c r="G4886" s="170">
        <v>103891</v>
      </c>
      <c r="H4886" s="170" t="s">
        <v>5236</v>
      </c>
      <c r="I4886" s="170" t="s">
        <v>203</v>
      </c>
      <c r="J4886" s="170" t="s">
        <v>202</v>
      </c>
      <c r="K4886" s="171">
        <v>50.1</v>
      </c>
      <c r="L4886" s="170" t="s">
        <v>167</v>
      </c>
      <c r="M4886" s="172"/>
      <c r="N4886" s="172"/>
      <c r="O4886" s="173"/>
    </row>
    <row r="4887" spans="1:15" x14ac:dyDescent="0.25">
      <c r="A4887" s="277" t="s">
        <v>1134</v>
      </c>
      <c r="B4887" s="277" t="s">
        <v>1135</v>
      </c>
      <c r="C4887" s="277" t="s">
        <v>1112</v>
      </c>
      <c r="D4887" s="277" t="s">
        <v>14184</v>
      </c>
      <c r="E4887" s="168"/>
      <c r="F4887" s="55"/>
      <c r="G4887" s="170">
        <v>103892</v>
      </c>
      <c r="H4887" s="170" t="s">
        <v>5237</v>
      </c>
      <c r="I4887" s="170" t="s">
        <v>203</v>
      </c>
      <c r="J4887" s="170" t="s">
        <v>202</v>
      </c>
      <c r="K4887" s="171">
        <v>16.25</v>
      </c>
      <c r="L4887" s="170" t="s">
        <v>167</v>
      </c>
      <c r="M4887" s="172"/>
      <c r="N4887" s="172"/>
      <c r="O4887" s="173"/>
    </row>
    <row r="4888" spans="1:15" x14ac:dyDescent="0.25">
      <c r="A4888" s="277" t="s">
        <v>1134</v>
      </c>
      <c r="B4888" s="277" t="s">
        <v>1135</v>
      </c>
      <c r="C4888" s="277" t="s">
        <v>1112</v>
      </c>
      <c r="D4888" s="277" t="s">
        <v>14184</v>
      </c>
      <c r="E4888" s="168"/>
      <c r="F4888" s="55"/>
      <c r="G4888" s="169">
        <v>103893</v>
      </c>
      <c r="H4888" s="170" t="s">
        <v>5238</v>
      </c>
      <c r="I4888" s="170" t="s">
        <v>203</v>
      </c>
      <c r="J4888" s="170" t="s">
        <v>202</v>
      </c>
      <c r="K4888" s="171">
        <v>21.05</v>
      </c>
      <c r="L4888" s="170" t="s">
        <v>167</v>
      </c>
      <c r="M4888" s="172"/>
      <c r="N4888" s="172"/>
      <c r="O4888" s="173"/>
    </row>
    <row r="4889" spans="1:15" x14ac:dyDescent="0.25">
      <c r="A4889" s="277" t="s">
        <v>1134</v>
      </c>
      <c r="B4889" s="277" t="s">
        <v>1135</v>
      </c>
      <c r="C4889" s="277" t="s">
        <v>1112</v>
      </c>
      <c r="D4889" s="277" t="s">
        <v>14184</v>
      </c>
      <c r="E4889" s="168"/>
      <c r="F4889" s="55"/>
      <c r="G4889" s="169">
        <v>103894</v>
      </c>
      <c r="H4889" s="170" t="s">
        <v>5239</v>
      </c>
      <c r="I4889" s="170" t="s">
        <v>203</v>
      </c>
      <c r="J4889" s="170" t="s">
        <v>202</v>
      </c>
      <c r="K4889" s="171">
        <v>25.29</v>
      </c>
      <c r="L4889" s="170" t="s">
        <v>167</v>
      </c>
      <c r="M4889" s="172"/>
      <c r="N4889" s="172"/>
      <c r="O4889" s="173"/>
    </row>
    <row r="4890" spans="1:15" x14ac:dyDescent="0.25">
      <c r="A4890" s="277" t="s">
        <v>1134</v>
      </c>
      <c r="B4890" s="277" t="s">
        <v>1135</v>
      </c>
      <c r="C4890" s="277" t="s">
        <v>1112</v>
      </c>
      <c r="D4890" s="277" t="s">
        <v>14184</v>
      </c>
      <c r="E4890" s="168"/>
      <c r="F4890" s="55"/>
      <c r="G4890" s="169">
        <v>103895</v>
      </c>
      <c r="H4890" s="170" t="s">
        <v>5240</v>
      </c>
      <c r="I4890" s="170" t="s">
        <v>203</v>
      </c>
      <c r="J4890" s="170" t="s">
        <v>202</v>
      </c>
      <c r="K4890" s="171">
        <v>23.85</v>
      </c>
      <c r="L4890" s="170" t="s">
        <v>167</v>
      </c>
      <c r="M4890" s="172"/>
      <c r="N4890" s="172"/>
      <c r="O4890" s="173"/>
    </row>
    <row r="4891" spans="1:15" x14ac:dyDescent="0.25">
      <c r="A4891" s="277" t="s">
        <v>1134</v>
      </c>
      <c r="B4891" s="277" t="s">
        <v>1135</v>
      </c>
      <c r="C4891" s="277" t="s">
        <v>1112</v>
      </c>
      <c r="D4891" s="277" t="s">
        <v>14184</v>
      </c>
      <c r="E4891" s="168"/>
      <c r="F4891" s="55"/>
      <c r="G4891" s="169">
        <v>103896</v>
      </c>
      <c r="H4891" s="170" t="s">
        <v>5241</v>
      </c>
      <c r="I4891" s="170" t="s">
        <v>203</v>
      </c>
      <c r="J4891" s="170" t="s">
        <v>202</v>
      </c>
      <c r="K4891" s="171">
        <v>23.85</v>
      </c>
      <c r="L4891" s="170" t="s">
        <v>167</v>
      </c>
      <c r="M4891" s="172"/>
      <c r="N4891" s="172"/>
      <c r="O4891" s="173"/>
    </row>
    <row r="4892" spans="1:15" x14ac:dyDescent="0.25">
      <c r="A4892" s="277" t="s">
        <v>1134</v>
      </c>
      <c r="B4892" s="277" t="s">
        <v>1135</v>
      </c>
      <c r="C4892" s="277" t="s">
        <v>1112</v>
      </c>
      <c r="D4892" s="277" t="s">
        <v>14184</v>
      </c>
      <c r="E4892" s="168"/>
      <c r="F4892" s="55"/>
      <c r="G4892" s="169">
        <v>103897</v>
      </c>
      <c r="H4892" s="170" t="s">
        <v>5242</v>
      </c>
      <c r="I4892" s="170" t="s">
        <v>203</v>
      </c>
      <c r="J4892" s="170" t="s">
        <v>202</v>
      </c>
      <c r="K4892" s="171">
        <v>82.81</v>
      </c>
      <c r="L4892" s="170" t="s">
        <v>167</v>
      </c>
      <c r="M4892" s="172"/>
      <c r="N4892" s="172"/>
      <c r="O4892" s="173"/>
    </row>
    <row r="4893" spans="1:15" x14ac:dyDescent="0.25">
      <c r="A4893" s="277" t="s">
        <v>1134</v>
      </c>
      <c r="B4893" s="277" t="s">
        <v>1135</v>
      </c>
      <c r="C4893" s="277" t="s">
        <v>1112</v>
      </c>
      <c r="D4893" s="277" t="s">
        <v>14184</v>
      </c>
      <c r="E4893" s="168"/>
      <c r="F4893" s="55"/>
      <c r="G4893" s="169">
        <v>103898</v>
      </c>
      <c r="H4893" s="170" t="s">
        <v>5243</v>
      </c>
      <c r="I4893" s="170" t="s">
        <v>203</v>
      </c>
      <c r="J4893" s="170" t="s">
        <v>202</v>
      </c>
      <c r="K4893" s="171">
        <v>552.30999999999995</v>
      </c>
      <c r="L4893" s="170" t="s">
        <v>167</v>
      </c>
      <c r="M4893" s="172"/>
      <c r="N4893" s="172"/>
      <c r="O4893" s="173"/>
    </row>
    <row r="4894" spans="1:15" x14ac:dyDescent="0.25">
      <c r="A4894" s="277" t="s">
        <v>1134</v>
      </c>
      <c r="B4894" s="277" t="s">
        <v>1135</v>
      </c>
      <c r="C4894" s="277" t="s">
        <v>1112</v>
      </c>
      <c r="D4894" s="277" t="s">
        <v>14184</v>
      </c>
      <c r="E4894" s="168"/>
      <c r="F4894" s="55"/>
      <c r="G4894" s="169">
        <v>103899</v>
      </c>
      <c r="H4894" s="170" t="s">
        <v>5244</v>
      </c>
      <c r="I4894" s="170" t="s">
        <v>203</v>
      </c>
      <c r="J4894" s="170" t="s">
        <v>202</v>
      </c>
      <c r="K4894" s="171">
        <v>31.97</v>
      </c>
      <c r="L4894" s="170" t="s">
        <v>167</v>
      </c>
      <c r="M4894" s="172"/>
      <c r="N4894" s="172"/>
      <c r="O4894" s="173"/>
    </row>
    <row r="4895" spans="1:15" x14ac:dyDescent="0.25">
      <c r="A4895" s="277" t="s">
        <v>1134</v>
      </c>
      <c r="B4895" s="277" t="s">
        <v>1135</v>
      </c>
      <c r="C4895" s="277" t="s">
        <v>1112</v>
      </c>
      <c r="D4895" s="277" t="s">
        <v>14184</v>
      </c>
      <c r="E4895" s="168"/>
      <c r="F4895" s="55"/>
      <c r="G4895" s="169">
        <v>103900</v>
      </c>
      <c r="H4895" s="170" t="s">
        <v>5245</v>
      </c>
      <c r="I4895" s="170" t="s">
        <v>203</v>
      </c>
      <c r="J4895" s="170" t="s">
        <v>202</v>
      </c>
      <c r="K4895" s="171">
        <v>20.89</v>
      </c>
      <c r="L4895" s="170" t="s">
        <v>167</v>
      </c>
      <c r="M4895" s="172"/>
      <c r="N4895" s="172"/>
      <c r="O4895" s="173"/>
    </row>
    <row r="4896" spans="1:15" x14ac:dyDescent="0.25">
      <c r="A4896" s="277" t="s">
        <v>1134</v>
      </c>
      <c r="B4896" s="277" t="s">
        <v>1135</v>
      </c>
      <c r="C4896" s="277" t="s">
        <v>1112</v>
      </c>
      <c r="D4896" s="277" t="s">
        <v>14184</v>
      </c>
      <c r="E4896" s="168"/>
      <c r="F4896" s="55"/>
      <c r="G4896" s="169">
        <v>103901</v>
      </c>
      <c r="H4896" s="170" t="s">
        <v>5246</v>
      </c>
      <c r="I4896" s="170" t="s">
        <v>203</v>
      </c>
      <c r="J4896" s="170" t="s">
        <v>202</v>
      </c>
      <c r="K4896" s="171">
        <v>25</v>
      </c>
      <c r="L4896" s="170" t="s">
        <v>167</v>
      </c>
      <c r="M4896" s="172"/>
      <c r="N4896" s="172"/>
      <c r="O4896" s="173"/>
    </row>
    <row r="4897" spans="1:15" x14ac:dyDescent="0.25">
      <c r="A4897" s="277" t="s">
        <v>1134</v>
      </c>
      <c r="B4897" s="277" t="s">
        <v>1135</v>
      </c>
      <c r="C4897" s="277" t="s">
        <v>1112</v>
      </c>
      <c r="D4897" s="277" t="s">
        <v>14184</v>
      </c>
      <c r="E4897" s="168"/>
      <c r="F4897" s="55"/>
      <c r="G4897" s="169">
        <v>103902</v>
      </c>
      <c r="H4897" s="170" t="s">
        <v>5247</v>
      </c>
      <c r="I4897" s="170" t="s">
        <v>203</v>
      </c>
      <c r="J4897" s="170" t="s">
        <v>202</v>
      </c>
      <c r="K4897" s="171">
        <v>36.520000000000003</v>
      </c>
      <c r="L4897" s="170" t="s">
        <v>167</v>
      </c>
      <c r="M4897" s="172"/>
      <c r="N4897" s="172"/>
      <c r="O4897" s="173"/>
    </row>
    <row r="4898" spans="1:15" x14ac:dyDescent="0.25">
      <c r="A4898" s="277" t="s">
        <v>1134</v>
      </c>
      <c r="B4898" s="277" t="s">
        <v>1135</v>
      </c>
      <c r="C4898" s="277" t="s">
        <v>1112</v>
      </c>
      <c r="D4898" s="277" t="s">
        <v>14184</v>
      </c>
      <c r="E4898" s="168"/>
      <c r="F4898" s="55"/>
      <c r="G4898" s="169">
        <v>103903</v>
      </c>
      <c r="H4898" s="170" t="s">
        <v>5248</v>
      </c>
      <c r="I4898" s="170" t="s">
        <v>203</v>
      </c>
      <c r="J4898" s="170" t="s">
        <v>202</v>
      </c>
      <c r="K4898" s="171">
        <v>49.05</v>
      </c>
      <c r="L4898" s="170" t="s">
        <v>167</v>
      </c>
      <c r="M4898" s="172"/>
      <c r="N4898" s="172"/>
      <c r="O4898" s="173"/>
    </row>
    <row r="4899" spans="1:15" x14ac:dyDescent="0.25">
      <c r="A4899" s="277" t="s">
        <v>1134</v>
      </c>
      <c r="B4899" s="277" t="s">
        <v>1135</v>
      </c>
      <c r="C4899" s="277" t="s">
        <v>1112</v>
      </c>
      <c r="D4899" s="277" t="s">
        <v>14184</v>
      </c>
      <c r="E4899" s="168"/>
      <c r="F4899" s="55"/>
      <c r="G4899" s="169">
        <v>103947</v>
      </c>
      <c r="H4899" s="170" t="s">
        <v>5722</v>
      </c>
      <c r="I4899" s="170" t="s">
        <v>203</v>
      </c>
      <c r="J4899" s="170" t="s">
        <v>166</v>
      </c>
      <c r="K4899" s="171">
        <v>6.58</v>
      </c>
      <c r="L4899" s="170" t="s">
        <v>167</v>
      </c>
      <c r="M4899" s="172"/>
      <c r="N4899" s="172"/>
      <c r="O4899" s="173"/>
    </row>
    <row r="4900" spans="1:15" x14ac:dyDescent="0.25">
      <c r="A4900" s="277" t="s">
        <v>1134</v>
      </c>
      <c r="B4900" s="277" t="s">
        <v>1135</v>
      </c>
      <c r="C4900" s="277" t="s">
        <v>1112</v>
      </c>
      <c r="D4900" s="277" t="s">
        <v>14184</v>
      </c>
      <c r="E4900" s="168"/>
      <c r="F4900" s="55"/>
      <c r="G4900" s="169">
        <v>103948</v>
      </c>
      <c r="H4900" s="170" t="s">
        <v>5723</v>
      </c>
      <c r="I4900" s="170" t="s">
        <v>203</v>
      </c>
      <c r="J4900" s="170" t="s">
        <v>166</v>
      </c>
      <c r="K4900" s="171">
        <v>8.24</v>
      </c>
      <c r="L4900" s="170" t="s">
        <v>167</v>
      </c>
      <c r="M4900" s="172"/>
      <c r="N4900" s="172"/>
      <c r="O4900" s="173"/>
    </row>
    <row r="4901" spans="1:15" x14ac:dyDescent="0.25">
      <c r="A4901" s="277" t="s">
        <v>1134</v>
      </c>
      <c r="B4901" s="277" t="s">
        <v>1135</v>
      </c>
      <c r="C4901" s="277" t="s">
        <v>1112</v>
      </c>
      <c r="D4901" s="277" t="s">
        <v>14184</v>
      </c>
      <c r="E4901" s="168"/>
      <c r="F4901" s="55"/>
      <c r="G4901" s="169">
        <v>103949</v>
      </c>
      <c r="H4901" s="170" t="s">
        <v>5724</v>
      </c>
      <c r="I4901" s="170" t="s">
        <v>203</v>
      </c>
      <c r="J4901" s="170" t="s">
        <v>166</v>
      </c>
      <c r="K4901" s="171">
        <v>9.84</v>
      </c>
      <c r="L4901" s="170" t="s">
        <v>167</v>
      </c>
      <c r="M4901" s="172"/>
      <c r="N4901" s="172"/>
      <c r="O4901" s="173"/>
    </row>
    <row r="4902" spans="1:15" x14ac:dyDescent="0.25">
      <c r="A4902" s="277" t="s">
        <v>1134</v>
      </c>
      <c r="B4902" s="277" t="s">
        <v>1135</v>
      </c>
      <c r="C4902" s="277" t="s">
        <v>1112</v>
      </c>
      <c r="D4902" s="277" t="s">
        <v>14184</v>
      </c>
      <c r="E4902" s="168"/>
      <c r="F4902" s="55"/>
      <c r="G4902" s="169">
        <v>103950</v>
      </c>
      <c r="H4902" s="170" t="s">
        <v>5725</v>
      </c>
      <c r="I4902" s="170" t="s">
        <v>203</v>
      </c>
      <c r="J4902" s="170" t="s">
        <v>166</v>
      </c>
      <c r="K4902" s="171">
        <v>11.48</v>
      </c>
      <c r="L4902" s="170" t="s">
        <v>167</v>
      </c>
      <c r="M4902" s="172"/>
      <c r="N4902" s="172"/>
      <c r="O4902" s="173"/>
    </row>
    <row r="4903" spans="1:15" x14ac:dyDescent="0.25">
      <c r="A4903" s="277" t="s">
        <v>1134</v>
      </c>
      <c r="B4903" s="277" t="s">
        <v>1135</v>
      </c>
      <c r="C4903" s="277" t="s">
        <v>1112</v>
      </c>
      <c r="D4903" s="277" t="s">
        <v>14184</v>
      </c>
      <c r="E4903" s="168"/>
      <c r="F4903" s="55"/>
      <c r="G4903" s="169">
        <v>103951</v>
      </c>
      <c r="H4903" s="170" t="s">
        <v>5726</v>
      </c>
      <c r="I4903" s="170" t="s">
        <v>203</v>
      </c>
      <c r="J4903" s="170" t="s">
        <v>166</v>
      </c>
      <c r="K4903" s="171">
        <v>15.96</v>
      </c>
      <c r="L4903" s="170" t="s">
        <v>167</v>
      </c>
      <c r="M4903" s="172"/>
      <c r="N4903" s="172"/>
      <c r="O4903" s="173"/>
    </row>
    <row r="4904" spans="1:15" x14ac:dyDescent="0.25">
      <c r="A4904" s="277" t="s">
        <v>1134</v>
      </c>
      <c r="B4904" s="277" t="s">
        <v>1135</v>
      </c>
      <c r="C4904" s="277" t="s">
        <v>1112</v>
      </c>
      <c r="D4904" s="277" t="s">
        <v>14184</v>
      </c>
      <c r="E4904" s="168"/>
      <c r="F4904" s="55"/>
      <c r="G4904" s="169">
        <v>103952</v>
      </c>
      <c r="H4904" s="170" t="s">
        <v>5727</v>
      </c>
      <c r="I4904" s="170" t="s">
        <v>203</v>
      </c>
      <c r="J4904" s="170" t="s">
        <v>166</v>
      </c>
      <c r="K4904" s="171">
        <v>6.05</v>
      </c>
      <c r="L4904" s="170" t="s">
        <v>167</v>
      </c>
      <c r="M4904" s="172"/>
      <c r="N4904" s="172"/>
      <c r="O4904" s="173"/>
    </row>
    <row r="4905" spans="1:15" x14ac:dyDescent="0.25">
      <c r="A4905" s="277" t="s">
        <v>1134</v>
      </c>
      <c r="B4905" s="277" t="s">
        <v>1135</v>
      </c>
      <c r="C4905" s="277" t="s">
        <v>1112</v>
      </c>
      <c r="D4905" s="277" t="s">
        <v>14184</v>
      </c>
      <c r="E4905" s="168"/>
      <c r="F4905" s="55"/>
      <c r="G4905" s="169">
        <v>103953</v>
      </c>
      <c r="H4905" s="170" t="s">
        <v>5728</v>
      </c>
      <c r="I4905" s="170" t="s">
        <v>203</v>
      </c>
      <c r="J4905" s="170" t="s">
        <v>166</v>
      </c>
      <c r="K4905" s="171">
        <v>7.63</v>
      </c>
      <c r="L4905" s="170" t="s">
        <v>167</v>
      </c>
      <c r="M4905" s="172"/>
      <c r="N4905" s="172"/>
      <c r="O4905" s="173"/>
    </row>
    <row r="4906" spans="1:15" x14ac:dyDescent="0.25">
      <c r="A4906" s="277" t="s">
        <v>1134</v>
      </c>
      <c r="B4906" s="277" t="s">
        <v>1135</v>
      </c>
      <c r="C4906" s="277" t="s">
        <v>1112</v>
      </c>
      <c r="D4906" s="277" t="s">
        <v>14184</v>
      </c>
      <c r="E4906" s="168"/>
      <c r="F4906" s="55"/>
      <c r="G4906" s="169">
        <v>103954</v>
      </c>
      <c r="H4906" s="170" t="s">
        <v>5729</v>
      </c>
      <c r="I4906" s="170" t="s">
        <v>203</v>
      </c>
      <c r="J4906" s="170" t="s">
        <v>166</v>
      </c>
      <c r="K4906" s="171">
        <v>9.26</v>
      </c>
      <c r="L4906" s="170" t="s">
        <v>167</v>
      </c>
      <c r="M4906" s="172"/>
      <c r="N4906" s="172"/>
      <c r="O4906" s="173"/>
    </row>
    <row r="4907" spans="1:15" x14ac:dyDescent="0.25">
      <c r="A4907" s="277" t="s">
        <v>1134</v>
      </c>
      <c r="B4907" s="277" t="s">
        <v>1135</v>
      </c>
      <c r="C4907" s="277" t="s">
        <v>1112</v>
      </c>
      <c r="D4907" s="277" t="s">
        <v>14184</v>
      </c>
      <c r="E4907" s="168"/>
      <c r="F4907" s="55"/>
      <c r="G4907" s="169">
        <v>103955</v>
      </c>
      <c r="H4907" s="170" t="s">
        <v>5730</v>
      </c>
      <c r="I4907" s="170" t="s">
        <v>203</v>
      </c>
      <c r="J4907" s="170" t="s">
        <v>166</v>
      </c>
      <c r="K4907" s="171">
        <v>10.69</v>
      </c>
      <c r="L4907" s="170" t="s">
        <v>167</v>
      </c>
      <c r="M4907" s="172"/>
      <c r="N4907" s="172"/>
      <c r="O4907" s="173"/>
    </row>
    <row r="4908" spans="1:15" x14ac:dyDescent="0.25">
      <c r="A4908" s="277" t="s">
        <v>1134</v>
      </c>
      <c r="B4908" s="277" t="s">
        <v>1135</v>
      </c>
      <c r="C4908" s="277" t="s">
        <v>1112</v>
      </c>
      <c r="D4908" s="277" t="s">
        <v>14184</v>
      </c>
      <c r="E4908" s="168"/>
      <c r="F4908" s="55"/>
      <c r="G4908" s="169">
        <v>103956</v>
      </c>
      <c r="H4908" s="170" t="s">
        <v>5731</v>
      </c>
      <c r="I4908" s="170" t="s">
        <v>203</v>
      </c>
      <c r="J4908" s="170" t="s">
        <v>166</v>
      </c>
      <c r="K4908" s="171">
        <v>15.04</v>
      </c>
      <c r="L4908" s="170" t="s">
        <v>167</v>
      </c>
      <c r="M4908" s="172"/>
      <c r="N4908" s="172"/>
      <c r="O4908" s="173"/>
    </row>
    <row r="4909" spans="1:15" x14ac:dyDescent="0.25">
      <c r="A4909" s="277" t="s">
        <v>1134</v>
      </c>
      <c r="B4909" s="277" t="s">
        <v>1135</v>
      </c>
      <c r="C4909" s="277" t="s">
        <v>1112</v>
      </c>
      <c r="D4909" s="277" t="s">
        <v>14184</v>
      </c>
      <c r="E4909" s="168"/>
      <c r="F4909" s="55"/>
      <c r="G4909" s="169">
        <v>103957</v>
      </c>
      <c r="H4909" s="170" t="s">
        <v>5732</v>
      </c>
      <c r="I4909" s="170" t="s">
        <v>203</v>
      </c>
      <c r="J4909" s="170" t="s">
        <v>166</v>
      </c>
      <c r="K4909" s="171">
        <v>5.13</v>
      </c>
      <c r="L4909" s="170" t="s">
        <v>167</v>
      </c>
      <c r="M4909" s="172"/>
      <c r="N4909" s="172"/>
      <c r="O4909" s="173"/>
    </row>
    <row r="4910" spans="1:15" x14ac:dyDescent="0.25">
      <c r="A4910" s="277" t="s">
        <v>1134</v>
      </c>
      <c r="B4910" s="277" t="s">
        <v>1135</v>
      </c>
      <c r="C4910" s="277" t="s">
        <v>1112</v>
      </c>
      <c r="D4910" s="277" t="s">
        <v>14184</v>
      </c>
      <c r="E4910" s="168"/>
      <c r="F4910" s="55"/>
      <c r="G4910" s="169">
        <v>103958</v>
      </c>
      <c r="H4910" s="170" t="s">
        <v>5733</v>
      </c>
      <c r="I4910" s="170" t="s">
        <v>203</v>
      </c>
      <c r="J4910" s="170" t="s">
        <v>166</v>
      </c>
      <c r="K4910" s="171">
        <v>10.59</v>
      </c>
      <c r="L4910" s="170" t="s">
        <v>167</v>
      </c>
      <c r="M4910" s="172"/>
      <c r="N4910" s="172"/>
      <c r="O4910" s="173"/>
    </row>
    <row r="4911" spans="1:15" x14ac:dyDescent="0.25">
      <c r="A4911" s="277" t="s">
        <v>1134</v>
      </c>
      <c r="B4911" s="277" t="s">
        <v>1135</v>
      </c>
      <c r="C4911" s="277" t="s">
        <v>1112</v>
      </c>
      <c r="D4911" s="277" t="s">
        <v>14184</v>
      </c>
      <c r="E4911" s="168"/>
      <c r="F4911" s="55"/>
      <c r="G4911" s="169">
        <v>103959</v>
      </c>
      <c r="H4911" s="170" t="s">
        <v>5734</v>
      </c>
      <c r="I4911" s="170" t="s">
        <v>203</v>
      </c>
      <c r="J4911" s="170" t="s">
        <v>166</v>
      </c>
      <c r="K4911" s="171">
        <v>15.98</v>
      </c>
      <c r="L4911" s="170" t="s">
        <v>167</v>
      </c>
      <c r="M4911" s="172"/>
      <c r="N4911" s="172"/>
      <c r="O4911" s="173"/>
    </row>
    <row r="4912" spans="1:15" x14ac:dyDescent="0.25">
      <c r="A4912" s="277" t="s">
        <v>1134</v>
      </c>
      <c r="B4912" s="277" t="s">
        <v>1135</v>
      </c>
      <c r="C4912" s="277" t="s">
        <v>1112</v>
      </c>
      <c r="D4912" s="277" t="s">
        <v>14184</v>
      </c>
      <c r="E4912" s="168"/>
      <c r="F4912" s="55"/>
      <c r="G4912" s="169">
        <v>103962</v>
      </c>
      <c r="H4912" s="170" t="s">
        <v>5735</v>
      </c>
      <c r="I4912" s="170" t="s">
        <v>203</v>
      </c>
      <c r="J4912" s="170" t="s">
        <v>166</v>
      </c>
      <c r="K4912" s="171">
        <v>6.86</v>
      </c>
      <c r="L4912" s="170" t="s">
        <v>167</v>
      </c>
      <c r="M4912" s="172"/>
      <c r="N4912" s="172"/>
      <c r="O4912" s="173"/>
    </row>
    <row r="4913" spans="1:15" x14ac:dyDescent="0.25">
      <c r="A4913" s="277" t="s">
        <v>1134</v>
      </c>
      <c r="B4913" s="277" t="s">
        <v>1135</v>
      </c>
      <c r="C4913" s="277" t="s">
        <v>1112</v>
      </c>
      <c r="D4913" s="277" t="s">
        <v>14184</v>
      </c>
      <c r="E4913" s="168"/>
      <c r="F4913" s="55"/>
      <c r="G4913" s="169">
        <v>103964</v>
      </c>
      <c r="H4913" s="170" t="s">
        <v>5736</v>
      </c>
      <c r="I4913" s="170" t="s">
        <v>203</v>
      </c>
      <c r="J4913" s="170" t="s">
        <v>166</v>
      </c>
      <c r="K4913" s="171">
        <v>8.74</v>
      </c>
      <c r="L4913" s="170" t="s">
        <v>167</v>
      </c>
      <c r="M4913" s="172"/>
      <c r="N4913" s="172"/>
      <c r="O4913" s="173"/>
    </row>
    <row r="4914" spans="1:15" x14ac:dyDescent="0.25">
      <c r="A4914" s="277" t="s">
        <v>1134</v>
      </c>
      <c r="B4914" s="277" t="s">
        <v>1135</v>
      </c>
      <c r="C4914" s="277" t="s">
        <v>1112</v>
      </c>
      <c r="D4914" s="277" t="s">
        <v>14184</v>
      </c>
      <c r="E4914" s="168"/>
      <c r="F4914" s="55"/>
      <c r="G4914" s="169">
        <v>103966</v>
      </c>
      <c r="H4914" s="170" t="s">
        <v>5737</v>
      </c>
      <c r="I4914" s="170" t="s">
        <v>203</v>
      </c>
      <c r="J4914" s="170" t="s">
        <v>166</v>
      </c>
      <c r="K4914" s="171">
        <v>10.29</v>
      </c>
      <c r="L4914" s="170" t="s">
        <v>167</v>
      </c>
      <c r="M4914" s="172"/>
      <c r="N4914" s="172"/>
      <c r="O4914" s="173"/>
    </row>
    <row r="4915" spans="1:15" x14ac:dyDescent="0.25">
      <c r="A4915" s="277" t="s">
        <v>1134</v>
      </c>
      <c r="B4915" s="277" t="s">
        <v>1135</v>
      </c>
      <c r="C4915" s="277" t="s">
        <v>1112</v>
      </c>
      <c r="D4915" s="277" t="s">
        <v>14184</v>
      </c>
      <c r="E4915" s="168"/>
      <c r="F4915" s="55"/>
      <c r="G4915" s="169">
        <v>103967</v>
      </c>
      <c r="H4915" s="170" t="s">
        <v>5738</v>
      </c>
      <c r="I4915" s="170" t="s">
        <v>203</v>
      </c>
      <c r="J4915" s="170" t="s">
        <v>166</v>
      </c>
      <c r="K4915" s="171">
        <v>12.46</v>
      </c>
      <c r="L4915" s="170" t="s">
        <v>167</v>
      </c>
      <c r="M4915" s="172"/>
      <c r="N4915" s="172"/>
      <c r="O4915" s="173"/>
    </row>
    <row r="4916" spans="1:15" x14ac:dyDescent="0.25">
      <c r="A4916" s="277" t="s">
        <v>1134</v>
      </c>
      <c r="B4916" s="277" t="s">
        <v>1135</v>
      </c>
      <c r="C4916" s="277" t="s">
        <v>1112</v>
      </c>
      <c r="D4916" s="277" t="s">
        <v>14184</v>
      </c>
      <c r="E4916" s="168"/>
      <c r="F4916" s="55"/>
      <c r="G4916" s="169">
        <v>103968</v>
      </c>
      <c r="H4916" s="170" t="s">
        <v>5739</v>
      </c>
      <c r="I4916" s="170" t="s">
        <v>203</v>
      </c>
      <c r="J4916" s="170" t="s">
        <v>166</v>
      </c>
      <c r="K4916" s="171">
        <v>17.989999999999998</v>
      </c>
      <c r="L4916" s="170" t="s">
        <v>167</v>
      </c>
      <c r="M4916" s="172"/>
      <c r="N4916" s="172"/>
      <c r="O4916" s="173"/>
    </row>
    <row r="4917" spans="1:15" x14ac:dyDescent="0.25">
      <c r="A4917" s="277" t="s">
        <v>1134</v>
      </c>
      <c r="B4917" s="277" t="s">
        <v>1135</v>
      </c>
      <c r="C4917" s="277" t="s">
        <v>1112</v>
      </c>
      <c r="D4917" s="277" t="s">
        <v>14184</v>
      </c>
      <c r="E4917" s="168"/>
      <c r="F4917" s="55"/>
      <c r="G4917" s="169">
        <v>103969</v>
      </c>
      <c r="H4917" s="170" t="s">
        <v>5740</v>
      </c>
      <c r="I4917" s="170" t="s">
        <v>203</v>
      </c>
      <c r="J4917" s="170" t="s">
        <v>166</v>
      </c>
      <c r="K4917" s="171">
        <v>21.28</v>
      </c>
      <c r="L4917" s="170" t="s">
        <v>167</v>
      </c>
      <c r="M4917" s="172"/>
      <c r="N4917" s="172"/>
      <c r="O4917" s="173"/>
    </row>
    <row r="4918" spans="1:15" x14ac:dyDescent="0.25">
      <c r="A4918" s="277" t="s">
        <v>1134</v>
      </c>
      <c r="B4918" s="277" t="s">
        <v>1135</v>
      </c>
      <c r="C4918" s="277" t="s">
        <v>1112</v>
      </c>
      <c r="D4918" s="277" t="s">
        <v>14184</v>
      </c>
      <c r="E4918" s="168"/>
      <c r="F4918" s="55"/>
      <c r="G4918" s="169">
        <v>103971</v>
      </c>
      <c r="H4918" s="170" t="s">
        <v>5741</v>
      </c>
      <c r="I4918" s="170" t="s">
        <v>203</v>
      </c>
      <c r="J4918" s="170" t="s">
        <v>166</v>
      </c>
      <c r="K4918" s="171">
        <v>27.1</v>
      </c>
      <c r="L4918" s="170" t="s">
        <v>167</v>
      </c>
      <c r="M4918" s="172"/>
      <c r="N4918" s="172"/>
      <c r="O4918" s="173"/>
    </row>
    <row r="4919" spans="1:15" x14ac:dyDescent="0.25">
      <c r="A4919" s="277" t="s">
        <v>1134</v>
      </c>
      <c r="B4919" s="277" t="s">
        <v>1135</v>
      </c>
      <c r="C4919" s="277" t="s">
        <v>1112</v>
      </c>
      <c r="D4919" s="277" t="s">
        <v>14184</v>
      </c>
      <c r="E4919" s="168"/>
      <c r="F4919" s="55"/>
      <c r="G4919" s="169">
        <v>103972</v>
      </c>
      <c r="H4919" s="170" t="s">
        <v>5742</v>
      </c>
      <c r="I4919" s="170" t="s">
        <v>203</v>
      </c>
      <c r="J4919" s="170" t="s">
        <v>166</v>
      </c>
      <c r="K4919" s="171">
        <v>31.37</v>
      </c>
      <c r="L4919" s="170" t="s">
        <v>167</v>
      </c>
      <c r="M4919" s="172"/>
      <c r="N4919" s="172"/>
      <c r="O4919" s="173"/>
    </row>
    <row r="4920" spans="1:15" x14ac:dyDescent="0.25">
      <c r="A4920" s="277" t="s">
        <v>1134</v>
      </c>
      <c r="B4920" s="277" t="s">
        <v>1135</v>
      </c>
      <c r="C4920" s="277" t="s">
        <v>1112</v>
      </c>
      <c r="D4920" s="277" t="s">
        <v>14184</v>
      </c>
      <c r="E4920" s="168"/>
      <c r="F4920" s="55"/>
      <c r="G4920" s="170">
        <v>103974</v>
      </c>
      <c r="H4920" s="170" t="s">
        <v>5743</v>
      </c>
      <c r="I4920" s="170" t="s">
        <v>203</v>
      </c>
      <c r="J4920" s="170" t="s">
        <v>166</v>
      </c>
      <c r="K4920" s="171">
        <v>11.32</v>
      </c>
      <c r="L4920" s="170" t="s">
        <v>167</v>
      </c>
      <c r="M4920" s="172"/>
      <c r="N4920" s="172"/>
      <c r="O4920" s="173"/>
    </row>
    <row r="4921" spans="1:15" x14ac:dyDescent="0.25">
      <c r="A4921" s="277" t="s">
        <v>1134</v>
      </c>
      <c r="B4921" s="277" t="s">
        <v>1135</v>
      </c>
      <c r="C4921" s="277" t="s">
        <v>1112</v>
      </c>
      <c r="D4921" s="277" t="s">
        <v>14184</v>
      </c>
      <c r="E4921" s="168"/>
      <c r="F4921" s="55"/>
      <c r="G4921" s="170">
        <v>103975</v>
      </c>
      <c r="H4921" s="170" t="s">
        <v>5744</v>
      </c>
      <c r="I4921" s="170" t="s">
        <v>203</v>
      </c>
      <c r="J4921" s="170" t="s">
        <v>166</v>
      </c>
      <c r="K4921" s="171">
        <v>19.04</v>
      </c>
      <c r="L4921" s="170" t="s">
        <v>167</v>
      </c>
      <c r="M4921" s="172"/>
      <c r="N4921" s="172"/>
      <c r="O4921" s="173"/>
    </row>
    <row r="4922" spans="1:15" x14ac:dyDescent="0.25">
      <c r="A4922" s="277" t="s">
        <v>1134</v>
      </c>
      <c r="B4922" s="277" t="s">
        <v>1135</v>
      </c>
      <c r="C4922" s="277" t="s">
        <v>1112</v>
      </c>
      <c r="D4922" s="277" t="s">
        <v>14184</v>
      </c>
      <c r="E4922" s="168"/>
      <c r="F4922" s="55"/>
      <c r="G4922" s="170">
        <v>103976</v>
      </c>
      <c r="H4922" s="170" t="s">
        <v>5745</v>
      </c>
      <c r="I4922" s="170" t="s">
        <v>203</v>
      </c>
      <c r="J4922" s="170" t="s">
        <v>166</v>
      </c>
      <c r="K4922" s="171">
        <v>27.7</v>
      </c>
      <c r="L4922" s="170" t="s">
        <v>167</v>
      </c>
      <c r="M4922" s="172"/>
      <c r="N4922" s="172"/>
      <c r="O4922" s="173"/>
    </row>
    <row r="4923" spans="1:15" x14ac:dyDescent="0.25">
      <c r="A4923" s="277" t="s">
        <v>1134</v>
      </c>
      <c r="B4923" s="277" t="s">
        <v>1135</v>
      </c>
      <c r="C4923" s="277" t="s">
        <v>1112</v>
      </c>
      <c r="D4923" s="277" t="s">
        <v>14184</v>
      </c>
      <c r="E4923" s="168"/>
      <c r="F4923" s="55"/>
      <c r="G4923" s="169">
        <v>103977</v>
      </c>
      <c r="H4923" s="170" t="s">
        <v>5746</v>
      </c>
      <c r="I4923" s="170" t="s">
        <v>203</v>
      </c>
      <c r="J4923" s="170" t="s">
        <v>166</v>
      </c>
      <c r="K4923" s="171">
        <v>7.44</v>
      </c>
      <c r="L4923" s="170" t="s">
        <v>167</v>
      </c>
      <c r="M4923" s="172"/>
      <c r="N4923" s="172"/>
      <c r="O4923" s="173"/>
    </row>
    <row r="4924" spans="1:15" x14ac:dyDescent="0.25">
      <c r="A4924" s="277" t="s">
        <v>1134</v>
      </c>
      <c r="B4924" s="277" t="s">
        <v>1135</v>
      </c>
      <c r="C4924" s="277" t="s">
        <v>1112</v>
      </c>
      <c r="D4924" s="277" t="s">
        <v>14184</v>
      </c>
      <c r="E4924" s="168"/>
      <c r="F4924" s="55"/>
      <c r="G4924" s="169">
        <v>103980</v>
      </c>
      <c r="H4924" s="170" t="s">
        <v>5747</v>
      </c>
      <c r="I4924" s="170" t="s">
        <v>203</v>
      </c>
      <c r="J4924" s="170" t="s">
        <v>166</v>
      </c>
      <c r="K4924" s="171">
        <v>18.72</v>
      </c>
      <c r="L4924" s="170" t="s">
        <v>167</v>
      </c>
      <c r="M4924" s="172"/>
      <c r="N4924" s="172"/>
      <c r="O4924" s="173"/>
    </row>
    <row r="4925" spans="1:15" x14ac:dyDescent="0.25">
      <c r="A4925" s="277" t="s">
        <v>1134</v>
      </c>
      <c r="B4925" s="277" t="s">
        <v>1135</v>
      </c>
      <c r="C4925" s="277" t="s">
        <v>1112</v>
      </c>
      <c r="D4925" s="277" t="s">
        <v>14184</v>
      </c>
      <c r="E4925" s="168"/>
      <c r="F4925" s="55"/>
      <c r="G4925" s="169">
        <v>103981</v>
      </c>
      <c r="H4925" s="170" t="s">
        <v>5748</v>
      </c>
      <c r="I4925" s="170" t="s">
        <v>203</v>
      </c>
      <c r="J4925" s="170" t="s">
        <v>166</v>
      </c>
      <c r="K4925" s="171">
        <v>18.78</v>
      </c>
      <c r="L4925" s="170" t="s">
        <v>167</v>
      </c>
      <c r="M4925" s="172"/>
      <c r="N4925" s="172"/>
      <c r="O4925" s="173"/>
    </row>
    <row r="4926" spans="1:15" x14ac:dyDescent="0.25">
      <c r="A4926" s="277" t="s">
        <v>1134</v>
      </c>
      <c r="B4926" s="277" t="s">
        <v>1135</v>
      </c>
      <c r="C4926" s="277" t="s">
        <v>1112</v>
      </c>
      <c r="D4926" s="277" t="s">
        <v>14184</v>
      </c>
      <c r="E4926" s="168"/>
      <c r="F4926" s="55"/>
      <c r="G4926" s="169">
        <v>103982</v>
      </c>
      <c r="H4926" s="170" t="s">
        <v>5749</v>
      </c>
      <c r="I4926" s="170" t="s">
        <v>203</v>
      </c>
      <c r="J4926" s="170" t="s">
        <v>166</v>
      </c>
      <c r="K4926" s="171">
        <v>25.75</v>
      </c>
      <c r="L4926" s="170" t="s">
        <v>167</v>
      </c>
      <c r="M4926" s="172"/>
      <c r="N4926" s="172"/>
      <c r="O4926" s="173"/>
    </row>
    <row r="4927" spans="1:15" x14ac:dyDescent="0.25">
      <c r="A4927" s="277" t="s">
        <v>1134</v>
      </c>
      <c r="B4927" s="277" t="s">
        <v>1135</v>
      </c>
      <c r="C4927" s="277" t="s">
        <v>1112</v>
      </c>
      <c r="D4927" s="277" t="s">
        <v>14184</v>
      </c>
      <c r="E4927" s="168"/>
      <c r="F4927" s="55"/>
      <c r="G4927" s="169">
        <v>103983</v>
      </c>
      <c r="H4927" s="170" t="s">
        <v>5750</v>
      </c>
      <c r="I4927" s="170" t="s">
        <v>203</v>
      </c>
      <c r="J4927" s="170" t="s">
        <v>166</v>
      </c>
      <c r="K4927" s="171">
        <v>18.16</v>
      </c>
      <c r="L4927" s="170" t="s">
        <v>167</v>
      </c>
      <c r="M4927" s="172"/>
      <c r="N4927" s="172"/>
      <c r="O4927" s="173"/>
    </row>
    <row r="4928" spans="1:15" x14ac:dyDescent="0.25">
      <c r="A4928" s="277" t="s">
        <v>1134</v>
      </c>
      <c r="B4928" s="277" t="s">
        <v>1135</v>
      </c>
      <c r="C4928" s="277" t="s">
        <v>1112</v>
      </c>
      <c r="D4928" s="277" t="s">
        <v>14184</v>
      </c>
      <c r="E4928" s="168"/>
      <c r="F4928" s="55"/>
      <c r="G4928" s="169">
        <v>103984</v>
      </c>
      <c r="H4928" s="170" t="s">
        <v>5751</v>
      </c>
      <c r="I4928" s="170" t="s">
        <v>203</v>
      </c>
      <c r="J4928" s="170" t="s">
        <v>166</v>
      </c>
      <c r="K4928" s="171">
        <v>20.59</v>
      </c>
      <c r="L4928" s="170" t="s">
        <v>167</v>
      </c>
      <c r="M4928" s="172"/>
      <c r="N4928" s="172"/>
      <c r="O4928" s="173"/>
    </row>
    <row r="4929" spans="1:15" x14ac:dyDescent="0.25">
      <c r="A4929" s="277" t="s">
        <v>1134</v>
      </c>
      <c r="B4929" s="277" t="s">
        <v>1135</v>
      </c>
      <c r="C4929" s="277" t="s">
        <v>1112</v>
      </c>
      <c r="D4929" s="277" t="s">
        <v>14184</v>
      </c>
      <c r="E4929" s="168"/>
      <c r="F4929" s="55"/>
      <c r="G4929" s="169">
        <v>103985</v>
      </c>
      <c r="H4929" s="170" t="s">
        <v>5752</v>
      </c>
      <c r="I4929" s="170" t="s">
        <v>203</v>
      </c>
      <c r="J4929" s="170" t="s">
        <v>166</v>
      </c>
      <c r="K4929" s="171">
        <v>23.45</v>
      </c>
      <c r="L4929" s="170" t="s">
        <v>167</v>
      </c>
      <c r="M4929" s="172"/>
      <c r="N4929" s="172"/>
      <c r="O4929" s="173"/>
    </row>
    <row r="4930" spans="1:15" x14ac:dyDescent="0.25">
      <c r="A4930" s="277" t="s">
        <v>1134</v>
      </c>
      <c r="B4930" s="277" t="s">
        <v>1135</v>
      </c>
      <c r="C4930" s="277" t="s">
        <v>1112</v>
      </c>
      <c r="D4930" s="277" t="s">
        <v>14184</v>
      </c>
      <c r="E4930" s="168"/>
      <c r="F4930" s="55"/>
      <c r="G4930" s="169">
        <v>103986</v>
      </c>
      <c r="H4930" s="170" t="s">
        <v>5753</v>
      </c>
      <c r="I4930" s="170" t="s">
        <v>203</v>
      </c>
      <c r="J4930" s="170" t="s">
        <v>166</v>
      </c>
      <c r="K4930" s="171">
        <v>29.83</v>
      </c>
      <c r="L4930" s="170" t="s">
        <v>167</v>
      </c>
      <c r="M4930" s="172"/>
      <c r="N4930" s="172"/>
      <c r="O4930" s="173"/>
    </row>
    <row r="4931" spans="1:15" x14ac:dyDescent="0.25">
      <c r="A4931" s="277" t="s">
        <v>1134</v>
      </c>
      <c r="B4931" s="277" t="s">
        <v>1135</v>
      </c>
      <c r="C4931" s="277" t="s">
        <v>1112</v>
      </c>
      <c r="D4931" s="277" t="s">
        <v>14184</v>
      </c>
      <c r="E4931" s="168"/>
      <c r="F4931" s="55"/>
      <c r="G4931" s="169">
        <v>103987</v>
      </c>
      <c r="H4931" s="170" t="s">
        <v>5754</v>
      </c>
      <c r="I4931" s="170" t="s">
        <v>203</v>
      </c>
      <c r="J4931" s="170" t="s">
        <v>166</v>
      </c>
      <c r="K4931" s="171">
        <v>25.5</v>
      </c>
      <c r="L4931" s="170" t="s">
        <v>167</v>
      </c>
      <c r="M4931" s="172"/>
      <c r="N4931" s="172"/>
      <c r="O4931" s="173"/>
    </row>
    <row r="4932" spans="1:15" x14ac:dyDescent="0.25">
      <c r="A4932" s="277" t="s">
        <v>1134</v>
      </c>
      <c r="B4932" s="277" t="s">
        <v>1135</v>
      </c>
      <c r="C4932" s="277" t="s">
        <v>1112</v>
      </c>
      <c r="D4932" s="277" t="s">
        <v>14184</v>
      </c>
      <c r="E4932" s="168"/>
      <c r="F4932" s="55"/>
      <c r="G4932" s="169">
        <v>103988</v>
      </c>
      <c r="H4932" s="170" t="s">
        <v>5755</v>
      </c>
      <c r="I4932" s="170" t="s">
        <v>203</v>
      </c>
      <c r="J4932" s="170" t="s">
        <v>166</v>
      </c>
      <c r="K4932" s="171">
        <v>13.51</v>
      </c>
      <c r="L4932" s="170" t="s">
        <v>167</v>
      </c>
      <c r="M4932" s="172"/>
      <c r="N4932" s="172"/>
      <c r="O4932" s="173"/>
    </row>
    <row r="4933" spans="1:15" x14ac:dyDescent="0.25">
      <c r="A4933" s="277" t="s">
        <v>1134</v>
      </c>
      <c r="B4933" s="277" t="s">
        <v>1135</v>
      </c>
      <c r="C4933" s="277" t="s">
        <v>1112</v>
      </c>
      <c r="D4933" s="277" t="s">
        <v>14184</v>
      </c>
      <c r="E4933" s="168"/>
      <c r="F4933" s="55"/>
      <c r="G4933" s="170">
        <v>103990</v>
      </c>
      <c r="H4933" s="170" t="s">
        <v>5756</v>
      </c>
      <c r="I4933" s="170" t="s">
        <v>203</v>
      </c>
      <c r="J4933" s="170" t="s">
        <v>166</v>
      </c>
      <c r="K4933" s="171">
        <v>38.340000000000003</v>
      </c>
      <c r="L4933" s="170" t="s">
        <v>167</v>
      </c>
      <c r="M4933" s="172"/>
      <c r="N4933" s="172"/>
      <c r="O4933" s="173"/>
    </row>
    <row r="4934" spans="1:15" x14ac:dyDescent="0.25">
      <c r="A4934" s="277" t="s">
        <v>1134</v>
      </c>
      <c r="B4934" s="277" t="s">
        <v>1135</v>
      </c>
      <c r="C4934" s="277" t="s">
        <v>1112</v>
      </c>
      <c r="D4934" s="277" t="s">
        <v>14184</v>
      </c>
      <c r="E4934" s="168"/>
      <c r="F4934" s="55"/>
      <c r="G4934" s="170">
        <v>103991</v>
      </c>
      <c r="H4934" s="170" t="s">
        <v>17242</v>
      </c>
      <c r="I4934" s="170" t="s">
        <v>203</v>
      </c>
      <c r="J4934" s="170" t="s">
        <v>166</v>
      </c>
      <c r="K4934" s="171">
        <v>19.78</v>
      </c>
      <c r="L4934" s="170" t="s">
        <v>167</v>
      </c>
      <c r="M4934" s="172"/>
      <c r="N4934" s="172"/>
      <c r="O4934" s="173"/>
    </row>
    <row r="4935" spans="1:15" x14ac:dyDescent="0.25">
      <c r="A4935" s="277" t="s">
        <v>1134</v>
      </c>
      <c r="B4935" s="277" t="s">
        <v>1135</v>
      </c>
      <c r="C4935" s="277" t="s">
        <v>1112</v>
      </c>
      <c r="D4935" s="277" t="s">
        <v>14184</v>
      </c>
      <c r="E4935" s="168"/>
      <c r="F4935" s="55"/>
      <c r="G4935" s="169">
        <v>103992</v>
      </c>
      <c r="H4935" s="170" t="s">
        <v>17243</v>
      </c>
      <c r="I4935" s="170" t="s">
        <v>203</v>
      </c>
      <c r="J4935" s="170" t="s">
        <v>166</v>
      </c>
      <c r="K4935" s="171">
        <v>12.18</v>
      </c>
      <c r="L4935" s="170" t="s">
        <v>167</v>
      </c>
      <c r="M4935" s="172"/>
      <c r="N4935" s="172"/>
      <c r="O4935" s="173"/>
    </row>
    <row r="4936" spans="1:15" x14ac:dyDescent="0.25">
      <c r="A4936" s="277" t="s">
        <v>1134</v>
      </c>
      <c r="B4936" s="277" t="s">
        <v>1135</v>
      </c>
      <c r="C4936" s="277" t="s">
        <v>1112</v>
      </c>
      <c r="D4936" s="277" t="s">
        <v>14184</v>
      </c>
      <c r="E4936" s="168"/>
      <c r="F4936" s="55"/>
      <c r="G4936" s="169">
        <v>103993</v>
      </c>
      <c r="H4936" s="170" t="s">
        <v>5757</v>
      </c>
      <c r="I4936" s="170" t="s">
        <v>203</v>
      </c>
      <c r="J4936" s="170" t="s">
        <v>166</v>
      </c>
      <c r="K4936" s="171">
        <v>10.34</v>
      </c>
      <c r="L4936" s="170" t="s">
        <v>167</v>
      </c>
      <c r="M4936" s="172"/>
      <c r="N4936" s="172"/>
      <c r="O4936" s="173"/>
    </row>
    <row r="4937" spans="1:15" x14ac:dyDescent="0.25">
      <c r="A4937" s="277" t="s">
        <v>1134</v>
      </c>
      <c r="B4937" s="277" t="s">
        <v>1135</v>
      </c>
      <c r="C4937" s="277" t="s">
        <v>1112</v>
      </c>
      <c r="D4937" s="277" t="s">
        <v>14184</v>
      </c>
      <c r="E4937" s="168"/>
      <c r="F4937" s="55"/>
      <c r="G4937" s="169">
        <v>103994</v>
      </c>
      <c r="H4937" s="170" t="s">
        <v>17244</v>
      </c>
      <c r="I4937" s="170" t="s">
        <v>203</v>
      </c>
      <c r="J4937" s="170" t="s">
        <v>166</v>
      </c>
      <c r="K4937" s="171">
        <v>15.13</v>
      </c>
      <c r="L4937" s="170" t="s">
        <v>167</v>
      </c>
      <c r="M4937" s="172"/>
      <c r="N4937" s="172"/>
      <c r="O4937" s="173"/>
    </row>
    <row r="4938" spans="1:15" x14ac:dyDescent="0.25">
      <c r="A4938" s="277" t="s">
        <v>1134</v>
      </c>
      <c r="B4938" s="277" t="s">
        <v>1135</v>
      </c>
      <c r="C4938" s="277" t="s">
        <v>1112</v>
      </c>
      <c r="D4938" s="277" t="s">
        <v>14184</v>
      </c>
      <c r="E4938" s="168"/>
      <c r="F4938" s="55"/>
      <c r="G4938" s="169">
        <v>103995</v>
      </c>
      <c r="H4938" s="170" t="s">
        <v>5758</v>
      </c>
      <c r="I4938" s="170" t="s">
        <v>203</v>
      </c>
      <c r="J4938" s="170" t="s">
        <v>166</v>
      </c>
      <c r="K4938" s="171">
        <v>15.91</v>
      </c>
      <c r="L4938" s="170" t="s">
        <v>167</v>
      </c>
      <c r="M4938" s="172"/>
      <c r="N4938" s="172"/>
      <c r="O4938" s="173"/>
    </row>
    <row r="4939" spans="1:15" x14ac:dyDescent="0.25">
      <c r="A4939" s="277" t="s">
        <v>1134</v>
      </c>
      <c r="B4939" s="277" t="s">
        <v>1135</v>
      </c>
      <c r="C4939" s="277" t="s">
        <v>1112</v>
      </c>
      <c r="D4939" s="277" t="s">
        <v>14184</v>
      </c>
      <c r="E4939" s="168"/>
      <c r="F4939" s="55"/>
      <c r="G4939" s="169">
        <v>103996</v>
      </c>
      <c r="H4939" s="170" t="s">
        <v>5759</v>
      </c>
      <c r="I4939" s="170" t="s">
        <v>203</v>
      </c>
      <c r="J4939" s="170" t="s">
        <v>166</v>
      </c>
      <c r="K4939" s="171">
        <v>43.7</v>
      </c>
      <c r="L4939" s="170" t="s">
        <v>167</v>
      </c>
      <c r="M4939" s="172"/>
      <c r="N4939" s="172"/>
      <c r="O4939" s="173"/>
    </row>
    <row r="4940" spans="1:15" x14ac:dyDescent="0.25">
      <c r="A4940" s="277" t="s">
        <v>1134</v>
      </c>
      <c r="B4940" s="277" t="s">
        <v>1135</v>
      </c>
      <c r="C4940" s="277" t="s">
        <v>1112</v>
      </c>
      <c r="D4940" s="277" t="s">
        <v>14184</v>
      </c>
      <c r="E4940" s="168"/>
      <c r="F4940" s="55"/>
      <c r="G4940" s="169">
        <v>103997</v>
      </c>
      <c r="H4940" s="170" t="s">
        <v>5760</v>
      </c>
      <c r="I4940" s="170" t="s">
        <v>203</v>
      </c>
      <c r="J4940" s="170" t="s">
        <v>166</v>
      </c>
      <c r="K4940" s="171">
        <v>42.64</v>
      </c>
      <c r="L4940" s="170" t="s">
        <v>167</v>
      </c>
      <c r="M4940" s="172"/>
      <c r="N4940" s="172"/>
      <c r="O4940" s="173"/>
    </row>
    <row r="4941" spans="1:15" x14ac:dyDescent="0.25">
      <c r="A4941" s="277" t="s">
        <v>1134</v>
      </c>
      <c r="B4941" s="277" t="s">
        <v>1135</v>
      </c>
      <c r="C4941" s="277" t="s">
        <v>1112</v>
      </c>
      <c r="D4941" s="277" t="s">
        <v>14184</v>
      </c>
      <c r="E4941" s="168"/>
      <c r="F4941" s="55"/>
      <c r="G4941" s="169">
        <v>103998</v>
      </c>
      <c r="H4941" s="170" t="s">
        <v>5761</v>
      </c>
      <c r="I4941" s="170" t="s">
        <v>203</v>
      </c>
      <c r="J4941" s="170" t="s">
        <v>166</v>
      </c>
      <c r="K4941" s="171">
        <v>15.53</v>
      </c>
      <c r="L4941" s="170" t="s">
        <v>167</v>
      </c>
      <c r="M4941" s="172"/>
      <c r="N4941" s="172"/>
      <c r="O4941" s="173"/>
    </row>
    <row r="4942" spans="1:15" x14ac:dyDescent="0.25">
      <c r="A4942" s="277" t="s">
        <v>1134</v>
      </c>
      <c r="B4942" s="277" t="s">
        <v>1135</v>
      </c>
      <c r="C4942" s="277" t="s">
        <v>1112</v>
      </c>
      <c r="D4942" s="277" t="s">
        <v>14184</v>
      </c>
      <c r="E4942" s="168"/>
      <c r="F4942" s="55"/>
      <c r="G4942" s="169">
        <v>103999</v>
      </c>
      <c r="H4942" s="170" t="s">
        <v>5762</v>
      </c>
      <c r="I4942" s="170" t="s">
        <v>203</v>
      </c>
      <c r="J4942" s="170" t="s">
        <v>166</v>
      </c>
      <c r="K4942" s="171">
        <v>13.25</v>
      </c>
      <c r="L4942" s="170" t="s">
        <v>167</v>
      </c>
      <c r="M4942" s="172"/>
      <c r="N4942" s="172"/>
      <c r="O4942" s="173"/>
    </row>
    <row r="4943" spans="1:15" x14ac:dyDescent="0.25">
      <c r="A4943" s="277" t="s">
        <v>1134</v>
      </c>
      <c r="B4943" s="277" t="s">
        <v>1135</v>
      </c>
      <c r="C4943" s="277" t="s">
        <v>1112</v>
      </c>
      <c r="D4943" s="277" t="s">
        <v>14184</v>
      </c>
      <c r="E4943" s="168"/>
      <c r="F4943" s="55"/>
      <c r="G4943" s="169">
        <v>104000</v>
      </c>
      <c r="H4943" s="170" t="s">
        <v>17245</v>
      </c>
      <c r="I4943" s="170" t="s">
        <v>203</v>
      </c>
      <c r="J4943" s="170" t="s">
        <v>166</v>
      </c>
      <c r="K4943" s="171">
        <v>30.42</v>
      </c>
      <c r="L4943" s="170" t="s">
        <v>167</v>
      </c>
      <c r="M4943" s="172"/>
      <c r="N4943" s="172"/>
      <c r="O4943" s="173"/>
    </row>
    <row r="4944" spans="1:15" x14ac:dyDescent="0.25">
      <c r="A4944" s="277" t="s">
        <v>1134</v>
      </c>
      <c r="B4944" s="277" t="s">
        <v>1135</v>
      </c>
      <c r="C4944" s="277" t="s">
        <v>1112</v>
      </c>
      <c r="D4944" s="277" t="s">
        <v>14184</v>
      </c>
      <c r="E4944" s="168"/>
      <c r="F4944" s="55"/>
      <c r="G4944" s="169">
        <v>104001</v>
      </c>
      <c r="H4944" s="170" t="s">
        <v>17246</v>
      </c>
      <c r="I4944" s="170" t="s">
        <v>203</v>
      </c>
      <c r="J4944" s="170" t="s">
        <v>166</v>
      </c>
      <c r="K4944" s="171">
        <v>14.56</v>
      </c>
      <c r="L4944" s="170" t="s">
        <v>167</v>
      </c>
      <c r="M4944" s="172"/>
      <c r="N4944" s="172"/>
      <c r="O4944" s="173"/>
    </row>
    <row r="4945" spans="1:15" x14ac:dyDescent="0.25">
      <c r="A4945" s="277" t="s">
        <v>1134</v>
      </c>
      <c r="B4945" s="277" t="s">
        <v>1135</v>
      </c>
      <c r="C4945" s="277" t="s">
        <v>1112</v>
      </c>
      <c r="D4945" s="277" t="s">
        <v>14184</v>
      </c>
      <c r="E4945" s="168"/>
      <c r="F4945" s="55"/>
      <c r="G4945" s="169">
        <v>104002</v>
      </c>
      <c r="H4945" s="170" t="s">
        <v>17247</v>
      </c>
      <c r="I4945" s="170" t="s">
        <v>203</v>
      </c>
      <c r="J4945" s="170" t="s">
        <v>166</v>
      </c>
      <c r="K4945" s="171">
        <v>18.71</v>
      </c>
      <c r="L4945" s="170" t="s">
        <v>167</v>
      </c>
      <c r="M4945" s="172"/>
      <c r="N4945" s="172"/>
      <c r="O4945" s="173"/>
    </row>
    <row r="4946" spans="1:15" x14ac:dyDescent="0.25">
      <c r="A4946" s="277" t="s">
        <v>1134</v>
      </c>
      <c r="B4946" s="277" t="s">
        <v>1135</v>
      </c>
      <c r="C4946" s="277" t="s">
        <v>1112</v>
      </c>
      <c r="D4946" s="277" t="s">
        <v>14184</v>
      </c>
      <c r="E4946" s="168"/>
      <c r="F4946" s="55"/>
      <c r="G4946" s="169">
        <v>104003</v>
      </c>
      <c r="H4946" s="170" t="s">
        <v>5763</v>
      </c>
      <c r="I4946" s="170" t="s">
        <v>203</v>
      </c>
      <c r="J4946" s="170" t="s">
        <v>166</v>
      </c>
      <c r="K4946" s="171">
        <v>15.6</v>
      </c>
      <c r="L4946" s="170" t="s">
        <v>167</v>
      </c>
      <c r="M4946" s="172"/>
      <c r="N4946" s="172"/>
      <c r="O4946" s="173"/>
    </row>
    <row r="4947" spans="1:15" x14ac:dyDescent="0.25">
      <c r="A4947" s="277" t="s">
        <v>1134</v>
      </c>
      <c r="B4947" s="277" t="s">
        <v>1135</v>
      </c>
      <c r="C4947" s="277" t="s">
        <v>1112</v>
      </c>
      <c r="D4947" s="277" t="s">
        <v>14184</v>
      </c>
      <c r="E4947" s="168"/>
      <c r="F4947" s="55"/>
      <c r="G4947" s="169">
        <v>104004</v>
      </c>
      <c r="H4947" s="170" t="s">
        <v>5764</v>
      </c>
      <c r="I4947" s="170" t="s">
        <v>203</v>
      </c>
      <c r="J4947" s="170" t="s">
        <v>166</v>
      </c>
      <c r="K4947" s="171">
        <v>31.39</v>
      </c>
      <c r="L4947" s="170" t="s">
        <v>167</v>
      </c>
      <c r="M4947" s="172"/>
      <c r="N4947" s="172"/>
      <c r="O4947" s="173"/>
    </row>
    <row r="4948" spans="1:15" x14ac:dyDescent="0.25">
      <c r="A4948" s="277" t="s">
        <v>1134</v>
      </c>
      <c r="B4948" s="277" t="s">
        <v>1135</v>
      </c>
      <c r="C4948" s="277" t="s">
        <v>1112</v>
      </c>
      <c r="D4948" s="277" t="s">
        <v>14184</v>
      </c>
      <c r="E4948" s="168"/>
      <c r="F4948" s="55"/>
      <c r="G4948" s="169">
        <v>104005</v>
      </c>
      <c r="H4948" s="170" t="s">
        <v>5765</v>
      </c>
      <c r="I4948" s="170" t="s">
        <v>203</v>
      </c>
      <c r="J4948" s="170" t="s">
        <v>166</v>
      </c>
      <c r="K4948" s="171">
        <v>39.08</v>
      </c>
      <c r="L4948" s="170" t="s">
        <v>167</v>
      </c>
      <c r="M4948" s="172"/>
      <c r="N4948" s="172"/>
      <c r="O4948" s="173"/>
    </row>
    <row r="4949" spans="1:15" x14ac:dyDescent="0.25">
      <c r="A4949" s="277" t="s">
        <v>1134</v>
      </c>
      <c r="B4949" s="277" t="s">
        <v>1135</v>
      </c>
      <c r="C4949" s="277" t="s">
        <v>1112</v>
      </c>
      <c r="D4949" s="277" t="s">
        <v>14184</v>
      </c>
      <c r="E4949" s="168"/>
      <c r="F4949" s="55"/>
      <c r="G4949" s="169">
        <v>104006</v>
      </c>
      <c r="H4949" s="170" t="s">
        <v>5766</v>
      </c>
      <c r="I4949" s="170" t="s">
        <v>203</v>
      </c>
      <c r="J4949" s="170" t="s">
        <v>166</v>
      </c>
      <c r="K4949" s="171">
        <v>26.79</v>
      </c>
      <c r="L4949" s="170" t="s">
        <v>167</v>
      </c>
      <c r="M4949" s="172"/>
      <c r="N4949" s="172"/>
      <c r="O4949" s="173"/>
    </row>
    <row r="4950" spans="1:15" x14ac:dyDescent="0.25">
      <c r="A4950" s="277" t="s">
        <v>1134</v>
      </c>
      <c r="B4950" s="277" t="s">
        <v>1135</v>
      </c>
      <c r="C4950" s="277" t="s">
        <v>1112</v>
      </c>
      <c r="D4950" s="277" t="s">
        <v>14184</v>
      </c>
      <c r="E4950" s="168"/>
      <c r="F4950" s="55"/>
      <c r="G4950" s="169">
        <v>104007</v>
      </c>
      <c r="H4950" s="170" t="s">
        <v>5767</v>
      </c>
      <c r="I4950" s="170" t="s">
        <v>203</v>
      </c>
      <c r="J4950" s="170" t="s">
        <v>166</v>
      </c>
      <c r="K4950" s="171">
        <v>23.42</v>
      </c>
      <c r="L4950" s="170" t="s">
        <v>167</v>
      </c>
      <c r="M4950" s="172"/>
      <c r="N4950" s="172"/>
      <c r="O4950" s="173"/>
    </row>
    <row r="4951" spans="1:15" x14ac:dyDescent="0.25">
      <c r="A4951" s="277" t="s">
        <v>1134</v>
      </c>
      <c r="B4951" s="277" t="s">
        <v>1135</v>
      </c>
      <c r="C4951" s="277" t="s">
        <v>1112</v>
      </c>
      <c r="D4951" s="277" t="s">
        <v>14184</v>
      </c>
      <c r="E4951" s="168"/>
      <c r="F4951" s="55"/>
      <c r="G4951" s="169">
        <v>104008</v>
      </c>
      <c r="H4951" s="170" t="s">
        <v>5768</v>
      </c>
      <c r="I4951" s="170" t="s">
        <v>203</v>
      </c>
      <c r="J4951" s="170" t="s">
        <v>166</v>
      </c>
      <c r="K4951" s="171">
        <v>33.950000000000003</v>
      </c>
      <c r="L4951" s="170" t="s">
        <v>167</v>
      </c>
      <c r="M4951" s="172"/>
      <c r="N4951" s="172"/>
      <c r="O4951" s="173"/>
    </row>
    <row r="4952" spans="1:15" x14ac:dyDescent="0.25">
      <c r="A4952" s="277" t="s">
        <v>1134</v>
      </c>
      <c r="B4952" s="277" t="s">
        <v>1135</v>
      </c>
      <c r="C4952" s="277" t="s">
        <v>1112</v>
      </c>
      <c r="D4952" s="277" t="s">
        <v>14184</v>
      </c>
      <c r="E4952" s="168"/>
      <c r="F4952" s="55"/>
      <c r="G4952" s="169">
        <v>104009</v>
      </c>
      <c r="H4952" s="170" t="s">
        <v>5769</v>
      </c>
      <c r="I4952" s="170" t="s">
        <v>203</v>
      </c>
      <c r="J4952" s="170" t="s">
        <v>166</v>
      </c>
      <c r="K4952" s="171">
        <v>13.95</v>
      </c>
      <c r="L4952" s="170" t="s">
        <v>167</v>
      </c>
      <c r="M4952" s="172"/>
      <c r="N4952" s="172"/>
      <c r="O4952" s="173"/>
    </row>
    <row r="4953" spans="1:15" x14ac:dyDescent="0.25">
      <c r="A4953" s="277" t="s">
        <v>1134</v>
      </c>
      <c r="B4953" s="277" t="s">
        <v>1135</v>
      </c>
      <c r="C4953" s="277" t="s">
        <v>1112</v>
      </c>
      <c r="D4953" s="277" t="s">
        <v>14184</v>
      </c>
      <c r="E4953" s="168"/>
      <c r="F4953" s="55"/>
      <c r="G4953" s="169">
        <v>104011</v>
      </c>
      <c r="H4953" s="170" t="s">
        <v>5770</v>
      </c>
      <c r="I4953" s="170" t="s">
        <v>203</v>
      </c>
      <c r="J4953" s="170" t="s">
        <v>166</v>
      </c>
      <c r="K4953" s="171">
        <v>26.85</v>
      </c>
      <c r="L4953" s="170" t="s">
        <v>167</v>
      </c>
      <c r="M4953" s="172"/>
      <c r="N4953" s="172"/>
      <c r="O4953" s="173"/>
    </row>
    <row r="4954" spans="1:15" x14ac:dyDescent="0.25">
      <c r="A4954" s="277" t="s">
        <v>1134</v>
      </c>
      <c r="B4954" s="277" t="s">
        <v>1135</v>
      </c>
      <c r="C4954" s="277" t="s">
        <v>1112</v>
      </c>
      <c r="D4954" s="277" t="s">
        <v>14184</v>
      </c>
      <c r="E4954" s="168"/>
      <c r="F4954" s="55"/>
      <c r="G4954" s="169">
        <v>104012</v>
      </c>
      <c r="H4954" s="170" t="s">
        <v>5771</v>
      </c>
      <c r="I4954" s="170" t="s">
        <v>203</v>
      </c>
      <c r="J4954" s="170" t="s">
        <v>166</v>
      </c>
      <c r="K4954" s="171">
        <v>24.9</v>
      </c>
      <c r="L4954" s="170" t="s">
        <v>167</v>
      </c>
      <c r="M4954" s="172"/>
      <c r="N4954" s="172"/>
      <c r="O4954" s="173"/>
    </row>
    <row r="4955" spans="1:15" x14ac:dyDescent="0.25">
      <c r="A4955" s="277" t="s">
        <v>1134</v>
      </c>
      <c r="B4955" s="277" t="s">
        <v>1135</v>
      </c>
      <c r="C4955" s="277" t="s">
        <v>1112</v>
      </c>
      <c r="D4955" s="277" t="s">
        <v>14184</v>
      </c>
      <c r="E4955" s="168"/>
      <c r="F4955" s="55"/>
      <c r="G4955" s="169">
        <v>104014</v>
      </c>
      <c r="H4955" s="170" t="s">
        <v>5772</v>
      </c>
      <c r="I4955" s="170" t="s">
        <v>203</v>
      </c>
      <c r="J4955" s="170" t="s">
        <v>166</v>
      </c>
      <c r="K4955" s="171">
        <v>11.44</v>
      </c>
      <c r="L4955" s="170" t="s">
        <v>167</v>
      </c>
      <c r="M4955" s="172"/>
      <c r="N4955" s="172"/>
      <c r="O4955" s="173"/>
    </row>
    <row r="4956" spans="1:15" x14ac:dyDescent="0.25">
      <c r="A4956" s="277" t="s">
        <v>1134</v>
      </c>
      <c r="B4956" s="277" t="s">
        <v>1135</v>
      </c>
      <c r="C4956" s="277" t="s">
        <v>1112</v>
      </c>
      <c r="D4956" s="277" t="s">
        <v>14184</v>
      </c>
      <c r="E4956" s="168"/>
      <c r="F4956" s="55"/>
      <c r="G4956" s="169">
        <v>104015</v>
      </c>
      <c r="H4956" s="170" t="s">
        <v>5773</v>
      </c>
      <c r="I4956" s="170" t="s">
        <v>203</v>
      </c>
      <c r="J4956" s="170" t="s">
        <v>166</v>
      </c>
      <c r="K4956" s="171">
        <v>17.21</v>
      </c>
      <c r="L4956" s="170" t="s">
        <v>167</v>
      </c>
      <c r="M4956" s="172"/>
      <c r="N4956" s="172"/>
      <c r="O4956" s="173"/>
    </row>
    <row r="4957" spans="1:15" x14ac:dyDescent="0.25">
      <c r="A4957" s="277" t="s">
        <v>1134</v>
      </c>
      <c r="B4957" s="277" t="s">
        <v>1135</v>
      </c>
      <c r="C4957" s="277" t="s">
        <v>1112</v>
      </c>
      <c r="D4957" s="277" t="s">
        <v>14184</v>
      </c>
      <c r="E4957" s="168"/>
      <c r="F4957" s="55"/>
      <c r="G4957" s="169">
        <v>104016</v>
      </c>
      <c r="H4957" s="170" t="s">
        <v>5774</v>
      </c>
      <c r="I4957" s="170" t="s">
        <v>203</v>
      </c>
      <c r="J4957" s="170" t="s">
        <v>166</v>
      </c>
      <c r="K4957" s="171">
        <v>23.07</v>
      </c>
      <c r="L4957" s="170" t="s">
        <v>167</v>
      </c>
      <c r="M4957" s="172"/>
      <c r="N4957" s="172"/>
      <c r="O4957" s="173"/>
    </row>
    <row r="4958" spans="1:15" x14ac:dyDescent="0.25">
      <c r="A4958" s="277" t="s">
        <v>1134</v>
      </c>
      <c r="B4958" s="277" t="s">
        <v>1135</v>
      </c>
      <c r="C4958" s="277" t="s">
        <v>1112</v>
      </c>
      <c r="D4958" s="277" t="s">
        <v>14184</v>
      </c>
      <c r="E4958" s="168"/>
      <c r="F4958" s="55"/>
      <c r="G4958" s="169">
        <v>104017</v>
      </c>
      <c r="H4958" s="170" t="s">
        <v>5775</v>
      </c>
      <c r="I4958" s="170" t="s">
        <v>203</v>
      </c>
      <c r="J4958" s="170" t="s">
        <v>166</v>
      </c>
      <c r="K4958" s="171">
        <v>46.07</v>
      </c>
      <c r="L4958" s="170" t="s">
        <v>167</v>
      </c>
      <c r="M4958" s="172"/>
      <c r="N4958" s="172"/>
      <c r="O4958" s="173"/>
    </row>
    <row r="4959" spans="1:15" x14ac:dyDescent="0.25">
      <c r="A4959" s="277" t="s">
        <v>1134</v>
      </c>
      <c r="B4959" s="277" t="s">
        <v>1135</v>
      </c>
      <c r="C4959" s="277" t="s">
        <v>1112</v>
      </c>
      <c r="D4959" s="277" t="s">
        <v>14184</v>
      </c>
      <c r="E4959" s="168"/>
      <c r="F4959" s="55"/>
      <c r="G4959" s="170">
        <v>104018</v>
      </c>
      <c r="H4959" s="170" t="s">
        <v>14637</v>
      </c>
      <c r="I4959" s="170" t="s">
        <v>203</v>
      </c>
      <c r="J4959" s="170" t="s">
        <v>166</v>
      </c>
      <c r="K4959" s="171">
        <v>21.95</v>
      </c>
      <c r="L4959" s="170" t="s">
        <v>167</v>
      </c>
      <c r="M4959" s="172"/>
      <c r="N4959" s="172"/>
      <c r="O4959" s="173"/>
    </row>
    <row r="4960" spans="1:15" x14ac:dyDescent="0.25">
      <c r="A4960" s="277" t="s">
        <v>1134</v>
      </c>
      <c r="B4960" s="277" t="s">
        <v>1135</v>
      </c>
      <c r="C4960" s="277" t="s">
        <v>1112</v>
      </c>
      <c r="D4960" s="277" t="s">
        <v>14184</v>
      </c>
      <c r="E4960" s="168"/>
      <c r="F4960" s="55"/>
      <c r="G4960" s="170">
        <v>104019</v>
      </c>
      <c r="H4960" s="170" t="s">
        <v>5776</v>
      </c>
      <c r="I4960" s="170" t="s">
        <v>203</v>
      </c>
      <c r="J4960" s="170" t="s">
        <v>166</v>
      </c>
      <c r="K4960" s="171">
        <v>44.77</v>
      </c>
      <c r="L4960" s="170" t="s">
        <v>167</v>
      </c>
      <c r="M4960" s="172"/>
      <c r="N4960" s="172"/>
      <c r="O4960" s="173"/>
    </row>
    <row r="4961" spans="1:15" x14ac:dyDescent="0.25">
      <c r="A4961" s="277" t="s">
        <v>1134</v>
      </c>
      <c r="B4961" s="277" t="s">
        <v>1135</v>
      </c>
      <c r="C4961" s="277" t="s">
        <v>1112</v>
      </c>
      <c r="D4961" s="277" t="s">
        <v>14184</v>
      </c>
      <c r="E4961" s="168"/>
      <c r="F4961" s="55"/>
      <c r="G4961" s="169">
        <v>104020</v>
      </c>
      <c r="H4961" s="170" t="s">
        <v>5777</v>
      </c>
      <c r="I4961" s="170" t="s">
        <v>203</v>
      </c>
      <c r="J4961" s="170" t="s">
        <v>166</v>
      </c>
      <c r="K4961" s="171">
        <v>56.03</v>
      </c>
      <c r="L4961" s="170" t="s">
        <v>167</v>
      </c>
      <c r="M4961" s="172"/>
      <c r="N4961" s="172"/>
      <c r="O4961" s="173"/>
    </row>
    <row r="4962" spans="1:15" x14ac:dyDescent="0.25">
      <c r="A4962" s="277" t="s">
        <v>1134</v>
      </c>
      <c r="B4962" s="277" t="s">
        <v>1135</v>
      </c>
      <c r="C4962" s="277" t="s">
        <v>1112</v>
      </c>
      <c r="D4962" s="277" t="s">
        <v>14184</v>
      </c>
      <c r="E4962" s="168"/>
      <c r="F4962" s="55"/>
      <c r="G4962" s="169">
        <v>104022</v>
      </c>
      <c r="H4962" s="170" t="s">
        <v>17248</v>
      </c>
      <c r="I4962" s="170" t="s">
        <v>203</v>
      </c>
      <c r="J4962" s="170" t="s">
        <v>166</v>
      </c>
      <c r="K4962" s="171">
        <v>69.739999999999995</v>
      </c>
      <c r="L4962" s="170" t="s">
        <v>167</v>
      </c>
      <c r="M4962" s="172"/>
      <c r="N4962" s="172"/>
      <c r="O4962" s="173"/>
    </row>
    <row r="4963" spans="1:15" x14ac:dyDescent="0.25">
      <c r="A4963" s="277" t="s">
        <v>1134</v>
      </c>
      <c r="B4963" s="277" t="s">
        <v>1135</v>
      </c>
      <c r="C4963" s="277" t="s">
        <v>1112</v>
      </c>
      <c r="D4963" s="277" t="s">
        <v>14184</v>
      </c>
      <c r="E4963" s="168"/>
      <c r="F4963" s="55"/>
      <c r="G4963" s="169">
        <v>104023</v>
      </c>
      <c r="H4963" s="170" t="s">
        <v>17249</v>
      </c>
      <c r="I4963" s="170" t="s">
        <v>203</v>
      </c>
      <c r="J4963" s="170" t="s">
        <v>166</v>
      </c>
      <c r="K4963" s="171">
        <v>41.36</v>
      </c>
      <c r="L4963" s="170" t="s">
        <v>167</v>
      </c>
      <c r="M4963" s="172"/>
      <c r="N4963" s="172"/>
      <c r="O4963" s="173"/>
    </row>
    <row r="4964" spans="1:15" x14ac:dyDescent="0.25">
      <c r="A4964" s="277" t="s">
        <v>1134</v>
      </c>
      <c r="B4964" s="277" t="s">
        <v>1135</v>
      </c>
      <c r="C4964" s="277" t="s">
        <v>1112</v>
      </c>
      <c r="D4964" s="277" t="s">
        <v>14184</v>
      </c>
      <c r="E4964" s="168"/>
      <c r="F4964" s="55"/>
      <c r="G4964" s="169">
        <v>104024</v>
      </c>
      <c r="H4964" s="170" t="s">
        <v>17250</v>
      </c>
      <c r="I4964" s="170" t="s">
        <v>203</v>
      </c>
      <c r="J4964" s="170" t="s">
        <v>166</v>
      </c>
      <c r="K4964" s="171">
        <v>40.96</v>
      </c>
      <c r="L4964" s="170" t="s">
        <v>167</v>
      </c>
      <c r="M4964" s="172"/>
      <c r="N4964" s="172"/>
      <c r="O4964" s="173"/>
    </row>
    <row r="4965" spans="1:15" x14ac:dyDescent="0.25">
      <c r="A4965" s="277" t="s">
        <v>1134</v>
      </c>
      <c r="B4965" s="277" t="s">
        <v>1135</v>
      </c>
      <c r="C4965" s="277" t="s">
        <v>1112</v>
      </c>
      <c r="D4965" s="277" t="s">
        <v>14184</v>
      </c>
      <c r="E4965" s="168"/>
      <c r="F4965" s="55"/>
      <c r="G4965" s="169">
        <v>104025</v>
      </c>
      <c r="H4965" s="170" t="s">
        <v>17251</v>
      </c>
      <c r="I4965" s="170" t="s">
        <v>203</v>
      </c>
      <c r="J4965" s="170" t="s">
        <v>166</v>
      </c>
      <c r="K4965" s="171">
        <v>28.85</v>
      </c>
      <c r="L4965" s="170" t="s">
        <v>167</v>
      </c>
      <c r="M4965" s="172"/>
      <c r="N4965" s="172"/>
      <c r="O4965" s="173"/>
    </row>
    <row r="4966" spans="1:15" x14ac:dyDescent="0.25">
      <c r="A4966" s="277" t="s">
        <v>1134</v>
      </c>
      <c r="B4966" s="277" t="s">
        <v>1135</v>
      </c>
      <c r="C4966" s="277" t="s">
        <v>1112</v>
      </c>
      <c r="D4966" s="277" t="s">
        <v>14184</v>
      </c>
      <c r="E4966" s="168"/>
      <c r="F4966" s="55"/>
      <c r="G4966" s="169">
        <v>104026</v>
      </c>
      <c r="H4966" s="170" t="s">
        <v>17252</v>
      </c>
      <c r="I4966" s="170" t="s">
        <v>203</v>
      </c>
      <c r="J4966" s="170" t="s">
        <v>166</v>
      </c>
      <c r="K4966" s="171">
        <v>41.94</v>
      </c>
      <c r="L4966" s="170" t="s">
        <v>167</v>
      </c>
      <c r="M4966" s="172"/>
      <c r="N4966" s="172"/>
      <c r="O4966" s="173"/>
    </row>
    <row r="4967" spans="1:15" x14ac:dyDescent="0.25">
      <c r="A4967" s="277" t="s">
        <v>1134</v>
      </c>
      <c r="B4967" s="277" t="s">
        <v>1135</v>
      </c>
      <c r="C4967" s="277" t="s">
        <v>1112</v>
      </c>
      <c r="D4967" s="277" t="s">
        <v>14184</v>
      </c>
      <c r="E4967" s="168"/>
      <c r="F4967" s="55"/>
      <c r="G4967" s="169">
        <v>104027</v>
      </c>
      <c r="H4967" s="170" t="s">
        <v>5778</v>
      </c>
      <c r="I4967" s="170" t="s">
        <v>203</v>
      </c>
      <c r="J4967" s="170" t="s">
        <v>166</v>
      </c>
      <c r="K4967" s="171">
        <v>63.28</v>
      </c>
      <c r="L4967" s="170" t="s">
        <v>167</v>
      </c>
      <c r="M4967" s="172"/>
      <c r="N4967" s="172"/>
      <c r="O4967" s="173"/>
    </row>
    <row r="4968" spans="1:15" x14ac:dyDescent="0.25">
      <c r="A4968" s="277" t="s">
        <v>1134</v>
      </c>
      <c r="B4968" s="277" t="s">
        <v>1135</v>
      </c>
      <c r="C4968" s="277" t="s">
        <v>1112</v>
      </c>
      <c r="D4968" s="277" t="s">
        <v>14184</v>
      </c>
      <c r="E4968" s="168"/>
      <c r="F4968" s="55"/>
      <c r="G4968" s="169">
        <v>104028</v>
      </c>
      <c r="H4968" s="170" t="s">
        <v>17253</v>
      </c>
      <c r="I4968" s="170" t="s">
        <v>203</v>
      </c>
      <c r="J4968" s="170" t="s">
        <v>166</v>
      </c>
      <c r="K4968" s="171">
        <v>128.53</v>
      </c>
      <c r="L4968" s="170" t="s">
        <v>167</v>
      </c>
      <c r="M4968" s="172"/>
      <c r="N4968" s="172"/>
      <c r="O4968" s="173"/>
    </row>
    <row r="4969" spans="1:15" x14ac:dyDescent="0.25">
      <c r="A4969" s="277" t="s">
        <v>1134</v>
      </c>
      <c r="B4969" s="277" t="s">
        <v>1135</v>
      </c>
      <c r="C4969" s="277" t="s">
        <v>1112</v>
      </c>
      <c r="D4969" s="277" t="s">
        <v>14184</v>
      </c>
      <c r="E4969" s="168"/>
      <c r="F4969" s="55"/>
      <c r="G4969" s="169">
        <v>104029</v>
      </c>
      <c r="H4969" s="170" t="s">
        <v>17254</v>
      </c>
      <c r="I4969" s="170" t="s">
        <v>203</v>
      </c>
      <c r="J4969" s="170" t="s">
        <v>166</v>
      </c>
      <c r="K4969" s="171">
        <v>67.17</v>
      </c>
      <c r="L4969" s="170" t="s">
        <v>167</v>
      </c>
      <c r="M4969" s="172"/>
      <c r="N4969" s="172"/>
      <c r="O4969" s="173"/>
    </row>
    <row r="4970" spans="1:15" x14ac:dyDescent="0.25">
      <c r="A4970" s="277" t="s">
        <v>1134</v>
      </c>
      <c r="B4970" s="277" t="s">
        <v>1135</v>
      </c>
      <c r="C4970" s="277" t="s">
        <v>1112</v>
      </c>
      <c r="D4970" s="277" t="s">
        <v>14184</v>
      </c>
      <c r="E4970" s="168"/>
      <c r="F4970" s="55"/>
      <c r="G4970" s="169">
        <v>104030</v>
      </c>
      <c r="H4970" s="170" t="s">
        <v>5779</v>
      </c>
      <c r="I4970" s="170" t="s">
        <v>203</v>
      </c>
      <c r="J4970" s="170" t="s">
        <v>166</v>
      </c>
      <c r="K4970" s="171">
        <v>61.89</v>
      </c>
      <c r="L4970" s="170" t="s">
        <v>167</v>
      </c>
      <c r="M4970" s="172"/>
      <c r="N4970" s="172"/>
      <c r="O4970" s="173"/>
    </row>
    <row r="4971" spans="1:15" x14ac:dyDescent="0.25">
      <c r="A4971" s="277" t="s">
        <v>1134</v>
      </c>
      <c r="B4971" s="277" t="s">
        <v>1135</v>
      </c>
      <c r="C4971" s="277" t="s">
        <v>1112</v>
      </c>
      <c r="D4971" s="277" t="s">
        <v>14184</v>
      </c>
      <c r="E4971" s="168"/>
      <c r="F4971" s="55"/>
      <c r="G4971" s="169">
        <v>104159</v>
      </c>
      <c r="H4971" s="170" t="s">
        <v>17255</v>
      </c>
      <c r="I4971" s="170" t="s">
        <v>203</v>
      </c>
      <c r="J4971" s="170" t="s">
        <v>166</v>
      </c>
      <c r="K4971" s="171">
        <v>41.15</v>
      </c>
      <c r="L4971" s="170" t="s">
        <v>167</v>
      </c>
      <c r="M4971" s="172"/>
      <c r="N4971" s="172"/>
      <c r="O4971" s="173"/>
    </row>
    <row r="4972" spans="1:15" x14ac:dyDescent="0.25">
      <c r="A4972" s="277" t="s">
        <v>1134</v>
      </c>
      <c r="B4972" s="277" t="s">
        <v>1135</v>
      </c>
      <c r="C4972" s="277" t="s">
        <v>1112</v>
      </c>
      <c r="D4972" s="277" t="s">
        <v>14184</v>
      </c>
      <c r="E4972" s="168"/>
      <c r="F4972" s="55"/>
      <c r="G4972" s="170">
        <v>104167</v>
      </c>
      <c r="H4972" s="170" t="s">
        <v>5780</v>
      </c>
      <c r="I4972" s="170" t="s">
        <v>203</v>
      </c>
      <c r="J4972" s="170" t="s">
        <v>166</v>
      </c>
      <c r="K4972" s="171">
        <v>121.07</v>
      </c>
      <c r="L4972" s="170" t="s">
        <v>167</v>
      </c>
      <c r="M4972" s="172"/>
      <c r="N4972" s="172"/>
      <c r="O4972" s="173"/>
    </row>
    <row r="4973" spans="1:15" x14ac:dyDescent="0.25">
      <c r="A4973" s="277" t="s">
        <v>1134</v>
      </c>
      <c r="B4973" s="277" t="s">
        <v>1135</v>
      </c>
      <c r="C4973" s="277" t="s">
        <v>1112</v>
      </c>
      <c r="D4973" s="277" t="s">
        <v>14184</v>
      </c>
      <c r="E4973" s="168"/>
      <c r="F4973" s="55"/>
      <c r="G4973" s="169">
        <v>104168</v>
      </c>
      <c r="H4973" s="170" t="s">
        <v>5781</v>
      </c>
      <c r="I4973" s="170" t="s">
        <v>203</v>
      </c>
      <c r="J4973" s="170" t="s">
        <v>166</v>
      </c>
      <c r="K4973" s="171">
        <v>117.89</v>
      </c>
      <c r="L4973" s="170" t="s">
        <v>167</v>
      </c>
      <c r="M4973" s="172"/>
      <c r="N4973" s="172"/>
      <c r="O4973" s="173"/>
    </row>
    <row r="4974" spans="1:15" x14ac:dyDescent="0.25">
      <c r="A4974" s="277" t="s">
        <v>1134</v>
      </c>
      <c r="B4974" s="277" t="s">
        <v>1135</v>
      </c>
      <c r="C4974" s="277" t="s">
        <v>1112</v>
      </c>
      <c r="D4974" s="277" t="s">
        <v>14184</v>
      </c>
      <c r="E4974" s="168"/>
      <c r="F4974" s="55"/>
      <c r="G4974" s="169">
        <v>104169</v>
      </c>
      <c r="H4974" s="170" t="s">
        <v>5782</v>
      </c>
      <c r="I4974" s="170" t="s">
        <v>203</v>
      </c>
      <c r="J4974" s="170" t="s">
        <v>166</v>
      </c>
      <c r="K4974" s="171">
        <v>145.81</v>
      </c>
      <c r="L4974" s="170" t="s">
        <v>167</v>
      </c>
      <c r="M4974" s="172"/>
      <c r="N4974" s="172"/>
      <c r="O4974" s="173"/>
    </row>
    <row r="4975" spans="1:15" x14ac:dyDescent="0.25">
      <c r="A4975" s="277" t="s">
        <v>1134</v>
      </c>
      <c r="B4975" s="277" t="s">
        <v>1135</v>
      </c>
      <c r="C4975" s="277" t="s">
        <v>1112</v>
      </c>
      <c r="D4975" s="277" t="s">
        <v>14184</v>
      </c>
      <c r="E4975" s="168"/>
      <c r="F4975" s="55"/>
      <c r="G4975" s="169">
        <v>104170</v>
      </c>
      <c r="H4975" s="170" t="s">
        <v>5783</v>
      </c>
      <c r="I4975" s="170" t="s">
        <v>203</v>
      </c>
      <c r="J4975" s="170" t="s">
        <v>166</v>
      </c>
      <c r="K4975" s="171">
        <v>69.42</v>
      </c>
      <c r="L4975" s="170" t="s">
        <v>167</v>
      </c>
      <c r="M4975" s="172"/>
      <c r="N4975" s="172"/>
      <c r="O4975" s="173"/>
    </row>
    <row r="4976" spans="1:15" x14ac:dyDescent="0.25">
      <c r="A4976" s="277" t="s">
        <v>1134</v>
      </c>
      <c r="B4976" s="277" t="s">
        <v>1135</v>
      </c>
      <c r="C4976" s="277" t="s">
        <v>1112</v>
      </c>
      <c r="D4976" s="277" t="s">
        <v>14184</v>
      </c>
      <c r="E4976" s="168"/>
      <c r="F4976" s="55"/>
      <c r="G4976" s="169">
        <v>104171</v>
      </c>
      <c r="H4976" s="170" t="s">
        <v>5784</v>
      </c>
      <c r="I4976" s="170" t="s">
        <v>203</v>
      </c>
      <c r="J4976" s="170" t="s">
        <v>166</v>
      </c>
      <c r="K4976" s="171">
        <v>95.16</v>
      </c>
      <c r="L4976" s="170" t="s">
        <v>167</v>
      </c>
      <c r="M4976" s="172"/>
      <c r="N4976" s="172"/>
      <c r="O4976" s="173"/>
    </row>
    <row r="4977" spans="1:15" x14ac:dyDescent="0.25">
      <c r="A4977" s="277" t="s">
        <v>1134</v>
      </c>
      <c r="B4977" s="277" t="s">
        <v>1135</v>
      </c>
      <c r="C4977" s="277" t="s">
        <v>1112</v>
      </c>
      <c r="D4977" s="277" t="s">
        <v>14184</v>
      </c>
      <c r="E4977" s="168"/>
      <c r="F4977" s="55"/>
      <c r="G4977" s="169">
        <v>104172</v>
      </c>
      <c r="H4977" s="170" t="s">
        <v>5785</v>
      </c>
      <c r="I4977" s="170" t="s">
        <v>203</v>
      </c>
      <c r="J4977" s="170" t="s">
        <v>166</v>
      </c>
      <c r="K4977" s="171">
        <v>270.95</v>
      </c>
      <c r="L4977" s="170" t="s">
        <v>167</v>
      </c>
      <c r="M4977" s="172"/>
      <c r="N4977" s="172"/>
      <c r="O4977" s="173"/>
    </row>
    <row r="4978" spans="1:15" x14ac:dyDescent="0.25">
      <c r="A4978" s="277" t="s">
        <v>1134</v>
      </c>
      <c r="B4978" s="277" t="s">
        <v>1135</v>
      </c>
      <c r="C4978" s="277" t="s">
        <v>1112</v>
      </c>
      <c r="D4978" s="277" t="s">
        <v>14184</v>
      </c>
      <c r="E4978" s="168"/>
      <c r="F4978" s="55"/>
      <c r="G4978" s="169">
        <v>104173</v>
      </c>
      <c r="H4978" s="170" t="s">
        <v>5786</v>
      </c>
      <c r="I4978" s="170" t="s">
        <v>203</v>
      </c>
      <c r="J4978" s="170" t="s">
        <v>166</v>
      </c>
      <c r="K4978" s="171">
        <v>83.76</v>
      </c>
      <c r="L4978" s="170" t="s">
        <v>167</v>
      </c>
      <c r="M4978" s="172"/>
      <c r="N4978" s="172"/>
      <c r="O4978" s="173"/>
    </row>
    <row r="4979" spans="1:15" x14ac:dyDescent="0.25">
      <c r="A4979" s="277" t="s">
        <v>1134</v>
      </c>
      <c r="B4979" s="277" t="s">
        <v>1135</v>
      </c>
      <c r="C4979" s="277" t="s">
        <v>1112</v>
      </c>
      <c r="D4979" s="277" t="s">
        <v>14184</v>
      </c>
      <c r="E4979" s="168"/>
      <c r="F4979" s="55"/>
      <c r="G4979" s="169">
        <v>104174</v>
      </c>
      <c r="H4979" s="170" t="s">
        <v>5787</v>
      </c>
      <c r="I4979" s="170" t="s">
        <v>203</v>
      </c>
      <c r="J4979" s="170" t="s">
        <v>166</v>
      </c>
      <c r="K4979" s="171">
        <v>186.61</v>
      </c>
      <c r="L4979" s="170" t="s">
        <v>167</v>
      </c>
      <c r="M4979" s="172"/>
      <c r="N4979" s="172"/>
      <c r="O4979" s="173"/>
    </row>
    <row r="4980" spans="1:15" x14ac:dyDescent="0.25">
      <c r="A4980" s="277" t="s">
        <v>1134</v>
      </c>
      <c r="B4980" s="277" t="s">
        <v>1135</v>
      </c>
      <c r="C4980" s="277" t="s">
        <v>1112</v>
      </c>
      <c r="D4980" s="277" t="s">
        <v>14184</v>
      </c>
      <c r="E4980" s="168"/>
      <c r="F4980" s="55"/>
      <c r="G4980" s="169">
        <v>104175</v>
      </c>
      <c r="H4980" s="170" t="s">
        <v>5788</v>
      </c>
      <c r="I4980" s="170" t="s">
        <v>203</v>
      </c>
      <c r="J4980" s="170" t="s">
        <v>166</v>
      </c>
      <c r="K4980" s="171">
        <v>138.88</v>
      </c>
      <c r="L4980" s="170" t="s">
        <v>167</v>
      </c>
      <c r="M4980" s="172"/>
      <c r="N4980" s="172"/>
      <c r="O4980" s="173"/>
    </row>
    <row r="4981" spans="1:15" x14ac:dyDescent="0.25">
      <c r="A4981" s="277" t="s">
        <v>1134</v>
      </c>
      <c r="B4981" s="277" t="s">
        <v>1135</v>
      </c>
      <c r="C4981" s="277" t="s">
        <v>1112</v>
      </c>
      <c r="D4981" s="277" t="s">
        <v>14184</v>
      </c>
      <c r="E4981" s="168"/>
      <c r="F4981" s="55"/>
      <c r="G4981" s="169">
        <v>104176</v>
      </c>
      <c r="H4981" s="170" t="s">
        <v>5789</v>
      </c>
      <c r="I4981" s="170" t="s">
        <v>203</v>
      </c>
      <c r="J4981" s="170" t="s">
        <v>166</v>
      </c>
      <c r="K4981" s="171">
        <v>247.4</v>
      </c>
      <c r="L4981" s="170" t="s">
        <v>167</v>
      </c>
      <c r="M4981" s="172"/>
      <c r="N4981" s="172"/>
      <c r="O4981" s="173"/>
    </row>
    <row r="4982" spans="1:15" x14ac:dyDescent="0.25">
      <c r="A4982" s="277" t="s">
        <v>1134</v>
      </c>
      <c r="B4982" s="277" t="s">
        <v>1135</v>
      </c>
      <c r="C4982" s="277" t="s">
        <v>1112</v>
      </c>
      <c r="D4982" s="277" t="s">
        <v>14184</v>
      </c>
      <c r="E4982" s="168"/>
      <c r="F4982" s="55"/>
      <c r="G4982" s="169">
        <v>104177</v>
      </c>
      <c r="H4982" s="170" t="s">
        <v>5790</v>
      </c>
      <c r="I4982" s="170" t="s">
        <v>203</v>
      </c>
      <c r="J4982" s="170" t="s">
        <v>166</v>
      </c>
      <c r="K4982" s="171">
        <v>179.7</v>
      </c>
      <c r="L4982" s="170" t="s">
        <v>167</v>
      </c>
      <c r="M4982" s="172"/>
      <c r="N4982" s="172"/>
      <c r="O4982" s="173"/>
    </row>
    <row r="4983" spans="1:15" x14ac:dyDescent="0.25">
      <c r="A4983" s="277" t="s">
        <v>1134</v>
      </c>
      <c r="B4983" s="277" t="s">
        <v>1135</v>
      </c>
      <c r="C4983" s="277" t="s">
        <v>1112</v>
      </c>
      <c r="D4983" s="277" t="s">
        <v>14184</v>
      </c>
      <c r="E4983" s="168"/>
      <c r="F4983" s="55"/>
      <c r="G4983" s="169">
        <v>104178</v>
      </c>
      <c r="H4983" s="170" t="s">
        <v>5791</v>
      </c>
      <c r="I4983" s="170" t="s">
        <v>203</v>
      </c>
      <c r="J4983" s="170" t="s">
        <v>166</v>
      </c>
      <c r="K4983" s="171">
        <v>21.55</v>
      </c>
      <c r="L4983" s="170" t="s">
        <v>167</v>
      </c>
      <c r="M4983" s="172"/>
      <c r="N4983" s="172"/>
      <c r="O4983" s="173"/>
    </row>
    <row r="4984" spans="1:15" x14ac:dyDescent="0.25">
      <c r="A4984" s="277" t="s">
        <v>1134</v>
      </c>
      <c r="B4984" s="277" t="s">
        <v>1135</v>
      </c>
      <c r="C4984" s="277" t="s">
        <v>1112</v>
      </c>
      <c r="D4984" s="277" t="s">
        <v>14184</v>
      </c>
      <c r="E4984" s="168"/>
      <c r="F4984" s="55"/>
      <c r="G4984" s="170">
        <v>104179</v>
      </c>
      <c r="H4984" s="170" t="s">
        <v>5792</v>
      </c>
      <c r="I4984" s="170" t="s">
        <v>203</v>
      </c>
      <c r="J4984" s="170" t="s">
        <v>166</v>
      </c>
      <c r="K4984" s="171">
        <v>82.19</v>
      </c>
      <c r="L4984" s="170" t="s">
        <v>167</v>
      </c>
      <c r="M4984" s="172"/>
      <c r="N4984" s="172"/>
      <c r="O4984" s="173"/>
    </row>
    <row r="4985" spans="1:15" x14ac:dyDescent="0.25">
      <c r="A4985" s="277" t="s">
        <v>1134</v>
      </c>
      <c r="B4985" s="277" t="s">
        <v>1135</v>
      </c>
      <c r="C4985" s="277" t="s">
        <v>1112</v>
      </c>
      <c r="D4985" s="277" t="s">
        <v>14184</v>
      </c>
      <c r="E4985" s="168"/>
      <c r="F4985" s="55"/>
      <c r="G4985" s="169">
        <v>104191</v>
      </c>
      <c r="H4985" s="170" t="s">
        <v>6047</v>
      </c>
      <c r="I4985" s="170" t="s">
        <v>203</v>
      </c>
      <c r="J4985" s="170" t="s">
        <v>166</v>
      </c>
      <c r="K4985" s="171">
        <v>10.28</v>
      </c>
      <c r="L4985" s="170" t="s">
        <v>167</v>
      </c>
      <c r="M4985" s="172"/>
      <c r="N4985" s="172"/>
      <c r="O4985" s="173"/>
    </row>
    <row r="4986" spans="1:15" x14ac:dyDescent="0.25">
      <c r="A4986" s="277" t="s">
        <v>1134</v>
      </c>
      <c r="B4986" s="277" t="s">
        <v>1135</v>
      </c>
      <c r="C4986" s="277" t="s">
        <v>1112</v>
      </c>
      <c r="D4986" s="277" t="s">
        <v>14184</v>
      </c>
      <c r="E4986" s="168"/>
      <c r="F4986" s="55"/>
      <c r="G4986" s="169">
        <v>104192</v>
      </c>
      <c r="H4986" s="170" t="s">
        <v>6048</v>
      </c>
      <c r="I4986" s="170" t="s">
        <v>203</v>
      </c>
      <c r="J4986" s="170" t="s">
        <v>166</v>
      </c>
      <c r="K4986" s="171">
        <v>28.25</v>
      </c>
      <c r="L4986" s="170" t="s">
        <v>167</v>
      </c>
      <c r="M4986" s="172"/>
      <c r="N4986" s="172"/>
      <c r="O4986" s="173"/>
    </row>
    <row r="4987" spans="1:15" x14ac:dyDescent="0.25">
      <c r="A4987" s="277" t="s">
        <v>1134</v>
      </c>
      <c r="B4987" s="277" t="s">
        <v>1135</v>
      </c>
      <c r="C4987" s="277" t="s">
        <v>1112</v>
      </c>
      <c r="D4987" s="277" t="s">
        <v>14184</v>
      </c>
      <c r="E4987" s="168"/>
      <c r="F4987" s="55"/>
      <c r="G4987" s="169">
        <v>104193</v>
      </c>
      <c r="H4987" s="170" t="s">
        <v>6049</v>
      </c>
      <c r="I4987" s="170" t="s">
        <v>203</v>
      </c>
      <c r="J4987" s="170" t="s">
        <v>166</v>
      </c>
      <c r="K4987" s="171">
        <v>159.28</v>
      </c>
      <c r="L4987" s="170" t="s">
        <v>167</v>
      </c>
      <c r="M4987" s="172"/>
      <c r="N4987" s="172"/>
      <c r="O4987" s="173"/>
    </row>
    <row r="4988" spans="1:15" x14ac:dyDescent="0.25">
      <c r="A4988" s="277" t="s">
        <v>1134</v>
      </c>
      <c r="B4988" s="277" t="s">
        <v>1135</v>
      </c>
      <c r="C4988" s="277" t="s">
        <v>1112</v>
      </c>
      <c r="D4988" s="277" t="s">
        <v>14184</v>
      </c>
      <c r="E4988" s="168"/>
      <c r="F4988" s="55"/>
      <c r="G4988" s="169">
        <v>104196</v>
      </c>
      <c r="H4988" s="170" t="s">
        <v>6050</v>
      </c>
      <c r="I4988" s="170" t="s">
        <v>203</v>
      </c>
      <c r="J4988" s="170" t="s">
        <v>166</v>
      </c>
      <c r="K4988" s="171">
        <v>15.43</v>
      </c>
      <c r="L4988" s="170" t="s">
        <v>167</v>
      </c>
      <c r="M4988" s="172"/>
      <c r="N4988" s="172"/>
      <c r="O4988" s="173"/>
    </row>
    <row r="4989" spans="1:15" x14ac:dyDescent="0.25">
      <c r="A4989" s="277" t="s">
        <v>1134</v>
      </c>
      <c r="B4989" s="277" t="s">
        <v>1135</v>
      </c>
      <c r="C4989" s="277" t="s">
        <v>1112</v>
      </c>
      <c r="D4989" s="277" t="s">
        <v>14184</v>
      </c>
      <c r="E4989" s="168"/>
      <c r="F4989" s="55"/>
      <c r="G4989" s="169">
        <v>104197</v>
      </c>
      <c r="H4989" s="170" t="s">
        <v>6051</v>
      </c>
      <c r="I4989" s="170" t="s">
        <v>203</v>
      </c>
      <c r="J4989" s="170" t="s">
        <v>166</v>
      </c>
      <c r="K4989" s="171">
        <v>29.24</v>
      </c>
      <c r="L4989" s="170" t="s">
        <v>167</v>
      </c>
      <c r="M4989" s="172"/>
      <c r="N4989" s="172"/>
      <c r="O4989" s="173"/>
    </row>
    <row r="4990" spans="1:15" x14ac:dyDescent="0.25">
      <c r="A4990" s="277" t="s">
        <v>1134</v>
      </c>
      <c r="B4990" s="277" t="s">
        <v>1135</v>
      </c>
      <c r="C4990" s="277" t="s">
        <v>1112</v>
      </c>
      <c r="D4990" s="277" t="s">
        <v>14184</v>
      </c>
      <c r="E4990" s="168"/>
      <c r="F4990" s="55"/>
      <c r="G4990" s="169">
        <v>104198</v>
      </c>
      <c r="H4990" s="170" t="s">
        <v>6052</v>
      </c>
      <c r="I4990" s="170" t="s">
        <v>203</v>
      </c>
      <c r="J4990" s="170" t="s">
        <v>166</v>
      </c>
      <c r="K4990" s="171">
        <v>7.7</v>
      </c>
      <c r="L4990" s="170" t="s">
        <v>167</v>
      </c>
      <c r="M4990" s="172"/>
      <c r="N4990" s="172"/>
      <c r="O4990" s="173"/>
    </row>
    <row r="4991" spans="1:15" x14ac:dyDescent="0.25">
      <c r="A4991" s="277" t="s">
        <v>1134</v>
      </c>
      <c r="B4991" s="277" t="s">
        <v>1135</v>
      </c>
      <c r="C4991" s="277" t="s">
        <v>1112</v>
      </c>
      <c r="D4991" s="277" t="s">
        <v>14184</v>
      </c>
      <c r="E4991" s="168"/>
      <c r="F4991" s="55"/>
      <c r="G4991" s="169">
        <v>104199</v>
      </c>
      <c r="H4991" s="170" t="s">
        <v>6053</v>
      </c>
      <c r="I4991" s="170" t="s">
        <v>203</v>
      </c>
      <c r="J4991" s="170" t="s">
        <v>166</v>
      </c>
      <c r="K4991" s="171">
        <v>7.48</v>
      </c>
      <c r="L4991" s="170" t="s">
        <v>167</v>
      </c>
      <c r="M4991" s="172"/>
      <c r="N4991" s="172"/>
      <c r="O4991" s="173"/>
    </row>
    <row r="4992" spans="1:15" x14ac:dyDescent="0.25">
      <c r="A4992" s="277" t="s">
        <v>1134</v>
      </c>
      <c r="B4992" s="277" t="s">
        <v>1135</v>
      </c>
      <c r="C4992" s="277" t="s">
        <v>1112</v>
      </c>
      <c r="D4992" s="277" t="s">
        <v>14184</v>
      </c>
      <c r="E4992" s="168"/>
      <c r="F4992" s="55"/>
      <c r="G4992" s="169">
        <v>104200</v>
      </c>
      <c r="H4992" s="170" t="s">
        <v>6054</v>
      </c>
      <c r="I4992" s="170" t="s">
        <v>203</v>
      </c>
      <c r="J4992" s="170" t="s">
        <v>166</v>
      </c>
      <c r="K4992" s="171">
        <v>6.05</v>
      </c>
      <c r="L4992" s="170" t="s">
        <v>167</v>
      </c>
      <c r="M4992" s="172"/>
      <c r="N4992" s="172"/>
      <c r="O4992" s="173"/>
    </row>
    <row r="4993" spans="1:15" x14ac:dyDescent="0.25">
      <c r="A4993" s="277" t="s">
        <v>1134</v>
      </c>
      <c r="B4993" s="277" t="s">
        <v>1135</v>
      </c>
      <c r="C4993" s="277" t="s">
        <v>1112</v>
      </c>
      <c r="D4993" s="277" t="s">
        <v>14184</v>
      </c>
      <c r="E4993" s="168"/>
      <c r="F4993" s="55"/>
      <c r="G4993" s="169">
        <v>104201</v>
      </c>
      <c r="H4993" s="170" t="s">
        <v>6055</v>
      </c>
      <c r="I4993" s="170" t="s">
        <v>203</v>
      </c>
      <c r="J4993" s="170" t="s">
        <v>166</v>
      </c>
      <c r="K4993" s="171">
        <v>19.09</v>
      </c>
      <c r="L4993" s="170" t="s">
        <v>167</v>
      </c>
      <c r="M4993" s="172"/>
      <c r="N4993" s="172"/>
      <c r="O4993" s="173"/>
    </row>
    <row r="4994" spans="1:15" x14ac:dyDescent="0.25">
      <c r="A4994" s="277" t="s">
        <v>1134</v>
      </c>
      <c r="B4994" s="277" t="s">
        <v>1135</v>
      </c>
      <c r="C4994" s="277" t="s">
        <v>1112</v>
      </c>
      <c r="D4994" s="277" t="s">
        <v>14184</v>
      </c>
      <c r="E4994" s="168"/>
      <c r="F4994" s="55"/>
      <c r="G4994" s="169">
        <v>104202</v>
      </c>
      <c r="H4994" s="170" t="s">
        <v>6056</v>
      </c>
      <c r="I4994" s="170" t="s">
        <v>203</v>
      </c>
      <c r="J4994" s="170" t="s">
        <v>166</v>
      </c>
      <c r="K4994" s="171">
        <v>11.02</v>
      </c>
      <c r="L4994" s="170" t="s">
        <v>167</v>
      </c>
      <c r="M4994" s="172"/>
      <c r="N4994" s="172"/>
      <c r="O4994" s="173"/>
    </row>
    <row r="4995" spans="1:15" x14ac:dyDescent="0.25">
      <c r="A4995" s="277" t="s">
        <v>1134</v>
      </c>
      <c r="B4995" s="277" t="s">
        <v>1135</v>
      </c>
      <c r="C4995" s="277" t="s">
        <v>1112</v>
      </c>
      <c r="D4995" s="277" t="s">
        <v>14184</v>
      </c>
      <c r="E4995" s="168"/>
      <c r="F4995" s="55"/>
      <c r="G4995" s="169">
        <v>104317</v>
      </c>
      <c r="H4995" s="170" t="s">
        <v>6057</v>
      </c>
      <c r="I4995" s="170" t="s">
        <v>203</v>
      </c>
      <c r="J4995" s="170" t="s">
        <v>166</v>
      </c>
      <c r="K4995" s="171">
        <v>6.99</v>
      </c>
      <c r="L4995" s="170" t="s">
        <v>167</v>
      </c>
      <c r="M4995" s="172"/>
      <c r="N4995" s="172"/>
      <c r="O4995" s="173"/>
    </row>
    <row r="4996" spans="1:15" x14ac:dyDescent="0.25">
      <c r="A4996" s="277" t="s">
        <v>1134</v>
      </c>
      <c r="B4996" s="277" t="s">
        <v>1135</v>
      </c>
      <c r="C4996" s="277" t="s">
        <v>1112</v>
      </c>
      <c r="D4996" s="277" t="s">
        <v>14184</v>
      </c>
      <c r="E4996" s="168"/>
      <c r="F4996" s="55"/>
      <c r="G4996" s="169">
        <v>104318</v>
      </c>
      <c r="H4996" s="170" t="s">
        <v>6058</v>
      </c>
      <c r="I4996" s="170" t="s">
        <v>203</v>
      </c>
      <c r="J4996" s="170" t="s">
        <v>166</v>
      </c>
      <c r="K4996" s="171">
        <v>7.61</v>
      </c>
      <c r="L4996" s="170" t="s">
        <v>167</v>
      </c>
      <c r="M4996" s="172"/>
      <c r="N4996" s="172"/>
      <c r="O4996" s="173"/>
    </row>
    <row r="4997" spans="1:15" x14ac:dyDescent="0.25">
      <c r="A4997" s="277" t="s">
        <v>1134</v>
      </c>
      <c r="B4997" s="277" t="s">
        <v>1135</v>
      </c>
      <c r="C4997" s="277" t="s">
        <v>1112</v>
      </c>
      <c r="D4997" s="277" t="s">
        <v>14184</v>
      </c>
      <c r="E4997" s="168"/>
      <c r="F4997" s="55"/>
      <c r="G4997" s="169">
        <v>104319</v>
      </c>
      <c r="H4997" s="170" t="s">
        <v>6059</v>
      </c>
      <c r="I4997" s="170" t="s">
        <v>203</v>
      </c>
      <c r="J4997" s="170" t="s">
        <v>166</v>
      </c>
      <c r="K4997" s="171">
        <v>10.41</v>
      </c>
      <c r="L4997" s="170" t="s">
        <v>167</v>
      </c>
      <c r="M4997" s="172"/>
      <c r="N4997" s="172"/>
      <c r="O4997" s="173"/>
    </row>
    <row r="4998" spans="1:15" x14ac:dyDescent="0.25">
      <c r="A4998" s="277" t="s">
        <v>1134</v>
      </c>
      <c r="B4998" s="277" t="s">
        <v>1135</v>
      </c>
      <c r="C4998" s="277" t="s">
        <v>1112</v>
      </c>
      <c r="D4998" s="277" t="s">
        <v>14184</v>
      </c>
      <c r="E4998" s="168"/>
      <c r="F4998" s="55"/>
      <c r="G4998" s="169">
        <v>104320</v>
      </c>
      <c r="H4998" s="170" t="s">
        <v>6060</v>
      </c>
      <c r="I4998" s="170" t="s">
        <v>203</v>
      </c>
      <c r="J4998" s="170" t="s">
        <v>166</v>
      </c>
      <c r="K4998" s="171">
        <v>12.39</v>
      </c>
      <c r="L4998" s="170" t="s">
        <v>167</v>
      </c>
      <c r="M4998" s="172"/>
      <c r="N4998" s="172"/>
      <c r="O4998" s="173"/>
    </row>
    <row r="4999" spans="1:15" x14ac:dyDescent="0.25">
      <c r="A4999" s="277" t="s">
        <v>1134</v>
      </c>
      <c r="B4999" s="277" t="s">
        <v>1135</v>
      </c>
      <c r="C4999" s="277" t="s">
        <v>1112</v>
      </c>
      <c r="D4999" s="277" t="s">
        <v>14184</v>
      </c>
      <c r="E4999" s="168"/>
      <c r="F4999" s="55"/>
      <c r="G4999" s="169">
        <v>104321</v>
      </c>
      <c r="H4999" s="170" t="s">
        <v>6061</v>
      </c>
      <c r="I4999" s="170" t="s">
        <v>203</v>
      </c>
      <c r="J4999" s="170" t="s">
        <v>166</v>
      </c>
      <c r="K4999" s="171">
        <v>5.38</v>
      </c>
      <c r="L4999" s="170" t="s">
        <v>167</v>
      </c>
      <c r="M4999" s="172"/>
      <c r="N4999" s="172"/>
      <c r="O4999" s="173"/>
    </row>
    <row r="5000" spans="1:15" x14ac:dyDescent="0.25">
      <c r="A5000" s="277" t="s">
        <v>1134</v>
      </c>
      <c r="B5000" s="277" t="s">
        <v>1135</v>
      </c>
      <c r="C5000" s="277" t="s">
        <v>1112</v>
      </c>
      <c r="D5000" s="277" t="s">
        <v>14184</v>
      </c>
      <c r="E5000" s="168"/>
      <c r="F5000" s="55"/>
      <c r="G5000" s="169">
        <v>104322</v>
      </c>
      <c r="H5000" s="170" t="s">
        <v>6062</v>
      </c>
      <c r="I5000" s="170" t="s">
        <v>203</v>
      </c>
      <c r="J5000" s="170" t="s">
        <v>166</v>
      </c>
      <c r="K5000" s="171">
        <v>7.88</v>
      </c>
      <c r="L5000" s="170" t="s">
        <v>167</v>
      </c>
      <c r="M5000" s="172"/>
      <c r="N5000" s="172"/>
      <c r="O5000" s="173"/>
    </row>
    <row r="5001" spans="1:15" x14ac:dyDescent="0.25">
      <c r="A5001" s="277" t="s">
        <v>1134</v>
      </c>
      <c r="B5001" s="277" t="s">
        <v>1135</v>
      </c>
      <c r="C5001" s="277" t="s">
        <v>1112</v>
      </c>
      <c r="D5001" s="277" t="s">
        <v>14184</v>
      </c>
      <c r="E5001" s="168"/>
      <c r="F5001" s="55"/>
      <c r="G5001" s="169">
        <v>104323</v>
      </c>
      <c r="H5001" s="170" t="s">
        <v>6063</v>
      </c>
      <c r="I5001" s="170" t="s">
        <v>203</v>
      </c>
      <c r="J5001" s="170" t="s">
        <v>166</v>
      </c>
      <c r="K5001" s="171">
        <v>9.7799999999999994</v>
      </c>
      <c r="L5001" s="170" t="s">
        <v>167</v>
      </c>
      <c r="M5001" s="172"/>
      <c r="N5001" s="172"/>
      <c r="O5001" s="173"/>
    </row>
    <row r="5002" spans="1:15" x14ac:dyDescent="0.25">
      <c r="A5002" s="277" t="s">
        <v>1134</v>
      </c>
      <c r="B5002" s="277" t="s">
        <v>1135</v>
      </c>
      <c r="C5002" s="277" t="s">
        <v>1112</v>
      </c>
      <c r="D5002" s="277" t="s">
        <v>14184</v>
      </c>
      <c r="E5002" s="168"/>
      <c r="F5002" s="55"/>
      <c r="G5002" s="169">
        <v>104324</v>
      </c>
      <c r="H5002" s="170" t="s">
        <v>6064</v>
      </c>
      <c r="I5002" s="170" t="s">
        <v>203</v>
      </c>
      <c r="J5002" s="170" t="s">
        <v>166</v>
      </c>
      <c r="K5002" s="171">
        <v>14.76</v>
      </c>
      <c r="L5002" s="170" t="s">
        <v>167</v>
      </c>
      <c r="M5002" s="172"/>
      <c r="N5002" s="172"/>
      <c r="O5002" s="173"/>
    </row>
    <row r="5003" spans="1:15" x14ac:dyDescent="0.25">
      <c r="A5003" s="277" t="s">
        <v>1134</v>
      </c>
      <c r="B5003" s="277" t="s">
        <v>1135</v>
      </c>
      <c r="C5003" s="277" t="s">
        <v>1112</v>
      </c>
      <c r="D5003" s="277" t="s">
        <v>14184</v>
      </c>
      <c r="E5003" s="168"/>
      <c r="F5003" s="55"/>
      <c r="G5003" s="169">
        <v>104341</v>
      </c>
      <c r="H5003" s="170" t="s">
        <v>6065</v>
      </c>
      <c r="I5003" s="170" t="s">
        <v>203</v>
      </c>
      <c r="J5003" s="170" t="s">
        <v>166</v>
      </c>
      <c r="K5003" s="171">
        <v>11.03</v>
      </c>
      <c r="L5003" s="170" t="s">
        <v>167</v>
      </c>
      <c r="M5003" s="172"/>
      <c r="N5003" s="172"/>
      <c r="O5003" s="173"/>
    </row>
    <row r="5004" spans="1:15" x14ac:dyDescent="0.25">
      <c r="A5004" s="277" t="s">
        <v>1134</v>
      </c>
      <c r="B5004" s="277" t="s">
        <v>1135</v>
      </c>
      <c r="C5004" s="277" t="s">
        <v>1112</v>
      </c>
      <c r="D5004" s="277" t="s">
        <v>14184</v>
      </c>
      <c r="E5004" s="168"/>
      <c r="F5004" s="55"/>
      <c r="G5004" s="169">
        <v>104343</v>
      </c>
      <c r="H5004" s="170" t="s">
        <v>6066</v>
      </c>
      <c r="I5004" s="170" t="s">
        <v>203</v>
      </c>
      <c r="J5004" s="170" t="s">
        <v>166</v>
      </c>
      <c r="K5004" s="171">
        <v>34.14</v>
      </c>
      <c r="L5004" s="170" t="s">
        <v>167</v>
      </c>
      <c r="M5004" s="172"/>
      <c r="N5004" s="172"/>
      <c r="O5004" s="173"/>
    </row>
    <row r="5005" spans="1:15" x14ac:dyDescent="0.25">
      <c r="A5005" s="277" t="s">
        <v>1134</v>
      </c>
      <c r="B5005" s="277" t="s">
        <v>1135</v>
      </c>
      <c r="C5005" s="277" t="s">
        <v>1112</v>
      </c>
      <c r="D5005" s="277" t="s">
        <v>14184</v>
      </c>
      <c r="E5005" s="168"/>
      <c r="F5005" s="55"/>
      <c r="G5005" s="169">
        <v>104344</v>
      </c>
      <c r="H5005" s="170" t="s">
        <v>6067</v>
      </c>
      <c r="I5005" s="170" t="s">
        <v>203</v>
      </c>
      <c r="J5005" s="170" t="s">
        <v>166</v>
      </c>
      <c r="K5005" s="171">
        <v>40.99</v>
      </c>
      <c r="L5005" s="170" t="s">
        <v>167</v>
      </c>
      <c r="M5005" s="172"/>
      <c r="N5005" s="172"/>
      <c r="O5005" s="173"/>
    </row>
    <row r="5006" spans="1:15" x14ac:dyDescent="0.25">
      <c r="A5006" s="277" t="s">
        <v>1134</v>
      </c>
      <c r="B5006" s="277" t="s">
        <v>1135</v>
      </c>
      <c r="C5006" s="277" t="s">
        <v>1112</v>
      </c>
      <c r="D5006" s="277" t="s">
        <v>14184</v>
      </c>
      <c r="E5006" s="168"/>
      <c r="F5006" s="55"/>
      <c r="G5006" s="169">
        <v>104345</v>
      </c>
      <c r="H5006" s="170" t="s">
        <v>6068</v>
      </c>
      <c r="I5006" s="170" t="s">
        <v>203</v>
      </c>
      <c r="J5006" s="170" t="s">
        <v>166</v>
      </c>
      <c r="K5006" s="171">
        <v>43.09</v>
      </c>
      <c r="L5006" s="170" t="s">
        <v>167</v>
      </c>
      <c r="M5006" s="172"/>
      <c r="N5006" s="172"/>
      <c r="O5006" s="173"/>
    </row>
    <row r="5007" spans="1:15" x14ac:dyDescent="0.25">
      <c r="A5007" s="277" t="s">
        <v>1134</v>
      </c>
      <c r="B5007" s="277" t="s">
        <v>1135</v>
      </c>
      <c r="C5007" s="277" t="s">
        <v>1112</v>
      </c>
      <c r="D5007" s="277" t="s">
        <v>14184</v>
      </c>
      <c r="E5007" s="168"/>
      <c r="F5007" s="55"/>
      <c r="G5007" s="169">
        <v>104346</v>
      </c>
      <c r="H5007" s="170" t="s">
        <v>6069</v>
      </c>
      <c r="I5007" s="170" t="s">
        <v>203</v>
      </c>
      <c r="J5007" s="170" t="s">
        <v>166</v>
      </c>
      <c r="K5007" s="171">
        <v>45.33</v>
      </c>
      <c r="L5007" s="170" t="s">
        <v>167</v>
      </c>
      <c r="M5007" s="172"/>
      <c r="N5007" s="172"/>
      <c r="O5007" s="173"/>
    </row>
    <row r="5008" spans="1:15" x14ac:dyDescent="0.25">
      <c r="A5008" s="277" t="s">
        <v>1134</v>
      </c>
      <c r="B5008" s="277" t="s">
        <v>1135</v>
      </c>
      <c r="C5008" s="277" t="s">
        <v>1112</v>
      </c>
      <c r="D5008" s="277" t="s">
        <v>14184</v>
      </c>
      <c r="E5008" s="168"/>
      <c r="F5008" s="55"/>
      <c r="G5008" s="169">
        <v>104347</v>
      </c>
      <c r="H5008" s="170" t="s">
        <v>6070</v>
      </c>
      <c r="I5008" s="170" t="s">
        <v>203</v>
      </c>
      <c r="J5008" s="170" t="s">
        <v>166</v>
      </c>
      <c r="K5008" s="171">
        <v>48.03</v>
      </c>
      <c r="L5008" s="170" t="s">
        <v>167</v>
      </c>
      <c r="M5008" s="172"/>
      <c r="N5008" s="172"/>
      <c r="O5008" s="173"/>
    </row>
    <row r="5009" spans="1:15" x14ac:dyDescent="0.25">
      <c r="A5009" s="277" t="s">
        <v>1134</v>
      </c>
      <c r="B5009" s="277" t="s">
        <v>1135</v>
      </c>
      <c r="C5009" s="277" t="s">
        <v>1112</v>
      </c>
      <c r="D5009" s="277" t="s">
        <v>14184</v>
      </c>
      <c r="E5009" s="168"/>
      <c r="F5009" s="55"/>
      <c r="G5009" s="169">
        <v>104348</v>
      </c>
      <c r="H5009" s="170" t="s">
        <v>6071</v>
      </c>
      <c r="I5009" s="170" t="s">
        <v>203</v>
      </c>
      <c r="J5009" s="170" t="s">
        <v>166</v>
      </c>
      <c r="K5009" s="171">
        <v>11.21</v>
      </c>
      <c r="L5009" s="170" t="s">
        <v>167</v>
      </c>
      <c r="M5009" s="172"/>
      <c r="N5009" s="172"/>
      <c r="O5009" s="173"/>
    </row>
    <row r="5010" spans="1:15" x14ac:dyDescent="0.25">
      <c r="A5010" s="277" t="s">
        <v>1134</v>
      </c>
      <c r="B5010" s="277" t="s">
        <v>1135</v>
      </c>
      <c r="C5010" s="277" t="s">
        <v>1112</v>
      </c>
      <c r="D5010" s="277" t="s">
        <v>14184</v>
      </c>
      <c r="E5010" s="168"/>
      <c r="F5010" s="55"/>
      <c r="G5010" s="169">
        <v>104350</v>
      </c>
      <c r="H5010" s="170" t="s">
        <v>6072</v>
      </c>
      <c r="I5010" s="170" t="s">
        <v>203</v>
      </c>
      <c r="J5010" s="170" t="s">
        <v>166</v>
      </c>
      <c r="K5010" s="171">
        <v>29.94</v>
      </c>
      <c r="L5010" s="170" t="s">
        <v>167</v>
      </c>
      <c r="M5010" s="172"/>
      <c r="N5010" s="172"/>
      <c r="O5010" s="173"/>
    </row>
    <row r="5011" spans="1:15" x14ac:dyDescent="0.25">
      <c r="A5011" s="277" t="s">
        <v>1134</v>
      </c>
      <c r="B5011" s="277" t="s">
        <v>1135</v>
      </c>
      <c r="C5011" s="277" t="s">
        <v>1112</v>
      </c>
      <c r="D5011" s="277" t="s">
        <v>14184</v>
      </c>
      <c r="E5011" s="168"/>
      <c r="F5011" s="55"/>
      <c r="G5011" s="169">
        <v>104351</v>
      </c>
      <c r="H5011" s="170" t="s">
        <v>6073</v>
      </c>
      <c r="I5011" s="170" t="s">
        <v>203</v>
      </c>
      <c r="J5011" s="170" t="s">
        <v>166</v>
      </c>
      <c r="K5011" s="171">
        <v>23.2</v>
      </c>
      <c r="L5011" s="170" t="s">
        <v>167</v>
      </c>
      <c r="M5011" s="172"/>
      <c r="N5011" s="172"/>
      <c r="O5011" s="173"/>
    </row>
    <row r="5012" spans="1:15" x14ac:dyDescent="0.25">
      <c r="A5012" s="277" t="s">
        <v>1134</v>
      </c>
      <c r="B5012" s="277" t="s">
        <v>1135</v>
      </c>
      <c r="C5012" s="277" t="s">
        <v>1112</v>
      </c>
      <c r="D5012" s="277" t="s">
        <v>14184</v>
      </c>
      <c r="E5012" s="168"/>
      <c r="F5012" s="55"/>
      <c r="G5012" s="169">
        <v>104352</v>
      </c>
      <c r="H5012" s="170" t="s">
        <v>6074</v>
      </c>
      <c r="I5012" s="170" t="s">
        <v>203</v>
      </c>
      <c r="J5012" s="170" t="s">
        <v>166</v>
      </c>
      <c r="K5012" s="171">
        <v>39.74</v>
      </c>
      <c r="L5012" s="170" t="s">
        <v>167</v>
      </c>
      <c r="M5012" s="172"/>
      <c r="N5012" s="172"/>
      <c r="O5012" s="173"/>
    </row>
    <row r="5013" spans="1:15" x14ac:dyDescent="0.25">
      <c r="A5013" s="277" t="s">
        <v>1134</v>
      </c>
      <c r="B5013" s="277" t="s">
        <v>1135</v>
      </c>
      <c r="C5013" s="277" t="s">
        <v>1112</v>
      </c>
      <c r="D5013" s="277" t="s">
        <v>14184</v>
      </c>
      <c r="E5013" s="168"/>
      <c r="F5013" s="55"/>
      <c r="G5013" s="169">
        <v>104353</v>
      </c>
      <c r="H5013" s="170" t="s">
        <v>6075</v>
      </c>
      <c r="I5013" s="170" t="s">
        <v>203</v>
      </c>
      <c r="J5013" s="170" t="s">
        <v>166</v>
      </c>
      <c r="K5013" s="171">
        <v>41.84</v>
      </c>
      <c r="L5013" s="170" t="s">
        <v>167</v>
      </c>
      <c r="M5013" s="172"/>
      <c r="N5013" s="172"/>
      <c r="O5013" s="173"/>
    </row>
    <row r="5014" spans="1:15" x14ac:dyDescent="0.25">
      <c r="A5014" s="277" t="s">
        <v>1134</v>
      </c>
      <c r="B5014" s="277" t="s">
        <v>1135</v>
      </c>
      <c r="C5014" s="277" t="s">
        <v>1112</v>
      </c>
      <c r="D5014" s="277" t="s">
        <v>14184</v>
      </c>
      <c r="E5014" s="168"/>
      <c r="F5014" s="55"/>
      <c r="G5014" s="169">
        <v>104354</v>
      </c>
      <c r="H5014" s="170" t="s">
        <v>6076</v>
      </c>
      <c r="I5014" s="170" t="s">
        <v>203</v>
      </c>
      <c r="J5014" s="170" t="s">
        <v>166</v>
      </c>
      <c r="K5014" s="171">
        <v>45.55</v>
      </c>
      <c r="L5014" s="170" t="s">
        <v>167</v>
      </c>
      <c r="M5014" s="172"/>
      <c r="N5014" s="172"/>
      <c r="O5014" s="173"/>
    </row>
    <row r="5015" spans="1:15" x14ac:dyDescent="0.25">
      <c r="A5015" s="277" t="s">
        <v>1134</v>
      </c>
      <c r="B5015" s="277" t="s">
        <v>1135</v>
      </c>
      <c r="C5015" s="277" t="s">
        <v>1112</v>
      </c>
      <c r="D5015" s="277" t="s">
        <v>14184</v>
      </c>
      <c r="E5015" s="168"/>
      <c r="F5015" s="55"/>
      <c r="G5015" s="169">
        <v>104355</v>
      </c>
      <c r="H5015" s="170" t="s">
        <v>6077</v>
      </c>
      <c r="I5015" s="170" t="s">
        <v>203</v>
      </c>
      <c r="J5015" s="170" t="s">
        <v>166</v>
      </c>
      <c r="K5015" s="171">
        <v>48.25</v>
      </c>
      <c r="L5015" s="170" t="s">
        <v>167</v>
      </c>
      <c r="M5015" s="172"/>
      <c r="N5015" s="172"/>
      <c r="O5015" s="173"/>
    </row>
    <row r="5016" spans="1:15" x14ac:dyDescent="0.25">
      <c r="A5016" s="277" t="s">
        <v>1134</v>
      </c>
      <c r="B5016" s="277" t="s">
        <v>1135</v>
      </c>
      <c r="C5016" s="277" t="s">
        <v>1112</v>
      </c>
      <c r="D5016" s="277" t="s">
        <v>14184</v>
      </c>
      <c r="E5016" s="168"/>
      <c r="F5016" s="55"/>
      <c r="G5016" s="169">
        <v>104356</v>
      </c>
      <c r="H5016" s="170" t="s">
        <v>6078</v>
      </c>
      <c r="I5016" s="170" t="s">
        <v>203</v>
      </c>
      <c r="J5016" s="170" t="s">
        <v>166</v>
      </c>
      <c r="K5016" s="171">
        <v>30.78</v>
      </c>
      <c r="L5016" s="170" t="s">
        <v>167</v>
      </c>
      <c r="M5016" s="172"/>
      <c r="N5016" s="172"/>
      <c r="O5016" s="173"/>
    </row>
    <row r="5017" spans="1:15" x14ac:dyDescent="0.25">
      <c r="A5017" s="277" t="s">
        <v>1134</v>
      </c>
      <c r="B5017" s="277" t="s">
        <v>1135</v>
      </c>
      <c r="C5017" s="277" t="s">
        <v>1112</v>
      </c>
      <c r="D5017" s="277" t="s">
        <v>14184</v>
      </c>
      <c r="E5017" s="168"/>
      <c r="F5017" s="55"/>
      <c r="G5017" s="169">
        <v>104357</v>
      </c>
      <c r="H5017" s="170" t="s">
        <v>6079</v>
      </c>
      <c r="I5017" s="170" t="s">
        <v>203</v>
      </c>
      <c r="J5017" s="170" t="s">
        <v>166</v>
      </c>
      <c r="K5017" s="171">
        <v>19.22</v>
      </c>
      <c r="L5017" s="170" t="s">
        <v>167</v>
      </c>
      <c r="M5017" s="172"/>
      <c r="N5017" s="172"/>
      <c r="O5017" s="173"/>
    </row>
    <row r="5018" spans="1:15" x14ac:dyDescent="0.25">
      <c r="A5018" s="277" t="s">
        <v>1134</v>
      </c>
      <c r="B5018" s="277" t="s">
        <v>1135</v>
      </c>
      <c r="C5018" s="277" t="s">
        <v>1112</v>
      </c>
      <c r="D5018" s="277" t="s">
        <v>14184</v>
      </c>
      <c r="E5018" s="168"/>
      <c r="F5018" s="55"/>
      <c r="G5018" s="169">
        <v>104576</v>
      </c>
      <c r="H5018" s="170" t="s">
        <v>7106</v>
      </c>
      <c r="I5018" s="170" t="s">
        <v>203</v>
      </c>
      <c r="J5018" s="170" t="s">
        <v>166</v>
      </c>
      <c r="K5018" s="171">
        <v>19.920000000000002</v>
      </c>
      <c r="L5018" s="170" t="s">
        <v>167</v>
      </c>
      <c r="M5018" s="172"/>
      <c r="N5018" s="172"/>
      <c r="O5018" s="173"/>
    </row>
    <row r="5019" spans="1:15" x14ac:dyDescent="0.25">
      <c r="A5019" s="277" t="s">
        <v>1134</v>
      </c>
      <c r="B5019" s="277" t="s">
        <v>1135</v>
      </c>
      <c r="C5019" s="277" t="s">
        <v>1112</v>
      </c>
      <c r="D5019" s="277" t="s">
        <v>14184</v>
      </c>
      <c r="E5019" s="168"/>
      <c r="F5019" s="55"/>
      <c r="G5019" s="169">
        <v>104577</v>
      </c>
      <c r="H5019" s="170" t="s">
        <v>7107</v>
      </c>
      <c r="I5019" s="170" t="s">
        <v>203</v>
      </c>
      <c r="J5019" s="170" t="s">
        <v>166</v>
      </c>
      <c r="K5019" s="171">
        <v>27.67</v>
      </c>
      <c r="L5019" s="170" t="s">
        <v>167</v>
      </c>
      <c r="M5019" s="172"/>
      <c r="N5019" s="172"/>
      <c r="O5019" s="173"/>
    </row>
    <row r="5020" spans="1:15" x14ac:dyDescent="0.25">
      <c r="A5020" s="277" t="s">
        <v>1134</v>
      </c>
      <c r="B5020" s="277" t="s">
        <v>1135</v>
      </c>
      <c r="C5020" s="277" t="s">
        <v>1112</v>
      </c>
      <c r="D5020" s="277" t="s">
        <v>14184</v>
      </c>
      <c r="E5020" s="168"/>
      <c r="F5020" s="55"/>
      <c r="G5020" s="169">
        <v>104578</v>
      </c>
      <c r="H5020" s="170" t="s">
        <v>7108</v>
      </c>
      <c r="I5020" s="170" t="s">
        <v>203</v>
      </c>
      <c r="J5020" s="170" t="s">
        <v>166</v>
      </c>
      <c r="K5020" s="171">
        <v>29.64</v>
      </c>
      <c r="L5020" s="170" t="s">
        <v>167</v>
      </c>
      <c r="M5020" s="172"/>
      <c r="N5020" s="172"/>
      <c r="O5020" s="173"/>
    </row>
    <row r="5021" spans="1:15" x14ac:dyDescent="0.25">
      <c r="A5021" s="277" t="s">
        <v>1134</v>
      </c>
      <c r="B5021" s="277" t="s">
        <v>1135</v>
      </c>
      <c r="C5021" s="277" t="s">
        <v>1112</v>
      </c>
      <c r="D5021" s="277" t="s">
        <v>14184</v>
      </c>
      <c r="E5021" s="168"/>
      <c r="F5021" s="55"/>
      <c r="G5021" s="169">
        <v>104579</v>
      </c>
      <c r="H5021" s="170" t="s">
        <v>7109</v>
      </c>
      <c r="I5021" s="170" t="s">
        <v>203</v>
      </c>
      <c r="J5021" s="170" t="s">
        <v>166</v>
      </c>
      <c r="K5021" s="171">
        <v>39.36</v>
      </c>
      <c r="L5021" s="170" t="s">
        <v>167</v>
      </c>
      <c r="M5021" s="172"/>
      <c r="N5021" s="172"/>
      <c r="O5021" s="173"/>
    </row>
    <row r="5022" spans="1:15" x14ac:dyDescent="0.25">
      <c r="A5022" s="277" t="s">
        <v>1134</v>
      </c>
      <c r="B5022" s="277" t="s">
        <v>1135</v>
      </c>
      <c r="C5022" s="277" t="s">
        <v>1112</v>
      </c>
      <c r="D5022" s="277" t="s">
        <v>14184</v>
      </c>
      <c r="E5022" s="168"/>
      <c r="F5022" s="55"/>
      <c r="G5022" s="170">
        <v>104581</v>
      </c>
      <c r="H5022" s="170" t="s">
        <v>7110</v>
      </c>
      <c r="I5022" s="170" t="s">
        <v>203</v>
      </c>
      <c r="J5022" s="170" t="s">
        <v>166</v>
      </c>
      <c r="K5022" s="171">
        <v>18.18</v>
      </c>
      <c r="L5022" s="170" t="s">
        <v>167</v>
      </c>
      <c r="M5022" s="172"/>
      <c r="N5022" s="172"/>
      <c r="O5022" s="173"/>
    </row>
    <row r="5023" spans="1:15" x14ac:dyDescent="0.25">
      <c r="A5023" s="277" t="s">
        <v>1134</v>
      </c>
      <c r="B5023" s="277" t="s">
        <v>1135</v>
      </c>
      <c r="C5023" s="277" t="s">
        <v>1112</v>
      </c>
      <c r="D5023" s="277" t="s">
        <v>14184</v>
      </c>
      <c r="E5023" s="168"/>
      <c r="F5023" s="55"/>
      <c r="G5023" s="169">
        <v>104582</v>
      </c>
      <c r="H5023" s="170" t="s">
        <v>7111</v>
      </c>
      <c r="I5023" s="170" t="s">
        <v>203</v>
      </c>
      <c r="J5023" s="170" t="s">
        <v>166</v>
      </c>
      <c r="K5023" s="171">
        <v>23.52</v>
      </c>
      <c r="L5023" s="170" t="s">
        <v>167</v>
      </c>
      <c r="M5023" s="172"/>
      <c r="N5023" s="172"/>
      <c r="O5023" s="173"/>
    </row>
    <row r="5024" spans="1:15" x14ac:dyDescent="0.25">
      <c r="A5024" s="277" t="s">
        <v>1134</v>
      </c>
      <c r="B5024" s="277" t="s">
        <v>1135</v>
      </c>
      <c r="C5024" s="277" t="s">
        <v>1112</v>
      </c>
      <c r="D5024" s="277" t="s">
        <v>14184</v>
      </c>
      <c r="E5024" s="168"/>
      <c r="F5024" s="55"/>
      <c r="G5024" s="169">
        <v>104583</v>
      </c>
      <c r="H5024" s="170" t="s">
        <v>7112</v>
      </c>
      <c r="I5024" s="170" t="s">
        <v>203</v>
      </c>
      <c r="J5024" s="170" t="s">
        <v>166</v>
      </c>
      <c r="K5024" s="171">
        <v>39.39</v>
      </c>
      <c r="L5024" s="170" t="s">
        <v>167</v>
      </c>
      <c r="M5024" s="172"/>
      <c r="N5024" s="172"/>
      <c r="O5024" s="173"/>
    </row>
    <row r="5025" spans="1:15" x14ac:dyDescent="0.25">
      <c r="A5025" s="277" t="s">
        <v>1134</v>
      </c>
      <c r="B5025" s="277" t="s">
        <v>1135</v>
      </c>
      <c r="C5025" s="277" t="s">
        <v>1112</v>
      </c>
      <c r="D5025" s="277" t="s">
        <v>14184</v>
      </c>
      <c r="E5025" s="168"/>
      <c r="F5025" s="55"/>
      <c r="G5025" s="169">
        <v>104584</v>
      </c>
      <c r="H5025" s="170" t="s">
        <v>7113</v>
      </c>
      <c r="I5025" s="170" t="s">
        <v>203</v>
      </c>
      <c r="J5025" s="170" t="s">
        <v>166</v>
      </c>
      <c r="K5025" s="171">
        <v>47.1</v>
      </c>
      <c r="L5025" s="170" t="s">
        <v>167</v>
      </c>
      <c r="M5025" s="172"/>
      <c r="N5025" s="172"/>
      <c r="O5025" s="173"/>
    </row>
    <row r="5026" spans="1:15" x14ac:dyDescent="0.25">
      <c r="A5026" s="277" t="s">
        <v>1134</v>
      </c>
      <c r="B5026" s="277" t="s">
        <v>1135</v>
      </c>
      <c r="C5026" s="277" t="s">
        <v>1241</v>
      </c>
      <c r="D5026" s="277" t="s">
        <v>14185</v>
      </c>
      <c r="E5026" s="168"/>
      <c r="F5026" s="55"/>
      <c r="G5026" s="170">
        <v>97895</v>
      </c>
      <c r="H5026" s="170" t="s">
        <v>3542</v>
      </c>
      <c r="I5026" s="170" t="s">
        <v>203</v>
      </c>
      <c r="J5026" s="170" t="s">
        <v>166</v>
      </c>
      <c r="K5026" s="171">
        <v>180.85</v>
      </c>
      <c r="L5026" s="170" t="s">
        <v>167</v>
      </c>
      <c r="M5026" s="172"/>
      <c r="N5026" s="172"/>
      <c r="O5026" s="173"/>
    </row>
    <row r="5027" spans="1:15" x14ac:dyDescent="0.25">
      <c r="A5027" s="277" t="s">
        <v>1134</v>
      </c>
      <c r="B5027" s="277" t="s">
        <v>1135</v>
      </c>
      <c r="C5027" s="277" t="s">
        <v>1241</v>
      </c>
      <c r="D5027" s="277" t="s">
        <v>14185</v>
      </c>
      <c r="E5027" s="168"/>
      <c r="F5027" s="55"/>
      <c r="G5027" s="170">
        <v>97896</v>
      </c>
      <c r="H5027" s="170" t="s">
        <v>3543</v>
      </c>
      <c r="I5027" s="170" t="s">
        <v>203</v>
      </c>
      <c r="J5027" s="170" t="s">
        <v>166</v>
      </c>
      <c r="K5027" s="171">
        <v>335.78</v>
      </c>
      <c r="L5027" s="170" t="s">
        <v>167</v>
      </c>
      <c r="M5027" s="172"/>
      <c r="N5027" s="172"/>
      <c r="O5027" s="173"/>
    </row>
    <row r="5028" spans="1:15" x14ac:dyDescent="0.25">
      <c r="A5028" s="277" t="s">
        <v>1134</v>
      </c>
      <c r="B5028" s="277" t="s">
        <v>1135</v>
      </c>
      <c r="C5028" s="277" t="s">
        <v>1241</v>
      </c>
      <c r="D5028" s="277" t="s">
        <v>14185</v>
      </c>
      <c r="E5028" s="168"/>
      <c r="F5028" s="55"/>
      <c r="G5028" s="170">
        <v>97897</v>
      </c>
      <c r="H5028" s="170" t="s">
        <v>3544</v>
      </c>
      <c r="I5028" s="170" t="s">
        <v>203</v>
      </c>
      <c r="J5028" s="170" t="s">
        <v>166</v>
      </c>
      <c r="K5028" s="171">
        <v>435.82</v>
      </c>
      <c r="L5028" s="170" t="s">
        <v>167</v>
      </c>
      <c r="M5028" s="172"/>
      <c r="N5028" s="172"/>
      <c r="O5028" s="173"/>
    </row>
    <row r="5029" spans="1:15" x14ac:dyDescent="0.25">
      <c r="A5029" s="277" t="s">
        <v>1134</v>
      </c>
      <c r="B5029" s="277" t="s">
        <v>1135</v>
      </c>
      <c r="C5029" s="277" t="s">
        <v>1241</v>
      </c>
      <c r="D5029" s="277" t="s">
        <v>14185</v>
      </c>
      <c r="E5029" s="168"/>
      <c r="F5029" s="55"/>
      <c r="G5029" s="170">
        <v>97898</v>
      </c>
      <c r="H5029" s="170" t="s">
        <v>3545</v>
      </c>
      <c r="I5029" s="170" t="s">
        <v>203</v>
      </c>
      <c r="J5029" s="170" t="s">
        <v>202</v>
      </c>
      <c r="K5029" s="171">
        <v>843.03</v>
      </c>
      <c r="L5029" s="170" t="s">
        <v>167</v>
      </c>
      <c r="M5029" s="172"/>
      <c r="N5029" s="172"/>
      <c r="O5029" s="173"/>
    </row>
    <row r="5030" spans="1:15" x14ac:dyDescent="0.25">
      <c r="A5030" s="277" t="s">
        <v>1134</v>
      </c>
      <c r="B5030" s="277" t="s">
        <v>1135</v>
      </c>
      <c r="C5030" s="277" t="s">
        <v>1241</v>
      </c>
      <c r="D5030" s="277" t="s">
        <v>14185</v>
      </c>
      <c r="E5030" s="168"/>
      <c r="F5030" s="55"/>
      <c r="G5030" s="170">
        <v>97900</v>
      </c>
      <c r="H5030" s="170" t="s">
        <v>3546</v>
      </c>
      <c r="I5030" s="170" t="s">
        <v>203</v>
      </c>
      <c r="J5030" s="170" t="s">
        <v>202</v>
      </c>
      <c r="K5030" s="171">
        <v>186.73</v>
      </c>
      <c r="L5030" s="170" t="s">
        <v>167</v>
      </c>
      <c r="M5030" s="172"/>
      <c r="N5030" s="172"/>
      <c r="O5030" s="173"/>
    </row>
    <row r="5031" spans="1:15" x14ac:dyDescent="0.25">
      <c r="A5031" s="277" t="s">
        <v>1134</v>
      </c>
      <c r="B5031" s="277" t="s">
        <v>1135</v>
      </c>
      <c r="C5031" s="277" t="s">
        <v>1241</v>
      </c>
      <c r="D5031" s="277" t="s">
        <v>14185</v>
      </c>
      <c r="E5031" s="168"/>
      <c r="F5031" s="55"/>
      <c r="G5031" s="169">
        <v>97901</v>
      </c>
      <c r="H5031" s="170" t="s">
        <v>3547</v>
      </c>
      <c r="I5031" s="170" t="s">
        <v>203</v>
      </c>
      <c r="J5031" s="170" t="s">
        <v>202</v>
      </c>
      <c r="K5031" s="171">
        <v>294.38</v>
      </c>
      <c r="L5031" s="170" t="s">
        <v>167</v>
      </c>
      <c r="M5031" s="172"/>
      <c r="N5031" s="172"/>
      <c r="O5031" s="173"/>
    </row>
    <row r="5032" spans="1:15" x14ac:dyDescent="0.25">
      <c r="A5032" s="277" t="s">
        <v>1134</v>
      </c>
      <c r="B5032" s="277" t="s">
        <v>1135</v>
      </c>
      <c r="C5032" s="277" t="s">
        <v>1241</v>
      </c>
      <c r="D5032" s="277" t="s">
        <v>14185</v>
      </c>
      <c r="E5032" s="168"/>
      <c r="F5032" s="55"/>
      <c r="G5032" s="170">
        <v>97902</v>
      </c>
      <c r="H5032" s="170" t="s">
        <v>3548</v>
      </c>
      <c r="I5032" s="170" t="s">
        <v>203</v>
      </c>
      <c r="J5032" s="170" t="s">
        <v>202</v>
      </c>
      <c r="K5032" s="171">
        <v>574.07000000000005</v>
      </c>
      <c r="L5032" s="170" t="s">
        <v>167</v>
      </c>
      <c r="M5032" s="172"/>
      <c r="N5032" s="172"/>
      <c r="O5032" s="173"/>
    </row>
    <row r="5033" spans="1:15" x14ac:dyDescent="0.25">
      <c r="A5033" s="277" t="s">
        <v>1134</v>
      </c>
      <c r="B5033" s="277" t="s">
        <v>1135</v>
      </c>
      <c r="C5033" s="277" t="s">
        <v>1241</v>
      </c>
      <c r="D5033" s="277" t="s">
        <v>14185</v>
      </c>
      <c r="E5033" s="168"/>
      <c r="F5033" s="55"/>
      <c r="G5033" s="170">
        <v>97903</v>
      </c>
      <c r="H5033" s="170" t="s">
        <v>3549</v>
      </c>
      <c r="I5033" s="170" t="s">
        <v>203</v>
      </c>
      <c r="J5033" s="170" t="s">
        <v>202</v>
      </c>
      <c r="K5033" s="171">
        <v>798.75</v>
      </c>
      <c r="L5033" s="170" t="s">
        <v>167</v>
      </c>
      <c r="M5033" s="172"/>
      <c r="N5033" s="172"/>
      <c r="O5033" s="173"/>
    </row>
    <row r="5034" spans="1:15" x14ac:dyDescent="0.25">
      <c r="A5034" s="277" t="s">
        <v>1134</v>
      </c>
      <c r="B5034" s="277" t="s">
        <v>1135</v>
      </c>
      <c r="C5034" s="277" t="s">
        <v>1241</v>
      </c>
      <c r="D5034" s="277" t="s">
        <v>14185</v>
      </c>
      <c r="E5034" s="168"/>
      <c r="F5034" s="55"/>
      <c r="G5034" s="170">
        <v>97904</v>
      </c>
      <c r="H5034" s="170" t="s">
        <v>3550</v>
      </c>
      <c r="I5034" s="170" t="s">
        <v>203</v>
      </c>
      <c r="J5034" s="170" t="s">
        <v>202</v>
      </c>
      <c r="K5034" s="171">
        <v>948.13</v>
      </c>
      <c r="L5034" s="170" t="s">
        <v>167</v>
      </c>
      <c r="M5034" s="172"/>
      <c r="N5034" s="172"/>
      <c r="O5034" s="173"/>
    </row>
    <row r="5035" spans="1:15" x14ac:dyDescent="0.25">
      <c r="A5035" s="277" t="s">
        <v>1134</v>
      </c>
      <c r="B5035" s="277" t="s">
        <v>1135</v>
      </c>
      <c r="C5035" s="277" t="s">
        <v>1241</v>
      </c>
      <c r="D5035" s="277" t="s">
        <v>14185</v>
      </c>
      <c r="E5035" s="168"/>
      <c r="F5035" s="55"/>
      <c r="G5035" s="169">
        <v>97905</v>
      </c>
      <c r="H5035" s="170" t="s">
        <v>3551</v>
      </c>
      <c r="I5035" s="170" t="s">
        <v>203</v>
      </c>
      <c r="J5035" s="170" t="s">
        <v>202</v>
      </c>
      <c r="K5035" s="171">
        <v>242.53</v>
      </c>
      <c r="L5035" s="170" t="s">
        <v>167</v>
      </c>
      <c r="M5035" s="172"/>
      <c r="N5035" s="172"/>
      <c r="O5035" s="173"/>
    </row>
    <row r="5036" spans="1:15" x14ac:dyDescent="0.25">
      <c r="A5036" s="277" t="s">
        <v>1134</v>
      </c>
      <c r="B5036" s="277" t="s">
        <v>1135</v>
      </c>
      <c r="C5036" s="277" t="s">
        <v>1241</v>
      </c>
      <c r="D5036" s="277" t="s">
        <v>14185</v>
      </c>
      <c r="E5036" s="168"/>
      <c r="F5036" s="55"/>
      <c r="G5036" s="169">
        <v>97906</v>
      </c>
      <c r="H5036" s="170" t="s">
        <v>3552</v>
      </c>
      <c r="I5036" s="170" t="s">
        <v>203</v>
      </c>
      <c r="J5036" s="170" t="s">
        <v>202</v>
      </c>
      <c r="K5036" s="171">
        <v>452.91</v>
      </c>
      <c r="L5036" s="170" t="s">
        <v>167</v>
      </c>
      <c r="M5036" s="172"/>
      <c r="N5036" s="172"/>
      <c r="O5036" s="173"/>
    </row>
    <row r="5037" spans="1:15" x14ac:dyDescent="0.25">
      <c r="A5037" s="277" t="s">
        <v>1134</v>
      </c>
      <c r="B5037" s="277" t="s">
        <v>1135</v>
      </c>
      <c r="C5037" s="277" t="s">
        <v>1241</v>
      </c>
      <c r="D5037" s="277" t="s">
        <v>14185</v>
      </c>
      <c r="E5037" s="168"/>
      <c r="F5037" s="55"/>
      <c r="G5037" s="169">
        <v>97907</v>
      </c>
      <c r="H5037" s="170" t="s">
        <v>3553</v>
      </c>
      <c r="I5037" s="170" t="s">
        <v>203</v>
      </c>
      <c r="J5037" s="170" t="s">
        <v>202</v>
      </c>
      <c r="K5037" s="171">
        <v>644.15</v>
      </c>
      <c r="L5037" s="170" t="s">
        <v>167</v>
      </c>
      <c r="M5037" s="172"/>
      <c r="N5037" s="172"/>
      <c r="O5037" s="173"/>
    </row>
    <row r="5038" spans="1:15" x14ac:dyDescent="0.25">
      <c r="A5038" s="277" t="s">
        <v>1134</v>
      </c>
      <c r="B5038" s="277" t="s">
        <v>1135</v>
      </c>
      <c r="C5038" s="277" t="s">
        <v>1241</v>
      </c>
      <c r="D5038" s="277" t="s">
        <v>14185</v>
      </c>
      <c r="E5038" s="168"/>
      <c r="F5038" s="55"/>
      <c r="G5038" s="169">
        <v>97908</v>
      </c>
      <c r="H5038" s="170" t="s">
        <v>3554</v>
      </c>
      <c r="I5038" s="170" t="s">
        <v>203</v>
      </c>
      <c r="J5038" s="170" t="s">
        <v>202</v>
      </c>
      <c r="K5038" s="171">
        <v>765.19</v>
      </c>
      <c r="L5038" s="170" t="s">
        <v>167</v>
      </c>
      <c r="M5038" s="172"/>
      <c r="N5038" s="172"/>
      <c r="O5038" s="173"/>
    </row>
    <row r="5039" spans="1:15" x14ac:dyDescent="0.25">
      <c r="A5039" s="277" t="s">
        <v>1134</v>
      </c>
      <c r="B5039" s="277" t="s">
        <v>1135</v>
      </c>
      <c r="C5039" s="277" t="s">
        <v>1241</v>
      </c>
      <c r="D5039" s="277" t="s">
        <v>14185</v>
      </c>
      <c r="E5039" s="168"/>
      <c r="F5039" s="55"/>
      <c r="G5039" s="169">
        <v>98102</v>
      </c>
      <c r="H5039" s="170" t="s">
        <v>3555</v>
      </c>
      <c r="I5039" s="170" t="s">
        <v>203</v>
      </c>
      <c r="J5039" s="170" t="s">
        <v>166</v>
      </c>
      <c r="K5039" s="171">
        <v>172.07</v>
      </c>
      <c r="L5039" s="170" t="s">
        <v>167</v>
      </c>
      <c r="M5039" s="172"/>
      <c r="N5039" s="172"/>
      <c r="O5039" s="173"/>
    </row>
    <row r="5040" spans="1:15" x14ac:dyDescent="0.25">
      <c r="A5040" s="277" t="s">
        <v>1134</v>
      </c>
      <c r="B5040" s="277" t="s">
        <v>1135</v>
      </c>
      <c r="C5040" s="277" t="s">
        <v>1241</v>
      </c>
      <c r="D5040" s="277" t="s">
        <v>14185</v>
      </c>
      <c r="E5040" s="168"/>
      <c r="F5040" s="55"/>
      <c r="G5040" s="169">
        <v>98104</v>
      </c>
      <c r="H5040" s="170" t="s">
        <v>3556</v>
      </c>
      <c r="I5040" s="170" t="s">
        <v>203</v>
      </c>
      <c r="J5040" s="170" t="s">
        <v>202</v>
      </c>
      <c r="K5040" s="171">
        <v>373.52</v>
      </c>
      <c r="L5040" s="170" t="s">
        <v>167</v>
      </c>
      <c r="M5040" s="172"/>
      <c r="N5040" s="172"/>
      <c r="O5040" s="173"/>
    </row>
    <row r="5041" spans="1:15" x14ac:dyDescent="0.25">
      <c r="A5041" s="277" t="s">
        <v>1134</v>
      </c>
      <c r="B5041" s="277" t="s">
        <v>1135</v>
      </c>
      <c r="C5041" s="277" t="s">
        <v>1241</v>
      </c>
      <c r="D5041" s="277" t="s">
        <v>14185</v>
      </c>
      <c r="E5041" s="168"/>
      <c r="F5041" s="55"/>
      <c r="G5041" s="169">
        <v>98105</v>
      </c>
      <c r="H5041" s="170" t="s">
        <v>3557</v>
      </c>
      <c r="I5041" s="170" t="s">
        <v>203</v>
      </c>
      <c r="J5041" s="170" t="s">
        <v>202</v>
      </c>
      <c r="K5041" s="171">
        <v>650.54999999999995</v>
      </c>
      <c r="L5041" s="170" t="s">
        <v>167</v>
      </c>
      <c r="M5041" s="172"/>
      <c r="N5041" s="172"/>
      <c r="O5041" s="173"/>
    </row>
    <row r="5042" spans="1:15" x14ac:dyDescent="0.25">
      <c r="A5042" s="277" t="s">
        <v>1134</v>
      </c>
      <c r="B5042" s="277" t="s">
        <v>1135</v>
      </c>
      <c r="C5042" s="277" t="s">
        <v>1241</v>
      </c>
      <c r="D5042" s="277" t="s">
        <v>14185</v>
      </c>
      <c r="E5042" s="168"/>
      <c r="F5042" s="55"/>
      <c r="G5042" s="169">
        <v>98106</v>
      </c>
      <c r="H5042" s="170" t="s">
        <v>3558</v>
      </c>
      <c r="I5042" s="170" t="s">
        <v>203</v>
      </c>
      <c r="J5042" s="170" t="s">
        <v>202</v>
      </c>
      <c r="K5042" s="298">
        <v>1074.8900000000001</v>
      </c>
      <c r="L5042" s="170" t="s">
        <v>167</v>
      </c>
      <c r="M5042" s="172"/>
      <c r="N5042" s="172"/>
      <c r="O5042" s="173"/>
    </row>
    <row r="5043" spans="1:15" x14ac:dyDescent="0.25">
      <c r="A5043" s="277" t="s">
        <v>1134</v>
      </c>
      <c r="B5043" s="277" t="s">
        <v>1135</v>
      </c>
      <c r="C5043" s="277" t="s">
        <v>1241</v>
      </c>
      <c r="D5043" s="277" t="s">
        <v>14185</v>
      </c>
      <c r="E5043" s="168"/>
      <c r="F5043" s="55"/>
      <c r="G5043" s="169">
        <v>98107</v>
      </c>
      <c r="H5043" s="170" t="s">
        <v>3559</v>
      </c>
      <c r="I5043" s="170" t="s">
        <v>203</v>
      </c>
      <c r="J5043" s="170" t="s">
        <v>202</v>
      </c>
      <c r="K5043" s="171">
        <v>279.85000000000002</v>
      </c>
      <c r="L5043" s="170" t="s">
        <v>167</v>
      </c>
      <c r="M5043" s="172"/>
      <c r="N5043" s="172"/>
      <c r="O5043" s="173"/>
    </row>
    <row r="5044" spans="1:15" x14ac:dyDescent="0.25">
      <c r="A5044" s="277" t="s">
        <v>1134</v>
      </c>
      <c r="B5044" s="277" t="s">
        <v>1135</v>
      </c>
      <c r="C5044" s="277" t="s">
        <v>1241</v>
      </c>
      <c r="D5044" s="277" t="s">
        <v>14185</v>
      </c>
      <c r="E5044" s="168"/>
      <c r="F5044" s="55"/>
      <c r="G5044" s="169">
        <v>98108</v>
      </c>
      <c r="H5044" s="170" t="s">
        <v>3560</v>
      </c>
      <c r="I5044" s="170" t="s">
        <v>203</v>
      </c>
      <c r="J5044" s="170" t="s">
        <v>202</v>
      </c>
      <c r="K5044" s="171">
        <v>499.24</v>
      </c>
      <c r="L5044" s="170" t="s">
        <v>167</v>
      </c>
      <c r="M5044" s="172"/>
      <c r="N5044" s="172"/>
      <c r="O5044" s="173"/>
    </row>
    <row r="5045" spans="1:15" x14ac:dyDescent="0.25">
      <c r="A5045" s="277" t="s">
        <v>1134</v>
      </c>
      <c r="B5045" s="277" t="s">
        <v>1135</v>
      </c>
      <c r="C5045" s="277" t="s">
        <v>1241</v>
      </c>
      <c r="D5045" s="277" t="s">
        <v>14185</v>
      </c>
      <c r="E5045" s="168"/>
      <c r="F5045" s="55"/>
      <c r="G5045" s="169">
        <v>99250</v>
      </c>
      <c r="H5045" s="170" t="s">
        <v>3561</v>
      </c>
      <c r="I5045" s="170" t="s">
        <v>203</v>
      </c>
      <c r="J5045" s="170" t="s">
        <v>202</v>
      </c>
      <c r="K5045" s="171">
        <v>181.84</v>
      </c>
      <c r="L5045" s="170" t="s">
        <v>167</v>
      </c>
      <c r="M5045" s="172"/>
      <c r="N5045" s="172"/>
      <c r="O5045" s="173"/>
    </row>
    <row r="5046" spans="1:15" x14ac:dyDescent="0.25">
      <c r="A5046" s="277" t="s">
        <v>1134</v>
      </c>
      <c r="B5046" s="277" t="s">
        <v>1135</v>
      </c>
      <c r="C5046" s="277" t="s">
        <v>1241</v>
      </c>
      <c r="D5046" s="277" t="s">
        <v>14185</v>
      </c>
      <c r="E5046" s="168"/>
      <c r="F5046" s="55"/>
      <c r="G5046" s="169">
        <v>99251</v>
      </c>
      <c r="H5046" s="170" t="s">
        <v>3562</v>
      </c>
      <c r="I5046" s="170" t="s">
        <v>203</v>
      </c>
      <c r="J5046" s="170" t="s">
        <v>202</v>
      </c>
      <c r="K5046" s="171">
        <v>285.98</v>
      </c>
      <c r="L5046" s="170" t="s">
        <v>167</v>
      </c>
      <c r="M5046" s="172"/>
      <c r="N5046" s="172"/>
      <c r="O5046" s="173"/>
    </row>
    <row r="5047" spans="1:15" x14ac:dyDescent="0.25">
      <c r="A5047" s="277" t="s">
        <v>1134</v>
      </c>
      <c r="B5047" s="277" t="s">
        <v>1135</v>
      </c>
      <c r="C5047" s="277" t="s">
        <v>1241</v>
      </c>
      <c r="D5047" s="277" t="s">
        <v>14185</v>
      </c>
      <c r="E5047" s="168"/>
      <c r="F5047" s="55"/>
      <c r="G5047" s="169">
        <v>99253</v>
      </c>
      <c r="H5047" s="170" t="s">
        <v>3563</v>
      </c>
      <c r="I5047" s="170" t="s">
        <v>203</v>
      </c>
      <c r="J5047" s="170" t="s">
        <v>202</v>
      </c>
      <c r="K5047" s="171">
        <v>555.23</v>
      </c>
      <c r="L5047" s="170" t="s">
        <v>167</v>
      </c>
      <c r="M5047" s="172"/>
      <c r="N5047" s="172"/>
      <c r="O5047" s="173"/>
    </row>
    <row r="5048" spans="1:15" x14ac:dyDescent="0.25">
      <c r="A5048" s="277" t="s">
        <v>1134</v>
      </c>
      <c r="B5048" s="277" t="s">
        <v>1135</v>
      </c>
      <c r="C5048" s="277" t="s">
        <v>1241</v>
      </c>
      <c r="D5048" s="277" t="s">
        <v>14185</v>
      </c>
      <c r="E5048" s="168"/>
      <c r="F5048" s="55"/>
      <c r="G5048" s="169">
        <v>99255</v>
      </c>
      <c r="H5048" s="170" t="s">
        <v>3564</v>
      </c>
      <c r="I5048" s="170" t="s">
        <v>203</v>
      </c>
      <c r="J5048" s="170" t="s">
        <v>202</v>
      </c>
      <c r="K5048" s="171">
        <v>772.92</v>
      </c>
      <c r="L5048" s="170" t="s">
        <v>167</v>
      </c>
      <c r="M5048" s="172"/>
      <c r="N5048" s="172"/>
      <c r="O5048" s="173"/>
    </row>
    <row r="5049" spans="1:15" x14ac:dyDescent="0.25">
      <c r="A5049" s="277" t="s">
        <v>1134</v>
      </c>
      <c r="B5049" s="277" t="s">
        <v>1135</v>
      </c>
      <c r="C5049" s="277" t="s">
        <v>1241</v>
      </c>
      <c r="D5049" s="277" t="s">
        <v>14185</v>
      </c>
      <c r="E5049" s="168"/>
      <c r="F5049" s="55"/>
      <c r="G5049" s="169">
        <v>99257</v>
      </c>
      <c r="H5049" s="170" t="s">
        <v>3565</v>
      </c>
      <c r="I5049" s="170" t="s">
        <v>203</v>
      </c>
      <c r="J5049" s="170" t="s">
        <v>202</v>
      </c>
      <c r="K5049" s="171">
        <v>914.72</v>
      </c>
      <c r="L5049" s="170" t="s">
        <v>167</v>
      </c>
      <c r="M5049" s="172"/>
      <c r="N5049" s="172"/>
      <c r="O5049" s="173"/>
    </row>
    <row r="5050" spans="1:15" x14ac:dyDescent="0.25">
      <c r="A5050" s="277" t="s">
        <v>1134</v>
      </c>
      <c r="B5050" s="277" t="s">
        <v>1135</v>
      </c>
      <c r="C5050" s="277" t="s">
        <v>1241</v>
      </c>
      <c r="D5050" s="277" t="s">
        <v>14185</v>
      </c>
      <c r="E5050" s="168"/>
      <c r="F5050" s="55"/>
      <c r="G5050" s="169">
        <v>99258</v>
      </c>
      <c r="H5050" s="170" t="s">
        <v>3566</v>
      </c>
      <c r="I5050" s="170" t="s">
        <v>203</v>
      </c>
      <c r="J5050" s="170" t="s">
        <v>202</v>
      </c>
      <c r="K5050" s="171">
        <v>237.2</v>
      </c>
      <c r="L5050" s="170" t="s">
        <v>167</v>
      </c>
      <c r="M5050" s="172"/>
      <c r="N5050" s="172"/>
      <c r="O5050" s="173"/>
    </row>
    <row r="5051" spans="1:15" x14ac:dyDescent="0.25">
      <c r="A5051" s="277" t="s">
        <v>1134</v>
      </c>
      <c r="B5051" s="277" t="s">
        <v>1135</v>
      </c>
      <c r="C5051" s="277" t="s">
        <v>1241</v>
      </c>
      <c r="D5051" s="277" t="s">
        <v>14185</v>
      </c>
      <c r="E5051" s="168"/>
      <c r="F5051" s="55"/>
      <c r="G5051" s="169">
        <v>99260</v>
      </c>
      <c r="H5051" s="170" t="s">
        <v>3567</v>
      </c>
      <c r="I5051" s="170" t="s">
        <v>203</v>
      </c>
      <c r="J5051" s="170" t="s">
        <v>202</v>
      </c>
      <c r="K5051" s="171">
        <v>441.05</v>
      </c>
      <c r="L5051" s="170" t="s">
        <v>167</v>
      </c>
      <c r="M5051" s="172"/>
      <c r="N5051" s="172"/>
      <c r="O5051" s="173"/>
    </row>
    <row r="5052" spans="1:15" x14ac:dyDescent="0.25">
      <c r="A5052" s="277" t="s">
        <v>1134</v>
      </c>
      <c r="B5052" s="277" t="s">
        <v>1135</v>
      </c>
      <c r="C5052" s="277" t="s">
        <v>1241</v>
      </c>
      <c r="D5052" s="277" t="s">
        <v>14185</v>
      </c>
      <c r="E5052" s="168"/>
      <c r="F5052" s="55"/>
      <c r="G5052" s="169">
        <v>99262</v>
      </c>
      <c r="H5052" s="170" t="s">
        <v>3568</v>
      </c>
      <c r="I5052" s="170" t="s">
        <v>203</v>
      </c>
      <c r="J5052" s="170" t="s">
        <v>202</v>
      </c>
      <c r="K5052" s="171">
        <v>627.22</v>
      </c>
      <c r="L5052" s="170" t="s">
        <v>167</v>
      </c>
      <c r="M5052" s="172"/>
      <c r="N5052" s="172"/>
      <c r="O5052" s="173"/>
    </row>
    <row r="5053" spans="1:15" x14ac:dyDescent="0.25">
      <c r="A5053" s="277" t="s">
        <v>1134</v>
      </c>
      <c r="B5053" s="277" t="s">
        <v>1135</v>
      </c>
      <c r="C5053" s="277" t="s">
        <v>1241</v>
      </c>
      <c r="D5053" s="277" t="s">
        <v>14185</v>
      </c>
      <c r="E5053" s="168"/>
      <c r="F5053" s="55"/>
      <c r="G5053" s="169">
        <v>99264</v>
      </c>
      <c r="H5053" s="170" t="s">
        <v>3569</v>
      </c>
      <c r="I5053" s="170" t="s">
        <v>203</v>
      </c>
      <c r="J5053" s="170" t="s">
        <v>202</v>
      </c>
      <c r="K5053" s="171">
        <v>742.31</v>
      </c>
      <c r="L5053" s="170" t="s">
        <v>167</v>
      </c>
      <c r="M5053" s="172"/>
      <c r="N5053" s="172"/>
      <c r="O5053" s="173"/>
    </row>
    <row r="5054" spans="1:15" x14ac:dyDescent="0.25">
      <c r="A5054" s="277" t="s">
        <v>1134</v>
      </c>
      <c r="B5054" s="277" t="s">
        <v>1135</v>
      </c>
      <c r="C5054" s="277" t="s">
        <v>1241</v>
      </c>
      <c r="D5054" s="277" t="s">
        <v>14185</v>
      </c>
      <c r="E5054" s="168"/>
      <c r="F5054" s="55"/>
      <c r="G5054" s="169">
        <v>102587</v>
      </c>
      <c r="H5054" s="170" t="s">
        <v>4577</v>
      </c>
      <c r="I5054" s="170" t="s">
        <v>203</v>
      </c>
      <c r="J5054" s="170" t="s">
        <v>166</v>
      </c>
      <c r="K5054" s="171">
        <v>3.62</v>
      </c>
      <c r="L5054" s="170" t="s">
        <v>167</v>
      </c>
      <c r="M5054" s="172"/>
      <c r="N5054" s="172"/>
      <c r="O5054" s="173"/>
    </row>
    <row r="5055" spans="1:15" x14ac:dyDescent="0.25">
      <c r="A5055" s="277" t="s">
        <v>1134</v>
      </c>
      <c r="B5055" s="277" t="s">
        <v>1135</v>
      </c>
      <c r="C5055" s="277" t="s">
        <v>1241</v>
      </c>
      <c r="D5055" s="277" t="s">
        <v>14185</v>
      </c>
      <c r="E5055" s="168"/>
      <c r="F5055" s="55"/>
      <c r="G5055" s="169">
        <v>102588</v>
      </c>
      <c r="H5055" s="170" t="s">
        <v>4578</v>
      </c>
      <c r="I5055" s="170" t="s">
        <v>203</v>
      </c>
      <c r="J5055" s="170" t="s">
        <v>166</v>
      </c>
      <c r="K5055" s="171">
        <v>5.23</v>
      </c>
      <c r="L5055" s="170" t="s">
        <v>167</v>
      </c>
      <c r="M5055" s="172"/>
      <c r="N5055" s="172"/>
      <c r="O5055" s="173"/>
    </row>
    <row r="5056" spans="1:15" x14ac:dyDescent="0.25">
      <c r="A5056" s="277" t="s">
        <v>1134</v>
      </c>
      <c r="B5056" s="277" t="s">
        <v>1135</v>
      </c>
      <c r="C5056" s="277" t="s">
        <v>1241</v>
      </c>
      <c r="D5056" s="277" t="s">
        <v>14185</v>
      </c>
      <c r="E5056" s="168"/>
      <c r="F5056" s="55"/>
      <c r="G5056" s="169">
        <v>102589</v>
      </c>
      <c r="H5056" s="170" t="s">
        <v>4579</v>
      </c>
      <c r="I5056" s="170" t="s">
        <v>203</v>
      </c>
      <c r="J5056" s="170" t="s">
        <v>166</v>
      </c>
      <c r="K5056" s="171">
        <v>4.0199999999999996</v>
      </c>
      <c r="L5056" s="170" t="s">
        <v>167</v>
      </c>
      <c r="M5056" s="172"/>
      <c r="N5056" s="172"/>
      <c r="O5056" s="173"/>
    </row>
    <row r="5057" spans="1:15" x14ac:dyDescent="0.25">
      <c r="A5057" s="277" t="s">
        <v>1134</v>
      </c>
      <c r="B5057" s="277" t="s">
        <v>1135</v>
      </c>
      <c r="C5057" s="277" t="s">
        <v>1241</v>
      </c>
      <c r="D5057" s="277" t="s">
        <v>14185</v>
      </c>
      <c r="E5057" s="168"/>
      <c r="F5057" s="55"/>
      <c r="G5057" s="169">
        <v>102590</v>
      </c>
      <c r="H5057" s="170" t="s">
        <v>4580</v>
      </c>
      <c r="I5057" s="170" t="s">
        <v>203</v>
      </c>
      <c r="J5057" s="170" t="s">
        <v>166</v>
      </c>
      <c r="K5057" s="171">
        <v>5.64</v>
      </c>
      <c r="L5057" s="170" t="s">
        <v>167</v>
      </c>
      <c r="M5057" s="172"/>
      <c r="N5057" s="172"/>
      <c r="O5057" s="173"/>
    </row>
    <row r="5058" spans="1:15" x14ac:dyDescent="0.25">
      <c r="A5058" s="277" t="s">
        <v>1134</v>
      </c>
      <c r="B5058" s="277" t="s">
        <v>1135</v>
      </c>
      <c r="C5058" s="277" t="s">
        <v>1241</v>
      </c>
      <c r="D5058" s="277" t="s">
        <v>14185</v>
      </c>
      <c r="E5058" s="168"/>
      <c r="F5058" s="55"/>
      <c r="G5058" s="169">
        <v>102591</v>
      </c>
      <c r="H5058" s="170" t="s">
        <v>4581</v>
      </c>
      <c r="I5058" s="170" t="s">
        <v>203</v>
      </c>
      <c r="J5058" s="170" t="s">
        <v>166</v>
      </c>
      <c r="K5058" s="171">
        <v>4.43</v>
      </c>
      <c r="L5058" s="170" t="s">
        <v>167</v>
      </c>
      <c r="M5058" s="172"/>
      <c r="N5058" s="172"/>
      <c r="O5058" s="173"/>
    </row>
    <row r="5059" spans="1:15" x14ac:dyDescent="0.25">
      <c r="A5059" s="277" t="s">
        <v>1134</v>
      </c>
      <c r="B5059" s="277" t="s">
        <v>1135</v>
      </c>
      <c r="C5059" s="277" t="s">
        <v>1241</v>
      </c>
      <c r="D5059" s="277" t="s">
        <v>14185</v>
      </c>
      <c r="E5059" s="168"/>
      <c r="F5059" s="55"/>
      <c r="G5059" s="169">
        <v>102592</v>
      </c>
      <c r="H5059" s="170" t="s">
        <v>4582</v>
      </c>
      <c r="I5059" s="170" t="s">
        <v>203</v>
      </c>
      <c r="J5059" s="170" t="s">
        <v>166</v>
      </c>
      <c r="K5059" s="171">
        <v>6.04</v>
      </c>
      <c r="L5059" s="170" t="s">
        <v>167</v>
      </c>
      <c r="M5059" s="172"/>
      <c r="N5059" s="172"/>
      <c r="O5059" s="173"/>
    </row>
    <row r="5060" spans="1:15" x14ac:dyDescent="0.25">
      <c r="A5060" s="277" t="s">
        <v>1134</v>
      </c>
      <c r="B5060" s="277" t="s">
        <v>1135</v>
      </c>
      <c r="C5060" s="277" t="s">
        <v>1241</v>
      </c>
      <c r="D5060" s="277" t="s">
        <v>14185</v>
      </c>
      <c r="E5060" s="168"/>
      <c r="F5060" s="55"/>
      <c r="G5060" s="169">
        <v>102593</v>
      </c>
      <c r="H5060" s="170" t="s">
        <v>4583</v>
      </c>
      <c r="I5060" s="170" t="s">
        <v>203</v>
      </c>
      <c r="J5060" s="170" t="s">
        <v>166</v>
      </c>
      <c r="K5060" s="171">
        <v>4.99</v>
      </c>
      <c r="L5060" s="170" t="s">
        <v>167</v>
      </c>
      <c r="M5060" s="172"/>
      <c r="N5060" s="172"/>
      <c r="O5060" s="173"/>
    </row>
    <row r="5061" spans="1:15" x14ac:dyDescent="0.25">
      <c r="A5061" s="277" t="s">
        <v>1134</v>
      </c>
      <c r="B5061" s="277" t="s">
        <v>1135</v>
      </c>
      <c r="C5061" s="277" t="s">
        <v>1241</v>
      </c>
      <c r="D5061" s="277" t="s">
        <v>14185</v>
      </c>
      <c r="E5061" s="168"/>
      <c r="F5061" s="55"/>
      <c r="G5061" s="170">
        <v>102594</v>
      </c>
      <c r="H5061" s="170" t="s">
        <v>4584</v>
      </c>
      <c r="I5061" s="170" t="s">
        <v>203</v>
      </c>
      <c r="J5061" s="170" t="s">
        <v>166</v>
      </c>
      <c r="K5061" s="171">
        <v>6.61</v>
      </c>
      <c r="L5061" s="170" t="s">
        <v>167</v>
      </c>
      <c r="M5061" s="172"/>
      <c r="N5061" s="172"/>
      <c r="O5061" s="173"/>
    </row>
    <row r="5062" spans="1:15" x14ac:dyDescent="0.25">
      <c r="A5062" s="277" t="s">
        <v>1134</v>
      </c>
      <c r="B5062" s="277" t="s">
        <v>1135</v>
      </c>
      <c r="C5062" s="277" t="s">
        <v>1241</v>
      </c>
      <c r="D5062" s="277" t="s">
        <v>14185</v>
      </c>
      <c r="E5062" s="168"/>
      <c r="F5062" s="55"/>
      <c r="G5062" s="169">
        <v>102595</v>
      </c>
      <c r="H5062" s="170" t="s">
        <v>4585</v>
      </c>
      <c r="I5062" s="170" t="s">
        <v>203</v>
      </c>
      <c r="J5062" s="170" t="s">
        <v>166</v>
      </c>
      <c r="K5062" s="171">
        <v>5.64</v>
      </c>
      <c r="L5062" s="170" t="s">
        <v>167</v>
      </c>
      <c r="M5062" s="172"/>
      <c r="N5062" s="172"/>
      <c r="O5062" s="173"/>
    </row>
    <row r="5063" spans="1:15" x14ac:dyDescent="0.25">
      <c r="A5063" s="277" t="s">
        <v>1134</v>
      </c>
      <c r="B5063" s="277" t="s">
        <v>1135</v>
      </c>
      <c r="C5063" s="277" t="s">
        <v>1241</v>
      </c>
      <c r="D5063" s="277" t="s">
        <v>14185</v>
      </c>
      <c r="E5063" s="168"/>
      <c r="F5063" s="55"/>
      <c r="G5063" s="169">
        <v>102596</v>
      </c>
      <c r="H5063" s="170" t="s">
        <v>4586</v>
      </c>
      <c r="I5063" s="170" t="s">
        <v>203</v>
      </c>
      <c r="J5063" s="170" t="s">
        <v>166</v>
      </c>
      <c r="K5063" s="171">
        <v>7.26</v>
      </c>
      <c r="L5063" s="170" t="s">
        <v>167</v>
      </c>
      <c r="M5063" s="172"/>
      <c r="N5063" s="172"/>
      <c r="O5063" s="173"/>
    </row>
    <row r="5064" spans="1:15" x14ac:dyDescent="0.25">
      <c r="A5064" s="277" t="s">
        <v>1134</v>
      </c>
      <c r="B5064" s="277" t="s">
        <v>1135</v>
      </c>
      <c r="C5064" s="277" t="s">
        <v>1241</v>
      </c>
      <c r="D5064" s="277" t="s">
        <v>14185</v>
      </c>
      <c r="E5064" s="168"/>
      <c r="F5064" s="55"/>
      <c r="G5064" s="169">
        <v>102597</v>
      </c>
      <c r="H5064" s="170" t="s">
        <v>4587</v>
      </c>
      <c r="I5064" s="170" t="s">
        <v>203</v>
      </c>
      <c r="J5064" s="170" t="s">
        <v>166</v>
      </c>
      <c r="K5064" s="171">
        <v>6.47</v>
      </c>
      <c r="L5064" s="170" t="s">
        <v>167</v>
      </c>
      <c r="M5064" s="172"/>
      <c r="N5064" s="172"/>
      <c r="O5064" s="173"/>
    </row>
    <row r="5065" spans="1:15" x14ac:dyDescent="0.25">
      <c r="A5065" s="277" t="s">
        <v>1134</v>
      </c>
      <c r="B5065" s="277" t="s">
        <v>1135</v>
      </c>
      <c r="C5065" s="277" t="s">
        <v>1241</v>
      </c>
      <c r="D5065" s="277" t="s">
        <v>14185</v>
      </c>
      <c r="E5065" s="168"/>
      <c r="F5065" s="55"/>
      <c r="G5065" s="169">
        <v>102598</v>
      </c>
      <c r="H5065" s="170" t="s">
        <v>4588</v>
      </c>
      <c r="I5065" s="170" t="s">
        <v>203</v>
      </c>
      <c r="J5065" s="170" t="s">
        <v>166</v>
      </c>
      <c r="K5065" s="171">
        <v>8.08</v>
      </c>
      <c r="L5065" s="170" t="s">
        <v>167</v>
      </c>
      <c r="M5065" s="172"/>
      <c r="N5065" s="172"/>
      <c r="O5065" s="173"/>
    </row>
    <row r="5066" spans="1:15" x14ac:dyDescent="0.25">
      <c r="A5066" s="277" t="s">
        <v>1134</v>
      </c>
      <c r="B5066" s="277" t="s">
        <v>1135</v>
      </c>
      <c r="C5066" s="277" t="s">
        <v>1241</v>
      </c>
      <c r="D5066" s="277" t="s">
        <v>14185</v>
      </c>
      <c r="E5066" s="168"/>
      <c r="F5066" s="55"/>
      <c r="G5066" s="169">
        <v>102599</v>
      </c>
      <c r="H5066" s="170" t="s">
        <v>4589</v>
      </c>
      <c r="I5066" s="170" t="s">
        <v>203</v>
      </c>
      <c r="J5066" s="170" t="s">
        <v>166</v>
      </c>
      <c r="K5066" s="171">
        <v>7.28</v>
      </c>
      <c r="L5066" s="170" t="s">
        <v>167</v>
      </c>
      <c r="M5066" s="172"/>
      <c r="N5066" s="172"/>
      <c r="O5066" s="173"/>
    </row>
    <row r="5067" spans="1:15" x14ac:dyDescent="0.25">
      <c r="A5067" s="277" t="s">
        <v>1134</v>
      </c>
      <c r="B5067" s="277" t="s">
        <v>1135</v>
      </c>
      <c r="C5067" s="277" t="s">
        <v>1241</v>
      </c>
      <c r="D5067" s="277" t="s">
        <v>14185</v>
      </c>
      <c r="E5067" s="168"/>
      <c r="F5067" s="55"/>
      <c r="G5067" s="169">
        <v>102600</v>
      </c>
      <c r="H5067" s="170" t="s">
        <v>4590</v>
      </c>
      <c r="I5067" s="170" t="s">
        <v>203</v>
      </c>
      <c r="J5067" s="170" t="s">
        <v>166</v>
      </c>
      <c r="K5067" s="171">
        <v>8.9</v>
      </c>
      <c r="L5067" s="170" t="s">
        <v>167</v>
      </c>
      <c r="M5067" s="172"/>
      <c r="N5067" s="172"/>
      <c r="O5067" s="173"/>
    </row>
    <row r="5068" spans="1:15" x14ac:dyDescent="0.25">
      <c r="A5068" s="277" t="s">
        <v>1134</v>
      </c>
      <c r="B5068" s="277" t="s">
        <v>1135</v>
      </c>
      <c r="C5068" s="277" t="s">
        <v>1241</v>
      </c>
      <c r="D5068" s="277" t="s">
        <v>14185</v>
      </c>
      <c r="E5068" s="168"/>
      <c r="F5068" s="55"/>
      <c r="G5068" s="169">
        <v>102601</v>
      </c>
      <c r="H5068" s="170" t="s">
        <v>4591</v>
      </c>
      <c r="I5068" s="170" t="s">
        <v>203</v>
      </c>
      <c r="J5068" s="170" t="s">
        <v>166</v>
      </c>
      <c r="K5068" s="171">
        <v>8.51</v>
      </c>
      <c r="L5068" s="170" t="s">
        <v>167</v>
      </c>
      <c r="M5068" s="172"/>
      <c r="N5068" s="172"/>
      <c r="O5068" s="173"/>
    </row>
    <row r="5069" spans="1:15" x14ac:dyDescent="0.25">
      <c r="A5069" s="277" t="s">
        <v>1134</v>
      </c>
      <c r="B5069" s="277" t="s">
        <v>1135</v>
      </c>
      <c r="C5069" s="277" t="s">
        <v>1241</v>
      </c>
      <c r="D5069" s="277" t="s">
        <v>14185</v>
      </c>
      <c r="E5069" s="168"/>
      <c r="F5069" s="55"/>
      <c r="G5069" s="169">
        <v>102602</v>
      </c>
      <c r="H5069" s="170" t="s">
        <v>4592</v>
      </c>
      <c r="I5069" s="170" t="s">
        <v>203</v>
      </c>
      <c r="J5069" s="170" t="s">
        <v>166</v>
      </c>
      <c r="K5069" s="171">
        <v>10.119999999999999</v>
      </c>
      <c r="L5069" s="170" t="s">
        <v>167</v>
      </c>
      <c r="M5069" s="172"/>
      <c r="N5069" s="172"/>
      <c r="O5069" s="173"/>
    </row>
    <row r="5070" spans="1:15" x14ac:dyDescent="0.25">
      <c r="A5070" s="277" t="s">
        <v>1134</v>
      </c>
      <c r="B5070" s="277" t="s">
        <v>1135</v>
      </c>
      <c r="C5070" s="277" t="s">
        <v>1241</v>
      </c>
      <c r="D5070" s="277" t="s">
        <v>14185</v>
      </c>
      <c r="E5070" s="168"/>
      <c r="F5070" s="55"/>
      <c r="G5070" s="169">
        <v>102603</v>
      </c>
      <c r="H5070" s="170" t="s">
        <v>4593</v>
      </c>
      <c r="I5070" s="170" t="s">
        <v>203</v>
      </c>
      <c r="J5070" s="170" t="s">
        <v>166</v>
      </c>
      <c r="K5070" s="171">
        <v>10.54</v>
      </c>
      <c r="L5070" s="170" t="s">
        <v>167</v>
      </c>
      <c r="M5070" s="172"/>
      <c r="N5070" s="172"/>
      <c r="O5070" s="173"/>
    </row>
    <row r="5071" spans="1:15" x14ac:dyDescent="0.25">
      <c r="A5071" s="277" t="s">
        <v>1134</v>
      </c>
      <c r="B5071" s="277" t="s">
        <v>1135</v>
      </c>
      <c r="C5071" s="277" t="s">
        <v>1241</v>
      </c>
      <c r="D5071" s="277" t="s">
        <v>14185</v>
      </c>
      <c r="E5071" s="168"/>
      <c r="F5071" s="55"/>
      <c r="G5071" s="169">
        <v>102604</v>
      </c>
      <c r="H5071" s="170" t="s">
        <v>4594</v>
      </c>
      <c r="I5071" s="170" t="s">
        <v>203</v>
      </c>
      <c r="J5071" s="170" t="s">
        <v>166</v>
      </c>
      <c r="K5071" s="171">
        <v>12.16</v>
      </c>
      <c r="L5071" s="170" t="s">
        <v>167</v>
      </c>
      <c r="M5071" s="172"/>
      <c r="N5071" s="172"/>
      <c r="O5071" s="173"/>
    </row>
    <row r="5072" spans="1:15" x14ac:dyDescent="0.25">
      <c r="A5072" s="277" t="s">
        <v>1134</v>
      </c>
      <c r="B5072" s="277" t="s">
        <v>1135</v>
      </c>
      <c r="C5072" s="277" t="s">
        <v>1241</v>
      </c>
      <c r="D5072" s="277" t="s">
        <v>14185</v>
      </c>
      <c r="E5072" s="168"/>
      <c r="F5072" s="55"/>
      <c r="G5072" s="169">
        <v>102605</v>
      </c>
      <c r="H5072" s="170" t="s">
        <v>4595</v>
      </c>
      <c r="I5072" s="170" t="s">
        <v>203</v>
      </c>
      <c r="J5072" s="170" t="s">
        <v>166</v>
      </c>
      <c r="K5072" s="171">
        <v>279.95999999999998</v>
      </c>
      <c r="L5072" s="170" t="s">
        <v>167</v>
      </c>
      <c r="M5072" s="172"/>
      <c r="N5072" s="172"/>
      <c r="O5072" s="173"/>
    </row>
    <row r="5073" spans="1:15" x14ac:dyDescent="0.25">
      <c r="A5073" s="277" t="s">
        <v>1134</v>
      </c>
      <c r="B5073" s="277" t="s">
        <v>1135</v>
      </c>
      <c r="C5073" s="277" t="s">
        <v>1241</v>
      </c>
      <c r="D5073" s="277" t="s">
        <v>14185</v>
      </c>
      <c r="E5073" s="168"/>
      <c r="F5073" s="55"/>
      <c r="G5073" s="169">
        <v>102606</v>
      </c>
      <c r="H5073" s="170" t="s">
        <v>4596</v>
      </c>
      <c r="I5073" s="170" t="s">
        <v>203</v>
      </c>
      <c r="J5073" s="170" t="s">
        <v>166</v>
      </c>
      <c r="K5073" s="171">
        <v>431.34</v>
      </c>
      <c r="L5073" s="170" t="s">
        <v>167</v>
      </c>
      <c r="M5073" s="172"/>
      <c r="N5073" s="172"/>
      <c r="O5073" s="173"/>
    </row>
    <row r="5074" spans="1:15" x14ac:dyDescent="0.25">
      <c r="A5074" s="277" t="s">
        <v>1134</v>
      </c>
      <c r="B5074" s="277" t="s">
        <v>1135</v>
      </c>
      <c r="C5074" s="277" t="s">
        <v>1241</v>
      </c>
      <c r="D5074" s="277" t="s">
        <v>14185</v>
      </c>
      <c r="E5074" s="168"/>
      <c r="F5074" s="55"/>
      <c r="G5074" s="169">
        <v>102607</v>
      </c>
      <c r="H5074" s="170" t="s">
        <v>4597</v>
      </c>
      <c r="I5074" s="170" t="s">
        <v>203</v>
      </c>
      <c r="J5074" s="170" t="s">
        <v>166</v>
      </c>
      <c r="K5074" s="171">
        <v>461.75</v>
      </c>
      <c r="L5074" s="170" t="s">
        <v>167</v>
      </c>
      <c r="M5074" s="172"/>
      <c r="N5074" s="172"/>
      <c r="O5074" s="173"/>
    </row>
    <row r="5075" spans="1:15" x14ac:dyDescent="0.25">
      <c r="A5075" s="277" t="s">
        <v>1134</v>
      </c>
      <c r="B5075" s="277" t="s">
        <v>1135</v>
      </c>
      <c r="C5075" s="277" t="s">
        <v>1241</v>
      </c>
      <c r="D5075" s="277" t="s">
        <v>14185</v>
      </c>
      <c r="E5075" s="168"/>
      <c r="F5075" s="55"/>
      <c r="G5075" s="169">
        <v>102608</v>
      </c>
      <c r="H5075" s="170" t="s">
        <v>4598</v>
      </c>
      <c r="I5075" s="170" t="s">
        <v>203</v>
      </c>
      <c r="J5075" s="170" t="s">
        <v>166</v>
      </c>
      <c r="K5075" s="298">
        <v>1058.18</v>
      </c>
      <c r="L5075" s="170" t="s">
        <v>167</v>
      </c>
      <c r="M5075" s="172"/>
      <c r="N5075" s="172"/>
      <c r="O5075" s="173"/>
    </row>
    <row r="5076" spans="1:15" x14ac:dyDescent="0.25">
      <c r="A5076" s="277" t="s">
        <v>1134</v>
      </c>
      <c r="B5076" s="277" t="s">
        <v>1135</v>
      </c>
      <c r="C5076" s="277" t="s">
        <v>1241</v>
      </c>
      <c r="D5076" s="277" t="s">
        <v>14185</v>
      </c>
      <c r="E5076" s="168"/>
      <c r="F5076" s="55"/>
      <c r="G5076" s="169">
        <v>102609</v>
      </c>
      <c r="H5076" s="170" t="s">
        <v>4599</v>
      </c>
      <c r="I5076" s="170" t="s">
        <v>203</v>
      </c>
      <c r="J5076" s="170" t="s">
        <v>166</v>
      </c>
      <c r="K5076" s="298">
        <v>1202.45</v>
      </c>
      <c r="L5076" s="170" t="s">
        <v>167</v>
      </c>
      <c r="M5076" s="172"/>
      <c r="N5076" s="172"/>
      <c r="O5076" s="173"/>
    </row>
    <row r="5077" spans="1:15" x14ac:dyDescent="0.25">
      <c r="A5077" s="277" t="s">
        <v>1134</v>
      </c>
      <c r="B5077" s="277" t="s">
        <v>1135</v>
      </c>
      <c r="C5077" s="277" t="s">
        <v>1241</v>
      </c>
      <c r="D5077" s="277" t="s">
        <v>14185</v>
      </c>
      <c r="E5077" s="168"/>
      <c r="F5077" s="55"/>
      <c r="G5077" s="169">
        <v>102610</v>
      </c>
      <c r="H5077" s="170" t="s">
        <v>7114</v>
      </c>
      <c r="I5077" s="170" t="s">
        <v>203</v>
      </c>
      <c r="J5077" s="170" t="s">
        <v>166</v>
      </c>
      <c r="K5077" s="298">
        <v>2066.44</v>
      </c>
      <c r="L5077" s="170" t="s">
        <v>167</v>
      </c>
      <c r="M5077" s="172"/>
      <c r="N5077" s="172"/>
      <c r="O5077" s="173"/>
    </row>
    <row r="5078" spans="1:15" x14ac:dyDescent="0.25">
      <c r="A5078" s="277" t="s">
        <v>1134</v>
      </c>
      <c r="B5078" s="277" t="s">
        <v>1135</v>
      </c>
      <c r="C5078" s="277" t="s">
        <v>1241</v>
      </c>
      <c r="D5078" s="277" t="s">
        <v>14185</v>
      </c>
      <c r="E5078" s="168"/>
      <c r="F5078" s="55"/>
      <c r="G5078" s="169">
        <v>102611</v>
      </c>
      <c r="H5078" s="170" t="s">
        <v>4600</v>
      </c>
      <c r="I5078" s="170" t="s">
        <v>203</v>
      </c>
      <c r="J5078" s="170" t="s">
        <v>166</v>
      </c>
      <c r="K5078" s="171">
        <v>465.04</v>
      </c>
      <c r="L5078" s="170" t="s">
        <v>167</v>
      </c>
      <c r="M5078" s="172"/>
      <c r="N5078" s="172"/>
      <c r="O5078" s="173"/>
    </row>
    <row r="5079" spans="1:15" x14ac:dyDescent="0.25">
      <c r="A5079" s="277" t="s">
        <v>1134</v>
      </c>
      <c r="B5079" s="277" t="s">
        <v>1135</v>
      </c>
      <c r="C5079" s="277" t="s">
        <v>1241</v>
      </c>
      <c r="D5079" s="277" t="s">
        <v>14185</v>
      </c>
      <c r="E5079" s="168"/>
      <c r="F5079" s="55"/>
      <c r="G5079" s="169">
        <v>102612</v>
      </c>
      <c r="H5079" s="170" t="s">
        <v>7115</v>
      </c>
      <c r="I5079" s="170" t="s">
        <v>203</v>
      </c>
      <c r="J5079" s="170" t="s">
        <v>166</v>
      </c>
      <c r="K5079" s="171">
        <v>667.6</v>
      </c>
      <c r="L5079" s="170" t="s">
        <v>167</v>
      </c>
      <c r="M5079" s="172"/>
      <c r="N5079" s="172"/>
      <c r="O5079" s="173"/>
    </row>
    <row r="5080" spans="1:15" x14ac:dyDescent="0.25">
      <c r="A5080" s="277" t="s">
        <v>1134</v>
      </c>
      <c r="B5080" s="277" t="s">
        <v>1135</v>
      </c>
      <c r="C5080" s="277" t="s">
        <v>1241</v>
      </c>
      <c r="D5080" s="277" t="s">
        <v>14185</v>
      </c>
      <c r="E5080" s="168"/>
      <c r="F5080" s="55"/>
      <c r="G5080" s="169">
        <v>102613</v>
      </c>
      <c r="H5080" s="170" t="s">
        <v>4601</v>
      </c>
      <c r="I5080" s="170" t="s">
        <v>203</v>
      </c>
      <c r="J5080" s="170" t="s">
        <v>166</v>
      </c>
      <c r="K5080" s="171">
        <v>647.20000000000005</v>
      </c>
      <c r="L5080" s="170" t="s">
        <v>167</v>
      </c>
      <c r="M5080" s="172"/>
      <c r="N5080" s="172"/>
      <c r="O5080" s="173"/>
    </row>
    <row r="5081" spans="1:15" x14ac:dyDescent="0.25">
      <c r="A5081" s="277" t="s">
        <v>1134</v>
      </c>
      <c r="B5081" s="277" t="s">
        <v>1135</v>
      </c>
      <c r="C5081" s="277" t="s">
        <v>1241</v>
      </c>
      <c r="D5081" s="277" t="s">
        <v>14185</v>
      </c>
      <c r="E5081" s="168"/>
      <c r="F5081" s="55"/>
      <c r="G5081" s="169">
        <v>102614</v>
      </c>
      <c r="H5081" s="170" t="s">
        <v>4602</v>
      </c>
      <c r="I5081" s="170" t="s">
        <v>203</v>
      </c>
      <c r="J5081" s="170" t="s">
        <v>166</v>
      </c>
      <c r="K5081" s="171">
        <v>995.08</v>
      </c>
      <c r="L5081" s="170" t="s">
        <v>167</v>
      </c>
      <c r="M5081" s="172"/>
      <c r="N5081" s="172"/>
      <c r="O5081" s="173"/>
    </row>
    <row r="5082" spans="1:15" x14ac:dyDescent="0.25">
      <c r="A5082" s="277" t="s">
        <v>1134</v>
      </c>
      <c r="B5082" s="277" t="s">
        <v>1135</v>
      </c>
      <c r="C5082" s="277" t="s">
        <v>1241</v>
      </c>
      <c r="D5082" s="277" t="s">
        <v>14185</v>
      </c>
      <c r="E5082" s="168"/>
      <c r="F5082" s="55"/>
      <c r="G5082" s="169">
        <v>102615</v>
      </c>
      <c r="H5082" s="170" t="s">
        <v>4603</v>
      </c>
      <c r="I5082" s="170" t="s">
        <v>203</v>
      </c>
      <c r="J5082" s="170" t="s">
        <v>166</v>
      </c>
      <c r="K5082" s="298">
        <v>1248.82</v>
      </c>
      <c r="L5082" s="170" t="s">
        <v>167</v>
      </c>
      <c r="M5082" s="172"/>
      <c r="N5082" s="172"/>
      <c r="O5082" s="173"/>
    </row>
    <row r="5083" spans="1:15" x14ac:dyDescent="0.25">
      <c r="A5083" s="277" t="s">
        <v>1134</v>
      </c>
      <c r="B5083" s="277" t="s">
        <v>1135</v>
      </c>
      <c r="C5083" s="277" t="s">
        <v>1241</v>
      </c>
      <c r="D5083" s="277" t="s">
        <v>14185</v>
      </c>
      <c r="E5083" s="168"/>
      <c r="F5083" s="55"/>
      <c r="G5083" s="169">
        <v>102616</v>
      </c>
      <c r="H5083" s="170" t="s">
        <v>7116</v>
      </c>
      <c r="I5083" s="170" t="s">
        <v>203</v>
      </c>
      <c r="J5083" s="170" t="s">
        <v>166</v>
      </c>
      <c r="K5083" s="298">
        <v>1848.58</v>
      </c>
      <c r="L5083" s="170" t="s">
        <v>167</v>
      </c>
      <c r="M5083" s="172"/>
      <c r="N5083" s="172"/>
      <c r="O5083" s="173"/>
    </row>
    <row r="5084" spans="1:15" x14ac:dyDescent="0.25">
      <c r="A5084" s="277" t="s">
        <v>1134</v>
      </c>
      <c r="B5084" s="277" t="s">
        <v>1135</v>
      </c>
      <c r="C5084" s="277" t="s">
        <v>1241</v>
      </c>
      <c r="D5084" s="277" t="s">
        <v>14185</v>
      </c>
      <c r="E5084" s="168"/>
      <c r="F5084" s="55"/>
      <c r="G5084" s="169">
        <v>102617</v>
      </c>
      <c r="H5084" s="170" t="s">
        <v>4604</v>
      </c>
      <c r="I5084" s="170" t="s">
        <v>203</v>
      </c>
      <c r="J5084" s="170" t="s">
        <v>166</v>
      </c>
      <c r="K5084" s="298">
        <v>3443.28</v>
      </c>
      <c r="L5084" s="170" t="s">
        <v>167</v>
      </c>
      <c r="M5084" s="172"/>
      <c r="N5084" s="172"/>
      <c r="O5084" s="173"/>
    </row>
    <row r="5085" spans="1:15" x14ac:dyDescent="0.25">
      <c r="A5085" s="277" t="s">
        <v>1134</v>
      </c>
      <c r="B5085" s="277" t="s">
        <v>1135</v>
      </c>
      <c r="C5085" s="277" t="s">
        <v>1241</v>
      </c>
      <c r="D5085" s="277" t="s">
        <v>14185</v>
      </c>
      <c r="E5085" s="168"/>
      <c r="F5085" s="55"/>
      <c r="G5085" s="169">
        <v>102618</v>
      </c>
      <c r="H5085" s="170" t="s">
        <v>7117</v>
      </c>
      <c r="I5085" s="170" t="s">
        <v>203</v>
      </c>
      <c r="J5085" s="170" t="s">
        <v>166</v>
      </c>
      <c r="K5085" s="298">
        <v>4136.47</v>
      </c>
      <c r="L5085" s="170" t="s">
        <v>167</v>
      </c>
      <c r="M5085" s="172"/>
      <c r="N5085" s="172"/>
      <c r="O5085" s="173"/>
    </row>
    <row r="5086" spans="1:15" x14ac:dyDescent="0.25">
      <c r="A5086" s="277" t="s">
        <v>1134</v>
      </c>
      <c r="B5086" s="277" t="s">
        <v>1135</v>
      </c>
      <c r="C5086" s="277" t="s">
        <v>1241</v>
      </c>
      <c r="D5086" s="277" t="s">
        <v>14185</v>
      </c>
      <c r="E5086" s="168"/>
      <c r="F5086" s="55"/>
      <c r="G5086" s="169">
        <v>102619</v>
      </c>
      <c r="H5086" s="170" t="s">
        <v>4605</v>
      </c>
      <c r="I5086" s="170" t="s">
        <v>203</v>
      </c>
      <c r="J5086" s="170" t="s">
        <v>166</v>
      </c>
      <c r="K5086" s="298">
        <v>5542.82</v>
      </c>
      <c r="L5086" s="170" t="s">
        <v>167</v>
      </c>
      <c r="M5086" s="172"/>
      <c r="N5086" s="172"/>
      <c r="O5086" s="173"/>
    </row>
    <row r="5087" spans="1:15" x14ac:dyDescent="0.25">
      <c r="A5087" s="277" t="s">
        <v>1134</v>
      </c>
      <c r="B5087" s="277" t="s">
        <v>1135</v>
      </c>
      <c r="C5087" s="277" t="s">
        <v>1241</v>
      </c>
      <c r="D5087" s="277" t="s">
        <v>14185</v>
      </c>
      <c r="E5087" s="168"/>
      <c r="F5087" s="55"/>
      <c r="G5087" s="169">
        <v>102620</v>
      </c>
      <c r="H5087" s="170" t="s">
        <v>7118</v>
      </c>
      <c r="I5087" s="170" t="s">
        <v>203</v>
      </c>
      <c r="J5087" s="170" t="s">
        <v>166</v>
      </c>
      <c r="K5087" s="298">
        <v>8039.42</v>
      </c>
      <c r="L5087" s="170" t="s">
        <v>167</v>
      </c>
      <c r="M5087" s="172"/>
      <c r="N5087" s="172"/>
      <c r="O5087" s="173"/>
    </row>
    <row r="5088" spans="1:15" x14ac:dyDescent="0.25">
      <c r="A5088" s="277" t="s">
        <v>1134</v>
      </c>
      <c r="B5088" s="277" t="s">
        <v>1135</v>
      </c>
      <c r="C5088" s="277" t="s">
        <v>1241</v>
      </c>
      <c r="D5088" s="277" t="s">
        <v>14185</v>
      </c>
      <c r="E5088" s="168"/>
      <c r="F5088" s="55"/>
      <c r="G5088" s="169">
        <v>102621</v>
      </c>
      <c r="H5088" s="170" t="s">
        <v>7119</v>
      </c>
      <c r="I5088" s="170" t="s">
        <v>203</v>
      </c>
      <c r="J5088" s="170" t="s">
        <v>166</v>
      </c>
      <c r="K5088" s="298">
        <v>12341.7</v>
      </c>
      <c r="L5088" s="170" t="s">
        <v>167</v>
      </c>
      <c r="M5088" s="172"/>
      <c r="N5088" s="172"/>
      <c r="O5088" s="173"/>
    </row>
    <row r="5089" spans="1:15" x14ac:dyDescent="0.25">
      <c r="A5089" s="277" t="s">
        <v>1134</v>
      </c>
      <c r="B5089" s="277" t="s">
        <v>1135</v>
      </c>
      <c r="C5089" s="277" t="s">
        <v>1241</v>
      </c>
      <c r="D5089" s="277" t="s">
        <v>14185</v>
      </c>
      <c r="E5089" s="168"/>
      <c r="F5089" s="55"/>
      <c r="G5089" s="169">
        <v>102622</v>
      </c>
      <c r="H5089" s="170" t="s">
        <v>4606</v>
      </c>
      <c r="I5089" s="170" t="s">
        <v>203</v>
      </c>
      <c r="J5089" s="170" t="s">
        <v>166</v>
      </c>
      <c r="K5089" s="171">
        <v>714.01</v>
      </c>
      <c r="L5089" s="170" t="s">
        <v>167</v>
      </c>
      <c r="M5089" s="172"/>
      <c r="N5089" s="172"/>
      <c r="O5089" s="173"/>
    </row>
    <row r="5090" spans="1:15" x14ac:dyDescent="0.25">
      <c r="A5090" s="277" t="s">
        <v>1134</v>
      </c>
      <c r="B5090" s="277" t="s">
        <v>1135</v>
      </c>
      <c r="C5090" s="277" t="s">
        <v>1241</v>
      </c>
      <c r="D5090" s="277" t="s">
        <v>14185</v>
      </c>
      <c r="E5090" s="168"/>
      <c r="F5090" s="55"/>
      <c r="G5090" s="169">
        <v>102623</v>
      </c>
      <c r="H5090" s="170" t="s">
        <v>4607</v>
      </c>
      <c r="I5090" s="170" t="s">
        <v>203</v>
      </c>
      <c r="J5090" s="170" t="s">
        <v>166</v>
      </c>
      <c r="K5090" s="171">
        <v>965.69</v>
      </c>
      <c r="L5090" s="170" t="s">
        <v>167</v>
      </c>
      <c r="M5090" s="172"/>
      <c r="N5090" s="172"/>
      <c r="O5090" s="173"/>
    </row>
    <row r="5091" spans="1:15" x14ac:dyDescent="0.25">
      <c r="A5091" s="277" t="s">
        <v>1134</v>
      </c>
      <c r="B5091" s="277" t="s">
        <v>1135</v>
      </c>
      <c r="C5091" s="277" t="s">
        <v>1242</v>
      </c>
      <c r="D5091" s="277" t="s">
        <v>14186</v>
      </c>
      <c r="E5091" s="168"/>
      <c r="F5091" s="55"/>
      <c r="G5091" s="169">
        <v>89482</v>
      </c>
      <c r="H5091" s="170" t="s">
        <v>5793</v>
      </c>
      <c r="I5091" s="170" t="s">
        <v>203</v>
      </c>
      <c r="J5091" s="170" t="s">
        <v>166</v>
      </c>
      <c r="K5091" s="171">
        <v>39.65</v>
      </c>
      <c r="L5091" s="170" t="s">
        <v>167</v>
      </c>
      <c r="M5091" s="172"/>
      <c r="N5091" s="172"/>
      <c r="O5091" s="173"/>
    </row>
    <row r="5092" spans="1:15" x14ac:dyDescent="0.25">
      <c r="A5092" s="277" t="s">
        <v>1134</v>
      </c>
      <c r="B5092" s="277" t="s">
        <v>1135</v>
      </c>
      <c r="C5092" s="277" t="s">
        <v>1242</v>
      </c>
      <c r="D5092" s="277" t="s">
        <v>14186</v>
      </c>
      <c r="E5092" s="168"/>
      <c r="F5092" s="55"/>
      <c r="G5092" s="169">
        <v>89491</v>
      </c>
      <c r="H5092" s="170" t="s">
        <v>5794</v>
      </c>
      <c r="I5092" s="170" t="s">
        <v>203</v>
      </c>
      <c r="J5092" s="170" t="s">
        <v>166</v>
      </c>
      <c r="K5092" s="171">
        <v>99.47</v>
      </c>
      <c r="L5092" s="170" t="s">
        <v>167</v>
      </c>
      <c r="M5092" s="172"/>
      <c r="N5092" s="172"/>
      <c r="O5092" s="173"/>
    </row>
    <row r="5093" spans="1:15" x14ac:dyDescent="0.25">
      <c r="A5093" s="277" t="s">
        <v>1134</v>
      </c>
      <c r="B5093" s="277" t="s">
        <v>1135</v>
      </c>
      <c r="C5093" s="277" t="s">
        <v>1242</v>
      </c>
      <c r="D5093" s="277" t="s">
        <v>14186</v>
      </c>
      <c r="E5093" s="168"/>
      <c r="F5093" s="55"/>
      <c r="G5093" s="169">
        <v>89495</v>
      </c>
      <c r="H5093" s="170" t="s">
        <v>5795</v>
      </c>
      <c r="I5093" s="170" t="s">
        <v>203</v>
      </c>
      <c r="J5093" s="170" t="s">
        <v>166</v>
      </c>
      <c r="K5093" s="171">
        <v>18.22</v>
      </c>
      <c r="L5093" s="170" t="s">
        <v>167</v>
      </c>
      <c r="M5093" s="172"/>
      <c r="N5093" s="172"/>
      <c r="O5093" s="173"/>
    </row>
    <row r="5094" spans="1:15" x14ac:dyDescent="0.25">
      <c r="A5094" s="277" t="s">
        <v>1134</v>
      </c>
      <c r="B5094" s="277" t="s">
        <v>1135</v>
      </c>
      <c r="C5094" s="277" t="s">
        <v>1242</v>
      </c>
      <c r="D5094" s="277" t="s">
        <v>14186</v>
      </c>
      <c r="E5094" s="168"/>
      <c r="F5094" s="55"/>
      <c r="G5094" s="170">
        <v>89707</v>
      </c>
      <c r="H5094" s="170" t="s">
        <v>6080</v>
      </c>
      <c r="I5094" s="170" t="s">
        <v>203</v>
      </c>
      <c r="J5094" s="170" t="s">
        <v>166</v>
      </c>
      <c r="K5094" s="171">
        <v>49.06</v>
      </c>
      <c r="L5094" s="170" t="s">
        <v>167</v>
      </c>
      <c r="M5094" s="172"/>
      <c r="N5094" s="172"/>
      <c r="O5094" s="173"/>
    </row>
    <row r="5095" spans="1:15" x14ac:dyDescent="0.25">
      <c r="A5095" s="277" t="s">
        <v>1134</v>
      </c>
      <c r="B5095" s="277" t="s">
        <v>1135</v>
      </c>
      <c r="C5095" s="277" t="s">
        <v>1242</v>
      </c>
      <c r="D5095" s="277" t="s">
        <v>14186</v>
      </c>
      <c r="E5095" s="168"/>
      <c r="F5095" s="55"/>
      <c r="G5095" s="169">
        <v>89708</v>
      </c>
      <c r="H5095" s="170" t="s">
        <v>6081</v>
      </c>
      <c r="I5095" s="170" t="s">
        <v>203</v>
      </c>
      <c r="J5095" s="170" t="s">
        <v>166</v>
      </c>
      <c r="K5095" s="171">
        <v>103.21</v>
      </c>
      <c r="L5095" s="170" t="s">
        <v>167</v>
      </c>
      <c r="M5095" s="172"/>
      <c r="N5095" s="172"/>
      <c r="O5095" s="173"/>
    </row>
    <row r="5096" spans="1:15" x14ac:dyDescent="0.25">
      <c r="A5096" s="277" t="s">
        <v>1134</v>
      </c>
      <c r="B5096" s="277" t="s">
        <v>1135</v>
      </c>
      <c r="C5096" s="277" t="s">
        <v>1242</v>
      </c>
      <c r="D5096" s="277" t="s">
        <v>14186</v>
      </c>
      <c r="E5096" s="168"/>
      <c r="F5096" s="55"/>
      <c r="G5096" s="169">
        <v>89709</v>
      </c>
      <c r="H5096" s="170" t="s">
        <v>6082</v>
      </c>
      <c r="I5096" s="170" t="s">
        <v>203</v>
      </c>
      <c r="J5096" s="170" t="s">
        <v>166</v>
      </c>
      <c r="K5096" s="171">
        <v>21.04</v>
      </c>
      <c r="L5096" s="170" t="s">
        <v>167</v>
      </c>
      <c r="M5096" s="172"/>
      <c r="N5096" s="172"/>
      <c r="O5096" s="173"/>
    </row>
    <row r="5097" spans="1:15" x14ac:dyDescent="0.25">
      <c r="A5097" s="277" t="s">
        <v>1134</v>
      </c>
      <c r="B5097" s="277" t="s">
        <v>1135</v>
      </c>
      <c r="C5097" s="277" t="s">
        <v>1242</v>
      </c>
      <c r="D5097" s="277" t="s">
        <v>14186</v>
      </c>
      <c r="E5097" s="168"/>
      <c r="F5097" s="55"/>
      <c r="G5097" s="169">
        <v>89710</v>
      </c>
      <c r="H5097" s="170" t="s">
        <v>6083</v>
      </c>
      <c r="I5097" s="170" t="s">
        <v>203</v>
      </c>
      <c r="J5097" s="170" t="s">
        <v>166</v>
      </c>
      <c r="K5097" s="171">
        <v>18.57</v>
      </c>
      <c r="L5097" s="170" t="s">
        <v>167</v>
      </c>
      <c r="M5097" s="172"/>
      <c r="N5097" s="172"/>
      <c r="O5097" s="173"/>
    </row>
    <row r="5098" spans="1:15" x14ac:dyDescent="0.25">
      <c r="A5098" s="277" t="s">
        <v>1134</v>
      </c>
      <c r="B5098" s="277" t="s">
        <v>1135</v>
      </c>
      <c r="C5098" s="277" t="s">
        <v>1242</v>
      </c>
      <c r="D5098" s="277" t="s">
        <v>14186</v>
      </c>
      <c r="E5098" s="168"/>
      <c r="F5098" s="55"/>
      <c r="G5098" s="169">
        <v>104326</v>
      </c>
      <c r="H5098" s="170" t="s">
        <v>6084</v>
      </c>
      <c r="I5098" s="170" t="s">
        <v>203</v>
      </c>
      <c r="J5098" s="170" t="s">
        <v>166</v>
      </c>
      <c r="K5098" s="171">
        <v>20.100000000000001</v>
      </c>
      <c r="L5098" s="170" t="s">
        <v>167</v>
      </c>
      <c r="M5098" s="172"/>
      <c r="N5098" s="172"/>
      <c r="O5098" s="173"/>
    </row>
    <row r="5099" spans="1:15" x14ac:dyDescent="0.25">
      <c r="A5099" s="277" t="s">
        <v>1134</v>
      </c>
      <c r="B5099" s="277" t="s">
        <v>1135</v>
      </c>
      <c r="C5099" s="277" t="s">
        <v>1242</v>
      </c>
      <c r="D5099" s="277" t="s">
        <v>14186</v>
      </c>
      <c r="E5099" s="168"/>
      <c r="F5099" s="55"/>
      <c r="G5099" s="169">
        <v>104327</v>
      </c>
      <c r="H5099" s="170" t="s">
        <v>6085</v>
      </c>
      <c r="I5099" s="170" t="s">
        <v>203</v>
      </c>
      <c r="J5099" s="170" t="s">
        <v>166</v>
      </c>
      <c r="K5099" s="171">
        <v>19.190000000000001</v>
      </c>
      <c r="L5099" s="170" t="s">
        <v>167</v>
      </c>
      <c r="M5099" s="172"/>
      <c r="N5099" s="172"/>
      <c r="O5099" s="173"/>
    </row>
    <row r="5100" spans="1:15" x14ac:dyDescent="0.25">
      <c r="A5100" s="277" t="s">
        <v>1134</v>
      </c>
      <c r="B5100" s="277" t="s">
        <v>1135</v>
      </c>
      <c r="C5100" s="277" t="s">
        <v>1242</v>
      </c>
      <c r="D5100" s="277" t="s">
        <v>14186</v>
      </c>
      <c r="E5100" s="168"/>
      <c r="F5100" s="55"/>
      <c r="G5100" s="169">
        <v>104328</v>
      </c>
      <c r="H5100" s="170" t="s">
        <v>6086</v>
      </c>
      <c r="I5100" s="170" t="s">
        <v>203</v>
      </c>
      <c r="J5100" s="170" t="s">
        <v>166</v>
      </c>
      <c r="K5100" s="171">
        <v>70.290000000000006</v>
      </c>
      <c r="L5100" s="170" t="s">
        <v>167</v>
      </c>
      <c r="M5100" s="172"/>
      <c r="N5100" s="172"/>
      <c r="O5100" s="173"/>
    </row>
    <row r="5101" spans="1:15" x14ac:dyDescent="0.25">
      <c r="A5101" s="277" t="s">
        <v>1134</v>
      </c>
      <c r="B5101" s="277" t="s">
        <v>1135</v>
      </c>
      <c r="C5101" s="277" t="s">
        <v>1242</v>
      </c>
      <c r="D5101" s="277" t="s">
        <v>14186</v>
      </c>
      <c r="E5101" s="168"/>
      <c r="F5101" s="55"/>
      <c r="G5101" s="169">
        <v>104329</v>
      </c>
      <c r="H5101" s="170" t="s">
        <v>6087</v>
      </c>
      <c r="I5101" s="170" t="s">
        <v>203</v>
      </c>
      <c r="J5101" s="170" t="s">
        <v>166</v>
      </c>
      <c r="K5101" s="171">
        <v>79.099999999999994</v>
      </c>
      <c r="L5101" s="170" t="s">
        <v>167</v>
      </c>
      <c r="M5101" s="172"/>
      <c r="N5101" s="172"/>
      <c r="O5101" s="173"/>
    </row>
    <row r="5102" spans="1:15" x14ac:dyDescent="0.25">
      <c r="A5102" s="277" t="s">
        <v>1134</v>
      </c>
      <c r="B5102" s="277" t="s">
        <v>1135</v>
      </c>
      <c r="C5102" s="277" t="s">
        <v>1243</v>
      </c>
      <c r="D5102" s="277" t="s">
        <v>14187</v>
      </c>
      <c r="E5102" s="168"/>
      <c r="F5102" s="55"/>
      <c r="G5102" s="169">
        <v>86872</v>
      </c>
      <c r="H5102" s="170" t="s">
        <v>2282</v>
      </c>
      <c r="I5102" s="170" t="s">
        <v>203</v>
      </c>
      <c r="J5102" s="170" t="s">
        <v>202</v>
      </c>
      <c r="K5102" s="171">
        <v>685.25</v>
      </c>
      <c r="L5102" s="170" t="s">
        <v>167</v>
      </c>
      <c r="M5102" s="172"/>
      <c r="N5102" s="172"/>
      <c r="O5102" s="173"/>
    </row>
    <row r="5103" spans="1:15" x14ac:dyDescent="0.25">
      <c r="A5103" s="277" t="s">
        <v>1134</v>
      </c>
      <c r="B5103" s="277" t="s">
        <v>1135</v>
      </c>
      <c r="C5103" s="277" t="s">
        <v>1243</v>
      </c>
      <c r="D5103" s="277" t="s">
        <v>14187</v>
      </c>
      <c r="E5103" s="168"/>
      <c r="F5103" s="55"/>
      <c r="G5103" s="169">
        <v>86874</v>
      </c>
      <c r="H5103" s="170" t="s">
        <v>2283</v>
      </c>
      <c r="I5103" s="170" t="s">
        <v>203</v>
      </c>
      <c r="J5103" s="170" t="s">
        <v>202</v>
      </c>
      <c r="K5103" s="171">
        <v>477.03</v>
      </c>
      <c r="L5103" s="170" t="s">
        <v>167</v>
      </c>
      <c r="M5103" s="172"/>
      <c r="N5103" s="172"/>
      <c r="O5103" s="173"/>
    </row>
    <row r="5104" spans="1:15" x14ac:dyDescent="0.25">
      <c r="A5104" s="277" t="s">
        <v>1134</v>
      </c>
      <c r="B5104" s="277" t="s">
        <v>1135</v>
      </c>
      <c r="C5104" s="277" t="s">
        <v>1243</v>
      </c>
      <c r="D5104" s="277" t="s">
        <v>14187</v>
      </c>
      <c r="E5104" s="168"/>
      <c r="F5104" s="55"/>
      <c r="G5104" s="169">
        <v>86875</v>
      </c>
      <c r="H5104" s="170" t="s">
        <v>2284</v>
      </c>
      <c r="I5104" s="170" t="s">
        <v>203</v>
      </c>
      <c r="J5104" s="170" t="s">
        <v>202</v>
      </c>
      <c r="K5104" s="171">
        <v>595.53</v>
      </c>
      <c r="L5104" s="170" t="s">
        <v>167</v>
      </c>
      <c r="M5104" s="172"/>
      <c r="N5104" s="172"/>
      <c r="O5104" s="173"/>
    </row>
    <row r="5105" spans="1:15" x14ac:dyDescent="0.25">
      <c r="A5105" s="277" t="s">
        <v>1134</v>
      </c>
      <c r="B5105" s="277" t="s">
        <v>1135</v>
      </c>
      <c r="C5105" s="277" t="s">
        <v>1243</v>
      </c>
      <c r="D5105" s="277" t="s">
        <v>14187</v>
      </c>
      <c r="E5105" s="168"/>
      <c r="F5105" s="55"/>
      <c r="G5105" s="169">
        <v>86876</v>
      </c>
      <c r="H5105" s="170" t="s">
        <v>2285</v>
      </c>
      <c r="I5105" s="170" t="s">
        <v>203</v>
      </c>
      <c r="J5105" s="170" t="s">
        <v>202</v>
      </c>
      <c r="K5105" s="171">
        <v>338.88</v>
      </c>
      <c r="L5105" s="170" t="s">
        <v>167</v>
      </c>
      <c r="M5105" s="172"/>
      <c r="N5105" s="172"/>
      <c r="O5105" s="173"/>
    </row>
    <row r="5106" spans="1:15" x14ac:dyDescent="0.25">
      <c r="A5106" s="277" t="s">
        <v>1134</v>
      </c>
      <c r="B5106" s="277" t="s">
        <v>1135</v>
      </c>
      <c r="C5106" s="277" t="s">
        <v>1243</v>
      </c>
      <c r="D5106" s="277" t="s">
        <v>14187</v>
      </c>
      <c r="E5106" s="168"/>
      <c r="F5106" s="55"/>
      <c r="G5106" s="169">
        <v>86877</v>
      </c>
      <c r="H5106" s="170" t="s">
        <v>17256</v>
      </c>
      <c r="I5106" s="170" t="s">
        <v>203</v>
      </c>
      <c r="J5106" s="170" t="s">
        <v>166</v>
      </c>
      <c r="K5106" s="171">
        <v>81.88</v>
      </c>
      <c r="L5106" s="170" t="s">
        <v>167</v>
      </c>
      <c r="M5106" s="172"/>
      <c r="N5106" s="172"/>
      <c r="O5106" s="173"/>
    </row>
    <row r="5107" spans="1:15" x14ac:dyDescent="0.25">
      <c r="A5107" s="277" t="s">
        <v>1134</v>
      </c>
      <c r="B5107" s="277" t="s">
        <v>1135</v>
      </c>
      <c r="C5107" s="277" t="s">
        <v>1243</v>
      </c>
      <c r="D5107" s="277" t="s">
        <v>14187</v>
      </c>
      <c r="E5107" s="168"/>
      <c r="F5107" s="55"/>
      <c r="G5107" s="169">
        <v>86878</v>
      </c>
      <c r="H5107" s="170" t="s">
        <v>17257</v>
      </c>
      <c r="I5107" s="170" t="s">
        <v>203</v>
      </c>
      <c r="J5107" s="170" t="s">
        <v>166</v>
      </c>
      <c r="K5107" s="171">
        <v>88.34</v>
      </c>
      <c r="L5107" s="170" t="s">
        <v>167</v>
      </c>
      <c r="M5107" s="172"/>
      <c r="N5107" s="172"/>
      <c r="O5107" s="173"/>
    </row>
    <row r="5108" spans="1:15" x14ac:dyDescent="0.25">
      <c r="A5108" s="277" t="s">
        <v>1134</v>
      </c>
      <c r="B5108" s="277" t="s">
        <v>1135</v>
      </c>
      <c r="C5108" s="277" t="s">
        <v>1243</v>
      </c>
      <c r="D5108" s="277" t="s">
        <v>14187</v>
      </c>
      <c r="E5108" s="168"/>
      <c r="F5108" s="55"/>
      <c r="G5108" s="169">
        <v>86879</v>
      </c>
      <c r="H5108" s="170" t="s">
        <v>17258</v>
      </c>
      <c r="I5108" s="170" t="s">
        <v>203</v>
      </c>
      <c r="J5108" s="170" t="s">
        <v>166</v>
      </c>
      <c r="K5108" s="171">
        <v>10.69</v>
      </c>
      <c r="L5108" s="170" t="s">
        <v>167</v>
      </c>
      <c r="M5108" s="172"/>
      <c r="N5108" s="172"/>
      <c r="O5108" s="173"/>
    </row>
    <row r="5109" spans="1:15" x14ac:dyDescent="0.25">
      <c r="A5109" s="277" t="s">
        <v>1134</v>
      </c>
      <c r="B5109" s="277" t="s">
        <v>1135</v>
      </c>
      <c r="C5109" s="277" t="s">
        <v>1243</v>
      </c>
      <c r="D5109" s="277" t="s">
        <v>14187</v>
      </c>
      <c r="E5109" s="168"/>
      <c r="F5109" s="55"/>
      <c r="G5109" s="169">
        <v>86880</v>
      </c>
      <c r="H5109" s="170" t="s">
        <v>17259</v>
      </c>
      <c r="I5109" s="170" t="s">
        <v>203</v>
      </c>
      <c r="J5109" s="170" t="s">
        <v>166</v>
      </c>
      <c r="K5109" s="171">
        <v>29.85</v>
      </c>
      <c r="L5109" s="170" t="s">
        <v>167</v>
      </c>
      <c r="M5109" s="172"/>
      <c r="N5109" s="172"/>
      <c r="O5109" s="173"/>
    </row>
    <row r="5110" spans="1:15" x14ac:dyDescent="0.25">
      <c r="A5110" s="277" t="s">
        <v>1134</v>
      </c>
      <c r="B5110" s="277" t="s">
        <v>1135</v>
      </c>
      <c r="C5110" s="277" t="s">
        <v>1243</v>
      </c>
      <c r="D5110" s="277" t="s">
        <v>14187</v>
      </c>
      <c r="E5110" s="168"/>
      <c r="F5110" s="55"/>
      <c r="G5110" s="169">
        <v>86881</v>
      </c>
      <c r="H5110" s="170" t="s">
        <v>17260</v>
      </c>
      <c r="I5110" s="170" t="s">
        <v>203</v>
      </c>
      <c r="J5110" s="170" t="s">
        <v>263</v>
      </c>
      <c r="K5110" s="171">
        <v>249.81</v>
      </c>
      <c r="L5110" s="170" t="s">
        <v>167</v>
      </c>
      <c r="M5110" s="172"/>
      <c r="N5110" s="172"/>
      <c r="O5110" s="173"/>
    </row>
    <row r="5111" spans="1:15" x14ac:dyDescent="0.25">
      <c r="A5111" s="277" t="s">
        <v>1134</v>
      </c>
      <c r="B5111" s="277" t="s">
        <v>1135</v>
      </c>
      <c r="C5111" s="277" t="s">
        <v>1243</v>
      </c>
      <c r="D5111" s="277" t="s">
        <v>14187</v>
      </c>
      <c r="E5111" s="168"/>
      <c r="F5111" s="55"/>
      <c r="G5111" s="169">
        <v>86882</v>
      </c>
      <c r="H5111" s="170" t="s">
        <v>17261</v>
      </c>
      <c r="I5111" s="170" t="s">
        <v>203</v>
      </c>
      <c r="J5111" s="170" t="s">
        <v>166</v>
      </c>
      <c r="K5111" s="171">
        <v>25.19</v>
      </c>
      <c r="L5111" s="170" t="s">
        <v>167</v>
      </c>
      <c r="M5111" s="172"/>
      <c r="N5111" s="172"/>
      <c r="O5111" s="173"/>
    </row>
    <row r="5112" spans="1:15" x14ac:dyDescent="0.25">
      <c r="A5112" s="277" t="s">
        <v>1134</v>
      </c>
      <c r="B5112" s="277" t="s">
        <v>1135</v>
      </c>
      <c r="C5112" s="277" t="s">
        <v>1243</v>
      </c>
      <c r="D5112" s="277" t="s">
        <v>14187</v>
      </c>
      <c r="E5112" s="168"/>
      <c r="F5112" s="55"/>
      <c r="G5112" s="169">
        <v>86883</v>
      </c>
      <c r="H5112" s="170" t="s">
        <v>2286</v>
      </c>
      <c r="I5112" s="170" t="s">
        <v>203</v>
      </c>
      <c r="J5112" s="170" t="s">
        <v>263</v>
      </c>
      <c r="K5112" s="171">
        <v>13.64</v>
      </c>
      <c r="L5112" s="170" t="s">
        <v>167</v>
      </c>
      <c r="M5112" s="172"/>
      <c r="N5112" s="172"/>
      <c r="O5112" s="173"/>
    </row>
    <row r="5113" spans="1:15" x14ac:dyDescent="0.25">
      <c r="A5113" s="277" t="s">
        <v>1134</v>
      </c>
      <c r="B5113" s="277" t="s">
        <v>1135</v>
      </c>
      <c r="C5113" s="277" t="s">
        <v>1243</v>
      </c>
      <c r="D5113" s="277" t="s">
        <v>14187</v>
      </c>
      <c r="E5113" s="168"/>
      <c r="F5113" s="55"/>
      <c r="G5113" s="169">
        <v>86884</v>
      </c>
      <c r="H5113" s="170" t="s">
        <v>17262</v>
      </c>
      <c r="I5113" s="170" t="s">
        <v>203</v>
      </c>
      <c r="J5113" s="170" t="s">
        <v>166</v>
      </c>
      <c r="K5113" s="171">
        <v>11.87</v>
      </c>
      <c r="L5113" s="170" t="s">
        <v>167</v>
      </c>
      <c r="M5113" s="172"/>
      <c r="N5113" s="172"/>
      <c r="O5113" s="173"/>
    </row>
    <row r="5114" spans="1:15" x14ac:dyDescent="0.25">
      <c r="A5114" s="277" t="s">
        <v>1134</v>
      </c>
      <c r="B5114" s="277" t="s">
        <v>1135</v>
      </c>
      <c r="C5114" s="277" t="s">
        <v>1243</v>
      </c>
      <c r="D5114" s="277" t="s">
        <v>14187</v>
      </c>
      <c r="E5114" s="168"/>
      <c r="F5114" s="55"/>
      <c r="G5114" s="169">
        <v>86885</v>
      </c>
      <c r="H5114" s="170" t="s">
        <v>17263</v>
      </c>
      <c r="I5114" s="170" t="s">
        <v>203</v>
      </c>
      <c r="J5114" s="170" t="s">
        <v>166</v>
      </c>
      <c r="K5114" s="171">
        <v>13.53</v>
      </c>
      <c r="L5114" s="170" t="s">
        <v>167</v>
      </c>
      <c r="M5114" s="172"/>
      <c r="N5114" s="172"/>
      <c r="O5114" s="173"/>
    </row>
    <row r="5115" spans="1:15" x14ac:dyDescent="0.25">
      <c r="A5115" s="277" t="s">
        <v>1134</v>
      </c>
      <c r="B5115" s="277" t="s">
        <v>1135</v>
      </c>
      <c r="C5115" s="277" t="s">
        <v>1243</v>
      </c>
      <c r="D5115" s="277" t="s">
        <v>14187</v>
      </c>
      <c r="E5115" s="168"/>
      <c r="F5115" s="55"/>
      <c r="G5115" s="169">
        <v>86886</v>
      </c>
      <c r="H5115" s="170" t="s">
        <v>2287</v>
      </c>
      <c r="I5115" s="170" t="s">
        <v>203</v>
      </c>
      <c r="J5115" s="170" t="s">
        <v>166</v>
      </c>
      <c r="K5115" s="171">
        <v>60.53</v>
      </c>
      <c r="L5115" s="170" t="s">
        <v>167</v>
      </c>
      <c r="M5115" s="172"/>
      <c r="N5115" s="172"/>
      <c r="O5115" s="173"/>
    </row>
    <row r="5116" spans="1:15" x14ac:dyDescent="0.25">
      <c r="A5116" s="277" t="s">
        <v>1134</v>
      </c>
      <c r="B5116" s="277" t="s">
        <v>1135</v>
      </c>
      <c r="C5116" s="277" t="s">
        <v>1243</v>
      </c>
      <c r="D5116" s="277" t="s">
        <v>14187</v>
      </c>
      <c r="E5116" s="168"/>
      <c r="F5116" s="55"/>
      <c r="G5116" s="169">
        <v>86887</v>
      </c>
      <c r="H5116" s="170" t="s">
        <v>2288</v>
      </c>
      <c r="I5116" s="170" t="s">
        <v>203</v>
      </c>
      <c r="J5116" s="170" t="s">
        <v>166</v>
      </c>
      <c r="K5116" s="171">
        <v>65.739999999999995</v>
      </c>
      <c r="L5116" s="170" t="s">
        <v>167</v>
      </c>
      <c r="M5116" s="172"/>
      <c r="N5116" s="172"/>
      <c r="O5116" s="173"/>
    </row>
    <row r="5117" spans="1:15" x14ac:dyDescent="0.25">
      <c r="A5117" s="277" t="s">
        <v>1134</v>
      </c>
      <c r="B5117" s="277" t="s">
        <v>1135</v>
      </c>
      <c r="C5117" s="277" t="s">
        <v>1243</v>
      </c>
      <c r="D5117" s="277" t="s">
        <v>14187</v>
      </c>
      <c r="E5117" s="168"/>
      <c r="F5117" s="55"/>
      <c r="G5117" s="169">
        <v>86888</v>
      </c>
      <c r="H5117" s="170" t="s">
        <v>2289</v>
      </c>
      <c r="I5117" s="170" t="s">
        <v>203</v>
      </c>
      <c r="J5117" s="170" t="s">
        <v>202</v>
      </c>
      <c r="K5117" s="171">
        <v>461.18</v>
      </c>
      <c r="L5117" s="170" t="s">
        <v>167</v>
      </c>
      <c r="M5117" s="172"/>
      <c r="N5117" s="172"/>
      <c r="O5117" s="173"/>
    </row>
    <row r="5118" spans="1:15" x14ac:dyDescent="0.25">
      <c r="A5118" s="277" t="s">
        <v>1134</v>
      </c>
      <c r="B5118" s="277" t="s">
        <v>1135</v>
      </c>
      <c r="C5118" s="277" t="s">
        <v>1243</v>
      </c>
      <c r="D5118" s="277" t="s">
        <v>14187</v>
      </c>
      <c r="E5118" s="168"/>
      <c r="F5118" s="55"/>
      <c r="G5118" s="169">
        <v>86889</v>
      </c>
      <c r="H5118" s="170" t="s">
        <v>2290</v>
      </c>
      <c r="I5118" s="170" t="s">
        <v>203</v>
      </c>
      <c r="J5118" s="170" t="s">
        <v>166</v>
      </c>
      <c r="K5118" s="171">
        <v>740.27</v>
      </c>
      <c r="L5118" s="170" t="s">
        <v>167</v>
      </c>
      <c r="M5118" s="172"/>
      <c r="N5118" s="172"/>
      <c r="O5118" s="173"/>
    </row>
    <row r="5119" spans="1:15" x14ac:dyDescent="0.25">
      <c r="A5119" s="277" t="s">
        <v>1134</v>
      </c>
      <c r="B5119" s="277" t="s">
        <v>1135</v>
      </c>
      <c r="C5119" s="277" t="s">
        <v>1243</v>
      </c>
      <c r="D5119" s="277" t="s">
        <v>14187</v>
      </c>
      <c r="E5119" s="168"/>
      <c r="F5119" s="55"/>
      <c r="G5119" s="169">
        <v>86893</v>
      </c>
      <c r="H5119" s="170" t="s">
        <v>2291</v>
      </c>
      <c r="I5119" s="170" t="s">
        <v>203</v>
      </c>
      <c r="J5119" s="170" t="s">
        <v>166</v>
      </c>
      <c r="K5119" s="171">
        <v>660.6</v>
      </c>
      <c r="L5119" s="170" t="s">
        <v>167</v>
      </c>
      <c r="M5119" s="172"/>
      <c r="N5119" s="172"/>
      <c r="O5119" s="173"/>
    </row>
    <row r="5120" spans="1:15" x14ac:dyDescent="0.25">
      <c r="A5120" s="277" t="s">
        <v>1134</v>
      </c>
      <c r="B5120" s="277" t="s">
        <v>1135</v>
      </c>
      <c r="C5120" s="277" t="s">
        <v>1243</v>
      </c>
      <c r="D5120" s="277" t="s">
        <v>14187</v>
      </c>
      <c r="E5120" s="168"/>
      <c r="F5120" s="55"/>
      <c r="G5120" s="169">
        <v>86894</v>
      </c>
      <c r="H5120" s="170" t="s">
        <v>2292</v>
      </c>
      <c r="I5120" s="170" t="s">
        <v>203</v>
      </c>
      <c r="J5120" s="170" t="s">
        <v>166</v>
      </c>
      <c r="K5120" s="171">
        <v>349.36</v>
      </c>
      <c r="L5120" s="170" t="s">
        <v>167</v>
      </c>
      <c r="M5120" s="172"/>
      <c r="N5120" s="172"/>
      <c r="O5120" s="173"/>
    </row>
    <row r="5121" spans="1:15" x14ac:dyDescent="0.25">
      <c r="A5121" s="277" t="s">
        <v>1134</v>
      </c>
      <c r="B5121" s="277" t="s">
        <v>1135</v>
      </c>
      <c r="C5121" s="277" t="s">
        <v>1243</v>
      </c>
      <c r="D5121" s="277" t="s">
        <v>14187</v>
      </c>
      <c r="E5121" s="168"/>
      <c r="F5121" s="55"/>
      <c r="G5121" s="169">
        <v>86895</v>
      </c>
      <c r="H5121" s="170" t="s">
        <v>2293</v>
      </c>
      <c r="I5121" s="170" t="s">
        <v>203</v>
      </c>
      <c r="J5121" s="170" t="s">
        <v>166</v>
      </c>
      <c r="K5121" s="171">
        <v>366.54</v>
      </c>
      <c r="L5121" s="170" t="s">
        <v>167</v>
      </c>
      <c r="M5121" s="172"/>
      <c r="N5121" s="172"/>
      <c r="O5121" s="173"/>
    </row>
    <row r="5122" spans="1:15" x14ac:dyDescent="0.25">
      <c r="A5122" s="277" t="s">
        <v>1134</v>
      </c>
      <c r="B5122" s="277" t="s">
        <v>1135</v>
      </c>
      <c r="C5122" s="277" t="s">
        <v>1243</v>
      </c>
      <c r="D5122" s="277" t="s">
        <v>14187</v>
      </c>
      <c r="E5122" s="168"/>
      <c r="F5122" s="55"/>
      <c r="G5122" s="169">
        <v>86899</v>
      </c>
      <c r="H5122" s="170" t="s">
        <v>2294</v>
      </c>
      <c r="I5122" s="170" t="s">
        <v>203</v>
      </c>
      <c r="J5122" s="170" t="s">
        <v>166</v>
      </c>
      <c r="K5122" s="171">
        <v>336.66</v>
      </c>
      <c r="L5122" s="170" t="s">
        <v>167</v>
      </c>
      <c r="M5122" s="172"/>
      <c r="N5122" s="172"/>
      <c r="O5122" s="173"/>
    </row>
    <row r="5123" spans="1:15" x14ac:dyDescent="0.25">
      <c r="A5123" s="277" t="s">
        <v>1134</v>
      </c>
      <c r="B5123" s="277" t="s">
        <v>1135</v>
      </c>
      <c r="C5123" s="277" t="s">
        <v>1243</v>
      </c>
      <c r="D5123" s="277" t="s">
        <v>14187</v>
      </c>
      <c r="E5123" s="168"/>
      <c r="F5123" s="55"/>
      <c r="G5123" s="169">
        <v>86900</v>
      </c>
      <c r="H5123" s="170" t="s">
        <v>2295</v>
      </c>
      <c r="I5123" s="170" t="s">
        <v>203</v>
      </c>
      <c r="J5123" s="170" t="s">
        <v>166</v>
      </c>
      <c r="K5123" s="171">
        <v>257.14</v>
      </c>
      <c r="L5123" s="170" t="s">
        <v>167</v>
      </c>
      <c r="M5123" s="172"/>
      <c r="N5123" s="172"/>
      <c r="O5123" s="173"/>
    </row>
    <row r="5124" spans="1:15" x14ac:dyDescent="0.25">
      <c r="A5124" s="277" t="s">
        <v>1134</v>
      </c>
      <c r="B5124" s="277" t="s">
        <v>1135</v>
      </c>
      <c r="C5124" s="277" t="s">
        <v>1243</v>
      </c>
      <c r="D5124" s="277" t="s">
        <v>14187</v>
      </c>
      <c r="E5124" s="168"/>
      <c r="F5124" s="55"/>
      <c r="G5124" s="169">
        <v>86901</v>
      </c>
      <c r="H5124" s="170" t="s">
        <v>2296</v>
      </c>
      <c r="I5124" s="170" t="s">
        <v>203</v>
      </c>
      <c r="J5124" s="170" t="s">
        <v>166</v>
      </c>
      <c r="K5124" s="171">
        <v>141.77000000000001</v>
      </c>
      <c r="L5124" s="170" t="s">
        <v>167</v>
      </c>
      <c r="M5124" s="172"/>
      <c r="N5124" s="172"/>
      <c r="O5124" s="173"/>
    </row>
    <row r="5125" spans="1:15" x14ac:dyDescent="0.25">
      <c r="A5125" s="277" t="s">
        <v>1134</v>
      </c>
      <c r="B5125" s="277" t="s">
        <v>1135</v>
      </c>
      <c r="C5125" s="277" t="s">
        <v>1243</v>
      </c>
      <c r="D5125" s="277" t="s">
        <v>14187</v>
      </c>
      <c r="E5125" s="168"/>
      <c r="F5125" s="55"/>
      <c r="G5125" s="169">
        <v>86902</v>
      </c>
      <c r="H5125" s="170" t="s">
        <v>2297</v>
      </c>
      <c r="I5125" s="170" t="s">
        <v>203</v>
      </c>
      <c r="J5125" s="170" t="s">
        <v>202</v>
      </c>
      <c r="K5125" s="171">
        <v>304.04000000000002</v>
      </c>
      <c r="L5125" s="170" t="s">
        <v>167</v>
      </c>
      <c r="M5125" s="172"/>
      <c r="N5125" s="172"/>
      <c r="O5125" s="173"/>
    </row>
    <row r="5126" spans="1:15" x14ac:dyDescent="0.25">
      <c r="A5126" s="277" t="s">
        <v>1134</v>
      </c>
      <c r="B5126" s="277" t="s">
        <v>1135</v>
      </c>
      <c r="C5126" s="277" t="s">
        <v>1243</v>
      </c>
      <c r="D5126" s="277" t="s">
        <v>14187</v>
      </c>
      <c r="E5126" s="168"/>
      <c r="F5126" s="55"/>
      <c r="G5126" s="169">
        <v>86903</v>
      </c>
      <c r="H5126" s="170" t="s">
        <v>2298</v>
      </c>
      <c r="I5126" s="170" t="s">
        <v>203</v>
      </c>
      <c r="J5126" s="170" t="s">
        <v>202</v>
      </c>
      <c r="K5126" s="171">
        <v>344.97</v>
      </c>
      <c r="L5126" s="170" t="s">
        <v>167</v>
      </c>
      <c r="M5126" s="172"/>
      <c r="N5126" s="172"/>
      <c r="O5126" s="173"/>
    </row>
    <row r="5127" spans="1:15" x14ac:dyDescent="0.25">
      <c r="A5127" s="277" t="s">
        <v>1134</v>
      </c>
      <c r="B5127" s="277" t="s">
        <v>1135</v>
      </c>
      <c r="C5127" s="277" t="s">
        <v>1243</v>
      </c>
      <c r="D5127" s="277" t="s">
        <v>14187</v>
      </c>
      <c r="E5127" s="168"/>
      <c r="F5127" s="55"/>
      <c r="G5127" s="169">
        <v>86904</v>
      </c>
      <c r="H5127" s="170" t="s">
        <v>2299</v>
      </c>
      <c r="I5127" s="170" t="s">
        <v>203</v>
      </c>
      <c r="J5127" s="170" t="s">
        <v>202</v>
      </c>
      <c r="K5127" s="171">
        <v>141.57</v>
      </c>
      <c r="L5127" s="170" t="s">
        <v>167</v>
      </c>
      <c r="M5127" s="172"/>
      <c r="N5127" s="172"/>
      <c r="O5127" s="173"/>
    </row>
    <row r="5128" spans="1:15" x14ac:dyDescent="0.25">
      <c r="A5128" s="277" t="s">
        <v>1134</v>
      </c>
      <c r="B5128" s="277" t="s">
        <v>1135</v>
      </c>
      <c r="C5128" s="277" t="s">
        <v>1243</v>
      </c>
      <c r="D5128" s="277" t="s">
        <v>14187</v>
      </c>
      <c r="E5128" s="168"/>
      <c r="F5128" s="55"/>
      <c r="G5128" s="170">
        <v>86905</v>
      </c>
      <c r="H5128" s="170" t="s">
        <v>2300</v>
      </c>
      <c r="I5128" s="170" t="s">
        <v>203</v>
      </c>
      <c r="J5128" s="170" t="s">
        <v>166</v>
      </c>
      <c r="K5128" s="171">
        <v>667.43</v>
      </c>
      <c r="L5128" s="170" t="s">
        <v>167</v>
      </c>
      <c r="M5128" s="172"/>
      <c r="N5128" s="172"/>
      <c r="O5128" s="173"/>
    </row>
    <row r="5129" spans="1:15" x14ac:dyDescent="0.25">
      <c r="A5129" s="277" t="s">
        <v>1134</v>
      </c>
      <c r="B5129" s="277" t="s">
        <v>1135</v>
      </c>
      <c r="C5129" s="277" t="s">
        <v>1243</v>
      </c>
      <c r="D5129" s="277" t="s">
        <v>14187</v>
      </c>
      <c r="E5129" s="168"/>
      <c r="F5129" s="55"/>
      <c r="G5129" s="170">
        <v>86906</v>
      </c>
      <c r="H5129" s="170" t="s">
        <v>17264</v>
      </c>
      <c r="I5129" s="170" t="s">
        <v>203</v>
      </c>
      <c r="J5129" s="170" t="s">
        <v>263</v>
      </c>
      <c r="K5129" s="171">
        <v>123.25</v>
      </c>
      <c r="L5129" s="170" t="s">
        <v>167</v>
      </c>
      <c r="M5129" s="172"/>
      <c r="N5129" s="172"/>
      <c r="O5129" s="173"/>
    </row>
    <row r="5130" spans="1:15" x14ac:dyDescent="0.25">
      <c r="A5130" s="277" t="s">
        <v>1134</v>
      </c>
      <c r="B5130" s="277" t="s">
        <v>1135</v>
      </c>
      <c r="C5130" s="277" t="s">
        <v>1243</v>
      </c>
      <c r="D5130" s="277" t="s">
        <v>14187</v>
      </c>
      <c r="E5130" s="168"/>
      <c r="F5130" s="55"/>
      <c r="G5130" s="169">
        <v>86908</v>
      </c>
      <c r="H5130" s="170" t="s">
        <v>2301</v>
      </c>
      <c r="I5130" s="170" t="s">
        <v>203</v>
      </c>
      <c r="J5130" s="170" t="s">
        <v>166</v>
      </c>
      <c r="K5130" s="171">
        <v>805.27</v>
      </c>
      <c r="L5130" s="170" t="s">
        <v>167</v>
      </c>
      <c r="M5130" s="172"/>
      <c r="N5130" s="172"/>
      <c r="O5130" s="173"/>
    </row>
    <row r="5131" spans="1:15" x14ac:dyDescent="0.25">
      <c r="A5131" s="277" t="s">
        <v>1134</v>
      </c>
      <c r="B5131" s="277" t="s">
        <v>1135</v>
      </c>
      <c r="C5131" s="277" t="s">
        <v>1243</v>
      </c>
      <c r="D5131" s="277" t="s">
        <v>14187</v>
      </c>
      <c r="E5131" s="168"/>
      <c r="F5131" s="55"/>
      <c r="G5131" s="169">
        <v>86909</v>
      </c>
      <c r="H5131" s="170" t="s">
        <v>17265</v>
      </c>
      <c r="I5131" s="170" t="s">
        <v>203</v>
      </c>
      <c r="J5131" s="170" t="s">
        <v>166</v>
      </c>
      <c r="K5131" s="171">
        <v>214.07</v>
      </c>
      <c r="L5131" s="170" t="s">
        <v>167</v>
      </c>
      <c r="M5131" s="172"/>
      <c r="N5131" s="172"/>
      <c r="O5131" s="173"/>
    </row>
    <row r="5132" spans="1:15" x14ac:dyDescent="0.25">
      <c r="A5132" s="277" t="s">
        <v>1134</v>
      </c>
      <c r="B5132" s="277" t="s">
        <v>1135</v>
      </c>
      <c r="C5132" s="277" t="s">
        <v>1243</v>
      </c>
      <c r="D5132" s="277" t="s">
        <v>14187</v>
      </c>
      <c r="E5132" s="168"/>
      <c r="F5132" s="55"/>
      <c r="G5132" s="169">
        <v>86910</v>
      </c>
      <c r="H5132" s="170" t="s">
        <v>17266</v>
      </c>
      <c r="I5132" s="170" t="s">
        <v>203</v>
      </c>
      <c r="J5132" s="170" t="s">
        <v>166</v>
      </c>
      <c r="K5132" s="171">
        <v>211.63</v>
      </c>
      <c r="L5132" s="170" t="s">
        <v>167</v>
      </c>
      <c r="M5132" s="172"/>
      <c r="N5132" s="172"/>
      <c r="O5132" s="173"/>
    </row>
    <row r="5133" spans="1:15" x14ac:dyDescent="0.25">
      <c r="A5133" s="277" t="s">
        <v>1134</v>
      </c>
      <c r="B5133" s="277" t="s">
        <v>1135</v>
      </c>
      <c r="C5133" s="277" t="s">
        <v>1243</v>
      </c>
      <c r="D5133" s="277" t="s">
        <v>14187</v>
      </c>
      <c r="E5133" s="168"/>
      <c r="F5133" s="55"/>
      <c r="G5133" s="169">
        <v>86911</v>
      </c>
      <c r="H5133" s="170" t="s">
        <v>17267</v>
      </c>
      <c r="I5133" s="170" t="s">
        <v>203</v>
      </c>
      <c r="J5133" s="170" t="s">
        <v>166</v>
      </c>
      <c r="K5133" s="171">
        <v>144.18</v>
      </c>
      <c r="L5133" s="170" t="s">
        <v>167</v>
      </c>
      <c r="M5133" s="172"/>
      <c r="N5133" s="172"/>
      <c r="O5133" s="173"/>
    </row>
    <row r="5134" spans="1:15" x14ac:dyDescent="0.25">
      <c r="A5134" s="277" t="s">
        <v>1134</v>
      </c>
      <c r="B5134" s="277" t="s">
        <v>1135</v>
      </c>
      <c r="C5134" s="277" t="s">
        <v>1243</v>
      </c>
      <c r="D5134" s="277" t="s">
        <v>14187</v>
      </c>
      <c r="E5134" s="168"/>
      <c r="F5134" s="55"/>
      <c r="G5134" s="169">
        <v>86913</v>
      </c>
      <c r="H5134" s="170" t="s">
        <v>17268</v>
      </c>
      <c r="I5134" s="170" t="s">
        <v>203</v>
      </c>
      <c r="J5134" s="170" t="s">
        <v>166</v>
      </c>
      <c r="K5134" s="171">
        <v>88.81</v>
      </c>
      <c r="L5134" s="170" t="s">
        <v>167</v>
      </c>
      <c r="M5134" s="172"/>
      <c r="N5134" s="172"/>
      <c r="O5134" s="173"/>
    </row>
    <row r="5135" spans="1:15" x14ac:dyDescent="0.25">
      <c r="A5135" s="277" t="s">
        <v>1134</v>
      </c>
      <c r="B5135" s="277" t="s">
        <v>1135</v>
      </c>
      <c r="C5135" s="277" t="s">
        <v>1243</v>
      </c>
      <c r="D5135" s="277" t="s">
        <v>14187</v>
      </c>
      <c r="E5135" s="168"/>
      <c r="F5135" s="55"/>
      <c r="G5135" s="169">
        <v>86914</v>
      </c>
      <c r="H5135" s="170" t="s">
        <v>17269</v>
      </c>
      <c r="I5135" s="170" t="s">
        <v>203</v>
      </c>
      <c r="J5135" s="170" t="s">
        <v>166</v>
      </c>
      <c r="K5135" s="171">
        <v>161.47999999999999</v>
      </c>
      <c r="L5135" s="170" t="s">
        <v>167</v>
      </c>
      <c r="M5135" s="172"/>
      <c r="N5135" s="172"/>
      <c r="O5135" s="173"/>
    </row>
    <row r="5136" spans="1:15" x14ac:dyDescent="0.25">
      <c r="A5136" s="277" t="s">
        <v>1134</v>
      </c>
      <c r="B5136" s="277" t="s">
        <v>1135</v>
      </c>
      <c r="C5136" s="277" t="s">
        <v>1243</v>
      </c>
      <c r="D5136" s="277" t="s">
        <v>14187</v>
      </c>
      <c r="E5136" s="168"/>
      <c r="F5136" s="55"/>
      <c r="G5136" s="169">
        <v>86915</v>
      </c>
      <c r="H5136" s="170" t="s">
        <v>17270</v>
      </c>
      <c r="I5136" s="170" t="s">
        <v>203</v>
      </c>
      <c r="J5136" s="170" t="s">
        <v>166</v>
      </c>
      <c r="K5136" s="171">
        <v>237.58</v>
      </c>
      <c r="L5136" s="170" t="s">
        <v>167</v>
      </c>
      <c r="M5136" s="172"/>
      <c r="N5136" s="172"/>
      <c r="O5136" s="173"/>
    </row>
    <row r="5137" spans="1:15" x14ac:dyDescent="0.25">
      <c r="A5137" s="277" t="s">
        <v>1134</v>
      </c>
      <c r="B5137" s="277" t="s">
        <v>1135</v>
      </c>
      <c r="C5137" s="277" t="s">
        <v>1243</v>
      </c>
      <c r="D5137" s="277" t="s">
        <v>14187</v>
      </c>
      <c r="E5137" s="168"/>
      <c r="F5137" s="55"/>
      <c r="G5137" s="169">
        <v>86916</v>
      </c>
      <c r="H5137" s="170" t="s">
        <v>17271</v>
      </c>
      <c r="I5137" s="170" t="s">
        <v>203</v>
      </c>
      <c r="J5137" s="170" t="s">
        <v>166</v>
      </c>
      <c r="K5137" s="171">
        <v>25.68</v>
      </c>
      <c r="L5137" s="170" t="s">
        <v>167</v>
      </c>
      <c r="M5137" s="172"/>
      <c r="N5137" s="172"/>
      <c r="O5137" s="173"/>
    </row>
    <row r="5138" spans="1:15" x14ac:dyDescent="0.25">
      <c r="A5138" s="277" t="s">
        <v>1134</v>
      </c>
      <c r="B5138" s="277" t="s">
        <v>1135</v>
      </c>
      <c r="C5138" s="277" t="s">
        <v>1243</v>
      </c>
      <c r="D5138" s="277" t="s">
        <v>14187</v>
      </c>
      <c r="E5138" s="168"/>
      <c r="F5138" s="55"/>
      <c r="G5138" s="169">
        <v>86919</v>
      </c>
      <c r="H5138" s="170" t="s">
        <v>2302</v>
      </c>
      <c r="I5138" s="170" t="s">
        <v>203</v>
      </c>
      <c r="J5138" s="170" t="s">
        <v>202</v>
      </c>
      <c r="K5138" s="171">
        <v>942.25</v>
      </c>
      <c r="L5138" s="170" t="s">
        <v>167</v>
      </c>
      <c r="M5138" s="172"/>
      <c r="N5138" s="172"/>
      <c r="O5138" s="173"/>
    </row>
    <row r="5139" spans="1:15" x14ac:dyDescent="0.25">
      <c r="A5139" s="277" t="s">
        <v>1134</v>
      </c>
      <c r="B5139" s="277" t="s">
        <v>1135</v>
      </c>
      <c r="C5139" s="277" t="s">
        <v>1243</v>
      </c>
      <c r="D5139" s="277" t="s">
        <v>14187</v>
      </c>
      <c r="E5139" s="168"/>
      <c r="F5139" s="55"/>
      <c r="G5139" s="169">
        <v>86920</v>
      </c>
      <c r="H5139" s="170" t="s">
        <v>2303</v>
      </c>
      <c r="I5139" s="170" t="s">
        <v>203</v>
      </c>
      <c r="J5139" s="170" t="s">
        <v>202</v>
      </c>
      <c r="K5139" s="171">
        <v>798.39</v>
      </c>
      <c r="L5139" s="170" t="s">
        <v>167</v>
      </c>
      <c r="M5139" s="172"/>
      <c r="N5139" s="172"/>
      <c r="O5139" s="173"/>
    </row>
    <row r="5140" spans="1:15" x14ac:dyDescent="0.25">
      <c r="A5140" s="277" t="s">
        <v>1134</v>
      </c>
      <c r="B5140" s="277" t="s">
        <v>1135</v>
      </c>
      <c r="C5140" s="277" t="s">
        <v>1243</v>
      </c>
      <c r="D5140" s="277" t="s">
        <v>14187</v>
      </c>
      <c r="E5140" s="168"/>
      <c r="F5140" s="55"/>
      <c r="G5140" s="169">
        <v>86921</v>
      </c>
      <c r="H5140" s="170" t="s">
        <v>2304</v>
      </c>
      <c r="I5140" s="170" t="s">
        <v>203</v>
      </c>
      <c r="J5140" s="170" t="s">
        <v>202</v>
      </c>
      <c r="K5140" s="171">
        <v>735.26</v>
      </c>
      <c r="L5140" s="170" t="s">
        <v>167</v>
      </c>
      <c r="M5140" s="172"/>
      <c r="N5140" s="172"/>
      <c r="O5140" s="173"/>
    </row>
    <row r="5141" spans="1:15" x14ac:dyDescent="0.25">
      <c r="A5141" s="277" t="s">
        <v>1134</v>
      </c>
      <c r="B5141" s="277" t="s">
        <v>1135</v>
      </c>
      <c r="C5141" s="277" t="s">
        <v>1243</v>
      </c>
      <c r="D5141" s="277" t="s">
        <v>14187</v>
      </c>
      <c r="E5141" s="168"/>
      <c r="F5141" s="55"/>
      <c r="G5141" s="169">
        <v>86922</v>
      </c>
      <c r="H5141" s="170" t="s">
        <v>2305</v>
      </c>
      <c r="I5141" s="170" t="s">
        <v>203</v>
      </c>
      <c r="J5141" s="170" t="s">
        <v>202</v>
      </c>
      <c r="K5141" s="171">
        <v>970.2</v>
      </c>
      <c r="L5141" s="170" t="s">
        <v>167</v>
      </c>
      <c r="M5141" s="172"/>
      <c r="N5141" s="172"/>
      <c r="O5141" s="173"/>
    </row>
    <row r="5142" spans="1:15" x14ac:dyDescent="0.25">
      <c r="A5142" s="277" t="s">
        <v>1134</v>
      </c>
      <c r="B5142" s="277" t="s">
        <v>1135</v>
      </c>
      <c r="C5142" s="277" t="s">
        <v>1243</v>
      </c>
      <c r="D5142" s="277" t="s">
        <v>14187</v>
      </c>
      <c r="E5142" s="168"/>
      <c r="F5142" s="55"/>
      <c r="G5142" s="169">
        <v>86923</v>
      </c>
      <c r="H5142" s="170" t="s">
        <v>2306</v>
      </c>
      <c r="I5142" s="170" t="s">
        <v>203</v>
      </c>
      <c r="J5142" s="170" t="s">
        <v>202</v>
      </c>
      <c r="K5142" s="171">
        <v>601.72</v>
      </c>
      <c r="L5142" s="170" t="s">
        <v>167</v>
      </c>
      <c r="M5142" s="172"/>
      <c r="N5142" s="172"/>
      <c r="O5142" s="173"/>
    </row>
    <row r="5143" spans="1:15" x14ac:dyDescent="0.25">
      <c r="A5143" s="277" t="s">
        <v>1134</v>
      </c>
      <c r="B5143" s="277" t="s">
        <v>1135</v>
      </c>
      <c r="C5143" s="277" t="s">
        <v>1243</v>
      </c>
      <c r="D5143" s="277" t="s">
        <v>14187</v>
      </c>
      <c r="E5143" s="168"/>
      <c r="F5143" s="55"/>
      <c r="G5143" s="169">
        <v>86924</v>
      </c>
      <c r="H5143" s="170" t="s">
        <v>2307</v>
      </c>
      <c r="I5143" s="170" t="s">
        <v>203</v>
      </c>
      <c r="J5143" s="170" t="s">
        <v>202</v>
      </c>
      <c r="K5143" s="171">
        <v>538.59</v>
      </c>
      <c r="L5143" s="170" t="s">
        <v>167</v>
      </c>
      <c r="M5143" s="172"/>
      <c r="N5143" s="172"/>
      <c r="O5143" s="173"/>
    </row>
    <row r="5144" spans="1:15" x14ac:dyDescent="0.25">
      <c r="A5144" s="277" t="s">
        <v>1134</v>
      </c>
      <c r="B5144" s="277" t="s">
        <v>1135</v>
      </c>
      <c r="C5144" s="277" t="s">
        <v>1243</v>
      </c>
      <c r="D5144" s="277" t="s">
        <v>14187</v>
      </c>
      <c r="E5144" s="168"/>
      <c r="F5144" s="55"/>
      <c r="G5144" s="170">
        <v>86925</v>
      </c>
      <c r="H5144" s="170" t="s">
        <v>2308</v>
      </c>
      <c r="I5144" s="170" t="s">
        <v>203</v>
      </c>
      <c r="J5144" s="170" t="s">
        <v>202</v>
      </c>
      <c r="K5144" s="171">
        <v>708.67</v>
      </c>
      <c r="L5144" s="170" t="s">
        <v>167</v>
      </c>
      <c r="M5144" s="172"/>
      <c r="N5144" s="172"/>
      <c r="O5144" s="173"/>
    </row>
    <row r="5145" spans="1:15" x14ac:dyDescent="0.25">
      <c r="A5145" s="277" t="s">
        <v>1134</v>
      </c>
      <c r="B5145" s="277" t="s">
        <v>1135</v>
      </c>
      <c r="C5145" s="277" t="s">
        <v>1243</v>
      </c>
      <c r="D5145" s="277" t="s">
        <v>14187</v>
      </c>
      <c r="E5145" s="168"/>
      <c r="F5145" s="55"/>
      <c r="G5145" s="170">
        <v>86926</v>
      </c>
      <c r="H5145" s="170" t="s">
        <v>2309</v>
      </c>
      <c r="I5145" s="170" t="s">
        <v>203</v>
      </c>
      <c r="J5145" s="170" t="s">
        <v>202</v>
      </c>
      <c r="K5145" s="171">
        <v>645.54</v>
      </c>
      <c r="L5145" s="170" t="s">
        <v>167</v>
      </c>
      <c r="M5145" s="172"/>
      <c r="N5145" s="172"/>
      <c r="O5145" s="173"/>
    </row>
    <row r="5146" spans="1:15" x14ac:dyDescent="0.25">
      <c r="A5146" s="277" t="s">
        <v>1134</v>
      </c>
      <c r="B5146" s="277" t="s">
        <v>1135</v>
      </c>
      <c r="C5146" s="277" t="s">
        <v>1243</v>
      </c>
      <c r="D5146" s="277" t="s">
        <v>14187</v>
      </c>
      <c r="E5146" s="168"/>
      <c r="F5146" s="55"/>
      <c r="G5146" s="170">
        <v>86927</v>
      </c>
      <c r="H5146" s="170" t="s">
        <v>2310</v>
      </c>
      <c r="I5146" s="170" t="s">
        <v>203</v>
      </c>
      <c r="J5146" s="170" t="s">
        <v>202</v>
      </c>
      <c r="K5146" s="171">
        <v>463.57</v>
      </c>
      <c r="L5146" s="170" t="s">
        <v>167</v>
      </c>
      <c r="M5146" s="172"/>
      <c r="N5146" s="172"/>
      <c r="O5146" s="173"/>
    </row>
    <row r="5147" spans="1:15" x14ac:dyDescent="0.25">
      <c r="A5147" s="277" t="s">
        <v>1134</v>
      </c>
      <c r="B5147" s="277" t="s">
        <v>1135</v>
      </c>
      <c r="C5147" s="277" t="s">
        <v>1243</v>
      </c>
      <c r="D5147" s="277" t="s">
        <v>14187</v>
      </c>
      <c r="E5147" s="168"/>
      <c r="F5147" s="55"/>
      <c r="G5147" s="169">
        <v>86928</v>
      </c>
      <c r="H5147" s="170" t="s">
        <v>2311</v>
      </c>
      <c r="I5147" s="170" t="s">
        <v>203</v>
      </c>
      <c r="J5147" s="170" t="s">
        <v>202</v>
      </c>
      <c r="K5147" s="171">
        <v>400.44</v>
      </c>
      <c r="L5147" s="170" t="s">
        <v>167</v>
      </c>
      <c r="M5147" s="172"/>
      <c r="N5147" s="172"/>
      <c r="O5147" s="173"/>
    </row>
    <row r="5148" spans="1:15" x14ac:dyDescent="0.25">
      <c r="A5148" s="277" t="s">
        <v>1134</v>
      </c>
      <c r="B5148" s="277" t="s">
        <v>1135</v>
      </c>
      <c r="C5148" s="277" t="s">
        <v>1243</v>
      </c>
      <c r="D5148" s="277" t="s">
        <v>14187</v>
      </c>
      <c r="E5148" s="168"/>
      <c r="F5148" s="55"/>
      <c r="G5148" s="169">
        <v>86929</v>
      </c>
      <c r="H5148" s="170" t="s">
        <v>2312</v>
      </c>
      <c r="I5148" s="170" t="s">
        <v>203</v>
      </c>
      <c r="J5148" s="170" t="s">
        <v>202</v>
      </c>
      <c r="K5148" s="171">
        <v>452.02</v>
      </c>
      <c r="L5148" s="170" t="s">
        <v>167</v>
      </c>
      <c r="M5148" s="172"/>
      <c r="N5148" s="172"/>
      <c r="O5148" s="173"/>
    </row>
    <row r="5149" spans="1:15" x14ac:dyDescent="0.25">
      <c r="A5149" s="277" t="s">
        <v>1134</v>
      </c>
      <c r="B5149" s="277" t="s">
        <v>1135</v>
      </c>
      <c r="C5149" s="277" t="s">
        <v>1243</v>
      </c>
      <c r="D5149" s="277" t="s">
        <v>14187</v>
      </c>
      <c r="E5149" s="168"/>
      <c r="F5149" s="55"/>
      <c r="G5149" s="169">
        <v>86930</v>
      </c>
      <c r="H5149" s="170" t="s">
        <v>2313</v>
      </c>
      <c r="I5149" s="170" t="s">
        <v>203</v>
      </c>
      <c r="J5149" s="170" t="s">
        <v>202</v>
      </c>
      <c r="K5149" s="171">
        <v>388.89</v>
      </c>
      <c r="L5149" s="170" t="s">
        <v>167</v>
      </c>
      <c r="M5149" s="172"/>
      <c r="N5149" s="172"/>
      <c r="O5149" s="173"/>
    </row>
    <row r="5150" spans="1:15" x14ac:dyDescent="0.25">
      <c r="A5150" s="277" t="s">
        <v>1134</v>
      </c>
      <c r="B5150" s="277" t="s">
        <v>1135</v>
      </c>
      <c r="C5150" s="277" t="s">
        <v>1243</v>
      </c>
      <c r="D5150" s="277" t="s">
        <v>14187</v>
      </c>
      <c r="E5150" s="168"/>
      <c r="F5150" s="55"/>
      <c r="G5150" s="169">
        <v>86931</v>
      </c>
      <c r="H5150" s="170" t="s">
        <v>2314</v>
      </c>
      <c r="I5150" s="170" t="s">
        <v>203</v>
      </c>
      <c r="J5150" s="170" t="s">
        <v>202</v>
      </c>
      <c r="K5150" s="171">
        <v>474.71</v>
      </c>
      <c r="L5150" s="170" t="s">
        <v>167</v>
      </c>
      <c r="M5150" s="172"/>
      <c r="N5150" s="172"/>
      <c r="O5150" s="173"/>
    </row>
    <row r="5151" spans="1:15" x14ac:dyDescent="0.25">
      <c r="A5151" s="277" t="s">
        <v>1134</v>
      </c>
      <c r="B5151" s="277" t="s">
        <v>1135</v>
      </c>
      <c r="C5151" s="277" t="s">
        <v>1243</v>
      </c>
      <c r="D5151" s="277" t="s">
        <v>14187</v>
      </c>
      <c r="E5151" s="168"/>
      <c r="F5151" s="55"/>
      <c r="G5151" s="169">
        <v>86932</v>
      </c>
      <c r="H5151" s="170" t="s">
        <v>2315</v>
      </c>
      <c r="I5151" s="170" t="s">
        <v>203</v>
      </c>
      <c r="J5151" s="170" t="s">
        <v>202</v>
      </c>
      <c r="K5151" s="171">
        <v>526.91999999999996</v>
      </c>
      <c r="L5151" s="170" t="s">
        <v>167</v>
      </c>
      <c r="M5151" s="172"/>
      <c r="N5151" s="172"/>
      <c r="O5151" s="173"/>
    </row>
    <row r="5152" spans="1:15" x14ac:dyDescent="0.25">
      <c r="A5152" s="277" t="s">
        <v>1134</v>
      </c>
      <c r="B5152" s="277" t="s">
        <v>1135</v>
      </c>
      <c r="C5152" s="277" t="s">
        <v>1243</v>
      </c>
      <c r="D5152" s="277" t="s">
        <v>14187</v>
      </c>
      <c r="E5152" s="168"/>
      <c r="F5152" s="55"/>
      <c r="G5152" s="170">
        <v>86933</v>
      </c>
      <c r="H5152" s="170" t="s">
        <v>2316</v>
      </c>
      <c r="I5152" s="170" t="s">
        <v>203</v>
      </c>
      <c r="J5152" s="170" t="s">
        <v>166</v>
      </c>
      <c r="K5152" s="171">
        <v>548.58000000000004</v>
      </c>
      <c r="L5152" s="170" t="s">
        <v>167</v>
      </c>
      <c r="M5152" s="172"/>
      <c r="N5152" s="172"/>
      <c r="O5152" s="173"/>
    </row>
    <row r="5153" spans="1:15" x14ac:dyDescent="0.25">
      <c r="A5153" s="277" t="s">
        <v>1134</v>
      </c>
      <c r="B5153" s="277" t="s">
        <v>1135</v>
      </c>
      <c r="C5153" s="277" t="s">
        <v>1243</v>
      </c>
      <c r="D5153" s="277" t="s">
        <v>14187</v>
      </c>
      <c r="E5153" s="168"/>
      <c r="F5153" s="55"/>
      <c r="G5153" s="169">
        <v>86934</v>
      </c>
      <c r="H5153" s="170" t="s">
        <v>2317</v>
      </c>
      <c r="I5153" s="170" t="s">
        <v>203</v>
      </c>
      <c r="J5153" s="170" t="s">
        <v>166</v>
      </c>
      <c r="K5153" s="171">
        <v>537.03</v>
      </c>
      <c r="L5153" s="170" t="s">
        <v>167</v>
      </c>
      <c r="M5153" s="172"/>
      <c r="N5153" s="172"/>
      <c r="O5153" s="173"/>
    </row>
    <row r="5154" spans="1:15" x14ac:dyDescent="0.25">
      <c r="A5154" s="277" t="s">
        <v>1134</v>
      </c>
      <c r="B5154" s="277" t="s">
        <v>1135</v>
      </c>
      <c r="C5154" s="277" t="s">
        <v>1243</v>
      </c>
      <c r="D5154" s="277" t="s">
        <v>14187</v>
      </c>
      <c r="E5154" s="168"/>
      <c r="F5154" s="55"/>
      <c r="G5154" s="169">
        <v>86935</v>
      </c>
      <c r="H5154" s="170" t="s">
        <v>2318</v>
      </c>
      <c r="I5154" s="170" t="s">
        <v>203</v>
      </c>
      <c r="J5154" s="170" t="s">
        <v>166</v>
      </c>
      <c r="K5154" s="171">
        <v>359.12</v>
      </c>
      <c r="L5154" s="170" t="s">
        <v>167</v>
      </c>
      <c r="M5154" s="172"/>
      <c r="N5154" s="172"/>
      <c r="O5154" s="173"/>
    </row>
    <row r="5155" spans="1:15" x14ac:dyDescent="0.25">
      <c r="A5155" s="277" t="s">
        <v>1134</v>
      </c>
      <c r="B5155" s="277" t="s">
        <v>1135</v>
      </c>
      <c r="C5155" s="277" t="s">
        <v>1243</v>
      </c>
      <c r="D5155" s="277" t="s">
        <v>14187</v>
      </c>
      <c r="E5155" s="168"/>
      <c r="F5155" s="55"/>
      <c r="G5155" s="169">
        <v>86936</v>
      </c>
      <c r="H5155" s="170" t="s">
        <v>2319</v>
      </c>
      <c r="I5155" s="170" t="s">
        <v>203</v>
      </c>
      <c r="J5155" s="170" t="s">
        <v>166</v>
      </c>
      <c r="K5155" s="171">
        <v>595.29</v>
      </c>
      <c r="L5155" s="170" t="s">
        <v>167</v>
      </c>
      <c r="M5155" s="172"/>
      <c r="N5155" s="172"/>
      <c r="O5155" s="173"/>
    </row>
    <row r="5156" spans="1:15" x14ac:dyDescent="0.25">
      <c r="A5156" s="277" t="s">
        <v>1134</v>
      </c>
      <c r="B5156" s="277" t="s">
        <v>1135</v>
      </c>
      <c r="C5156" s="277" t="s">
        <v>1243</v>
      </c>
      <c r="D5156" s="277" t="s">
        <v>14187</v>
      </c>
      <c r="E5156" s="168"/>
      <c r="F5156" s="55"/>
      <c r="G5156" s="169">
        <v>86937</v>
      </c>
      <c r="H5156" s="170" t="s">
        <v>2320</v>
      </c>
      <c r="I5156" s="170" t="s">
        <v>203</v>
      </c>
      <c r="J5156" s="170" t="s">
        <v>166</v>
      </c>
      <c r="K5156" s="171">
        <v>237.29</v>
      </c>
      <c r="L5156" s="170" t="s">
        <v>167</v>
      </c>
      <c r="M5156" s="172"/>
      <c r="N5156" s="172"/>
      <c r="O5156" s="173"/>
    </row>
    <row r="5157" spans="1:15" x14ac:dyDescent="0.25">
      <c r="A5157" s="277" t="s">
        <v>1134</v>
      </c>
      <c r="B5157" s="277" t="s">
        <v>1135</v>
      </c>
      <c r="C5157" s="277" t="s">
        <v>1243</v>
      </c>
      <c r="D5157" s="277" t="s">
        <v>14187</v>
      </c>
      <c r="E5157" s="168"/>
      <c r="F5157" s="55"/>
      <c r="G5157" s="169">
        <v>86938</v>
      </c>
      <c r="H5157" s="170" t="s">
        <v>2321</v>
      </c>
      <c r="I5157" s="170" t="s">
        <v>203</v>
      </c>
      <c r="J5157" s="170" t="s">
        <v>166</v>
      </c>
      <c r="K5157" s="171">
        <v>473.46</v>
      </c>
      <c r="L5157" s="170" t="s">
        <v>167</v>
      </c>
      <c r="M5157" s="172"/>
      <c r="N5157" s="172"/>
      <c r="O5157" s="173"/>
    </row>
    <row r="5158" spans="1:15" x14ac:dyDescent="0.25">
      <c r="A5158" s="277" t="s">
        <v>1134</v>
      </c>
      <c r="B5158" s="277" t="s">
        <v>1135</v>
      </c>
      <c r="C5158" s="277" t="s">
        <v>1243</v>
      </c>
      <c r="D5158" s="277" t="s">
        <v>14187</v>
      </c>
      <c r="E5158" s="168"/>
      <c r="F5158" s="55"/>
      <c r="G5158" s="169">
        <v>86939</v>
      </c>
      <c r="H5158" s="170" t="s">
        <v>2322</v>
      </c>
      <c r="I5158" s="170" t="s">
        <v>203</v>
      </c>
      <c r="J5158" s="170" t="s">
        <v>202</v>
      </c>
      <c r="K5158" s="171">
        <v>463.49</v>
      </c>
      <c r="L5158" s="170" t="s">
        <v>167</v>
      </c>
      <c r="M5158" s="172"/>
      <c r="N5158" s="172"/>
      <c r="O5158" s="173"/>
    </row>
    <row r="5159" spans="1:15" x14ac:dyDescent="0.25">
      <c r="A5159" s="277" t="s">
        <v>1134</v>
      </c>
      <c r="B5159" s="277" t="s">
        <v>1135</v>
      </c>
      <c r="C5159" s="277" t="s">
        <v>1243</v>
      </c>
      <c r="D5159" s="277" t="s">
        <v>14187</v>
      </c>
      <c r="E5159" s="168"/>
      <c r="F5159" s="55"/>
      <c r="G5159" s="170">
        <v>86940</v>
      </c>
      <c r="H5159" s="170" t="s">
        <v>2323</v>
      </c>
      <c r="I5159" s="170" t="s">
        <v>203</v>
      </c>
      <c r="J5159" s="170" t="s">
        <v>202</v>
      </c>
      <c r="K5159" s="298">
        <v>1475.57</v>
      </c>
      <c r="L5159" s="170" t="s">
        <v>167</v>
      </c>
      <c r="M5159" s="172"/>
      <c r="N5159" s="172"/>
      <c r="O5159" s="173"/>
    </row>
    <row r="5160" spans="1:15" x14ac:dyDescent="0.25">
      <c r="A5160" s="277" t="s">
        <v>1134</v>
      </c>
      <c r="B5160" s="277" t="s">
        <v>1135</v>
      </c>
      <c r="C5160" s="277" t="s">
        <v>1243</v>
      </c>
      <c r="D5160" s="277" t="s">
        <v>14187</v>
      </c>
      <c r="E5160" s="168"/>
      <c r="F5160" s="55"/>
      <c r="G5160" s="170">
        <v>86941</v>
      </c>
      <c r="H5160" s="170" t="s">
        <v>2324</v>
      </c>
      <c r="I5160" s="170" t="s">
        <v>203</v>
      </c>
      <c r="J5160" s="170" t="s">
        <v>202</v>
      </c>
      <c r="K5160" s="171">
        <v>979.98</v>
      </c>
      <c r="L5160" s="170" t="s">
        <v>167</v>
      </c>
      <c r="M5160" s="172"/>
      <c r="N5160" s="172"/>
      <c r="O5160" s="173"/>
    </row>
    <row r="5161" spans="1:15" x14ac:dyDescent="0.25">
      <c r="A5161" s="277" t="s">
        <v>1134</v>
      </c>
      <c r="B5161" s="277" t="s">
        <v>1135</v>
      </c>
      <c r="C5161" s="277" t="s">
        <v>1243</v>
      </c>
      <c r="D5161" s="277" t="s">
        <v>14187</v>
      </c>
      <c r="E5161" s="168"/>
      <c r="F5161" s="55"/>
      <c r="G5161" s="169">
        <v>86942</v>
      </c>
      <c r="H5161" s="170" t="s">
        <v>2325</v>
      </c>
      <c r="I5161" s="170" t="s">
        <v>203</v>
      </c>
      <c r="J5161" s="170" t="s">
        <v>202</v>
      </c>
      <c r="K5161" s="171">
        <v>312.57</v>
      </c>
      <c r="L5161" s="170" t="s">
        <v>167</v>
      </c>
      <c r="M5161" s="172"/>
      <c r="N5161" s="172"/>
      <c r="O5161" s="173"/>
    </row>
    <row r="5162" spans="1:15" x14ac:dyDescent="0.25">
      <c r="A5162" s="277" t="s">
        <v>1134</v>
      </c>
      <c r="B5162" s="277" t="s">
        <v>1135</v>
      </c>
      <c r="C5162" s="277" t="s">
        <v>1243</v>
      </c>
      <c r="D5162" s="277" t="s">
        <v>14187</v>
      </c>
      <c r="E5162" s="168"/>
      <c r="F5162" s="55"/>
      <c r="G5162" s="169">
        <v>86943</v>
      </c>
      <c r="H5162" s="170" t="s">
        <v>2326</v>
      </c>
      <c r="I5162" s="170" t="s">
        <v>203</v>
      </c>
      <c r="J5162" s="170" t="s">
        <v>202</v>
      </c>
      <c r="K5162" s="171">
        <v>301.02</v>
      </c>
      <c r="L5162" s="170" t="s">
        <v>167</v>
      </c>
      <c r="M5162" s="172"/>
      <c r="N5162" s="172"/>
      <c r="O5162" s="173"/>
    </row>
    <row r="5163" spans="1:15" x14ac:dyDescent="0.25">
      <c r="A5163" s="277" t="s">
        <v>1134</v>
      </c>
      <c r="B5163" s="277" t="s">
        <v>1135</v>
      </c>
      <c r="C5163" s="277" t="s">
        <v>1243</v>
      </c>
      <c r="D5163" s="277" t="s">
        <v>14187</v>
      </c>
      <c r="E5163" s="168"/>
      <c r="F5163" s="55"/>
      <c r="G5163" s="169">
        <v>86947</v>
      </c>
      <c r="H5163" s="170" t="s">
        <v>2327</v>
      </c>
      <c r="I5163" s="170" t="s">
        <v>203</v>
      </c>
      <c r="J5163" s="170" t="s">
        <v>166</v>
      </c>
      <c r="K5163" s="298">
        <v>1609.03</v>
      </c>
      <c r="L5163" s="170" t="s">
        <v>167</v>
      </c>
      <c r="M5163" s="172"/>
      <c r="N5163" s="172"/>
      <c r="O5163" s="173"/>
    </row>
    <row r="5164" spans="1:15" x14ac:dyDescent="0.25">
      <c r="A5164" s="277" t="s">
        <v>1134</v>
      </c>
      <c r="B5164" s="277" t="s">
        <v>1135</v>
      </c>
      <c r="C5164" s="277" t="s">
        <v>1243</v>
      </c>
      <c r="D5164" s="277" t="s">
        <v>14187</v>
      </c>
      <c r="E5164" s="168"/>
      <c r="F5164" s="55"/>
      <c r="G5164" s="169">
        <v>93396</v>
      </c>
      <c r="H5164" s="170" t="s">
        <v>2328</v>
      </c>
      <c r="I5164" s="170" t="s">
        <v>203</v>
      </c>
      <c r="J5164" s="170" t="s">
        <v>166</v>
      </c>
      <c r="K5164" s="171">
        <v>738.95</v>
      </c>
      <c r="L5164" s="170" t="s">
        <v>167</v>
      </c>
      <c r="M5164" s="172"/>
      <c r="N5164" s="172"/>
      <c r="O5164" s="173"/>
    </row>
    <row r="5165" spans="1:15" x14ac:dyDescent="0.25">
      <c r="A5165" s="277" t="s">
        <v>1134</v>
      </c>
      <c r="B5165" s="277" t="s">
        <v>1135</v>
      </c>
      <c r="C5165" s="277" t="s">
        <v>1243</v>
      </c>
      <c r="D5165" s="277" t="s">
        <v>14187</v>
      </c>
      <c r="E5165" s="168"/>
      <c r="F5165" s="55"/>
      <c r="G5165" s="169">
        <v>93441</v>
      </c>
      <c r="H5165" s="170" t="s">
        <v>17272</v>
      </c>
      <c r="I5165" s="170" t="s">
        <v>203</v>
      </c>
      <c r="J5165" s="170" t="s">
        <v>166</v>
      </c>
      <c r="K5165" s="298">
        <v>1255.44</v>
      </c>
      <c r="L5165" s="170" t="s">
        <v>167</v>
      </c>
      <c r="M5165" s="172"/>
      <c r="N5165" s="172"/>
      <c r="O5165" s="173"/>
    </row>
    <row r="5166" spans="1:15" x14ac:dyDescent="0.25">
      <c r="A5166" s="277" t="s">
        <v>1134</v>
      </c>
      <c r="B5166" s="277" t="s">
        <v>1135</v>
      </c>
      <c r="C5166" s="277" t="s">
        <v>1243</v>
      </c>
      <c r="D5166" s="277" t="s">
        <v>14187</v>
      </c>
      <c r="E5166" s="168"/>
      <c r="F5166" s="55"/>
      <c r="G5166" s="170">
        <v>93442</v>
      </c>
      <c r="H5166" s="170" t="s">
        <v>17273</v>
      </c>
      <c r="I5166" s="170" t="s">
        <v>203</v>
      </c>
      <c r="J5166" s="170" t="s">
        <v>166</v>
      </c>
      <c r="K5166" s="298">
        <v>1481.83</v>
      </c>
      <c r="L5166" s="170" t="s">
        <v>167</v>
      </c>
      <c r="M5166" s="172"/>
      <c r="N5166" s="172"/>
      <c r="O5166" s="173"/>
    </row>
    <row r="5167" spans="1:15" x14ac:dyDescent="0.25">
      <c r="A5167" s="277" t="s">
        <v>1134</v>
      </c>
      <c r="B5167" s="277" t="s">
        <v>1135</v>
      </c>
      <c r="C5167" s="277" t="s">
        <v>1243</v>
      </c>
      <c r="D5167" s="277" t="s">
        <v>14187</v>
      </c>
      <c r="E5167" s="168"/>
      <c r="F5167" s="55"/>
      <c r="G5167" s="170">
        <v>95469</v>
      </c>
      <c r="H5167" s="170" t="s">
        <v>2329</v>
      </c>
      <c r="I5167" s="170" t="s">
        <v>203</v>
      </c>
      <c r="J5167" s="170" t="s">
        <v>202</v>
      </c>
      <c r="K5167" s="171">
        <v>283.02999999999997</v>
      </c>
      <c r="L5167" s="170" t="s">
        <v>167</v>
      </c>
      <c r="M5167" s="172"/>
      <c r="N5167" s="172"/>
      <c r="O5167" s="173"/>
    </row>
    <row r="5168" spans="1:15" x14ac:dyDescent="0.25">
      <c r="A5168" s="277" t="s">
        <v>1134</v>
      </c>
      <c r="B5168" s="277" t="s">
        <v>1135</v>
      </c>
      <c r="C5168" s="277" t="s">
        <v>1243</v>
      </c>
      <c r="D5168" s="277" t="s">
        <v>14187</v>
      </c>
      <c r="E5168" s="168"/>
      <c r="F5168" s="55"/>
      <c r="G5168" s="170">
        <v>95470</v>
      </c>
      <c r="H5168" s="170" t="s">
        <v>1244</v>
      </c>
      <c r="I5168" s="170" t="s">
        <v>203</v>
      </c>
      <c r="J5168" s="170" t="s">
        <v>202</v>
      </c>
      <c r="K5168" s="171">
        <v>292.10000000000002</v>
      </c>
      <c r="L5168" s="170" t="s">
        <v>167</v>
      </c>
      <c r="M5168" s="172"/>
      <c r="N5168" s="172"/>
      <c r="O5168" s="173"/>
    </row>
    <row r="5169" spans="1:15" x14ac:dyDescent="0.25">
      <c r="A5169" s="277" t="s">
        <v>1134</v>
      </c>
      <c r="B5169" s="277" t="s">
        <v>1135</v>
      </c>
      <c r="C5169" s="277" t="s">
        <v>1243</v>
      </c>
      <c r="D5169" s="277" t="s">
        <v>14187</v>
      </c>
      <c r="E5169" s="168"/>
      <c r="F5169" s="55"/>
      <c r="G5169" s="170">
        <v>95471</v>
      </c>
      <c r="H5169" s="170" t="s">
        <v>2330</v>
      </c>
      <c r="I5169" s="170" t="s">
        <v>203</v>
      </c>
      <c r="J5169" s="170" t="s">
        <v>202</v>
      </c>
      <c r="K5169" s="171">
        <v>721.44</v>
      </c>
      <c r="L5169" s="170" t="s">
        <v>167</v>
      </c>
      <c r="M5169" s="172"/>
      <c r="N5169" s="172"/>
      <c r="O5169" s="173"/>
    </row>
    <row r="5170" spans="1:15" x14ac:dyDescent="0.25">
      <c r="A5170" s="277" t="s">
        <v>1134</v>
      </c>
      <c r="B5170" s="277" t="s">
        <v>1135</v>
      </c>
      <c r="C5170" s="277" t="s">
        <v>1243</v>
      </c>
      <c r="D5170" s="277" t="s">
        <v>14187</v>
      </c>
      <c r="E5170" s="168"/>
      <c r="F5170" s="55"/>
      <c r="G5170" s="170">
        <v>95472</v>
      </c>
      <c r="H5170" s="170" t="s">
        <v>2331</v>
      </c>
      <c r="I5170" s="170" t="s">
        <v>203</v>
      </c>
      <c r="J5170" s="170" t="s">
        <v>202</v>
      </c>
      <c r="K5170" s="171">
        <v>730.51</v>
      </c>
      <c r="L5170" s="170" t="s">
        <v>167</v>
      </c>
      <c r="M5170" s="172"/>
      <c r="N5170" s="172"/>
      <c r="O5170" s="173"/>
    </row>
    <row r="5171" spans="1:15" x14ac:dyDescent="0.25">
      <c r="A5171" s="277" t="s">
        <v>1134</v>
      </c>
      <c r="B5171" s="277" t="s">
        <v>1135</v>
      </c>
      <c r="C5171" s="277" t="s">
        <v>1243</v>
      </c>
      <c r="D5171" s="277" t="s">
        <v>14187</v>
      </c>
      <c r="E5171" s="168"/>
      <c r="F5171" s="55"/>
      <c r="G5171" s="170">
        <v>95542</v>
      </c>
      <c r="H5171" s="170" t="s">
        <v>2332</v>
      </c>
      <c r="I5171" s="170" t="s">
        <v>203</v>
      </c>
      <c r="J5171" s="170" t="s">
        <v>166</v>
      </c>
      <c r="K5171" s="171">
        <v>73.06</v>
      </c>
      <c r="L5171" s="170" t="s">
        <v>167</v>
      </c>
      <c r="M5171" s="172"/>
      <c r="N5171" s="172"/>
      <c r="O5171" s="173"/>
    </row>
    <row r="5172" spans="1:15" x14ac:dyDescent="0.25">
      <c r="A5172" s="277" t="s">
        <v>1134</v>
      </c>
      <c r="B5172" s="277" t="s">
        <v>1135</v>
      </c>
      <c r="C5172" s="277" t="s">
        <v>1243</v>
      </c>
      <c r="D5172" s="277" t="s">
        <v>14187</v>
      </c>
      <c r="E5172" s="168"/>
      <c r="F5172" s="55"/>
      <c r="G5172" s="170">
        <v>95543</v>
      </c>
      <c r="H5172" s="170" t="s">
        <v>2333</v>
      </c>
      <c r="I5172" s="170" t="s">
        <v>203</v>
      </c>
      <c r="J5172" s="170" t="s">
        <v>166</v>
      </c>
      <c r="K5172" s="171">
        <v>118.77</v>
      </c>
      <c r="L5172" s="170" t="s">
        <v>167</v>
      </c>
      <c r="M5172" s="172"/>
      <c r="N5172" s="172"/>
      <c r="O5172" s="173"/>
    </row>
    <row r="5173" spans="1:15" x14ac:dyDescent="0.25">
      <c r="A5173" s="277" t="s">
        <v>1134</v>
      </c>
      <c r="B5173" s="277" t="s">
        <v>1135</v>
      </c>
      <c r="C5173" s="277" t="s">
        <v>1243</v>
      </c>
      <c r="D5173" s="277" t="s">
        <v>14187</v>
      </c>
      <c r="E5173" s="168"/>
      <c r="F5173" s="55"/>
      <c r="G5173" s="170">
        <v>95544</v>
      </c>
      <c r="H5173" s="170" t="s">
        <v>2334</v>
      </c>
      <c r="I5173" s="170" t="s">
        <v>203</v>
      </c>
      <c r="J5173" s="170" t="s">
        <v>166</v>
      </c>
      <c r="K5173" s="171">
        <v>92.15</v>
      </c>
      <c r="L5173" s="170" t="s">
        <v>167</v>
      </c>
      <c r="M5173" s="172"/>
      <c r="N5173" s="172"/>
      <c r="O5173" s="173"/>
    </row>
    <row r="5174" spans="1:15" x14ac:dyDescent="0.25">
      <c r="A5174" s="277" t="s">
        <v>1134</v>
      </c>
      <c r="B5174" s="277" t="s">
        <v>1135</v>
      </c>
      <c r="C5174" s="277" t="s">
        <v>1243</v>
      </c>
      <c r="D5174" s="277" t="s">
        <v>14187</v>
      </c>
      <c r="E5174" s="168"/>
      <c r="F5174" s="55"/>
      <c r="G5174" s="169">
        <v>95545</v>
      </c>
      <c r="H5174" s="170" t="s">
        <v>2335</v>
      </c>
      <c r="I5174" s="170" t="s">
        <v>203</v>
      </c>
      <c r="J5174" s="170" t="s">
        <v>263</v>
      </c>
      <c r="K5174" s="171">
        <v>90.11</v>
      </c>
      <c r="L5174" s="170" t="s">
        <v>167</v>
      </c>
      <c r="M5174" s="172"/>
      <c r="N5174" s="172"/>
      <c r="O5174" s="173"/>
    </row>
    <row r="5175" spans="1:15" x14ac:dyDescent="0.25">
      <c r="A5175" s="277" t="s">
        <v>1134</v>
      </c>
      <c r="B5175" s="277" t="s">
        <v>1135</v>
      </c>
      <c r="C5175" s="277" t="s">
        <v>1243</v>
      </c>
      <c r="D5175" s="277" t="s">
        <v>14187</v>
      </c>
      <c r="E5175" s="168"/>
      <c r="F5175" s="55"/>
      <c r="G5175" s="169">
        <v>95546</v>
      </c>
      <c r="H5175" s="170" t="s">
        <v>2336</v>
      </c>
      <c r="I5175" s="170" t="s">
        <v>203</v>
      </c>
      <c r="J5175" s="170" t="s">
        <v>166</v>
      </c>
      <c r="K5175" s="171">
        <v>275.60000000000002</v>
      </c>
      <c r="L5175" s="170" t="s">
        <v>167</v>
      </c>
      <c r="M5175" s="172"/>
      <c r="N5175" s="172"/>
      <c r="O5175" s="173"/>
    </row>
    <row r="5176" spans="1:15" x14ac:dyDescent="0.25">
      <c r="A5176" s="277" t="s">
        <v>1134</v>
      </c>
      <c r="B5176" s="277" t="s">
        <v>1135</v>
      </c>
      <c r="C5176" s="277" t="s">
        <v>1243</v>
      </c>
      <c r="D5176" s="277" t="s">
        <v>14187</v>
      </c>
      <c r="E5176" s="168"/>
      <c r="F5176" s="55"/>
      <c r="G5176" s="169">
        <v>95547</v>
      </c>
      <c r="H5176" s="170" t="s">
        <v>2337</v>
      </c>
      <c r="I5176" s="170" t="s">
        <v>203</v>
      </c>
      <c r="J5176" s="170" t="s">
        <v>263</v>
      </c>
      <c r="K5176" s="171">
        <v>56.21</v>
      </c>
      <c r="L5176" s="170" t="s">
        <v>167</v>
      </c>
      <c r="M5176" s="172"/>
      <c r="N5176" s="172"/>
      <c r="O5176" s="173"/>
    </row>
    <row r="5177" spans="1:15" x14ac:dyDescent="0.25">
      <c r="A5177" s="277" t="s">
        <v>1134</v>
      </c>
      <c r="B5177" s="277" t="s">
        <v>1135</v>
      </c>
      <c r="C5177" s="277" t="s">
        <v>1243</v>
      </c>
      <c r="D5177" s="277" t="s">
        <v>14187</v>
      </c>
      <c r="E5177" s="168"/>
      <c r="F5177" s="55"/>
      <c r="G5177" s="169">
        <v>100848</v>
      </c>
      <c r="H5177" s="170" t="s">
        <v>2338</v>
      </c>
      <c r="I5177" s="170" t="s">
        <v>203</v>
      </c>
      <c r="J5177" s="170" t="s">
        <v>202</v>
      </c>
      <c r="K5177" s="171">
        <v>518.07000000000005</v>
      </c>
      <c r="L5177" s="170" t="s">
        <v>167</v>
      </c>
      <c r="M5177" s="172"/>
      <c r="N5177" s="172"/>
      <c r="O5177" s="173"/>
    </row>
    <row r="5178" spans="1:15" x14ac:dyDescent="0.25">
      <c r="A5178" s="277" t="s">
        <v>1134</v>
      </c>
      <c r="B5178" s="277" t="s">
        <v>1135</v>
      </c>
      <c r="C5178" s="277" t="s">
        <v>1243</v>
      </c>
      <c r="D5178" s="277" t="s">
        <v>14187</v>
      </c>
      <c r="E5178" s="168"/>
      <c r="F5178" s="55"/>
      <c r="G5178" s="169">
        <v>100849</v>
      </c>
      <c r="H5178" s="170" t="s">
        <v>2339</v>
      </c>
      <c r="I5178" s="170" t="s">
        <v>203</v>
      </c>
      <c r="J5178" s="170" t="s">
        <v>263</v>
      </c>
      <c r="K5178" s="171">
        <v>39.729999999999997</v>
      </c>
      <c r="L5178" s="170" t="s">
        <v>167</v>
      </c>
      <c r="M5178" s="172"/>
      <c r="N5178" s="172"/>
      <c r="O5178" s="173"/>
    </row>
    <row r="5179" spans="1:15" x14ac:dyDescent="0.25">
      <c r="A5179" s="277" t="s">
        <v>1134</v>
      </c>
      <c r="B5179" s="277" t="s">
        <v>1135</v>
      </c>
      <c r="C5179" s="277" t="s">
        <v>1243</v>
      </c>
      <c r="D5179" s="277" t="s">
        <v>14187</v>
      </c>
      <c r="E5179" s="168"/>
      <c r="F5179" s="55"/>
      <c r="G5179" s="169">
        <v>100851</v>
      </c>
      <c r="H5179" s="170" t="s">
        <v>2340</v>
      </c>
      <c r="I5179" s="170" t="s">
        <v>203</v>
      </c>
      <c r="J5179" s="170" t="s">
        <v>166</v>
      </c>
      <c r="K5179" s="171">
        <v>78.349999999999994</v>
      </c>
      <c r="L5179" s="170" t="s">
        <v>167</v>
      </c>
      <c r="M5179" s="172"/>
      <c r="N5179" s="172"/>
      <c r="O5179" s="173"/>
    </row>
    <row r="5180" spans="1:15" x14ac:dyDescent="0.25">
      <c r="A5180" s="277" t="s">
        <v>1134</v>
      </c>
      <c r="B5180" s="277" t="s">
        <v>1135</v>
      </c>
      <c r="C5180" s="277" t="s">
        <v>1243</v>
      </c>
      <c r="D5180" s="277" t="s">
        <v>14187</v>
      </c>
      <c r="E5180" s="168"/>
      <c r="F5180" s="55"/>
      <c r="G5180" s="169">
        <v>100852</v>
      </c>
      <c r="H5180" s="170" t="s">
        <v>2341</v>
      </c>
      <c r="I5180" s="170" t="s">
        <v>203</v>
      </c>
      <c r="J5180" s="170" t="s">
        <v>166</v>
      </c>
      <c r="K5180" s="171">
        <v>281.89999999999998</v>
      </c>
      <c r="L5180" s="170" t="s">
        <v>167</v>
      </c>
      <c r="M5180" s="172"/>
      <c r="N5180" s="172"/>
      <c r="O5180" s="173"/>
    </row>
    <row r="5181" spans="1:15" x14ac:dyDescent="0.25">
      <c r="A5181" s="277" t="s">
        <v>1134</v>
      </c>
      <c r="B5181" s="277" t="s">
        <v>1135</v>
      </c>
      <c r="C5181" s="277" t="s">
        <v>1243</v>
      </c>
      <c r="D5181" s="277" t="s">
        <v>14187</v>
      </c>
      <c r="E5181" s="168"/>
      <c r="F5181" s="55"/>
      <c r="G5181" s="169">
        <v>100853</v>
      </c>
      <c r="H5181" s="170" t="s">
        <v>4608</v>
      </c>
      <c r="I5181" s="170" t="s">
        <v>203</v>
      </c>
      <c r="J5181" s="170" t="s">
        <v>166</v>
      </c>
      <c r="K5181" s="171">
        <v>565.92999999999995</v>
      </c>
      <c r="L5181" s="170" t="s">
        <v>167</v>
      </c>
      <c r="M5181" s="172"/>
      <c r="N5181" s="172"/>
      <c r="O5181" s="173"/>
    </row>
    <row r="5182" spans="1:15" x14ac:dyDescent="0.25">
      <c r="A5182" s="277" t="s">
        <v>1134</v>
      </c>
      <c r="B5182" s="277" t="s">
        <v>1135</v>
      </c>
      <c r="C5182" s="277" t="s">
        <v>1243</v>
      </c>
      <c r="D5182" s="277" t="s">
        <v>14187</v>
      </c>
      <c r="E5182" s="168"/>
      <c r="F5182" s="55"/>
      <c r="G5182" s="169">
        <v>100854</v>
      </c>
      <c r="H5182" s="170" t="s">
        <v>2342</v>
      </c>
      <c r="I5182" s="170" t="s">
        <v>203</v>
      </c>
      <c r="J5182" s="170" t="s">
        <v>166</v>
      </c>
      <c r="K5182" s="298">
        <v>2982.77</v>
      </c>
      <c r="L5182" s="170" t="s">
        <v>167</v>
      </c>
      <c r="M5182" s="172"/>
      <c r="N5182" s="172"/>
      <c r="O5182" s="173"/>
    </row>
    <row r="5183" spans="1:15" x14ac:dyDescent="0.25">
      <c r="A5183" s="277" t="s">
        <v>1134</v>
      </c>
      <c r="B5183" s="277" t="s">
        <v>1135</v>
      </c>
      <c r="C5183" s="277" t="s">
        <v>1243</v>
      </c>
      <c r="D5183" s="277" t="s">
        <v>14187</v>
      </c>
      <c r="E5183" s="168"/>
      <c r="F5183" s="55"/>
      <c r="G5183" s="169">
        <v>100856</v>
      </c>
      <c r="H5183" s="170" t="s">
        <v>17274</v>
      </c>
      <c r="I5183" s="170" t="s">
        <v>203</v>
      </c>
      <c r="J5183" s="170" t="s">
        <v>166</v>
      </c>
      <c r="K5183" s="171">
        <v>61.69</v>
      </c>
      <c r="L5183" s="170" t="s">
        <v>167</v>
      </c>
      <c r="M5183" s="172"/>
      <c r="N5183" s="172"/>
      <c r="O5183" s="173"/>
    </row>
    <row r="5184" spans="1:15" x14ac:dyDescent="0.25">
      <c r="A5184" s="277" t="s">
        <v>1134</v>
      </c>
      <c r="B5184" s="277" t="s">
        <v>1135</v>
      </c>
      <c r="C5184" s="277" t="s">
        <v>1243</v>
      </c>
      <c r="D5184" s="277" t="s">
        <v>14187</v>
      </c>
      <c r="E5184" s="168"/>
      <c r="F5184" s="55"/>
      <c r="G5184" s="169">
        <v>100857</v>
      </c>
      <c r="H5184" s="170" t="s">
        <v>17275</v>
      </c>
      <c r="I5184" s="170" t="s">
        <v>203</v>
      </c>
      <c r="J5184" s="170" t="s">
        <v>166</v>
      </c>
      <c r="K5184" s="171">
        <v>871.32</v>
      </c>
      <c r="L5184" s="170" t="s">
        <v>167</v>
      </c>
      <c r="M5184" s="172"/>
      <c r="N5184" s="172"/>
      <c r="O5184" s="173"/>
    </row>
    <row r="5185" spans="1:15" x14ac:dyDescent="0.25">
      <c r="A5185" s="277" t="s">
        <v>1134</v>
      </c>
      <c r="B5185" s="277" t="s">
        <v>1135</v>
      </c>
      <c r="C5185" s="277" t="s">
        <v>1243</v>
      </c>
      <c r="D5185" s="277" t="s">
        <v>14187</v>
      </c>
      <c r="E5185" s="168"/>
      <c r="F5185" s="55"/>
      <c r="G5185" s="169">
        <v>100858</v>
      </c>
      <c r="H5185" s="170" t="s">
        <v>17276</v>
      </c>
      <c r="I5185" s="170" t="s">
        <v>203</v>
      </c>
      <c r="J5185" s="170" t="s">
        <v>202</v>
      </c>
      <c r="K5185" s="171">
        <v>697.48</v>
      </c>
      <c r="L5185" s="170" t="s">
        <v>167</v>
      </c>
      <c r="M5185" s="172"/>
      <c r="N5185" s="172"/>
      <c r="O5185" s="173"/>
    </row>
    <row r="5186" spans="1:15" x14ac:dyDescent="0.25">
      <c r="A5186" s="277" t="s">
        <v>1134</v>
      </c>
      <c r="B5186" s="277" t="s">
        <v>1135</v>
      </c>
      <c r="C5186" s="277" t="s">
        <v>1243</v>
      </c>
      <c r="D5186" s="277" t="s">
        <v>14187</v>
      </c>
      <c r="E5186" s="168"/>
      <c r="F5186" s="55"/>
      <c r="G5186" s="169">
        <v>100859</v>
      </c>
      <c r="H5186" s="170" t="s">
        <v>17277</v>
      </c>
      <c r="I5186" s="170" t="s">
        <v>203</v>
      </c>
      <c r="J5186" s="170" t="s">
        <v>202</v>
      </c>
      <c r="K5186" s="171">
        <v>951.07</v>
      </c>
      <c r="L5186" s="170" t="s">
        <v>167</v>
      </c>
      <c r="M5186" s="172"/>
      <c r="N5186" s="172"/>
      <c r="O5186" s="173"/>
    </row>
    <row r="5187" spans="1:15" x14ac:dyDescent="0.25">
      <c r="A5187" s="277" t="s">
        <v>1134</v>
      </c>
      <c r="B5187" s="277" t="s">
        <v>1135</v>
      </c>
      <c r="C5187" s="277" t="s">
        <v>1243</v>
      </c>
      <c r="D5187" s="277" t="s">
        <v>14187</v>
      </c>
      <c r="E5187" s="168"/>
      <c r="F5187" s="55"/>
      <c r="G5187" s="169">
        <v>100860</v>
      </c>
      <c r="H5187" s="170" t="s">
        <v>17278</v>
      </c>
      <c r="I5187" s="170" t="s">
        <v>203</v>
      </c>
      <c r="J5187" s="170" t="s">
        <v>263</v>
      </c>
      <c r="K5187" s="171">
        <v>93.5</v>
      </c>
      <c r="L5187" s="170" t="s">
        <v>167</v>
      </c>
      <c r="M5187" s="172"/>
      <c r="N5187" s="172"/>
      <c r="O5187" s="173"/>
    </row>
    <row r="5188" spans="1:15" x14ac:dyDescent="0.25">
      <c r="A5188" s="277" t="s">
        <v>1134</v>
      </c>
      <c r="B5188" s="277" t="s">
        <v>1135</v>
      </c>
      <c r="C5188" s="277" t="s">
        <v>1243</v>
      </c>
      <c r="D5188" s="277" t="s">
        <v>14187</v>
      </c>
      <c r="E5188" s="168"/>
      <c r="F5188" s="55"/>
      <c r="G5188" s="169">
        <v>100861</v>
      </c>
      <c r="H5188" s="170" t="s">
        <v>2344</v>
      </c>
      <c r="I5188" s="170" t="s">
        <v>203</v>
      </c>
      <c r="J5188" s="170" t="s">
        <v>166</v>
      </c>
      <c r="K5188" s="171">
        <v>43.7</v>
      </c>
      <c r="L5188" s="170" t="s">
        <v>167</v>
      </c>
      <c r="M5188" s="172"/>
      <c r="N5188" s="172"/>
      <c r="O5188" s="173"/>
    </row>
    <row r="5189" spans="1:15" x14ac:dyDescent="0.25">
      <c r="A5189" s="277" t="s">
        <v>1134</v>
      </c>
      <c r="B5189" s="277" t="s">
        <v>1135</v>
      </c>
      <c r="C5189" s="277" t="s">
        <v>1243</v>
      </c>
      <c r="D5189" s="277" t="s">
        <v>14187</v>
      </c>
      <c r="E5189" s="168"/>
      <c r="F5189" s="55"/>
      <c r="G5189" s="169">
        <v>100862</v>
      </c>
      <c r="H5189" s="170" t="s">
        <v>2345</v>
      </c>
      <c r="I5189" s="170" t="s">
        <v>203</v>
      </c>
      <c r="J5189" s="170" t="s">
        <v>166</v>
      </c>
      <c r="K5189" s="171">
        <v>48.25</v>
      </c>
      <c r="L5189" s="170" t="s">
        <v>167</v>
      </c>
      <c r="M5189" s="172"/>
      <c r="N5189" s="172"/>
      <c r="O5189" s="173"/>
    </row>
    <row r="5190" spans="1:15" x14ac:dyDescent="0.25">
      <c r="A5190" s="277" t="s">
        <v>1134</v>
      </c>
      <c r="B5190" s="277" t="s">
        <v>1135</v>
      </c>
      <c r="C5190" s="277" t="s">
        <v>1243</v>
      </c>
      <c r="D5190" s="277" t="s">
        <v>14187</v>
      </c>
      <c r="E5190" s="168"/>
      <c r="F5190" s="55"/>
      <c r="G5190" s="170">
        <v>100863</v>
      </c>
      <c r="H5190" s="170" t="s">
        <v>2346</v>
      </c>
      <c r="I5190" s="170" t="s">
        <v>203</v>
      </c>
      <c r="J5190" s="170" t="s">
        <v>202</v>
      </c>
      <c r="K5190" s="171">
        <v>809.53</v>
      </c>
      <c r="L5190" s="170" t="s">
        <v>167</v>
      </c>
      <c r="M5190" s="172"/>
      <c r="N5190" s="172"/>
      <c r="O5190" s="173"/>
    </row>
    <row r="5191" spans="1:15" x14ac:dyDescent="0.25">
      <c r="A5191" s="277" t="s">
        <v>1134</v>
      </c>
      <c r="B5191" s="277" t="s">
        <v>1135</v>
      </c>
      <c r="C5191" s="277" t="s">
        <v>1243</v>
      </c>
      <c r="D5191" s="277" t="s">
        <v>14187</v>
      </c>
      <c r="E5191" s="168"/>
      <c r="F5191" s="55"/>
      <c r="G5191" s="169">
        <v>100864</v>
      </c>
      <c r="H5191" s="170" t="s">
        <v>2347</v>
      </c>
      <c r="I5191" s="170" t="s">
        <v>203</v>
      </c>
      <c r="J5191" s="170" t="s">
        <v>202</v>
      </c>
      <c r="K5191" s="171">
        <v>897.69</v>
      </c>
      <c r="L5191" s="170" t="s">
        <v>167</v>
      </c>
      <c r="M5191" s="172"/>
      <c r="N5191" s="172"/>
      <c r="O5191" s="173"/>
    </row>
    <row r="5192" spans="1:15" x14ac:dyDescent="0.25">
      <c r="A5192" s="277" t="s">
        <v>1134</v>
      </c>
      <c r="B5192" s="277" t="s">
        <v>1135</v>
      </c>
      <c r="C5192" s="277" t="s">
        <v>1243</v>
      </c>
      <c r="D5192" s="277" t="s">
        <v>14187</v>
      </c>
      <c r="E5192" s="168"/>
      <c r="F5192" s="55"/>
      <c r="G5192" s="169">
        <v>100865</v>
      </c>
      <c r="H5192" s="170" t="s">
        <v>2348</v>
      </c>
      <c r="I5192" s="170" t="s">
        <v>203</v>
      </c>
      <c r="J5192" s="170" t="s">
        <v>202</v>
      </c>
      <c r="K5192" s="171">
        <v>835.82</v>
      </c>
      <c r="L5192" s="170" t="s">
        <v>167</v>
      </c>
      <c r="M5192" s="172"/>
      <c r="N5192" s="172"/>
      <c r="O5192" s="173"/>
    </row>
    <row r="5193" spans="1:15" x14ac:dyDescent="0.25">
      <c r="A5193" s="277" t="s">
        <v>1134</v>
      </c>
      <c r="B5193" s="277" t="s">
        <v>1135</v>
      </c>
      <c r="C5193" s="277" t="s">
        <v>1243</v>
      </c>
      <c r="D5193" s="277" t="s">
        <v>14187</v>
      </c>
      <c r="E5193" s="168"/>
      <c r="F5193" s="55"/>
      <c r="G5193" s="169">
        <v>100866</v>
      </c>
      <c r="H5193" s="170" t="s">
        <v>2349</v>
      </c>
      <c r="I5193" s="170" t="s">
        <v>203</v>
      </c>
      <c r="J5193" s="170" t="s">
        <v>202</v>
      </c>
      <c r="K5193" s="171">
        <v>404.51</v>
      </c>
      <c r="L5193" s="170" t="s">
        <v>167</v>
      </c>
      <c r="M5193" s="172"/>
      <c r="N5193" s="172"/>
      <c r="O5193" s="173"/>
    </row>
    <row r="5194" spans="1:15" x14ac:dyDescent="0.25">
      <c r="A5194" s="277" t="s">
        <v>1134</v>
      </c>
      <c r="B5194" s="277" t="s">
        <v>1135</v>
      </c>
      <c r="C5194" s="277" t="s">
        <v>1243</v>
      </c>
      <c r="D5194" s="277" t="s">
        <v>14187</v>
      </c>
      <c r="E5194" s="168"/>
      <c r="F5194" s="55"/>
      <c r="G5194" s="169">
        <v>100867</v>
      </c>
      <c r="H5194" s="170" t="s">
        <v>2350</v>
      </c>
      <c r="I5194" s="170" t="s">
        <v>203</v>
      </c>
      <c r="J5194" s="170" t="s">
        <v>202</v>
      </c>
      <c r="K5194" s="171">
        <v>433.58</v>
      </c>
      <c r="L5194" s="170" t="s">
        <v>167</v>
      </c>
      <c r="M5194" s="172"/>
      <c r="N5194" s="172"/>
      <c r="O5194" s="173"/>
    </row>
    <row r="5195" spans="1:15" x14ac:dyDescent="0.25">
      <c r="A5195" s="277" t="s">
        <v>1134</v>
      </c>
      <c r="B5195" s="277" t="s">
        <v>1135</v>
      </c>
      <c r="C5195" s="277" t="s">
        <v>1243</v>
      </c>
      <c r="D5195" s="277" t="s">
        <v>14187</v>
      </c>
      <c r="E5195" s="168"/>
      <c r="F5195" s="55"/>
      <c r="G5195" s="169">
        <v>100868</v>
      </c>
      <c r="H5195" s="170" t="s">
        <v>2351</v>
      </c>
      <c r="I5195" s="170" t="s">
        <v>203</v>
      </c>
      <c r="J5195" s="170" t="s">
        <v>202</v>
      </c>
      <c r="K5195" s="171">
        <v>452.92</v>
      </c>
      <c r="L5195" s="170" t="s">
        <v>167</v>
      </c>
      <c r="M5195" s="172"/>
      <c r="N5195" s="172"/>
      <c r="O5195" s="173"/>
    </row>
    <row r="5196" spans="1:15" x14ac:dyDescent="0.25">
      <c r="A5196" s="277" t="s">
        <v>1134</v>
      </c>
      <c r="B5196" s="277" t="s">
        <v>1135</v>
      </c>
      <c r="C5196" s="277" t="s">
        <v>1243</v>
      </c>
      <c r="D5196" s="277" t="s">
        <v>14187</v>
      </c>
      <c r="E5196" s="168"/>
      <c r="F5196" s="55"/>
      <c r="G5196" s="169">
        <v>100869</v>
      </c>
      <c r="H5196" s="170" t="s">
        <v>2352</v>
      </c>
      <c r="I5196" s="170" t="s">
        <v>203</v>
      </c>
      <c r="J5196" s="170" t="s">
        <v>202</v>
      </c>
      <c r="K5196" s="171">
        <v>467.76</v>
      </c>
      <c r="L5196" s="170" t="s">
        <v>167</v>
      </c>
      <c r="M5196" s="172"/>
      <c r="N5196" s="172"/>
      <c r="O5196" s="173"/>
    </row>
    <row r="5197" spans="1:15" x14ac:dyDescent="0.25">
      <c r="A5197" s="277" t="s">
        <v>1134</v>
      </c>
      <c r="B5197" s="277" t="s">
        <v>1135</v>
      </c>
      <c r="C5197" s="277" t="s">
        <v>1243</v>
      </c>
      <c r="D5197" s="277" t="s">
        <v>14187</v>
      </c>
      <c r="E5197" s="168"/>
      <c r="F5197" s="55"/>
      <c r="G5197" s="169">
        <v>100870</v>
      </c>
      <c r="H5197" s="170" t="s">
        <v>2353</v>
      </c>
      <c r="I5197" s="170" t="s">
        <v>203</v>
      </c>
      <c r="J5197" s="170" t="s">
        <v>202</v>
      </c>
      <c r="K5197" s="171">
        <v>297.63</v>
      </c>
      <c r="L5197" s="170" t="s">
        <v>167</v>
      </c>
      <c r="M5197" s="172"/>
      <c r="N5197" s="172"/>
      <c r="O5197" s="173"/>
    </row>
    <row r="5198" spans="1:15" x14ac:dyDescent="0.25">
      <c r="A5198" s="277" t="s">
        <v>1134</v>
      </c>
      <c r="B5198" s="277" t="s">
        <v>1135</v>
      </c>
      <c r="C5198" s="277" t="s">
        <v>1243</v>
      </c>
      <c r="D5198" s="277" t="s">
        <v>14187</v>
      </c>
      <c r="E5198" s="168"/>
      <c r="F5198" s="55"/>
      <c r="G5198" s="169">
        <v>100871</v>
      </c>
      <c r="H5198" s="170" t="s">
        <v>2354</v>
      </c>
      <c r="I5198" s="170" t="s">
        <v>203</v>
      </c>
      <c r="J5198" s="170" t="s">
        <v>202</v>
      </c>
      <c r="K5198" s="171">
        <v>320.51</v>
      </c>
      <c r="L5198" s="170" t="s">
        <v>167</v>
      </c>
      <c r="M5198" s="172"/>
      <c r="N5198" s="172"/>
      <c r="O5198" s="173"/>
    </row>
    <row r="5199" spans="1:15" x14ac:dyDescent="0.25">
      <c r="A5199" s="277" t="s">
        <v>1134</v>
      </c>
      <c r="B5199" s="277" t="s">
        <v>1135</v>
      </c>
      <c r="C5199" s="277" t="s">
        <v>1243</v>
      </c>
      <c r="D5199" s="277" t="s">
        <v>14187</v>
      </c>
      <c r="E5199" s="168"/>
      <c r="F5199" s="55"/>
      <c r="G5199" s="169">
        <v>100872</v>
      </c>
      <c r="H5199" s="170" t="s">
        <v>2355</v>
      </c>
      <c r="I5199" s="170" t="s">
        <v>203</v>
      </c>
      <c r="J5199" s="170" t="s">
        <v>202</v>
      </c>
      <c r="K5199" s="171">
        <v>335.12</v>
      </c>
      <c r="L5199" s="170" t="s">
        <v>167</v>
      </c>
      <c r="M5199" s="172"/>
      <c r="N5199" s="172"/>
      <c r="O5199" s="173"/>
    </row>
    <row r="5200" spans="1:15" x14ac:dyDescent="0.25">
      <c r="A5200" s="277" t="s">
        <v>1134</v>
      </c>
      <c r="B5200" s="277" t="s">
        <v>1135</v>
      </c>
      <c r="C5200" s="277" t="s">
        <v>1243</v>
      </c>
      <c r="D5200" s="277" t="s">
        <v>14187</v>
      </c>
      <c r="E5200" s="168"/>
      <c r="F5200" s="55"/>
      <c r="G5200" s="169">
        <v>100873</v>
      </c>
      <c r="H5200" s="170" t="s">
        <v>2356</v>
      </c>
      <c r="I5200" s="170" t="s">
        <v>203</v>
      </c>
      <c r="J5200" s="170" t="s">
        <v>202</v>
      </c>
      <c r="K5200" s="171">
        <v>344.24</v>
      </c>
      <c r="L5200" s="170" t="s">
        <v>167</v>
      </c>
      <c r="M5200" s="172"/>
      <c r="N5200" s="172"/>
      <c r="O5200" s="173"/>
    </row>
    <row r="5201" spans="1:15" x14ac:dyDescent="0.25">
      <c r="A5201" s="277" t="s">
        <v>1134</v>
      </c>
      <c r="B5201" s="277" t="s">
        <v>1135</v>
      </c>
      <c r="C5201" s="277" t="s">
        <v>1243</v>
      </c>
      <c r="D5201" s="277" t="s">
        <v>14187</v>
      </c>
      <c r="E5201" s="168"/>
      <c r="F5201" s="55"/>
      <c r="G5201" s="169">
        <v>100874</v>
      </c>
      <c r="H5201" s="170" t="s">
        <v>2357</v>
      </c>
      <c r="I5201" s="170" t="s">
        <v>203</v>
      </c>
      <c r="J5201" s="170" t="s">
        <v>202</v>
      </c>
      <c r="K5201" s="171">
        <v>404.51</v>
      </c>
      <c r="L5201" s="170" t="s">
        <v>167</v>
      </c>
      <c r="M5201" s="172"/>
      <c r="N5201" s="172"/>
      <c r="O5201" s="173"/>
    </row>
    <row r="5202" spans="1:15" x14ac:dyDescent="0.25">
      <c r="A5202" s="277" t="s">
        <v>1134</v>
      </c>
      <c r="B5202" s="277" t="s">
        <v>1135</v>
      </c>
      <c r="C5202" s="277" t="s">
        <v>1243</v>
      </c>
      <c r="D5202" s="277" t="s">
        <v>14187</v>
      </c>
      <c r="E5202" s="168"/>
      <c r="F5202" s="55"/>
      <c r="G5202" s="169">
        <v>100875</v>
      </c>
      <c r="H5202" s="170" t="s">
        <v>2358</v>
      </c>
      <c r="I5202" s="170" t="s">
        <v>203</v>
      </c>
      <c r="J5202" s="170" t="s">
        <v>202</v>
      </c>
      <c r="K5202" s="298">
        <v>1536.86</v>
      </c>
      <c r="L5202" s="170" t="s">
        <v>167</v>
      </c>
      <c r="M5202" s="172"/>
      <c r="N5202" s="172"/>
      <c r="O5202" s="173"/>
    </row>
    <row r="5203" spans="1:15" x14ac:dyDescent="0.25">
      <c r="A5203" s="277" t="s">
        <v>1134</v>
      </c>
      <c r="B5203" s="277" t="s">
        <v>1135</v>
      </c>
      <c r="C5203" s="277" t="s">
        <v>1243</v>
      </c>
      <c r="D5203" s="277" t="s">
        <v>14187</v>
      </c>
      <c r="E5203" s="168"/>
      <c r="F5203" s="55"/>
      <c r="G5203" s="169">
        <v>100878</v>
      </c>
      <c r="H5203" s="170" t="s">
        <v>4609</v>
      </c>
      <c r="I5203" s="170" t="s">
        <v>203</v>
      </c>
      <c r="J5203" s="170" t="s">
        <v>202</v>
      </c>
      <c r="K5203" s="171">
        <v>619.11</v>
      </c>
      <c r="L5203" s="170" t="s">
        <v>167</v>
      </c>
      <c r="M5203" s="172"/>
      <c r="N5203" s="172"/>
      <c r="O5203" s="173"/>
    </row>
    <row r="5204" spans="1:15" x14ac:dyDescent="0.25">
      <c r="A5204" s="277" t="s">
        <v>1134</v>
      </c>
      <c r="B5204" s="277" t="s">
        <v>1135</v>
      </c>
      <c r="C5204" s="277" t="s">
        <v>1245</v>
      </c>
      <c r="D5204" s="277" t="s">
        <v>14188</v>
      </c>
      <c r="E5204" s="168"/>
      <c r="F5204" s="55"/>
      <c r="G5204" s="169">
        <v>98052</v>
      </c>
      <c r="H5204" s="170" t="s">
        <v>6495</v>
      </c>
      <c r="I5204" s="170" t="s">
        <v>203</v>
      </c>
      <c r="J5204" s="170" t="s">
        <v>202</v>
      </c>
      <c r="K5204" s="298">
        <v>2019.49</v>
      </c>
      <c r="L5204" s="170" t="s">
        <v>167</v>
      </c>
      <c r="M5204" s="172"/>
      <c r="N5204" s="172"/>
      <c r="O5204" s="173"/>
    </row>
    <row r="5205" spans="1:15" x14ac:dyDescent="0.25">
      <c r="A5205" s="277" t="s">
        <v>1134</v>
      </c>
      <c r="B5205" s="277" t="s">
        <v>1135</v>
      </c>
      <c r="C5205" s="277" t="s">
        <v>1245</v>
      </c>
      <c r="D5205" s="277" t="s">
        <v>14188</v>
      </c>
      <c r="E5205" s="168"/>
      <c r="F5205" s="55"/>
      <c r="G5205" s="169">
        <v>98053</v>
      </c>
      <c r="H5205" s="170" t="s">
        <v>6496</v>
      </c>
      <c r="I5205" s="170" t="s">
        <v>203</v>
      </c>
      <c r="J5205" s="170" t="s">
        <v>202</v>
      </c>
      <c r="K5205" s="298">
        <v>2779.44</v>
      </c>
      <c r="L5205" s="170" t="s">
        <v>167</v>
      </c>
      <c r="M5205" s="172"/>
      <c r="N5205" s="172"/>
      <c r="O5205" s="173"/>
    </row>
    <row r="5206" spans="1:15" x14ac:dyDescent="0.25">
      <c r="A5206" s="277" t="s">
        <v>1134</v>
      </c>
      <c r="B5206" s="277" t="s">
        <v>1135</v>
      </c>
      <c r="C5206" s="277" t="s">
        <v>1245</v>
      </c>
      <c r="D5206" s="277" t="s">
        <v>14188</v>
      </c>
      <c r="E5206" s="168"/>
      <c r="F5206" s="55"/>
      <c r="G5206" s="169">
        <v>98054</v>
      </c>
      <c r="H5206" s="170" t="s">
        <v>6497</v>
      </c>
      <c r="I5206" s="170" t="s">
        <v>203</v>
      </c>
      <c r="J5206" s="170" t="s">
        <v>202</v>
      </c>
      <c r="K5206" s="298">
        <v>4525.16</v>
      </c>
      <c r="L5206" s="170" t="s">
        <v>167</v>
      </c>
      <c r="M5206" s="172"/>
      <c r="N5206" s="172"/>
      <c r="O5206" s="173"/>
    </row>
    <row r="5207" spans="1:15" x14ac:dyDescent="0.25">
      <c r="A5207" s="277" t="s">
        <v>1134</v>
      </c>
      <c r="B5207" s="277" t="s">
        <v>1135</v>
      </c>
      <c r="C5207" s="277" t="s">
        <v>1245</v>
      </c>
      <c r="D5207" s="277" t="s">
        <v>14188</v>
      </c>
      <c r="E5207" s="168"/>
      <c r="F5207" s="55"/>
      <c r="G5207" s="169">
        <v>98055</v>
      </c>
      <c r="H5207" s="170" t="s">
        <v>6498</v>
      </c>
      <c r="I5207" s="170" t="s">
        <v>203</v>
      </c>
      <c r="J5207" s="170" t="s">
        <v>202</v>
      </c>
      <c r="K5207" s="298">
        <v>6160.69</v>
      </c>
      <c r="L5207" s="170" t="s">
        <v>167</v>
      </c>
      <c r="M5207" s="172"/>
      <c r="N5207" s="172"/>
      <c r="O5207" s="173"/>
    </row>
    <row r="5208" spans="1:15" x14ac:dyDescent="0.25">
      <c r="A5208" s="277" t="s">
        <v>1134</v>
      </c>
      <c r="B5208" s="277" t="s">
        <v>1135</v>
      </c>
      <c r="C5208" s="277" t="s">
        <v>1245</v>
      </c>
      <c r="D5208" s="277" t="s">
        <v>14188</v>
      </c>
      <c r="E5208" s="168"/>
      <c r="F5208" s="55"/>
      <c r="G5208" s="169">
        <v>98056</v>
      </c>
      <c r="H5208" s="170" t="s">
        <v>6499</v>
      </c>
      <c r="I5208" s="170" t="s">
        <v>203</v>
      </c>
      <c r="J5208" s="170" t="s">
        <v>202</v>
      </c>
      <c r="K5208" s="298">
        <v>7182.98</v>
      </c>
      <c r="L5208" s="170" t="s">
        <v>167</v>
      </c>
      <c r="M5208" s="172"/>
      <c r="N5208" s="172"/>
      <c r="O5208" s="173"/>
    </row>
    <row r="5209" spans="1:15" x14ac:dyDescent="0.25">
      <c r="A5209" s="277" t="s">
        <v>1134</v>
      </c>
      <c r="B5209" s="277" t="s">
        <v>1135</v>
      </c>
      <c r="C5209" s="277" t="s">
        <v>1245</v>
      </c>
      <c r="D5209" s="277" t="s">
        <v>14188</v>
      </c>
      <c r="E5209" s="168"/>
      <c r="F5209" s="55"/>
      <c r="G5209" s="169">
        <v>98057</v>
      </c>
      <c r="H5209" s="170" t="s">
        <v>6500</v>
      </c>
      <c r="I5209" s="170" t="s">
        <v>203</v>
      </c>
      <c r="J5209" s="170" t="s">
        <v>202</v>
      </c>
      <c r="K5209" s="298">
        <v>8563.8799999999992</v>
      </c>
      <c r="L5209" s="170" t="s">
        <v>167</v>
      </c>
      <c r="M5209" s="172"/>
      <c r="N5209" s="172"/>
      <c r="O5209" s="173"/>
    </row>
    <row r="5210" spans="1:15" x14ac:dyDescent="0.25">
      <c r="A5210" s="277" t="s">
        <v>1134</v>
      </c>
      <c r="B5210" s="277" t="s">
        <v>1135</v>
      </c>
      <c r="C5210" s="277" t="s">
        <v>1245</v>
      </c>
      <c r="D5210" s="277" t="s">
        <v>14188</v>
      </c>
      <c r="E5210" s="168"/>
      <c r="F5210" s="55"/>
      <c r="G5210" s="169">
        <v>98058</v>
      </c>
      <c r="H5210" s="170" t="s">
        <v>6501</v>
      </c>
      <c r="I5210" s="170" t="s">
        <v>203</v>
      </c>
      <c r="J5210" s="170" t="s">
        <v>202</v>
      </c>
      <c r="K5210" s="298">
        <v>1721.65</v>
      </c>
      <c r="L5210" s="170" t="s">
        <v>167</v>
      </c>
      <c r="M5210" s="172"/>
      <c r="N5210" s="172"/>
      <c r="O5210" s="173"/>
    </row>
    <row r="5211" spans="1:15" x14ac:dyDescent="0.25">
      <c r="A5211" s="277" t="s">
        <v>1134</v>
      </c>
      <c r="B5211" s="277" t="s">
        <v>1135</v>
      </c>
      <c r="C5211" s="277" t="s">
        <v>1245</v>
      </c>
      <c r="D5211" s="277" t="s">
        <v>14188</v>
      </c>
      <c r="E5211" s="168"/>
      <c r="F5211" s="55"/>
      <c r="G5211" s="169">
        <v>98059</v>
      </c>
      <c r="H5211" s="170" t="s">
        <v>6502</v>
      </c>
      <c r="I5211" s="170" t="s">
        <v>203</v>
      </c>
      <c r="J5211" s="170" t="s">
        <v>202</v>
      </c>
      <c r="K5211" s="298">
        <v>3714.64</v>
      </c>
      <c r="L5211" s="170" t="s">
        <v>167</v>
      </c>
      <c r="M5211" s="172"/>
      <c r="N5211" s="172"/>
      <c r="O5211" s="173"/>
    </row>
    <row r="5212" spans="1:15" x14ac:dyDescent="0.25">
      <c r="A5212" s="277" t="s">
        <v>1134</v>
      </c>
      <c r="B5212" s="277" t="s">
        <v>1135</v>
      </c>
      <c r="C5212" s="277" t="s">
        <v>1245</v>
      </c>
      <c r="D5212" s="277" t="s">
        <v>14188</v>
      </c>
      <c r="E5212" s="168"/>
      <c r="F5212" s="55"/>
      <c r="G5212" s="169">
        <v>98060</v>
      </c>
      <c r="H5212" s="170" t="s">
        <v>6503</v>
      </c>
      <c r="I5212" s="170" t="s">
        <v>203</v>
      </c>
      <c r="J5212" s="170" t="s">
        <v>202</v>
      </c>
      <c r="K5212" s="298">
        <v>5189.49</v>
      </c>
      <c r="L5212" s="170" t="s">
        <v>167</v>
      </c>
      <c r="M5212" s="172"/>
      <c r="N5212" s="172"/>
      <c r="O5212" s="173"/>
    </row>
    <row r="5213" spans="1:15" x14ac:dyDescent="0.25">
      <c r="A5213" s="277" t="s">
        <v>1134</v>
      </c>
      <c r="B5213" s="277" t="s">
        <v>1135</v>
      </c>
      <c r="C5213" s="277" t="s">
        <v>1245</v>
      </c>
      <c r="D5213" s="277" t="s">
        <v>14188</v>
      </c>
      <c r="E5213" s="168"/>
      <c r="F5213" s="55"/>
      <c r="G5213" s="169">
        <v>98061</v>
      </c>
      <c r="H5213" s="170" t="s">
        <v>6504</v>
      </c>
      <c r="I5213" s="170" t="s">
        <v>203</v>
      </c>
      <c r="J5213" s="170" t="s">
        <v>202</v>
      </c>
      <c r="K5213" s="298">
        <v>7238.14</v>
      </c>
      <c r="L5213" s="170" t="s">
        <v>167</v>
      </c>
      <c r="M5213" s="172"/>
      <c r="N5213" s="172"/>
      <c r="O5213" s="173"/>
    </row>
    <row r="5214" spans="1:15" x14ac:dyDescent="0.25">
      <c r="A5214" s="277" t="s">
        <v>1134</v>
      </c>
      <c r="B5214" s="277" t="s">
        <v>1135</v>
      </c>
      <c r="C5214" s="277" t="s">
        <v>1245</v>
      </c>
      <c r="D5214" s="277" t="s">
        <v>14188</v>
      </c>
      <c r="E5214" s="168"/>
      <c r="F5214" s="55"/>
      <c r="G5214" s="169">
        <v>98062</v>
      </c>
      <c r="H5214" s="170" t="s">
        <v>6505</v>
      </c>
      <c r="I5214" s="170" t="s">
        <v>203</v>
      </c>
      <c r="J5214" s="170" t="s">
        <v>202</v>
      </c>
      <c r="K5214" s="298">
        <v>3013.79</v>
      </c>
      <c r="L5214" s="170" t="s">
        <v>167</v>
      </c>
      <c r="M5214" s="172"/>
      <c r="N5214" s="172"/>
      <c r="O5214" s="173"/>
    </row>
    <row r="5215" spans="1:15" x14ac:dyDescent="0.25">
      <c r="A5215" s="277" t="s">
        <v>1134</v>
      </c>
      <c r="B5215" s="277" t="s">
        <v>1135</v>
      </c>
      <c r="C5215" s="277" t="s">
        <v>1245</v>
      </c>
      <c r="D5215" s="277" t="s">
        <v>14188</v>
      </c>
      <c r="E5215" s="168"/>
      <c r="F5215" s="55"/>
      <c r="G5215" s="169">
        <v>98063</v>
      </c>
      <c r="H5215" s="170" t="s">
        <v>6506</v>
      </c>
      <c r="I5215" s="170" t="s">
        <v>203</v>
      </c>
      <c r="J5215" s="170" t="s">
        <v>202</v>
      </c>
      <c r="K5215" s="298">
        <v>4605.8500000000004</v>
      </c>
      <c r="L5215" s="170" t="s">
        <v>167</v>
      </c>
      <c r="M5215" s="172"/>
      <c r="N5215" s="172"/>
      <c r="O5215" s="173"/>
    </row>
    <row r="5216" spans="1:15" x14ac:dyDescent="0.25">
      <c r="A5216" s="277" t="s">
        <v>1134</v>
      </c>
      <c r="B5216" s="277" t="s">
        <v>1135</v>
      </c>
      <c r="C5216" s="277" t="s">
        <v>1245</v>
      </c>
      <c r="D5216" s="277" t="s">
        <v>14188</v>
      </c>
      <c r="E5216" s="168"/>
      <c r="F5216" s="55"/>
      <c r="G5216" s="169">
        <v>98064</v>
      </c>
      <c r="H5216" s="170" t="s">
        <v>6507</v>
      </c>
      <c r="I5216" s="170" t="s">
        <v>203</v>
      </c>
      <c r="J5216" s="170" t="s">
        <v>202</v>
      </c>
      <c r="K5216" s="298">
        <v>5318.25</v>
      </c>
      <c r="L5216" s="170" t="s">
        <v>167</v>
      </c>
      <c r="M5216" s="172"/>
      <c r="N5216" s="172"/>
      <c r="O5216" s="173"/>
    </row>
    <row r="5217" spans="1:15" x14ac:dyDescent="0.25">
      <c r="A5217" s="277" t="s">
        <v>1134</v>
      </c>
      <c r="B5217" s="277" t="s">
        <v>1135</v>
      </c>
      <c r="C5217" s="277" t="s">
        <v>1245</v>
      </c>
      <c r="D5217" s="277" t="s">
        <v>14188</v>
      </c>
      <c r="E5217" s="168"/>
      <c r="F5217" s="55"/>
      <c r="G5217" s="169">
        <v>98065</v>
      </c>
      <c r="H5217" s="170" t="s">
        <v>6508</v>
      </c>
      <c r="I5217" s="170" t="s">
        <v>203</v>
      </c>
      <c r="J5217" s="170" t="s">
        <v>202</v>
      </c>
      <c r="K5217" s="298">
        <v>7392.26</v>
      </c>
      <c r="L5217" s="170" t="s">
        <v>167</v>
      </c>
      <c r="M5217" s="172"/>
      <c r="N5217" s="172"/>
      <c r="O5217" s="173"/>
    </row>
    <row r="5218" spans="1:15" x14ac:dyDescent="0.25">
      <c r="A5218" s="277" t="s">
        <v>1134</v>
      </c>
      <c r="B5218" s="277" t="s">
        <v>1135</v>
      </c>
      <c r="C5218" s="277" t="s">
        <v>1245</v>
      </c>
      <c r="D5218" s="277" t="s">
        <v>14188</v>
      </c>
      <c r="E5218" s="168"/>
      <c r="F5218" s="55"/>
      <c r="G5218" s="169">
        <v>98066</v>
      </c>
      <c r="H5218" s="170" t="s">
        <v>5839</v>
      </c>
      <c r="I5218" s="170" t="s">
        <v>203</v>
      </c>
      <c r="J5218" s="170" t="s">
        <v>202</v>
      </c>
      <c r="K5218" s="298">
        <v>4671.0200000000004</v>
      </c>
      <c r="L5218" s="170" t="s">
        <v>167</v>
      </c>
      <c r="M5218" s="172"/>
      <c r="N5218" s="172"/>
      <c r="O5218" s="173"/>
    </row>
    <row r="5219" spans="1:15" x14ac:dyDescent="0.25">
      <c r="A5219" s="277" t="s">
        <v>1134</v>
      </c>
      <c r="B5219" s="277" t="s">
        <v>1135</v>
      </c>
      <c r="C5219" s="277" t="s">
        <v>1245</v>
      </c>
      <c r="D5219" s="277" t="s">
        <v>14188</v>
      </c>
      <c r="E5219" s="168"/>
      <c r="F5219" s="55"/>
      <c r="G5219" s="169">
        <v>98067</v>
      </c>
      <c r="H5219" s="170" t="s">
        <v>5840</v>
      </c>
      <c r="I5219" s="170" t="s">
        <v>203</v>
      </c>
      <c r="J5219" s="170" t="s">
        <v>202</v>
      </c>
      <c r="K5219" s="298">
        <v>6232.11</v>
      </c>
      <c r="L5219" s="170" t="s">
        <v>167</v>
      </c>
      <c r="M5219" s="172"/>
      <c r="N5219" s="172"/>
      <c r="O5219" s="173"/>
    </row>
    <row r="5220" spans="1:15" x14ac:dyDescent="0.25">
      <c r="A5220" s="277" t="s">
        <v>1134</v>
      </c>
      <c r="B5220" s="277" t="s">
        <v>1135</v>
      </c>
      <c r="C5220" s="277" t="s">
        <v>1245</v>
      </c>
      <c r="D5220" s="277" t="s">
        <v>14188</v>
      </c>
      <c r="E5220" s="168"/>
      <c r="F5220" s="55"/>
      <c r="G5220" s="169">
        <v>98068</v>
      </c>
      <c r="H5220" s="170" t="s">
        <v>5841</v>
      </c>
      <c r="I5220" s="170" t="s">
        <v>203</v>
      </c>
      <c r="J5220" s="170" t="s">
        <v>202</v>
      </c>
      <c r="K5220" s="298">
        <v>8808.75</v>
      </c>
      <c r="L5220" s="170" t="s">
        <v>167</v>
      </c>
      <c r="M5220" s="172"/>
      <c r="N5220" s="172"/>
      <c r="O5220" s="173"/>
    </row>
    <row r="5221" spans="1:15" x14ac:dyDescent="0.25">
      <c r="A5221" s="277" t="s">
        <v>1134</v>
      </c>
      <c r="B5221" s="277" t="s">
        <v>1135</v>
      </c>
      <c r="C5221" s="277" t="s">
        <v>1245</v>
      </c>
      <c r="D5221" s="277" t="s">
        <v>14188</v>
      </c>
      <c r="E5221" s="168"/>
      <c r="F5221" s="55"/>
      <c r="G5221" s="169">
        <v>98069</v>
      </c>
      <c r="H5221" s="170" t="s">
        <v>5842</v>
      </c>
      <c r="I5221" s="170" t="s">
        <v>203</v>
      </c>
      <c r="J5221" s="170" t="s">
        <v>202</v>
      </c>
      <c r="K5221" s="298">
        <v>11839.49</v>
      </c>
      <c r="L5221" s="170" t="s">
        <v>167</v>
      </c>
      <c r="M5221" s="172"/>
      <c r="N5221" s="172"/>
      <c r="O5221" s="173"/>
    </row>
    <row r="5222" spans="1:15" x14ac:dyDescent="0.25">
      <c r="A5222" s="277" t="s">
        <v>1134</v>
      </c>
      <c r="B5222" s="277" t="s">
        <v>1135</v>
      </c>
      <c r="C5222" s="277" t="s">
        <v>1245</v>
      </c>
      <c r="D5222" s="277" t="s">
        <v>14188</v>
      </c>
      <c r="E5222" s="168"/>
      <c r="F5222" s="55"/>
      <c r="G5222" s="169">
        <v>98070</v>
      </c>
      <c r="H5222" s="170" t="s">
        <v>5843</v>
      </c>
      <c r="I5222" s="170" t="s">
        <v>203</v>
      </c>
      <c r="J5222" s="170" t="s">
        <v>202</v>
      </c>
      <c r="K5222" s="298">
        <v>13537.74</v>
      </c>
      <c r="L5222" s="170" t="s">
        <v>167</v>
      </c>
      <c r="M5222" s="172"/>
      <c r="N5222" s="172"/>
      <c r="O5222" s="173"/>
    </row>
    <row r="5223" spans="1:15" x14ac:dyDescent="0.25">
      <c r="A5223" s="277" t="s">
        <v>1134</v>
      </c>
      <c r="B5223" s="277" t="s">
        <v>1135</v>
      </c>
      <c r="C5223" s="277" t="s">
        <v>1245</v>
      </c>
      <c r="D5223" s="277" t="s">
        <v>14188</v>
      </c>
      <c r="E5223" s="168"/>
      <c r="F5223" s="55"/>
      <c r="G5223" s="169">
        <v>98071</v>
      </c>
      <c r="H5223" s="170" t="s">
        <v>5844</v>
      </c>
      <c r="I5223" s="170" t="s">
        <v>203</v>
      </c>
      <c r="J5223" s="170" t="s">
        <v>202</v>
      </c>
      <c r="K5223" s="298">
        <v>14791.38</v>
      </c>
      <c r="L5223" s="170" t="s">
        <v>167</v>
      </c>
      <c r="M5223" s="172"/>
      <c r="N5223" s="172"/>
      <c r="O5223" s="173"/>
    </row>
    <row r="5224" spans="1:15" x14ac:dyDescent="0.25">
      <c r="A5224" s="277" t="s">
        <v>1134</v>
      </c>
      <c r="B5224" s="277" t="s">
        <v>1135</v>
      </c>
      <c r="C5224" s="277" t="s">
        <v>1245</v>
      </c>
      <c r="D5224" s="277" t="s">
        <v>14188</v>
      </c>
      <c r="E5224" s="168"/>
      <c r="F5224" s="55"/>
      <c r="G5224" s="169">
        <v>98072</v>
      </c>
      <c r="H5224" s="170" t="s">
        <v>5845</v>
      </c>
      <c r="I5224" s="170" t="s">
        <v>203</v>
      </c>
      <c r="J5224" s="170" t="s">
        <v>202</v>
      </c>
      <c r="K5224" s="298">
        <v>3911.41</v>
      </c>
      <c r="L5224" s="170" t="s">
        <v>167</v>
      </c>
      <c r="M5224" s="172"/>
      <c r="N5224" s="172"/>
      <c r="O5224" s="173"/>
    </row>
    <row r="5225" spans="1:15" x14ac:dyDescent="0.25">
      <c r="A5225" s="277" t="s">
        <v>1134</v>
      </c>
      <c r="B5225" s="277" t="s">
        <v>1135</v>
      </c>
      <c r="C5225" s="277" t="s">
        <v>1245</v>
      </c>
      <c r="D5225" s="277" t="s">
        <v>14188</v>
      </c>
      <c r="E5225" s="168"/>
      <c r="F5225" s="55"/>
      <c r="G5225" s="169">
        <v>98073</v>
      </c>
      <c r="H5225" s="170" t="s">
        <v>5846</v>
      </c>
      <c r="I5225" s="170" t="s">
        <v>203</v>
      </c>
      <c r="J5225" s="170" t="s">
        <v>202</v>
      </c>
      <c r="K5225" s="298">
        <v>6120.9</v>
      </c>
      <c r="L5225" s="170" t="s">
        <v>167</v>
      </c>
      <c r="M5225" s="172"/>
      <c r="N5225" s="172"/>
      <c r="O5225" s="173"/>
    </row>
    <row r="5226" spans="1:15" x14ac:dyDescent="0.25">
      <c r="A5226" s="277" t="s">
        <v>1134</v>
      </c>
      <c r="B5226" s="277" t="s">
        <v>1135</v>
      </c>
      <c r="C5226" s="277" t="s">
        <v>1245</v>
      </c>
      <c r="D5226" s="277" t="s">
        <v>14188</v>
      </c>
      <c r="E5226" s="168"/>
      <c r="F5226" s="55"/>
      <c r="G5226" s="169">
        <v>98074</v>
      </c>
      <c r="H5226" s="170" t="s">
        <v>5847</v>
      </c>
      <c r="I5226" s="170" t="s">
        <v>203</v>
      </c>
      <c r="J5226" s="170" t="s">
        <v>202</v>
      </c>
      <c r="K5226" s="298">
        <v>9504.7800000000007</v>
      </c>
      <c r="L5226" s="170" t="s">
        <v>167</v>
      </c>
      <c r="M5226" s="172"/>
      <c r="N5226" s="172"/>
      <c r="O5226" s="173"/>
    </row>
    <row r="5227" spans="1:15" x14ac:dyDescent="0.25">
      <c r="A5227" s="277" t="s">
        <v>1134</v>
      </c>
      <c r="B5227" s="277" t="s">
        <v>1135</v>
      </c>
      <c r="C5227" s="277" t="s">
        <v>1245</v>
      </c>
      <c r="D5227" s="277" t="s">
        <v>14188</v>
      </c>
      <c r="E5227" s="168"/>
      <c r="F5227" s="55"/>
      <c r="G5227" s="169">
        <v>98075</v>
      </c>
      <c r="H5227" s="170" t="s">
        <v>5848</v>
      </c>
      <c r="I5227" s="170" t="s">
        <v>203</v>
      </c>
      <c r="J5227" s="170" t="s">
        <v>202</v>
      </c>
      <c r="K5227" s="298">
        <v>12358.26</v>
      </c>
      <c r="L5227" s="170" t="s">
        <v>167</v>
      </c>
      <c r="M5227" s="172"/>
      <c r="N5227" s="172"/>
      <c r="O5227" s="173"/>
    </row>
    <row r="5228" spans="1:15" x14ac:dyDescent="0.25">
      <c r="A5228" s="277" t="s">
        <v>1134</v>
      </c>
      <c r="B5228" s="277" t="s">
        <v>1135</v>
      </c>
      <c r="C5228" s="277" t="s">
        <v>1245</v>
      </c>
      <c r="D5228" s="277" t="s">
        <v>14188</v>
      </c>
      <c r="E5228" s="168"/>
      <c r="F5228" s="55"/>
      <c r="G5228" s="169">
        <v>98076</v>
      </c>
      <c r="H5228" s="170" t="s">
        <v>5849</v>
      </c>
      <c r="I5228" s="170" t="s">
        <v>203</v>
      </c>
      <c r="J5228" s="170" t="s">
        <v>202</v>
      </c>
      <c r="K5228" s="298">
        <v>14242.66</v>
      </c>
      <c r="L5228" s="170" t="s">
        <v>167</v>
      </c>
      <c r="M5228" s="172"/>
      <c r="N5228" s="172"/>
      <c r="O5228" s="173"/>
    </row>
    <row r="5229" spans="1:15" x14ac:dyDescent="0.25">
      <c r="A5229" s="277" t="s">
        <v>1134</v>
      </c>
      <c r="B5229" s="277" t="s">
        <v>1135</v>
      </c>
      <c r="C5229" s="277" t="s">
        <v>1245</v>
      </c>
      <c r="D5229" s="277" t="s">
        <v>14188</v>
      </c>
      <c r="E5229" s="168"/>
      <c r="F5229" s="55"/>
      <c r="G5229" s="170">
        <v>98077</v>
      </c>
      <c r="H5229" s="170" t="s">
        <v>5850</v>
      </c>
      <c r="I5229" s="170" t="s">
        <v>203</v>
      </c>
      <c r="J5229" s="170" t="s">
        <v>202</v>
      </c>
      <c r="K5229" s="298">
        <v>16766.88</v>
      </c>
      <c r="L5229" s="170" t="s">
        <v>167</v>
      </c>
      <c r="M5229" s="172"/>
      <c r="N5229" s="172"/>
      <c r="O5229" s="173"/>
    </row>
    <row r="5230" spans="1:15" x14ac:dyDescent="0.25">
      <c r="A5230" s="277" t="s">
        <v>1134</v>
      </c>
      <c r="B5230" s="277" t="s">
        <v>1135</v>
      </c>
      <c r="C5230" s="277" t="s">
        <v>1245</v>
      </c>
      <c r="D5230" s="277" t="s">
        <v>14188</v>
      </c>
      <c r="E5230" s="168"/>
      <c r="F5230" s="55"/>
      <c r="G5230" s="170">
        <v>98078</v>
      </c>
      <c r="H5230" s="170" t="s">
        <v>5851</v>
      </c>
      <c r="I5230" s="170" t="s">
        <v>203</v>
      </c>
      <c r="J5230" s="170" t="s">
        <v>202</v>
      </c>
      <c r="K5230" s="298">
        <v>4361.75</v>
      </c>
      <c r="L5230" s="170" t="s">
        <v>167</v>
      </c>
      <c r="M5230" s="172"/>
      <c r="N5230" s="172"/>
      <c r="O5230" s="173"/>
    </row>
    <row r="5231" spans="1:15" x14ac:dyDescent="0.25">
      <c r="A5231" s="277" t="s">
        <v>1134</v>
      </c>
      <c r="B5231" s="277" t="s">
        <v>1135</v>
      </c>
      <c r="C5231" s="277" t="s">
        <v>1245</v>
      </c>
      <c r="D5231" s="277" t="s">
        <v>14188</v>
      </c>
      <c r="E5231" s="168"/>
      <c r="F5231" s="55"/>
      <c r="G5231" s="170">
        <v>98079</v>
      </c>
      <c r="H5231" s="170" t="s">
        <v>5852</v>
      </c>
      <c r="I5231" s="170" t="s">
        <v>203</v>
      </c>
      <c r="J5231" s="170" t="s">
        <v>202</v>
      </c>
      <c r="K5231" s="298">
        <v>7626.8</v>
      </c>
      <c r="L5231" s="170" t="s">
        <v>167</v>
      </c>
      <c r="M5231" s="172"/>
      <c r="N5231" s="172"/>
      <c r="O5231" s="173"/>
    </row>
    <row r="5232" spans="1:15" x14ac:dyDescent="0.25">
      <c r="A5232" s="277" t="s">
        <v>1134</v>
      </c>
      <c r="B5232" s="277" t="s">
        <v>1135</v>
      </c>
      <c r="C5232" s="277" t="s">
        <v>1245</v>
      </c>
      <c r="D5232" s="277" t="s">
        <v>14188</v>
      </c>
      <c r="E5232" s="168"/>
      <c r="F5232" s="55"/>
      <c r="G5232" s="170">
        <v>98080</v>
      </c>
      <c r="H5232" s="170" t="s">
        <v>5853</v>
      </c>
      <c r="I5232" s="170" t="s">
        <v>203</v>
      </c>
      <c r="J5232" s="170" t="s">
        <v>202</v>
      </c>
      <c r="K5232" s="298">
        <v>9784.5400000000009</v>
      </c>
      <c r="L5232" s="170" t="s">
        <v>167</v>
      </c>
      <c r="M5232" s="172"/>
      <c r="N5232" s="172"/>
      <c r="O5232" s="173"/>
    </row>
    <row r="5233" spans="1:15" x14ac:dyDescent="0.25">
      <c r="A5233" s="277" t="s">
        <v>1134</v>
      </c>
      <c r="B5233" s="277" t="s">
        <v>1135</v>
      </c>
      <c r="C5233" s="277" t="s">
        <v>1245</v>
      </c>
      <c r="D5233" s="277" t="s">
        <v>14188</v>
      </c>
      <c r="E5233" s="168"/>
      <c r="F5233" s="55"/>
      <c r="G5233" s="170">
        <v>98081</v>
      </c>
      <c r="H5233" s="170" t="s">
        <v>5854</v>
      </c>
      <c r="I5233" s="170" t="s">
        <v>203</v>
      </c>
      <c r="J5233" s="170" t="s">
        <v>202</v>
      </c>
      <c r="K5233" s="298">
        <v>14478.06</v>
      </c>
      <c r="L5233" s="170" t="s">
        <v>167</v>
      </c>
      <c r="M5233" s="172"/>
      <c r="N5233" s="172"/>
      <c r="O5233" s="173"/>
    </row>
    <row r="5234" spans="1:15" x14ac:dyDescent="0.25">
      <c r="A5234" s="277" t="s">
        <v>1134</v>
      </c>
      <c r="B5234" s="277" t="s">
        <v>1135</v>
      </c>
      <c r="C5234" s="277" t="s">
        <v>1245</v>
      </c>
      <c r="D5234" s="277" t="s">
        <v>14188</v>
      </c>
      <c r="E5234" s="168"/>
      <c r="F5234" s="55"/>
      <c r="G5234" s="170">
        <v>98082</v>
      </c>
      <c r="H5234" s="170" t="s">
        <v>5855</v>
      </c>
      <c r="I5234" s="170" t="s">
        <v>203</v>
      </c>
      <c r="J5234" s="170" t="s">
        <v>202</v>
      </c>
      <c r="K5234" s="298">
        <v>3722.6</v>
      </c>
      <c r="L5234" s="170" t="s">
        <v>167</v>
      </c>
      <c r="M5234" s="172"/>
      <c r="N5234" s="172"/>
      <c r="O5234" s="173"/>
    </row>
    <row r="5235" spans="1:15" x14ac:dyDescent="0.25">
      <c r="A5235" s="277" t="s">
        <v>1134</v>
      </c>
      <c r="B5235" s="277" t="s">
        <v>1135</v>
      </c>
      <c r="C5235" s="277" t="s">
        <v>1245</v>
      </c>
      <c r="D5235" s="277" t="s">
        <v>14188</v>
      </c>
      <c r="E5235" s="168"/>
      <c r="F5235" s="55"/>
      <c r="G5235" s="169">
        <v>98083</v>
      </c>
      <c r="H5235" s="170" t="s">
        <v>5856</v>
      </c>
      <c r="I5235" s="170" t="s">
        <v>203</v>
      </c>
      <c r="J5235" s="170" t="s">
        <v>202</v>
      </c>
      <c r="K5235" s="298">
        <v>4911.97</v>
      </c>
      <c r="L5235" s="170" t="s">
        <v>167</v>
      </c>
      <c r="M5235" s="172"/>
      <c r="N5235" s="172"/>
      <c r="O5235" s="173"/>
    </row>
    <row r="5236" spans="1:15" x14ac:dyDescent="0.25">
      <c r="A5236" s="277" t="s">
        <v>1134</v>
      </c>
      <c r="B5236" s="277" t="s">
        <v>1135</v>
      </c>
      <c r="C5236" s="277" t="s">
        <v>1245</v>
      </c>
      <c r="D5236" s="277" t="s">
        <v>14188</v>
      </c>
      <c r="E5236" s="168"/>
      <c r="F5236" s="55"/>
      <c r="G5236" s="169">
        <v>98084</v>
      </c>
      <c r="H5236" s="170" t="s">
        <v>5857</v>
      </c>
      <c r="I5236" s="170" t="s">
        <v>203</v>
      </c>
      <c r="J5236" s="170" t="s">
        <v>202</v>
      </c>
      <c r="K5236" s="298">
        <v>6888.01</v>
      </c>
      <c r="L5236" s="170" t="s">
        <v>167</v>
      </c>
      <c r="M5236" s="172"/>
      <c r="N5236" s="172"/>
      <c r="O5236" s="173"/>
    </row>
    <row r="5237" spans="1:15" x14ac:dyDescent="0.25">
      <c r="A5237" s="277" t="s">
        <v>1134</v>
      </c>
      <c r="B5237" s="277" t="s">
        <v>1135</v>
      </c>
      <c r="C5237" s="277" t="s">
        <v>1245</v>
      </c>
      <c r="D5237" s="277" t="s">
        <v>14188</v>
      </c>
      <c r="E5237" s="168"/>
      <c r="F5237" s="55"/>
      <c r="G5237" s="169">
        <v>98085</v>
      </c>
      <c r="H5237" s="170" t="s">
        <v>5858</v>
      </c>
      <c r="I5237" s="170" t="s">
        <v>203</v>
      </c>
      <c r="J5237" s="170" t="s">
        <v>202</v>
      </c>
      <c r="K5237" s="298">
        <v>9327.68</v>
      </c>
      <c r="L5237" s="170" t="s">
        <v>167</v>
      </c>
      <c r="M5237" s="172"/>
      <c r="N5237" s="172"/>
      <c r="O5237" s="173"/>
    </row>
    <row r="5238" spans="1:15" x14ac:dyDescent="0.25">
      <c r="A5238" s="277" t="s">
        <v>1134</v>
      </c>
      <c r="B5238" s="277" t="s">
        <v>1135</v>
      </c>
      <c r="C5238" s="277" t="s">
        <v>1245</v>
      </c>
      <c r="D5238" s="277" t="s">
        <v>14188</v>
      </c>
      <c r="E5238" s="168"/>
      <c r="F5238" s="55"/>
      <c r="G5238" s="169">
        <v>98086</v>
      </c>
      <c r="H5238" s="170" t="s">
        <v>5859</v>
      </c>
      <c r="I5238" s="170" t="s">
        <v>203</v>
      </c>
      <c r="J5238" s="170" t="s">
        <v>202</v>
      </c>
      <c r="K5238" s="298">
        <v>10539.44</v>
      </c>
      <c r="L5238" s="170" t="s">
        <v>167</v>
      </c>
      <c r="M5238" s="172"/>
      <c r="N5238" s="172"/>
      <c r="O5238" s="173"/>
    </row>
    <row r="5239" spans="1:15" x14ac:dyDescent="0.25">
      <c r="A5239" s="277" t="s">
        <v>1134</v>
      </c>
      <c r="B5239" s="277" t="s">
        <v>1135</v>
      </c>
      <c r="C5239" s="277" t="s">
        <v>1245</v>
      </c>
      <c r="D5239" s="277" t="s">
        <v>14188</v>
      </c>
      <c r="E5239" s="168"/>
      <c r="F5239" s="55"/>
      <c r="G5239" s="169">
        <v>98087</v>
      </c>
      <c r="H5239" s="170" t="s">
        <v>5860</v>
      </c>
      <c r="I5239" s="170" t="s">
        <v>203</v>
      </c>
      <c r="J5239" s="170" t="s">
        <v>202</v>
      </c>
      <c r="K5239" s="298">
        <v>11272.03</v>
      </c>
      <c r="L5239" s="170" t="s">
        <v>167</v>
      </c>
      <c r="M5239" s="172"/>
      <c r="N5239" s="172"/>
      <c r="O5239" s="173"/>
    </row>
    <row r="5240" spans="1:15" x14ac:dyDescent="0.25">
      <c r="A5240" s="277" t="s">
        <v>1134</v>
      </c>
      <c r="B5240" s="277" t="s">
        <v>1135</v>
      </c>
      <c r="C5240" s="277" t="s">
        <v>1245</v>
      </c>
      <c r="D5240" s="277" t="s">
        <v>14188</v>
      </c>
      <c r="E5240" s="168"/>
      <c r="F5240" s="55"/>
      <c r="G5240" s="169">
        <v>98088</v>
      </c>
      <c r="H5240" s="170" t="s">
        <v>5861</v>
      </c>
      <c r="I5240" s="170" t="s">
        <v>203</v>
      </c>
      <c r="J5240" s="170" t="s">
        <v>202</v>
      </c>
      <c r="K5240" s="298">
        <v>3209.06</v>
      </c>
      <c r="L5240" s="170" t="s">
        <v>167</v>
      </c>
      <c r="M5240" s="172"/>
      <c r="N5240" s="172"/>
      <c r="O5240" s="173"/>
    </row>
    <row r="5241" spans="1:15" x14ac:dyDescent="0.25">
      <c r="A5241" s="277" t="s">
        <v>1134</v>
      </c>
      <c r="B5241" s="277" t="s">
        <v>1135</v>
      </c>
      <c r="C5241" s="277" t="s">
        <v>1245</v>
      </c>
      <c r="D5241" s="277" t="s">
        <v>14188</v>
      </c>
      <c r="E5241" s="168"/>
      <c r="F5241" s="55"/>
      <c r="G5241" s="170">
        <v>98089</v>
      </c>
      <c r="H5241" s="170" t="s">
        <v>5862</v>
      </c>
      <c r="I5241" s="170" t="s">
        <v>203</v>
      </c>
      <c r="J5241" s="170" t="s">
        <v>202</v>
      </c>
      <c r="K5241" s="298">
        <v>5052.21</v>
      </c>
      <c r="L5241" s="170" t="s">
        <v>167</v>
      </c>
      <c r="M5241" s="172"/>
      <c r="N5241" s="172"/>
      <c r="O5241" s="173"/>
    </row>
    <row r="5242" spans="1:15" x14ac:dyDescent="0.25">
      <c r="A5242" s="277" t="s">
        <v>1134</v>
      </c>
      <c r="B5242" s="277" t="s">
        <v>1135</v>
      </c>
      <c r="C5242" s="277" t="s">
        <v>1245</v>
      </c>
      <c r="D5242" s="277" t="s">
        <v>14188</v>
      </c>
      <c r="E5242" s="168"/>
      <c r="F5242" s="55"/>
      <c r="G5242" s="170">
        <v>98090</v>
      </c>
      <c r="H5242" s="170" t="s">
        <v>5863</v>
      </c>
      <c r="I5242" s="170" t="s">
        <v>203</v>
      </c>
      <c r="J5242" s="170" t="s">
        <v>202</v>
      </c>
      <c r="K5242" s="298">
        <v>7906.08</v>
      </c>
      <c r="L5242" s="170" t="s">
        <v>167</v>
      </c>
      <c r="M5242" s="172"/>
      <c r="N5242" s="172"/>
      <c r="O5242" s="173"/>
    </row>
    <row r="5243" spans="1:15" x14ac:dyDescent="0.25">
      <c r="A5243" s="277" t="s">
        <v>1134</v>
      </c>
      <c r="B5243" s="277" t="s">
        <v>1135</v>
      </c>
      <c r="C5243" s="277" t="s">
        <v>1245</v>
      </c>
      <c r="D5243" s="277" t="s">
        <v>14188</v>
      </c>
      <c r="E5243" s="168"/>
      <c r="F5243" s="55"/>
      <c r="G5243" s="170">
        <v>98091</v>
      </c>
      <c r="H5243" s="170" t="s">
        <v>5864</v>
      </c>
      <c r="I5243" s="170" t="s">
        <v>203</v>
      </c>
      <c r="J5243" s="170" t="s">
        <v>202</v>
      </c>
      <c r="K5243" s="298">
        <v>10311.15</v>
      </c>
      <c r="L5243" s="170" t="s">
        <v>167</v>
      </c>
      <c r="M5243" s="172"/>
      <c r="N5243" s="172"/>
      <c r="O5243" s="173"/>
    </row>
    <row r="5244" spans="1:15" x14ac:dyDescent="0.25">
      <c r="A5244" s="277" t="s">
        <v>1134</v>
      </c>
      <c r="B5244" s="277" t="s">
        <v>1135</v>
      </c>
      <c r="C5244" s="277" t="s">
        <v>1245</v>
      </c>
      <c r="D5244" s="277" t="s">
        <v>14188</v>
      </c>
      <c r="E5244" s="168"/>
      <c r="F5244" s="55"/>
      <c r="G5244" s="169">
        <v>98092</v>
      </c>
      <c r="H5244" s="170" t="s">
        <v>5865</v>
      </c>
      <c r="I5244" s="170" t="s">
        <v>203</v>
      </c>
      <c r="J5244" s="170" t="s">
        <v>202</v>
      </c>
      <c r="K5244" s="298">
        <v>11957.8</v>
      </c>
      <c r="L5244" s="170" t="s">
        <v>167</v>
      </c>
      <c r="M5244" s="172"/>
      <c r="N5244" s="172"/>
      <c r="O5244" s="173"/>
    </row>
    <row r="5245" spans="1:15" x14ac:dyDescent="0.25">
      <c r="A5245" s="277" t="s">
        <v>1134</v>
      </c>
      <c r="B5245" s="277" t="s">
        <v>1135</v>
      </c>
      <c r="C5245" s="277" t="s">
        <v>1245</v>
      </c>
      <c r="D5245" s="277" t="s">
        <v>14188</v>
      </c>
      <c r="E5245" s="168"/>
      <c r="F5245" s="55"/>
      <c r="G5245" s="169">
        <v>98093</v>
      </c>
      <c r="H5245" s="170" t="s">
        <v>5866</v>
      </c>
      <c r="I5245" s="170" t="s">
        <v>203</v>
      </c>
      <c r="J5245" s="170" t="s">
        <v>202</v>
      </c>
      <c r="K5245" s="298">
        <v>14103.87</v>
      </c>
      <c r="L5245" s="170" t="s">
        <v>167</v>
      </c>
      <c r="M5245" s="172"/>
      <c r="N5245" s="172"/>
      <c r="O5245" s="173"/>
    </row>
    <row r="5246" spans="1:15" x14ac:dyDescent="0.25">
      <c r="A5246" s="277" t="s">
        <v>1134</v>
      </c>
      <c r="B5246" s="277" t="s">
        <v>1135</v>
      </c>
      <c r="C5246" s="277" t="s">
        <v>1245</v>
      </c>
      <c r="D5246" s="277" t="s">
        <v>14188</v>
      </c>
      <c r="E5246" s="168"/>
      <c r="F5246" s="55"/>
      <c r="G5246" s="169">
        <v>98094</v>
      </c>
      <c r="H5246" s="170" t="s">
        <v>5867</v>
      </c>
      <c r="I5246" s="170" t="s">
        <v>203</v>
      </c>
      <c r="J5246" s="170" t="s">
        <v>202</v>
      </c>
      <c r="K5246" s="298">
        <v>2721.86</v>
      </c>
      <c r="L5246" s="170" t="s">
        <v>167</v>
      </c>
      <c r="M5246" s="172"/>
      <c r="N5246" s="172"/>
      <c r="O5246" s="173"/>
    </row>
    <row r="5247" spans="1:15" x14ac:dyDescent="0.25">
      <c r="A5247" s="277" t="s">
        <v>1134</v>
      </c>
      <c r="B5247" s="277" t="s">
        <v>1135</v>
      </c>
      <c r="C5247" s="277" t="s">
        <v>1245</v>
      </c>
      <c r="D5247" s="277" t="s">
        <v>14188</v>
      </c>
      <c r="E5247" s="168"/>
      <c r="F5247" s="55"/>
      <c r="G5247" s="169">
        <v>98099</v>
      </c>
      <c r="H5247" s="170" t="s">
        <v>5868</v>
      </c>
      <c r="I5247" s="170" t="s">
        <v>203</v>
      </c>
      <c r="J5247" s="170" t="s">
        <v>202</v>
      </c>
      <c r="K5247" s="298">
        <v>4633.7299999999996</v>
      </c>
      <c r="L5247" s="170" t="s">
        <v>167</v>
      </c>
      <c r="M5247" s="172"/>
      <c r="N5247" s="172"/>
      <c r="O5247" s="173"/>
    </row>
    <row r="5248" spans="1:15" x14ac:dyDescent="0.25">
      <c r="A5248" s="277" t="s">
        <v>1134</v>
      </c>
      <c r="B5248" s="277" t="s">
        <v>1135</v>
      </c>
      <c r="C5248" s="277" t="s">
        <v>1245</v>
      </c>
      <c r="D5248" s="277" t="s">
        <v>14188</v>
      </c>
      <c r="E5248" s="168"/>
      <c r="F5248" s="55"/>
      <c r="G5248" s="169">
        <v>98100</v>
      </c>
      <c r="H5248" s="170" t="s">
        <v>5869</v>
      </c>
      <c r="I5248" s="170" t="s">
        <v>203</v>
      </c>
      <c r="J5248" s="170" t="s">
        <v>202</v>
      </c>
      <c r="K5248" s="298">
        <v>6039.62</v>
      </c>
      <c r="L5248" s="170" t="s">
        <v>167</v>
      </c>
      <c r="M5248" s="172"/>
      <c r="N5248" s="172"/>
      <c r="O5248" s="173"/>
    </row>
    <row r="5249" spans="1:15" x14ac:dyDescent="0.25">
      <c r="A5249" s="277" t="s">
        <v>1134</v>
      </c>
      <c r="B5249" s="277" t="s">
        <v>1135</v>
      </c>
      <c r="C5249" s="277" t="s">
        <v>1245</v>
      </c>
      <c r="D5249" s="277" t="s">
        <v>14188</v>
      </c>
      <c r="E5249" s="168"/>
      <c r="F5249" s="55"/>
      <c r="G5249" s="169">
        <v>98101</v>
      </c>
      <c r="H5249" s="170" t="s">
        <v>5870</v>
      </c>
      <c r="I5249" s="170" t="s">
        <v>203</v>
      </c>
      <c r="J5249" s="170" t="s">
        <v>202</v>
      </c>
      <c r="K5249" s="298">
        <v>8904.77</v>
      </c>
      <c r="L5249" s="170" t="s">
        <v>167</v>
      </c>
      <c r="M5249" s="172"/>
      <c r="N5249" s="172"/>
      <c r="O5249" s="173"/>
    </row>
    <row r="5250" spans="1:15" x14ac:dyDescent="0.25">
      <c r="A5250" s="277" t="s">
        <v>1134</v>
      </c>
      <c r="B5250" s="277" t="s">
        <v>1135</v>
      </c>
      <c r="C5250" s="277" t="s">
        <v>1245</v>
      </c>
      <c r="D5250" s="277" t="s">
        <v>14188</v>
      </c>
      <c r="E5250" s="168"/>
      <c r="F5250" s="55"/>
      <c r="G5250" s="169">
        <v>98109</v>
      </c>
      <c r="H5250" s="170" t="s">
        <v>3570</v>
      </c>
      <c r="I5250" s="170" t="s">
        <v>203</v>
      </c>
      <c r="J5250" s="170" t="s">
        <v>202</v>
      </c>
      <c r="K5250" s="171">
        <v>812.56</v>
      </c>
      <c r="L5250" s="170" t="s">
        <v>167</v>
      </c>
      <c r="M5250" s="172"/>
      <c r="N5250" s="172"/>
      <c r="O5250" s="173"/>
    </row>
    <row r="5251" spans="1:15" x14ac:dyDescent="0.25">
      <c r="A5251" s="277" t="s">
        <v>1134</v>
      </c>
      <c r="B5251" s="277" t="s">
        <v>1135</v>
      </c>
      <c r="C5251" s="277" t="s">
        <v>1245</v>
      </c>
      <c r="D5251" s="277" t="s">
        <v>14188</v>
      </c>
      <c r="E5251" s="168"/>
      <c r="F5251" s="55"/>
      <c r="G5251" s="169">
        <v>98110</v>
      </c>
      <c r="H5251" s="170" t="s">
        <v>3571</v>
      </c>
      <c r="I5251" s="170" t="s">
        <v>203</v>
      </c>
      <c r="J5251" s="170" t="s">
        <v>166</v>
      </c>
      <c r="K5251" s="171">
        <v>377.92</v>
      </c>
      <c r="L5251" s="170" t="s">
        <v>167</v>
      </c>
      <c r="M5251" s="172"/>
      <c r="N5251" s="172"/>
      <c r="O5251" s="173"/>
    </row>
    <row r="5252" spans="1:15" x14ac:dyDescent="0.25">
      <c r="A5252" s="277" t="s">
        <v>1134</v>
      </c>
      <c r="B5252" s="277" t="s">
        <v>1135</v>
      </c>
      <c r="C5252" s="277" t="s">
        <v>1245</v>
      </c>
      <c r="D5252" s="277" t="s">
        <v>14188</v>
      </c>
      <c r="E5252" s="168"/>
      <c r="F5252" s="55"/>
      <c r="G5252" s="169">
        <v>98111</v>
      </c>
      <c r="H5252" s="170" t="s">
        <v>3572</v>
      </c>
      <c r="I5252" s="170" t="s">
        <v>203</v>
      </c>
      <c r="J5252" s="170" t="s">
        <v>166</v>
      </c>
      <c r="K5252" s="171">
        <v>51.03</v>
      </c>
      <c r="L5252" s="170" t="s">
        <v>167</v>
      </c>
      <c r="M5252" s="172"/>
      <c r="N5252" s="172"/>
      <c r="O5252" s="173"/>
    </row>
    <row r="5253" spans="1:15" x14ac:dyDescent="0.25">
      <c r="A5253" s="277" t="s">
        <v>1134</v>
      </c>
      <c r="B5253" s="277" t="s">
        <v>1135</v>
      </c>
      <c r="C5253" s="277" t="s">
        <v>1245</v>
      </c>
      <c r="D5253" s="277" t="s">
        <v>14188</v>
      </c>
      <c r="E5253" s="168"/>
      <c r="F5253" s="55"/>
      <c r="G5253" s="169">
        <v>98112</v>
      </c>
      <c r="H5253" s="170" t="s">
        <v>3573</v>
      </c>
      <c r="I5253" s="170" t="s">
        <v>203</v>
      </c>
      <c r="J5253" s="170" t="s">
        <v>166</v>
      </c>
      <c r="K5253" s="171">
        <v>95.63</v>
      </c>
      <c r="L5253" s="170" t="s">
        <v>167</v>
      </c>
      <c r="M5253" s="172"/>
      <c r="N5253" s="172"/>
      <c r="O5253" s="173"/>
    </row>
    <row r="5254" spans="1:15" x14ac:dyDescent="0.25">
      <c r="A5254" s="277" t="s">
        <v>1134</v>
      </c>
      <c r="B5254" s="277" t="s">
        <v>1135</v>
      </c>
      <c r="C5254" s="277" t="s">
        <v>1245</v>
      </c>
      <c r="D5254" s="277" t="s">
        <v>14188</v>
      </c>
      <c r="E5254" s="168"/>
      <c r="F5254" s="55"/>
      <c r="G5254" s="169">
        <v>98114</v>
      </c>
      <c r="H5254" s="170" t="s">
        <v>3574</v>
      </c>
      <c r="I5254" s="170" t="s">
        <v>203</v>
      </c>
      <c r="J5254" s="170" t="s">
        <v>202</v>
      </c>
      <c r="K5254" s="171">
        <v>708.57</v>
      </c>
      <c r="L5254" s="170" t="s">
        <v>167</v>
      </c>
      <c r="M5254" s="172"/>
      <c r="N5254" s="172"/>
      <c r="O5254" s="173"/>
    </row>
    <row r="5255" spans="1:15" x14ac:dyDescent="0.25">
      <c r="A5255" s="277" t="s">
        <v>1134</v>
      </c>
      <c r="B5255" s="277" t="s">
        <v>1135</v>
      </c>
      <c r="C5255" s="277" t="s">
        <v>1245</v>
      </c>
      <c r="D5255" s="277" t="s">
        <v>14188</v>
      </c>
      <c r="E5255" s="168"/>
      <c r="F5255" s="55"/>
      <c r="G5255" s="169">
        <v>98115</v>
      </c>
      <c r="H5255" s="170" t="s">
        <v>5298</v>
      </c>
      <c r="I5255" s="170" t="s">
        <v>203</v>
      </c>
      <c r="J5255" s="170" t="s">
        <v>202</v>
      </c>
      <c r="K5255" s="171">
        <v>98.67</v>
      </c>
      <c r="L5255" s="170" t="s">
        <v>167</v>
      </c>
      <c r="M5255" s="172"/>
      <c r="N5255" s="172"/>
      <c r="O5255" s="173"/>
    </row>
    <row r="5256" spans="1:15" x14ac:dyDescent="0.25">
      <c r="A5256" s="277" t="s">
        <v>1134</v>
      </c>
      <c r="B5256" s="277" t="s">
        <v>1135</v>
      </c>
      <c r="C5256" s="277" t="s">
        <v>1246</v>
      </c>
      <c r="D5256" s="277" t="s">
        <v>14189</v>
      </c>
      <c r="E5256" s="168"/>
      <c r="F5256" s="55"/>
      <c r="G5256" s="169">
        <v>89349</v>
      </c>
      <c r="H5256" s="170" t="s">
        <v>4610</v>
      </c>
      <c r="I5256" s="170" t="s">
        <v>203</v>
      </c>
      <c r="J5256" s="170" t="s">
        <v>166</v>
      </c>
      <c r="K5256" s="171">
        <v>33.4</v>
      </c>
      <c r="L5256" s="170" t="s">
        <v>167</v>
      </c>
      <c r="M5256" s="172"/>
      <c r="N5256" s="172"/>
      <c r="O5256" s="173"/>
    </row>
    <row r="5257" spans="1:15" x14ac:dyDescent="0.25">
      <c r="A5257" s="277" t="s">
        <v>1134</v>
      </c>
      <c r="B5257" s="277" t="s">
        <v>1135</v>
      </c>
      <c r="C5257" s="277" t="s">
        <v>1246</v>
      </c>
      <c r="D5257" s="277" t="s">
        <v>14189</v>
      </c>
      <c r="E5257" s="168"/>
      <c r="F5257" s="55"/>
      <c r="G5257" s="169">
        <v>89351</v>
      </c>
      <c r="H5257" s="170" t="s">
        <v>4611</v>
      </c>
      <c r="I5257" s="170" t="s">
        <v>203</v>
      </c>
      <c r="J5257" s="170" t="s">
        <v>166</v>
      </c>
      <c r="K5257" s="171">
        <v>41.14</v>
      </c>
      <c r="L5257" s="170" t="s">
        <v>167</v>
      </c>
      <c r="M5257" s="172"/>
      <c r="N5257" s="172"/>
      <c r="O5257" s="173"/>
    </row>
    <row r="5258" spans="1:15" x14ac:dyDescent="0.25">
      <c r="A5258" s="277" t="s">
        <v>1134</v>
      </c>
      <c r="B5258" s="277" t="s">
        <v>1135</v>
      </c>
      <c r="C5258" s="277" t="s">
        <v>1246</v>
      </c>
      <c r="D5258" s="277" t="s">
        <v>14189</v>
      </c>
      <c r="E5258" s="168"/>
      <c r="F5258" s="55"/>
      <c r="G5258" s="169">
        <v>89352</v>
      </c>
      <c r="H5258" s="170" t="s">
        <v>4612</v>
      </c>
      <c r="I5258" s="170" t="s">
        <v>203</v>
      </c>
      <c r="J5258" s="170" t="s">
        <v>166</v>
      </c>
      <c r="K5258" s="171">
        <v>45.55</v>
      </c>
      <c r="L5258" s="170" t="s">
        <v>167</v>
      </c>
      <c r="M5258" s="172"/>
      <c r="N5258" s="172"/>
      <c r="O5258" s="173"/>
    </row>
    <row r="5259" spans="1:15" x14ac:dyDescent="0.25">
      <c r="A5259" s="277" t="s">
        <v>1134</v>
      </c>
      <c r="B5259" s="277" t="s">
        <v>1135</v>
      </c>
      <c r="C5259" s="277" t="s">
        <v>1246</v>
      </c>
      <c r="D5259" s="277" t="s">
        <v>14189</v>
      </c>
      <c r="E5259" s="168"/>
      <c r="F5259" s="55"/>
      <c r="G5259" s="169">
        <v>89353</v>
      </c>
      <c r="H5259" s="170" t="s">
        <v>4613</v>
      </c>
      <c r="I5259" s="170" t="s">
        <v>203</v>
      </c>
      <c r="J5259" s="170" t="s">
        <v>166</v>
      </c>
      <c r="K5259" s="171">
        <v>49.84</v>
      </c>
      <c r="L5259" s="170" t="s">
        <v>167</v>
      </c>
      <c r="M5259" s="172"/>
      <c r="N5259" s="172"/>
      <c r="O5259" s="173"/>
    </row>
    <row r="5260" spans="1:15" x14ac:dyDescent="0.25">
      <c r="A5260" s="277" t="s">
        <v>1134</v>
      </c>
      <c r="B5260" s="277" t="s">
        <v>1135</v>
      </c>
      <c r="C5260" s="277" t="s">
        <v>1246</v>
      </c>
      <c r="D5260" s="277" t="s">
        <v>14189</v>
      </c>
      <c r="E5260" s="168"/>
      <c r="F5260" s="55"/>
      <c r="G5260" s="169">
        <v>89354</v>
      </c>
      <c r="H5260" s="170" t="s">
        <v>4614</v>
      </c>
      <c r="I5260" s="170" t="s">
        <v>203</v>
      </c>
      <c r="J5260" s="170" t="s">
        <v>166</v>
      </c>
      <c r="K5260" s="171">
        <v>891.33</v>
      </c>
      <c r="L5260" s="170" t="s">
        <v>167</v>
      </c>
      <c r="M5260" s="172"/>
      <c r="N5260" s="172"/>
      <c r="O5260" s="173"/>
    </row>
    <row r="5261" spans="1:15" x14ac:dyDescent="0.25">
      <c r="A5261" s="277" t="s">
        <v>1134</v>
      </c>
      <c r="B5261" s="277" t="s">
        <v>1135</v>
      </c>
      <c r="C5261" s="277" t="s">
        <v>1246</v>
      </c>
      <c r="D5261" s="277" t="s">
        <v>14189</v>
      </c>
      <c r="E5261" s="168"/>
      <c r="F5261" s="55"/>
      <c r="G5261" s="169">
        <v>89984</v>
      </c>
      <c r="H5261" s="170" t="s">
        <v>4615</v>
      </c>
      <c r="I5261" s="170" t="s">
        <v>203</v>
      </c>
      <c r="J5261" s="170" t="s">
        <v>166</v>
      </c>
      <c r="K5261" s="171">
        <v>107.52</v>
      </c>
      <c r="L5261" s="170" t="s">
        <v>167</v>
      </c>
      <c r="M5261" s="172"/>
      <c r="N5261" s="172"/>
      <c r="O5261" s="173"/>
    </row>
    <row r="5262" spans="1:15" x14ac:dyDescent="0.25">
      <c r="A5262" s="277" t="s">
        <v>1134</v>
      </c>
      <c r="B5262" s="277" t="s">
        <v>1135</v>
      </c>
      <c r="C5262" s="277" t="s">
        <v>1246</v>
      </c>
      <c r="D5262" s="277" t="s">
        <v>14189</v>
      </c>
      <c r="E5262" s="168"/>
      <c r="F5262" s="55"/>
      <c r="G5262" s="169">
        <v>89985</v>
      </c>
      <c r="H5262" s="170" t="s">
        <v>4616</v>
      </c>
      <c r="I5262" s="170" t="s">
        <v>203</v>
      </c>
      <c r="J5262" s="170" t="s">
        <v>166</v>
      </c>
      <c r="K5262" s="171">
        <v>112.83</v>
      </c>
      <c r="L5262" s="170" t="s">
        <v>167</v>
      </c>
      <c r="M5262" s="172"/>
      <c r="N5262" s="172"/>
      <c r="O5262" s="173"/>
    </row>
    <row r="5263" spans="1:15" x14ac:dyDescent="0.25">
      <c r="A5263" s="277" t="s">
        <v>1134</v>
      </c>
      <c r="B5263" s="277" t="s">
        <v>1135</v>
      </c>
      <c r="C5263" s="277" t="s">
        <v>1246</v>
      </c>
      <c r="D5263" s="277" t="s">
        <v>14189</v>
      </c>
      <c r="E5263" s="168"/>
      <c r="F5263" s="55"/>
      <c r="G5263" s="169">
        <v>89986</v>
      </c>
      <c r="H5263" s="170" t="s">
        <v>4617</v>
      </c>
      <c r="I5263" s="170" t="s">
        <v>203</v>
      </c>
      <c r="J5263" s="170" t="s">
        <v>166</v>
      </c>
      <c r="K5263" s="171">
        <v>104.73</v>
      </c>
      <c r="L5263" s="170" t="s">
        <v>167</v>
      </c>
      <c r="M5263" s="172"/>
      <c r="N5263" s="172"/>
      <c r="O5263" s="173"/>
    </row>
    <row r="5264" spans="1:15" x14ac:dyDescent="0.25">
      <c r="A5264" s="277" t="s">
        <v>1134</v>
      </c>
      <c r="B5264" s="277" t="s">
        <v>1135</v>
      </c>
      <c r="C5264" s="277" t="s">
        <v>1246</v>
      </c>
      <c r="D5264" s="277" t="s">
        <v>14189</v>
      </c>
      <c r="E5264" s="168"/>
      <c r="F5264" s="55"/>
      <c r="G5264" s="169">
        <v>89987</v>
      </c>
      <c r="H5264" s="170" t="s">
        <v>4618</v>
      </c>
      <c r="I5264" s="170" t="s">
        <v>203</v>
      </c>
      <c r="J5264" s="170" t="s">
        <v>166</v>
      </c>
      <c r="K5264" s="171">
        <v>118.93</v>
      </c>
      <c r="L5264" s="170" t="s">
        <v>167</v>
      </c>
      <c r="M5264" s="172"/>
      <c r="N5264" s="172"/>
      <c r="O5264" s="173"/>
    </row>
    <row r="5265" spans="1:15" x14ac:dyDescent="0.25">
      <c r="A5265" s="277" t="s">
        <v>1134</v>
      </c>
      <c r="B5265" s="277" t="s">
        <v>1135</v>
      </c>
      <c r="C5265" s="277" t="s">
        <v>1246</v>
      </c>
      <c r="D5265" s="277" t="s">
        <v>14189</v>
      </c>
      <c r="E5265" s="168"/>
      <c r="F5265" s="55"/>
      <c r="G5265" s="169">
        <v>90371</v>
      </c>
      <c r="H5265" s="170" t="s">
        <v>4619</v>
      </c>
      <c r="I5265" s="170" t="s">
        <v>203</v>
      </c>
      <c r="J5265" s="170" t="s">
        <v>166</v>
      </c>
      <c r="K5265" s="171">
        <v>44.12</v>
      </c>
      <c r="L5265" s="170" t="s">
        <v>167</v>
      </c>
      <c r="M5265" s="172"/>
      <c r="N5265" s="172"/>
      <c r="O5265" s="173"/>
    </row>
    <row r="5266" spans="1:15" x14ac:dyDescent="0.25">
      <c r="A5266" s="277" t="s">
        <v>1134</v>
      </c>
      <c r="B5266" s="277" t="s">
        <v>1135</v>
      </c>
      <c r="C5266" s="277" t="s">
        <v>1246</v>
      </c>
      <c r="D5266" s="277" t="s">
        <v>14189</v>
      </c>
      <c r="E5266" s="168"/>
      <c r="F5266" s="55"/>
      <c r="G5266" s="169">
        <v>94489</v>
      </c>
      <c r="H5266" s="170" t="s">
        <v>4620</v>
      </c>
      <c r="I5266" s="170" t="s">
        <v>203</v>
      </c>
      <c r="J5266" s="170" t="s">
        <v>166</v>
      </c>
      <c r="K5266" s="171">
        <v>44.58</v>
      </c>
      <c r="L5266" s="170" t="s">
        <v>167</v>
      </c>
      <c r="M5266" s="172"/>
      <c r="N5266" s="172"/>
      <c r="O5266" s="173"/>
    </row>
    <row r="5267" spans="1:15" x14ac:dyDescent="0.25">
      <c r="A5267" s="277" t="s">
        <v>1134</v>
      </c>
      <c r="B5267" s="277" t="s">
        <v>1135</v>
      </c>
      <c r="C5267" s="277" t="s">
        <v>1246</v>
      </c>
      <c r="D5267" s="277" t="s">
        <v>14189</v>
      </c>
      <c r="E5267" s="168"/>
      <c r="F5267" s="55"/>
      <c r="G5267" s="169">
        <v>94490</v>
      </c>
      <c r="H5267" s="170" t="s">
        <v>4621</v>
      </c>
      <c r="I5267" s="170" t="s">
        <v>203</v>
      </c>
      <c r="J5267" s="170" t="s">
        <v>166</v>
      </c>
      <c r="K5267" s="171">
        <v>67.39</v>
      </c>
      <c r="L5267" s="170" t="s">
        <v>167</v>
      </c>
      <c r="M5267" s="172"/>
      <c r="N5267" s="172"/>
      <c r="O5267" s="173"/>
    </row>
    <row r="5268" spans="1:15" x14ac:dyDescent="0.25">
      <c r="A5268" s="277" t="s">
        <v>1134</v>
      </c>
      <c r="B5268" s="277" t="s">
        <v>1135</v>
      </c>
      <c r="C5268" s="277" t="s">
        <v>1246</v>
      </c>
      <c r="D5268" s="277" t="s">
        <v>14189</v>
      </c>
      <c r="E5268" s="168"/>
      <c r="F5268" s="55"/>
      <c r="G5268" s="169">
        <v>94491</v>
      </c>
      <c r="H5268" s="170" t="s">
        <v>4622</v>
      </c>
      <c r="I5268" s="170" t="s">
        <v>203</v>
      </c>
      <c r="J5268" s="170" t="s">
        <v>166</v>
      </c>
      <c r="K5268" s="171">
        <v>91.33</v>
      </c>
      <c r="L5268" s="170" t="s">
        <v>167</v>
      </c>
      <c r="M5268" s="172"/>
      <c r="N5268" s="172"/>
      <c r="O5268" s="173"/>
    </row>
    <row r="5269" spans="1:15" x14ac:dyDescent="0.25">
      <c r="A5269" s="277" t="s">
        <v>1134</v>
      </c>
      <c r="B5269" s="277" t="s">
        <v>1135</v>
      </c>
      <c r="C5269" s="277" t="s">
        <v>1246</v>
      </c>
      <c r="D5269" s="277" t="s">
        <v>14189</v>
      </c>
      <c r="E5269" s="168"/>
      <c r="F5269" s="55"/>
      <c r="G5269" s="169">
        <v>94492</v>
      </c>
      <c r="H5269" s="170" t="s">
        <v>4623</v>
      </c>
      <c r="I5269" s="170" t="s">
        <v>203</v>
      </c>
      <c r="J5269" s="170" t="s">
        <v>166</v>
      </c>
      <c r="K5269" s="171">
        <v>94.02</v>
      </c>
      <c r="L5269" s="170" t="s">
        <v>167</v>
      </c>
      <c r="M5269" s="172"/>
      <c r="N5269" s="172"/>
      <c r="O5269" s="173"/>
    </row>
    <row r="5270" spans="1:15" x14ac:dyDescent="0.25">
      <c r="A5270" s="277" t="s">
        <v>1134</v>
      </c>
      <c r="B5270" s="277" t="s">
        <v>1135</v>
      </c>
      <c r="C5270" s="277" t="s">
        <v>1246</v>
      </c>
      <c r="D5270" s="277" t="s">
        <v>14189</v>
      </c>
      <c r="E5270" s="168"/>
      <c r="F5270" s="55"/>
      <c r="G5270" s="169">
        <v>94493</v>
      </c>
      <c r="H5270" s="170" t="s">
        <v>4624</v>
      </c>
      <c r="I5270" s="170" t="s">
        <v>203</v>
      </c>
      <c r="J5270" s="170" t="s">
        <v>166</v>
      </c>
      <c r="K5270" s="171">
        <v>172.12</v>
      </c>
      <c r="L5270" s="170" t="s">
        <v>167</v>
      </c>
      <c r="M5270" s="172"/>
      <c r="N5270" s="172"/>
      <c r="O5270" s="173"/>
    </row>
    <row r="5271" spans="1:15" x14ac:dyDescent="0.25">
      <c r="A5271" s="277" t="s">
        <v>1134</v>
      </c>
      <c r="B5271" s="277" t="s">
        <v>1135</v>
      </c>
      <c r="C5271" s="277" t="s">
        <v>1246</v>
      </c>
      <c r="D5271" s="277" t="s">
        <v>14189</v>
      </c>
      <c r="E5271" s="168"/>
      <c r="F5271" s="55"/>
      <c r="G5271" s="169">
        <v>94495</v>
      </c>
      <c r="H5271" s="170" t="s">
        <v>4625</v>
      </c>
      <c r="I5271" s="170" t="s">
        <v>203</v>
      </c>
      <c r="J5271" s="170" t="s">
        <v>166</v>
      </c>
      <c r="K5271" s="171">
        <v>77.319999999999993</v>
      </c>
      <c r="L5271" s="170" t="s">
        <v>167</v>
      </c>
      <c r="M5271" s="172"/>
      <c r="N5271" s="172"/>
      <c r="O5271" s="173"/>
    </row>
    <row r="5272" spans="1:15" x14ac:dyDescent="0.25">
      <c r="A5272" s="277" t="s">
        <v>1134</v>
      </c>
      <c r="B5272" s="277" t="s">
        <v>1135</v>
      </c>
      <c r="C5272" s="277" t="s">
        <v>1246</v>
      </c>
      <c r="D5272" s="277" t="s">
        <v>14189</v>
      </c>
      <c r="E5272" s="168"/>
      <c r="F5272" s="55"/>
      <c r="G5272" s="169">
        <v>94496</v>
      </c>
      <c r="H5272" s="170" t="s">
        <v>4626</v>
      </c>
      <c r="I5272" s="170" t="s">
        <v>203</v>
      </c>
      <c r="J5272" s="170" t="s">
        <v>166</v>
      </c>
      <c r="K5272" s="171">
        <v>105.35</v>
      </c>
      <c r="L5272" s="170" t="s">
        <v>167</v>
      </c>
      <c r="M5272" s="172"/>
      <c r="N5272" s="172"/>
      <c r="O5272" s="173"/>
    </row>
    <row r="5273" spans="1:15" x14ac:dyDescent="0.25">
      <c r="A5273" s="277" t="s">
        <v>1134</v>
      </c>
      <c r="B5273" s="277" t="s">
        <v>1135</v>
      </c>
      <c r="C5273" s="277" t="s">
        <v>1246</v>
      </c>
      <c r="D5273" s="277" t="s">
        <v>14189</v>
      </c>
      <c r="E5273" s="168"/>
      <c r="F5273" s="55"/>
      <c r="G5273" s="169">
        <v>94497</v>
      </c>
      <c r="H5273" s="170" t="s">
        <v>4627</v>
      </c>
      <c r="I5273" s="170" t="s">
        <v>203</v>
      </c>
      <c r="J5273" s="170" t="s">
        <v>166</v>
      </c>
      <c r="K5273" s="171">
        <v>133.4</v>
      </c>
      <c r="L5273" s="170" t="s">
        <v>167</v>
      </c>
      <c r="M5273" s="172"/>
      <c r="N5273" s="172"/>
      <c r="O5273" s="173"/>
    </row>
    <row r="5274" spans="1:15" x14ac:dyDescent="0.25">
      <c r="A5274" s="277" t="s">
        <v>1134</v>
      </c>
      <c r="B5274" s="277" t="s">
        <v>1135</v>
      </c>
      <c r="C5274" s="277" t="s">
        <v>1246</v>
      </c>
      <c r="D5274" s="277" t="s">
        <v>14189</v>
      </c>
      <c r="E5274" s="168"/>
      <c r="F5274" s="55"/>
      <c r="G5274" s="169">
        <v>94498</v>
      </c>
      <c r="H5274" s="170" t="s">
        <v>4628</v>
      </c>
      <c r="I5274" s="170" t="s">
        <v>203</v>
      </c>
      <c r="J5274" s="170" t="s">
        <v>166</v>
      </c>
      <c r="K5274" s="171">
        <v>184.37</v>
      </c>
      <c r="L5274" s="170" t="s">
        <v>167</v>
      </c>
      <c r="M5274" s="172"/>
      <c r="N5274" s="172"/>
      <c r="O5274" s="173"/>
    </row>
    <row r="5275" spans="1:15" x14ac:dyDescent="0.25">
      <c r="A5275" s="277" t="s">
        <v>1134</v>
      </c>
      <c r="B5275" s="277" t="s">
        <v>1135</v>
      </c>
      <c r="C5275" s="277" t="s">
        <v>1246</v>
      </c>
      <c r="D5275" s="277" t="s">
        <v>14189</v>
      </c>
      <c r="E5275" s="168"/>
      <c r="F5275" s="55"/>
      <c r="G5275" s="169">
        <v>94499</v>
      </c>
      <c r="H5275" s="170" t="s">
        <v>4629</v>
      </c>
      <c r="I5275" s="170" t="s">
        <v>203</v>
      </c>
      <c r="J5275" s="170" t="s">
        <v>166</v>
      </c>
      <c r="K5275" s="171">
        <v>369.14</v>
      </c>
      <c r="L5275" s="170" t="s">
        <v>167</v>
      </c>
      <c r="M5275" s="172"/>
      <c r="N5275" s="172"/>
      <c r="O5275" s="173"/>
    </row>
    <row r="5276" spans="1:15" x14ac:dyDescent="0.25">
      <c r="A5276" s="277" t="s">
        <v>1134</v>
      </c>
      <c r="B5276" s="277" t="s">
        <v>1135</v>
      </c>
      <c r="C5276" s="277" t="s">
        <v>1246</v>
      </c>
      <c r="D5276" s="277" t="s">
        <v>14189</v>
      </c>
      <c r="E5276" s="168"/>
      <c r="F5276" s="55"/>
      <c r="G5276" s="169">
        <v>94500</v>
      </c>
      <c r="H5276" s="170" t="s">
        <v>4630</v>
      </c>
      <c r="I5276" s="170" t="s">
        <v>203</v>
      </c>
      <c r="J5276" s="170" t="s">
        <v>166</v>
      </c>
      <c r="K5276" s="171">
        <v>447.88</v>
      </c>
      <c r="L5276" s="170" t="s">
        <v>167</v>
      </c>
      <c r="M5276" s="172"/>
      <c r="N5276" s="172"/>
      <c r="O5276" s="173"/>
    </row>
    <row r="5277" spans="1:15" x14ac:dyDescent="0.25">
      <c r="A5277" s="277" t="s">
        <v>1134</v>
      </c>
      <c r="B5277" s="277" t="s">
        <v>1135</v>
      </c>
      <c r="C5277" s="277" t="s">
        <v>1246</v>
      </c>
      <c r="D5277" s="277" t="s">
        <v>14189</v>
      </c>
      <c r="E5277" s="168"/>
      <c r="F5277" s="55"/>
      <c r="G5277" s="169">
        <v>94501</v>
      </c>
      <c r="H5277" s="170" t="s">
        <v>4631</v>
      </c>
      <c r="I5277" s="170" t="s">
        <v>203</v>
      </c>
      <c r="J5277" s="170" t="s">
        <v>166</v>
      </c>
      <c r="K5277" s="171">
        <v>908.79</v>
      </c>
      <c r="L5277" s="170" t="s">
        <v>167</v>
      </c>
      <c r="M5277" s="172"/>
      <c r="N5277" s="172"/>
      <c r="O5277" s="173"/>
    </row>
    <row r="5278" spans="1:15" x14ac:dyDescent="0.25">
      <c r="A5278" s="277" t="s">
        <v>1134</v>
      </c>
      <c r="B5278" s="277" t="s">
        <v>1135</v>
      </c>
      <c r="C5278" s="277" t="s">
        <v>1246</v>
      </c>
      <c r="D5278" s="277" t="s">
        <v>14189</v>
      </c>
      <c r="E5278" s="168"/>
      <c r="F5278" s="55"/>
      <c r="G5278" s="169">
        <v>94792</v>
      </c>
      <c r="H5278" s="170" t="s">
        <v>4632</v>
      </c>
      <c r="I5278" s="170" t="s">
        <v>203</v>
      </c>
      <c r="J5278" s="170" t="s">
        <v>166</v>
      </c>
      <c r="K5278" s="171">
        <v>145.01</v>
      </c>
      <c r="L5278" s="170" t="s">
        <v>167</v>
      </c>
      <c r="M5278" s="172"/>
      <c r="N5278" s="172"/>
      <c r="O5278" s="173"/>
    </row>
    <row r="5279" spans="1:15" x14ac:dyDescent="0.25">
      <c r="A5279" s="277" t="s">
        <v>1134</v>
      </c>
      <c r="B5279" s="277" t="s">
        <v>1135</v>
      </c>
      <c r="C5279" s="277" t="s">
        <v>1246</v>
      </c>
      <c r="D5279" s="277" t="s">
        <v>14189</v>
      </c>
      <c r="E5279" s="168"/>
      <c r="F5279" s="55"/>
      <c r="G5279" s="169">
        <v>94793</v>
      </c>
      <c r="H5279" s="170" t="s">
        <v>4633</v>
      </c>
      <c r="I5279" s="170" t="s">
        <v>203</v>
      </c>
      <c r="J5279" s="170" t="s">
        <v>166</v>
      </c>
      <c r="K5279" s="171">
        <v>199.13</v>
      </c>
      <c r="L5279" s="170" t="s">
        <v>167</v>
      </c>
      <c r="M5279" s="172"/>
      <c r="N5279" s="172"/>
      <c r="O5279" s="173"/>
    </row>
    <row r="5280" spans="1:15" x14ac:dyDescent="0.25">
      <c r="A5280" s="277" t="s">
        <v>1134</v>
      </c>
      <c r="B5280" s="277" t="s">
        <v>1135</v>
      </c>
      <c r="C5280" s="277" t="s">
        <v>1246</v>
      </c>
      <c r="D5280" s="277" t="s">
        <v>14189</v>
      </c>
      <c r="E5280" s="168"/>
      <c r="F5280" s="55"/>
      <c r="G5280" s="169">
        <v>94794</v>
      </c>
      <c r="H5280" s="170" t="s">
        <v>4634</v>
      </c>
      <c r="I5280" s="170" t="s">
        <v>203</v>
      </c>
      <c r="J5280" s="170" t="s">
        <v>166</v>
      </c>
      <c r="K5280" s="171">
        <v>210.71</v>
      </c>
      <c r="L5280" s="170" t="s">
        <v>167</v>
      </c>
      <c r="M5280" s="172"/>
      <c r="N5280" s="172"/>
      <c r="O5280" s="173"/>
    </row>
    <row r="5281" spans="1:15" x14ac:dyDescent="0.25">
      <c r="A5281" s="277" t="s">
        <v>1134</v>
      </c>
      <c r="B5281" s="277" t="s">
        <v>1135</v>
      </c>
      <c r="C5281" s="277" t="s">
        <v>1246</v>
      </c>
      <c r="D5281" s="277" t="s">
        <v>14189</v>
      </c>
      <c r="E5281" s="168"/>
      <c r="F5281" s="55"/>
      <c r="G5281" s="169">
        <v>94795</v>
      </c>
      <c r="H5281" s="170" t="s">
        <v>4635</v>
      </c>
      <c r="I5281" s="170" t="s">
        <v>203</v>
      </c>
      <c r="J5281" s="170" t="s">
        <v>166</v>
      </c>
      <c r="K5281" s="171">
        <v>61.11</v>
      </c>
      <c r="L5281" s="170" t="s">
        <v>167</v>
      </c>
      <c r="M5281" s="172"/>
      <c r="N5281" s="172"/>
      <c r="O5281" s="173"/>
    </row>
    <row r="5282" spans="1:15" x14ac:dyDescent="0.25">
      <c r="A5282" s="277" t="s">
        <v>1134</v>
      </c>
      <c r="B5282" s="277" t="s">
        <v>1135</v>
      </c>
      <c r="C5282" s="277" t="s">
        <v>1246</v>
      </c>
      <c r="D5282" s="277" t="s">
        <v>14189</v>
      </c>
      <c r="E5282" s="168"/>
      <c r="F5282" s="55"/>
      <c r="G5282" s="169">
        <v>94796</v>
      </c>
      <c r="H5282" s="170" t="s">
        <v>4636</v>
      </c>
      <c r="I5282" s="170" t="s">
        <v>203</v>
      </c>
      <c r="J5282" s="170" t="s">
        <v>166</v>
      </c>
      <c r="K5282" s="171">
        <v>68.91</v>
      </c>
      <c r="L5282" s="170" t="s">
        <v>167</v>
      </c>
      <c r="M5282" s="172"/>
      <c r="N5282" s="172"/>
      <c r="O5282" s="173"/>
    </row>
    <row r="5283" spans="1:15" x14ac:dyDescent="0.25">
      <c r="A5283" s="277" t="s">
        <v>1134</v>
      </c>
      <c r="B5283" s="277" t="s">
        <v>1135</v>
      </c>
      <c r="C5283" s="277" t="s">
        <v>1246</v>
      </c>
      <c r="D5283" s="277" t="s">
        <v>14189</v>
      </c>
      <c r="E5283" s="168"/>
      <c r="F5283" s="55"/>
      <c r="G5283" s="169">
        <v>94797</v>
      </c>
      <c r="H5283" s="170" t="s">
        <v>4637</v>
      </c>
      <c r="I5283" s="170" t="s">
        <v>203</v>
      </c>
      <c r="J5283" s="170" t="s">
        <v>166</v>
      </c>
      <c r="K5283" s="171">
        <v>146.06</v>
      </c>
      <c r="L5283" s="170" t="s">
        <v>167</v>
      </c>
      <c r="M5283" s="172"/>
      <c r="N5283" s="172"/>
      <c r="O5283" s="173"/>
    </row>
    <row r="5284" spans="1:15" x14ac:dyDescent="0.25">
      <c r="A5284" s="277" t="s">
        <v>1134</v>
      </c>
      <c r="B5284" s="277" t="s">
        <v>1135</v>
      </c>
      <c r="C5284" s="277" t="s">
        <v>1246</v>
      </c>
      <c r="D5284" s="277" t="s">
        <v>14189</v>
      </c>
      <c r="E5284" s="168"/>
      <c r="F5284" s="55"/>
      <c r="G5284" s="169">
        <v>94798</v>
      </c>
      <c r="H5284" s="170" t="s">
        <v>4638</v>
      </c>
      <c r="I5284" s="170" t="s">
        <v>203</v>
      </c>
      <c r="J5284" s="170" t="s">
        <v>166</v>
      </c>
      <c r="K5284" s="171">
        <v>244.2</v>
      </c>
      <c r="L5284" s="170" t="s">
        <v>167</v>
      </c>
      <c r="M5284" s="172"/>
      <c r="N5284" s="172"/>
      <c r="O5284" s="173"/>
    </row>
    <row r="5285" spans="1:15" x14ac:dyDescent="0.25">
      <c r="A5285" s="277" t="s">
        <v>1134</v>
      </c>
      <c r="B5285" s="277" t="s">
        <v>1135</v>
      </c>
      <c r="C5285" s="277" t="s">
        <v>1246</v>
      </c>
      <c r="D5285" s="277" t="s">
        <v>14189</v>
      </c>
      <c r="E5285" s="168"/>
      <c r="F5285" s="55"/>
      <c r="G5285" s="169">
        <v>94799</v>
      </c>
      <c r="H5285" s="170" t="s">
        <v>4639</v>
      </c>
      <c r="I5285" s="170" t="s">
        <v>203</v>
      </c>
      <c r="J5285" s="170" t="s">
        <v>166</v>
      </c>
      <c r="K5285" s="171">
        <v>299.14</v>
      </c>
      <c r="L5285" s="170" t="s">
        <v>167</v>
      </c>
      <c r="M5285" s="172"/>
      <c r="N5285" s="172"/>
      <c r="O5285" s="173"/>
    </row>
    <row r="5286" spans="1:15" x14ac:dyDescent="0.25">
      <c r="A5286" s="277" t="s">
        <v>1134</v>
      </c>
      <c r="B5286" s="277" t="s">
        <v>1135</v>
      </c>
      <c r="C5286" s="277" t="s">
        <v>1246</v>
      </c>
      <c r="D5286" s="277" t="s">
        <v>14189</v>
      </c>
      <c r="E5286" s="168"/>
      <c r="F5286" s="55"/>
      <c r="G5286" s="169">
        <v>94800</v>
      </c>
      <c r="H5286" s="170" t="s">
        <v>4640</v>
      </c>
      <c r="I5286" s="170" t="s">
        <v>203</v>
      </c>
      <c r="J5286" s="170" t="s">
        <v>166</v>
      </c>
      <c r="K5286" s="171">
        <v>383.99</v>
      </c>
      <c r="L5286" s="170" t="s">
        <v>167</v>
      </c>
      <c r="M5286" s="172"/>
      <c r="N5286" s="172"/>
      <c r="O5286" s="173"/>
    </row>
    <row r="5287" spans="1:15" x14ac:dyDescent="0.25">
      <c r="A5287" s="277" t="s">
        <v>1134</v>
      </c>
      <c r="B5287" s="277" t="s">
        <v>1135</v>
      </c>
      <c r="C5287" s="277" t="s">
        <v>1246</v>
      </c>
      <c r="D5287" s="277" t="s">
        <v>14189</v>
      </c>
      <c r="E5287" s="168"/>
      <c r="F5287" s="55"/>
      <c r="G5287" s="169">
        <v>95248</v>
      </c>
      <c r="H5287" s="170" t="s">
        <v>4641</v>
      </c>
      <c r="I5287" s="170" t="s">
        <v>203</v>
      </c>
      <c r="J5287" s="170" t="s">
        <v>166</v>
      </c>
      <c r="K5287" s="171">
        <v>66.36</v>
      </c>
      <c r="L5287" s="170" t="s">
        <v>167</v>
      </c>
      <c r="M5287" s="172"/>
      <c r="N5287" s="172"/>
      <c r="O5287" s="173"/>
    </row>
    <row r="5288" spans="1:15" x14ac:dyDescent="0.25">
      <c r="A5288" s="277" t="s">
        <v>1134</v>
      </c>
      <c r="B5288" s="277" t="s">
        <v>1135</v>
      </c>
      <c r="C5288" s="277" t="s">
        <v>1246</v>
      </c>
      <c r="D5288" s="277" t="s">
        <v>14189</v>
      </c>
      <c r="E5288" s="168"/>
      <c r="F5288" s="55"/>
      <c r="G5288" s="169">
        <v>95249</v>
      </c>
      <c r="H5288" s="170" t="s">
        <v>4642</v>
      </c>
      <c r="I5288" s="170" t="s">
        <v>203</v>
      </c>
      <c r="J5288" s="170" t="s">
        <v>166</v>
      </c>
      <c r="K5288" s="171">
        <v>78.02</v>
      </c>
      <c r="L5288" s="170" t="s">
        <v>167</v>
      </c>
      <c r="M5288" s="172"/>
      <c r="N5288" s="172"/>
      <c r="O5288" s="173"/>
    </row>
    <row r="5289" spans="1:15" x14ac:dyDescent="0.25">
      <c r="A5289" s="277" t="s">
        <v>1134</v>
      </c>
      <c r="B5289" s="277" t="s">
        <v>1135</v>
      </c>
      <c r="C5289" s="277" t="s">
        <v>1246</v>
      </c>
      <c r="D5289" s="277" t="s">
        <v>14189</v>
      </c>
      <c r="E5289" s="168"/>
      <c r="F5289" s="55"/>
      <c r="G5289" s="169">
        <v>95250</v>
      </c>
      <c r="H5289" s="170" t="s">
        <v>4643</v>
      </c>
      <c r="I5289" s="170" t="s">
        <v>203</v>
      </c>
      <c r="J5289" s="170" t="s">
        <v>166</v>
      </c>
      <c r="K5289" s="171">
        <v>105.31</v>
      </c>
      <c r="L5289" s="170" t="s">
        <v>167</v>
      </c>
      <c r="M5289" s="172"/>
      <c r="N5289" s="172"/>
      <c r="O5289" s="173"/>
    </row>
    <row r="5290" spans="1:15" x14ac:dyDescent="0.25">
      <c r="A5290" s="277" t="s">
        <v>1134</v>
      </c>
      <c r="B5290" s="277" t="s">
        <v>1135</v>
      </c>
      <c r="C5290" s="277" t="s">
        <v>1246</v>
      </c>
      <c r="D5290" s="277" t="s">
        <v>14189</v>
      </c>
      <c r="E5290" s="168"/>
      <c r="F5290" s="55"/>
      <c r="G5290" s="169">
        <v>95251</v>
      </c>
      <c r="H5290" s="170" t="s">
        <v>4644</v>
      </c>
      <c r="I5290" s="170" t="s">
        <v>203</v>
      </c>
      <c r="J5290" s="170" t="s">
        <v>166</v>
      </c>
      <c r="K5290" s="171">
        <v>155.93</v>
      </c>
      <c r="L5290" s="170" t="s">
        <v>167</v>
      </c>
      <c r="M5290" s="172"/>
      <c r="N5290" s="172"/>
      <c r="O5290" s="173"/>
    </row>
    <row r="5291" spans="1:15" x14ac:dyDescent="0.25">
      <c r="A5291" s="277" t="s">
        <v>1134</v>
      </c>
      <c r="B5291" s="277" t="s">
        <v>1135</v>
      </c>
      <c r="C5291" s="277" t="s">
        <v>1246</v>
      </c>
      <c r="D5291" s="277" t="s">
        <v>14189</v>
      </c>
      <c r="E5291" s="168"/>
      <c r="F5291" s="55"/>
      <c r="G5291" s="169">
        <v>95252</v>
      </c>
      <c r="H5291" s="170" t="s">
        <v>4645</v>
      </c>
      <c r="I5291" s="170" t="s">
        <v>203</v>
      </c>
      <c r="J5291" s="170" t="s">
        <v>166</v>
      </c>
      <c r="K5291" s="171">
        <v>188.9</v>
      </c>
      <c r="L5291" s="170" t="s">
        <v>167</v>
      </c>
      <c r="M5291" s="172"/>
      <c r="N5291" s="172"/>
      <c r="O5291" s="173"/>
    </row>
    <row r="5292" spans="1:15" x14ac:dyDescent="0.25">
      <c r="A5292" s="277" t="s">
        <v>1134</v>
      </c>
      <c r="B5292" s="277" t="s">
        <v>1135</v>
      </c>
      <c r="C5292" s="277" t="s">
        <v>1246</v>
      </c>
      <c r="D5292" s="277" t="s">
        <v>14189</v>
      </c>
      <c r="E5292" s="168"/>
      <c r="F5292" s="55"/>
      <c r="G5292" s="169">
        <v>95253</v>
      </c>
      <c r="H5292" s="170" t="s">
        <v>4646</v>
      </c>
      <c r="I5292" s="170" t="s">
        <v>203</v>
      </c>
      <c r="J5292" s="170" t="s">
        <v>166</v>
      </c>
      <c r="K5292" s="171">
        <v>287.77</v>
      </c>
      <c r="L5292" s="170" t="s">
        <v>167</v>
      </c>
      <c r="M5292" s="172"/>
      <c r="N5292" s="172"/>
      <c r="O5292" s="173"/>
    </row>
    <row r="5293" spans="1:15" x14ac:dyDescent="0.25">
      <c r="A5293" s="277" t="s">
        <v>1134</v>
      </c>
      <c r="B5293" s="277" t="s">
        <v>1135</v>
      </c>
      <c r="C5293" s="277" t="s">
        <v>1246</v>
      </c>
      <c r="D5293" s="277" t="s">
        <v>14189</v>
      </c>
      <c r="E5293" s="168"/>
      <c r="F5293" s="55"/>
      <c r="G5293" s="169">
        <v>99619</v>
      </c>
      <c r="H5293" s="170" t="s">
        <v>4647</v>
      </c>
      <c r="I5293" s="170" t="s">
        <v>203</v>
      </c>
      <c r="J5293" s="170" t="s">
        <v>166</v>
      </c>
      <c r="K5293" s="171">
        <v>120.31</v>
      </c>
      <c r="L5293" s="170" t="s">
        <v>167</v>
      </c>
      <c r="M5293" s="172"/>
      <c r="N5293" s="172"/>
      <c r="O5293" s="173"/>
    </row>
    <row r="5294" spans="1:15" x14ac:dyDescent="0.25">
      <c r="A5294" s="277" t="s">
        <v>1134</v>
      </c>
      <c r="B5294" s="277" t="s">
        <v>1135</v>
      </c>
      <c r="C5294" s="277" t="s">
        <v>1246</v>
      </c>
      <c r="D5294" s="277" t="s">
        <v>14189</v>
      </c>
      <c r="E5294" s="168"/>
      <c r="F5294" s="55"/>
      <c r="G5294" s="169">
        <v>99620</v>
      </c>
      <c r="H5294" s="170" t="s">
        <v>4648</v>
      </c>
      <c r="I5294" s="170" t="s">
        <v>203</v>
      </c>
      <c r="J5294" s="170" t="s">
        <v>166</v>
      </c>
      <c r="K5294" s="171">
        <v>163.44</v>
      </c>
      <c r="L5294" s="170" t="s">
        <v>167</v>
      </c>
      <c r="M5294" s="172"/>
      <c r="N5294" s="172"/>
      <c r="O5294" s="173"/>
    </row>
    <row r="5295" spans="1:15" x14ac:dyDescent="0.25">
      <c r="A5295" s="277" t="s">
        <v>1134</v>
      </c>
      <c r="B5295" s="277" t="s">
        <v>1135</v>
      </c>
      <c r="C5295" s="277" t="s">
        <v>1246</v>
      </c>
      <c r="D5295" s="277" t="s">
        <v>14189</v>
      </c>
      <c r="E5295" s="168"/>
      <c r="F5295" s="55"/>
      <c r="G5295" s="169">
        <v>99621</v>
      </c>
      <c r="H5295" s="170" t="s">
        <v>4649</v>
      </c>
      <c r="I5295" s="170" t="s">
        <v>203</v>
      </c>
      <c r="J5295" s="170" t="s">
        <v>166</v>
      </c>
      <c r="K5295" s="171">
        <v>243.59</v>
      </c>
      <c r="L5295" s="170" t="s">
        <v>167</v>
      </c>
      <c r="M5295" s="172"/>
      <c r="N5295" s="172"/>
      <c r="O5295" s="173"/>
    </row>
    <row r="5296" spans="1:15" x14ac:dyDescent="0.25">
      <c r="A5296" s="277" t="s">
        <v>1134</v>
      </c>
      <c r="B5296" s="277" t="s">
        <v>1135</v>
      </c>
      <c r="C5296" s="277" t="s">
        <v>1246</v>
      </c>
      <c r="D5296" s="277" t="s">
        <v>14189</v>
      </c>
      <c r="E5296" s="168"/>
      <c r="F5296" s="55"/>
      <c r="G5296" s="169">
        <v>99622</v>
      </c>
      <c r="H5296" s="170" t="s">
        <v>4650</v>
      </c>
      <c r="I5296" s="170" t="s">
        <v>203</v>
      </c>
      <c r="J5296" s="170" t="s">
        <v>166</v>
      </c>
      <c r="K5296" s="171">
        <v>274.17</v>
      </c>
      <c r="L5296" s="170" t="s">
        <v>167</v>
      </c>
      <c r="M5296" s="172"/>
      <c r="N5296" s="172"/>
      <c r="O5296" s="173"/>
    </row>
    <row r="5297" spans="1:15" x14ac:dyDescent="0.25">
      <c r="A5297" s="277" t="s">
        <v>1134</v>
      </c>
      <c r="B5297" s="277" t="s">
        <v>1135</v>
      </c>
      <c r="C5297" s="277" t="s">
        <v>1246</v>
      </c>
      <c r="D5297" s="277" t="s">
        <v>14189</v>
      </c>
      <c r="E5297" s="168"/>
      <c r="F5297" s="55"/>
      <c r="G5297" s="169">
        <v>99623</v>
      </c>
      <c r="H5297" s="170" t="s">
        <v>4651</v>
      </c>
      <c r="I5297" s="170" t="s">
        <v>203</v>
      </c>
      <c r="J5297" s="170" t="s">
        <v>166</v>
      </c>
      <c r="K5297" s="171">
        <v>382.57</v>
      </c>
      <c r="L5297" s="170" t="s">
        <v>167</v>
      </c>
      <c r="M5297" s="172"/>
      <c r="N5297" s="172"/>
      <c r="O5297" s="173"/>
    </row>
    <row r="5298" spans="1:15" x14ac:dyDescent="0.25">
      <c r="A5298" s="277" t="s">
        <v>1134</v>
      </c>
      <c r="B5298" s="277" t="s">
        <v>1135</v>
      </c>
      <c r="C5298" s="277" t="s">
        <v>1246</v>
      </c>
      <c r="D5298" s="277" t="s">
        <v>14189</v>
      </c>
      <c r="E5298" s="168"/>
      <c r="F5298" s="55"/>
      <c r="G5298" s="169">
        <v>99624</v>
      </c>
      <c r="H5298" s="170" t="s">
        <v>4652</v>
      </c>
      <c r="I5298" s="170" t="s">
        <v>203</v>
      </c>
      <c r="J5298" s="170" t="s">
        <v>166</v>
      </c>
      <c r="K5298" s="171">
        <v>545.41</v>
      </c>
      <c r="L5298" s="170" t="s">
        <v>167</v>
      </c>
      <c r="M5298" s="172"/>
      <c r="N5298" s="172"/>
      <c r="O5298" s="173"/>
    </row>
    <row r="5299" spans="1:15" x14ac:dyDescent="0.25">
      <c r="A5299" s="277" t="s">
        <v>1134</v>
      </c>
      <c r="B5299" s="277" t="s">
        <v>1135</v>
      </c>
      <c r="C5299" s="277" t="s">
        <v>1246</v>
      </c>
      <c r="D5299" s="277" t="s">
        <v>14189</v>
      </c>
      <c r="E5299" s="168"/>
      <c r="F5299" s="55"/>
      <c r="G5299" s="169">
        <v>99625</v>
      </c>
      <c r="H5299" s="170" t="s">
        <v>4653</v>
      </c>
      <c r="I5299" s="170" t="s">
        <v>203</v>
      </c>
      <c r="J5299" s="170" t="s">
        <v>166</v>
      </c>
      <c r="K5299" s="171">
        <v>750.21</v>
      </c>
      <c r="L5299" s="170" t="s">
        <v>167</v>
      </c>
      <c r="M5299" s="172"/>
      <c r="N5299" s="172"/>
      <c r="O5299" s="173"/>
    </row>
    <row r="5300" spans="1:15" x14ac:dyDescent="0.25">
      <c r="A5300" s="277" t="s">
        <v>1134</v>
      </c>
      <c r="B5300" s="277" t="s">
        <v>1135</v>
      </c>
      <c r="C5300" s="277" t="s">
        <v>1246</v>
      </c>
      <c r="D5300" s="277" t="s">
        <v>14189</v>
      </c>
      <c r="E5300" s="168"/>
      <c r="F5300" s="55"/>
      <c r="G5300" s="169">
        <v>99626</v>
      </c>
      <c r="H5300" s="170" t="s">
        <v>4654</v>
      </c>
      <c r="I5300" s="170" t="s">
        <v>203</v>
      </c>
      <c r="J5300" s="170" t="s">
        <v>166</v>
      </c>
      <c r="K5300" s="298">
        <v>1155.1300000000001</v>
      </c>
      <c r="L5300" s="170" t="s">
        <v>167</v>
      </c>
      <c r="M5300" s="172"/>
      <c r="N5300" s="172"/>
      <c r="O5300" s="173"/>
    </row>
    <row r="5301" spans="1:15" x14ac:dyDescent="0.25">
      <c r="A5301" s="277" t="s">
        <v>1134</v>
      </c>
      <c r="B5301" s="277" t="s">
        <v>1135</v>
      </c>
      <c r="C5301" s="277" t="s">
        <v>1246</v>
      </c>
      <c r="D5301" s="277" t="s">
        <v>14189</v>
      </c>
      <c r="E5301" s="168"/>
      <c r="F5301" s="55"/>
      <c r="G5301" s="169">
        <v>99627</v>
      </c>
      <c r="H5301" s="170" t="s">
        <v>4655</v>
      </c>
      <c r="I5301" s="170" t="s">
        <v>203</v>
      </c>
      <c r="J5301" s="170" t="s">
        <v>166</v>
      </c>
      <c r="K5301" s="171">
        <v>72.599999999999994</v>
      </c>
      <c r="L5301" s="170" t="s">
        <v>167</v>
      </c>
      <c r="M5301" s="172"/>
      <c r="N5301" s="172"/>
      <c r="O5301" s="173"/>
    </row>
    <row r="5302" spans="1:15" x14ac:dyDescent="0.25">
      <c r="A5302" s="277" t="s">
        <v>1134</v>
      </c>
      <c r="B5302" s="277" t="s">
        <v>1135</v>
      </c>
      <c r="C5302" s="277" t="s">
        <v>1246</v>
      </c>
      <c r="D5302" s="277" t="s">
        <v>14189</v>
      </c>
      <c r="E5302" s="168"/>
      <c r="F5302" s="55"/>
      <c r="G5302" s="169">
        <v>99628</v>
      </c>
      <c r="H5302" s="170" t="s">
        <v>4656</v>
      </c>
      <c r="I5302" s="170" t="s">
        <v>203</v>
      </c>
      <c r="J5302" s="170" t="s">
        <v>166</v>
      </c>
      <c r="K5302" s="171">
        <v>79.22</v>
      </c>
      <c r="L5302" s="170" t="s">
        <v>167</v>
      </c>
      <c r="M5302" s="172"/>
      <c r="N5302" s="172"/>
      <c r="O5302" s="173"/>
    </row>
    <row r="5303" spans="1:15" x14ac:dyDescent="0.25">
      <c r="A5303" s="277" t="s">
        <v>1134</v>
      </c>
      <c r="B5303" s="277" t="s">
        <v>1135</v>
      </c>
      <c r="C5303" s="277" t="s">
        <v>1246</v>
      </c>
      <c r="D5303" s="277" t="s">
        <v>14189</v>
      </c>
      <c r="E5303" s="168"/>
      <c r="F5303" s="55"/>
      <c r="G5303" s="169">
        <v>99629</v>
      </c>
      <c r="H5303" s="170" t="s">
        <v>4657</v>
      </c>
      <c r="I5303" s="170" t="s">
        <v>203</v>
      </c>
      <c r="J5303" s="170" t="s">
        <v>166</v>
      </c>
      <c r="K5303" s="171">
        <v>88.04</v>
      </c>
      <c r="L5303" s="170" t="s">
        <v>167</v>
      </c>
      <c r="M5303" s="172"/>
      <c r="N5303" s="172"/>
      <c r="O5303" s="173"/>
    </row>
    <row r="5304" spans="1:15" x14ac:dyDescent="0.25">
      <c r="A5304" s="277" t="s">
        <v>1134</v>
      </c>
      <c r="B5304" s="277" t="s">
        <v>1135</v>
      </c>
      <c r="C5304" s="277" t="s">
        <v>1246</v>
      </c>
      <c r="D5304" s="277" t="s">
        <v>14189</v>
      </c>
      <c r="E5304" s="168"/>
      <c r="F5304" s="55"/>
      <c r="G5304" s="169">
        <v>99630</v>
      </c>
      <c r="H5304" s="170" t="s">
        <v>4658</v>
      </c>
      <c r="I5304" s="170" t="s">
        <v>203</v>
      </c>
      <c r="J5304" s="170" t="s">
        <v>166</v>
      </c>
      <c r="K5304" s="171">
        <v>130.97999999999999</v>
      </c>
      <c r="L5304" s="170" t="s">
        <v>167</v>
      </c>
      <c r="M5304" s="172"/>
      <c r="N5304" s="172"/>
      <c r="O5304" s="173"/>
    </row>
    <row r="5305" spans="1:15" x14ac:dyDescent="0.25">
      <c r="A5305" s="277" t="s">
        <v>1134</v>
      </c>
      <c r="B5305" s="277" t="s">
        <v>1135</v>
      </c>
      <c r="C5305" s="277" t="s">
        <v>1246</v>
      </c>
      <c r="D5305" s="277" t="s">
        <v>14189</v>
      </c>
      <c r="E5305" s="168"/>
      <c r="F5305" s="55"/>
      <c r="G5305" s="169">
        <v>99631</v>
      </c>
      <c r="H5305" s="170" t="s">
        <v>4659</v>
      </c>
      <c r="I5305" s="170" t="s">
        <v>203</v>
      </c>
      <c r="J5305" s="170" t="s">
        <v>166</v>
      </c>
      <c r="K5305" s="171">
        <v>152.46</v>
      </c>
      <c r="L5305" s="170" t="s">
        <v>167</v>
      </c>
      <c r="M5305" s="172"/>
      <c r="N5305" s="172"/>
      <c r="O5305" s="173"/>
    </row>
    <row r="5306" spans="1:15" x14ac:dyDescent="0.25">
      <c r="A5306" s="277" t="s">
        <v>1134</v>
      </c>
      <c r="B5306" s="277" t="s">
        <v>1135</v>
      </c>
      <c r="C5306" s="277" t="s">
        <v>1246</v>
      </c>
      <c r="D5306" s="277" t="s">
        <v>14189</v>
      </c>
      <c r="E5306" s="168"/>
      <c r="F5306" s="55"/>
      <c r="G5306" s="169">
        <v>99632</v>
      </c>
      <c r="H5306" s="170" t="s">
        <v>4660</v>
      </c>
      <c r="I5306" s="170" t="s">
        <v>203</v>
      </c>
      <c r="J5306" s="170" t="s">
        <v>166</v>
      </c>
      <c r="K5306" s="171">
        <v>219.82</v>
      </c>
      <c r="L5306" s="170" t="s">
        <v>167</v>
      </c>
      <c r="M5306" s="172"/>
      <c r="N5306" s="172"/>
      <c r="O5306" s="173"/>
    </row>
    <row r="5307" spans="1:15" x14ac:dyDescent="0.25">
      <c r="A5307" s="277" t="s">
        <v>1134</v>
      </c>
      <c r="B5307" s="277" t="s">
        <v>1135</v>
      </c>
      <c r="C5307" s="277" t="s">
        <v>1246</v>
      </c>
      <c r="D5307" s="277" t="s">
        <v>14189</v>
      </c>
      <c r="E5307" s="168"/>
      <c r="F5307" s="55"/>
      <c r="G5307" s="169">
        <v>99633</v>
      </c>
      <c r="H5307" s="170" t="s">
        <v>4661</v>
      </c>
      <c r="I5307" s="170" t="s">
        <v>203</v>
      </c>
      <c r="J5307" s="170" t="s">
        <v>166</v>
      </c>
      <c r="K5307" s="171">
        <v>471.77</v>
      </c>
      <c r="L5307" s="170" t="s">
        <v>167</v>
      </c>
      <c r="M5307" s="172"/>
      <c r="N5307" s="172"/>
      <c r="O5307" s="173"/>
    </row>
    <row r="5308" spans="1:15" x14ac:dyDescent="0.25">
      <c r="A5308" s="277" t="s">
        <v>1134</v>
      </c>
      <c r="B5308" s="277" t="s">
        <v>1135</v>
      </c>
      <c r="C5308" s="277" t="s">
        <v>1246</v>
      </c>
      <c r="D5308" s="277" t="s">
        <v>14189</v>
      </c>
      <c r="E5308" s="168"/>
      <c r="F5308" s="55"/>
      <c r="G5308" s="169">
        <v>99634</v>
      </c>
      <c r="H5308" s="170" t="s">
        <v>4662</v>
      </c>
      <c r="I5308" s="170" t="s">
        <v>203</v>
      </c>
      <c r="J5308" s="170" t="s">
        <v>166</v>
      </c>
      <c r="K5308" s="171">
        <v>804.79</v>
      </c>
      <c r="L5308" s="170" t="s">
        <v>167</v>
      </c>
      <c r="M5308" s="172"/>
      <c r="N5308" s="172"/>
      <c r="O5308" s="173"/>
    </row>
    <row r="5309" spans="1:15" x14ac:dyDescent="0.25">
      <c r="A5309" s="277" t="s">
        <v>1134</v>
      </c>
      <c r="B5309" s="277" t="s">
        <v>1135</v>
      </c>
      <c r="C5309" s="277" t="s">
        <v>1246</v>
      </c>
      <c r="D5309" s="277" t="s">
        <v>14189</v>
      </c>
      <c r="E5309" s="168"/>
      <c r="F5309" s="55"/>
      <c r="G5309" s="169">
        <v>99635</v>
      </c>
      <c r="H5309" s="170" t="s">
        <v>4663</v>
      </c>
      <c r="I5309" s="170" t="s">
        <v>203</v>
      </c>
      <c r="J5309" s="170" t="s">
        <v>166</v>
      </c>
      <c r="K5309" s="171">
        <v>373.05</v>
      </c>
      <c r="L5309" s="170" t="s">
        <v>167</v>
      </c>
      <c r="M5309" s="172"/>
      <c r="N5309" s="172"/>
      <c r="O5309" s="173"/>
    </row>
    <row r="5310" spans="1:15" x14ac:dyDescent="0.25">
      <c r="A5310" s="277" t="s">
        <v>1134</v>
      </c>
      <c r="B5310" s="277" t="s">
        <v>1135</v>
      </c>
      <c r="C5310" s="277" t="s">
        <v>1246</v>
      </c>
      <c r="D5310" s="277" t="s">
        <v>14189</v>
      </c>
      <c r="E5310" s="168"/>
      <c r="F5310" s="55"/>
      <c r="G5310" s="169">
        <v>103008</v>
      </c>
      <c r="H5310" s="170" t="s">
        <v>4664</v>
      </c>
      <c r="I5310" s="170" t="s">
        <v>203</v>
      </c>
      <c r="J5310" s="170" t="s">
        <v>166</v>
      </c>
      <c r="K5310" s="171">
        <v>98.28</v>
      </c>
      <c r="L5310" s="170" t="s">
        <v>167</v>
      </c>
      <c r="M5310" s="172"/>
      <c r="N5310" s="172"/>
      <c r="O5310" s="173"/>
    </row>
    <row r="5311" spans="1:15" x14ac:dyDescent="0.25">
      <c r="A5311" s="277" t="s">
        <v>1134</v>
      </c>
      <c r="B5311" s="277" t="s">
        <v>1135</v>
      </c>
      <c r="C5311" s="277" t="s">
        <v>1246</v>
      </c>
      <c r="D5311" s="277" t="s">
        <v>14189</v>
      </c>
      <c r="E5311" s="168"/>
      <c r="F5311" s="55"/>
      <c r="G5311" s="169">
        <v>103009</v>
      </c>
      <c r="H5311" s="170" t="s">
        <v>4665</v>
      </c>
      <c r="I5311" s="170" t="s">
        <v>203</v>
      </c>
      <c r="J5311" s="170" t="s">
        <v>166</v>
      </c>
      <c r="K5311" s="171">
        <v>347.48</v>
      </c>
      <c r="L5311" s="170" t="s">
        <v>167</v>
      </c>
      <c r="M5311" s="172"/>
      <c r="N5311" s="172"/>
      <c r="O5311" s="173"/>
    </row>
    <row r="5312" spans="1:15" x14ac:dyDescent="0.25">
      <c r="A5312" s="277" t="s">
        <v>1134</v>
      </c>
      <c r="B5312" s="277" t="s">
        <v>1135</v>
      </c>
      <c r="C5312" s="277" t="s">
        <v>1246</v>
      </c>
      <c r="D5312" s="277" t="s">
        <v>14189</v>
      </c>
      <c r="E5312" s="168"/>
      <c r="F5312" s="55"/>
      <c r="G5312" s="169">
        <v>103010</v>
      </c>
      <c r="H5312" s="170" t="s">
        <v>4666</v>
      </c>
      <c r="I5312" s="170" t="s">
        <v>203</v>
      </c>
      <c r="J5312" s="170" t="s">
        <v>166</v>
      </c>
      <c r="K5312" s="171">
        <v>74.53</v>
      </c>
      <c r="L5312" s="170" t="s">
        <v>167</v>
      </c>
      <c r="M5312" s="172"/>
      <c r="N5312" s="172"/>
      <c r="O5312" s="173"/>
    </row>
    <row r="5313" spans="1:15" x14ac:dyDescent="0.25">
      <c r="A5313" s="277" t="s">
        <v>1134</v>
      </c>
      <c r="B5313" s="277" t="s">
        <v>1135</v>
      </c>
      <c r="C5313" s="277" t="s">
        <v>1246</v>
      </c>
      <c r="D5313" s="277" t="s">
        <v>14189</v>
      </c>
      <c r="E5313" s="168"/>
      <c r="F5313" s="55"/>
      <c r="G5313" s="169">
        <v>103011</v>
      </c>
      <c r="H5313" s="170" t="s">
        <v>4667</v>
      </c>
      <c r="I5313" s="170" t="s">
        <v>203</v>
      </c>
      <c r="J5313" s="170" t="s">
        <v>166</v>
      </c>
      <c r="K5313" s="171">
        <v>83.11</v>
      </c>
      <c r="L5313" s="170" t="s">
        <v>167</v>
      </c>
      <c r="M5313" s="172"/>
      <c r="N5313" s="172"/>
      <c r="O5313" s="173"/>
    </row>
    <row r="5314" spans="1:15" x14ac:dyDescent="0.25">
      <c r="A5314" s="277" t="s">
        <v>1134</v>
      </c>
      <c r="B5314" s="277" t="s">
        <v>1135</v>
      </c>
      <c r="C5314" s="277" t="s">
        <v>1246</v>
      </c>
      <c r="D5314" s="277" t="s">
        <v>14189</v>
      </c>
      <c r="E5314" s="168"/>
      <c r="F5314" s="55"/>
      <c r="G5314" s="169">
        <v>103012</v>
      </c>
      <c r="H5314" s="170" t="s">
        <v>4668</v>
      </c>
      <c r="I5314" s="170" t="s">
        <v>203</v>
      </c>
      <c r="J5314" s="170" t="s">
        <v>166</v>
      </c>
      <c r="K5314" s="171">
        <v>131.05000000000001</v>
      </c>
      <c r="L5314" s="170" t="s">
        <v>167</v>
      </c>
      <c r="M5314" s="172"/>
      <c r="N5314" s="172"/>
      <c r="O5314" s="173"/>
    </row>
    <row r="5315" spans="1:15" x14ac:dyDescent="0.25">
      <c r="A5315" s="277" t="s">
        <v>1134</v>
      </c>
      <c r="B5315" s="277" t="s">
        <v>1135</v>
      </c>
      <c r="C5315" s="277" t="s">
        <v>1246</v>
      </c>
      <c r="D5315" s="277" t="s">
        <v>14189</v>
      </c>
      <c r="E5315" s="168"/>
      <c r="F5315" s="55"/>
      <c r="G5315" s="169">
        <v>103013</v>
      </c>
      <c r="H5315" s="170" t="s">
        <v>4669</v>
      </c>
      <c r="I5315" s="170" t="s">
        <v>203</v>
      </c>
      <c r="J5315" s="170" t="s">
        <v>166</v>
      </c>
      <c r="K5315" s="171">
        <v>141.08000000000001</v>
      </c>
      <c r="L5315" s="170" t="s">
        <v>167</v>
      </c>
      <c r="M5315" s="172"/>
      <c r="N5315" s="172"/>
      <c r="O5315" s="173"/>
    </row>
    <row r="5316" spans="1:15" x14ac:dyDescent="0.25">
      <c r="A5316" s="277" t="s">
        <v>1134</v>
      </c>
      <c r="B5316" s="277" t="s">
        <v>1135</v>
      </c>
      <c r="C5316" s="277" t="s">
        <v>1246</v>
      </c>
      <c r="D5316" s="277" t="s">
        <v>14189</v>
      </c>
      <c r="E5316" s="168"/>
      <c r="F5316" s="55"/>
      <c r="G5316" s="169">
        <v>103014</v>
      </c>
      <c r="H5316" s="170" t="s">
        <v>4670</v>
      </c>
      <c r="I5316" s="170" t="s">
        <v>203</v>
      </c>
      <c r="J5316" s="170" t="s">
        <v>166</v>
      </c>
      <c r="K5316" s="171">
        <v>212.14</v>
      </c>
      <c r="L5316" s="170" t="s">
        <v>167</v>
      </c>
      <c r="M5316" s="172"/>
      <c r="N5316" s="172"/>
      <c r="O5316" s="173"/>
    </row>
    <row r="5317" spans="1:15" x14ac:dyDescent="0.25">
      <c r="A5317" s="277" t="s">
        <v>1134</v>
      </c>
      <c r="B5317" s="277" t="s">
        <v>1135</v>
      </c>
      <c r="C5317" s="277" t="s">
        <v>1246</v>
      </c>
      <c r="D5317" s="277" t="s">
        <v>14189</v>
      </c>
      <c r="E5317" s="168"/>
      <c r="F5317" s="55"/>
      <c r="G5317" s="169">
        <v>103015</v>
      </c>
      <c r="H5317" s="170" t="s">
        <v>4671</v>
      </c>
      <c r="I5317" s="170" t="s">
        <v>203</v>
      </c>
      <c r="J5317" s="170" t="s">
        <v>166</v>
      </c>
      <c r="K5317" s="171">
        <v>375.08</v>
      </c>
      <c r="L5317" s="170" t="s">
        <v>167</v>
      </c>
      <c r="M5317" s="172"/>
      <c r="N5317" s="172"/>
      <c r="O5317" s="173"/>
    </row>
    <row r="5318" spans="1:15" x14ac:dyDescent="0.25">
      <c r="A5318" s="277" t="s">
        <v>1134</v>
      </c>
      <c r="B5318" s="277" t="s">
        <v>1135</v>
      </c>
      <c r="C5318" s="277" t="s">
        <v>1246</v>
      </c>
      <c r="D5318" s="277" t="s">
        <v>14189</v>
      </c>
      <c r="E5318" s="168"/>
      <c r="F5318" s="55"/>
      <c r="G5318" s="169">
        <v>103016</v>
      </c>
      <c r="H5318" s="170" t="s">
        <v>4672</v>
      </c>
      <c r="I5318" s="170" t="s">
        <v>203</v>
      </c>
      <c r="J5318" s="170" t="s">
        <v>166</v>
      </c>
      <c r="K5318" s="171">
        <v>512.77</v>
      </c>
      <c r="L5318" s="170" t="s">
        <v>167</v>
      </c>
      <c r="M5318" s="172"/>
      <c r="N5318" s="172"/>
      <c r="O5318" s="173"/>
    </row>
    <row r="5319" spans="1:15" x14ac:dyDescent="0.25">
      <c r="A5319" s="277" t="s">
        <v>1134</v>
      </c>
      <c r="B5319" s="277" t="s">
        <v>1135</v>
      </c>
      <c r="C5319" s="277" t="s">
        <v>1246</v>
      </c>
      <c r="D5319" s="277" t="s">
        <v>14189</v>
      </c>
      <c r="E5319" s="168"/>
      <c r="F5319" s="55"/>
      <c r="G5319" s="169">
        <v>103017</v>
      </c>
      <c r="H5319" s="170" t="s">
        <v>4673</v>
      </c>
      <c r="I5319" s="170" t="s">
        <v>203</v>
      </c>
      <c r="J5319" s="170" t="s">
        <v>166</v>
      </c>
      <c r="K5319" s="171">
        <v>895.08</v>
      </c>
      <c r="L5319" s="170" t="s">
        <v>167</v>
      </c>
      <c r="M5319" s="172"/>
      <c r="N5319" s="172"/>
      <c r="O5319" s="173"/>
    </row>
    <row r="5320" spans="1:15" x14ac:dyDescent="0.25">
      <c r="A5320" s="277" t="s">
        <v>1134</v>
      </c>
      <c r="B5320" s="277" t="s">
        <v>1135</v>
      </c>
      <c r="C5320" s="277" t="s">
        <v>1246</v>
      </c>
      <c r="D5320" s="277" t="s">
        <v>14189</v>
      </c>
      <c r="E5320" s="168"/>
      <c r="F5320" s="55"/>
      <c r="G5320" s="169">
        <v>103018</v>
      </c>
      <c r="H5320" s="170" t="s">
        <v>4674</v>
      </c>
      <c r="I5320" s="170" t="s">
        <v>203</v>
      </c>
      <c r="J5320" s="170" t="s">
        <v>166</v>
      </c>
      <c r="K5320" s="171">
        <v>304.99</v>
      </c>
      <c r="L5320" s="170" t="s">
        <v>167</v>
      </c>
      <c r="M5320" s="172"/>
      <c r="N5320" s="172"/>
      <c r="O5320" s="173"/>
    </row>
    <row r="5321" spans="1:15" x14ac:dyDescent="0.25">
      <c r="A5321" s="277" t="s">
        <v>1134</v>
      </c>
      <c r="B5321" s="277" t="s">
        <v>1135</v>
      </c>
      <c r="C5321" s="277" t="s">
        <v>1246</v>
      </c>
      <c r="D5321" s="277" t="s">
        <v>14189</v>
      </c>
      <c r="E5321" s="168"/>
      <c r="F5321" s="55"/>
      <c r="G5321" s="169">
        <v>103019</v>
      </c>
      <c r="H5321" s="170" t="s">
        <v>4675</v>
      </c>
      <c r="I5321" s="170" t="s">
        <v>203</v>
      </c>
      <c r="J5321" s="170" t="s">
        <v>166</v>
      </c>
      <c r="K5321" s="171">
        <v>188.98</v>
      </c>
      <c r="L5321" s="170" t="s">
        <v>167</v>
      </c>
      <c r="M5321" s="172"/>
      <c r="N5321" s="172"/>
      <c r="O5321" s="173"/>
    </row>
    <row r="5322" spans="1:15" x14ac:dyDescent="0.25">
      <c r="A5322" s="277" t="s">
        <v>1134</v>
      </c>
      <c r="B5322" s="277" t="s">
        <v>1135</v>
      </c>
      <c r="C5322" s="277" t="s">
        <v>1246</v>
      </c>
      <c r="D5322" s="277" t="s">
        <v>14189</v>
      </c>
      <c r="E5322" s="168"/>
      <c r="F5322" s="55"/>
      <c r="G5322" s="169">
        <v>103029</v>
      </c>
      <c r="H5322" s="170" t="s">
        <v>4676</v>
      </c>
      <c r="I5322" s="170" t="s">
        <v>203</v>
      </c>
      <c r="J5322" s="170" t="s">
        <v>166</v>
      </c>
      <c r="K5322" s="171">
        <v>57.11</v>
      </c>
      <c r="L5322" s="170" t="s">
        <v>167</v>
      </c>
      <c r="M5322" s="172"/>
      <c r="N5322" s="172"/>
      <c r="O5322" s="173"/>
    </row>
    <row r="5323" spans="1:15" x14ac:dyDescent="0.25">
      <c r="A5323" s="277" t="s">
        <v>1134</v>
      </c>
      <c r="B5323" s="277" t="s">
        <v>1135</v>
      </c>
      <c r="C5323" s="277" t="s">
        <v>1246</v>
      </c>
      <c r="D5323" s="277" t="s">
        <v>14189</v>
      </c>
      <c r="E5323" s="168"/>
      <c r="F5323" s="55"/>
      <c r="G5323" s="169">
        <v>103036</v>
      </c>
      <c r="H5323" s="170" t="s">
        <v>4677</v>
      </c>
      <c r="I5323" s="170" t="s">
        <v>203</v>
      </c>
      <c r="J5323" s="170" t="s">
        <v>166</v>
      </c>
      <c r="K5323" s="171">
        <v>35.78</v>
      </c>
      <c r="L5323" s="170" t="s">
        <v>167</v>
      </c>
      <c r="M5323" s="172"/>
      <c r="N5323" s="172"/>
      <c r="O5323" s="173"/>
    </row>
    <row r="5324" spans="1:15" x14ac:dyDescent="0.25">
      <c r="A5324" s="277" t="s">
        <v>1134</v>
      </c>
      <c r="B5324" s="277" t="s">
        <v>1135</v>
      </c>
      <c r="C5324" s="277" t="s">
        <v>1246</v>
      </c>
      <c r="D5324" s="277" t="s">
        <v>14189</v>
      </c>
      <c r="E5324" s="168"/>
      <c r="F5324" s="55"/>
      <c r="G5324" s="169">
        <v>103037</v>
      </c>
      <c r="H5324" s="170" t="s">
        <v>4678</v>
      </c>
      <c r="I5324" s="170" t="s">
        <v>203</v>
      </c>
      <c r="J5324" s="170" t="s">
        <v>166</v>
      </c>
      <c r="K5324" s="171">
        <v>70.33</v>
      </c>
      <c r="L5324" s="170" t="s">
        <v>167</v>
      </c>
      <c r="M5324" s="172"/>
      <c r="N5324" s="172"/>
      <c r="O5324" s="173"/>
    </row>
    <row r="5325" spans="1:15" x14ac:dyDescent="0.25">
      <c r="A5325" s="277" t="s">
        <v>1134</v>
      </c>
      <c r="B5325" s="277" t="s">
        <v>1135</v>
      </c>
      <c r="C5325" s="277" t="s">
        <v>1246</v>
      </c>
      <c r="D5325" s="277" t="s">
        <v>14189</v>
      </c>
      <c r="E5325" s="168"/>
      <c r="F5325" s="55"/>
      <c r="G5325" s="169">
        <v>103038</v>
      </c>
      <c r="H5325" s="170" t="s">
        <v>4679</v>
      </c>
      <c r="I5325" s="170" t="s">
        <v>203</v>
      </c>
      <c r="J5325" s="170" t="s">
        <v>166</v>
      </c>
      <c r="K5325" s="171">
        <v>94.1</v>
      </c>
      <c r="L5325" s="170" t="s">
        <v>167</v>
      </c>
      <c r="M5325" s="172"/>
      <c r="N5325" s="172"/>
      <c r="O5325" s="173"/>
    </row>
    <row r="5326" spans="1:15" x14ac:dyDescent="0.25">
      <c r="A5326" s="277" t="s">
        <v>1134</v>
      </c>
      <c r="B5326" s="277" t="s">
        <v>1135</v>
      </c>
      <c r="C5326" s="277" t="s">
        <v>1246</v>
      </c>
      <c r="D5326" s="277" t="s">
        <v>14189</v>
      </c>
      <c r="E5326" s="168"/>
      <c r="F5326" s="55"/>
      <c r="G5326" s="169">
        <v>103039</v>
      </c>
      <c r="H5326" s="170" t="s">
        <v>4680</v>
      </c>
      <c r="I5326" s="170" t="s">
        <v>203</v>
      </c>
      <c r="J5326" s="170" t="s">
        <v>166</v>
      </c>
      <c r="K5326" s="171">
        <v>101.47</v>
      </c>
      <c r="L5326" s="170" t="s">
        <v>167</v>
      </c>
      <c r="M5326" s="172"/>
      <c r="N5326" s="172"/>
      <c r="O5326" s="173"/>
    </row>
    <row r="5327" spans="1:15" x14ac:dyDescent="0.25">
      <c r="A5327" s="277" t="s">
        <v>1134</v>
      </c>
      <c r="B5327" s="277" t="s">
        <v>1135</v>
      </c>
      <c r="C5327" s="277" t="s">
        <v>1246</v>
      </c>
      <c r="D5327" s="277" t="s">
        <v>14189</v>
      </c>
      <c r="E5327" s="168"/>
      <c r="F5327" s="55"/>
      <c r="G5327" s="169">
        <v>103040</v>
      </c>
      <c r="H5327" s="170" t="s">
        <v>4681</v>
      </c>
      <c r="I5327" s="170" t="s">
        <v>203</v>
      </c>
      <c r="J5327" s="170" t="s">
        <v>166</v>
      </c>
      <c r="K5327" s="171">
        <v>151.94999999999999</v>
      </c>
      <c r="L5327" s="170" t="s">
        <v>167</v>
      </c>
      <c r="M5327" s="172"/>
      <c r="N5327" s="172"/>
      <c r="O5327" s="173"/>
    </row>
    <row r="5328" spans="1:15" x14ac:dyDescent="0.25">
      <c r="A5328" s="277" t="s">
        <v>1134</v>
      </c>
      <c r="B5328" s="277" t="s">
        <v>1135</v>
      </c>
      <c r="C5328" s="277" t="s">
        <v>1246</v>
      </c>
      <c r="D5328" s="277" t="s">
        <v>14189</v>
      </c>
      <c r="E5328" s="168"/>
      <c r="F5328" s="55"/>
      <c r="G5328" s="169">
        <v>103041</v>
      </c>
      <c r="H5328" s="170" t="s">
        <v>4682</v>
      </c>
      <c r="I5328" s="170" t="s">
        <v>203</v>
      </c>
      <c r="J5328" s="170" t="s">
        <v>166</v>
      </c>
      <c r="K5328" s="171">
        <v>29.56</v>
      </c>
      <c r="L5328" s="170" t="s">
        <v>167</v>
      </c>
      <c r="M5328" s="172"/>
      <c r="N5328" s="172"/>
      <c r="O5328" s="173"/>
    </row>
    <row r="5329" spans="1:15" x14ac:dyDescent="0.25">
      <c r="A5329" s="277" t="s">
        <v>1134</v>
      </c>
      <c r="B5329" s="277" t="s">
        <v>1135</v>
      </c>
      <c r="C5329" s="277" t="s">
        <v>1246</v>
      </c>
      <c r="D5329" s="277" t="s">
        <v>14189</v>
      </c>
      <c r="E5329" s="168"/>
      <c r="F5329" s="55"/>
      <c r="G5329" s="169">
        <v>103042</v>
      </c>
      <c r="H5329" s="170" t="s">
        <v>4683</v>
      </c>
      <c r="I5329" s="170" t="s">
        <v>203</v>
      </c>
      <c r="J5329" s="170" t="s">
        <v>166</v>
      </c>
      <c r="K5329" s="171">
        <v>36.07</v>
      </c>
      <c r="L5329" s="170" t="s">
        <v>167</v>
      </c>
      <c r="M5329" s="172"/>
      <c r="N5329" s="172"/>
      <c r="O5329" s="173"/>
    </row>
    <row r="5330" spans="1:15" x14ac:dyDescent="0.25">
      <c r="A5330" s="277" t="s">
        <v>1134</v>
      </c>
      <c r="B5330" s="277" t="s">
        <v>1135</v>
      </c>
      <c r="C5330" s="277" t="s">
        <v>1246</v>
      </c>
      <c r="D5330" s="277" t="s">
        <v>14189</v>
      </c>
      <c r="E5330" s="168"/>
      <c r="F5330" s="55"/>
      <c r="G5330" s="169">
        <v>103043</v>
      </c>
      <c r="H5330" s="170" t="s">
        <v>4684</v>
      </c>
      <c r="I5330" s="170" t="s">
        <v>203</v>
      </c>
      <c r="J5330" s="170" t="s">
        <v>166</v>
      </c>
      <c r="K5330" s="171">
        <v>34.380000000000003</v>
      </c>
      <c r="L5330" s="170" t="s">
        <v>167</v>
      </c>
      <c r="M5330" s="172"/>
      <c r="N5330" s="172"/>
      <c r="O5330" s="173"/>
    </row>
    <row r="5331" spans="1:15" x14ac:dyDescent="0.25">
      <c r="A5331" s="277" t="s">
        <v>1134</v>
      </c>
      <c r="B5331" s="277" t="s">
        <v>1135</v>
      </c>
      <c r="C5331" s="277" t="s">
        <v>1246</v>
      </c>
      <c r="D5331" s="277" t="s">
        <v>14189</v>
      </c>
      <c r="E5331" s="168"/>
      <c r="F5331" s="55"/>
      <c r="G5331" s="169">
        <v>103044</v>
      </c>
      <c r="H5331" s="170" t="s">
        <v>4685</v>
      </c>
      <c r="I5331" s="170" t="s">
        <v>203</v>
      </c>
      <c r="J5331" s="170" t="s">
        <v>166</v>
      </c>
      <c r="K5331" s="171">
        <v>46.1</v>
      </c>
      <c r="L5331" s="170" t="s">
        <v>167</v>
      </c>
      <c r="M5331" s="172"/>
      <c r="N5331" s="172"/>
      <c r="O5331" s="173"/>
    </row>
    <row r="5332" spans="1:15" x14ac:dyDescent="0.25">
      <c r="A5332" s="277" t="s">
        <v>1134</v>
      </c>
      <c r="B5332" s="277" t="s">
        <v>1135</v>
      </c>
      <c r="C5332" s="277" t="s">
        <v>1246</v>
      </c>
      <c r="D5332" s="277" t="s">
        <v>14189</v>
      </c>
      <c r="E5332" s="168"/>
      <c r="F5332" s="55"/>
      <c r="G5332" s="169">
        <v>103045</v>
      </c>
      <c r="H5332" s="170" t="s">
        <v>4686</v>
      </c>
      <c r="I5332" s="170" t="s">
        <v>203</v>
      </c>
      <c r="J5332" s="170" t="s">
        <v>166</v>
      </c>
      <c r="K5332" s="171">
        <v>13.73</v>
      </c>
      <c r="L5332" s="170" t="s">
        <v>167</v>
      </c>
      <c r="M5332" s="172"/>
      <c r="N5332" s="172"/>
      <c r="O5332" s="173"/>
    </row>
    <row r="5333" spans="1:15" x14ac:dyDescent="0.25">
      <c r="A5333" s="277" t="s">
        <v>1134</v>
      </c>
      <c r="B5333" s="277" t="s">
        <v>1135</v>
      </c>
      <c r="C5333" s="277" t="s">
        <v>1246</v>
      </c>
      <c r="D5333" s="277" t="s">
        <v>14189</v>
      </c>
      <c r="E5333" s="168"/>
      <c r="F5333" s="55"/>
      <c r="G5333" s="169">
        <v>103046</v>
      </c>
      <c r="H5333" s="170" t="s">
        <v>4687</v>
      </c>
      <c r="I5333" s="170" t="s">
        <v>203</v>
      </c>
      <c r="J5333" s="170" t="s">
        <v>166</v>
      </c>
      <c r="K5333" s="171">
        <v>34.049999999999997</v>
      </c>
      <c r="L5333" s="170" t="s">
        <v>167</v>
      </c>
      <c r="M5333" s="172"/>
      <c r="N5333" s="172"/>
      <c r="O5333" s="173"/>
    </row>
    <row r="5334" spans="1:15" x14ac:dyDescent="0.25">
      <c r="A5334" s="277" t="s">
        <v>1134</v>
      </c>
      <c r="B5334" s="277" t="s">
        <v>1135</v>
      </c>
      <c r="C5334" s="277" t="s">
        <v>1246</v>
      </c>
      <c r="D5334" s="277" t="s">
        <v>14189</v>
      </c>
      <c r="E5334" s="168"/>
      <c r="F5334" s="55"/>
      <c r="G5334" s="169">
        <v>103047</v>
      </c>
      <c r="H5334" s="170" t="s">
        <v>4688</v>
      </c>
      <c r="I5334" s="170" t="s">
        <v>203</v>
      </c>
      <c r="J5334" s="170" t="s">
        <v>166</v>
      </c>
      <c r="K5334" s="171">
        <v>35.799999999999997</v>
      </c>
      <c r="L5334" s="170" t="s">
        <v>167</v>
      </c>
      <c r="M5334" s="172"/>
      <c r="N5334" s="172"/>
      <c r="O5334" s="173"/>
    </row>
    <row r="5335" spans="1:15" x14ac:dyDescent="0.25">
      <c r="A5335" s="277" t="s">
        <v>1134</v>
      </c>
      <c r="B5335" s="277" t="s">
        <v>1135</v>
      </c>
      <c r="C5335" s="277" t="s">
        <v>1246</v>
      </c>
      <c r="D5335" s="277" t="s">
        <v>14189</v>
      </c>
      <c r="E5335" s="168"/>
      <c r="F5335" s="55"/>
      <c r="G5335" s="169">
        <v>103048</v>
      </c>
      <c r="H5335" s="170" t="s">
        <v>4689</v>
      </c>
      <c r="I5335" s="170" t="s">
        <v>203</v>
      </c>
      <c r="J5335" s="170" t="s">
        <v>166</v>
      </c>
      <c r="K5335" s="171">
        <v>26.23</v>
      </c>
      <c r="L5335" s="170" t="s">
        <v>167</v>
      </c>
      <c r="M5335" s="172"/>
      <c r="N5335" s="172"/>
      <c r="O5335" s="173"/>
    </row>
    <row r="5336" spans="1:15" x14ac:dyDescent="0.25">
      <c r="A5336" s="277" t="s">
        <v>1134</v>
      </c>
      <c r="B5336" s="277" t="s">
        <v>1135</v>
      </c>
      <c r="C5336" s="277" t="s">
        <v>1246</v>
      </c>
      <c r="D5336" s="277" t="s">
        <v>14189</v>
      </c>
      <c r="E5336" s="168"/>
      <c r="F5336" s="55"/>
      <c r="G5336" s="169">
        <v>103049</v>
      </c>
      <c r="H5336" s="170" t="s">
        <v>4690</v>
      </c>
      <c r="I5336" s="170" t="s">
        <v>203</v>
      </c>
      <c r="J5336" s="170" t="s">
        <v>166</v>
      </c>
      <c r="K5336" s="171">
        <v>28.65</v>
      </c>
      <c r="L5336" s="170" t="s">
        <v>167</v>
      </c>
      <c r="M5336" s="172"/>
      <c r="N5336" s="172"/>
      <c r="O5336" s="173"/>
    </row>
    <row r="5337" spans="1:15" x14ac:dyDescent="0.25">
      <c r="A5337" s="277" t="s">
        <v>1134</v>
      </c>
      <c r="B5337" s="277" t="s">
        <v>1135</v>
      </c>
      <c r="C5337" s="277" t="s">
        <v>1246</v>
      </c>
      <c r="D5337" s="277" t="s">
        <v>14189</v>
      </c>
      <c r="E5337" s="168"/>
      <c r="F5337" s="55"/>
      <c r="G5337" s="169">
        <v>103050</v>
      </c>
      <c r="H5337" s="170" t="s">
        <v>4691</v>
      </c>
      <c r="I5337" s="170" t="s">
        <v>203</v>
      </c>
      <c r="J5337" s="170" t="s">
        <v>166</v>
      </c>
      <c r="K5337" s="171">
        <v>26.16</v>
      </c>
      <c r="L5337" s="170" t="s">
        <v>167</v>
      </c>
      <c r="M5337" s="172"/>
      <c r="N5337" s="172"/>
      <c r="O5337" s="173"/>
    </row>
    <row r="5338" spans="1:15" x14ac:dyDescent="0.25">
      <c r="A5338" s="277" t="s">
        <v>1134</v>
      </c>
      <c r="B5338" s="277" t="s">
        <v>1135</v>
      </c>
      <c r="C5338" s="277" t="s">
        <v>1246</v>
      </c>
      <c r="D5338" s="277" t="s">
        <v>14189</v>
      </c>
      <c r="E5338" s="168"/>
      <c r="F5338" s="55"/>
      <c r="G5338" s="169">
        <v>103051</v>
      </c>
      <c r="H5338" s="170" t="s">
        <v>4692</v>
      </c>
      <c r="I5338" s="170" t="s">
        <v>203</v>
      </c>
      <c r="J5338" s="170" t="s">
        <v>166</v>
      </c>
      <c r="K5338" s="171">
        <v>31.58</v>
      </c>
      <c r="L5338" s="170" t="s">
        <v>167</v>
      </c>
      <c r="M5338" s="172"/>
      <c r="N5338" s="172"/>
      <c r="O5338" s="173"/>
    </row>
    <row r="5339" spans="1:15" x14ac:dyDescent="0.25">
      <c r="A5339" s="277" t="s">
        <v>1134</v>
      </c>
      <c r="B5339" s="277" t="s">
        <v>1135</v>
      </c>
      <c r="C5339" s="277" t="s">
        <v>1246</v>
      </c>
      <c r="D5339" s="277" t="s">
        <v>14189</v>
      </c>
      <c r="E5339" s="168"/>
      <c r="F5339" s="55"/>
      <c r="G5339" s="169">
        <v>103052</v>
      </c>
      <c r="H5339" s="170" t="s">
        <v>4693</v>
      </c>
      <c r="I5339" s="170" t="s">
        <v>203</v>
      </c>
      <c r="J5339" s="170" t="s">
        <v>166</v>
      </c>
      <c r="K5339" s="171">
        <v>42.71</v>
      </c>
      <c r="L5339" s="170" t="s">
        <v>167</v>
      </c>
      <c r="M5339" s="172"/>
      <c r="N5339" s="172"/>
      <c r="O5339" s="173"/>
    </row>
    <row r="5340" spans="1:15" x14ac:dyDescent="0.25">
      <c r="A5340" s="277" t="s">
        <v>1134</v>
      </c>
      <c r="B5340" s="277" t="s">
        <v>1135</v>
      </c>
      <c r="C5340" s="277" t="s">
        <v>1247</v>
      </c>
      <c r="D5340" s="277" t="s">
        <v>14190</v>
      </c>
      <c r="E5340" s="168"/>
      <c r="F5340" s="55"/>
      <c r="G5340" s="169">
        <v>95634</v>
      </c>
      <c r="H5340" s="170" t="s">
        <v>17279</v>
      </c>
      <c r="I5340" s="170" t="s">
        <v>203</v>
      </c>
      <c r="J5340" s="170" t="s">
        <v>166</v>
      </c>
      <c r="K5340" s="171">
        <v>227.31</v>
      </c>
      <c r="L5340" s="170" t="s">
        <v>167</v>
      </c>
      <c r="M5340" s="172"/>
      <c r="N5340" s="172"/>
      <c r="O5340" s="173"/>
    </row>
    <row r="5341" spans="1:15" x14ac:dyDescent="0.25">
      <c r="A5341" s="277" t="s">
        <v>1134</v>
      </c>
      <c r="B5341" s="277" t="s">
        <v>1135</v>
      </c>
      <c r="C5341" s="277" t="s">
        <v>1247</v>
      </c>
      <c r="D5341" s="277" t="s">
        <v>14190</v>
      </c>
      <c r="E5341" s="168"/>
      <c r="F5341" s="55"/>
      <c r="G5341" s="169">
        <v>95635</v>
      </c>
      <c r="H5341" s="170" t="s">
        <v>17280</v>
      </c>
      <c r="I5341" s="170" t="s">
        <v>203</v>
      </c>
      <c r="J5341" s="170" t="s">
        <v>166</v>
      </c>
      <c r="K5341" s="171">
        <v>238.26</v>
      </c>
      <c r="L5341" s="170" t="s">
        <v>167</v>
      </c>
      <c r="M5341" s="172"/>
      <c r="N5341" s="172"/>
      <c r="O5341" s="173"/>
    </row>
    <row r="5342" spans="1:15" x14ac:dyDescent="0.25">
      <c r="A5342" s="277" t="s">
        <v>1134</v>
      </c>
      <c r="B5342" s="277" t="s">
        <v>1135</v>
      </c>
      <c r="C5342" s="277" t="s">
        <v>1247</v>
      </c>
      <c r="D5342" s="277" t="s">
        <v>14190</v>
      </c>
      <c r="E5342" s="168"/>
      <c r="F5342" s="55"/>
      <c r="G5342" s="169">
        <v>95636</v>
      </c>
      <c r="H5342" s="170" t="s">
        <v>17281</v>
      </c>
      <c r="I5342" s="170" t="s">
        <v>203</v>
      </c>
      <c r="J5342" s="170" t="s">
        <v>166</v>
      </c>
      <c r="K5342" s="171">
        <v>401.4</v>
      </c>
      <c r="L5342" s="170" t="s">
        <v>167</v>
      </c>
      <c r="M5342" s="172"/>
      <c r="N5342" s="172"/>
      <c r="O5342" s="173"/>
    </row>
    <row r="5343" spans="1:15" x14ac:dyDescent="0.25">
      <c r="A5343" s="277" t="s">
        <v>1134</v>
      </c>
      <c r="B5343" s="277" t="s">
        <v>1135</v>
      </c>
      <c r="C5343" s="277" t="s">
        <v>1247</v>
      </c>
      <c r="D5343" s="277" t="s">
        <v>14190</v>
      </c>
      <c r="E5343" s="168"/>
      <c r="F5343" s="55"/>
      <c r="G5343" s="169">
        <v>95637</v>
      </c>
      <c r="H5343" s="170" t="s">
        <v>17282</v>
      </c>
      <c r="I5343" s="170" t="s">
        <v>203</v>
      </c>
      <c r="J5343" s="170" t="s">
        <v>166</v>
      </c>
      <c r="K5343" s="171">
        <v>530.21</v>
      </c>
      <c r="L5343" s="170" t="s">
        <v>167</v>
      </c>
      <c r="M5343" s="172"/>
      <c r="N5343" s="172"/>
      <c r="O5343" s="173"/>
    </row>
    <row r="5344" spans="1:15" x14ac:dyDescent="0.25">
      <c r="A5344" s="277" t="s">
        <v>1134</v>
      </c>
      <c r="B5344" s="277" t="s">
        <v>1135</v>
      </c>
      <c r="C5344" s="277" t="s">
        <v>1247</v>
      </c>
      <c r="D5344" s="277" t="s">
        <v>14190</v>
      </c>
      <c r="E5344" s="168"/>
      <c r="F5344" s="55"/>
      <c r="G5344" s="169">
        <v>95638</v>
      </c>
      <c r="H5344" s="170" t="s">
        <v>17283</v>
      </c>
      <c r="I5344" s="170" t="s">
        <v>203</v>
      </c>
      <c r="J5344" s="170" t="s">
        <v>166</v>
      </c>
      <c r="K5344" s="171">
        <v>654.23</v>
      </c>
      <c r="L5344" s="170" t="s">
        <v>167</v>
      </c>
      <c r="M5344" s="172"/>
      <c r="N5344" s="172"/>
      <c r="O5344" s="173"/>
    </row>
    <row r="5345" spans="1:15" x14ac:dyDescent="0.25">
      <c r="A5345" s="277" t="s">
        <v>1134</v>
      </c>
      <c r="B5345" s="277" t="s">
        <v>1135</v>
      </c>
      <c r="C5345" s="277" t="s">
        <v>1247</v>
      </c>
      <c r="D5345" s="277" t="s">
        <v>14190</v>
      </c>
      <c r="E5345" s="168"/>
      <c r="F5345" s="55"/>
      <c r="G5345" s="169">
        <v>95639</v>
      </c>
      <c r="H5345" s="170" t="s">
        <v>17284</v>
      </c>
      <c r="I5345" s="170" t="s">
        <v>203</v>
      </c>
      <c r="J5345" s="170" t="s">
        <v>166</v>
      </c>
      <c r="K5345" s="171">
        <v>894.14</v>
      </c>
      <c r="L5345" s="170" t="s">
        <v>167</v>
      </c>
      <c r="M5345" s="172"/>
      <c r="N5345" s="172"/>
      <c r="O5345" s="173"/>
    </row>
    <row r="5346" spans="1:15" x14ac:dyDescent="0.25">
      <c r="A5346" s="277" t="s">
        <v>1134</v>
      </c>
      <c r="B5346" s="277" t="s">
        <v>1135</v>
      </c>
      <c r="C5346" s="277" t="s">
        <v>1247</v>
      </c>
      <c r="D5346" s="277" t="s">
        <v>14190</v>
      </c>
      <c r="E5346" s="168"/>
      <c r="F5346" s="55"/>
      <c r="G5346" s="169">
        <v>95641</v>
      </c>
      <c r="H5346" s="170" t="s">
        <v>17285</v>
      </c>
      <c r="I5346" s="170" t="s">
        <v>203</v>
      </c>
      <c r="J5346" s="170" t="s">
        <v>166</v>
      </c>
      <c r="K5346" s="171">
        <v>334.51</v>
      </c>
      <c r="L5346" s="170" t="s">
        <v>167</v>
      </c>
      <c r="M5346" s="172"/>
      <c r="N5346" s="172"/>
      <c r="O5346" s="173"/>
    </row>
    <row r="5347" spans="1:15" x14ac:dyDescent="0.25">
      <c r="A5347" s="277" t="s">
        <v>1134</v>
      </c>
      <c r="B5347" s="277" t="s">
        <v>1135</v>
      </c>
      <c r="C5347" s="277" t="s">
        <v>1247</v>
      </c>
      <c r="D5347" s="277" t="s">
        <v>14190</v>
      </c>
      <c r="E5347" s="168"/>
      <c r="F5347" s="55"/>
      <c r="G5347" s="169">
        <v>95642</v>
      </c>
      <c r="H5347" s="170" t="s">
        <v>17286</v>
      </c>
      <c r="I5347" s="170" t="s">
        <v>203</v>
      </c>
      <c r="J5347" s="170" t="s">
        <v>166</v>
      </c>
      <c r="K5347" s="171">
        <v>495.15</v>
      </c>
      <c r="L5347" s="170" t="s">
        <v>167</v>
      </c>
      <c r="M5347" s="172"/>
      <c r="N5347" s="172"/>
      <c r="O5347" s="173"/>
    </row>
    <row r="5348" spans="1:15" x14ac:dyDescent="0.25">
      <c r="A5348" s="277" t="s">
        <v>1134</v>
      </c>
      <c r="B5348" s="277" t="s">
        <v>1135</v>
      </c>
      <c r="C5348" s="277" t="s">
        <v>1247</v>
      </c>
      <c r="D5348" s="277" t="s">
        <v>14190</v>
      </c>
      <c r="E5348" s="168"/>
      <c r="F5348" s="55"/>
      <c r="G5348" s="169">
        <v>95643</v>
      </c>
      <c r="H5348" s="170" t="s">
        <v>17287</v>
      </c>
      <c r="I5348" s="170" t="s">
        <v>203</v>
      </c>
      <c r="J5348" s="170" t="s">
        <v>166</v>
      </c>
      <c r="K5348" s="171">
        <v>648.1</v>
      </c>
      <c r="L5348" s="170" t="s">
        <v>167</v>
      </c>
      <c r="M5348" s="172"/>
      <c r="N5348" s="172"/>
      <c r="O5348" s="173"/>
    </row>
    <row r="5349" spans="1:15" x14ac:dyDescent="0.25">
      <c r="A5349" s="277" t="s">
        <v>1134</v>
      </c>
      <c r="B5349" s="277" t="s">
        <v>1135</v>
      </c>
      <c r="C5349" s="277" t="s">
        <v>1247</v>
      </c>
      <c r="D5349" s="277" t="s">
        <v>14190</v>
      </c>
      <c r="E5349" s="168"/>
      <c r="F5349" s="55"/>
      <c r="G5349" s="169">
        <v>95644</v>
      </c>
      <c r="H5349" s="170" t="s">
        <v>17288</v>
      </c>
      <c r="I5349" s="170" t="s">
        <v>203</v>
      </c>
      <c r="J5349" s="170" t="s">
        <v>166</v>
      </c>
      <c r="K5349" s="171">
        <v>247.59</v>
      </c>
      <c r="L5349" s="170" t="s">
        <v>167</v>
      </c>
      <c r="M5349" s="172"/>
      <c r="N5349" s="172"/>
      <c r="O5349" s="173"/>
    </row>
    <row r="5350" spans="1:15" x14ac:dyDescent="0.25">
      <c r="A5350" s="277" t="s">
        <v>1134</v>
      </c>
      <c r="B5350" s="277" t="s">
        <v>1135</v>
      </c>
      <c r="C5350" s="277" t="s">
        <v>1247</v>
      </c>
      <c r="D5350" s="277" t="s">
        <v>14190</v>
      </c>
      <c r="E5350" s="168"/>
      <c r="F5350" s="55"/>
      <c r="G5350" s="169">
        <v>95645</v>
      </c>
      <c r="H5350" s="170" t="s">
        <v>17289</v>
      </c>
      <c r="I5350" s="170" t="s">
        <v>203</v>
      </c>
      <c r="J5350" s="170" t="s">
        <v>166</v>
      </c>
      <c r="K5350" s="171">
        <v>454.82</v>
      </c>
      <c r="L5350" s="170" t="s">
        <v>167</v>
      </c>
      <c r="M5350" s="172"/>
      <c r="N5350" s="172"/>
      <c r="O5350" s="173"/>
    </row>
    <row r="5351" spans="1:15" x14ac:dyDescent="0.25">
      <c r="A5351" s="277" t="s">
        <v>1134</v>
      </c>
      <c r="B5351" s="277" t="s">
        <v>1135</v>
      </c>
      <c r="C5351" s="277" t="s">
        <v>1247</v>
      </c>
      <c r="D5351" s="277" t="s">
        <v>14190</v>
      </c>
      <c r="E5351" s="168"/>
      <c r="F5351" s="55"/>
      <c r="G5351" s="169">
        <v>95646</v>
      </c>
      <c r="H5351" s="170" t="s">
        <v>17290</v>
      </c>
      <c r="I5351" s="170" t="s">
        <v>203</v>
      </c>
      <c r="J5351" s="170" t="s">
        <v>166</v>
      </c>
      <c r="K5351" s="171">
        <v>678.39</v>
      </c>
      <c r="L5351" s="170" t="s">
        <v>167</v>
      </c>
      <c r="M5351" s="172"/>
      <c r="N5351" s="172"/>
      <c r="O5351" s="173"/>
    </row>
    <row r="5352" spans="1:15" x14ac:dyDescent="0.25">
      <c r="A5352" s="277" t="s">
        <v>1134</v>
      </c>
      <c r="B5352" s="277" t="s">
        <v>1135</v>
      </c>
      <c r="C5352" s="277" t="s">
        <v>1247</v>
      </c>
      <c r="D5352" s="277" t="s">
        <v>14190</v>
      </c>
      <c r="E5352" s="168"/>
      <c r="F5352" s="55"/>
      <c r="G5352" s="169">
        <v>95647</v>
      </c>
      <c r="H5352" s="170" t="s">
        <v>17291</v>
      </c>
      <c r="I5352" s="170" t="s">
        <v>203</v>
      </c>
      <c r="J5352" s="170" t="s">
        <v>166</v>
      </c>
      <c r="K5352" s="171">
        <v>890.2</v>
      </c>
      <c r="L5352" s="170" t="s">
        <v>167</v>
      </c>
      <c r="M5352" s="172"/>
      <c r="N5352" s="172"/>
      <c r="O5352" s="173"/>
    </row>
    <row r="5353" spans="1:15" x14ac:dyDescent="0.25">
      <c r="A5353" s="277" t="s">
        <v>1134</v>
      </c>
      <c r="B5353" s="277" t="s">
        <v>1135</v>
      </c>
      <c r="C5353" s="277" t="s">
        <v>1247</v>
      </c>
      <c r="D5353" s="277" t="s">
        <v>14190</v>
      </c>
      <c r="E5353" s="168"/>
      <c r="F5353" s="55"/>
      <c r="G5353" s="169">
        <v>95648</v>
      </c>
      <c r="H5353" s="170" t="s">
        <v>17292</v>
      </c>
      <c r="I5353" s="170" t="s">
        <v>203</v>
      </c>
      <c r="J5353" s="170" t="s">
        <v>166</v>
      </c>
      <c r="K5353" s="171">
        <v>599.71</v>
      </c>
      <c r="L5353" s="170" t="s">
        <v>167</v>
      </c>
      <c r="M5353" s="172"/>
      <c r="N5353" s="172"/>
      <c r="O5353" s="173"/>
    </row>
    <row r="5354" spans="1:15" x14ac:dyDescent="0.25">
      <c r="A5354" s="277" t="s">
        <v>1134</v>
      </c>
      <c r="B5354" s="277" t="s">
        <v>1135</v>
      </c>
      <c r="C5354" s="277" t="s">
        <v>1247</v>
      </c>
      <c r="D5354" s="277" t="s">
        <v>14190</v>
      </c>
      <c r="E5354" s="168"/>
      <c r="F5354" s="55"/>
      <c r="G5354" s="169">
        <v>95649</v>
      </c>
      <c r="H5354" s="170" t="s">
        <v>17293</v>
      </c>
      <c r="I5354" s="170" t="s">
        <v>203</v>
      </c>
      <c r="J5354" s="170" t="s">
        <v>166</v>
      </c>
      <c r="K5354" s="298">
        <v>1041.1400000000001</v>
      </c>
      <c r="L5354" s="170" t="s">
        <v>167</v>
      </c>
      <c r="M5354" s="172"/>
      <c r="N5354" s="172"/>
      <c r="O5354" s="173"/>
    </row>
    <row r="5355" spans="1:15" x14ac:dyDescent="0.25">
      <c r="A5355" s="277" t="s">
        <v>1134</v>
      </c>
      <c r="B5355" s="277" t="s">
        <v>1135</v>
      </c>
      <c r="C5355" s="277" t="s">
        <v>1247</v>
      </c>
      <c r="D5355" s="277" t="s">
        <v>14190</v>
      </c>
      <c r="E5355" s="168"/>
      <c r="F5355" s="55"/>
      <c r="G5355" s="169">
        <v>95650</v>
      </c>
      <c r="H5355" s="170" t="s">
        <v>17294</v>
      </c>
      <c r="I5355" s="170" t="s">
        <v>203</v>
      </c>
      <c r="J5355" s="170" t="s">
        <v>166</v>
      </c>
      <c r="K5355" s="298">
        <v>1522.62</v>
      </c>
      <c r="L5355" s="170" t="s">
        <v>167</v>
      </c>
      <c r="M5355" s="172"/>
      <c r="N5355" s="172"/>
      <c r="O5355" s="173"/>
    </row>
    <row r="5356" spans="1:15" x14ac:dyDescent="0.25">
      <c r="A5356" s="277" t="s">
        <v>1134</v>
      </c>
      <c r="B5356" s="277" t="s">
        <v>1135</v>
      </c>
      <c r="C5356" s="277" t="s">
        <v>1247</v>
      </c>
      <c r="D5356" s="277" t="s">
        <v>14190</v>
      </c>
      <c r="E5356" s="168"/>
      <c r="F5356" s="55"/>
      <c r="G5356" s="169">
        <v>95651</v>
      </c>
      <c r="H5356" s="170" t="s">
        <v>17295</v>
      </c>
      <c r="I5356" s="170" t="s">
        <v>203</v>
      </c>
      <c r="J5356" s="170" t="s">
        <v>166</v>
      </c>
      <c r="K5356" s="298">
        <v>1980.25</v>
      </c>
      <c r="L5356" s="170" t="s">
        <v>167</v>
      </c>
      <c r="M5356" s="172"/>
      <c r="N5356" s="172"/>
      <c r="O5356" s="173"/>
    </row>
    <row r="5357" spans="1:15" x14ac:dyDescent="0.25">
      <c r="A5357" s="277" t="s">
        <v>1134</v>
      </c>
      <c r="B5357" s="277" t="s">
        <v>1135</v>
      </c>
      <c r="C5357" s="277" t="s">
        <v>1247</v>
      </c>
      <c r="D5357" s="277" t="s">
        <v>14190</v>
      </c>
      <c r="E5357" s="168"/>
      <c r="F5357" s="55"/>
      <c r="G5357" s="169">
        <v>95652</v>
      </c>
      <c r="H5357" s="170" t="s">
        <v>17296</v>
      </c>
      <c r="I5357" s="170" t="s">
        <v>203</v>
      </c>
      <c r="J5357" s="170" t="s">
        <v>166</v>
      </c>
      <c r="K5357" s="171">
        <v>743.02</v>
      </c>
      <c r="L5357" s="170" t="s">
        <v>167</v>
      </c>
      <c r="M5357" s="172"/>
      <c r="N5357" s="172"/>
      <c r="O5357" s="173"/>
    </row>
    <row r="5358" spans="1:15" x14ac:dyDescent="0.25">
      <c r="A5358" s="277" t="s">
        <v>1134</v>
      </c>
      <c r="B5358" s="277" t="s">
        <v>1135</v>
      </c>
      <c r="C5358" s="277" t="s">
        <v>1247</v>
      </c>
      <c r="D5358" s="277" t="s">
        <v>14190</v>
      </c>
      <c r="E5358" s="168"/>
      <c r="F5358" s="55"/>
      <c r="G5358" s="169">
        <v>95653</v>
      </c>
      <c r="H5358" s="170" t="s">
        <v>17297</v>
      </c>
      <c r="I5358" s="170" t="s">
        <v>203</v>
      </c>
      <c r="J5358" s="170" t="s">
        <v>166</v>
      </c>
      <c r="K5358" s="298">
        <v>1325.94</v>
      </c>
      <c r="L5358" s="170" t="s">
        <v>167</v>
      </c>
      <c r="M5358" s="172"/>
      <c r="N5358" s="172"/>
      <c r="O5358" s="173"/>
    </row>
    <row r="5359" spans="1:15" x14ac:dyDescent="0.25">
      <c r="A5359" s="277" t="s">
        <v>1134</v>
      </c>
      <c r="B5359" s="277" t="s">
        <v>1135</v>
      </c>
      <c r="C5359" s="277" t="s">
        <v>1247</v>
      </c>
      <c r="D5359" s="277" t="s">
        <v>14190</v>
      </c>
      <c r="E5359" s="168"/>
      <c r="F5359" s="55"/>
      <c r="G5359" s="169">
        <v>95654</v>
      </c>
      <c r="H5359" s="170" t="s">
        <v>17298</v>
      </c>
      <c r="I5359" s="170" t="s">
        <v>203</v>
      </c>
      <c r="J5359" s="170" t="s">
        <v>166</v>
      </c>
      <c r="K5359" s="298">
        <v>1954.35</v>
      </c>
      <c r="L5359" s="170" t="s">
        <v>167</v>
      </c>
      <c r="M5359" s="172"/>
      <c r="N5359" s="172"/>
      <c r="O5359" s="173"/>
    </row>
    <row r="5360" spans="1:15" x14ac:dyDescent="0.25">
      <c r="A5360" s="277" t="s">
        <v>1134</v>
      </c>
      <c r="B5360" s="277" t="s">
        <v>1135</v>
      </c>
      <c r="C5360" s="277" t="s">
        <v>1247</v>
      </c>
      <c r="D5360" s="277" t="s">
        <v>14190</v>
      </c>
      <c r="E5360" s="168"/>
      <c r="F5360" s="55"/>
      <c r="G5360" s="169">
        <v>95655</v>
      </c>
      <c r="H5360" s="170" t="s">
        <v>17299</v>
      </c>
      <c r="I5360" s="170" t="s">
        <v>203</v>
      </c>
      <c r="J5360" s="170" t="s">
        <v>166</v>
      </c>
      <c r="K5360" s="298">
        <v>2552.2600000000002</v>
      </c>
      <c r="L5360" s="170" t="s">
        <v>167</v>
      </c>
      <c r="M5360" s="172"/>
      <c r="N5360" s="172"/>
      <c r="O5360" s="173"/>
    </row>
    <row r="5361" spans="1:15" x14ac:dyDescent="0.25">
      <c r="A5361" s="277" t="s">
        <v>1134</v>
      </c>
      <c r="B5361" s="277" t="s">
        <v>1135</v>
      </c>
      <c r="C5361" s="277" t="s">
        <v>1247</v>
      </c>
      <c r="D5361" s="277" t="s">
        <v>14190</v>
      </c>
      <c r="E5361" s="168"/>
      <c r="F5361" s="55"/>
      <c r="G5361" s="169">
        <v>95657</v>
      </c>
      <c r="H5361" s="170" t="s">
        <v>17300</v>
      </c>
      <c r="I5361" s="170" t="s">
        <v>203</v>
      </c>
      <c r="J5361" s="170" t="s">
        <v>166</v>
      </c>
      <c r="K5361" s="171">
        <v>315.18</v>
      </c>
      <c r="L5361" s="170" t="s">
        <v>167</v>
      </c>
      <c r="M5361" s="172"/>
      <c r="N5361" s="172"/>
      <c r="O5361" s="173"/>
    </row>
    <row r="5362" spans="1:15" x14ac:dyDescent="0.25">
      <c r="A5362" s="277" t="s">
        <v>1134</v>
      </c>
      <c r="B5362" s="277" t="s">
        <v>1135</v>
      </c>
      <c r="C5362" s="277" t="s">
        <v>1247</v>
      </c>
      <c r="D5362" s="277" t="s">
        <v>14190</v>
      </c>
      <c r="E5362" s="168"/>
      <c r="F5362" s="55"/>
      <c r="G5362" s="169">
        <v>95658</v>
      </c>
      <c r="H5362" s="170" t="s">
        <v>17301</v>
      </c>
      <c r="I5362" s="170" t="s">
        <v>203</v>
      </c>
      <c r="J5362" s="170" t="s">
        <v>166</v>
      </c>
      <c r="K5362" s="171">
        <v>575.36</v>
      </c>
      <c r="L5362" s="170" t="s">
        <v>167</v>
      </c>
      <c r="M5362" s="172"/>
      <c r="N5362" s="172"/>
      <c r="O5362" s="173"/>
    </row>
    <row r="5363" spans="1:15" x14ac:dyDescent="0.25">
      <c r="A5363" s="277" t="s">
        <v>1134</v>
      </c>
      <c r="B5363" s="277" t="s">
        <v>1135</v>
      </c>
      <c r="C5363" s="277" t="s">
        <v>1247</v>
      </c>
      <c r="D5363" s="277" t="s">
        <v>14190</v>
      </c>
      <c r="E5363" s="168"/>
      <c r="F5363" s="55"/>
      <c r="G5363" s="169">
        <v>95659</v>
      </c>
      <c r="H5363" s="170" t="s">
        <v>17302</v>
      </c>
      <c r="I5363" s="170" t="s">
        <v>203</v>
      </c>
      <c r="J5363" s="170" t="s">
        <v>166</v>
      </c>
      <c r="K5363" s="171">
        <v>856.37</v>
      </c>
      <c r="L5363" s="170" t="s">
        <v>167</v>
      </c>
      <c r="M5363" s="172"/>
      <c r="N5363" s="172"/>
      <c r="O5363" s="173"/>
    </row>
    <row r="5364" spans="1:15" x14ac:dyDescent="0.25">
      <c r="A5364" s="277" t="s">
        <v>1134</v>
      </c>
      <c r="B5364" s="277" t="s">
        <v>1135</v>
      </c>
      <c r="C5364" s="277" t="s">
        <v>1247</v>
      </c>
      <c r="D5364" s="277" t="s">
        <v>14190</v>
      </c>
      <c r="E5364" s="168"/>
      <c r="F5364" s="55"/>
      <c r="G5364" s="169">
        <v>95660</v>
      </c>
      <c r="H5364" s="170" t="s">
        <v>17303</v>
      </c>
      <c r="I5364" s="170" t="s">
        <v>203</v>
      </c>
      <c r="J5364" s="170" t="s">
        <v>166</v>
      </c>
      <c r="K5364" s="298">
        <v>1123.0899999999999</v>
      </c>
      <c r="L5364" s="170" t="s">
        <v>167</v>
      </c>
      <c r="M5364" s="172"/>
      <c r="N5364" s="172"/>
      <c r="O5364" s="173"/>
    </row>
    <row r="5365" spans="1:15" x14ac:dyDescent="0.25">
      <c r="A5365" s="277" t="s">
        <v>1134</v>
      </c>
      <c r="B5365" s="277" t="s">
        <v>1135</v>
      </c>
      <c r="C5365" s="277" t="s">
        <v>1247</v>
      </c>
      <c r="D5365" s="277" t="s">
        <v>14190</v>
      </c>
      <c r="E5365" s="168"/>
      <c r="F5365" s="55"/>
      <c r="G5365" s="169">
        <v>95661</v>
      </c>
      <c r="H5365" s="170" t="s">
        <v>17304</v>
      </c>
      <c r="I5365" s="170" t="s">
        <v>203</v>
      </c>
      <c r="J5365" s="170" t="s">
        <v>166</v>
      </c>
      <c r="K5365" s="171">
        <v>393.79</v>
      </c>
      <c r="L5365" s="170" t="s">
        <v>167</v>
      </c>
      <c r="M5365" s="172"/>
      <c r="N5365" s="172"/>
      <c r="O5365" s="173"/>
    </row>
    <row r="5366" spans="1:15" x14ac:dyDescent="0.25">
      <c r="A5366" s="277" t="s">
        <v>1134</v>
      </c>
      <c r="B5366" s="277" t="s">
        <v>1135</v>
      </c>
      <c r="C5366" s="277" t="s">
        <v>1247</v>
      </c>
      <c r="D5366" s="277" t="s">
        <v>14190</v>
      </c>
      <c r="E5366" s="168"/>
      <c r="F5366" s="55"/>
      <c r="G5366" s="169">
        <v>95662</v>
      </c>
      <c r="H5366" s="170" t="s">
        <v>17305</v>
      </c>
      <c r="I5366" s="170" t="s">
        <v>203</v>
      </c>
      <c r="J5366" s="170" t="s">
        <v>166</v>
      </c>
      <c r="K5366" s="171">
        <v>731.22</v>
      </c>
      <c r="L5366" s="170" t="s">
        <v>167</v>
      </c>
      <c r="M5366" s="172"/>
      <c r="N5366" s="172"/>
      <c r="O5366" s="173"/>
    </row>
    <row r="5367" spans="1:15" x14ac:dyDescent="0.25">
      <c r="A5367" s="277" t="s">
        <v>1134</v>
      </c>
      <c r="B5367" s="277" t="s">
        <v>1135</v>
      </c>
      <c r="C5367" s="277" t="s">
        <v>1247</v>
      </c>
      <c r="D5367" s="277" t="s">
        <v>14190</v>
      </c>
      <c r="E5367" s="168"/>
      <c r="F5367" s="55"/>
      <c r="G5367" s="169">
        <v>95663</v>
      </c>
      <c r="H5367" s="170" t="s">
        <v>17306</v>
      </c>
      <c r="I5367" s="170" t="s">
        <v>203</v>
      </c>
      <c r="J5367" s="170" t="s">
        <v>166</v>
      </c>
      <c r="K5367" s="298">
        <v>1093.58</v>
      </c>
      <c r="L5367" s="170" t="s">
        <v>167</v>
      </c>
      <c r="M5367" s="172"/>
      <c r="N5367" s="172"/>
      <c r="O5367" s="173"/>
    </row>
    <row r="5368" spans="1:15" x14ac:dyDescent="0.25">
      <c r="A5368" s="277" t="s">
        <v>1134</v>
      </c>
      <c r="B5368" s="277" t="s">
        <v>1135</v>
      </c>
      <c r="C5368" s="277" t="s">
        <v>1247</v>
      </c>
      <c r="D5368" s="277" t="s">
        <v>14190</v>
      </c>
      <c r="E5368" s="168"/>
      <c r="F5368" s="55"/>
      <c r="G5368" s="169">
        <v>95664</v>
      </c>
      <c r="H5368" s="170" t="s">
        <v>17307</v>
      </c>
      <c r="I5368" s="170" t="s">
        <v>203</v>
      </c>
      <c r="J5368" s="170" t="s">
        <v>166</v>
      </c>
      <c r="K5368" s="298">
        <v>1436.62</v>
      </c>
      <c r="L5368" s="170" t="s">
        <v>167</v>
      </c>
      <c r="M5368" s="172"/>
      <c r="N5368" s="172"/>
      <c r="O5368" s="173"/>
    </row>
    <row r="5369" spans="1:15" x14ac:dyDescent="0.25">
      <c r="A5369" s="277" t="s">
        <v>1134</v>
      </c>
      <c r="B5369" s="277" t="s">
        <v>1135</v>
      </c>
      <c r="C5369" s="277" t="s">
        <v>1247</v>
      </c>
      <c r="D5369" s="277" t="s">
        <v>14190</v>
      </c>
      <c r="E5369" s="168"/>
      <c r="F5369" s="55"/>
      <c r="G5369" s="169">
        <v>95665</v>
      </c>
      <c r="H5369" s="170" t="s">
        <v>17308</v>
      </c>
      <c r="I5369" s="170" t="s">
        <v>203</v>
      </c>
      <c r="J5369" s="170" t="s">
        <v>166</v>
      </c>
      <c r="K5369" s="171">
        <v>347.54</v>
      </c>
      <c r="L5369" s="170" t="s">
        <v>167</v>
      </c>
      <c r="M5369" s="172"/>
      <c r="N5369" s="172"/>
      <c r="O5369" s="173"/>
    </row>
    <row r="5370" spans="1:15" x14ac:dyDescent="0.25">
      <c r="A5370" s="277" t="s">
        <v>1134</v>
      </c>
      <c r="B5370" s="277" t="s">
        <v>1135</v>
      </c>
      <c r="C5370" s="277" t="s">
        <v>1247</v>
      </c>
      <c r="D5370" s="277" t="s">
        <v>14190</v>
      </c>
      <c r="E5370" s="168"/>
      <c r="F5370" s="55"/>
      <c r="G5370" s="169">
        <v>95666</v>
      </c>
      <c r="H5370" s="170" t="s">
        <v>17309</v>
      </c>
      <c r="I5370" s="170" t="s">
        <v>203</v>
      </c>
      <c r="J5370" s="170" t="s">
        <v>166</v>
      </c>
      <c r="K5370" s="171">
        <v>617.45000000000005</v>
      </c>
      <c r="L5370" s="170" t="s">
        <v>167</v>
      </c>
      <c r="M5370" s="172"/>
      <c r="N5370" s="172"/>
      <c r="O5370" s="173"/>
    </row>
    <row r="5371" spans="1:15" x14ac:dyDescent="0.25">
      <c r="A5371" s="277" t="s">
        <v>1134</v>
      </c>
      <c r="B5371" s="277" t="s">
        <v>1135</v>
      </c>
      <c r="C5371" s="277" t="s">
        <v>1247</v>
      </c>
      <c r="D5371" s="277" t="s">
        <v>14190</v>
      </c>
      <c r="E5371" s="168"/>
      <c r="F5371" s="55"/>
      <c r="G5371" s="169">
        <v>95667</v>
      </c>
      <c r="H5371" s="170" t="s">
        <v>17310</v>
      </c>
      <c r="I5371" s="170" t="s">
        <v>203</v>
      </c>
      <c r="J5371" s="170" t="s">
        <v>166</v>
      </c>
      <c r="K5371" s="171">
        <v>914.73</v>
      </c>
      <c r="L5371" s="170" t="s">
        <v>167</v>
      </c>
      <c r="M5371" s="172"/>
      <c r="N5371" s="172"/>
      <c r="O5371" s="173"/>
    </row>
    <row r="5372" spans="1:15" x14ac:dyDescent="0.25">
      <c r="A5372" s="277" t="s">
        <v>1134</v>
      </c>
      <c r="B5372" s="277" t="s">
        <v>1135</v>
      </c>
      <c r="C5372" s="277" t="s">
        <v>1247</v>
      </c>
      <c r="D5372" s="277" t="s">
        <v>14190</v>
      </c>
      <c r="E5372" s="168"/>
      <c r="F5372" s="55"/>
      <c r="G5372" s="169">
        <v>95668</v>
      </c>
      <c r="H5372" s="170" t="s">
        <v>17311</v>
      </c>
      <c r="I5372" s="170" t="s">
        <v>203</v>
      </c>
      <c r="J5372" s="170" t="s">
        <v>166</v>
      </c>
      <c r="K5372" s="298">
        <v>1195.73</v>
      </c>
      <c r="L5372" s="170" t="s">
        <v>167</v>
      </c>
      <c r="M5372" s="172"/>
      <c r="N5372" s="172"/>
      <c r="O5372" s="173"/>
    </row>
    <row r="5373" spans="1:15" x14ac:dyDescent="0.25">
      <c r="A5373" s="277" t="s">
        <v>1134</v>
      </c>
      <c r="B5373" s="277" t="s">
        <v>1135</v>
      </c>
      <c r="C5373" s="277" t="s">
        <v>1247</v>
      </c>
      <c r="D5373" s="277" t="s">
        <v>14190</v>
      </c>
      <c r="E5373" s="168"/>
      <c r="F5373" s="55"/>
      <c r="G5373" s="169">
        <v>95669</v>
      </c>
      <c r="H5373" s="170" t="s">
        <v>17312</v>
      </c>
      <c r="I5373" s="170" t="s">
        <v>203</v>
      </c>
      <c r="J5373" s="170" t="s">
        <v>166</v>
      </c>
      <c r="K5373" s="171">
        <v>422.47</v>
      </c>
      <c r="L5373" s="170" t="s">
        <v>167</v>
      </c>
      <c r="M5373" s="172"/>
      <c r="N5373" s="172"/>
      <c r="O5373" s="173"/>
    </row>
    <row r="5374" spans="1:15" x14ac:dyDescent="0.25">
      <c r="A5374" s="277" t="s">
        <v>1134</v>
      </c>
      <c r="B5374" s="277" t="s">
        <v>1135</v>
      </c>
      <c r="C5374" s="277" t="s">
        <v>1247</v>
      </c>
      <c r="D5374" s="277" t="s">
        <v>14190</v>
      </c>
      <c r="E5374" s="168"/>
      <c r="F5374" s="55"/>
      <c r="G5374" s="169">
        <v>95670</v>
      </c>
      <c r="H5374" s="170" t="s">
        <v>17313</v>
      </c>
      <c r="I5374" s="170" t="s">
        <v>203</v>
      </c>
      <c r="J5374" s="170" t="s">
        <v>166</v>
      </c>
      <c r="K5374" s="171">
        <v>766.14</v>
      </c>
      <c r="L5374" s="170" t="s">
        <v>167</v>
      </c>
      <c r="M5374" s="172"/>
      <c r="N5374" s="172"/>
      <c r="O5374" s="173"/>
    </row>
    <row r="5375" spans="1:15" x14ac:dyDescent="0.25">
      <c r="A5375" s="277" t="s">
        <v>1134</v>
      </c>
      <c r="B5375" s="277" t="s">
        <v>1135</v>
      </c>
      <c r="C5375" s="277" t="s">
        <v>1247</v>
      </c>
      <c r="D5375" s="277" t="s">
        <v>14190</v>
      </c>
      <c r="E5375" s="168"/>
      <c r="F5375" s="55"/>
      <c r="G5375" s="169">
        <v>95671</v>
      </c>
      <c r="H5375" s="170" t="s">
        <v>17314</v>
      </c>
      <c r="I5375" s="170" t="s">
        <v>203</v>
      </c>
      <c r="J5375" s="170" t="s">
        <v>166</v>
      </c>
      <c r="K5375" s="298">
        <v>1140.7</v>
      </c>
      <c r="L5375" s="170" t="s">
        <v>167</v>
      </c>
      <c r="M5375" s="172"/>
      <c r="N5375" s="172"/>
      <c r="O5375" s="173"/>
    </row>
    <row r="5376" spans="1:15" x14ac:dyDescent="0.25">
      <c r="A5376" s="277" t="s">
        <v>1134</v>
      </c>
      <c r="B5376" s="277" t="s">
        <v>1135</v>
      </c>
      <c r="C5376" s="277" t="s">
        <v>1247</v>
      </c>
      <c r="D5376" s="277" t="s">
        <v>14190</v>
      </c>
      <c r="E5376" s="168"/>
      <c r="F5376" s="55"/>
      <c r="G5376" s="169">
        <v>95672</v>
      </c>
      <c r="H5376" s="170" t="s">
        <v>17315</v>
      </c>
      <c r="I5376" s="170" t="s">
        <v>203</v>
      </c>
      <c r="J5376" s="170" t="s">
        <v>166</v>
      </c>
      <c r="K5376" s="298">
        <v>1494.67</v>
      </c>
      <c r="L5376" s="170" t="s">
        <v>167</v>
      </c>
      <c r="M5376" s="172"/>
      <c r="N5376" s="172"/>
      <c r="O5376" s="173"/>
    </row>
    <row r="5377" spans="1:15" x14ac:dyDescent="0.25">
      <c r="A5377" s="277" t="s">
        <v>1134</v>
      </c>
      <c r="B5377" s="277" t="s">
        <v>1135</v>
      </c>
      <c r="C5377" s="277" t="s">
        <v>1247</v>
      </c>
      <c r="D5377" s="277" t="s">
        <v>14190</v>
      </c>
      <c r="E5377" s="168"/>
      <c r="F5377" s="55"/>
      <c r="G5377" s="169">
        <v>95673</v>
      </c>
      <c r="H5377" s="170" t="s">
        <v>17316</v>
      </c>
      <c r="I5377" s="170" t="s">
        <v>203</v>
      </c>
      <c r="J5377" s="170" t="s">
        <v>166</v>
      </c>
      <c r="K5377" s="171">
        <v>185.64</v>
      </c>
      <c r="L5377" s="170" t="s">
        <v>167</v>
      </c>
      <c r="M5377" s="172"/>
      <c r="N5377" s="172"/>
      <c r="O5377" s="173"/>
    </row>
    <row r="5378" spans="1:15" x14ac:dyDescent="0.25">
      <c r="A5378" s="277" t="s">
        <v>1134</v>
      </c>
      <c r="B5378" s="277" t="s">
        <v>1135</v>
      </c>
      <c r="C5378" s="277" t="s">
        <v>1247</v>
      </c>
      <c r="D5378" s="277" t="s">
        <v>14190</v>
      </c>
      <c r="E5378" s="168"/>
      <c r="F5378" s="55"/>
      <c r="G5378" s="169">
        <v>95674</v>
      </c>
      <c r="H5378" s="170" t="s">
        <v>17317</v>
      </c>
      <c r="I5378" s="170" t="s">
        <v>203</v>
      </c>
      <c r="J5378" s="170" t="s">
        <v>166</v>
      </c>
      <c r="K5378" s="171">
        <v>197.63</v>
      </c>
      <c r="L5378" s="170" t="s">
        <v>167</v>
      </c>
      <c r="M5378" s="172"/>
      <c r="N5378" s="172"/>
      <c r="O5378" s="173"/>
    </row>
    <row r="5379" spans="1:15" x14ac:dyDescent="0.25">
      <c r="A5379" s="277" t="s">
        <v>1134</v>
      </c>
      <c r="B5379" s="277" t="s">
        <v>1135</v>
      </c>
      <c r="C5379" s="277" t="s">
        <v>1247</v>
      </c>
      <c r="D5379" s="277" t="s">
        <v>14190</v>
      </c>
      <c r="E5379" s="168"/>
      <c r="F5379" s="55"/>
      <c r="G5379" s="169">
        <v>95675</v>
      </c>
      <c r="H5379" s="170" t="s">
        <v>17318</v>
      </c>
      <c r="I5379" s="170" t="s">
        <v>203</v>
      </c>
      <c r="J5379" s="170" t="s">
        <v>166</v>
      </c>
      <c r="K5379" s="171">
        <v>243.78</v>
      </c>
      <c r="L5379" s="170" t="s">
        <v>167</v>
      </c>
      <c r="M5379" s="172"/>
      <c r="N5379" s="172"/>
      <c r="O5379" s="173"/>
    </row>
    <row r="5380" spans="1:15" x14ac:dyDescent="0.25">
      <c r="A5380" s="277" t="s">
        <v>1134</v>
      </c>
      <c r="B5380" s="277" t="s">
        <v>1135</v>
      </c>
      <c r="C5380" s="277" t="s">
        <v>1247</v>
      </c>
      <c r="D5380" s="277" t="s">
        <v>14190</v>
      </c>
      <c r="E5380" s="168"/>
      <c r="F5380" s="55"/>
      <c r="G5380" s="169">
        <v>95676</v>
      </c>
      <c r="H5380" s="170" t="s">
        <v>17319</v>
      </c>
      <c r="I5380" s="170" t="s">
        <v>203</v>
      </c>
      <c r="J5380" s="170" t="s">
        <v>166</v>
      </c>
      <c r="K5380" s="171">
        <v>129.44999999999999</v>
      </c>
      <c r="L5380" s="170" t="s">
        <v>167</v>
      </c>
      <c r="M5380" s="172"/>
      <c r="N5380" s="172"/>
      <c r="O5380" s="173"/>
    </row>
    <row r="5381" spans="1:15" x14ac:dyDescent="0.25">
      <c r="A5381" s="277" t="s">
        <v>1134</v>
      </c>
      <c r="B5381" s="277" t="s">
        <v>1135</v>
      </c>
      <c r="C5381" s="277" t="s">
        <v>1247</v>
      </c>
      <c r="D5381" s="277" t="s">
        <v>14190</v>
      </c>
      <c r="E5381" s="168"/>
      <c r="F5381" s="55"/>
      <c r="G5381" s="169">
        <v>97741</v>
      </c>
      <c r="H5381" s="170" t="s">
        <v>17320</v>
      </c>
      <c r="I5381" s="170" t="s">
        <v>203</v>
      </c>
      <c r="J5381" s="170" t="s">
        <v>166</v>
      </c>
      <c r="K5381" s="171">
        <v>186.88</v>
      </c>
      <c r="L5381" s="170" t="s">
        <v>167</v>
      </c>
      <c r="M5381" s="172"/>
      <c r="N5381" s="172"/>
      <c r="O5381" s="173"/>
    </row>
    <row r="5382" spans="1:15" x14ac:dyDescent="0.25">
      <c r="A5382" s="277" t="s">
        <v>1134</v>
      </c>
      <c r="B5382" s="277" t="s">
        <v>1135</v>
      </c>
      <c r="C5382" s="277" t="s">
        <v>1247</v>
      </c>
      <c r="D5382" s="277" t="s">
        <v>14190</v>
      </c>
      <c r="E5382" s="168"/>
      <c r="F5382" s="55"/>
      <c r="G5382" s="169">
        <v>104992</v>
      </c>
      <c r="H5382" s="170" t="s">
        <v>17321</v>
      </c>
      <c r="I5382" s="170" t="s">
        <v>203</v>
      </c>
      <c r="J5382" s="170" t="s">
        <v>166</v>
      </c>
      <c r="K5382" s="298">
        <v>2035.92</v>
      </c>
      <c r="L5382" s="170" t="s">
        <v>167</v>
      </c>
      <c r="M5382" s="172"/>
      <c r="N5382" s="172"/>
      <c r="O5382" s="173"/>
    </row>
    <row r="5383" spans="1:15" x14ac:dyDescent="0.25">
      <c r="A5383" s="277" t="s">
        <v>1134</v>
      </c>
      <c r="B5383" s="277" t="s">
        <v>1135</v>
      </c>
      <c r="C5383" s="277" t="s">
        <v>1247</v>
      </c>
      <c r="D5383" s="277" t="s">
        <v>14190</v>
      </c>
      <c r="E5383" s="168"/>
      <c r="F5383" s="55"/>
      <c r="G5383" s="169">
        <v>104997</v>
      </c>
      <c r="H5383" s="170" t="s">
        <v>17322</v>
      </c>
      <c r="I5383" s="170" t="s">
        <v>203</v>
      </c>
      <c r="J5383" s="170" t="s">
        <v>166</v>
      </c>
      <c r="K5383" s="171">
        <v>657.59</v>
      </c>
      <c r="L5383" s="170" t="s">
        <v>167</v>
      </c>
      <c r="M5383" s="172"/>
      <c r="N5383" s="172"/>
      <c r="O5383" s="173"/>
    </row>
    <row r="5384" spans="1:15" x14ac:dyDescent="0.25">
      <c r="A5384" s="277" t="s">
        <v>1134</v>
      </c>
      <c r="B5384" s="277" t="s">
        <v>1135</v>
      </c>
      <c r="C5384" s="277" t="s">
        <v>1247</v>
      </c>
      <c r="D5384" s="277" t="s">
        <v>14190</v>
      </c>
      <c r="E5384" s="168"/>
      <c r="F5384" s="55"/>
      <c r="G5384" s="169">
        <v>104998</v>
      </c>
      <c r="H5384" s="170" t="s">
        <v>17323</v>
      </c>
      <c r="I5384" s="170" t="s">
        <v>203</v>
      </c>
      <c r="J5384" s="170" t="s">
        <v>166</v>
      </c>
      <c r="K5384" s="171">
        <v>885.52</v>
      </c>
      <c r="L5384" s="170" t="s">
        <v>167</v>
      </c>
      <c r="M5384" s="172"/>
      <c r="N5384" s="172"/>
      <c r="O5384" s="173"/>
    </row>
    <row r="5385" spans="1:15" x14ac:dyDescent="0.25">
      <c r="A5385" s="277" t="s">
        <v>1134</v>
      </c>
      <c r="B5385" s="277" t="s">
        <v>1135</v>
      </c>
      <c r="C5385" s="277" t="s">
        <v>1247</v>
      </c>
      <c r="D5385" s="277" t="s">
        <v>14190</v>
      </c>
      <c r="E5385" s="168"/>
      <c r="F5385" s="55"/>
      <c r="G5385" s="169">
        <v>105135</v>
      </c>
      <c r="H5385" s="170" t="s">
        <v>17324</v>
      </c>
      <c r="I5385" s="170" t="s">
        <v>203</v>
      </c>
      <c r="J5385" s="170" t="s">
        <v>166</v>
      </c>
      <c r="K5385" s="298">
        <v>1454.7</v>
      </c>
      <c r="L5385" s="170" t="s">
        <v>167</v>
      </c>
      <c r="M5385" s="172"/>
      <c r="N5385" s="172"/>
      <c r="O5385" s="173"/>
    </row>
    <row r="5386" spans="1:15" x14ac:dyDescent="0.25">
      <c r="A5386" s="277" t="s">
        <v>1134</v>
      </c>
      <c r="B5386" s="277" t="s">
        <v>1135</v>
      </c>
      <c r="C5386" s="277" t="s">
        <v>1127</v>
      </c>
      <c r="D5386" s="277" t="s">
        <v>14191</v>
      </c>
      <c r="E5386" s="168"/>
      <c r="F5386" s="55"/>
      <c r="G5386" s="169">
        <v>90436</v>
      </c>
      <c r="H5386" s="170" t="s">
        <v>14649</v>
      </c>
      <c r="I5386" s="170" t="s">
        <v>203</v>
      </c>
      <c r="J5386" s="170" t="s">
        <v>166</v>
      </c>
      <c r="K5386" s="171">
        <v>15.38</v>
      </c>
      <c r="L5386" s="170" t="s">
        <v>167</v>
      </c>
      <c r="M5386" s="172"/>
      <c r="N5386" s="172"/>
      <c r="O5386" s="173"/>
    </row>
    <row r="5387" spans="1:15" x14ac:dyDescent="0.25">
      <c r="A5387" s="277" t="s">
        <v>1134</v>
      </c>
      <c r="B5387" s="277" t="s">
        <v>1135</v>
      </c>
      <c r="C5387" s="277" t="s">
        <v>1127</v>
      </c>
      <c r="D5387" s="277" t="s">
        <v>14191</v>
      </c>
      <c r="E5387" s="168"/>
      <c r="F5387" s="55"/>
      <c r="G5387" s="169">
        <v>90437</v>
      </c>
      <c r="H5387" s="170" t="s">
        <v>14650</v>
      </c>
      <c r="I5387" s="170" t="s">
        <v>203</v>
      </c>
      <c r="J5387" s="170" t="s">
        <v>166</v>
      </c>
      <c r="K5387" s="171">
        <v>40.98</v>
      </c>
      <c r="L5387" s="170" t="s">
        <v>167</v>
      </c>
      <c r="M5387" s="172"/>
      <c r="N5387" s="172"/>
      <c r="O5387" s="173"/>
    </row>
    <row r="5388" spans="1:15" x14ac:dyDescent="0.25">
      <c r="A5388" s="277" t="s">
        <v>1134</v>
      </c>
      <c r="B5388" s="277" t="s">
        <v>1135</v>
      </c>
      <c r="C5388" s="277" t="s">
        <v>1127</v>
      </c>
      <c r="D5388" s="277" t="s">
        <v>14191</v>
      </c>
      <c r="E5388" s="168"/>
      <c r="F5388" s="55"/>
      <c r="G5388" s="169">
        <v>90438</v>
      </c>
      <c r="H5388" s="170" t="s">
        <v>14651</v>
      </c>
      <c r="I5388" s="170" t="s">
        <v>203</v>
      </c>
      <c r="J5388" s="170" t="s">
        <v>166</v>
      </c>
      <c r="K5388" s="171">
        <v>59.86</v>
      </c>
      <c r="L5388" s="170" t="s">
        <v>167</v>
      </c>
      <c r="M5388" s="172"/>
      <c r="N5388" s="172"/>
      <c r="O5388" s="173"/>
    </row>
    <row r="5389" spans="1:15" x14ac:dyDescent="0.25">
      <c r="A5389" s="277" t="s">
        <v>1134</v>
      </c>
      <c r="B5389" s="277" t="s">
        <v>1135</v>
      </c>
      <c r="C5389" s="277" t="s">
        <v>1127</v>
      </c>
      <c r="D5389" s="277" t="s">
        <v>14191</v>
      </c>
      <c r="E5389" s="168"/>
      <c r="F5389" s="55"/>
      <c r="G5389" s="169">
        <v>90439</v>
      </c>
      <c r="H5389" s="170" t="s">
        <v>14652</v>
      </c>
      <c r="I5389" s="170" t="s">
        <v>203</v>
      </c>
      <c r="J5389" s="170" t="s">
        <v>166</v>
      </c>
      <c r="K5389" s="171">
        <v>11.92</v>
      </c>
      <c r="L5389" s="170" t="s">
        <v>167</v>
      </c>
      <c r="M5389" s="172"/>
      <c r="N5389" s="172"/>
      <c r="O5389" s="173"/>
    </row>
    <row r="5390" spans="1:15" x14ac:dyDescent="0.25">
      <c r="A5390" s="277" t="s">
        <v>1134</v>
      </c>
      <c r="B5390" s="277" t="s">
        <v>1135</v>
      </c>
      <c r="C5390" s="277" t="s">
        <v>1127</v>
      </c>
      <c r="D5390" s="277" t="s">
        <v>14191</v>
      </c>
      <c r="E5390" s="168"/>
      <c r="F5390" s="55"/>
      <c r="G5390" s="169">
        <v>90440</v>
      </c>
      <c r="H5390" s="170" t="s">
        <v>14654</v>
      </c>
      <c r="I5390" s="170" t="s">
        <v>203</v>
      </c>
      <c r="J5390" s="170" t="s">
        <v>166</v>
      </c>
      <c r="K5390" s="171">
        <v>31.81</v>
      </c>
      <c r="L5390" s="170" t="s">
        <v>167</v>
      </c>
      <c r="M5390" s="172"/>
      <c r="N5390" s="172"/>
      <c r="O5390" s="173"/>
    </row>
    <row r="5391" spans="1:15" x14ac:dyDescent="0.25">
      <c r="A5391" s="277" t="s">
        <v>1134</v>
      </c>
      <c r="B5391" s="277" t="s">
        <v>1135</v>
      </c>
      <c r="C5391" s="277" t="s">
        <v>1127</v>
      </c>
      <c r="D5391" s="277" t="s">
        <v>14191</v>
      </c>
      <c r="E5391" s="168"/>
      <c r="F5391" s="55"/>
      <c r="G5391" s="169">
        <v>90441</v>
      </c>
      <c r="H5391" s="170" t="s">
        <v>14655</v>
      </c>
      <c r="I5391" s="170" t="s">
        <v>203</v>
      </c>
      <c r="J5391" s="170" t="s">
        <v>166</v>
      </c>
      <c r="K5391" s="171">
        <v>46.44</v>
      </c>
      <c r="L5391" s="170" t="s">
        <v>167</v>
      </c>
      <c r="M5391" s="172"/>
      <c r="N5391" s="172"/>
      <c r="O5391" s="173"/>
    </row>
    <row r="5392" spans="1:15" x14ac:dyDescent="0.25">
      <c r="A5392" s="277" t="s">
        <v>1134</v>
      </c>
      <c r="B5392" s="277" t="s">
        <v>1135</v>
      </c>
      <c r="C5392" s="277" t="s">
        <v>1127</v>
      </c>
      <c r="D5392" s="277" t="s">
        <v>14191</v>
      </c>
      <c r="E5392" s="168"/>
      <c r="F5392" s="55"/>
      <c r="G5392" s="169">
        <v>90443</v>
      </c>
      <c r="H5392" s="170" t="s">
        <v>14656</v>
      </c>
      <c r="I5392" s="170" t="s">
        <v>165</v>
      </c>
      <c r="J5392" s="170" t="s">
        <v>166</v>
      </c>
      <c r="K5392" s="171">
        <v>8.26</v>
      </c>
      <c r="L5392" s="170" t="s">
        <v>167</v>
      </c>
      <c r="M5392" s="172"/>
      <c r="N5392" s="172"/>
      <c r="O5392" s="173"/>
    </row>
    <row r="5393" spans="1:15" x14ac:dyDescent="0.25">
      <c r="A5393" s="277" t="s">
        <v>1134</v>
      </c>
      <c r="B5393" s="277" t="s">
        <v>1135</v>
      </c>
      <c r="C5393" s="277" t="s">
        <v>1127</v>
      </c>
      <c r="D5393" s="277" t="s">
        <v>14191</v>
      </c>
      <c r="E5393" s="168"/>
      <c r="F5393" s="55"/>
      <c r="G5393" s="169">
        <v>90444</v>
      </c>
      <c r="H5393" s="170" t="s">
        <v>14657</v>
      </c>
      <c r="I5393" s="170" t="s">
        <v>165</v>
      </c>
      <c r="J5393" s="170" t="s">
        <v>166</v>
      </c>
      <c r="K5393" s="171">
        <v>16.8</v>
      </c>
      <c r="L5393" s="170" t="s">
        <v>167</v>
      </c>
      <c r="M5393" s="172"/>
      <c r="N5393" s="172"/>
      <c r="O5393" s="173"/>
    </row>
    <row r="5394" spans="1:15" x14ac:dyDescent="0.25">
      <c r="A5394" s="277" t="s">
        <v>1134</v>
      </c>
      <c r="B5394" s="277" t="s">
        <v>1135</v>
      </c>
      <c r="C5394" s="277" t="s">
        <v>1127</v>
      </c>
      <c r="D5394" s="277" t="s">
        <v>14191</v>
      </c>
      <c r="E5394" s="168"/>
      <c r="F5394" s="55"/>
      <c r="G5394" s="169">
        <v>90445</v>
      </c>
      <c r="H5394" s="170" t="s">
        <v>14658</v>
      </c>
      <c r="I5394" s="170" t="s">
        <v>165</v>
      </c>
      <c r="J5394" s="170" t="s">
        <v>166</v>
      </c>
      <c r="K5394" s="171">
        <v>22.29</v>
      </c>
      <c r="L5394" s="170" t="s">
        <v>167</v>
      </c>
      <c r="M5394" s="172"/>
      <c r="N5394" s="172"/>
      <c r="O5394" s="173"/>
    </row>
    <row r="5395" spans="1:15" x14ac:dyDescent="0.25">
      <c r="A5395" s="277" t="s">
        <v>1134</v>
      </c>
      <c r="B5395" s="277" t="s">
        <v>1135</v>
      </c>
      <c r="C5395" s="277" t="s">
        <v>1127</v>
      </c>
      <c r="D5395" s="277" t="s">
        <v>14191</v>
      </c>
      <c r="E5395" s="168"/>
      <c r="F5395" s="55"/>
      <c r="G5395" s="169">
        <v>90446</v>
      </c>
      <c r="H5395" s="170" t="s">
        <v>14659</v>
      </c>
      <c r="I5395" s="170" t="s">
        <v>165</v>
      </c>
      <c r="J5395" s="170" t="s">
        <v>166</v>
      </c>
      <c r="K5395" s="171">
        <v>29.6</v>
      </c>
      <c r="L5395" s="170" t="s">
        <v>167</v>
      </c>
      <c r="M5395" s="172"/>
      <c r="N5395" s="172"/>
      <c r="O5395" s="173"/>
    </row>
    <row r="5396" spans="1:15" x14ac:dyDescent="0.25">
      <c r="A5396" s="277" t="s">
        <v>1134</v>
      </c>
      <c r="B5396" s="277" t="s">
        <v>1135</v>
      </c>
      <c r="C5396" s="277" t="s">
        <v>1127</v>
      </c>
      <c r="D5396" s="277" t="s">
        <v>14191</v>
      </c>
      <c r="E5396" s="168"/>
      <c r="F5396" s="55"/>
      <c r="G5396" s="169">
        <v>90447</v>
      </c>
      <c r="H5396" s="170" t="s">
        <v>14660</v>
      </c>
      <c r="I5396" s="170" t="s">
        <v>165</v>
      </c>
      <c r="J5396" s="170" t="s">
        <v>166</v>
      </c>
      <c r="K5396" s="171">
        <v>8.3800000000000008</v>
      </c>
      <c r="L5396" s="170" t="s">
        <v>167</v>
      </c>
      <c r="M5396" s="172"/>
      <c r="N5396" s="172"/>
      <c r="O5396" s="173"/>
    </row>
    <row r="5397" spans="1:15" x14ac:dyDescent="0.25">
      <c r="A5397" s="277" t="s">
        <v>1134</v>
      </c>
      <c r="B5397" s="277" t="s">
        <v>1135</v>
      </c>
      <c r="C5397" s="277" t="s">
        <v>1127</v>
      </c>
      <c r="D5397" s="277" t="s">
        <v>14191</v>
      </c>
      <c r="E5397" s="168"/>
      <c r="F5397" s="55"/>
      <c r="G5397" s="169">
        <v>90451</v>
      </c>
      <c r="H5397" s="170" t="s">
        <v>14662</v>
      </c>
      <c r="I5397" s="170" t="s">
        <v>203</v>
      </c>
      <c r="J5397" s="170" t="s">
        <v>166</v>
      </c>
      <c r="K5397" s="171">
        <v>7.45</v>
      </c>
      <c r="L5397" s="170" t="s">
        <v>167</v>
      </c>
      <c r="M5397" s="172"/>
      <c r="N5397" s="172"/>
      <c r="O5397" s="173"/>
    </row>
    <row r="5398" spans="1:15" x14ac:dyDescent="0.25">
      <c r="A5398" s="277" t="s">
        <v>1134</v>
      </c>
      <c r="B5398" s="277" t="s">
        <v>1135</v>
      </c>
      <c r="C5398" s="277" t="s">
        <v>1127</v>
      </c>
      <c r="D5398" s="277" t="s">
        <v>14191</v>
      </c>
      <c r="E5398" s="168"/>
      <c r="F5398" s="55"/>
      <c r="G5398" s="169">
        <v>90452</v>
      </c>
      <c r="H5398" s="170" t="s">
        <v>14663</v>
      </c>
      <c r="I5398" s="170" t="s">
        <v>203</v>
      </c>
      <c r="J5398" s="170" t="s">
        <v>166</v>
      </c>
      <c r="K5398" s="171">
        <v>34.33</v>
      </c>
      <c r="L5398" s="170" t="s">
        <v>167</v>
      </c>
      <c r="M5398" s="172"/>
      <c r="N5398" s="172"/>
      <c r="O5398" s="173"/>
    </row>
    <row r="5399" spans="1:15" x14ac:dyDescent="0.25">
      <c r="A5399" s="277" t="s">
        <v>1134</v>
      </c>
      <c r="B5399" s="277" t="s">
        <v>1135</v>
      </c>
      <c r="C5399" s="277" t="s">
        <v>1127</v>
      </c>
      <c r="D5399" s="277" t="s">
        <v>14191</v>
      </c>
      <c r="E5399" s="168"/>
      <c r="F5399" s="55"/>
      <c r="G5399" s="169">
        <v>90453</v>
      </c>
      <c r="H5399" s="170" t="s">
        <v>14664</v>
      </c>
      <c r="I5399" s="170" t="s">
        <v>203</v>
      </c>
      <c r="J5399" s="170" t="s">
        <v>166</v>
      </c>
      <c r="K5399" s="171">
        <v>3.92</v>
      </c>
      <c r="L5399" s="170" t="s">
        <v>167</v>
      </c>
      <c r="M5399" s="172"/>
      <c r="N5399" s="172"/>
      <c r="O5399" s="173"/>
    </row>
    <row r="5400" spans="1:15" x14ac:dyDescent="0.25">
      <c r="A5400" s="277" t="s">
        <v>1134</v>
      </c>
      <c r="B5400" s="277" t="s">
        <v>1135</v>
      </c>
      <c r="C5400" s="277" t="s">
        <v>1127</v>
      </c>
      <c r="D5400" s="277" t="s">
        <v>14191</v>
      </c>
      <c r="E5400" s="168"/>
      <c r="F5400" s="55"/>
      <c r="G5400" s="169">
        <v>90454</v>
      </c>
      <c r="H5400" s="170" t="s">
        <v>14665</v>
      </c>
      <c r="I5400" s="170" t="s">
        <v>203</v>
      </c>
      <c r="J5400" s="170" t="s">
        <v>166</v>
      </c>
      <c r="K5400" s="171">
        <v>6.35</v>
      </c>
      <c r="L5400" s="170" t="s">
        <v>167</v>
      </c>
      <c r="M5400" s="172"/>
      <c r="N5400" s="172"/>
      <c r="O5400" s="173"/>
    </row>
    <row r="5401" spans="1:15" x14ac:dyDescent="0.25">
      <c r="A5401" s="277" t="s">
        <v>1134</v>
      </c>
      <c r="B5401" s="277" t="s">
        <v>1135</v>
      </c>
      <c r="C5401" s="277" t="s">
        <v>1127</v>
      </c>
      <c r="D5401" s="277" t="s">
        <v>14191</v>
      </c>
      <c r="E5401" s="168"/>
      <c r="F5401" s="55"/>
      <c r="G5401" s="169">
        <v>90455</v>
      </c>
      <c r="H5401" s="170" t="s">
        <v>14667</v>
      </c>
      <c r="I5401" s="170" t="s">
        <v>203</v>
      </c>
      <c r="J5401" s="170" t="s">
        <v>166</v>
      </c>
      <c r="K5401" s="171">
        <v>8.16</v>
      </c>
      <c r="L5401" s="170" t="s">
        <v>167</v>
      </c>
      <c r="M5401" s="172"/>
      <c r="N5401" s="172"/>
      <c r="O5401" s="173"/>
    </row>
    <row r="5402" spans="1:15" x14ac:dyDescent="0.25">
      <c r="A5402" s="277" t="s">
        <v>1134</v>
      </c>
      <c r="B5402" s="277" t="s">
        <v>1135</v>
      </c>
      <c r="C5402" s="277" t="s">
        <v>1127</v>
      </c>
      <c r="D5402" s="277" t="s">
        <v>14191</v>
      </c>
      <c r="E5402" s="168"/>
      <c r="F5402" s="55"/>
      <c r="G5402" s="169">
        <v>90456</v>
      </c>
      <c r="H5402" s="170" t="s">
        <v>14668</v>
      </c>
      <c r="I5402" s="170" t="s">
        <v>203</v>
      </c>
      <c r="J5402" s="170" t="s">
        <v>166</v>
      </c>
      <c r="K5402" s="171">
        <v>5.55</v>
      </c>
      <c r="L5402" s="170" t="s">
        <v>167</v>
      </c>
      <c r="M5402" s="172"/>
      <c r="N5402" s="172"/>
      <c r="O5402" s="173"/>
    </row>
    <row r="5403" spans="1:15" x14ac:dyDescent="0.25">
      <c r="A5403" s="277" t="s">
        <v>1134</v>
      </c>
      <c r="B5403" s="277" t="s">
        <v>1135</v>
      </c>
      <c r="C5403" s="277" t="s">
        <v>1127</v>
      </c>
      <c r="D5403" s="277" t="s">
        <v>14191</v>
      </c>
      <c r="E5403" s="168"/>
      <c r="F5403" s="55"/>
      <c r="G5403" s="169">
        <v>90457</v>
      </c>
      <c r="H5403" s="170" t="s">
        <v>14669</v>
      </c>
      <c r="I5403" s="170" t="s">
        <v>203</v>
      </c>
      <c r="J5403" s="170" t="s">
        <v>166</v>
      </c>
      <c r="K5403" s="171">
        <v>12.67</v>
      </c>
      <c r="L5403" s="170" t="s">
        <v>167</v>
      </c>
      <c r="M5403" s="172"/>
      <c r="N5403" s="172"/>
      <c r="O5403" s="173"/>
    </row>
    <row r="5404" spans="1:15" x14ac:dyDescent="0.25">
      <c r="A5404" s="277" t="s">
        <v>1134</v>
      </c>
      <c r="B5404" s="277" t="s">
        <v>1135</v>
      </c>
      <c r="C5404" s="277" t="s">
        <v>1127</v>
      </c>
      <c r="D5404" s="277" t="s">
        <v>14191</v>
      </c>
      <c r="E5404" s="168"/>
      <c r="F5404" s="55"/>
      <c r="G5404" s="169">
        <v>90458</v>
      </c>
      <c r="H5404" s="170" t="s">
        <v>14670</v>
      </c>
      <c r="I5404" s="170" t="s">
        <v>203</v>
      </c>
      <c r="J5404" s="170" t="s">
        <v>166</v>
      </c>
      <c r="K5404" s="171">
        <v>36.159999999999997</v>
      </c>
      <c r="L5404" s="170" t="s">
        <v>167</v>
      </c>
      <c r="M5404" s="172"/>
      <c r="N5404" s="172"/>
      <c r="O5404" s="173"/>
    </row>
    <row r="5405" spans="1:15" x14ac:dyDescent="0.25">
      <c r="A5405" s="277" t="s">
        <v>1134</v>
      </c>
      <c r="B5405" s="277" t="s">
        <v>1135</v>
      </c>
      <c r="C5405" s="277" t="s">
        <v>1127</v>
      </c>
      <c r="D5405" s="277" t="s">
        <v>14191</v>
      </c>
      <c r="E5405" s="168"/>
      <c r="F5405" s="55"/>
      <c r="G5405" s="169">
        <v>90459</v>
      </c>
      <c r="H5405" s="170" t="s">
        <v>14671</v>
      </c>
      <c r="I5405" s="170" t="s">
        <v>203</v>
      </c>
      <c r="J5405" s="170" t="s">
        <v>166</v>
      </c>
      <c r="K5405" s="171">
        <v>50.42</v>
      </c>
      <c r="L5405" s="170" t="s">
        <v>167</v>
      </c>
      <c r="M5405" s="172"/>
      <c r="N5405" s="172"/>
      <c r="O5405" s="173"/>
    </row>
    <row r="5406" spans="1:15" x14ac:dyDescent="0.25">
      <c r="A5406" s="277" t="s">
        <v>1134</v>
      </c>
      <c r="B5406" s="277" t="s">
        <v>1135</v>
      </c>
      <c r="C5406" s="277" t="s">
        <v>1127</v>
      </c>
      <c r="D5406" s="277" t="s">
        <v>14191</v>
      </c>
      <c r="E5406" s="168"/>
      <c r="F5406" s="55"/>
      <c r="G5406" s="169">
        <v>90460</v>
      </c>
      <c r="H5406" s="170" t="s">
        <v>14673</v>
      </c>
      <c r="I5406" s="170" t="s">
        <v>165</v>
      </c>
      <c r="J5406" s="170" t="s">
        <v>202</v>
      </c>
      <c r="K5406" s="171">
        <v>26.98</v>
      </c>
      <c r="L5406" s="170" t="s">
        <v>167</v>
      </c>
      <c r="M5406" s="172"/>
      <c r="N5406" s="172"/>
      <c r="O5406" s="173"/>
    </row>
    <row r="5407" spans="1:15" x14ac:dyDescent="0.25">
      <c r="A5407" s="277" t="s">
        <v>1134</v>
      </c>
      <c r="B5407" s="277" t="s">
        <v>1135</v>
      </c>
      <c r="C5407" s="277" t="s">
        <v>1127</v>
      </c>
      <c r="D5407" s="277" t="s">
        <v>14191</v>
      </c>
      <c r="E5407" s="168"/>
      <c r="F5407" s="55"/>
      <c r="G5407" s="169">
        <v>90461</v>
      </c>
      <c r="H5407" s="170" t="s">
        <v>14674</v>
      </c>
      <c r="I5407" s="170" t="s">
        <v>165</v>
      </c>
      <c r="J5407" s="170" t="s">
        <v>202</v>
      </c>
      <c r="K5407" s="171">
        <v>20.02</v>
      </c>
      <c r="L5407" s="170" t="s">
        <v>167</v>
      </c>
      <c r="M5407" s="172"/>
      <c r="N5407" s="172"/>
      <c r="O5407" s="173"/>
    </row>
    <row r="5408" spans="1:15" x14ac:dyDescent="0.25">
      <c r="A5408" s="277" t="s">
        <v>1134</v>
      </c>
      <c r="B5408" s="277" t="s">
        <v>1135</v>
      </c>
      <c r="C5408" s="277" t="s">
        <v>1127</v>
      </c>
      <c r="D5408" s="277" t="s">
        <v>14191</v>
      </c>
      <c r="E5408" s="168"/>
      <c r="F5408" s="55"/>
      <c r="G5408" s="169">
        <v>90462</v>
      </c>
      <c r="H5408" s="170" t="s">
        <v>14675</v>
      </c>
      <c r="I5408" s="170" t="s">
        <v>165</v>
      </c>
      <c r="J5408" s="170" t="s">
        <v>202</v>
      </c>
      <c r="K5408" s="171">
        <v>4.79</v>
      </c>
      <c r="L5408" s="170" t="s">
        <v>167</v>
      </c>
      <c r="M5408" s="172"/>
      <c r="N5408" s="172"/>
      <c r="O5408" s="173"/>
    </row>
    <row r="5409" spans="1:15" x14ac:dyDescent="0.25">
      <c r="A5409" s="277" t="s">
        <v>1134</v>
      </c>
      <c r="B5409" s="277" t="s">
        <v>1135</v>
      </c>
      <c r="C5409" s="277" t="s">
        <v>1127</v>
      </c>
      <c r="D5409" s="277" t="s">
        <v>14191</v>
      </c>
      <c r="E5409" s="168"/>
      <c r="F5409" s="55"/>
      <c r="G5409" s="169">
        <v>90463</v>
      </c>
      <c r="H5409" s="170" t="s">
        <v>14676</v>
      </c>
      <c r="I5409" s="170" t="s">
        <v>165</v>
      </c>
      <c r="J5409" s="170" t="s">
        <v>202</v>
      </c>
      <c r="K5409" s="171">
        <v>4.04</v>
      </c>
      <c r="L5409" s="170" t="s">
        <v>167</v>
      </c>
      <c r="M5409" s="172"/>
      <c r="N5409" s="172"/>
      <c r="O5409" s="173"/>
    </row>
    <row r="5410" spans="1:15" x14ac:dyDescent="0.25">
      <c r="A5410" s="277" t="s">
        <v>1134</v>
      </c>
      <c r="B5410" s="277" t="s">
        <v>1135</v>
      </c>
      <c r="C5410" s="277" t="s">
        <v>1127</v>
      </c>
      <c r="D5410" s="277" t="s">
        <v>14191</v>
      </c>
      <c r="E5410" s="168"/>
      <c r="F5410" s="55"/>
      <c r="G5410" s="169">
        <v>90466</v>
      </c>
      <c r="H5410" s="170" t="s">
        <v>14678</v>
      </c>
      <c r="I5410" s="170" t="s">
        <v>165</v>
      </c>
      <c r="J5410" s="170" t="s">
        <v>166</v>
      </c>
      <c r="K5410" s="171">
        <v>15.91</v>
      </c>
      <c r="L5410" s="170" t="s">
        <v>167</v>
      </c>
      <c r="M5410" s="172"/>
      <c r="N5410" s="172"/>
      <c r="O5410" s="173"/>
    </row>
    <row r="5411" spans="1:15" x14ac:dyDescent="0.25">
      <c r="A5411" s="277" t="s">
        <v>1134</v>
      </c>
      <c r="B5411" s="277" t="s">
        <v>1135</v>
      </c>
      <c r="C5411" s="277" t="s">
        <v>1127</v>
      </c>
      <c r="D5411" s="277" t="s">
        <v>14191</v>
      </c>
      <c r="E5411" s="168"/>
      <c r="F5411" s="55"/>
      <c r="G5411" s="169">
        <v>90467</v>
      </c>
      <c r="H5411" s="170" t="s">
        <v>14679</v>
      </c>
      <c r="I5411" s="170" t="s">
        <v>165</v>
      </c>
      <c r="J5411" s="170" t="s">
        <v>166</v>
      </c>
      <c r="K5411" s="171">
        <v>23.91</v>
      </c>
      <c r="L5411" s="170" t="s">
        <v>167</v>
      </c>
      <c r="M5411" s="172"/>
      <c r="N5411" s="172"/>
      <c r="O5411" s="173"/>
    </row>
    <row r="5412" spans="1:15" x14ac:dyDescent="0.25">
      <c r="A5412" s="277" t="s">
        <v>1134</v>
      </c>
      <c r="B5412" s="277" t="s">
        <v>1135</v>
      </c>
      <c r="C5412" s="277" t="s">
        <v>1127</v>
      </c>
      <c r="D5412" s="277" t="s">
        <v>14191</v>
      </c>
      <c r="E5412" s="168"/>
      <c r="F5412" s="55"/>
      <c r="G5412" s="169">
        <v>90468</v>
      </c>
      <c r="H5412" s="170" t="s">
        <v>14680</v>
      </c>
      <c r="I5412" s="170" t="s">
        <v>165</v>
      </c>
      <c r="J5412" s="170" t="s">
        <v>166</v>
      </c>
      <c r="K5412" s="171">
        <v>7.84</v>
      </c>
      <c r="L5412" s="170" t="s">
        <v>167</v>
      </c>
      <c r="M5412" s="172"/>
      <c r="N5412" s="172"/>
      <c r="O5412" s="173"/>
    </row>
    <row r="5413" spans="1:15" x14ac:dyDescent="0.25">
      <c r="A5413" s="277" t="s">
        <v>1134</v>
      </c>
      <c r="B5413" s="277" t="s">
        <v>1135</v>
      </c>
      <c r="C5413" s="277" t="s">
        <v>1127</v>
      </c>
      <c r="D5413" s="277" t="s">
        <v>14191</v>
      </c>
      <c r="E5413" s="168"/>
      <c r="F5413" s="55"/>
      <c r="G5413" s="169">
        <v>90469</v>
      </c>
      <c r="H5413" s="170" t="s">
        <v>14681</v>
      </c>
      <c r="I5413" s="170" t="s">
        <v>165</v>
      </c>
      <c r="J5413" s="170" t="s">
        <v>166</v>
      </c>
      <c r="K5413" s="171">
        <v>11.9</v>
      </c>
      <c r="L5413" s="170" t="s">
        <v>167</v>
      </c>
      <c r="M5413" s="172"/>
      <c r="N5413" s="172"/>
      <c r="O5413" s="173"/>
    </row>
    <row r="5414" spans="1:15" x14ac:dyDescent="0.25">
      <c r="A5414" s="277" t="s">
        <v>1134</v>
      </c>
      <c r="B5414" s="277" t="s">
        <v>1135</v>
      </c>
      <c r="C5414" s="277" t="s">
        <v>1127</v>
      </c>
      <c r="D5414" s="277" t="s">
        <v>14191</v>
      </c>
      <c r="E5414" s="168"/>
      <c r="F5414" s="55"/>
      <c r="G5414" s="169">
        <v>90470</v>
      </c>
      <c r="H5414" s="170" t="s">
        <v>14682</v>
      </c>
      <c r="I5414" s="170" t="s">
        <v>165</v>
      </c>
      <c r="J5414" s="170" t="s">
        <v>166</v>
      </c>
      <c r="K5414" s="171">
        <v>15.82</v>
      </c>
      <c r="L5414" s="170" t="s">
        <v>167</v>
      </c>
      <c r="M5414" s="172"/>
      <c r="N5414" s="172"/>
      <c r="O5414" s="173"/>
    </row>
    <row r="5415" spans="1:15" x14ac:dyDescent="0.25">
      <c r="A5415" s="277" t="s">
        <v>1134</v>
      </c>
      <c r="B5415" s="277" t="s">
        <v>1135</v>
      </c>
      <c r="C5415" s="277" t="s">
        <v>1127</v>
      </c>
      <c r="D5415" s="277" t="s">
        <v>14191</v>
      </c>
      <c r="E5415" s="168"/>
      <c r="F5415" s="55"/>
      <c r="G5415" s="169">
        <v>91166</v>
      </c>
      <c r="H5415" s="170" t="s">
        <v>14683</v>
      </c>
      <c r="I5415" s="170" t="s">
        <v>165</v>
      </c>
      <c r="J5415" s="170" t="s">
        <v>202</v>
      </c>
      <c r="K5415" s="171">
        <v>4.32</v>
      </c>
      <c r="L5415" s="170" t="s">
        <v>167</v>
      </c>
      <c r="M5415" s="172"/>
      <c r="N5415" s="172"/>
      <c r="O5415" s="173"/>
    </row>
    <row r="5416" spans="1:15" x14ac:dyDescent="0.25">
      <c r="A5416" s="277" t="s">
        <v>1134</v>
      </c>
      <c r="B5416" s="277" t="s">
        <v>1135</v>
      </c>
      <c r="C5416" s="277" t="s">
        <v>1127</v>
      </c>
      <c r="D5416" s="277" t="s">
        <v>14191</v>
      </c>
      <c r="E5416" s="168"/>
      <c r="F5416" s="55"/>
      <c r="G5416" s="169">
        <v>91167</v>
      </c>
      <c r="H5416" s="170" t="s">
        <v>17325</v>
      </c>
      <c r="I5416" s="170" t="s">
        <v>165</v>
      </c>
      <c r="J5416" s="170" t="s">
        <v>166</v>
      </c>
      <c r="K5416" s="171">
        <v>11.5</v>
      </c>
      <c r="L5416" s="170" t="s">
        <v>167</v>
      </c>
      <c r="M5416" s="172"/>
      <c r="N5416" s="172"/>
      <c r="O5416" s="173"/>
    </row>
    <row r="5417" spans="1:15" x14ac:dyDescent="0.25">
      <c r="A5417" s="277" t="s">
        <v>1134</v>
      </c>
      <c r="B5417" s="277" t="s">
        <v>1135</v>
      </c>
      <c r="C5417" s="277" t="s">
        <v>1127</v>
      </c>
      <c r="D5417" s="277" t="s">
        <v>14191</v>
      </c>
      <c r="E5417" s="168"/>
      <c r="F5417" s="55"/>
      <c r="G5417" s="169">
        <v>91170</v>
      </c>
      <c r="H5417" s="170" t="s">
        <v>17326</v>
      </c>
      <c r="I5417" s="170" t="s">
        <v>165</v>
      </c>
      <c r="J5417" s="170" t="s">
        <v>166</v>
      </c>
      <c r="K5417" s="171">
        <v>11.5</v>
      </c>
      <c r="L5417" s="170" t="s">
        <v>167</v>
      </c>
      <c r="M5417" s="172"/>
      <c r="N5417" s="172"/>
      <c r="O5417" s="173"/>
    </row>
    <row r="5418" spans="1:15" x14ac:dyDescent="0.25">
      <c r="A5418" s="277" t="s">
        <v>1134</v>
      </c>
      <c r="B5418" s="277" t="s">
        <v>1135</v>
      </c>
      <c r="C5418" s="277" t="s">
        <v>1127</v>
      </c>
      <c r="D5418" s="277" t="s">
        <v>14191</v>
      </c>
      <c r="E5418" s="168"/>
      <c r="F5418" s="55"/>
      <c r="G5418" s="169">
        <v>91171</v>
      </c>
      <c r="H5418" s="170" t="s">
        <v>17327</v>
      </c>
      <c r="I5418" s="170" t="s">
        <v>165</v>
      </c>
      <c r="J5418" s="170" t="s">
        <v>166</v>
      </c>
      <c r="K5418" s="171">
        <v>18.97</v>
      </c>
      <c r="L5418" s="170" t="s">
        <v>167</v>
      </c>
      <c r="M5418" s="172"/>
      <c r="N5418" s="172"/>
      <c r="O5418" s="173"/>
    </row>
    <row r="5419" spans="1:15" x14ac:dyDescent="0.25">
      <c r="A5419" s="277" t="s">
        <v>1134</v>
      </c>
      <c r="B5419" s="277" t="s">
        <v>1135</v>
      </c>
      <c r="C5419" s="277" t="s">
        <v>1127</v>
      </c>
      <c r="D5419" s="277" t="s">
        <v>14191</v>
      </c>
      <c r="E5419" s="168"/>
      <c r="F5419" s="55"/>
      <c r="G5419" s="169">
        <v>91172</v>
      </c>
      <c r="H5419" s="170" t="s">
        <v>17328</v>
      </c>
      <c r="I5419" s="170" t="s">
        <v>165</v>
      </c>
      <c r="J5419" s="170" t="s">
        <v>166</v>
      </c>
      <c r="K5419" s="171">
        <v>21.9</v>
      </c>
      <c r="L5419" s="170" t="s">
        <v>167</v>
      </c>
      <c r="M5419" s="172"/>
      <c r="N5419" s="172"/>
      <c r="O5419" s="173"/>
    </row>
    <row r="5420" spans="1:15" x14ac:dyDescent="0.25">
      <c r="A5420" s="277" t="s">
        <v>1134</v>
      </c>
      <c r="B5420" s="277" t="s">
        <v>1135</v>
      </c>
      <c r="C5420" s="277" t="s">
        <v>1127</v>
      </c>
      <c r="D5420" s="277" t="s">
        <v>14191</v>
      </c>
      <c r="E5420" s="168"/>
      <c r="F5420" s="55"/>
      <c r="G5420" s="169">
        <v>91173</v>
      </c>
      <c r="H5420" s="170" t="s">
        <v>17329</v>
      </c>
      <c r="I5420" s="170" t="s">
        <v>165</v>
      </c>
      <c r="J5420" s="170" t="s">
        <v>166</v>
      </c>
      <c r="K5420" s="171">
        <v>4.29</v>
      </c>
      <c r="L5420" s="170" t="s">
        <v>167</v>
      </c>
      <c r="M5420" s="172"/>
      <c r="N5420" s="172"/>
      <c r="O5420" s="173"/>
    </row>
    <row r="5421" spans="1:15" x14ac:dyDescent="0.25">
      <c r="A5421" s="277" t="s">
        <v>1134</v>
      </c>
      <c r="B5421" s="277" t="s">
        <v>1135</v>
      </c>
      <c r="C5421" s="277" t="s">
        <v>1127</v>
      </c>
      <c r="D5421" s="277" t="s">
        <v>14191</v>
      </c>
      <c r="E5421" s="168"/>
      <c r="F5421" s="55"/>
      <c r="G5421" s="169">
        <v>91174</v>
      </c>
      <c r="H5421" s="170" t="s">
        <v>17330</v>
      </c>
      <c r="I5421" s="170" t="s">
        <v>165</v>
      </c>
      <c r="J5421" s="170" t="s">
        <v>166</v>
      </c>
      <c r="K5421" s="171">
        <v>7.57</v>
      </c>
      <c r="L5421" s="170" t="s">
        <v>167</v>
      </c>
      <c r="M5421" s="172"/>
      <c r="N5421" s="172"/>
      <c r="O5421" s="173"/>
    </row>
    <row r="5422" spans="1:15" x14ac:dyDescent="0.25">
      <c r="A5422" s="277" t="s">
        <v>1134</v>
      </c>
      <c r="B5422" s="277" t="s">
        <v>1135</v>
      </c>
      <c r="C5422" s="277" t="s">
        <v>1127</v>
      </c>
      <c r="D5422" s="277" t="s">
        <v>14191</v>
      </c>
      <c r="E5422" s="168"/>
      <c r="F5422" s="55"/>
      <c r="G5422" s="169">
        <v>91175</v>
      </c>
      <c r="H5422" s="170" t="s">
        <v>17331</v>
      </c>
      <c r="I5422" s="170" t="s">
        <v>165</v>
      </c>
      <c r="J5422" s="170" t="s">
        <v>166</v>
      </c>
      <c r="K5422" s="171">
        <v>11.82</v>
      </c>
      <c r="L5422" s="170" t="s">
        <v>167</v>
      </c>
      <c r="M5422" s="172"/>
      <c r="N5422" s="172"/>
      <c r="O5422" s="173"/>
    </row>
    <row r="5423" spans="1:15" x14ac:dyDescent="0.25">
      <c r="A5423" s="277" t="s">
        <v>1134</v>
      </c>
      <c r="B5423" s="277" t="s">
        <v>1135</v>
      </c>
      <c r="C5423" s="277" t="s">
        <v>1127</v>
      </c>
      <c r="D5423" s="277" t="s">
        <v>14191</v>
      </c>
      <c r="E5423" s="168"/>
      <c r="F5423" s="55"/>
      <c r="G5423" s="169">
        <v>91176</v>
      </c>
      <c r="H5423" s="170" t="s">
        <v>17332</v>
      </c>
      <c r="I5423" s="170" t="s">
        <v>165</v>
      </c>
      <c r="J5423" s="170" t="s">
        <v>202</v>
      </c>
      <c r="K5423" s="171">
        <v>19.28</v>
      </c>
      <c r="L5423" s="170" t="s">
        <v>167</v>
      </c>
      <c r="M5423" s="172"/>
      <c r="N5423" s="172"/>
      <c r="O5423" s="173"/>
    </row>
    <row r="5424" spans="1:15" x14ac:dyDescent="0.25">
      <c r="A5424" s="277" t="s">
        <v>1134</v>
      </c>
      <c r="B5424" s="277" t="s">
        <v>1135</v>
      </c>
      <c r="C5424" s="277" t="s">
        <v>1127</v>
      </c>
      <c r="D5424" s="277" t="s">
        <v>14191</v>
      </c>
      <c r="E5424" s="168"/>
      <c r="F5424" s="55"/>
      <c r="G5424" s="169">
        <v>91179</v>
      </c>
      <c r="H5424" s="170" t="s">
        <v>14684</v>
      </c>
      <c r="I5424" s="170" t="s">
        <v>165</v>
      </c>
      <c r="J5424" s="170" t="s">
        <v>202</v>
      </c>
      <c r="K5424" s="171">
        <v>19.28</v>
      </c>
      <c r="L5424" s="170" t="s">
        <v>167</v>
      </c>
      <c r="M5424" s="172"/>
      <c r="N5424" s="172"/>
      <c r="O5424" s="173"/>
    </row>
    <row r="5425" spans="1:15" x14ac:dyDescent="0.25">
      <c r="A5425" s="277" t="s">
        <v>1134</v>
      </c>
      <c r="B5425" s="277" t="s">
        <v>1135</v>
      </c>
      <c r="C5425" s="277" t="s">
        <v>1127</v>
      </c>
      <c r="D5425" s="277" t="s">
        <v>14191</v>
      </c>
      <c r="E5425" s="168"/>
      <c r="F5425" s="55"/>
      <c r="G5425" s="169">
        <v>91180</v>
      </c>
      <c r="H5425" s="170" t="s">
        <v>14685</v>
      </c>
      <c r="I5425" s="170" t="s">
        <v>165</v>
      </c>
      <c r="J5425" s="170" t="s">
        <v>202</v>
      </c>
      <c r="K5425" s="171">
        <v>25.86</v>
      </c>
      <c r="L5425" s="170" t="s">
        <v>167</v>
      </c>
      <c r="M5425" s="172"/>
      <c r="N5425" s="172"/>
      <c r="O5425" s="173"/>
    </row>
    <row r="5426" spans="1:15" x14ac:dyDescent="0.25">
      <c r="A5426" s="277" t="s">
        <v>1134</v>
      </c>
      <c r="B5426" s="277" t="s">
        <v>1135</v>
      </c>
      <c r="C5426" s="277" t="s">
        <v>1127</v>
      </c>
      <c r="D5426" s="277" t="s">
        <v>14191</v>
      </c>
      <c r="E5426" s="168"/>
      <c r="F5426" s="55"/>
      <c r="G5426" s="169">
        <v>91181</v>
      </c>
      <c r="H5426" s="170" t="s">
        <v>14686</v>
      </c>
      <c r="I5426" s="170" t="s">
        <v>165</v>
      </c>
      <c r="J5426" s="170" t="s">
        <v>202</v>
      </c>
      <c r="K5426" s="171">
        <v>27.2</v>
      </c>
      <c r="L5426" s="170" t="s">
        <v>167</v>
      </c>
      <c r="M5426" s="172"/>
      <c r="N5426" s="172"/>
      <c r="O5426" s="173"/>
    </row>
    <row r="5427" spans="1:15" x14ac:dyDescent="0.25">
      <c r="A5427" s="277" t="s">
        <v>1134</v>
      </c>
      <c r="B5427" s="277" t="s">
        <v>1135</v>
      </c>
      <c r="C5427" s="277" t="s">
        <v>1127</v>
      </c>
      <c r="D5427" s="277" t="s">
        <v>14191</v>
      </c>
      <c r="E5427" s="168"/>
      <c r="F5427" s="55"/>
      <c r="G5427" s="169">
        <v>91182</v>
      </c>
      <c r="H5427" s="170" t="s">
        <v>14687</v>
      </c>
      <c r="I5427" s="170" t="s">
        <v>165</v>
      </c>
      <c r="J5427" s="170" t="s">
        <v>202</v>
      </c>
      <c r="K5427" s="171">
        <v>25.56</v>
      </c>
      <c r="L5427" s="170" t="s">
        <v>167</v>
      </c>
      <c r="M5427" s="172"/>
      <c r="N5427" s="172"/>
      <c r="O5427" s="173"/>
    </row>
    <row r="5428" spans="1:15" x14ac:dyDescent="0.25">
      <c r="A5428" s="277" t="s">
        <v>1134</v>
      </c>
      <c r="B5428" s="277" t="s">
        <v>1135</v>
      </c>
      <c r="C5428" s="277" t="s">
        <v>1127</v>
      </c>
      <c r="D5428" s="277" t="s">
        <v>14191</v>
      </c>
      <c r="E5428" s="168"/>
      <c r="F5428" s="55"/>
      <c r="G5428" s="169">
        <v>91185</v>
      </c>
      <c r="H5428" s="170" t="s">
        <v>14688</v>
      </c>
      <c r="I5428" s="170" t="s">
        <v>165</v>
      </c>
      <c r="J5428" s="170" t="s">
        <v>202</v>
      </c>
      <c r="K5428" s="171">
        <v>25.56</v>
      </c>
      <c r="L5428" s="170" t="s">
        <v>167</v>
      </c>
      <c r="M5428" s="172"/>
      <c r="N5428" s="172"/>
      <c r="O5428" s="173"/>
    </row>
    <row r="5429" spans="1:15" x14ac:dyDescent="0.25">
      <c r="A5429" s="277" t="s">
        <v>1134</v>
      </c>
      <c r="B5429" s="277" t="s">
        <v>1135</v>
      </c>
      <c r="C5429" s="277" t="s">
        <v>1127</v>
      </c>
      <c r="D5429" s="277" t="s">
        <v>14191</v>
      </c>
      <c r="E5429" s="168"/>
      <c r="F5429" s="55"/>
      <c r="G5429" s="169">
        <v>91186</v>
      </c>
      <c r="H5429" s="170" t="s">
        <v>14689</v>
      </c>
      <c r="I5429" s="170" t="s">
        <v>165</v>
      </c>
      <c r="J5429" s="170" t="s">
        <v>202</v>
      </c>
      <c r="K5429" s="171">
        <v>28.12</v>
      </c>
      <c r="L5429" s="170" t="s">
        <v>167</v>
      </c>
      <c r="M5429" s="172"/>
      <c r="N5429" s="172"/>
      <c r="O5429" s="173"/>
    </row>
    <row r="5430" spans="1:15" x14ac:dyDescent="0.25">
      <c r="A5430" s="277" t="s">
        <v>1134</v>
      </c>
      <c r="B5430" s="277" t="s">
        <v>1135</v>
      </c>
      <c r="C5430" s="277" t="s">
        <v>1127</v>
      </c>
      <c r="D5430" s="277" t="s">
        <v>14191</v>
      </c>
      <c r="E5430" s="168"/>
      <c r="F5430" s="55"/>
      <c r="G5430" s="169">
        <v>91187</v>
      </c>
      <c r="H5430" s="170" t="s">
        <v>14690</v>
      </c>
      <c r="I5430" s="170" t="s">
        <v>165</v>
      </c>
      <c r="J5430" s="170" t="s">
        <v>202</v>
      </c>
      <c r="K5430" s="171">
        <v>25.25</v>
      </c>
      <c r="L5430" s="170" t="s">
        <v>167</v>
      </c>
      <c r="M5430" s="172"/>
      <c r="N5430" s="172"/>
      <c r="O5430" s="173"/>
    </row>
    <row r="5431" spans="1:15" x14ac:dyDescent="0.25">
      <c r="A5431" s="277" t="s">
        <v>1134</v>
      </c>
      <c r="B5431" s="277" t="s">
        <v>1135</v>
      </c>
      <c r="C5431" s="277" t="s">
        <v>1127</v>
      </c>
      <c r="D5431" s="277" t="s">
        <v>14191</v>
      </c>
      <c r="E5431" s="168"/>
      <c r="F5431" s="55"/>
      <c r="G5431" s="169">
        <v>91188</v>
      </c>
      <c r="H5431" s="170" t="s">
        <v>14691</v>
      </c>
      <c r="I5431" s="170" t="s">
        <v>203</v>
      </c>
      <c r="J5431" s="170" t="s">
        <v>202</v>
      </c>
      <c r="K5431" s="171">
        <v>13.74</v>
      </c>
      <c r="L5431" s="170" t="s">
        <v>167</v>
      </c>
      <c r="M5431" s="172"/>
      <c r="N5431" s="172"/>
      <c r="O5431" s="173"/>
    </row>
    <row r="5432" spans="1:15" x14ac:dyDescent="0.25">
      <c r="A5432" s="277" t="s">
        <v>1134</v>
      </c>
      <c r="B5432" s="277" t="s">
        <v>1135</v>
      </c>
      <c r="C5432" s="277" t="s">
        <v>1127</v>
      </c>
      <c r="D5432" s="277" t="s">
        <v>14191</v>
      </c>
      <c r="E5432" s="168"/>
      <c r="F5432" s="55"/>
      <c r="G5432" s="169">
        <v>91189</v>
      </c>
      <c r="H5432" s="170" t="s">
        <v>14692</v>
      </c>
      <c r="I5432" s="170" t="s">
        <v>203</v>
      </c>
      <c r="J5432" s="170" t="s">
        <v>202</v>
      </c>
      <c r="K5432" s="171">
        <v>76.12</v>
      </c>
      <c r="L5432" s="170" t="s">
        <v>167</v>
      </c>
      <c r="M5432" s="172"/>
      <c r="N5432" s="172"/>
      <c r="O5432" s="173"/>
    </row>
    <row r="5433" spans="1:15" x14ac:dyDescent="0.25">
      <c r="A5433" s="277" t="s">
        <v>1134</v>
      </c>
      <c r="B5433" s="277" t="s">
        <v>1135</v>
      </c>
      <c r="C5433" s="277" t="s">
        <v>1127</v>
      </c>
      <c r="D5433" s="277" t="s">
        <v>14191</v>
      </c>
      <c r="E5433" s="168"/>
      <c r="F5433" s="55"/>
      <c r="G5433" s="169">
        <v>91190</v>
      </c>
      <c r="H5433" s="170" t="s">
        <v>14693</v>
      </c>
      <c r="I5433" s="170" t="s">
        <v>203</v>
      </c>
      <c r="J5433" s="170" t="s">
        <v>166</v>
      </c>
      <c r="K5433" s="171">
        <v>10.93</v>
      </c>
      <c r="L5433" s="170" t="s">
        <v>167</v>
      </c>
      <c r="M5433" s="172"/>
      <c r="N5433" s="172"/>
      <c r="O5433" s="173"/>
    </row>
    <row r="5434" spans="1:15" x14ac:dyDescent="0.25">
      <c r="A5434" s="277" t="s">
        <v>1134</v>
      </c>
      <c r="B5434" s="277" t="s">
        <v>1135</v>
      </c>
      <c r="C5434" s="277" t="s">
        <v>1127</v>
      </c>
      <c r="D5434" s="277" t="s">
        <v>14191</v>
      </c>
      <c r="E5434" s="168"/>
      <c r="F5434" s="55"/>
      <c r="G5434" s="169">
        <v>91191</v>
      </c>
      <c r="H5434" s="170" t="s">
        <v>14694</v>
      </c>
      <c r="I5434" s="170" t="s">
        <v>203</v>
      </c>
      <c r="J5434" s="170" t="s">
        <v>166</v>
      </c>
      <c r="K5434" s="171">
        <v>15.14</v>
      </c>
      <c r="L5434" s="170" t="s">
        <v>167</v>
      </c>
      <c r="M5434" s="172"/>
      <c r="N5434" s="172"/>
      <c r="O5434" s="173"/>
    </row>
    <row r="5435" spans="1:15" x14ac:dyDescent="0.25">
      <c r="A5435" s="277" t="s">
        <v>1134</v>
      </c>
      <c r="B5435" s="277" t="s">
        <v>1135</v>
      </c>
      <c r="C5435" s="277" t="s">
        <v>1127</v>
      </c>
      <c r="D5435" s="277" t="s">
        <v>14191</v>
      </c>
      <c r="E5435" s="168"/>
      <c r="F5435" s="55"/>
      <c r="G5435" s="169">
        <v>91192</v>
      </c>
      <c r="H5435" s="170" t="s">
        <v>14695</v>
      </c>
      <c r="I5435" s="170" t="s">
        <v>203</v>
      </c>
      <c r="J5435" s="170" t="s">
        <v>166</v>
      </c>
      <c r="K5435" s="171">
        <v>22.65</v>
      </c>
      <c r="L5435" s="170" t="s">
        <v>167</v>
      </c>
      <c r="M5435" s="172"/>
      <c r="N5435" s="172"/>
      <c r="O5435" s="173"/>
    </row>
    <row r="5436" spans="1:15" x14ac:dyDescent="0.25">
      <c r="A5436" s="277" t="s">
        <v>1134</v>
      </c>
      <c r="B5436" s="277" t="s">
        <v>1135</v>
      </c>
      <c r="C5436" s="277" t="s">
        <v>1127</v>
      </c>
      <c r="D5436" s="277" t="s">
        <v>14191</v>
      </c>
      <c r="E5436" s="168"/>
      <c r="F5436" s="55"/>
      <c r="G5436" s="169">
        <v>91222</v>
      </c>
      <c r="H5436" s="170" t="s">
        <v>14696</v>
      </c>
      <c r="I5436" s="170" t="s">
        <v>165</v>
      </c>
      <c r="J5436" s="170" t="s">
        <v>166</v>
      </c>
      <c r="K5436" s="171">
        <v>9.18</v>
      </c>
      <c r="L5436" s="170" t="s">
        <v>167</v>
      </c>
      <c r="M5436" s="172"/>
      <c r="N5436" s="172"/>
      <c r="O5436" s="173"/>
    </row>
    <row r="5437" spans="1:15" x14ac:dyDescent="0.25">
      <c r="A5437" s="277" t="s">
        <v>1134</v>
      </c>
      <c r="B5437" s="277" t="s">
        <v>1135</v>
      </c>
      <c r="C5437" s="277" t="s">
        <v>1127</v>
      </c>
      <c r="D5437" s="277" t="s">
        <v>14191</v>
      </c>
      <c r="E5437" s="168"/>
      <c r="F5437" s="55"/>
      <c r="G5437" s="169">
        <v>94480</v>
      </c>
      <c r="H5437" s="170" t="s">
        <v>17333</v>
      </c>
      <c r="I5437" s="170" t="s">
        <v>203</v>
      </c>
      <c r="J5437" s="170" t="s">
        <v>166</v>
      </c>
      <c r="K5437" s="298">
        <v>2916.16</v>
      </c>
      <c r="L5437" s="170" t="s">
        <v>167</v>
      </c>
      <c r="M5437" s="172"/>
      <c r="N5437" s="172"/>
      <c r="O5437" s="173"/>
    </row>
    <row r="5438" spans="1:15" x14ac:dyDescent="0.25">
      <c r="A5438" s="277" t="s">
        <v>1134</v>
      </c>
      <c r="B5438" s="277" t="s">
        <v>1135</v>
      </c>
      <c r="C5438" s="277" t="s">
        <v>1127</v>
      </c>
      <c r="D5438" s="277" t="s">
        <v>14191</v>
      </c>
      <c r="E5438" s="168"/>
      <c r="F5438" s="55"/>
      <c r="G5438" s="169">
        <v>94481</v>
      </c>
      <c r="H5438" s="170" t="s">
        <v>17334</v>
      </c>
      <c r="I5438" s="170" t="s">
        <v>203</v>
      </c>
      <c r="J5438" s="170" t="s">
        <v>166</v>
      </c>
      <c r="K5438" s="298">
        <v>2041.76</v>
      </c>
      <c r="L5438" s="170" t="s">
        <v>167</v>
      </c>
      <c r="M5438" s="172"/>
      <c r="N5438" s="172"/>
      <c r="O5438" s="173"/>
    </row>
    <row r="5439" spans="1:15" x14ac:dyDescent="0.25">
      <c r="A5439" s="277" t="s">
        <v>1134</v>
      </c>
      <c r="B5439" s="277" t="s">
        <v>1135</v>
      </c>
      <c r="C5439" s="277" t="s">
        <v>1127</v>
      </c>
      <c r="D5439" s="277" t="s">
        <v>14191</v>
      </c>
      <c r="E5439" s="168"/>
      <c r="F5439" s="55"/>
      <c r="G5439" s="169">
        <v>94482</v>
      </c>
      <c r="H5439" s="170" t="s">
        <v>17335</v>
      </c>
      <c r="I5439" s="170" t="s">
        <v>203</v>
      </c>
      <c r="J5439" s="170" t="s">
        <v>166</v>
      </c>
      <c r="K5439" s="298">
        <v>1621.3</v>
      </c>
      <c r="L5439" s="170" t="s">
        <v>167</v>
      </c>
      <c r="M5439" s="172"/>
      <c r="N5439" s="172"/>
      <c r="O5439" s="173"/>
    </row>
    <row r="5440" spans="1:15" x14ac:dyDescent="0.25">
      <c r="A5440" s="277" t="s">
        <v>1134</v>
      </c>
      <c r="B5440" s="277" t="s">
        <v>1135</v>
      </c>
      <c r="C5440" s="277" t="s">
        <v>1127</v>
      </c>
      <c r="D5440" s="277" t="s">
        <v>14191</v>
      </c>
      <c r="E5440" s="168"/>
      <c r="F5440" s="55"/>
      <c r="G5440" s="169">
        <v>94483</v>
      </c>
      <c r="H5440" s="170" t="s">
        <v>17336</v>
      </c>
      <c r="I5440" s="170" t="s">
        <v>203</v>
      </c>
      <c r="J5440" s="170" t="s">
        <v>166</v>
      </c>
      <c r="K5440" s="298">
        <v>1366.76</v>
      </c>
      <c r="L5440" s="170" t="s">
        <v>167</v>
      </c>
      <c r="M5440" s="172"/>
      <c r="N5440" s="172"/>
      <c r="O5440" s="173"/>
    </row>
    <row r="5441" spans="1:15" x14ac:dyDescent="0.25">
      <c r="A5441" s="277" t="s">
        <v>1134</v>
      </c>
      <c r="B5441" s="277" t="s">
        <v>1135</v>
      </c>
      <c r="C5441" s="277" t="s">
        <v>1127</v>
      </c>
      <c r="D5441" s="277" t="s">
        <v>14191</v>
      </c>
      <c r="E5441" s="168"/>
      <c r="F5441" s="55"/>
      <c r="G5441" s="169">
        <v>95541</v>
      </c>
      <c r="H5441" s="170" t="s">
        <v>14698</v>
      </c>
      <c r="I5441" s="170" t="s">
        <v>203</v>
      </c>
      <c r="J5441" s="170" t="s">
        <v>166</v>
      </c>
      <c r="K5441" s="171">
        <v>24.22</v>
      </c>
      <c r="L5441" s="170" t="s">
        <v>167</v>
      </c>
      <c r="M5441" s="172"/>
      <c r="N5441" s="172"/>
      <c r="O5441" s="173"/>
    </row>
    <row r="5442" spans="1:15" x14ac:dyDescent="0.25">
      <c r="A5442" s="277" t="s">
        <v>1134</v>
      </c>
      <c r="B5442" s="277" t="s">
        <v>1135</v>
      </c>
      <c r="C5442" s="277" t="s">
        <v>1127</v>
      </c>
      <c r="D5442" s="277" t="s">
        <v>14191</v>
      </c>
      <c r="E5442" s="168"/>
      <c r="F5442" s="55"/>
      <c r="G5442" s="169">
        <v>96559</v>
      </c>
      <c r="H5442" s="170" t="s">
        <v>14699</v>
      </c>
      <c r="I5442" s="170" t="s">
        <v>231</v>
      </c>
      <c r="J5442" s="170" t="s">
        <v>202</v>
      </c>
      <c r="K5442" s="171">
        <v>37.6</v>
      </c>
      <c r="L5442" s="170" t="s">
        <v>167</v>
      </c>
      <c r="M5442" s="172"/>
      <c r="N5442" s="172"/>
      <c r="O5442" s="173"/>
    </row>
    <row r="5443" spans="1:15" x14ac:dyDescent="0.25">
      <c r="A5443" s="277" t="s">
        <v>1134</v>
      </c>
      <c r="B5443" s="277" t="s">
        <v>1135</v>
      </c>
      <c r="C5443" s="277" t="s">
        <v>1127</v>
      </c>
      <c r="D5443" s="277" t="s">
        <v>14191</v>
      </c>
      <c r="E5443" s="168"/>
      <c r="F5443" s="55"/>
      <c r="G5443" s="170">
        <v>96560</v>
      </c>
      <c r="H5443" s="170" t="s">
        <v>14700</v>
      </c>
      <c r="I5443" s="170" t="s">
        <v>231</v>
      </c>
      <c r="J5443" s="170" t="s">
        <v>202</v>
      </c>
      <c r="K5443" s="171">
        <v>35.1</v>
      </c>
      <c r="L5443" s="170" t="s">
        <v>167</v>
      </c>
      <c r="M5443" s="172"/>
      <c r="N5443" s="172"/>
      <c r="O5443" s="173"/>
    </row>
    <row r="5444" spans="1:15" x14ac:dyDescent="0.25">
      <c r="A5444" s="277" t="s">
        <v>1134</v>
      </c>
      <c r="B5444" s="277" t="s">
        <v>1135</v>
      </c>
      <c r="C5444" s="277" t="s">
        <v>1127</v>
      </c>
      <c r="D5444" s="277" t="s">
        <v>14191</v>
      </c>
      <c r="E5444" s="168"/>
      <c r="F5444" s="55"/>
      <c r="G5444" s="170">
        <v>96562</v>
      </c>
      <c r="H5444" s="170" t="s">
        <v>14701</v>
      </c>
      <c r="I5444" s="170" t="s">
        <v>165</v>
      </c>
      <c r="J5444" s="170" t="s">
        <v>202</v>
      </c>
      <c r="K5444" s="171">
        <v>53.88</v>
      </c>
      <c r="L5444" s="170" t="s">
        <v>167</v>
      </c>
      <c r="M5444" s="172"/>
      <c r="N5444" s="172"/>
      <c r="O5444" s="173"/>
    </row>
    <row r="5445" spans="1:15" x14ac:dyDescent="0.25">
      <c r="A5445" s="277" t="s">
        <v>1134</v>
      </c>
      <c r="B5445" s="277" t="s">
        <v>1135</v>
      </c>
      <c r="C5445" s="277" t="s">
        <v>1127</v>
      </c>
      <c r="D5445" s="277" t="s">
        <v>14191</v>
      </c>
      <c r="E5445" s="168"/>
      <c r="F5445" s="55"/>
      <c r="G5445" s="169">
        <v>96563</v>
      </c>
      <c r="H5445" s="170" t="s">
        <v>14702</v>
      </c>
      <c r="I5445" s="170" t="s">
        <v>165</v>
      </c>
      <c r="J5445" s="170" t="s">
        <v>202</v>
      </c>
      <c r="K5445" s="171">
        <v>60.98</v>
      </c>
      <c r="L5445" s="170" t="s">
        <v>167</v>
      </c>
      <c r="M5445" s="172"/>
      <c r="N5445" s="172"/>
      <c r="O5445" s="173"/>
    </row>
    <row r="5446" spans="1:15" x14ac:dyDescent="0.25">
      <c r="A5446" s="277" t="s">
        <v>1134</v>
      </c>
      <c r="B5446" s="277" t="s">
        <v>1135</v>
      </c>
      <c r="C5446" s="277" t="s">
        <v>1127</v>
      </c>
      <c r="D5446" s="277" t="s">
        <v>14191</v>
      </c>
      <c r="E5446" s="168"/>
      <c r="F5446" s="55"/>
      <c r="G5446" s="169">
        <v>100128</v>
      </c>
      <c r="H5446" s="170" t="s">
        <v>6509</v>
      </c>
      <c r="I5446" s="170" t="s">
        <v>203</v>
      </c>
      <c r="J5446" s="170" t="s">
        <v>166</v>
      </c>
      <c r="K5446" s="298">
        <v>1582.83</v>
      </c>
      <c r="L5446" s="170" t="s">
        <v>167</v>
      </c>
      <c r="M5446" s="172"/>
      <c r="N5446" s="172"/>
      <c r="O5446" s="173"/>
    </row>
    <row r="5447" spans="1:15" x14ac:dyDescent="0.25">
      <c r="A5447" s="277" t="s">
        <v>1134</v>
      </c>
      <c r="B5447" s="277" t="s">
        <v>1135</v>
      </c>
      <c r="C5447" s="277" t="s">
        <v>1127</v>
      </c>
      <c r="D5447" s="277" t="s">
        <v>14191</v>
      </c>
      <c r="E5447" s="168"/>
      <c r="F5447" s="55"/>
      <c r="G5447" s="170">
        <v>101802</v>
      </c>
      <c r="H5447" s="170" t="s">
        <v>3575</v>
      </c>
      <c r="I5447" s="170" t="s">
        <v>203</v>
      </c>
      <c r="J5447" s="170" t="s">
        <v>202</v>
      </c>
      <c r="K5447" s="298">
        <v>1773.38</v>
      </c>
      <c r="L5447" s="170" t="s">
        <v>167</v>
      </c>
      <c r="M5447" s="172"/>
      <c r="N5447" s="172"/>
      <c r="O5447" s="173"/>
    </row>
    <row r="5448" spans="1:15" x14ac:dyDescent="0.25">
      <c r="A5448" s="277" t="s">
        <v>1134</v>
      </c>
      <c r="B5448" s="277" t="s">
        <v>1135</v>
      </c>
      <c r="C5448" s="277" t="s">
        <v>1127</v>
      </c>
      <c r="D5448" s="277" t="s">
        <v>14191</v>
      </c>
      <c r="E5448" s="168"/>
      <c r="F5448" s="55"/>
      <c r="G5448" s="169">
        <v>101803</v>
      </c>
      <c r="H5448" s="170" t="s">
        <v>3576</v>
      </c>
      <c r="I5448" s="170" t="s">
        <v>203</v>
      </c>
      <c r="J5448" s="170" t="s">
        <v>202</v>
      </c>
      <c r="K5448" s="298">
        <v>1120.71</v>
      </c>
      <c r="L5448" s="170" t="s">
        <v>167</v>
      </c>
      <c r="M5448" s="172"/>
      <c r="N5448" s="172"/>
      <c r="O5448" s="173"/>
    </row>
    <row r="5449" spans="1:15" x14ac:dyDescent="0.25">
      <c r="A5449" s="277" t="s">
        <v>1134</v>
      </c>
      <c r="B5449" s="277" t="s">
        <v>1135</v>
      </c>
      <c r="C5449" s="277" t="s">
        <v>1127</v>
      </c>
      <c r="D5449" s="277" t="s">
        <v>14191</v>
      </c>
      <c r="E5449" s="168"/>
      <c r="F5449" s="55"/>
      <c r="G5449" s="169">
        <v>101804</v>
      </c>
      <c r="H5449" s="170" t="s">
        <v>3577</v>
      </c>
      <c r="I5449" s="170" t="s">
        <v>203</v>
      </c>
      <c r="J5449" s="170" t="s">
        <v>202</v>
      </c>
      <c r="K5449" s="298">
        <v>1416.81</v>
      </c>
      <c r="L5449" s="170" t="s">
        <v>167</v>
      </c>
      <c r="M5449" s="172"/>
      <c r="N5449" s="172"/>
      <c r="O5449" s="173"/>
    </row>
    <row r="5450" spans="1:15" x14ac:dyDescent="0.25">
      <c r="A5450" s="277" t="s">
        <v>1134</v>
      </c>
      <c r="B5450" s="277" t="s">
        <v>1135</v>
      </c>
      <c r="C5450" s="277" t="s">
        <v>1127</v>
      </c>
      <c r="D5450" s="277" t="s">
        <v>14191</v>
      </c>
      <c r="E5450" s="168"/>
      <c r="F5450" s="55"/>
      <c r="G5450" s="169">
        <v>101805</v>
      </c>
      <c r="H5450" s="170" t="s">
        <v>3578</v>
      </c>
      <c r="I5450" s="170" t="s">
        <v>203</v>
      </c>
      <c r="J5450" s="170" t="s">
        <v>202</v>
      </c>
      <c r="K5450" s="298">
        <v>1802.95</v>
      </c>
      <c r="L5450" s="170" t="s">
        <v>167</v>
      </c>
      <c r="M5450" s="172"/>
      <c r="N5450" s="172"/>
      <c r="O5450" s="173"/>
    </row>
    <row r="5451" spans="1:15" x14ac:dyDescent="0.25">
      <c r="A5451" s="277" t="s">
        <v>1134</v>
      </c>
      <c r="B5451" s="277" t="s">
        <v>1135</v>
      </c>
      <c r="C5451" s="277" t="s">
        <v>1127</v>
      </c>
      <c r="D5451" s="277" t="s">
        <v>14191</v>
      </c>
      <c r="E5451" s="171" t="s">
        <v>4979</v>
      </c>
      <c r="F5451" s="55"/>
      <c r="G5451" s="169">
        <v>102111</v>
      </c>
      <c r="H5451" s="170" t="s">
        <v>3579</v>
      </c>
      <c r="I5451" s="170" t="s">
        <v>203</v>
      </c>
      <c r="J5451" s="170" t="s">
        <v>202</v>
      </c>
      <c r="K5451" s="171">
        <v>974.77</v>
      </c>
      <c r="L5451" s="170" t="s">
        <v>167</v>
      </c>
      <c r="M5451" s="172"/>
      <c r="N5451" s="172"/>
      <c r="O5451" s="173"/>
    </row>
    <row r="5452" spans="1:15" x14ac:dyDescent="0.25">
      <c r="A5452" s="277" t="s">
        <v>1134</v>
      </c>
      <c r="B5452" s="277" t="s">
        <v>1135</v>
      </c>
      <c r="C5452" s="277" t="s">
        <v>1127</v>
      </c>
      <c r="D5452" s="277" t="s">
        <v>14191</v>
      </c>
      <c r="E5452" s="168"/>
      <c r="F5452" s="55"/>
      <c r="G5452" s="169">
        <v>102112</v>
      </c>
      <c r="H5452" s="170" t="s">
        <v>3580</v>
      </c>
      <c r="I5452" s="170" t="s">
        <v>203</v>
      </c>
      <c r="J5452" s="170" t="s">
        <v>202</v>
      </c>
      <c r="K5452" s="171">
        <v>147.52000000000001</v>
      </c>
      <c r="L5452" s="170" t="s">
        <v>167</v>
      </c>
      <c r="M5452" s="172"/>
      <c r="N5452" s="172"/>
      <c r="O5452" s="173"/>
    </row>
    <row r="5453" spans="1:15" x14ac:dyDescent="0.25">
      <c r="A5453" s="277" t="s">
        <v>1134</v>
      </c>
      <c r="B5453" s="277" t="s">
        <v>1135</v>
      </c>
      <c r="C5453" s="277" t="s">
        <v>1127</v>
      </c>
      <c r="D5453" s="277" t="s">
        <v>14191</v>
      </c>
      <c r="E5453" s="168"/>
      <c r="F5453" s="55"/>
      <c r="G5453" s="169">
        <v>102113</v>
      </c>
      <c r="H5453" s="170" t="s">
        <v>3581</v>
      </c>
      <c r="I5453" s="170" t="s">
        <v>203</v>
      </c>
      <c r="J5453" s="170" t="s">
        <v>202</v>
      </c>
      <c r="K5453" s="298">
        <v>1545.73</v>
      </c>
      <c r="L5453" s="170" t="s">
        <v>167</v>
      </c>
      <c r="M5453" s="172"/>
      <c r="N5453" s="172"/>
      <c r="O5453" s="173"/>
    </row>
    <row r="5454" spans="1:15" x14ac:dyDescent="0.25">
      <c r="A5454" s="277" t="s">
        <v>1134</v>
      </c>
      <c r="B5454" s="277" t="s">
        <v>1135</v>
      </c>
      <c r="C5454" s="277" t="s">
        <v>1127</v>
      </c>
      <c r="D5454" s="277" t="s">
        <v>14191</v>
      </c>
      <c r="E5454" s="168"/>
      <c r="F5454" s="55"/>
      <c r="G5454" s="169">
        <v>102114</v>
      </c>
      <c r="H5454" s="170" t="s">
        <v>3582</v>
      </c>
      <c r="I5454" s="170" t="s">
        <v>203</v>
      </c>
      <c r="J5454" s="170" t="s">
        <v>202</v>
      </c>
      <c r="K5454" s="171">
        <v>151.26</v>
      </c>
      <c r="L5454" s="170" t="s">
        <v>167</v>
      </c>
      <c r="M5454" s="172"/>
      <c r="N5454" s="172"/>
      <c r="O5454" s="173"/>
    </row>
    <row r="5455" spans="1:15" x14ac:dyDescent="0.25">
      <c r="A5455" s="277" t="s">
        <v>1134</v>
      </c>
      <c r="B5455" s="277" t="s">
        <v>1135</v>
      </c>
      <c r="C5455" s="277" t="s">
        <v>1127</v>
      </c>
      <c r="D5455" s="277" t="s">
        <v>14191</v>
      </c>
      <c r="E5455" s="168"/>
      <c r="F5455" s="55"/>
      <c r="G5455" s="169">
        <v>102115</v>
      </c>
      <c r="H5455" s="170" t="s">
        <v>3583</v>
      </c>
      <c r="I5455" s="170" t="s">
        <v>203</v>
      </c>
      <c r="J5455" s="170" t="s">
        <v>202</v>
      </c>
      <c r="K5455" s="298">
        <v>2692.72</v>
      </c>
      <c r="L5455" s="170" t="s">
        <v>167</v>
      </c>
      <c r="M5455" s="172"/>
      <c r="N5455" s="172"/>
      <c r="O5455" s="173"/>
    </row>
    <row r="5456" spans="1:15" x14ac:dyDescent="0.25">
      <c r="A5456" s="277" t="s">
        <v>1134</v>
      </c>
      <c r="B5456" s="277" t="s">
        <v>1135</v>
      </c>
      <c r="C5456" s="277" t="s">
        <v>1127</v>
      </c>
      <c r="D5456" s="277" t="s">
        <v>14191</v>
      </c>
      <c r="E5456" s="168"/>
      <c r="F5456" s="55"/>
      <c r="G5456" s="169">
        <v>102116</v>
      </c>
      <c r="H5456" s="170" t="s">
        <v>3584</v>
      </c>
      <c r="I5456" s="170" t="s">
        <v>203</v>
      </c>
      <c r="J5456" s="170" t="s">
        <v>202</v>
      </c>
      <c r="K5456" s="298">
        <v>1650.65</v>
      </c>
      <c r="L5456" s="170" t="s">
        <v>167</v>
      </c>
      <c r="M5456" s="172"/>
      <c r="N5456" s="172"/>
      <c r="O5456" s="173"/>
    </row>
    <row r="5457" spans="1:15" x14ac:dyDescent="0.25">
      <c r="A5457" s="277" t="s">
        <v>1134</v>
      </c>
      <c r="B5457" s="277" t="s">
        <v>1135</v>
      </c>
      <c r="C5457" s="277" t="s">
        <v>1127</v>
      </c>
      <c r="D5457" s="277" t="s">
        <v>14191</v>
      </c>
      <c r="E5457" s="168"/>
      <c r="F5457" s="55"/>
      <c r="G5457" s="169">
        <v>102117</v>
      </c>
      <c r="H5457" s="170" t="s">
        <v>3585</v>
      </c>
      <c r="I5457" s="170" t="s">
        <v>203</v>
      </c>
      <c r="J5457" s="170" t="s">
        <v>202</v>
      </c>
      <c r="K5457" s="171">
        <v>155.78</v>
      </c>
      <c r="L5457" s="170" t="s">
        <v>167</v>
      </c>
      <c r="M5457" s="172"/>
      <c r="N5457" s="172"/>
      <c r="O5457" s="173"/>
    </row>
    <row r="5458" spans="1:15" x14ac:dyDescent="0.25">
      <c r="A5458" s="277" t="s">
        <v>1134</v>
      </c>
      <c r="B5458" s="277" t="s">
        <v>1135</v>
      </c>
      <c r="C5458" s="277" t="s">
        <v>1127</v>
      </c>
      <c r="D5458" s="277" t="s">
        <v>14191</v>
      </c>
      <c r="E5458" s="168"/>
      <c r="F5458" s="55"/>
      <c r="G5458" s="169">
        <v>102118</v>
      </c>
      <c r="H5458" s="170" t="s">
        <v>3586</v>
      </c>
      <c r="I5458" s="170" t="s">
        <v>203</v>
      </c>
      <c r="J5458" s="170" t="s">
        <v>202</v>
      </c>
      <c r="K5458" s="298">
        <v>2245.4899999999998</v>
      </c>
      <c r="L5458" s="170" t="s">
        <v>167</v>
      </c>
      <c r="M5458" s="172"/>
      <c r="N5458" s="172"/>
      <c r="O5458" s="173"/>
    </row>
    <row r="5459" spans="1:15" x14ac:dyDescent="0.25">
      <c r="A5459" s="277" t="s">
        <v>1134</v>
      </c>
      <c r="B5459" s="277" t="s">
        <v>1135</v>
      </c>
      <c r="C5459" s="277" t="s">
        <v>1127</v>
      </c>
      <c r="D5459" s="277" t="s">
        <v>14191</v>
      </c>
      <c r="E5459" s="168"/>
      <c r="F5459" s="55"/>
      <c r="G5459" s="169">
        <v>102119</v>
      </c>
      <c r="H5459" s="170" t="s">
        <v>3587</v>
      </c>
      <c r="I5459" s="170" t="s">
        <v>203</v>
      </c>
      <c r="J5459" s="170" t="s">
        <v>202</v>
      </c>
      <c r="K5459" s="171">
        <v>159.68</v>
      </c>
      <c r="L5459" s="170" t="s">
        <v>167</v>
      </c>
      <c r="M5459" s="172"/>
      <c r="N5459" s="172"/>
      <c r="O5459" s="173"/>
    </row>
    <row r="5460" spans="1:15" x14ac:dyDescent="0.25">
      <c r="A5460" s="277" t="s">
        <v>1134</v>
      </c>
      <c r="B5460" s="277" t="s">
        <v>1135</v>
      </c>
      <c r="C5460" s="277" t="s">
        <v>1127</v>
      </c>
      <c r="D5460" s="277" t="s">
        <v>14191</v>
      </c>
      <c r="E5460" s="168"/>
      <c r="F5460" s="55"/>
      <c r="G5460" s="169">
        <v>102121</v>
      </c>
      <c r="H5460" s="170" t="s">
        <v>3588</v>
      </c>
      <c r="I5460" s="170" t="s">
        <v>203</v>
      </c>
      <c r="J5460" s="170" t="s">
        <v>202</v>
      </c>
      <c r="K5460" s="171">
        <v>200.43</v>
      </c>
      <c r="L5460" s="170" t="s">
        <v>167</v>
      </c>
      <c r="M5460" s="172"/>
      <c r="N5460" s="172"/>
      <c r="O5460" s="173"/>
    </row>
    <row r="5461" spans="1:15" x14ac:dyDescent="0.25">
      <c r="A5461" s="277" t="s">
        <v>1134</v>
      </c>
      <c r="B5461" s="277" t="s">
        <v>1135</v>
      </c>
      <c r="C5461" s="277" t="s">
        <v>1127</v>
      </c>
      <c r="D5461" s="277" t="s">
        <v>14191</v>
      </c>
      <c r="E5461" s="168"/>
      <c r="F5461" s="55"/>
      <c r="G5461" s="169">
        <v>102122</v>
      </c>
      <c r="H5461" s="170" t="s">
        <v>3589</v>
      </c>
      <c r="I5461" s="170" t="s">
        <v>203</v>
      </c>
      <c r="J5461" s="170" t="s">
        <v>202</v>
      </c>
      <c r="K5461" s="298">
        <v>7568.38</v>
      </c>
      <c r="L5461" s="170" t="s">
        <v>167</v>
      </c>
      <c r="M5461" s="172"/>
      <c r="N5461" s="172"/>
      <c r="O5461" s="173"/>
    </row>
    <row r="5462" spans="1:15" x14ac:dyDescent="0.25">
      <c r="A5462" s="277" t="s">
        <v>1134</v>
      </c>
      <c r="B5462" s="277" t="s">
        <v>1135</v>
      </c>
      <c r="C5462" s="277" t="s">
        <v>1127</v>
      </c>
      <c r="D5462" s="277" t="s">
        <v>14191</v>
      </c>
      <c r="E5462" s="168"/>
      <c r="F5462" s="55"/>
      <c r="G5462" s="169">
        <v>102123</v>
      </c>
      <c r="H5462" s="170" t="s">
        <v>3590</v>
      </c>
      <c r="I5462" s="170" t="s">
        <v>203</v>
      </c>
      <c r="J5462" s="170" t="s">
        <v>202</v>
      </c>
      <c r="K5462" s="171">
        <v>212.04</v>
      </c>
      <c r="L5462" s="170" t="s">
        <v>167</v>
      </c>
      <c r="M5462" s="172"/>
      <c r="N5462" s="172"/>
      <c r="O5462" s="173"/>
    </row>
    <row r="5463" spans="1:15" x14ac:dyDescent="0.25">
      <c r="A5463" s="277" t="s">
        <v>1134</v>
      </c>
      <c r="B5463" s="277" t="s">
        <v>1135</v>
      </c>
      <c r="C5463" s="277" t="s">
        <v>1127</v>
      </c>
      <c r="D5463" s="277" t="s">
        <v>14191</v>
      </c>
      <c r="E5463" s="168"/>
      <c r="F5463" s="55"/>
      <c r="G5463" s="170">
        <v>102136</v>
      </c>
      <c r="H5463" s="170" t="s">
        <v>3591</v>
      </c>
      <c r="I5463" s="170" t="s">
        <v>203</v>
      </c>
      <c r="J5463" s="170" t="s">
        <v>166</v>
      </c>
      <c r="K5463" s="171">
        <v>76.349999999999994</v>
      </c>
      <c r="L5463" s="170" t="s">
        <v>167</v>
      </c>
      <c r="M5463" s="172"/>
      <c r="N5463" s="172"/>
      <c r="O5463" s="173"/>
    </row>
    <row r="5464" spans="1:15" x14ac:dyDescent="0.25">
      <c r="A5464" s="277" t="s">
        <v>1134</v>
      </c>
      <c r="B5464" s="277" t="s">
        <v>1135</v>
      </c>
      <c r="C5464" s="277" t="s">
        <v>1127</v>
      </c>
      <c r="D5464" s="277" t="s">
        <v>14191</v>
      </c>
      <c r="E5464" s="168"/>
      <c r="F5464" s="55"/>
      <c r="G5464" s="169">
        <v>102137</v>
      </c>
      <c r="H5464" s="170" t="s">
        <v>3592</v>
      </c>
      <c r="I5464" s="170" t="s">
        <v>203</v>
      </c>
      <c r="J5464" s="170" t="s">
        <v>166</v>
      </c>
      <c r="K5464" s="171">
        <v>72.540000000000006</v>
      </c>
      <c r="L5464" s="170" t="s">
        <v>167</v>
      </c>
      <c r="M5464" s="172"/>
      <c r="N5464" s="172"/>
      <c r="O5464" s="173"/>
    </row>
    <row r="5465" spans="1:15" x14ac:dyDescent="0.25">
      <c r="A5465" s="277" t="s">
        <v>1134</v>
      </c>
      <c r="B5465" s="277" t="s">
        <v>1135</v>
      </c>
      <c r="C5465" s="277" t="s">
        <v>1127</v>
      </c>
      <c r="D5465" s="277" t="s">
        <v>14191</v>
      </c>
      <c r="E5465" s="168"/>
      <c r="F5465" s="55"/>
      <c r="G5465" s="169">
        <v>102138</v>
      </c>
      <c r="H5465" s="170" t="s">
        <v>3593</v>
      </c>
      <c r="I5465" s="170" t="s">
        <v>203</v>
      </c>
      <c r="J5465" s="170" t="s">
        <v>202</v>
      </c>
      <c r="K5465" s="171">
        <v>230.94</v>
      </c>
      <c r="L5465" s="170" t="s">
        <v>167</v>
      </c>
      <c r="M5465" s="172"/>
      <c r="N5465" s="172"/>
      <c r="O5465" s="173"/>
    </row>
    <row r="5466" spans="1:15" x14ac:dyDescent="0.25">
      <c r="A5466" s="277" t="s">
        <v>1134</v>
      </c>
      <c r="B5466" s="277" t="s">
        <v>1135</v>
      </c>
      <c r="C5466" s="277" t="s">
        <v>1127</v>
      </c>
      <c r="D5466" s="277" t="s">
        <v>14191</v>
      </c>
      <c r="E5466" s="168"/>
      <c r="F5466" s="55"/>
      <c r="G5466" s="170">
        <v>103517</v>
      </c>
      <c r="H5466" s="170" t="s">
        <v>4694</v>
      </c>
      <c r="I5466" s="170" t="s">
        <v>203</v>
      </c>
      <c r="J5466" s="170" t="s">
        <v>166</v>
      </c>
      <c r="K5466" s="298">
        <v>6600.35</v>
      </c>
      <c r="L5466" s="170" t="s">
        <v>167</v>
      </c>
      <c r="M5466" s="172"/>
      <c r="N5466" s="172"/>
      <c r="O5466" s="173"/>
    </row>
    <row r="5467" spans="1:15" x14ac:dyDescent="0.25">
      <c r="A5467" s="277" t="s">
        <v>1134</v>
      </c>
      <c r="B5467" s="277" t="s">
        <v>1135</v>
      </c>
      <c r="C5467" s="277" t="s">
        <v>1127</v>
      </c>
      <c r="D5467" s="277" t="s">
        <v>14191</v>
      </c>
      <c r="E5467" s="168"/>
      <c r="F5467" s="55"/>
      <c r="G5467" s="169">
        <v>103519</v>
      </c>
      <c r="H5467" s="170" t="s">
        <v>4695</v>
      </c>
      <c r="I5467" s="170" t="s">
        <v>203</v>
      </c>
      <c r="J5467" s="170" t="s">
        <v>202</v>
      </c>
      <c r="K5467" s="171">
        <v>11.33</v>
      </c>
      <c r="L5467" s="170" t="s">
        <v>167</v>
      </c>
      <c r="M5467" s="172"/>
      <c r="N5467" s="172"/>
      <c r="O5467" s="173"/>
    </row>
    <row r="5468" spans="1:15" x14ac:dyDescent="0.25">
      <c r="A5468" s="277" t="s">
        <v>1134</v>
      </c>
      <c r="B5468" s="277" t="s">
        <v>1135</v>
      </c>
      <c r="C5468" s="277" t="s">
        <v>1127</v>
      </c>
      <c r="D5468" s="277" t="s">
        <v>14191</v>
      </c>
      <c r="E5468" s="168"/>
      <c r="F5468" s="55"/>
      <c r="G5468" s="169">
        <v>103520</v>
      </c>
      <c r="H5468" s="170" t="s">
        <v>4696</v>
      </c>
      <c r="I5468" s="170" t="s">
        <v>203</v>
      </c>
      <c r="J5468" s="170" t="s">
        <v>166</v>
      </c>
      <c r="K5468" s="298">
        <v>11022.55</v>
      </c>
      <c r="L5468" s="170" t="s">
        <v>167</v>
      </c>
      <c r="M5468" s="172"/>
      <c r="N5468" s="172"/>
      <c r="O5468" s="173"/>
    </row>
    <row r="5469" spans="1:15" x14ac:dyDescent="0.25">
      <c r="A5469" s="277" t="s">
        <v>1134</v>
      </c>
      <c r="B5469" s="277" t="s">
        <v>1135</v>
      </c>
      <c r="C5469" s="277" t="s">
        <v>1127</v>
      </c>
      <c r="D5469" s="277" t="s">
        <v>14191</v>
      </c>
      <c r="E5469" s="168"/>
      <c r="F5469" s="55"/>
      <c r="G5469" s="169">
        <v>103521</v>
      </c>
      <c r="H5469" s="170" t="s">
        <v>4697</v>
      </c>
      <c r="I5469" s="170" t="s">
        <v>203</v>
      </c>
      <c r="J5469" s="170" t="s">
        <v>166</v>
      </c>
      <c r="K5469" s="298">
        <v>14632.61</v>
      </c>
      <c r="L5469" s="170" t="s">
        <v>167</v>
      </c>
      <c r="M5469" s="172"/>
      <c r="N5469" s="172"/>
      <c r="O5469" s="173"/>
    </row>
    <row r="5470" spans="1:15" x14ac:dyDescent="0.25">
      <c r="A5470" s="277" t="s">
        <v>1134</v>
      </c>
      <c r="B5470" s="277" t="s">
        <v>1135</v>
      </c>
      <c r="C5470" s="277" t="s">
        <v>1127</v>
      </c>
      <c r="D5470" s="277" t="s">
        <v>14191</v>
      </c>
      <c r="E5470" s="168"/>
      <c r="F5470" s="55"/>
      <c r="G5470" s="169">
        <v>103522</v>
      </c>
      <c r="H5470" s="170" t="s">
        <v>4698</v>
      </c>
      <c r="I5470" s="170" t="s">
        <v>203</v>
      </c>
      <c r="J5470" s="170" t="s">
        <v>166</v>
      </c>
      <c r="K5470" s="298">
        <v>14292.26</v>
      </c>
      <c r="L5470" s="170" t="s">
        <v>167</v>
      </c>
      <c r="M5470" s="172"/>
      <c r="N5470" s="172"/>
      <c r="O5470" s="173"/>
    </row>
    <row r="5471" spans="1:15" x14ac:dyDescent="0.25">
      <c r="A5471" s="277" t="s">
        <v>1134</v>
      </c>
      <c r="B5471" s="277" t="s">
        <v>1135</v>
      </c>
      <c r="C5471" s="277" t="s">
        <v>1127</v>
      </c>
      <c r="D5471" s="277" t="s">
        <v>14191</v>
      </c>
      <c r="E5471" s="168"/>
      <c r="F5471" s="55"/>
      <c r="G5471" s="169">
        <v>103523</v>
      </c>
      <c r="H5471" s="170" t="s">
        <v>4699</v>
      </c>
      <c r="I5471" s="170" t="s">
        <v>203</v>
      </c>
      <c r="J5471" s="170" t="s">
        <v>166</v>
      </c>
      <c r="K5471" s="298">
        <v>21751.21</v>
      </c>
      <c r="L5471" s="170" t="s">
        <v>167</v>
      </c>
      <c r="M5471" s="172"/>
      <c r="N5471" s="172"/>
      <c r="O5471" s="173"/>
    </row>
    <row r="5472" spans="1:15" x14ac:dyDescent="0.25">
      <c r="A5472" s="277" t="s">
        <v>1134</v>
      </c>
      <c r="B5472" s="277" t="s">
        <v>1135</v>
      </c>
      <c r="C5472" s="277" t="s">
        <v>1127</v>
      </c>
      <c r="D5472" s="277" t="s">
        <v>14191</v>
      </c>
      <c r="E5472" s="168"/>
      <c r="F5472" s="55"/>
      <c r="G5472" s="169">
        <v>104660</v>
      </c>
      <c r="H5472" s="170" t="s">
        <v>7120</v>
      </c>
      <c r="I5472" s="170" t="s">
        <v>203</v>
      </c>
      <c r="J5472" s="170" t="s">
        <v>202</v>
      </c>
      <c r="K5472" s="298">
        <v>1452.66</v>
      </c>
      <c r="L5472" s="170" t="s">
        <v>167</v>
      </c>
      <c r="M5472" s="172"/>
      <c r="N5472" s="172"/>
      <c r="O5472" s="173"/>
    </row>
    <row r="5473" spans="1:15" x14ac:dyDescent="0.25">
      <c r="A5473" s="277" t="s">
        <v>1134</v>
      </c>
      <c r="B5473" s="277" t="s">
        <v>1135</v>
      </c>
      <c r="C5473" s="277" t="s">
        <v>1127</v>
      </c>
      <c r="D5473" s="277" t="s">
        <v>14191</v>
      </c>
      <c r="E5473" s="168"/>
      <c r="F5473" s="55"/>
      <c r="G5473" s="169">
        <v>104661</v>
      </c>
      <c r="H5473" s="170" t="s">
        <v>7121</v>
      </c>
      <c r="I5473" s="170" t="s">
        <v>203</v>
      </c>
      <c r="J5473" s="170" t="s">
        <v>202</v>
      </c>
      <c r="K5473" s="171">
        <v>638.85</v>
      </c>
      <c r="L5473" s="170" t="s">
        <v>167</v>
      </c>
      <c r="M5473" s="172"/>
      <c r="N5473" s="172"/>
      <c r="O5473" s="173"/>
    </row>
    <row r="5474" spans="1:15" x14ac:dyDescent="0.25">
      <c r="A5474" s="277" t="s">
        <v>1134</v>
      </c>
      <c r="B5474" s="277" t="s">
        <v>1135</v>
      </c>
      <c r="C5474" s="277" t="s">
        <v>1127</v>
      </c>
      <c r="D5474" s="277" t="s">
        <v>14191</v>
      </c>
      <c r="E5474" s="168"/>
      <c r="F5474" s="55"/>
      <c r="G5474" s="169">
        <v>104662</v>
      </c>
      <c r="H5474" s="170" t="s">
        <v>7122</v>
      </c>
      <c r="I5474" s="170" t="s">
        <v>203</v>
      </c>
      <c r="J5474" s="170" t="s">
        <v>202</v>
      </c>
      <c r="K5474" s="171">
        <v>449.39</v>
      </c>
      <c r="L5474" s="170" t="s">
        <v>167</v>
      </c>
      <c r="M5474" s="172"/>
      <c r="N5474" s="172"/>
      <c r="O5474" s="173"/>
    </row>
    <row r="5475" spans="1:15" x14ac:dyDescent="0.25">
      <c r="A5475" s="277" t="s">
        <v>1134</v>
      </c>
      <c r="B5475" s="277" t="s">
        <v>1135</v>
      </c>
      <c r="C5475" s="277" t="s">
        <v>1127</v>
      </c>
      <c r="D5475" s="277" t="s">
        <v>14191</v>
      </c>
      <c r="E5475" s="168"/>
      <c r="F5475" s="55"/>
      <c r="G5475" s="169">
        <v>104663</v>
      </c>
      <c r="H5475" s="170" t="s">
        <v>7123</v>
      </c>
      <c r="I5475" s="170" t="s">
        <v>203</v>
      </c>
      <c r="J5475" s="170" t="s">
        <v>202</v>
      </c>
      <c r="K5475" s="171">
        <v>583.76</v>
      </c>
      <c r="L5475" s="170" t="s">
        <v>167</v>
      </c>
      <c r="M5475" s="172"/>
      <c r="N5475" s="172"/>
      <c r="O5475" s="173"/>
    </row>
    <row r="5476" spans="1:15" x14ac:dyDescent="0.25">
      <c r="A5476" s="277" t="s">
        <v>1134</v>
      </c>
      <c r="B5476" s="277" t="s">
        <v>1135</v>
      </c>
      <c r="C5476" s="277" t="s">
        <v>1127</v>
      </c>
      <c r="D5476" s="277" t="s">
        <v>14191</v>
      </c>
      <c r="E5476" s="168"/>
      <c r="F5476" s="55"/>
      <c r="G5476" s="169">
        <v>104664</v>
      </c>
      <c r="H5476" s="170" t="s">
        <v>7124</v>
      </c>
      <c r="I5476" s="170" t="s">
        <v>203</v>
      </c>
      <c r="J5476" s="170" t="s">
        <v>202</v>
      </c>
      <c r="K5476" s="171">
        <v>179.46</v>
      </c>
      <c r="L5476" s="170" t="s">
        <v>167</v>
      </c>
      <c r="M5476" s="172"/>
      <c r="N5476" s="172"/>
      <c r="O5476" s="173"/>
    </row>
    <row r="5477" spans="1:15" x14ac:dyDescent="0.25">
      <c r="A5477" s="277" t="s">
        <v>1134</v>
      </c>
      <c r="B5477" s="277" t="s">
        <v>1135</v>
      </c>
      <c r="C5477" s="277" t="s">
        <v>1127</v>
      </c>
      <c r="D5477" s="277" t="s">
        <v>14191</v>
      </c>
      <c r="E5477" s="168"/>
      <c r="F5477" s="55"/>
      <c r="G5477" s="169">
        <v>104665</v>
      </c>
      <c r="H5477" s="170" t="s">
        <v>7125</v>
      </c>
      <c r="I5477" s="170" t="s">
        <v>203</v>
      </c>
      <c r="J5477" s="170" t="s">
        <v>202</v>
      </c>
      <c r="K5477" s="171">
        <v>739.9</v>
      </c>
      <c r="L5477" s="170" t="s">
        <v>167</v>
      </c>
      <c r="M5477" s="172"/>
      <c r="N5477" s="172"/>
      <c r="O5477" s="173"/>
    </row>
    <row r="5478" spans="1:15" x14ac:dyDescent="0.25">
      <c r="A5478" s="277" t="s">
        <v>1134</v>
      </c>
      <c r="B5478" s="277" t="s">
        <v>1135</v>
      </c>
      <c r="C5478" s="277" t="s">
        <v>1127</v>
      </c>
      <c r="D5478" s="277" t="s">
        <v>14191</v>
      </c>
      <c r="E5478" s="168"/>
      <c r="F5478" s="55"/>
      <c r="G5478" s="169">
        <v>104666</v>
      </c>
      <c r="H5478" s="170" t="s">
        <v>7126</v>
      </c>
      <c r="I5478" s="170" t="s">
        <v>203</v>
      </c>
      <c r="J5478" s="170" t="s">
        <v>202</v>
      </c>
      <c r="K5478" s="171">
        <v>344.38</v>
      </c>
      <c r="L5478" s="170" t="s">
        <v>167</v>
      </c>
      <c r="M5478" s="172"/>
      <c r="N5478" s="172"/>
      <c r="O5478" s="173"/>
    </row>
    <row r="5479" spans="1:15" x14ac:dyDescent="0.25">
      <c r="A5479" s="277" t="s">
        <v>1134</v>
      </c>
      <c r="B5479" s="277" t="s">
        <v>1135</v>
      </c>
      <c r="C5479" s="277" t="s">
        <v>1127</v>
      </c>
      <c r="D5479" s="277" t="s">
        <v>14191</v>
      </c>
      <c r="E5479" s="168"/>
      <c r="F5479" s="55"/>
      <c r="G5479" s="169">
        <v>104671</v>
      </c>
      <c r="H5479" s="170" t="s">
        <v>7127</v>
      </c>
      <c r="I5479" s="170" t="s">
        <v>203</v>
      </c>
      <c r="J5479" s="170" t="s">
        <v>202</v>
      </c>
      <c r="K5479" s="298">
        <v>1324.18</v>
      </c>
      <c r="L5479" s="170" t="s">
        <v>167</v>
      </c>
      <c r="M5479" s="172"/>
      <c r="N5479" s="172"/>
      <c r="O5479" s="173"/>
    </row>
    <row r="5480" spans="1:15" x14ac:dyDescent="0.25">
      <c r="A5480" s="277" t="s">
        <v>1134</v>
      </c>
      <c r="B5480" s="277" t="s">
        <v>1135</v>
      </c>
      <c r="C5480" s="277" t="s">
        <v>1127</v>
      </c>
      <c r="D5480" s="277" t="s">
        <v>14191</v>
      </c>
      <c r="E5480" s="168"/>
      <c r="F5480" s="55"/>
      <c r="G5480" s="169">
        <v>104672</v>
      </c>
      <c r="H5480" s="170" t="s">
        <v>7128</v>
      </c>
      <c r="I5480" s="170" t="s">
        <v>203</v>
      </c>
      <c r="J5480" s="170" t="s">
        <v>202</v>
      </c>
      <c r="K5480" s="171">
        <v>474.73</v>
      </c>
      <c r="L5480" s="170" t="s">
        <v>167</v>
      </c>
      <c r="M5480" s="172"/>
      <c r="N5480" s="172"/>
      <c r="O5480" s="173"/>
    </row>
    <row r="5481" spans="1:15" x14ac:dyDescent="0.25">
      <c r="A5481" s="277" t="s">
        <v>1134</v>
      </c>
      <c r="B5481" s="277" t="s">
        <v>1135</v>
      </c>
      <c r="C5481" s="277" t="s">
        <v>1127</v>
      </c>
      <c r="D5481" s="277" t="s">
        <v>14191</v>
      </c>
      <c r="E5481" s="168"/>
      <c r="F5481" s="55"/>
      <c r="G5481" s="169">
        <v>104673</v>
      </c>
      <c r="H5481" s="170" t="s">
        <v>7129</v>
      </c>
      <c r="I5481" s="170" t="s">
        <v>203</v>
      </c>
      <c r="J5481" s="170" t="s">
        <v>202</v>
      </c>
      <c r="K5481" s="171">
        <v>819.86</v>
      </c>
      <c r="L5481" s="170" t="s">
        <v>167</v>
      </c>
      <c r="M5481" s="172"/>
      <c r="N5481" s="172"/>
      <c r="O5481" s="173"/>
    </row>
    <row r="5482" spans="1:15" x14ac:dyDescent="0.25">
      <c r="A5482" s="277" t="s">
        <v>1134</v>
      </c>
      <c r="B5482" s="277" t="s">
        <v>1135</v>
      </c>
      <c r="C5482" s="277" t="s">
        <v>1127</v>
      </c>
      <c r="D5482" s="277" t="s">
        <v>14191</v>
      </c>
      <c r="E5482" s="168"/>
      <c r="F5482" s="55"/>
      <c r="G5482" s="169">
        <v>104676</v>
      </c>
      <c r="H5482" s="170" t="s">
        <v>7130</v>
      </c>
      <c r="I5482" s="170" t="s">
        <v>203</v>
      </c>
      <c r="J5482" s="170" t="s">
        <v>202</v>
      </c>
      <c r="K5482" s="171">
        <v>411.26</v>
      </c>
      <c r="L5482" s="170" t="s">
        <v>167</v>
      </c>
      <c r="M5482" s="172"/>
      <c r="N5482" s="172"/>
      <c r="O5482" s="173"/>
    </row>
    <row r="5483" spans="1:15" x14ac:dyDescent="0.25">
      <c r="A5483" s="277" t="s">
        <v>1134</v>
      </c>
      <c r="B5483" s="277" t="s">
        <v>1135</v>
      </c>
      <c r="C5483" s="277" t="s">
        <v>1127</v>
      </c>
      <c r="D5483" s="277" t="s">
        <v>14191</v>
      </c>
      <c r="E5483" s="168"/>
      <c r="F5483" s="55"/>
      <c r="G5483" s="169">
        <v>104677</v>
      </c>
      <c r="H5483" s="170" t="s">
        <v>7131</v>
      </c>
      <c r="I5483" s="170" t="s">
        <v>203</v>
      </c>
      <c r="J5483" s="170" t="s">
        <v>202</v>
      </c>
      <c r="K5483" s="171">
        <v>675.82</v>
      </c>
      <c r="L5483" s="170" t="s">
        <v>167</v>
      </c>
      <c r="M5483" s="172"/>
      <c r="N5483" s="172"/>
      <c r="O5483" s="173"/>
    </row>
    <row r="5484" spans="1:15" x14ac:dyDescent="0.25">
      <c r="A5484" s="277" t="s">
        <v>1134</v>
      </c>
      <c r="B5484" s="277" t="s">
        <v>1135</v>
      </c>
      <c r="C5484" s="277" t="s">
        <v>1127</v>
      </c>
      <c r="D5484" s="277" t="s">
        <v>14191</v>
      </c>
      <c r="E5484" s="168"/>
      <c r="F5484" s="55"/>
      <c r="G5484" s="169">
        <v>104678</v>
      </c>
      <c r="H5484" s="170" t="s">
        <v>7132</v>
      </c>
      <c r="I5484" s="170" t="s">
        <v>203</v>
      </c>
      <c r="J5484" s="170" t="s">
        <v>202</v>
      </c>
      <c r="K5484" s="171">
        <v>158.99</v>
      </c>
      <c r="L5484" s="170" t="s">
        <v>167</v>
      </c>
      <c r="M5484" s="172"/>
      <c r="N5484" s="172"/>
      <c r="O5484" s="173"/>
    </row>
    <row r="5485" spans="1:15" x14ac:dyDescent="0.25">
      <c r="A5485" s="277" t="s">
        <v>1134</v>
      </c>
      <c r="B5485" s="277" t="s">
        <v>1135</v>
      </c>
      <c r="C5485" s="277" t="s">
        <v>1127</v>
      </c>
      <c r="D5485" s="277" t="s">
        <v>14191</v>
      </c>
      <c r="E5485" s="168"/>
      <c r="F5485" s="55"/>
      <c r="G5485" s="169">
        <v>104679</v>
      </c>
      <c r="H5485" s="170" t="s">
        <v>7133</v>
      </c>
      <c r="I5485" s="170" t="s">
        <v>203</v>
      </c>
      <c r="J5485" s="170" t="s">
        <v>202</v>
      </c>
      <c r="K5485" s="171">
        <v>167.76</v>
      </c>
      <c r="L5485" s="170" t="s">
        <v>167</v>
      </c>
      <c r="M5485" s="172"/>
      <c r="N5485" s="172"/>
      <c r="O5485" s="173"/>
    </row>
    <row r="5486" spans="1:15" x14ac:dyDescent="0.25">
      <c r="A5486" s="277" t="s">
        <v>1134</v>
      </c>
      <c r="B5486" s="277" t="s">
        <v>1135</v>
      </c>
      <c r="C5486" s="277" t="s">
        <v>1127</v>
      </c>
      <c r="D5486" s="277" t="s">
        <v>14191</v>
      </c>
      <c r="E5486" s="168"/>
      <c r="F5486" s="55"/>
      <c r="G5486" s="169">
        <v>104767</v>
      </c>
      <c r="H5486" s="170" t="s">
        <v>14704</v>
      </c>
      <c r="I5486" s="170" t="s">
        <v>203</v>
      </c>
      <c r="J5486" s="170" t="s">
        <v>166</v>
      </c>
      <c r="K5486" s="171">
        <v>0.64</v>
      </c>
      <c r="L5486" s="170" t="s">
        <v>167</v>
      </c>
      <c r="M5486" s="172"/>
      <c r="N5486" s="172"/>
      <c r="O5486" s="173"/>
    </row>
    <row r="5487" spans="1:15" x14ac:dyDescent="0.25">
      <c r="A5487" s="277" t="s">
        <v>1134</v>
      </c>
      <c r="B5487" s="277" t="s">
        <v>1135</v>
      </c>
      <c r="C5487" s="277" t="s">
        <v>1127</v>
      </c>
      <c r="D5487" s="277" t="s">
        <v>14191</v>
      </c>
      <c r="E5487" s="168"/>
      <c r="F5487" s="55"/>
      <c r="G5487" s="169">
        <v>104769</v>
      </c>
      <c r="H5487" s="170" t="s">
        <v>14705</v>
      </c>
      <c r="I5487" s="170" t="s">
        <v>203</v>
      </c>
      <c r="J5487" s="170" t="s">
        <v>166</v>
      </c>
      <c r="K5487" s="171">
        <v>1.74</v>
      </c>
      <c r="L5487" s="170" t="s">
        <v>167</v>
      </c>
      <c r="M5487" s="172"/>
      <c r="N5487" s="172"/>
      <c r="O5487" s="173"/>
    </row>
    <row r="5488" spans="1:15" x14ac:dyDescent="0.25">
      <c r="A5488" s="277" t="s">
        <v>1134</v>
      </c>
      <c r="B5488" s="277" t="s">
        <v>1135</v>
      </c>
      <c r="C5488" s="277" t="s">
        <v>1127</v>
      </c>
      <c r="D5488" s="277" t="s">
        <v>14191</v>
      </c>
      <c r="E5488" s="168"/>
      <c r="F5488" s="55"/>
      <c r="G5488" s="169">
        <v>104771</v>
      </c>
      <c r="H5488" s="170" t="s">
        <v>14706</v>
      </c>
      <c r="I5488" s="170" t="s">
        <v>203</v>
      </c>
      <c r="J5488" s="170" t="s">
        <v>166</v>
      </c>
      <c r="K5488" s="171">
        <v>2.5299999999999998</v>
      </c>
      <c r="L5488" s="170" t="s">
        <v>167</v>
      </c>
      <c r="M5488" s="172"/>
      <c r="N5488" s="172"/>
      <c r="O5488" s="173"/>
    </row>
    <row r="5489" spans="1:15" x14ac:dyDescent="0.25">
      <c r="A5489" s="277" t="s">
        <v>1134</v>
      </c>
      <c r="B5489" s="277" t="s">
        <v>1135</v>
      </c>
      <c r="C5489" s="277" t="s">
        <v>1127</v>
      </c>
      <c r="D5489" s="277" t="s">
        <v>14191</v>
      </c>
      <c r="E5489" s="168"/>
      <c r="F5489" s="55"/>
      <c r="G5489" s="169">
        <v>104773</v>
      </c>
      <c r="H5489" s="170" t="s">
        <v>14707</v>
      </c>
      <c r="I5489" s="170" t="s">
        <v>203</v>
      </c>
      <c r="J5489" s="170" t="s">
        <v>166</v>
      </c>
      <c r="K5489" s="171">
        <v>2.27</v>
      </c>
      <c r="L5489" s="170" t="s">
        <v>167</v>
      </c>
      <c r="M5489" s="172"/>
      <c r="N5489" s="172"/>
      <c r="O5489" s="173"/>
    </row>
    <row r="5490" spans="1:15" x14ac:dyDescent="0.25">
      <c r="A5490" s="277" t="s">
        <v>1134</v>
      </c>
      <c r="B5490" s="277" t="s">
        <v>1135</v>
      </c>
      <c r="C5490" s="277" t="s">
        <v>1127</v>
      </c>
      <c r="D5490" s="277" t="s">
        <v>14191</v>
      </c>
      <c r="E5490" s="168"/>
      <c r="F5490" s="55"/>
      <c r="G5490" s="169">
        <v>104775</v>
      </c>
      <c r="H5490" s="170" t="s">
        <v>14708</v>
      </c>
      <c r="I5490" s="170" t="s">
        <v>203</v>
      </c>
      <c r="J5490" s="170" t="s">
        <v>166</v>
      </c>
      <c r="K5490" s="171">
        <v>6.05</v>
      </c>
      <c r="L5490" s="170" t="s">
        <v>167</v>
      </c>
      <c r="M5490" s="172"/>
      <c r="N5490" s="172"/>
      <c r="O5490" s="173"/>
    </row>
    <row r="5491" spans="1:15" x14ac:dyDescent="0.25">
      <c r="A5491" s="277" t="s">
        <v>1134</v>
      </c>
      <c r="B5491" s="277" t="s">
        <v>1135</v>
      </c>
      <c r="C5491" s="277" t="s">
        <v>1127</v>
      </c>
      <c r="D5491" s="277" t="s">
        <v>14191</v>
      </c>
      <c r="E5491" s="168"/>
      <c r="F5491" s="55"/>
      <c r="G5491" s="169">
        <v>104777</v>
      </c>
      <c r="H5491" s="170" t="s">
        <v>14709</v>
      </c>
      <c r="I5491" s="170" t="s">
        <v>203</v>
      </c>
      <c r="J5491" s="170" t="s">
        <v>166</v>
      </c>
      <c r="K5491" s="171">
        <v>8.85</v>
      </c>
      <c r="L5491" s="170" t="s">
        <v>167</v>
      </c>
      <c r="M5491" s="172"/>
      <c r="N5491" s="172"/>
      <c r="O5491" s="173"/>
    </row>
    <row r="5492" spans="1:15" x14ac:dyDescent="0.25">
      <c r="A5492" s="277" t="s">
        <v>1134</v>
      </c>
      <c r="B5492" s="277" t="s">
        <v>1135</v>
      </c>
      <c r="C5492" s="277" t="s">
        <v>1127</v>
      </c>
      <c r="D5492" s="277" t="s">
        <v>14191</v>
      </c>
      <c r="E5492" s="168"/>
      <c r="F5492" s="55"/>
      <c r="G5492" s="169">
        <v>104779</v>
      </c>
      <c r="H5492" s="170" t="s">
        <v>14710</v>
      </c>
      <c r="I5492" s="170" t="s">
        <v>165</v>
      </c>
      <c r="J5492" s="170" t="s">
        <v>166</v>
      </c>
      <c r="K5492" s="171">
        <v>7.69</v>
      </c>
      <c r="L5492" s="170" t="s">
        <v>167</v>
      </c>
      <c r="M5492" s="172"/>
      <c r="N5492" s="172"/>
      <c r="O5492" s="173"/>
    </row>
    <row r="5493" spans="1:15" x14ac:dyDescent="0.25">
      <c r="A5493" s="277" t="s">
        <v>1134</v>
      </c>
      <c r="B5493" s="277" t="s">
        <v>1135</v>
      </c>
      <c r="C5493" s="277" t="s">
        <v>1127</v>
      </c>
      <c r="D5493" s="277" t="s">
        <v>14191</v>
      </c>
      <c r="E5493" s="168"/>
      <c r="F5493" s="55"/>
      <c r="G5493" s="169">
        <v>104781</v>
      </c>
      <c r="H5493" s="170" t="s">
        <v>14711</v>
      </c>
      <c r="I5493" s="170" t="s">
        <v>165</v>
      </c>
      <c r="J5493" s="170" t="s">
        <v>166</v>
      </c>
      <c r="K5493" s="171">
        <v>8.8699999999999992</v>
      </c>
      <c r="L5493" s="170" t="s">
        <v>167</v>
      </c>
      <c r="M5493" s="172"/>
      <c r="N5493" s="172"/>
      <c r="O5493" s="173"/>
    </row>
    <row r="5494" spans="1:15" x14ac:dyDescent="0.25">
      <c r="A5494" s="277" t="s">
        <v>1134</v>
      </c>
      <c r="B5494" s="277" t="s">
        <v>1135</v>
      </c>
      <c r="C5494" s="277" t="s">
        <v>1127</v>
      </c>
      <c r="D5494" s="277" t="s">
        <v>14191</v>
      </c>
      <c r="E5494" s="168"/>
      <c r="F5494" s="55"/>
      <c r="G5494" s="169">
        <v>104782</v>
      </c>
      <c r="H5494" s="170" t="s">
        <v>14712</v>
      </c>
      <c r="I5494" s="170" t="s">
        <v>203</v>
      </c>
      <c r="J5494" s="170" t="s">
        <v>166</v>
      </c>
      <c r="K5494" s="171">
        <v>93.17</v>
      </c>
      <c r="L5494" s="170" t="s">
        <v>167</v>
      </c>
      <c r="M5494" s="172"/>
      <c r="N5494" s="172"/>
      <c r="O5494" s="173"/>
    </row>
    <row r="5495" spans="1:15" x14ac:dyDescent="0.25">
      <c r="A5495" s="277" t="s">
        <v>1134</v>
      </c>
      <c r="B5495" s="277" t="s">
        <v>1135</v>
      </c>
      <c r="C5495" s="277" t="s">
        <v>1127</v>
      </c>
      <c r="D5495" s="277" t="s">
        <v>14191</v>
      </c>
      <c r="E5495" s="168"/>
      <c r="F5495" s="55"/>
      <c r="G5495" s="169">
        <v>104783</v>
      </c>
      <c r="H5495" s="170" t="s">
        <v>14713</v>
      </c>
      <c r="I5495" s="170" t="s">
        <v>203</v>
      </c>
      <c r="J5495" s="170" t="s">
        <v>166</v>
      </c>
      <c r="K5495" s="171">
        <v>4.99</v>
      </c>
      <c r="L5495" s="170" t="s">
        <v>167</v>
      </c>
      <c r="M5495" s="172"/>
      <c r="N5495" s="172"/>
      <c r="O5495" s="173"/>
    </row>
    <row r="5496" spans="1:15" x14ac:dyDescent="0.25">
      <c r="A5496" s="277" t="s">
        <v>1134</v>
      </c>
      <c r="B5496" s="277" t="s">
        <v>1135</v>
      </c>
      <c r="C5496" s="277" t="s">
        <v>1127</v>
      </c>
      <c r="D5496" s="277" t="s">
        <v>14191</v>
      </c>
      <c r="E5496" s="168"/>
      <c r="F5496" s="55"/>
      <c r="G5496" s="169">
        <v>104784</v>
      </c>
      <c r="H5496" s="170" t="s">
        <v>14714</v>
      </c>
      <c r="I5496" s="170" t="s">
        <v>203</v>
      </c>
      <c r="J5496" s="170" t="s">
        <v>166</v>
      </c>
      <c r="K5496" s="171">
        <v>13.95</v>
      </c>
      <c r="L5496" s="170" t="s">
        <v>167</v>
      </c>
      <c r="M5496" s="172"/>
      <c r="N5496" s="172"/>
      <c r="O5496" s="173"/>
    </row>
    <row r="5497" spans="1:15" x14ac:dyDescent="0.25">
      <c r="A5497" s="277" t="s">
        <v>1134</v>
      </c>
      <c r="B5497" s="277" t="s">
        <v>1135</v>
      </c>
      <c r="C5497" s="277" t="s">
        <v>1127</v>
      </c>
      <c r="D5497" s="277" t="s">
        <v>14191</v>
      </c>
      <c r="E5497" s="168"/>
      <c r="F5497" s="55"/>
      <c r="G5497" s="169">
        <v>104786</v>
      </c>
      <c r="H5497" s="170" t="s">
        <v>14716</v>
      </c>
      <c r="I5497" s="170" t="s">
        <v>165</v>
      </c>
      <c r="J5497" s="170" t="s">
        <v>166</v>
      </c>
      <c r="K5497" s="171">
        <v>7.93</v>
      </c>
      <c r="L5497" s="170" t="s">
        <v>167</v>
      </c>
      <c r="M5497" s="172"/>
      <c r="N5497" s="172"/>
      <c r="O5497" s="173"/>
    </row>
    <row r="5498" spans="1:15" x14ac:dyDescent="0.25">
      <c r="A5498" s="277" t="s">
        <v>1134</v>
      </c>
      <c r="B5498" s="277" t="s">
        <v>1135</v>
      </c>
      <c r="C5498" s="277" t="s">
        <v>1127</v>
      </c>
      <c r="D5498" s="277" t="s">
        <v>14191</v>
      </c>
      <c r="E5498" s="168"/>
      <c r="F5498" s="55"/>
      <c r="G5498" s="169">
        <v>104787</v>
      </c>
      <c r="H5498" s="170" t="s">
        <v>14717</v>
      </c>
      <c r="I5498" s="170" t="s">
        <v>165</v>
      </c>
      <c r="J5498" s="170" t="s">
        <v>166</v>
      </c>
      <c r="K5498" s="171">
        <v>10.52</v>
      </c>
      <c r="L5498" s="170" t="s">
        <v>167</v>
      </c>
      <c r="M5498" s="172"/>
      <c r="N5498" s="172"/>
      <c r="O5498" s="173"/>
    </row>
    <row r="5499" spans="1:15" x14ac:dyDescent="0.25">
      <c r="A5499" s="277" t="s">
        <v>1134</v>
      </c>
      <c r="B5499" s="277" t="s">
        <v>1135</v>
      </c>
      <c r="C5499" s="277" t="s">
        <v>1127</v>
      </c>
      <c r="D5499" s="277" t="s">
        <v>14191</v>
      </c>
      <c r="E5499" s="168"/>
      <c r="F5499" s="55"/>
      <c r="G5499" s="169">
        <v>104788</v>
      </c>
      <c r="H5499" s="170" t="s">
        <v>14718</v>
      </c>
      <c r="I5499" s="170" t="s">
        <v>165</v>
      </c>
      <c r="J5499" s="170" t="s">
        <v>166</v>
      </c>
      <c r="K5499" s="171">
        <v>13.98</v>
      </c>
      <c r="L5499" s="170" t="s">
        <v>167</v>
      </c>
      <c r="M5499" s="172"/>
      <c r="N5499" s="172"/>
      <c r="O5499" s="173"/>
    </row>
    <row r="5500" spans="1:15" x14ac:dyDescent="0.25">
      <c r="A5500" s="277" t="s">
        <v>1249</v>
      </c>
      <c r="B5500" s="277" t="s">
        <v>1250</v>
      </c>
      <c r="C5500" s="277" t="s">
        <v>5301</v>
      </c>
      <c r="D5500" s="277" t="s">
        <v>14192</v>
      </c>
      <c r="E5500" s="168"/>
      <c r="F5500" s="55"/>
      <c r="G5500" s="169">
        <v>104031</v>
      </c>
      <c r="H5500" s="170" t="s">
        <v>5796</v>
      </c>
      <c r="I5500" s="170" t="s">
        <v>203</v>
      </c>
      <c r="J5500" s="170" t="s">
        <v>202</v>
      </c>
      <c r="K5500" s="171">
        <v>17.55</v>
      </c>
      <c r="L5500" s="170" t="s">
        <v>167</v>
      </c>
      <c r="M5500" s="172"/>
      <c r="N5500" s="172"/>
      <c r="O5500" s="173"/>
    </row>
    <row r="5501" spans="1:15" x14ac:dyDescent="0.25">
      <c r="A5501" s="277" t="s">
        <v>1249</v>
      </c>
      <c r="B5501" s="277" t="s">
        <v>1250</v>
      </c>
      <c r="C5501" s="277" t="s">
        <v>5301</v>
      </c>
      <c r="D5501" s="277" t="s">
        <v>14192</v>
      </c>
      <c r="E5501" s="168"/>
      <c r="F5501" s="55"/>
      <c r="G5501" s="169">
        <v>104032</v>
      </c>
      <c r="H5501" s="170" t="s">
        <v>5797</v>
      </c>
      <c r="I5501" s="170" t="s">
        <v>203</v>
      </c>
      <c r="J5501" s="170" t="s">
        <v>202</v>
      </c>
      <c r="K5501" s="171">
        <v>22.09</v>
      </c>
      <c r="L5501" s="170" t="s">
        <v>167</v>
      </c>
      <c r="M5501" s="172"/>
      <c r="N5501" s="172"/>
      <c r="O5501" s="173"/>
    </row>
    <row r="5502" spans="1:15" x14ac:dyDescent="0.25">
      <c r="A5502" s="277" t="s">
        <v>1249</v>
      </c>
      <c r="B5502" s="277" t="s">
        <v>1250</v>
      </c>
      <c r="C5502" s="277" t="s">
        <v>5301</v>
      </c>
      <c r="D5502" s="277" t="s">
        <v>14192</v>
      </c>
      <c r="E5502" s="168"/>
      <c r="F5502" s="55"/>
      <c r="G5502" s="169">
        <v>104033</v>
      </c>
      <c r="H5502" s="170" t="s">
        <v>5798</v>
      </c>
      <c r="I5502" s="170" t="s">
        <v>203</v>
      </c>
      <c r="J5502" s="170" t="s">
        <v>202</v>
      </c>
      <c r="K5502" s="171">
        <v>20.149999999999999</v>
      </c>
      <c r="L5502" s="170" t="s">
        <v>167</v>
      </c>
      <c r="M5502" s="172"/>
      <c r="N5502" s="172"/>
      <c r="O5502" s="173"/>
    </row>
    <row r="5503" spans="1:15" x14ac:dyDescent="0.25">
      <c r="A5503" s="277" t="s">
        <v>1249</v>
      </c>
      <c r="B5503" s="277" t="s">
        <v>1250</v>
      </c>
      <c r="C5503" s="277" t="s">
        <v>5301</v>
      </c>
      <c r="D5503" s="277" t="s">
        <v>14192</v>
      </c>
      <c r="E5503" s="168"/>
      <c r="F5503" s="55"/>
      <c r="G5503" s="169">
        <v>104034</v>
      </c>
      <c r="H5503" s="170" t="s">
        <v>5799</v>
      </c>
      <c r="I5503" s="170" t="s">
        <v>203</v>
      </c>
      <c r="J5503" s="170" t="s">
        <v>202</v>
      </c>
      <c r="K5503" s="171">
        <v>26.27</v>
      </c>
      <c r="L5503" s="170" t="s">
        <v>167</v>
      </c>
      <c r="M5503" s="172"/>
      <c r="N5503" s="172"/>
      <c r="O5503" s="173"/>
    </row>
    <row r="5504" spans="1:15" x14ac:dyDescent="0.25">
      <c r="A5504" s="277" t="s">
        <v>1249</v>
      </c>
      <c r="B5504" s="277" t="s">
        <v>1250</v>
      </c>
      <c r="C5504" s="277" t="s">
        <v>5301</v>
      </c>
      <c r="D5504" s="277" t="s">
        <v>14192</v>
      </c>
      <c r="E5504" s="168"/>
      <c r="F5504" s="55"/>
      <c r="G5504" s="169">
        <v>104035</v>
      </c>
      <c r="H5504" s="170" t="s">
        <v>5800</v>
      </c>
      <c r="I5504" s="170" t="s">
        <v>203</v>
      </c>
      <c r="J5504" s="170" t="s">
        <v>166</v>
      </c>
      <c r="K5504" s="171">
        <v>43.6</v>
      </c>
      <c r="L5504" s="170" t="s">
        <v>167</v>
      </c>
      <c r="M5504" s="172"/>
      <c r="N5504" s="172"/>
      <c r="O5504" s="173"/>
    </row>
    <row r="5505" spans="1:15" x14ac:dyDescent="0.25">
      <c r="A5505" s="277" t="s">
        <v>1249</v>
      </c>
      <c r="B5505" s="277" t="s">
        <v>1250</v>
      </c>
      <c r="C5505" s="277" t="s">
        <v>5301</v>
      </c>
      <c r="D5505" s="277" t="s">
        <v>14192</v>
      </c>
      <c r="E5505" s="168"/>
      <c r="F5505" s="55"/>
      <c r="G5505" s="170">
        <v>104036</v>
      </c>
      <c r="H5505" s="170" t="s">
        <v>5801</v>
      </c>
      <c r="I5505" s="170" t="s">
        <v>203</v>
      </c>
      <c r="J5505" s="170" t="s">
        <v>166</v>
      </c>
      <c r="K5505" s="171">
        <v>44.94</v>
      </c>
      <c r="L5505" s="170" t="s">
        <v>167</v>
      </c>
      <c r="M5505" s="172"/>
      <c r="N5505" s="172"/>
      <c r="O5505" s="173"/>
    </row>
    <row r="5506" spans="1:15" x14ac:dyDescent="0.25">
      <c r="A5506" s="277" t="s">
        <v>1249</v>
      </c>
      <c r="B5506" s="277" t="s">
        <v>1250</v>
      </c>
      <c r="C5506" s="277" t="s">
        <v>5301</v>
      </c>
      <c r="D5506" s="277" t="s">
        <v>14192</v>
      </c>
      <c r="E5506" s="168"/>
      <c r="F5506" s="55"/>
      <c r="G5506" s="170">
        <v>104039</v>
      </c>
      <c r="H5506" s="170" t="s">
        <v>5802</v>
      </c>
      <c r="I5506" s="170" t="s">
        <v>203</v>
      </c>
      <c r="J5506" s="170" t="s">
        <v>166</v>
      </c>
      <c r="K5506" s="171">
        <v>95.23</v>
      </c>
      <c r="L5506" s="170" t="s">
        <v>167</v>
      </c>
      <c r="M5506" s="172"/>
      <c r="N5506" s="172"/>
      <c r="O5506" s="173"/>
    </row>
    <row r="5507" spans="1:15" x14ac:dyDescent="0.25">
      <c r="A5507" s="277" t="s">
        <v>1249</v>
      </c>
      <c r="B5507" s="277" t="s">
        <v>1250</v>
      </c>
      <c r="C5507" s="277" t="s">
        <v>5301</v>
      </c>
      <c r="D5507" s="277" t="s">
        <v>14192</v>
      </c>
      <c r="E5507" s="168"/>
      <c r="F5507" s="55"/>
      <c r="G5507" s="169">
        <v>104043</v>
      </c>
      <c r="H5507" s="170" t="s">
        <v>5803</v>
      </c>
      <c r="I5507" s="170" t="s">
        <v>203</v>
      </c>
      <c r="J5507" s="170" t="s">
        <v>166</v>
      </c>
      <c r="K5507" s="171">
        <v>9.9700000000000006</v>
      </c>
      <c r="L5507" s="170" t="s">
        <v>167</v>
      </c>
      <c r="M5507" s="172"/>
      <c r="N5507" s="172"/>
      <c r="O5507" s="173"/>
    </row>
    <row r="5508" spans="1:15" x14ac:dyDescent="0.25">
      <c r="A5508" s="277" t="s">
        <v>1249</v>
      </c>
      <c r="B5508" s="277" t="s">
        <v>1250</v>
      </c>
      <c r="C5508" s="277" t="s">
        <v>5301</v>
      </c>
      <c r="D5508" s="277" t="s">
        <v>14192</v>
      </c>
      <c r="E5508" s="168"/>
      <c r="F5508" s="55"/>
      <c r="G5508" s="169">
        <v>104044</v>
      </c>
      <c r="H5508" s="170" t="s">
        <v>5804</v>
      </c>
      <c r="I5508" s="170" t="s">
        <v>203</v>
      </c>
      <c r="J5508" s="170" t="s">
        <v>166</v>
      </c>
      <c r="K5508" s="171">
        <v>10.33</v>
      </c>
      <c r="L5508" s="170" t="s">
        <v>167</v>
      </c>
      <c r="M5508" s="172"/>
      <c r="N5508" s="172"/>
      <c r="O5508" s="173"/>
    </row>
    <row r="5509" spans="1:15" x14ac:dyDescent="0.25">
      <c r="A5509" s="277" t="s">
        <v>1249</v>
      </c>
      <c r="B5509" s="277" t="s">
        <v>1250</v>
      </c>
      <c r="C5509" s="277" t="s">
        <v>5301</v>
      </c>
      <c r="D5509" s="277" t="s">
        <v>14192</v>
      </c>
      <c r="E5509" s="168"/>
      <c r="F5509" s="55"/>
      <c r="G5509" s="169">
        <v>104045</v>
      </c>
      <c r="H5509" s="170" t="s">
        <v>5805</v>
      </c>
      <c r="I5509" s="170" t="s">
        <v>203</v>
      </c>
      <c r="J5509" s="170" t="s">
        <v>166</v>
      </c>
      <c r="K5509" s="171">
        <v>17.34</v>
      </c>
      <c r="L5509" s="170" t="s">
        <v>167</v>
      </c>
      <c r="M5509" s="172"/>
      <c r="N5509" s="172"/>
      <c r="O5509" s="173"/>
    </row>
    <row r="5510" spans="1:15" x14ac:dyDescent="0.25">
      <c r="A5510" s="277" t="s">
        <v>1249</v>
      </c>
      <c r="B5510" s="277" t="s">
        <v>1250</v>
      </c>
      <c r="C5510" s="277" t="s">
        <v>5301</v>
      </c>
      <c r="D5510" s="277" t="s">
        <v>14192</v>
      </c>
      <c r="E5510" s="168"/>
      <c r="F5510" s="55"/>
      <c r="G5510" s="169">
        <v>104046</v>
      </c>
      <c r="H5510" s="170" t="s">
        <v>5806</v>
      </c>
      <c r="I5510" s="170" t="s">
        <v>203</v>
      </c>
      <c r="J5510" s="170" t="s">
        <v>166</v>
      </c>
      <c r="K5510" s="171">
        <v>9.42</v>
      </c>
      <c r="L5510" s="170" t="s">
        <v>167</v>
      </c>
      <c r="M5510" s="172"/>
      <c r="N5510" s="172"/>
      <c r="O5510" s="173"/>
    </row>
    <row r="5511" spans="1:15" x14ac:dyDescent="0.25">
      <c r="A5511" s="277" t="s">
        <v>1249</v>
      </c>
      <c r="B5511" s="277" t="s">
        <v>1250</v>
      </c>
      <c r="C5511" s="277" t="s">
        <v>5301</v>
      </c>
      <c r="D5511" s="277" t="s">
        <v>14192</v>
      </c>
      <c r="E5511" s="168"/>
      <c r="F5511" s="55"/>
      <c r="G5511" s="169">
        <v>104047</v>
      </c>
      <c r="H5511" s="170" t="s">
        <v>5807</v>
      </c>
      <c r="I5511" s="170" t="s">
        <v>203</v>
      </c>
      <c r="J5511" s="170" t="s">
        <v>166</v>
      </c>
      <c r="K5511" s="171">
        <v>10.89</v>
      </c>
      <c r="L5511" s="170" t="s">
        <v>167</v>
      </c>
      <c r="M5511" s="172"/>
      <c r="N5511" s="172"/>
      <c r="O5511" s="173"/>
    </row>
    <row r="5512" spans="1:15" x14ac:dyDescent="0.25">
      <c r="A5512" s="277" t="s">
        <v>1249</v>
      </c>
      <c r="B5512" s="277" t="s">
        <v>1250</v>
      </c>
      <c r="C5512" s="277" t="s">
        <v>5301</v>
      </c>
      <c r="D5512" s="277" t="s">
        <v>14192</v>
      </c>
      <c r="E5512" s="168"/>
      <c r="F5512" s="55"/>
      <c r="G5512" s="169">
        <v>104048</v>
      </c>
      <c r="H5512" s="170" t="s">
        <v>5808</v>
      </c>
      <c r="I5512" s="170" t="s">
        <v>203</v>
      </c>
      <c r="J5512" s="170" t="s">
        <v>166</v>
      </c>
      <c r="K5512" s="171">
        <v>16.850000000000001</v>
      </c>
      <c r="L5512" s="170" t="s">
        <v>167</v>
      </c>
      <c r="M5512" s="172"/>
      <c r="N5512" s="172"/>
      <c r="O5512" s="173"/>
    </row>
    <row r="5513" spans="1:15" x14ac:dyDescent="0.25">
      <c r="A5513" s="277" t="s">
        <v>1249</v>
      </c>
      <c r="B5513" s="277" t="s">
        <v>1250</v>
      </c>
      <c r="C5513" s="277" t="s">
        <v>5301</v>
      </c>
      <c r="D5513" s="277" t="s">
        <v>14192</v>
      </c>
      <c r="E5513" s="168"/>
      <c r="F5513" s="55"/>
      <c r="G5513" s="169">
        <v>104049</v>
      </c>
      <c r="H5513" s="170" t="s">
        <v>5809</v>
      </c>
      <c r="I5513" s="170" t="s">
        <v>203</v>
      </c>
      <c r="J5513" s="170" t="s">
        <v>166</v>
      </c>
      <c r="K5513" s="171">
        <v>5.41</v>
      </c>
      <c r="L5513" s="170" t="s">
        <v>167</v>
      </c>
      <c r="M5513" s="172"/>
      <c r="N5513" s="172"/>
      <c r="O5513" s="173"/>
    </row>
    <row r="5514" spans="1:15" x14ac:dyDescent="0.25">
      <c r="A5514" s="277" t="s">
        <v>1249</v>
      </c>
      <c r="B5514" s="277" t="s">
        <v>1250</v>
      </c>
      <c r="C5514" s="277" t="s">
        <v>5301</v>
      </c>
      <c r="D5514" s="277" t="s">
        <v>14192</v>
      </c>
      <c r="E5514" s="168"/>
      <c r="F5514" s="55"/>
      <c r="G5514" s="169">
        <v>104050</v>
      </c>
      <c r="H5514" s="170" t="s">
        <v>5810</v>
      </c>
      <c r="I5514" s="170" t="s">
        <v>203</v>
      </c>
      <c r="J5514" s="170" t="s">
        <v>166</v>
      </c>
      <c r="K5514" s="171">
        <v>8.2799999999999994</v>
      </c>
      <c r="L5514" s="170" t="s">
        <v>167</v>
      </c>
      <c r="M5514" s="172"/>
      <c r="N5514" s="172"/>
      <c r="O5514" s="173"/>
    </row>
    <row r="5515" spans="1:15" x14ac:dyDescent="0.25">
      <c r="A5515" s="277" t="s">
        <v>1249</v>
      </c>
      <c r="B5515" s="277" t="s">
        <v>1250</v>
      </c>
      <c r="C5515" s="277" t="s">
        <v>5301</v>
      </c>
      <c r="D5515" s="277" t="s">
        <v>14192</v>
      </c>
      <c r="E5515" s="168"/>
      <c r="F5515" s="55"/>
      <c r="G5515" s="169">
        <v>104051</v>
      </c>
      <c r="H5515" s="170" t="s">
        <v>5811</v>
      </c>
      <c r="I5515" s="170" t="s">
        <v>203</v>
      </c>
      <c r="J5515" s="170" t="s">
        <v>166</v>
      </c>
      <c r="K5515" s="171">
        <v>8.7899999999999991</v>
      </c>
      <c r="L5515" s="170" t="s">
        <v>167</v>
      </c>
      <c r="M5515" s="172"/>
      <c r="N5515" s="172"/>
      <c r="O5515" s="173"/>
    </row>
    <row r="5516" spans="1:15" x14ac:dyDescent="0.25">
      <c r="A5516" s="277" t="s">
        <v>1249</v>
      </c>
      <c r="B5516" s="277" t="s">
        <v>1250</v>
      </c>
      <c r="C5516" s="277" t="s">
        <v>5301</v>
      </c>
      <c r="D5516" s="277" t="s">
        <v>14192</v>
      </c>
      <c r="E5516" s="168"/>
      <c r="F5516" s="55"/>
      <c r="G5516" s="169">
        <v>104052</v>
      </c>
      <c r="H5516" s="170" t="s">
        <v>5812</v>
      </c>
      <c r="I5516" s="170" t="s">
        <v>203</v>
      </c>
      <c r="J5516" s="170" t="s">
        <v>166</v>
      </c>
      <c r="K5516" s="171">
        <v>12.4</v>
      </c>
      <c r="L5516" s="170" t="s">
        <v>167</v>
      </c>
      <c r="M5516" s="172"/>
      <c r="N5516" s="172"/>
      <c r="O5516" s="173"/>
    </row>
    <row r="5517" spans="1:15" x14ac:dyDescent="0.25">
      <c r="A5517" s="277" t="s">
        <v>1249</v>
      </c>
      <c r="B5517" s="277" t="s">
        <v>1250</v>
      </c>
      <c r="C5517" s="277" t="s">
        <v>5301</v>
      </c>
      <c r="D5517" s="277" t="s">
        <v>14192</v>
      </c>
      <c r="E5517" s="168"/>
      <c r="F5517" s="55"/>
      <c r="G5517" s="169">
        <v>104053</v>
      </c>
      <c r="H5517" s="170" t="s">
        <v>5813</v>
      </c>
      <c r="I5517" s="170" t="s">
        <v>203</v>
      </c>
      <c r="J5517" s="170" t="s">
        <v>166</v>
      </c>
      <c r="K5517" s="171">
        <v>10.6</v>
      </c>
      <c r="L5517" s="170" t="s">
        <v>167</v>
      </c>
      <c r="M5517" s="172"/>
      <c r="N5517" s="172"/>
      <c r="O5517" s="173"/>
    </row>
    <row r="5518" spans="1:15" x14ac:dyDescent="0.25">
      <c r="A5518" s="277" t="s">
        <v>1249</v>
      </c>
      <c r="B5518" s="277" t="s">
        <v>1250</v>
      </c>
      <c r="C5518" s="277" t="s">
        <v>5301</v>
      </c>
      <c r="D5518" s="277" t="s">
        <v>14192</v>
      </c>
      <c r="E5518" s="168"/>
      <c r="F5518" s="55"/>
      <c r="G5518" s="169">
        <v>104054</v>
      </c>
      <c r="H5518" s="170" t="s">
        <v>5814</v>
      </c>
      <c r="I5518" s="170" t="s">
        <v>203</v>
      </c>
      <c r="J5518" s="170" t="s">
        <v>166</v>
      </c>
      <c r="K5518" s="171">
        <v>22.35</v>
      </c>
      <c r="L5518" s="170" t="s">
        <v>167</v>
      </c>
      <c r="M5518" s="172"/>
      <c r="N5518" s="172"/>
      <c r="O5518" s="173"/>
    </row>
    <row r="5519" spans="1:15" x14ac:dyDescent="0.25">
      <c r="A5519" s="277" t="s">
        <v>1249</v>
      </c>
      <c r="B5519" s="277" t="s">
        <v>1250</v>
      </c>
      <c r="C5519" s="277" t="s">
        <v>5301</v>
      </c>
      <c r="D5519" s="277" t="s">
        <v>14192</v>
      </c>
      <c r="E5519" s="168"/>
      <c r="F5519" s="55"/>
      <c r="G5519" s="169">
        <v>104055</v>
      </c>
      <c r="H5519" s="170" t="s">
        <v>5815</v>
      </c>
      <c r="I5519" s="170" t="s">
        <v>203</v>
      </c>
      <c r="J5519" s="170" t="s">
        <v>166</v>
      </c>
      <c r="K5519" s="171">
        <v>22.35</v>
      </c>
      <c r="L5519" s="170" t="s">
        <v>167</v>
      </c>
      <c r="M5519" s="172"/>
      <c r="N5519" s="172"/>
      <c r="O5519" s="173"/>
    </row>
    <row r="5520" spans="1:15" x14ac:dyDescent="0.25">
      <c r="A5520" s="277" t="s">
        <v>1249</v>
      </c>
      <c r="B5520" s="277" t="s">
        <v>1250</v>
      </c>
      <c r="C5520" s="277" t="s">
        <v>5301</v>
      </c>
      <c r="D5520" s="277" t="s">
        <v>14192</v>
      </c>
      <c r="E5520" s="168"/>
      <c r="F5520" s="55"/>
      <c r="G5520" s="169">
        <v>104056</v>
      </c>
      <c r="H5520" s="170" t="s">
        <v>5816</v>
      </c>
      <c r="I5520" s="170" t="s">
        <v>203</v>
      </c>
      <c r="J5520" s="170" t="s">
        <v>166</v>
      </c>
      <c r="K5520" s="171">
        <v>34.54</v>
      </c>
      <c r="L5520" s="170" t="s">
        <v>167</v>
      </c>
      <c r="M5520" s="172"/>
      <c r="N5520" s="172"/>
      <c r="O5520" s="173"/>
    </row>
    <row r="5521" spans="1:15" x14ac:dyDescent="0.25">
      <c r="A5521" s="277" t="s">
        <v>1249</v>
      </c>
      <c r="B5521" s="277" t="s">
        <v>1250</v>
      </c>
      <c r="C5521" s="277" t="s">
        <v>5301</v>
      </c>
      <c r="D5521" s="277" t="s">
        <v>14192</v>
      </c>
      <c r="E5521" s="168"/>
      <c r="F5521" s="55"/>
      <c r="G5521" s="169">
        <v>104058</v>
      </c>
      <c r="H5521" s="170" t="s">
        <v>5817</v>
      </c>
      <c r="I5521" s="170" t="s">
        <v>203</v>
      </c>
      <c r="J5521" s="170" t="s">
        <v>166</v>
      </c>
      <c r="K5521" s="171">
        <v>6.78</v>
      </c>
      <c r="L5521" s="170" t="s">
        <v>167</v>
      </c>
      <c r="M5521" s="172"/>
      <c r="N5521" s="172"/>
      <c r="O5521" s="173"/>
    </row>
    <row r="5522" spans="1:15" x14ac:dyDescent="0.25">
      <c r="A5522" s="277" t="s">
        <v>1249</v>
      </c>
      <c r="B5522" s="277" t="s">
        <v>1250</v>
      </c>
      <c r="C5522" s="277" t="s">
        <v>5301</v>
      </c>
      <c r="D5522" s="277" t="s">
        <v>14192</v>
      </c>
      <c r="E5522" s="168"/>
      <c r="F5522" s="55"/>
      <c r="G5522" s="169">
        <v>104059</v>
      </c>
      <c r="H5522" s="170" t="s">
        <v>5818</v>
      </c>
      <c r="I5522" s="170" t="s">
        <v>203</v>
      </c>
      <c r="J5522" s="170" t="s">
        <v>166</v>
      </c>
      <c r="K5522" s="171">
        <v>10.74</v>
      </c>
      <c r="L5522" s="170" t="s">
        <v>167</v>
      </c>
      <c r="M5522" s="172"/>
      <c r="N5522" s="172"/>
      <c r="O5522" s="173"/>
    </row>
    <row r="5523" spans="1:15" x14ac:dyDescent="0.25">
      <c r="A5523" s="277" t="s">
        <v>1249</v>
      </c>
      <c r="B5523" s="277" t="s">
        <v>1250</v>
      </c>
      <c r="C5523" s="277" t="s">
        <v>5301</v>
      </c>
      <c r="D5523" s="277" t="s">
        <v>14192</v>
      </c>
      <c r="E5523" s="168"/>
      <c r="F5523" s="55"/>
      <c r="G5523" s="169">
        <v>104060</v>
      </c>
      <c r="H5523" s="170" t="s">
        <v>5819</v>
      </c>
      <c r="I5523" s="170" t="s">
        <v>165</v>
      </c>
      <c r="J5523" s="170" t="s">
        <v>166</v>
      </c>
      <c r="K5523" s="171">
        <v>8.02</v>
      </c>
      <c r="L5523" s="170" t="s">
        <v>167</v>
      </c>
      <c r="M5523" s="172"/>
      <c r="N5523" s="172"/>
      <c r="O5523" s="173"/>
    </row>
    <row r="5524" spans="1:15" x14ac:dyDescent="0.25">
      <c r="A5524" s="277" t="s">
        <v>1249</v>
      </c>
      <c r="B5524" s="277" t="s">
        <v>1250</v>
      </c>
      <c r="C5524" s="277" t="s">
        <v>5301</v>
      </c>
      <c r="D5524" s="277" t="s">
        <v>14192</v>
      </c>
      <c r="E5524" s="168"/>
      <c r="F5524" s="55"/>
      <c r="G5524" s="169">
        <v>104061</v>
      </c>
      <c r="H5524" s="170" t="s">
        <v>5820</v>
      </c>
      <c r="I5524" s="170" t="s">
        <v>165</v>
      </c>
      <c r="J5524" s="170" t="s">
        <v>166</v>
      </c>
      <c r="K5524" s="171">
        <v>14.39</v>
      </c>
      <c r="L5524" s="170" t="s">
        <v>167</v>
      </c>
      <c r="M5524" s="172"/>
      <c r="N5524" s="172"/>
      <c r="O5524" s="173"/>
    </row>
    <row r="5525" spans="1:15" x14ac:dyDescent="0.25">
      <c r="A5525" s="277" t="s">
        <v>1249</v>
      </c>
      <c r="B5525" s="277" t="s">
        <v>1250</v>
      </c>
      <c r="C5525" s="277" t="s">
        <v>1251</v>
      </c>
      <c r="D5525" s="277" t="s">
        <v>14193</v>
      </c>
      <c r="E5525" s="168"/>
      <c r="F5525" s="55"/>
      <c r="G5525" s="170">
        <v>104062</v>
      </c>
      <c r="H5525" s="170" t="s">
        <v>5821</v>
      </c>
      <c r="I5525" s="170" t="s">
        <v>203</v>
      </c>
      <c r="J5525" s="170" t="s">
        <v>166</v>
      </c>
      <c r="K5525" s="171">
        <v>71.38</v>
      </c>
      <c r="L5525" s="170" t="s">
        <v>167</v>
      </c>
      <c r="M5525" s="172"/>
      <c r="N5525" s="172"/>
      <c r="O5525" s="173"/>
    </row>
    <row r="5526" spans="1:15" x14ac:dyDescent="0.25">
      <c r="A5526" s="277" t="s">
        <v>1249</v>
      </c>
      <c r="B5526" s="277" t="s">
        <v>1250</v>
      </c>
      <c r="C5526" s="277" t="s">
        <v>1251</v>
      </c>
      <c r="D5526" s="277" t="s">
        <v>14193</v>
      </c>
      <c r="E5526" s="168"/>
      <c r="F5526" s="55"/>
      <c r="G5526" s="169">
        <v>104063</v>
      </c>
      <c r="H5526" s="170" t="s">
        <v>5822</v>
      </c>
      <c r="I5526" s="170" t="s">
        <v>203</v>
      </c>
      <c r="J5526" s="170" t="s">
        <v>166</v>
      </c>
      <c r="K5526" s="171">
        <v>67.8</v>
      </c>
      <c r="L5526" s="170" t="s">
        <v>167</v>
      </c>
      <c r="M5526" s="172"/>
      <c r="N5526" s="172"/>
      <c r="O5526" s="173"/>
    </row>
    <row r="5527" spans="1:15" x14ac:dyDescent="0.25">
      <c r="A5527" s="277" t="s">
        <v>1249</v>
      </c>
      <c r="B5527" s="277" t="s">
        <v>1250</v>
      </c>
      <c r="C5527" s="277" t="s">
        <v>1251</v>
      </c>
      <c r="D5527" s="277" t="s">
        <v>14193</v>
      </c>
      <c r="E5527" s="168"/>
      <c r="F5527" s="55"/>
      <c r="G5527" s="169">
        <v>104064</v>
      </c>
      <c r="H5527" s="170" t="s">
        <v>5823</v>
      </c>
      <c r="I5527" s="170" t="s">
        <v>203</v>
      </c>
      <c r="J5527" s="170" t="s">
        <v>166</v>
      </c>
      <c r="K5527" s="171">
        <v>174.69</v>
      </c>
      <c r="L5527" s="170" t="s">
        <v>167</v>
      </c>
      <c r="M5527" s="172"/>
      <c r="N5527" s="172"/>
      <c r="O5527" s="173"/>
    </row>
    <row r="5528" spans="1:15" x14ac:dyDescent="0.25">
      <c r="A5528" s="277" t="s">
        <v>1249</v>
      </c>
      <c r="B5528" s="277" t="s">
        <v>1250</v>
      </c>
      <c r="C5528" s="277" t="s">
        <v>1251</v>
      </c>
      <c r="D5528" s="277" t="s">
        <v>14193</v>
      </c>
      <c r="E5528" s="168"/>
      <c r="F5528" s="55"/>
      <c r="G5528" s="169">
        <v>104065</v>
      </c>
      <c r="H5528" s="170" t="s">
        <v>5824</v>
      </c>
      <c r="I5528" s="170" t="s">
        <v>203</v>
      </c>
      <c r="J5528" s="170" t="s">
        <v>166</v>
      </c>
      <c r="K5528" s="171">
        <v>147.83000000000001</v>
      </c>
      <c r="L5528" s="170" t="s">
        <v>167</v>
      </c>
      <c r="M5528" s="172"/>
      <c r="N5528" s="172"/>
      <c r="O5528" s="173"/>
    </row>
    <row r="5529" spans="1:15" x14ac:dyDescent="0.25">
      <c r="A5529" s="277" t="s">
        <v>1249</v>
      </c>
      <c r="B5529" s="277" t="s">
        <v>1250</v>
      </c>
      <c r="C5529" s="277" t="s">
        <v>1251</v>
      </c>
      <c r="D5529" s="277" t="s">
        <v>14193</v>
      </c>
      <c r="E5529" s="168"/>
      <c r="F5529" s="55"/>
      <c r="G5529" s="169">
        <v>104072</v>
      </c>
      <c r="H5529" s="170" t="s">
        <v>5825</v>
      </c>
      <c r="I5529" s="170" t="s">
        <v>203</v>
      </c>
      <c r="J5529" s="170" t="s">
        <v>166</v>
      </c>
      <c r="K5529" s="171">
        <v>271.95999999999998</v>
      </c>
      <c r="L5529" s="170" t="s">
        <v>167</v>
      </c>
      <c r="M5529" s="172"/>
      <c r="N5529" s="172"/>
      <c r="O5529" s="173"/>
    </row>
    <row r="5530" spans="1:15" x14ac:dyDescent="0.25">
      <c r="A5530" s="277" t="s">
        <v>1249</v>
      </c>
      <c r="B5530" s="277" t="s">
        <v>1250</v>
      </c>
      <c r="C5530" s="277" t="s">
        <v>1251</v>
      </c>
      <c r="D5530" s="277" t="s">
        <v>14193</v>
      </c>
      <c r="E5530" s="168"/>
      <c r="F5530" s="55"/>
      <c r="G5530" s="169">
        <v>104076</v>
      </c>
      <c r="H5530" s="170" t="s">
        <v>5826</v>
      </c>
      <c r="I5530" s="170" t="s">
        <v>203</v>
      </c>
      <c r="J5530" s="170" t="s">
        <v>166</v>
      </c>
      <c r="K5530" s="171">
        <v>44.57</v>
      </c>
      <c r="L5530" s="170" t="s">
        <v>167</v>
      </c>
      <c r="M5530" s="172"/>
      <c r="N5530" s="172"/>
      <c r="O5530" s="173"/>
    </row>
    <row r="5531" spans="1:15" x14ac:dyDescent="0.25">
      <c r="A5531" s="277" t="s">
        <v>1249</v>
      </c>
      <c r="B5531" s="277" t="s">
        <v>1250</v>
      </c>
      <c r="C5531" s="277" t="s">
        <v>1251</v>
      </c>
      <c r="D5531" s="277" t="s">
        <v>14193</v>
      </c>
      <c r="E5531" s="168"/>
      <c r="F5531" s="55"/>
      <c r="G5531" s="169">
        <v>104082</v>
      </c>
      <c r="H5531" s="170" t="s">
        <v>5827</v>
      </c>
      <c r="I5531" s="170" t="s">
        <v>203</v>
      </c>
      <c r="J5531" s="170" t="s">
        <v>166</v>
      </c>
      <c r="K5531" s="171">
        <v>29.32</v>
      </c>
      <c r="L5531" s="170" t="s">
        <v>167</v>
      </c>
      <c r="M5531" s="172"/>
      <c r="N5531" s="172"/>
      <c r="O5531" s="173"/>
    </row>
    <row r="5532" spans="1:15" x14ac:dyDescent="0.25">
      <c r="A5532" s="277" t="s">
        <v>1249</v>
      </c>
      <c r="B5532" s="277" t="s">
        <v>1250</v>
      </c>
      <c r="C5532" s="277" t="s">
        <v>1251</v>
      </c>
      <c r="D5532" s="277" t="s">
        <v>14193</v>
      </c>
      <c r="E5532" s="168"/>
      <c r="F5532" s="55"/>
      <c r="G5532" s="169">
        <v>104083</v>
      </c>
      <c r="H5532" s="170" t="s">
        <v>5828</v>
      </c>
      <c r="I5532" s="170" t="s">
        <v>203</v>
      </c>
      <c r="J5532" s="170" t="s">
        <v>166</v>
      </c>
      <c r="K5532" s="171">
        <v>71.430000000000007</v>
      </c>
      <c r="L5532" s="170" t="s">
        <v>167</v>
      </c>
      <c r="M5532" s="172"/>
      <c r="N5532" s="172"/>
      <c r="O5532" s="173"/>
    </row>
    <row r="5533" spans="1:15" x14ac:dyDescent="0.25">
      <c r="A5533" s="277" t="s">
        <v>1249</v>
      </c>
      <c r="B5533" s="277" t="s">
        <v>1250</v>
      </c>
      <c r="C5533" s="277" t="s">
        <v>1251</v>
      </c>
      <c r="D5533" s="277" t="s">
        <v>14193</v>
      </c>
      <c r="E5533" s="168"/>
      <c r="F5533" s="55"/>
      <c r="G5533" s="169">
        <v>104084</v>
      </c>
      <c r="H5533" s="170" t="s">
        <v>5829</v>
      </c>
      <c r="I5533" s="170" t="s">
        <v>203</v>
      </c>
      <c r="J5533" s="170" t="s">
        <v>166</v>
      </c>
      <c r="K5533" s="171">
        <v>81.55</v>
      </c>
      <c r="L5533" s="170" t="s">
        <v>167</v>
      </c>
      <c r="M5533" s="172"/>
      <c r="N5533" s="172"/>
      <c r="O5533" s="173"/>
    </row>
    <row r="5534" spans="1:15" x14ac:dyDescent="0.25">
      <c r="A5534" s="277" t="s">
        <v>1249</v>
      </c>
      <c r="B5534" s="277" t="s">
        <v>1250</v>
      </c>
      <c r="C5534" s="277" t="s">
        <v>1251</v>
      </c>
      <c r="D5534" s="277" t="s">
        <v>14193</v>
      </c>
      <c r="E5534" s="168"/>
      <c r="F5534" s="55"/>
      <c r="G5534" s="169">
        <v>104085</v>
      </c>
      <c r="H5534" s="170" t="s">
        <v>5830</v>
      </c>
      <c r="I5534" s="170" t="s">
        <v>165</v>
      </c>
      <c r="J5534" s="170" t="s">
        <v>166</v>
      </c>
      <c r="K5534" s="171">
        <v>53.03</v>
      </c>
      <c r="L5534" s="170" t="s">
        <v>167</v>
      </c>
      <c r="M5534" s="172"/>
      <c r="N5534" s="172"/>
      <c r="O5534" s="173"/>
    </row>
    <row r="5535" spans="1:15" x14ac:dyDescent="0.25">
      <c r="A5535" s="277" t="s">
        <v>1249</v>
      </c>
      <c r="B5535" s="277" t="s">
        <v>1250</v>
      </c>
      <c r="C5535" s="277" t="s">
        <v>1251</v>
      </c>
      <c r="D5535" s="277" t="s">
        <v>14193</v>
      </c>
      <c r="E5535" s="168"/>
      <c r="F5535" s="55"/>
      <c r="G5535" s="169">
        <v>104086</v>
      </c>
      <c r="H5535" s="170" t="s">
        <v>5831</v>
      </c>
      <c r="I5535" s="170" t="s">
        <v>165</v>
      </c>
      <c r="J5535" s="170" t="s">
        <v>166</v>
      </c>
      <c r="K5535" s="171">
        <v>95.54</v>
      </c>
      <c r="L5535" s="170" t="s">
        <v>167</v>
      </c>
      <c r="M5535" s="172"/>
      <c r="N5535" s="172"/>
      <c r="O5535" s="173"/>
    </row>
    <row r="5536" spans="1:15" x14ac:dyDescent="0.25">
      <c r="A5536" s="277" t="s">
        <v>1252</v>
      </c>
      <c r="B5536" s="277" t="s">
        <v>1253</v>
      </c>
      <c r="C5536" s="277" t="s">
        <v>16739</v>
      </c>
      <c r="D5536" s="277" t="s">
        <v>16740</v>
      </c>
      <c r="E5536" s="168"/>
      <c r="F5536" s="55"/>
      <c r="G5536" s="169">
        <v>104947</v>
      </c>
      <c r="H5536" s="170" t="s">
        <v>17337</v>
      </c>
      <c r="I5536" s="170" t="s">
        <v>966</v>
      </c>
      <c r="J5536" s="170" t="s">
        <v>166</v>
      </c>
      <c r="K5536" s="171">
        <v>12.32</v>
      </c>
      <c r="L5536" s="170" t="s">
        <v>167</v>
      </c>
      <c r="M5536" s="172"/>
      <c r="N5536" s="172"/>
      <c r="O5536" s="173"/>
    </row>
    <row r="5537" spans="1:15" x14ac:dyDescent="0.25">
      <c r="A5537" s="277" t="s">
        <v>1252</v>
      </c>
      <c r="B5537" s="277" t="s">
        <v>1253</v>
      </c>
      <c r="C5537" s="277" t="s">
        <v>16739</v>
      </c>
      <c r="D5537" s="277" t="s">
        <v>16740</v>
      </c>
      <c r="E5537" s="168"/>
      <c r="F5537" s="55"/>
      <c r="G5537" s="169">
        <v>104948</v>
      </c>
      <c r="H5537" s="170" t="s">
        <v>17338</v>
      </c>
      <c r="I5537" s="170" t="s">
        <v>966</v>
      </c>
      <c r="J5537" s="170" t="s">
        <v>263</v>
      </c>
      <c r="K5537" s="171">
        <v>5.61</v>
      </c>
      <c r="L5537" s="170" t="s">
        <v>167</v>
      </c>
      <c r="M5537" s="172"/>
      <c r="N5537" s="172"/>
      <c r="O5537" s="173"/>
    </row>
    <row r="5538" spans="1:15" x14ac:dyDescent="0.25">
      <c r="A5538" s="277" t="s">
        <v>1252</v>
      </c>
      <c r="B5538" s="277" t="s">
        <v>1253</v>
      </c>
      <c r="C5538" s="277" t="s">
        <v>1254</v>
      </c>
      <c r="D5538" s="277" t="s">
        <v>14194</v>
      </c>
      <c r="E5538" s="168"/>
      <c r="F5538" s="55"/>
      <c r="G5538" s="169">
        <v>96520</v>
      </c>
      <c r="H5538" s="170" t="s">
        <v>17339</v>
      </c>
      <c r="I5538" s="170" t="s">
        <v>966</v>
      </c>
      <c r="J5538" s="170" t="s">
        <v>166</v>
      </c>
      <c r="K5538" s="171">
        <v>92.71</v>
      </c>
      <c r="L5538" s="170" t="s">
        <v>167</v>
      </c>
      <c r="M5538" s="172"/>
      <c r="N5538" s="172"/>
      <c r="O5538" s="173"/>
    </row>
    <row r="5539" spans="1:15" x14ac:dyDescent="0.25">
      <c r="A5539" s="277" t="s">
        <v>1252</v>
      </c>
      <c r="B5539" s="277" t="s">
        <v>1253</v>
      </c>
      <c r="C5539" s="277" t="s">
        <v>1254</v>
      </c>
      <c r="D5539" s="277" t="s">
        <v>14194</v>
      </c>
      <c r="E5539" s="168"/>
      <c r="F5539" s="55"/>
      <c r="G5539" s="169">
        <v>96521</v>
      </c>
      <c r="H5539" s="170" t="s">
        <v>17340</v>
      </c>
      <c r="I5539" s="170" t="s">
        <v>966</v>
      </c>
      <c r="J5539" s="170" t="s">
        <v>166</v>
      </c>
      <c r="K5539" s="171">
        <v>42.24</v>
      </c>
      <c r="L5539" s="170" t="s">
        <v>167</v>
      </c>
      <c r="M5539" s="172"/>
      <c r="N5539" s="172"/>
      <c r="O5539" s="173"/>
    </row>
    <row r="5540" spans="1:15" x14ac:dyDescent="0.25">
      <c r="A5540" s="277" t="s">
        <v>1252</v>
      </c>
      <c r="B5540" s="277" t="s">
        <v>1253</v>
      </c>
      <c r="C5540" s="277" t="s">
        <v>1254</v>
      </c>
      <c r="D5540" s="277" t="s">
        <v>14194</v>
      </c>
      <c r="E5540" s="168"/>
      <c r="F5540" s="55"/>
      <c r="G5540" s="169">
        <v>96522</v>
      </c>
      <c r="H5540" s="170" t="s">
        <v>17341</v>
      </c>
      <c r="I5540" s="170" t="s">
        <v>966</v>
      </c>
      <c r="J5540" s="170" t="s">
        <v>263</v>
      </c>
      <c r="K5540" s="171">
        <v>145.01</v>
      </c>
      <c r="L5540" s="170" t="s">
        <v>167</v>
      </c>
      <c r="M5540" s="172"/>
      <c r="N5540" s="172"/>
      <c r="O5540" s="173"/>
    </row>
    <row r="5541" spans="1:15" x14ac:dyDescent="0.25">
      <c r="A5541" s="277" t="s">
        <v>1252</v>
      </c>
      <c r="B5541" s="277" t="s">
        <v>1253</v>
      </c>
      <c r="C5541" s="277" t="s">
        <v>1254</v>
      </c>
      <c r="D5541" s="277" t="s">
        <v>14194</v>
      </c>
      <c r="E5541" s="168"/>
      <c r="F5541" s="55"/>
      <c r="G5541" s="169">
        <v>96523</v>
      </c>
      <c r="H5541" s="170" t="s">
        <v>17342</v>
      </c>
      <c r="I5541" s="170" t="s">
        <v>966</v>
      </c>
      <c r="J5541" s="170" t="s">
        <v>263</v>
      </c>
      <c r="K5541" s="171">
        <v>96.15</v>
      </c>
      <c r="L5541" s="170" t="s">
        <v>167</v>
      </c>
      <c r="M5541" s="172"/>
      <c r="N5541" s="172"/>
      <c r="O5541" s="173"/>
    </row>
    <row r="5542" spans="1:15" x14ac:dyDescent="0.25">
      <c r="A5542" s="277" t="s">
        <v>1252</v>
      </c>
      <c r="B5542" s="277" t="s">
        <v>1253</v>
      </c>
      <c r="C5542" s="277" t="s">
        <v>1254</v>
      </c>
      <c r="D5542" s="277" t="s">
        <v>14194</v>
      </c>
      <c r="E5542" s="168"/>
      <c r="F5542" s="55"/>
      <c r="G5542" s="169">
        <v>96524</v>
      </c>
      <c r="H5542" s="170" t="s">
        <v>17343</v>
      </c>
      <c r="I5542" s="170" t="s">
        <v>966</v>
      </c>
      <c r="J5542" s="170" t="s">
        <v>166</v>
      </c>
      <c r="K5542" s="171">
        <v>155</v>
      </c>
      <c r="L5542" s="170" t="s">
        <v>167</v>
      </c>
      <c r="M5542" s="172"/>
      <c r="N5542" s="172"/>
      <c r="O5542" s="173"/>
    </row>
    <row r="5543" spans="1:15" x14ac:dyDescent="0.25">
      <c r="A5543" s="277" t="s">
        <v>1252</v>
      </c>
      <c r="B5543" s="277" t="s">
        <v>1253</v>
      </c>
      <c r="C5543" s="277" t="s">
        <v>1254</v>
      </c>
      <c r="D5543" s="277" t="s">
        <v>14194</v>
      </c>
      <c r="E5543" s="168"/>
      <c r="F5543" s="55"/>
      <c r="G5543" s="169">
        <v>96525</v>
      </c>
      <c r="H5543" s="170" t="s">
        <v>17344</v>
      </c>
      <c r="I5543" s="170" t="s">
        <v>966</v>
      </c>
      <c r="J5543" s="170" t="s">
        <v>166</v>
      </c>
      <c r="K5543" s="171">
        <v>56.88</v>
      </c>
      <c r="L5543" s="170" t="s">
        <v>167</v>
      </c>
      <c r="M5543" s="172"/>
      <c r="N5543" s="172"/>
      <c r="O5543" s="173"/>
    </row>
    <row r="5544" spans="1:15" x14ac:dyDescent="0.25">
      <c r="A5544" s="277" t="s">
        <v>1252</v>
      </c>
      <c r="B5544" s="277" t="s">
        <v>1253</v>
      </c>
      <c r="C5544" s="277" t="s">
        <v>1254</v>
      </c>
      <c r="D5544" s="277" t="s">
        <v>14194</v>
      </c>
      <c r="E5544" s="168"/>
      <c r="F5544" s="55"/>
      <c r="G5544" s="169">
        <v>96526</v>
      </c>
      <c r="H5544" s="170" t="s">
        <v>17345</v>
      </c>
      <c r="I5544" s="170" t="s">
        <v>966</v>
      </c>
      <c r="J5544" s="170" t="s">
        <v>263</v>
      </c>
      <c r="K5544" s="171">
        <v>206.97</v>
      </c>
      <c r="L5544" s="170" t="s">
        <v>167</v>
      </c>
      <c r="M5544" s="172"/>
      <c r="N5544" s="172"/>
      <c r="O5544" s="173"/>
    </row>
    <row r="5545" spans="1:15" x14ac:dyDescent="0.25">
      <c r="A5545" s="277" t="s">
        <v>1252</v>
      </c>
      <c r="B5545" s="277" t="s">
        <v>1253</v>
      </c>
      <c r="C5545" s="277" t="s">
        <v>1254</v>
      </c>
      <c r="D5545" s="277" t="s">
        <v>14194</v>
      </c>
      <c r="E5545" s="168"/>
      <c r="F5545" s="55"/>
      <c r="G5545" s="169">
        <v>96527</v>
      </c>
      <c r="H5545" s="170" t="s">
        <v>17346</v>
      </c>
      <c r="I5545" s="170" t="s">
        <v>966</v>
      </c>
      <c r="J5545" s="170" t="s">
        <v>263</v>
      </c>
      <c r="K5545" s="171">
        <v>105.89</v>
      </c>
      <c r="L5545" s="170" t="s">
        <v>167</v>
      </c>
      <c r="M5545" s="172"/>
      <c r="N5545" s="172"/>
      <c r="O5545" s="173"/>
    </row>
    <row r="5546" spans="1:15" x14ac:dyDescent="0.25">
      <c r="A5546" s="277" t="s">
        <v>1252</v>
      </c>
      <c r="B5546" s="277" t="s">
        <v>1253</v>
      </c>
      <c r="C5546" s="277" t="s">
        <v>1254</v>
      </c>
      <c r="D5546" s="277" t="s">
        <v>14194</v>
      </c>
      <c r="E5546" s="168"/>
      <c r="F5546" s="55"/>
      <c r="G5546" s="169">
        <v>96528</v>
      </c>
      <c r="H5546" s="170" t="s">
        <v>17347</v>
      </c>
      <c r="I5546" s="170" t="s">
        <v>231</v>
      </c>
      <c r="J5546" s="170" t="s">
        <v>166</v>
      </c>
      <c r="K5546" s="171">
        <v>140.13</v>
      </c>
      <c r="L5546" s="170" t="s">
        <v>167</v>
      </c>
      <c r="M5546" s="172"/>
      <c r="N5546" s="172"/>
      <c r="O5546" s="173"/>
    </row>
    <row r="5547" spans="1:15" x14ac:dyDescent="0.25">
      <c r="A5547" s="277" t="s">
        <v>1252</v>
      </c>
      <c r="B5547" s="277" t="s">
        <v>1253</v>
      </c>
      <c r="C5547" s="277" t="s">
        <v>1254</v>
      </c>
      <c r="D5547" s="277" t="s">
        <v>14194</v>
      </c>
      <c r="E5547" s="168"/>
      <c r="F5547" s="55"/>
      <c r="G5547" s="169">
        <v>101114</v>
      </c>
      <c r="H5547" s="170" t="s">
        <v>3594</v>
      </c>
      <c r="I5547" s="170" t="s">
        <v>966</v>
      </c>
      <c r="J5547" s="170" t="s">
        <v>166</v>
      </c>
      <c r="K5547" s="171">
        <v>4.75</v>
      </c>
      <c r="L5547" s="170" t="s">
        <v>167</v>
      </c>
      <c r="M5547" s="172"/>
      <c r="N5547" s="172"/>
      <c r="O5547" s="173"/>
    </row>
    <row r="5548" spans="1:15" x14ac:dyDescent="0.25">
      <c r="A5548" s="277" t="s">
        <v>1252</v>
      </c>
      <c r="B5548" s="277" t="s">
        <v>1253</v>
      </c>
      <c r="C5548" s="277" t="s">
        <v>1254</v>
      </c>
      <c r="D5548" s="277" t="s">
        <v>14194</v>
      </c>
      <c r="E5548" s="168"/>
      <c r="F5548" s="55"/>
      <c r="G5548" s="169">
        <v>101115</v>
      </c>
      <c r="H5548" s="170" t="s">
        <v>3595</v>
      </c>
      <c r="I5548" s="170" t="s">
        <v>966</v>
      </c>
      <c r="J5548" s="170" t="s">
        <v>166</v>
      </c>
      <c r="K5548" s="171">
        <v>3.93</v>
      </c>
      <c r="L5548" s="170" t="s">
        <v>167</v>
      </c>
      <c r="M5548" s="172"/>
      <c r="N5548" s="172"/>
      <c r="O5548" s="173"/>
    </row>
    <row r="5549" spans="1:15" x14ac:dyDescent="0.25">
      <c r="A5549" s="277" t="s">
        <v>1252</v>
      </c>
      <c r="B5549" s="277" t="s">
        <v>1253</v>
      </c>
      <c r="C5549" s="277" t="s">
        <v>1254</v>
      </c>
      <c r="D5549" s="277" t="s">
        <v>14194</v>
      </c>
      <c r="E5549" s="168"/>
      <c r="F5549" s="55"/>
      <c r="G5549" s="169">
        <v>101116</v>
      </c>
      <c r="H5549" s="170" t="s">
        <v>3596</v>
      </c>
      <c r="I5549" s="170" t="s">
        <v>966</v>
      </c>
      <c r="J5549" s="170" t="s">
        <v>166</v>
      </c>
      <c r="K5549" s="171">
        <v>2.4500000000000002</v>
      </c>
      <c r="L5549" s="170" t="s">
        <v>167</v>
      </c>
      <c r="M5549" s="172"/>
      <c r="N5549" s="172"/>
      <c r="O5549" s="173"/>
    </row>
    <row r="5550" spans="1:15" x14ac:dyDescent="0.25">
      <c r="A5550" s="277" t="s">
        <v>1252</v>
      </c>
      <c r="B5550" s="277" t="s">
        <v>1253</v>
      </c>
      <c r="C5550" s="277" t="s">
        <v>1254</v>
      </c>
      <c r="D5550" s="277" t="s">
        <v>14194</v>
      </c>
      <c r="E5550" s="168"/>
      <c r="F5550" s="55"/>
      <c r="G5550" s="169">
        <v>101117</v>
      </c>
      <c r="H5550" s="170" t="s">
        <v>3597</v>
      </c>
      <c r="I5550" s="170" t="s">
        <v>966</v>
      </c>
      <c r="J5550" s="170" t="s">
        <v>166</v>
      </c>
      <c r="K5550" s="171">
        <v>3.39</v>
      </c>
      <c r="L5550" s="170" t="s">
        <v>167</v>
      </c>
      <c r="M5550" s="172"/>
      <c r="N5550" s="172"/>
      <c r="O5550" s="173"/>
    </row>
    <row r="5551" spans="1:15" x14ac:dyDescent="0.25">
      <c r="A5551" s="277" t="s">
        <v>1252</v>
      </c>
      <c r="B5551" s="277" t="s">
        <v>1253</v>
      </c>
      <c r="C5551" s="277" t="s">
        <v>1254</v>
      </c>
      <c r="D5551" s="277" t="s">
        <v>14194</v>
      </c>
      <c r="E5551" s="168"/>
      <c r="F5551" s="55"/>
      <c r="G5551" s="169">
        <v>101118</v>
      </c>
      <c r="H5551" s="170" t="s">
        <v>3598</v>
      </c>
      <c r="I5551" s="170" t="s">
        <v>966</v>
      </c>
      <c r="J5551" s="170" t="s">
        <v>166</v>
      </c>
      <c r="K5551" s="171">
        <v>4.0599999999999996</v>
      </c>
      <c r="L5551" s="170" t="s">
        <v>167</v>
      </c>
      <c r="M5551" s="172"/>
      <c r="N5551" s="172"/>
      <c r="O5551" s="173"/>
    </row>
    <row r="5552" spans="1:15" x14ac:dyDescent="0.25">
      <c r="A5552" s="277" t="s">
        <v>1252</v>
      </c>
      <c r="B5552" s="277" t="s">
        <v>1253</v>
      </c>
      <c r="C5552" s="277" t="s">
        <v>1254</v>
      </c>
      <c r="D5552" s="277" t="s">
        <v>14194</v>
      </c>
      <c r="E5552" s="168"/>
      <c r="F5552" s="55"/>
      <c r="G5552" s="169">
        <v>101119</v>
      </c>
      <c r="H5552" s="170" t="s">
        <v>3599</v>
      </c>
      <c r="I5552" s="170" t="s">
        <v>966</v>
      </c>
      <c r="J5552" s="170" t="s">
        <v>166</v>
      </c>
      <c r="K5552" s="171">
        <v>9.0500000000000007</v>
      </c>
      <c r="L5552" s="170" t="s">
        <v>167</v>
      </c>
      <c r="M5552" s="172"/>
      <c r="N5552" s="172"/>
      <c r="O5552" s="173"/>
    </row>
    <row r="5553" spans="1:15" x14ac:dyDescent="0.25">
      <c r="A5553" s="277" t="s">
        <v>1252</v>
      </c>
      <c r="B5553" s="277" t="s">
        <v>1253</v>
      </c>
      <c r="C5553" s="277" t="s">
        <v>1254</v>
      </c>
      <c r="D5553" s="277" t="s">
        <v>14194</v>
      </c>
      <c r="E5553" s="168"/>
      <c r="F5553" s="55"/>
      <c r="G5553" s="169">
        <v>101120</v>
      </c>
      <c r="H5553" s="170" t="s">
        <v>3600</v>
      </c>
      <c r="I5553" s="170" t="s">
        <v>966</v>
      </c>
      <c r="J5553" s="170" t="s">
        <v>166</v>
      </c>
      <c r="K5553" s="171">
        <v>7.54</v>
      </c>
      <c r="L5553" s="170" t="s">
        <v>167</v>
      </c>
      <c r="M5553" s="172"/>
      <c r="N5553" s="172"/>
      <c r="O5553" s="173"/>
    </row>
    <row r="5554" spans="1:15" x14ac:dyDescent="0.25">
      <c r="A5554" s="277" t="s">
        <v>1252</v>
      </c>
      <c r="B5554" s="277" t="s">
        <v>1253</v>
      </c>
      <c r="C5554" s="277" t="s">
        <v>1254</v>
      </c>
      <c r="D5554" s="277" t="s">
        <v>14194</v>
      </c>
      <c r="E5554" s="168"/>
      <c r="F5554" s="55"/>
      <c r="G5554" s="169">
        <v>101121</v>
      </c>
      <c r="H5554" s="170" t="s">
        <v>3601</v>
      </c>
      <c r="I5554" s="170" t="s">
        <v>966</v>
      </c>
      <c r="J5554" s="170" t="s">
        <v>166</v>
      </c>
      <c r="K5554" s="171">
        <v>4.7</v>
      </c>
      <c r="L5554" s="170" t="s">
        <v>167</v>
      </c>
      <c r="M5554" s="172"/>
      <c r="N5554" s="172"/>
      <c r="O5554" s="173"/>
    </row>
    <row r="5555" spans="1:15" x14ac:dyDescent="0.25">
      <c r="A5555" s="277" t="s">
        <v>1252</v>
      </c>
      <c r="B5555" s="277" t="s">
        <v>1253</v>
      </c>
      <c r="C5555" s="277" t="s">
        <v>1254</v>
      </c>
      <c r="D5555" s="277" t="s">
        <v>14194</v>
      </c>
      <c r="E5555" s="168"/>
      <c r="F5555" s="55"/>
      <c r="G5555" s="169">
        <v>101122</v>
      </c>
      <c r="H5555" s="170" t="s">
        <v>3602</v>
      </c>
      <c r="I5555" s="170" t="s">
        <v>966</v>
      </c>
      <c r="J5555" s="170" t="s">
        <v>166</v>
      </c>
      <c r="K5555" s="171">
        <v>6.47</v>
      </c>
      <c r="L5555" s="170" t="s">
        <v>167</v>
      </c>
      <c r="M5555" s="172"/>
      <c r="N5555" s="172"/>
      <c r="O5555" s="173"/>
    </row>
    <row r="5556" spans="1:15" x14ac:dyDescent="0.25">
      <c r="A5556" s="277" t="s">
        <v>1252</v>
      </c>
      <c r="B5556" s="277" t="s">
        <v>1253</v>
      </c>
      <c r="C5556" s="277" t="s">
        <v>1254</v>
      </c>
      <c r="D5556" s="277" t="s">
        <v>14194</v>
      </c>
      <c r="E5556" s="168"/>
      <c r="F5556" s="55"/>
      <c r="G5556" s="169">
        <v>101123</v>
      </c>
      <c r="H5556" s="170" t="s">
        <v>3603</v>
      </c>
      <c r="I5556" s="170" t="s">
        <v>966</v>
      </c>
      <c r="J5556" s="170" t="s">
        <v>166</v>
      </c>
      <c r="K5556" s="171">
        <v>7.76</v>
      </c>
      <c r="L5556" s="170" t="s">
        <v>167</v>
      </c>
      <c r="M5556" s="172"/>
      <c r="N5556" s="172"/>
      <c r="O5556" s="173"/>
    </row>
    <row r="5557" spans="1:15" x14ac:dyDescent="0.25">
      <c r="A5557" s="277" t="s">
        <v>1252</v>
      </c>
      <c r="B5557" s="277" t="s">
        <v>1253</v>
      </c>
      <c r="C5557" s="277" t="s">
        <v>1254</v>
      </c>
      <c r="D5557" s="277" t="s">
        <v>14194</v>
      </c>
      <c r="E5557" s="168"/>
      <c r="F5557" s="55"/>
      <c r="G5557" s="169">
        <v>101124</v>
      </c>
      <c r="H5557" s="170" t="s">
        <v>3604</v>
      </c>
      <c r="I5557" s="170" t="s">
        <v>966</v>
      </c>
      <c r="J5557" s="170" t="s">
        <v>166</v>
      </c>
      <c r="K5557" s="171">
        <v>15.9</v>
      </c>
      <c r="L5557" s="170" t="s">
        <v>167</v>
      </c>
      <c r="M5557" s="172"/>
      <c r="N5557" s="172"/>
      <c r="O5557" s="173"/>
    </row>
    <row r="5558" spans="1:15" x14ac:dyDescent="0.25">
      <c r="A5558" s="277" t="s">
        <v>1252</v>
      </c>
      <c r="B5558" s="277" t="s">
        <v>1253</v>
      </c>
      <c r="C5558" s="277" t="s">
        <v>1254</v>
      </c>
      <c r="D5558" s="277" t="s">
        <v>14194</v>
      </c>
      <c r="E5558" s="168"/>
      <c r="F5558" s="55"/>
      <c r="G5558" s="169">
        <v>101125</v>
      </c>
      <c r="H5558" s="170" t="s">
        <v>3605</v>
      </c>
      <c r="I5558" s="170" t="s">
        <v>966</v>
      </c>
      <c r="J5558" s="170" t="s">
        <v>166</v>
      </c>
      <c r="K5558" s="171">
        <v>15.08</v>
      </c>
      <c r="L5558" s="170" t="s">
        <v>167</v>
      </c>
      <c r="M5558" s="172"/>
      <c r="N5558" s="172"/>
      <c r="O5558" s="173"/>
    </row>
    <row r="5559" spans="1:15" x14ac:dyDescent="0.25">
      <c r="A5559" s="277" t="s">
        <v>1252</v>
      </c>
      <c r="B5559" s="277" t="s">
        <v>1253</v>
      </c>
      <c r="C5559" s="277" t="s">
        <v>1254</v>
      </c>
      <c r="D5559" s="277" t="s">
        <v>14194</v>
      </c>
      <c r="E5559" s="168"/>
      <c r="F5559" s="55"/>
      <c r="G5559" s="169">
        <v>101126</v>
      </c>
      <c r="H5559" s="170" t="s">
        <v>3606</v>
      </c>
      <c r="I5559" s="170" t="s">
        <v>966</v>
      </c>
      <c r="J5559" s="170" t="s">
        <v>166</v>
      </c>
      <c r="K5559" s="171">
        <v>13.6</v>
      </c>
      <c r="L5559" s="170" t="s">
        <v>167</v>
      </c>
      <c r="M5559" s="172"/>
      <c r="N5559" s="172"/>
      <c r="O5559" s="173"/>
    </row>
    <row r="5560" spans="1:15" x14ac:dyDescent="0.25">
      <c r="A5560" s="277" t="s">
        <v>1252</v>
      </c>
      <c r="B5560" s="277" t="s">
        <v>1253</v>
      </c>
      <c r="C5560" s="277" t="s">
        <v>1254</v>
      </c>
      <c r="D5560" s="277" t="s">
        <v>14194</v>
      </c>
      <c r="E5560" s="168"/>
      <c r="F5560" s="55"/>
      <c r="G5560" s="169">
        <v>101127</v>
      </c>
      <c r="H5560" s="170" t="s">
        <v>3607</v>
      </c>
      <c r="I5560" s="170" t="s">
        <v>966</v>
      </c>
      <c r="J5560" s="170" t="s">
        <v>166</v>
      </c>
      <c r="K5560" s="171">
        <v>14.54</v>
      </c>
      <c r="L5560" s="170" t="s">
        <v>167</v>
      </c>
      <c r="M5560" s="172"/>
      <c r="N5560" s="172"/>
      <c r="O5560" s="173"/>
    </row>
    <row r="5561" spans="1:15" x14ac:dyDescent="0.25">
      <c r="A5561" s="277" t="s">
        <v>1252</v>
      </c>
      <c r="B5561" s="277" t="s">
        <v>1253</v>
      </c>
      <c r="C5561" s="277" t="s">
        <v>1254</v>
      </c>
      <c r="D5561" s="277" t="s">
        <v>14194</v>
      </c>
      <c r="E5561" s="168"/>
      <c r="F5561" s="55"/>
      <c r="G5561" s="170">
        <v>101128</v>
      </c>
      <c r="H5561" s="170" t="s">
        <v>3608</v>
      </c>
      <c r="I5561" s="170" t="s">
        <v>966</v>
      </c>
      <c r="J5561" s="170" t="s">
        <v>166</v>
      </c>
      <c r="K5561" s="171">
        <v>15.21</v>
      </c>
      <c r="L5561" s="170" t="s">
        <v>167</v>
      </c>
      <c r="M5561" s="172"/>
      <c r="N5561" s="172"/>
      <c r="O5561" s="173"/>
    </row>
    <row r="5562" spans="1:15" x14ac:dyDescent="0.25">
      <c r="A5562" s="277" t="s">
        <v>1252</v>
      </c>
      <c r="B5562" s="277" t="s">
        <v>1253</v>
      </c>
      <c r="C5562" s="277" t="s">
        <v>1254</v>
      </c>
      <c r="D5562" s="277" t="s">
        <v>14194</v>
      </c>
      <c r="E5562" s="168"/>
      <c r="F5562" s="55"/>
      <c r="G5562" s="169">
        <v>101129</v>
      </c>
      <c r="H5562" s="170" t="s">
        <v>3609</v>
      </c>
      <c r="I5562" s="170" t="s">
        <v>966</v>
      </c>
      <c r="J5562" s="170" t="s">
        <v>166</v>
      </c>
      <c r="K5562" s="171">
        <v>20.64</v>
      </c>
      <c r="L5562" s="170" t="s">
        <v>167</v>
      </c>
      <c r="M5562" s="172"/>
      <c r="N5562" s="172"/>
      <c r="O5562" s="173"/>
    </row>
    <row r="5563" spans="1:15" x14ac:dyDescent="0.25">
      <c r="A5563" s="277" t="s">
        <v>1252</v>
      </c>
      <c r="B5563" s="277" t="s">
        <v>1253</v>
      </c>
      <c r="C5563" s="277" t="s">
        <v>1254</v>
      </c>
      <c r="D5563" s="277" t="s">
        <v>14194</v>
      </c>
      <c r="E5563" s="168"/>
      <c r="F5563" s="55"/>
      <c r="G5563" s="170">
        <v>101130</v>
      </c>
      <c r="H5563" s="170" t="s">
        <v>3610</v>
      </c>
      <c r="I5563" s="170" t="s">
        <v>966</v>
      </c>
      <c r="J5563" s="170" t="s">
        <v>166</v>
      </c>
      <c r="K5563" s="171">
        <v>19.13</v>
      </c>
      <c r="L5563" s="170" t="s">
        <v>167</v>
      </c>
      <c r="M5563" s="172"/>
      <c r="N5563" s="172"/>
      <c r="O5563" s="173"/>
    </row>
    <row r="5564" spans="1:15" x14ac:dyDescent="0.25">
      <c r="A5564" s="277" t="s">
        <v>1252</v>
      </c>
      <c r="B5564" s="277" t="s">
        <v>1253</v>
      </c>
      <c r="C5564" s="277" t="s">
        <v>1254</v>
      </c>
      <c r="D5564" s="277" t="s">
        <v>14194</v>
      </c>
      <c r="E5564" s="168"/>
      <c r="F5564" s="55"/>
      <c r="G5564" s="169">
        <v>101131</v>
      </c>
      <c r="H5564" s="170" t="s">
        <v>3611</v>
      </c>
      <c r="I5564" s="170" t="s">
        <v>966</v>
      </c>
      <c r="J5564" s="170" t="s">
        <v>166</v>
      </c>
      <c r="K5564" s="171">
        <v>16.29</v>
      </c>
      <c r="L5564" s="170" t="s">
        <v>167</v>
      </c>
      <c r="M5564" s="172"/>
      <c r="N5564" s="172"/>
      <c r="O5564" s="173"/>
    </row>
    <row r="5565" spans="1:15" x14ac:dyDescent="0.25">
      <c r="A5565" s="277" t="s">
        <v>1252</v>
      </c>
      <c r="B5565" s="277" t="s">
        <v>1253</v>
      </c>
      <c r="C5565" s="277" t="s">
        <v>1254</v>
      </c>
      <c r="D5565" s="277" t="s">
        <v>14194</v>
      </c>
      <c r="E5565" s="168"/>
      <c r="F5565" s="55"/>
      <c r="G5565" s="169">
        <v>101132</v>
      </c>
      <c r="H5565" s="170" t="s">
        <v>3612</v>
      </c>
      <c r="I5565" s="170" t="s">
        <v>966</v>
      </c>
      <c r="J5565" s="170" t="s">
        <v>166</v>
      </c>
      <c r="K5565" s="171">
        <v>18.059999999999999</v>
      </c>
      <c r="L5565" s="170" t="s">
        <v>167</v>
      </c>
      <c r="M5565" s="172"/>
      <c r="N5565" s="172"/>
      <c r="O5565" s="173"/>
    </row>
    <row r="5566" spans="1:15" x14ac:dyDescent="0.25">
      <c r="A5566" s="277" t="s">
        <v>1252</v>
      </c>
      <c r="B5566" s="277" t="s">
        <v>1253</v>
      </c>
      <c r="C5566" s="277" t="s">
        <v>1254</v>
      </c>
      <c r="D5566" s="277" t="s">
        <v>14194</v>
      </c>
      <c r="E5566" s="168"/>
      <c r="F5566" s="55"/>
      <c r="G5566" s="169">
        <v>101133</v>
      </c>
      <c r="H5566" s="170" t="s">
        <v>3613</v>
      </c>
      <c r="I5566" s="170" t="s">
        <v>966</v>
      </c>
      <c r="J5566" s="170" t="s">
        <v>166</v>
      </c>
      <c r="K5566" s="171">
        <v>19.350000000000001</v>
      </c>
      <c r="L5566" s="170" t="s">
        <v>167</v>
      </c>
      <c r="M5566" s="172"/>
      <c r="N5566" s="172"/>
      <c r="O5566" s="173"/>
    </row>
    <row r="5567" spans="1:15" x14ac:dyDescent="0.25">
      <c r="A5567" s="277" t="s">
        <v>1252</v>
      </c>
      <c r="B5567" s="277" t="s">
        <v>1253</v>
      </c>
      <c r="C5567" s="277" t="s">
        <v>1254</v>
      </c>
      <c r="D5567" s="277" t="s">
        <v>14194</v>
      </c>
      <c r="E5567" s="168"/>
      <c r="F5567" s="55"/>
      <c r="G5567" s="169">
        <v>101134</v>
      </c>
      <c r="H5567" s="170" t="s">
        <v>3614</v>
      </c>
      <c r="I5567" s="170" t="s">
        <v>966</v>
      </c>
      <c r="J5567" s="170" t="s">
        <v>166</v>
      </c>
      <c r="K5567" s="171">
        <v>16.579999999999998</v>
      </c>
      <c r="L5567" s="170" t="s">
        <v>167</v>
      </c>
      <c r="M5567" s="172"/>
      <c r="N5567" s="172"/>
      <c r="O5567" s="173"/>
    </row>
    <row r="5568" spans="1:15" x14ac:dyDescent="0.25">
      <c r="A5568" s="277" t="s">
        <v>1252</v>
      </c>
      <c r="B5568" s="277" t="s">
        <v>1253</v>
      </c>
      <c r="C5568" s="277" t="s">
        <v>1254</v>
      </c>
      <c r="D5568" s="277" t="s">
        <v>14194</v>
      </c>
      <c r="E5568" s="168"/>
      <c r="F5568" s="55"/>
      <c r="G5568" s="169">
        <v>101135</v>
      </c>
      <c r="H5568" s="170" t="s">
        <v>3615</v>
      </c>
      <c r="I5568" s="170" t="s">
        <v>966</v>
      </c>
      <c r="J5568" s="170" t="s">
        <v>166</v>
      </c>
      <c r="K5568" s="171">
        <v>15.76</v>
      </c>
      <c r="L5568" s="170" t="s">
        <v>167</v>
      </c>
      <c r="M5568" s="172"/>
      <c r="N5568" s="172"/>
      <c r="O5568" s="173"/>
    </row>
    <row r="5569" spans="1:15" x14ac:dyDescent="0.25">
      <c r="A5569" s="277" t="s">
        <v>1252</v>
      </c>
      <c r="B5569" s="277" t="s">
        <v>1253</v>
      </c>
      <c r="C5569" s="277" t="s">
        <v>1254</v>
      </c>
      <c r="D5569" s="277" t="s">
        <v>14194</v>
      </c>
      <c r="E5569" s="168"/>
      <c r="F5569" s="55"/>
      <c r="G5569" s="169">
        <v>101136</v>
      </c>
      <c r="H5569" s="170" t="s">
        <v>3616</v>
      </c>
      <c r="I5569" s="170" t="s">
        <v>966</v>
      </c>
      <c r="J5569" s="170" t="s">
        <v>166</v>
      </c>
      <c r="K5569" s="171">
        <v>14.28</v>
      </c>
      <c r="L5569" s="170" t="s">
        <v>167</v>
      </c>
      <c r="M5569" s="172"/>
      <c r="N5569" s="172"/>
      <c r="O5569" s="173"/>
    </row>
    <row r="5570" spans="1:15" x14ac:dyDescent="0.25">
      <c r="A5570" s="277" t="s">
        <v>1252</v>
      </c>
      <c r="B5570" s="277" t="s">
        <v>1253</v>
      </c>
      <c r="C5570" s="277" t="s">
        <v>1254</v>
      </c>
      <c r="D5570" s="277" t="s">
        <v>14194</v>
      </c>
      <c r="E5570" s="168"/>
      <c r="F5570" s="55"/>
      <c r="G5570" s="169">
        <v>101137</v>
      </c>
      <c r="H5570" s="170" t="s">
        <v>3617</v>
      </c>
      <c r="I5570" s="170" t="s">
        <v>966</v>
      </c>
      <c r="J5570" s="170" t="s">
        <v>166</v>
      </c>
      <c r="K5570" s="171">
        <v>15.22</v>
      </c>
      <c r="L5570" s="170" t="s">
        <v>167</v>
      </c>
      <c r="M5570" s="172"/>
      <c r="N5570" s="172"/>
      <c r="O5570" s="173"/>
    </row>
    <row r="5571" spans="1:15" x14ac:dyDescent="0.25">
      <c r="A5571" s="277" t="s">
        <v>1252</v>
      </c>
      <c r="B5571" s="277" t="s">
        <v>1253</v>
      </c>
      <c r="C5571" s="277" t="s">
        <v>1254</v>
      </c>
      <c r="D5571" s="277" t="s">
        <v>14194</v>
      </c>
      <c r="E5571" s="168"/>
      <c r="F5571" s="55"/>
      <c r="G5571" s="169">
        <v>101138</v>
      </c>
      <c r="H5571" s="170" t="s">
        <v>3618</v>
      </c>
      <c r="I5571" s="170" t="s">
        <v>966</v>
      </c>
      <c r="J5571" s="170" t="s">
        <v>166</v>
      </c>
      <c r="K5571" s="171">
        <v>15.89</v>
      </c>
      <c r="L5571" s="170" t="s">
        <v>167</v>
      </c>
      <c r="M5571" s="172"/>
      <c r="N5571" s="172"/>
      <c r="O5571" s="173"/>
    </row>
    <row r="5572" spans="1:15" x14ac:dyDescent="0.25">
      <c r="A5572" s="277" t="s">
        <v>1252</v>
      </c>
      <c r="B5572" s="277" t="s">
        <v>1253</v>
      </c>
      <c r="C5572" s="277" t="s">
        <v>1254</v>
      </c>
      <c r="D5572" s="277" t="s">
        <v>14194</v>
      </c>
      <c r="E5572" s="168"/>
      <c r="F5572" s="55"/>
      <c r="G5572" s="169">
        <v>101139</v>
      </c>
      <c r="H5572" s="170" t="s">
        <v>3619</v>
      </c>
      <c r="I5572" s="170" t="s">
        <v>966</v>
      </c>
      <c r="J5572" s="170" t="s">
        <v>166</v>
      </c>
      <c r="K5572" s="171">
        <v>21.34</v>
      </c>
      <c r="L5572" s="170" t="s">
        <v>167</v>
      </c>
      <c r="M5572" s="172"/>
      <c r="N5572" s="172"/>
      <c r="O5572" s="173"/>
    </row>
    <row r="5573" spans="1:15" x14ac:dyDescent="0.25">
      <c r="A5573" s="277" t="s">
        <v>1252</v>
      </c>
      <c r="B5573" s="277" t="s">
        <v>1253</v>
      </c>
      <c r="C5573" s="277" t="s">
        <v>1254</v>
      </c>
      <c r="D5573" s="277" t="s">
        <v>14194</v>
      </c>
      <c r="E5573" s="168"/>
      <c r="F5573" s="55"/>
      <c r="G5573" s="169">
        <v>101140</v>
      </c>
      <c r="H5573" s="170" t="s">
        <v>3620</v>
      </c>
      <c r="I5573" s="170" t="s">
        <v>966</v>
      </c>
      <c r="J5573" s="170" t="s">
        <v>166</v>
      </c>
      <c r="K5573" s="171">
        <v>19.829999999999998</v>
      </c>
      <c r="L5573" s="170" t="s">
        <v>167</v>
      </c>
      <c r="M5573" s="172"/>
      <c r="N5573" s="172"/>
      <c r="O5573" s="173"/>
    </row>
    <row r="5574" spans="1:15" x14ac:dyDescent="0.25">
      <c r="A5574" s="277" t="s">
        <v>1252</v>
      </c>
      <c r="B5574" s="277" t="s">
        <v>1253</v>
      </c>
      <c r="C5574" s="277" t="s">
        <v>1254</v>
      </c>
      <c r="D5574" s="277" t="s">
        <v>14194</v>
      </c>
      <c r="E5574" s="168"/>
      <c r="F5574" s="55"/>
      <c r="G5574" s="169">
        <v>101141</v>
      </c>
      <c r="H5574" s="170" t="s">
        <v>3621</v>
      </c>
      <c r="I5574" s="170" t="s">
        <v>966</v>
      </c>
      <c r="J5574" s="170" t="s">
        <v>166</v>
      </c>
      <c r="K5574" s="171">
        <v>16.989999999999998</v>
      </c>
      <c r="L5574" s="170" t="s">
        <v>167</v>
      </c>
      <c r="M5574" s="172"/>
      <c r="N5574" s="172"/>
      <c r="O5574" s="173"/>
    </row>
    <row r="5575" spans="1:15" x14ac:dyDescent="0.25">
      <c r="A5575" s="277" t="s">
        <v>1252</v>
      </c>
      <c r="B5575" s="277" t="s">
        <v>1253</v>
      </c>
      <c r="C5575" s="277" t="s">
        <v>1254</v>
      </c>
      <c r="D5575" s="277" t="s">
        <v>14194</v>
      </c>
      <c r="E5575" s="168"/>
      <c r="F5575" s="55"/>
      <c r="G5575" s="169">
        <v>101142</v>
      </c>
      <c r="H5575" s="170" t="s">
        <v>3622</v>
      </c>
      <c r="I5575" s="170" t="s">
        <v>966</v>
      </c>
      <c r="J5575" s="170" t="s">
        <v>166</v>
      </c>
      <c r="K5575" s="171">
        <v>18.760000000000002</v>
      </c>
      <c r="L5575" s="170" t="s">
        <v>167</v>
      </c>
      <c r="M5575" s="172"/>
      <c r="N5575" s="172"/>
      <c r="O5575" s="173"/>
    </row>
    <row r="5576" spans="1:15" x14ac:dyDescent="0.25">
      <c r="A5576" s="277" t="s">
        <v>1252</v>
      </c>
      <c r="B5576" s="277" t="s">
        <v>1253</v>
      </c>
      <c r="C5576" s="277" t="s">
        <v>1254</v>
      </c>
      <c r="D5576" s="277" t="s">
        <v>14194</v>
      </c>
      <c r="E5576" s="168"/>
      <c r="F5576" s="55"/>
      <c r="G5576" s="169">
        <v>101143</v>
      </c>
      <c r="H5576" s="170" t="s">
        <v>3623</v>
      </c>
      <c r="I5576" s="170" t="s">
        <v>966</v>
      </c>
      <c r="J5576" s="170" t="s">
        <v>166</v>
      </c>
      <c r="K5576" s="171">
        <v>20.05</v>
      </c>
      <c r="L5576" s="170" t="s">
        <v>167</v>
      </c>
      <c r="M5576" s="172"/>
      <c r="N5576" s="172"/>
      <c r="O5576" s="173"/>
    </row>
    <row r="5577" spans="1:15" x14ac:dyDescent="0.25">
      <c r="A5577" s="277" t="s">
        <v>1252</v>
      </c>
      <c r="B5577" s="277" t="s">
        <v>1253</v>
      </c>
      <c r="C5577" s="277" t="s">
        <v>1254</v>
      </c>
      <c r="D5577" s="277" t="s">
        <v>14194</v>
      </c>
      <c r="E5577" s="168"/>
      <c r="F5577" s="55"/>
      <c r="G5577" s="169">
        <v>101144</v>
      </c>
      <c r="H5577" s="170" t="s">
        <v>3624</v>
      </c>
      <c r="I5577" s="170" t="s">
        <v>966</v>
      </c>
      <c r="J5577" s="170" t="s">
        <v>166</v>
      </c>
      <c r="K5577" s="171">
        <v>16.89</v>
      </c>
      <c r="L5577" s="170" t="s">
        <v>167</v>
      </c>
      <c r="M5577" s="172"/>
      <c r="N5577" s="172"/>
      <c r="O5577" s="173"/>
    </row>
    <row r="5578" spans="1:15" x14ac:dyDescent="0.25">
      <c r="A5578" s="277" t="s">
        <v>1252</v>
      </c>
      <c r="B5578" s="277" t="s">
        <v>1253</v>
      </c>
      <c r="C5578" s="277" t="s">
        <v>1254</v>
      </c>
      <c r="D5578" s="277" t="s">
        <v>14194</v>
      </c>
      <c r="E5578" s="168"/>
      <c r="F5578" s="55"/>
      <c r="G5578" s="169">
        <v>101145</v>
      </c>
      <c r="H5578" s="170" t="s">
        <v>3625</v>
      </c>
      <c r="I5578" s="170" t="s">
        <v>966</v>
      </c>
      <c r="J5578" s="170" t="s">
        <v>166</v>
      </c>
      <c r="K5578" s="171">
        <v>16.07</v>
      </c>
      <c r="L5578" s="170" t="s">
        <v>167</v>
      </c>
      <c r="M5578" s="172"/>
      <c r="N5578" s="172"/>
      <c r="O5578" s="173"/>
    </row>
    <row r="5579" spans="1:15" x14ac:dyDescent="0.25">
      <c r="A5579" s="277" t="s">
        <v>1252</v>
      </c>
      <c r="B5579" s="277" t="s">
        <v>1253</v>
      </c>
      <c r="C5579" s="277" t="s">
        <v>1254</v>
      </c>
      <c r="D5579" s="277" t="s">
        <v>14194</v>
      </c>
      <c r="E5579" s="168"/>
      <c r="F5579" s="55"/>
      <c r="G5579" s="169">
        <v>101146</v>
      </c>
      <c r="H5579" s="170" t="s">
        <v>3626</v>
      </c>
      <c r="I5579" s="170" t="s">
        <v>966</v>
      </c>
      <c r="J5579" s="170" t="s">
        <v>166</v>
      </c>
      <c r="K5579" s="171">
        <v>14.59</v>
      </c>
      <c r="L5579" s="170" t="s">
        <v>167</v>
      </c>
      <c r="M5579" s="172"/>
      <c r="N5579" s="172"/>
      <c r="O5579" s="173"/>
    </row>
    <row r="5580" spans="1:15" x14ac:dyDescent="0.25">
      <c r="A5580" s="277" t="s">
        <v>1252</v>
      </c>
      <c r="B5580" s="277" t="s">
        <v>1253</v>
      </c>
      <c r="C5580" s="277" t="s">
        <v>1254</v>
      </c>
      <c r="D5580" s="277" t="s">
        <v>14194</v>
      </c>
      <c r="E5580" s="168"/>
      <c r="F5580" s="55"/>
      <c r="G5580" s="169">
        <v>101147</v>
      </c>
      <c r="H5580" s="170" t="s">
        <v>3627</v>
      </c>
      <c r="I5580" s="170" t="s">
        <v>966</v>
      </c>
      <c r="J5580" s="170" t="s">
        <v>166</v>
      </c>
      <c r="K5580" s="171">
        <v>15.53</v>
      </c>
      <c r="L5580" s="170" t="s">
        <v>167</v>
      </c>
      <c r="M5580" s="172"/>
      <c r="N5580" s="172"/>
      <c r="O5580" s="173"/>
    </row>
    <row r="5581" spans="1:15" x14ac:dyDescent="0.25">
      <c r="A5581" s="277" t="s">
        <v>1252</v>
      </c>
      <c r="B5581" s="277" t="s">
        <v>1253</v>
      </c>
      <c r="C5581" s="277" t="s">
        <v>1254</v>
      </c>
      <c r="D5581" s="277" t="s">
        <v>14194</v>
      </c>
      <c r="E5581" s="168"/>
      <c r="F5581" s="55"/>
      <c r="G5581" s="169">
        <v>101148</v>
      </c>
      <c r="H5581" s="170" t="s">
        <v>3628</v>
      </c>
      <c r="I5581" s="170" t="s">
        <v>966</v>
      </c>
      <c r="J5581" s="170" t="s">
        <v>166</v>
      </c>
      <c r="K5581" s="171">
        <v>16.2</v>
      </c>
      <c r="L5581" s="170" t="s">
        <v>167</v>
      </c>
      <c r="M5581" s="172"/>
      <c r="N5581" s="172"/>
      <c r="O5581" s="173"/>
    </row>
    <row r="5582" spans="1:15" x14ac:dyDescent="0.25">
      <c r="A5582" s="277" t="s">
        <v>1252</v>
      </c>
      <c r="B5582" s="277" t="s">
        <v>1253</v>
      </c>
      <c r="C5582" s="277" t="s">
        <v>1254</v>
      </c>
      <c r="D5582" s="277" t="s">
        <v>14194</v>
      </c>
      <c r="E5582" s="168"/>
      <c r="F5582" s="55"/>
      <c r="G5582" s="169">
        <v>101149</v>
      </c>
      <c r="H5582" s="170" t="s">
        <v>3629</v>
      </c>
      <c r="I5582" s="170" t="s">
        <v>966</v>
      </c>
      <c r="J5582" s="170" t="s">
        <v>166</v>
      </c>
      <c r="K5582" s="171">
        <v>21.68</v>
      </c>
      <c r="L5582" s="170" t="s">
        <v>167</v>
      </c>
      <c r="M5582" s="172"/>
      <c r="N5582" s="172"/>
      <c r="O5582" s="173"/>
    </row>
    <row r="5583" spans="1:15" x14ac:dyDescent="0.25">
      <c r="A5583" s="277" t="s">
        <v>1252</v>
      </c>
      <c r="B5583" s="277" t="s">
        <v>1253</v>
      </c>
      <c r="C5583" s="277" t="s">
        <v>1254</v>
      </c>
      <c r="D5583" s="277" t="s">
        <v>14194</v>
      </c>
      <c r="E5583" s="168"/>
      <c r="F5583" s="55"/>
      <c r="G5583" s="169">
        <v>101150</v>
      </c>
      <c r="H5583" s="170" t="s">
        <v>3630</v>
      </c>
      <c r="I5583" s="170" t="s">
        <v>966</v>
      </c>
      <c r="J5583" s="170" t="s">
        <v>166</v>
      </c>
      <c r="K5583" s="171">
        <v>20.170000000000002</v>
      </c>
      <c r="L5583" s="170" t="s">
        <v>167</v>
      </c>
      <c r="M5583" s="172"/>
      <c r="N5583" s="172"/>
      <c r="O5583" s="173"/>
    </row>
    <row r="5584" spans="1:15" x14ac:dyDescent="0.25">
      <c r="A5584" s="277" t="s">
        <v>1252</v>
      </c>
      <c r="B5584" s="277" t="s">
        <v>1253</v>
      </c>
      <c r="C5584" s="277" t="s">
        <v>1254</v>
      </c>
      <c r="D5584" s="277" t="s">
        <v>14194</v>
      </c>
      <c r="E5584" s="168"/>
      <c r="F5584" s="55"/>
      <c r="G5584" s="169">
        <v>101151</v>
      </c>
      <c r="H5584" s="170" t="s">
        <v>3631</v>
      </c>
      <c r="I5584" s="170" t="s">
        <v>966</v>
      </c>
      <c r="J5584" s="170" t="s">
        <v>166</v>
      </c>
      <c r="K5584" s="171">
        <v>17.329999999999998</v>
      </c>
      <c r="L5584" s="170" t="s">
        <v>167</v>
      </c>
      <c r="M5584" s="172"/>
      <c r="N5584" s="172"/>
      <c r="O5584" s="173"/>
    </row>
    <row r="5585" spans="1:15" x14ac:dyDescent="0.25">
      <c r="A5585" s="277" t="s">
        <v>1252</v>
      </c>
      <c r="B5585" s="277" t="s">
        <v>1253</v>
      </c>
      <c r="C5585" s="277" t="s">
        <v>1254</v>
      </c>
      <c r="D5585" s="277" t="s">
        <v>14194</v>
      </c>
      <c r="E5585" s="168"/>
      <c r="F5585" s="55"/>
      <c r="G5585" s="169">
        <v>101152</v>
      </c>
      <c r="H5585" s="170" t="s">
        <v>3632</v>
      </c>
      <c r="I5585" s="170" t="s">
        <v>966</v>
      </c>
      <c r="J5585" s="170" t="s">
        <v>166</v>
      </c>
      <c r="K5585" s="171">
        <v>19.100000000000001</v>
      </c>
      <c r="L5585" s="170" t="s">
        <v>167</v>
      </c>
      <c r="M5585" s="172"/>
      <c r="N5585" s="172"/>
      <c r="O5585" s="173"/>
    </row>
    <row r="5586" spans="1:15" x14ac:dyDescent="0.25">
      <c r="A5586" s="277" t="s">
        <v>1252</v>
      </c>
      <c r="B5586" s="277" t="s">
        <v>1253</v>
      </c>
      <c r="C5586" s="277" t="s">
        <v>1254</v>
      </c>
      <c r="D5586" s="277" t="s">
        <v>14194</v>
      </c>
      <c r="E5586" s="168"/>
      <c r="F5586" s="55"/>
      <c r="G5586" s="169">
        <v>101153</v>
      </c>
      <c r="H5586" s="170" t="s">
        <v>3633</v>
      </c>
      <c r="I5586" s="170" t="s">
        <v>966</v>
      </c>
      <c r="J5586" s="170" t="s">
        <v>166</v>
      </c>
      <c r="K5586" s="171">
        <v>20.39</v>
      </c>
      <c r="L5586" s="170" t="s">
        <v>167</v>
      </c>
      <c r="M5586" s="172"/>
      <c r="N5586" s="172"/>
      <c r="O5586" s="173"/>
    </row>
    <row r="5587" spans="1:15" x14ac:dyDescent="0.25">
      <c r="A5587" s="277" t="s">
        <v>1252</v>
      </c>
      <c r="B5587" s="277" t="s">
        <v>1253</v>
      </c>
      <c r="C5587" s="277" t="s">
        <v>1254</v>
      </c>
      <c r="D5587" s="277" t="s">
        <v>14194</v>
      </c>
      <c r="E5587" s="168"/>
      <c r="F5587" s="55"/>
      <c r="G5587" s="169">
        <v>101206</v>
      </c>
      <c r="H5587" s="170" t="s">
        <v>7134</v>
      </c>
      <c r="I5587" s="170" t="s">
        <v>966</v>
      </c>
      <c r="J5587" s="170" t="s">
        <v>166</v>
      </c>
      <c r="K5587" s="171">
        <v>13.44</v>
      </c>
      <c r="L5587" s="170" t="s">
        <v>167</v>
      </c>
      <c r="M5587" s="172"/>
      <c r="N5587" s="172"/>
      <c r="O5587" s="173"/>
    </row>
    <row r="5588" spans="1:15" x14ac:dyDescent="0.25">
      <c r="A5588" s="277" t="s">
        <v>1252</v>
      </c>
      <c r="B5588" s="277" t="s">
        <v>1253</v>
      </c>
      <c r="C5588" s="277" t="s">
        <v>1254</v>
      </c>
      <c r="D5588" s="277" t="s">
        <v>14194</v>
      </c>
      <c r="E5588" s="168"/>
      <c r="F5588" s="55"/>
      <c r="G5588" s="169">
        <v>101207</v>
      </c>
      <c r="H5588" s="170" t="s">
        <v>7135</v>
      </c>
      <c r="I5588" s="170" t="s">
        <v>966</v>
      </c>
      <c r="J5588" s="170" t="s">
        <v>166</v>
      </c>
      <c r="K5588" s="171">
        <v>11.55</v>
      </c>
      <c r="L5588" s="170" t="s">
        <v>167</v>
      </c>
      <c r="M5588" s="172"/>
      <c r="N5588" s="172"/>
      <c r="O5588" s="173"/>
    </row>
    <row r="5589" spans="1:15" x14ac:dyDescent="0.25">
      <c r="A5589" s="277" t="s">
        <v>1252</v>
      </c>
      <c r="B5589" s="277" t="s">
        <v>1253</v>
      </c>
      <c r="C5589" s="277" t="s">
        <v>1254</v>
      </c>
      <c r="D5589" s="277" t="s">
        <v>14194</v>
      </c>
      <c r="E5589" s="168"/>
      <c r="F5589" s="55"/>
      <c r="G5589" s="169">
        <v>101208</v>
      </c>
      <c r="H5589" s="170" t="s">
        <v>7136</v>
      </c>
      <c r="I5589" s="170" t="s">
        <v>966</v>
      </c>
      <c r="J5589" s="170" t="s">
        <v>166</v>
      </c>
      <c r="K5589" s="171">
        <v>11.29</v>
      </c>
      <c r="L5589" s="170" t="s">
        <v>167</v>
      </c>
      <c r="M5589" s="172"/>
      <c r="N5589" s="172"/>
      <c r="O5589" s="173"/>
    </row>
    <row r="5590" spans="1:15" x14ac:dyDescent="0.25">
      <c r="A5590" s="277" t="s">
        <v>1252</v>
      </c>
      <c r="B5590" s="277" t="s">
        <v>1253</v>
      </c>
      <c r="C5590" s="277" t="s">
        <v>1254</v>
      </c>
      <c r="D5590" s="277" t="s">
        <v>14194</v>
      </c>
      <c r="E5590" s="168"/>
      <c r="F5590" s="55"/>
      <c r="G5590" s="169">
        <v>101209</v>
      </c>
      <c r="H5590" s="170" t="s">
        <v>7137</v>
      </c>
      <c r="I5590" s="170" t="s">
        <v>966</v>
      </c>
      <c r="J5590" s="170" t="s">
        <v>166</v>
      </c>
      <c r="K5590" s="171">
        <v>10.48</v>
      </c>
      <c r="L5590" s="170" t="s">
        <v>167</v>
      </c>
      <c r="M5590" s="172"/>
      <c r="N5590" s="172"/>
      <c r="O5590" s="173"/>
    </row>
    <row r="5591" spans="1:15" x14ac:dyDescent="0.25">
      <c r="A5591" s="277" t="s">
        <v>1252</v>
      </c>
      <c r="B5591" s="277" t="s">
        <v>1253</v>
      </c>
      <c r="C5591" s="277" t="s">
        <v>1254</v>
      </c>
      <c r="D5591" s="277" t="s">
        <v>14194</v>
      </c>
      <c r="E5591" s="168"/>
      <c r="F5591" s="55"/>
      <c r="G5591" s="169">
        <v>101210</v>
      </c>
      <c r="H5591" s="170" t="s">
        <v>7138</v>
      </c>
      <c r="I5591" s="170" t="s">
        <v>966</v>
      </c>
      <c r="J5591" s="170" t="s">
        <v>166</v>
      </c>
      <c r="K5591" s="171">
        <v>18.68</v>
      </c>
      <c r="L5591" s="170" t="s">
        <v>167</v>
      </c>
      <c r="M5591" s="172"/>
      <c r="N5591" s="172"/>
      <c r="O5591" s="173"/>
    </row>
    <row r="5592" spans="1:15" x14ac:dyDescent="0.25">
      <c r="A5592" s="277" t="s">
        <v>1252</v>
      </c>
      <c r="B5592" s="277" t="s">
        <v>1253</v>
      </c>
      <c r="C5592" s="277" t="s">
        <v>1254</v>
      </c>
      <c r="D5592" s="277" t="s">
        <v>14194</v>
      </c>
      <c r="E5592" s="168"/>
      <c r="F5592" s="55"/>
      <c r="G5592" s="169">
        <v>101211</v>
      </c>
      <c r="H5592" s="170" t="s">
        <v>7139</v>
      </c>
      <c r="I5592" s="170" t="s">
        <v>966</v>
      </c>
      <c r="J5592" s="170" t="s">
        <v>166</v>
      </c>
      <c r="K5592" s="171">
        <v>20.03</v>
      </c>
      <c r="L5592" s="170" t="s">
        <v>167</v>
      </c>
      <c r="M5592" s="172"/>
      <c r="N5592" s="172"/>
      <c r="O5592" s="173"/>
    </row>
    <row r="5593" spans="1:15" x14ac:dyDescent="0.25">
      <c r="A5593" s="277" t="s">
        <v>1252</v>
      </c>
      <c r="B5593" s="277" t="s">
        <v>1253</v>
      </c>
      <c r="C5593" s="277" t="s">
        <v>1254</v>
      </c>
      <c r="D5593" s="277" t="s">
        <v>14194</v>
      </c>
      <c r="E5593" s="168"/>
      <c r="F5593" s="55"/>
      <c r="G5593" s="169">
        <v>101212</v>
      </c>
      <c r="H5593" s="170" t="s">
        <v>7140</v>
      </c>
      <c r="I5593" s="170" t="s">
        <v>966</v>
      </c>
      <c r="J5593" s="170" t="s">
        <v>166</v>
      </c>
      <c r="K5593" s="171">
        <v>23.39</v>
      </c>
      <c r="L5593" s="170" t="s">
        <v>167</v>
      </c>
      <c r="M5593" s="172"/>
      <c r="N5593" s="172"/>
      <c r="O5593" s="173"/>
    </row>
    <row r="5594" spans="1:15" x14ac:dyDescent="0.25">
      <c r="A5594" s="277" t="s">
        <v>1252</v>
      </c>
      <c r="B5594" s="277" t="s">
        <v>1253</v>
      </c>
      <c r="C5594" s="277" t="s">
        <v>1254</v>
      </c>
      <c r="D5594" s="277" t="s">
        <v>14194</v>
      </c>
      <c r="E5594" s="168"/>
      <c r="F5594" s="55"/>
      <c r="G5594" s="169">
        <v>101213</v>
      </c>
      <c r="H5594" s="170" t="s">
        <v>7141</v>
      </c>
      <c r="I5594" s="170" t="s">
        <v>966</v>
      </c>
      <c r="J5594" s="170" t="s">
        <v>166</v>
      </c>
      <c r="K5594" s="171">
        <v>26.18</v>
      </c>
      <c r="L5594" s="170" t="s">
        <v>167</v>
      </c>
      <c r="M5594" s="172"/>
      <c r="N5594" s="172"/>
      <c r="O5594" s="173"/>
    </row>
    <row r="5595" spans="1:15" x14ac:dyDescent="0.25">
      <c r="A5595" s="277" t="s">
        <v>1252</v>
      </c>
      <c r="B5595" s="277" t="s">
        <v>1253</v>
      </c>
      <c r="C5595" s="277" t="s">
        <v>1254</v>
      </c>
      <c r="D5595" s="277" t="s">
        <v>14194</v>
      </c>
      <c r="E5595" s="168"/>
      <c r="F5595" s="55"/>
      <c r="G5595" s="169">
        <v>101214</v>
      </c>
      <c r="H5595" s="170" t="s">
        <v>7142</v>
      </c>
      <c r="I5595" s="170" t="s">
        <v>966</v>
      </c>
      <c r="J5595" s="170" t="s">
        <v>166</v>
      </c>
      <c r="K5595" s="171">
        <v>31.59</v>
      </c>
      <c r="L5595" s="170" t="s">
        <v>167</v>
      </c>
      <c r="M5595" s="172"/>
      <c r="N5595" s="172"/>
      <c r="O5595" s="173"/>
    </row>
    <row r="5596" spans="1:15" x14ac:dyDescent="0.25">
      <c r="A5596" s="277" t="s">
        <v>1252</v>
      </c>
      <c r="B5596" s="277" t="s">
        <v>1253</v>
      </c>
      <c r="C5596" s="277" t="s">
        <v>1254</v>
      </c>
      <c r="D5596" s="277" t="s">
        <v>14194</v>
      </c>
      <c r="E5596" s="168"/>
      <c r="F5596" s="55"/>
      <c r="G5596" s="169">
        <v>101215</v>
      </c>
      <c r="H5596" s="170" t="s">
        <v>7143</v>
      </c>
      <c r="I5596" s="170" t="s">
        <v>966</v>
      </c>
      <c r="J5596" s="170" t="s">
        <v>166</v>
      </c>
      <c r="K5596" s="171">
        <v>17.97</v>
      </c>
      <c r="L5596" s="170" t="s">
        <v>167</v>
      </c>
      <c r="M5596" s="172"/>
      <c r="N5596" s="172"/>
      <c r="O5596" s="173"/>
    </row>
    <row r="5597" spans="1:15" x14ac:dyDescent="0.25">
      <c r="A5597" s="277" t="s">
        <v>1252</v>
      </c>
      <c r="B5597" s="277" t="s">
        <v>1253</v>
      </c>
      <c r="C5597" s="277" t="s">
        <v>1254</v>
      </c>
      <c r="D5597" s="277" t="s">
        <v>14194</v>
      </c>
      <c r="E5597" s="168"/>
      <c r="F5597" s="55"/>
      <c r="G5597" s="169">
        <v>101216</v>
      </c>
      <c r="H5597" s="170" t="s">
        <v>7144</v>
      </c>
      <c r="I5597" s="170" t="s">
        <v>966</v>
      </c>
      <c r="J5597" s="170" t="s">
        <v>166</v>
      </c>
      <c r="K5597" s="171">
        <v>18.82</v>
      </c>
      <c r="L5597" s="170" t="s">
        <v>167</v>
      </c>
      <c r="M5597" s="172"/>
      <c r="N5597" s="172"/>
      <c r="O5597" s="173"/>
    </row>
    <row r="5598" spans="1:15" x14ac:dyDescent="0.25">
      <c r="A5598" s="277" t="s">
        <v>1252</v>
      </c>
      <c r="B5598" s="277" t="s">
        <v>1253</v>
      </c>
      <c r="C5598" s="277" t="s">
        <v>1254</v>
      </c>
      <c r="D5598" s="277" t="s">
        <v>14194</v>
      </c>
      <c r="E5598" s="168"/>
      <c r="F5598" s="55"/>
      <c r="G5598" s="169">
        <v>101217</v>
      </c>
      <c r="H5598" s="170" t="s">
        <v>7145</v>
      </c>
      <c r="I5598" s="170" t="s">
        <v>966</v>
      </c>
      <c r="J5598" s="170" t="s">
        <v>166</v>
      </c>
      <c r="K5598" s="171">
        <v>21.92</v>
      </c>
      <c r="L5598" s="170" t="s">
        <v>167</v>
      </c>
      <c r="M5598" s="172"/>
      <c r="N5598" s="172"/>
      <c r="O5598" s="173"/>
    </row>
    <row r="5599" spans="1:15" x14ac:dyDescent="0.25">
      <c r="A5599" s="277" t="s">
        <v>1252</v>
      </c>
      <c r="B5599" s="277" t="s">
        <v>1253</v>
      </c>
      <c r="C5599" s="277" t="s">
        <v>1254</v>
      </c>
      <c r="D5599" s="277" t="s">
        <v>14194</v>
      </c>
      <c r="E5599" s="168"/>
      <c r="F5599" s="55"/>
      <c r="G5599" s="169">
        <v>101218</v>
      </c>
      <c r="H5599" s="170" t="s">
        <v>7146</v>
      </c>
      <c r="I5599" s="170" t="s">
        <v>966</v>
      </c>
      <c r="J5599" s="170" t="s">
        <v>166</v>
      </c>
      <c r="K5599" s="171">
        <v>23.17</v>
      </c>
      <c r="L5599" s="170" t="s">
        <v>167</v>
      </c>
      <c r="M5599" s="172"/>
      <c r="N5599" s="172"/>
      <c r="O5599" s="173"/>
    </row>
    <row r="5600" spans="1:15" x14ac:dyDescent="0.25">
      <c r="A5600" s="277" t="s">
        <v>1252</v>
      </c>
      <c r="B5600" s="277" t="s">
        <v>1253</v>
      </c>
      <c r="C5600" s="277" t="s">
        <v>1254</v>
      </c>
      <c r="D5600" s="277" t="s">
        <v>14194</v>
      </c>
      <c r="E5600" s="168"/>
      <c r="F5600" s="55"/>
      <c r="G5600" s="169">
        <v>101219</v>
      </c>
      <c r="H5600" s="170" t="s">
        <v>7147</v>
      </c>
      <c r="I5600" s="170" t="s">
        <v>966</v>
      </c>
      <c r="J5600" s="170" t="s">
        <v>166</v>
      </c>
      <c r="K5600" s="171">
        <v>28.06</v>
      </c>
      <c r="L5600" s="170" t="s">
        <v>167</v>
      </c>
      <c r="M5600" s="172"/>
      <c r="N5600" s="172"/>
      <c r="O5600" s="173"/>
    </row>
    <row r="5601" spans="1:15" x14ac:dyDescent="0.25">
      <c r="A5601" s="277" t="s">
        <v>1252</v>
      </c>
      <c r="B5601" s="277" t="s">
        <v>1253</v>
      </c>
      <c r="C5601" s="277" t="s">
        <v>1254</v>
      </c>
      <c r="D5601" s="277" t="s">
        <v>14194</v>
      </c>
      <c r="E5601" s="168"/>
      <c r="F5601" s="55"/>
      <c r="G5601" s="169">
        <v>101220</v>
      </c>
      <c r="H5601" s="170" t="s">
        <v>7148</v>
      </c>
      <c r="I5601" s="170" t="s">
        <v>966</v>
      </c>
      <c r="J5601" s="170" t="s">
        <v>166</v>
      </c>
      <c r="K5601" s="171">
        <v>17.600000000000001</v>
      </c>
      <c r="L5601" s="170" t="s">
        <v>167</v>
      </c>
      <c r="M5601" s="172"/>
      <c r="N5601" s="172"/>
      <c r="O5601" s="173"/>
    </row>
    <row r="5602" spans="1:15" x14ac:dyDescent="0.25">
      <c r="A5602" s="277" t="s">
        <v>1252</v>
      </c>
      <c r="B5602" s="277" t="s">
        <v>1253</v>
      </c>
      <c r="C5602" s="277" t="s">
        <v>1254</v>
      </c>
      <c r="D5602" s="277" t="s">
        <v>14194</v>
      </c>
      <c r="E5602" s="168"/>
      <c r="F5602" s="55"/>
      <c r="G5602" s="169">
        <v>101221</v>
      </c>
      <c r="H5602" s="170" t="s">
        <v>7149</v>
      </c>
      <c r="I5602" s="170" t="s">
        <v>966</v>
      </c>
      <c r="J5602" s="170" t="s">
        <v>166</v>
      </c>
      <c r="K5602" s="171">
        <v>18.579999999999998</v>
      </c>
      <c r="L5602" s="170" t="s">
        <v>167</v>
      </c>
      <c r="M5602" s="172"/>
      <c r="N5602" s="172"/>
      <c r="O5602" s="173"/>
    </row>
    <row r="5603" spans="1:15" x14ac:dyDescent="0.25">
      <c r="A5603" s="277" t="s">
        <v>1252</v>
      </c>
      <c r="B5603" s="277" t="s">
        <v>1253</v>
      </c>
      <c r="C5603" s="277" t="s">
        <v>1254</v>
      </c>
      <c r="D5603" s="277" t="s">
        <v>14194</v>
      </c>
      <c r="E5603" s="168"/>
      <c r="F5603" s="55"/>
      <c r="G5603" s="169">
        <v>101222</v>
      </c>
      <c r="H5603" s="170" t="s">
        <v>7150</v>
      </c>
      <c r="I5603" s="170" t="s">
        <v>966</v>
      </c>
      <c r="J5603" s="170" t="s">
        <v>166</v>
      </c>
      <c r="K5603" s="171">
        <v>21.6</v>
      </c>
      <c r="L5603" s="170" t="s">
        <v>167</v>
      </c>
      <c r="M5603" s="172"/>
      <c r="N5603" s="172"/>
      <c r="O5603" s="173"/>
    </row>
    <row r="5604" spans="1:15" x14ac:dyDescent="0.25">
      <c r="A5604" s="277" t="s">
        <v>1252</v>
      </c>
      <c r="B5604" s="277" t="s">
        <v>1253</v>
      </c>
      <c r="C5604" s="277" t="s">
        <v>1254</v>
      </c>
      <c r="D5604" s="277" t="s">
        <v>14194</v>
      </c>
      <c r="E5604" s="168"/>
      <c r="F5604" s="55"/>
      <c r="G5604" s="169">
        <v>101223</v>
      </c>
      <c r="H5604" s="170" t="s">
        <v>7151</v>
      </c>
      <c r="I5604" s="170" t="s">
        <v>966</v>
      </c>
      <c r="J5604" s="170" t="s">
        <v>166</v>
      </c>
      <c r="K5604" s="171">
        <v>24.05</v>
      </c>
      <c r="L5604" s="170" t="s">
        <v>167</v>
      </c>
      <c r="M5604" s="172"/>
      <c r="N5604" s="172"/>
      <c r="O5604" s="173"/>
    </row>
    <row r="5605" spans="1:15" x14ac:dyDescent="0.25">
      <c r="A5605" s="277" t="s">
        <v>1252</v>
      </c>
      <c r="B5605" s="277" t="s">
        <v>1253</v>
      </c>
      <c r="C5605" s="277" t="s">
        <v>1254</v>
      </c>
      <c r="D5605" s="277" t="s">
        <v>14194</v>
      </c>
      <c r="E5605" s="168"/>
      <c r="F5605" s="55"/>
      <c r="G5605" s="169">
        <v>101224</v>
      </c>
      <c r="H5605" s="170" t="s">
        <v>7152</v>
      </c>
      <c r="I5605" s="170" t="s">
        <v>966</v>
      </c>
      <c r="J5605" s="170" t="s">
        <v>166</v>
      </c>
      <c r="K5605" s="171">
        <v>30.16</v>
      </c>
      <c r="L5605" s="170" t="s">
        <v>167</v>
      </c>
      <c r="M5605" s="172"/>
      <c r="N5605" s="172"/>
      <c r="O5605" s="173"/>
    </row>
    <row r="5606" spans="1:15" x14ac:dyDescent="0.25">
      <c r="A5606" s="277" t="s">
        <v>1252</v>
      </c>
      <c r="B5606" s="277" t="s">
        <v>1253</v>
      </c>
      <c r="C5606" s="277" t="s">
        <v>1254</v>
      </c>
      <c r="D5606" s="277" t="s">
        <v>14194</v>
      </c>
      <c r="E5606" s="168"/>
      <c r="F5606" s="55"/>
      <c r="G5606" s="169">
        <v>101225</v>
      </c>
      <c r="H5606" s="170" t="s">
        <v>7153</v>
      </c>
      <c r="I5606" s="170" t="s">
        <v>966</v>
      </c>
      <c r="J5606" s="170" t="s">
        <v>166</v>
      </c>
      <c r="K5606" s="171">
        <v>16.170000000000002</v>
      </c>
      <c r="L5606" s="170" t="s">
        <v>167</v>
      </c>
      <c r="M5606" s="172"/>
      <c r="N5606" s="172"/>
      <c r="O5606" s="173"/>
    </row>
    <row r="5607" spans="1:15" x14ac:dyDescent="0.25">
      <c r="A5607" s="277" t="s">
        <v>1252</v>
      </c>
      <c r="B5607" s="277" t="s">
        <v>1253</v>
      </c>
      <c r="C5607" s="277" t="s">
        <v>1254</v>
      </c>
      <c r="D5607" s="277" t="s">
        <v>14194</v>
      </c>
      <c r="E5607" s="168"/>
      <c r="F5607" s="55"/>
      <c r="G5607" s="169">
        <v>101226</v>
      </c>
      <c r="H5607" s="170" t="s">
        <v>7154</v>
      </c>
      <c r="I5607" s="170" t="s">
        <v>966</v>
      </c>
      <c r="J5607" s="170" t="s">
        <v>166</v>
      </c>
      <c r="K5607" s="171">
        <v>17.010000000000002</v>
      </c>
      <c r="L5607" s="170" t="s">
        <v>167</v>
      </c>
      <c r="M5607" s="172"/>
      <c r="N5607" s="172"/>
      <c r="O5607" s="173"/>
    </row>
    <row r="5608" spans="1:15" x14ac:dyDescent="0.25">
      <c r="A5608" s="277" t="s">
        <v>1252</v>
      </c>
      <c r="B5608" s="277" t="s">
        <v>1253</v>
      </c>
      <c r="C5608" s="277" t="s">
        <v>1254</v>
      </c>
      <c r="D5608" s="277" t="s">
        <v>14194</v>
      </c>
      <c r="E5608" s="168"/>
      <c r="F5608" s="55"/>
      <c r="G5608" s="169">
        <v>101227</v>
      </c>
      <c r="H5608" s="170" t="s">
        <v>7155</v>
      </c>
      <c r="I5608" s="170" t="s">
        <v>966</v>
      </c>
      <c r="J5608" s="170" t="s">
        <v>166</v>
      </c>
      <c r="K5608" s="171">
        <v>19.73</v>
      </c>
      <c r="L5608" s="170" t="s">
        <v>167</v>
      </c>
      <c r="M5608" s="172"/>
      <c r="N5608" s="172"/>
      <c r="O5608" s="173"/>
    </row>
    <row r="5609" spans="1:15" x14ac:dyDescent="0.25">
      <c r="A5609" s="277" t="s">
        <v>1252</v>
      </c>
      <c r="B5609" s="277" t="s">
        <v>1253</v>
      </c>
      <c r="C5609" s="277" t="s">
        <v>1254</v>
      </c>
      <c r="D5609" s="277" t="s">
        <v>14194</v>
      </c>
      <c r="E5609" s="168"/>
      <c r="F5609" s="55"/>
      <c r="G5609" s="169">
        <v>101228</v>
      </c>
      <c r="H5609" s="170" t="s">
        <v>7156</v>
      </c>
      <c r="I5609" s="170" t="s">
        <v>966</v>
      </c>
      <c r="J5609" s="170" t="s">
        <v>166</v>
      </c>
      <c r="K5609" s="171">
        <v>21</v>
      </c>
      <c r="L5609" s="170" t="s">
        <v>167</v>
      </c>
      <c r="M5609" s="172"/>
      <c r="N5609" s="172"/>
      <c r="O5609" s="173"/>
    </row>
    <row r="5610" spans="1:15" x14ac:dyDescent="0.25">
      <c r="A5610" s="277" t="s">
        <v>1252</v>
      </c>
      <c r="B5610" s="277" t="s">
        <v>1253</v>
      </c>
      <c r="C5610" s="277" t="s">
        <v>1254</v>
      </c>
      <c r="D5610" s="277" t="s">
        <v>14194</v>
      </c>
      <c r="E5610" s="168"/>
      <c r="F5610" s="55"/>
      <c r="G5610" s="169">
        <v>101229</v>
      </c>
      <c r="H5610" s="170" t="s">
        <v>7157</v>
      </c>
      <c r="I5610" s="170" t="s">
        <v>966</v>
      </c>
      <c r="J5610" s="170" t="s">
        <v>166</v>
      </c>
      <c r="K5610" s="171">
        <v>26.5</v>
      </c>
      <c r="L5610" s="170" t="s">
        <v>167</v>
      </c>
      <c r="M5610" s="172"/>
      <c r="N5610" s="172"/>
      <c r="O5610" s="173"/>
    </row>
    <row r="5611" spans="1:15" x14ac:dyDescent="0.25">
      <c r="A5611" s="277" t="s">
        <v>1252</v>
      </c>
      <c r="B5611" s="277" t="s">
        <v>1253</v>
      </c>
      <c r="C5611" s="277" t="s">
        <v>1254</v>
      </c>
      <c r="D5611" s="277" t="s">
        <v>14194</v>
      </c>
      <c r="E5611" s="168"/>
      <c r="F5611" s="55"/>
      <c r="G5611" s="169">
        <v>101230</v>
      </c>
      <c r="H5611" s="170" t="s">
        <v>7158</v>
      </c>
      <c r="I5611" s="170" t="s">
        <v>966</v>
      </c>
      <c r="J5611" s="170" t="s">
        <v>166</v>
      </c>
      <c r="K5611" s="171">
        <v>11.82</v>
      </c>
      <c r="L5611" s="170" t="s">
        <v>167</v>
      </c>
      <c r="M5611" s="172"/>
      <c r="N5611" s="172"/>
      <c r="O5611" s="173"/>
    </row>
    <row r="5612" spans="1:15" x14ac:dyDescent="0.25">
      <c r="A5612" s="277" t="s">
        <v>1252</v>
      </c>
      <c r="B5612" s="277" t="s">
        <v>1253</v>
      </c>
      <c r="C5612" s="277" t="s">
        <v>1254</v>
      </c>
      <c r="D5612" s="277" t="s">
        <v>14194</v>
      </c>
      <c r="E5612" s="168"/>
      <c r="F5612" s="55"/>
      <c r="G5612" s="169">
        <v>101231</v>
      </c>
      <c r="H5612" s="170" t="s">
        <v>7159</v>
      </c>
      <c r="I5612" s="170" t="s">
        <v>966</v>
      </c>
      <c r="J5612" s="170" t="s">
        <v>166</v>
      </c>
      <c r="K5612" s="171">
        <v>11.25</v>
      </c>
      <c r="L5612" s="170" t="s">
        <v>167</v>
      </c>
      <c r="M5612" s="172"/>
      <c r="N5612" s="172"/>
      <c r="O5612" s="173"/>
    </row>
    <row r="5613" spans="1:15" x14ac:dyDescent="0.25">
      <c r="A5613" s="277" t="s">
        <v>1252</v>
      </c>
      <c r="B5613" s="277" t="s">
        <v>1253</v>
      </c>
      <c r="C5613" s="277" t="s">
        <v>1254</v>
      </c>
      <c r="D5613" s="277" t="s">
        <v>14194</v>
      </c>
      <c r="E5613" s="168"/>
      <c r="F5613" s="55"/>
      <c r="G5613" s="169">
        <v>101232</v>
      </c>
      <c r="H5613" s="170" t="s">
        <v>7160</v>
      </c>
      <c r="I5613" s="170" t="s">
        <v>966</v>
      </c>
      <c r="J5613" s="170" t="s">
        <v>166</v>
      </c>
      <c r="K5613" s="171">
        <v>10.07</v>
      </c>
      <c r="L5613" s="170" t="s">
        <v>167</v>
      </c>
      <c r="M5613" s="172"/>
      <c r="N5613" s="172"/>
      <c r="O5613" s="173"/>
    </row>
    <row r="5614" spans="1:15" x14ac:dyDescent="0.25">
      <c r="A5614" s="277" t="s">
        <v>1252</v>
      </c>
      <c r="B5614" s="277" t="s">
        <v>1253</v>
      </c>
      <c r="C5614" s="277" t="s">
        <v>1254</v>
      </c>
      <c r="D5614" s="277" t="s">
        <v>14194</v>
      </c>
      <c r="E5614" s="168"/>
      <c r="F5614" s="55"/>
      <c r="G5614" s="169">
        <v>101233</v>
      </c>
      <c r="H5614" s="170" t="s">
        <v>7161</v>
      </c>
      <c r="I5614" s="170" t="s">
        <v>966</v>
      </c>
      <c r="J5614" s="170" t="s">
        <v>166</v>
      </c>
      <c r="K5614" s="171">
        <v>9.3000000000000007</v>
      </c>
      <c r="L5614" s="170" t="s">
        <v>167</v>
      </c>
      <c r="M5614" s="172"/>
      <c r="N5614" s="172"/>
      <c r="O5614" s="173"/>
    </row>
    <row r="5615" spans="1:15" x14ac:dyDescent="0.25">
      <c r="A5615" s="277" t="s">
        <v>1252</v>
      </c>
      <c r="B5615" s="277" t="s">
        <v>1253</v>
      </c>
      <c r="C5615" s="277" t="s">
        <v>1254</v>
      </c>
      <c r="D5615" s="277" t="s">
        <v>14194</v>
      </c>
      <c r="E5615" s="168"/>
      <c r="F5615" s="55"/>
      <c r="G5615" s="169">
        <v>101234</v>
      </c>
      <c r="H5615" s="170" t="s">
        <v>7162</v>
      </c>
      <c r="I5615" s="170" t="s">
        <v>966</v>
      </c>
      <c r="J5615" s="170" t="s">
        <v>166</v>
      </c>
      <c r="K5615" s="171">
        <v>18.350000000000001</v>
      </c>
      <c r="L5615" s="170" t="s">
        <v>167</v>
      </c>
      <c r="M5615" s="172"/>
      <c r="N5615" s="172"/>
      <c r="O5615" s="173"/>
    </row>
    <row r="5616" spans="1:15" x14ac:dyDescent="0.25">
      <c r="A5616" s="277" t="s">
        <v>1252</v>
      </c>
      <c r="B5616" s="277" t="s">
        <v>1253</v>
      </c>
      <c r="C5616" s="277" t="s">
        <v>1254</v>
      </c>
      <c r="D5616" s="277" t="s">
        <v>14194</v>
      </c>
      <c r="E5616" s="168"/>
      <c r="F5616" s="55"/>
      <c r="G5616" s="169">
        <v>101235</v>
      </c>
      <c r="H5616" s="170" t="s">
        <v>7163</v>
      </c>
      <c r="I5616" s="170" t="s">
        <v>966</v>
      </c>
      <c r="J5616" s="170" t="s">
        <v>166</v>
      </c>
      <c r="K5616" s="171">
        <v>19.3</v>
      </c>
      <c r="L5616" s="170" t="s">
        <v>167</v>
      </c>
      <c r="M5616" s="172"/>
      <c r="N5616" s="172"/>
      <c r="O5616" s="173"/>
    </row>
    <row r="5617" spans="1:15" x14ac:dyDescent="0.25">
      <c r="A5617" s="277" t="s">
        <v>1252</v>
      </c>
      <c r="B5617" s="277" t="s">
        <v>1253</v>
      </c>
      <c r="C5617" s="277" t="s">
        <v>1254</v>
      </c>
      <c r="D5617" s="277" t="s">
        <v>14194</v>
      </c>
      <c r="E5617" s="168"/>
      <c r="F5617" s="55"/>
      <c r="G5617" s="169">
        <v>101236</v>
      </c>
      <c r="H5617" s="170" t="s">
        <v>7164</v>
      </c>
      <c r="I5617" s="170" t="s">
        <v>966</v>
      </c>
      <c r="J5617" s="170" t="s">
        <v>166</v>
      </c>
      <c r="K5617" s="171">
        <v>22.48</v>
      </c>
      <c r="L5617" s="170" t="s">
        <v>167</v>
      </c>
      <c r="M5617" s="172"/>
      <c r="N5617" s="172"/>
      <c r="O5617" s="173"/>
    </row>
    <row r="5618" spans="1:15" x14ac:dyDescent="0.25">
      <c r="A5618" s="277" t="s">
        <v>1252</v>
      </c>
      <c r="B5618" s="277" t="s">
        <v>1253</v>
      </c>
      <c r="C5618" s="277" t="s">
        <v>1254</v>
      </c>
      <c r="D5618" s="277" t="s">
        <v>14194</v>
      </c>
      <c r="E5618" s="168"/>
      <c r="F5618" s="55"/>
      <c r="G5618" s="169">
        <v>101237</v>
      </c>
      <c r="H5618" s="170" t="s">
        <v>7165</v>
      </c>
      <c r="I5618" s="170" t="s">
        <v>966</v>
      </c>
      <c r="J5618" s="170" t="s">
        <v>166</v>
      </c>
      <c r="K5618" s="171">
        <v>23.9</v>
      </c>
      <c r="L5618" s="170" t="s">
        <v>167</v>
      </c>
      <c r="M5618" s="172"/>
      <c r="N5618" s="172"/>
      <c r="O5618" s="173"/>
    </row>
    <row r="5619" spans="1:15" x14ac:dyDescent="0.25">
      <c r="A5619" s="277" t="s">
        <v>1252</v>
      </c>
      <c r="B5619" s="277" t="s">
        <v>1253</v>
      </c>
      <c r="C5619" s="277" t="s">
        <v>1254</v>
      </c>
      <c r="D5619" s="277" t="s">
        <v>14194</v>
      </c>
      <c r="E5619" s="168"/>
      <c r="F5619" s="55"/>
      <c r="G5619" s="169">
        <v>101238</v>
      </c>
      <c r="H5619" s="170" t="s">
        <v>7166</v>
      </c>
      <c r="I5619" s="170" t="s">
        <v>966</v>
      </c>
      <c r="J5619" s="170" t="s">
        <v>166</v>
      </c>
      <c r="K5619" s="171">
        <v>30.25</v>
      </c>
      <c r="L5619" s="170" t="s">
        <v>167</v>
      </c>
      <c r="M5619" s="172"/>
      <c r="N5619" s="172"/>
      <c r="O5619" s="173"/>
    </row>
    <row r="5620" spans="1:15" x14ac:dyDescent="0.25">
      <c r="A5620" s="277" t="s">
        <v>1252</v>
      </c>
      <c r="B5620" s="277" t="s">
        <v>1253</v>
      </c>
      <c r="C5620" s="277" t="s">
        <v>1254</v>
      </c>
      <c r="D5620" s="277" t="s">
        <v>14194</v>
      </c>
      <c r="E5620" s="168"/>
      <c r="F5620" s="55"/>
      <c r="G5620" s="169">
        <v>101239</v>
      </c>
      <c r="H5620" s="170" t="s">
        <v>7167</v>
      </c>
      <c r="I5620" s="170" t="s">
        <v>966</v>
      </c>
      <c r="J5620" s="170" t="s">
        <v>166</v>
      </c>
      <c r="K5620" s="171">
        <v>16.079999999999998</v>
      </c>
      <c r="L5620" s="170" t="s">
        <v>167</v>
      </c>
      <c r="M5620" s="172"/>
      <c r="N5620" s="172"/>
      <c r="O5620" s="173"/>
    </row>
    <row r="5621" spans="1:15" x14ac:dyDescent="0.25">
      <c r="A5621" s="277" t="s">
        <v>1252</v>
      </c>
      <c r="B5621" s="277" t="s">
        <v>1253</v>
      </c>
      <c r="C5621" s="277" t="s">
        <v>1254</v>
      </c>
      <c r="D5621" s="277" t="s">
        <v>14194</v>
      </c>
      <c r="E5621" s="168"/>
      <c r="F5621" s="55"/>
      <c r="G5621" s="169">
        <v>101240</v>
      </c>
      <c r="H5621" s="170" t="s">
        <v>7168</v>
      </c>
      <c r="I5621" s="170" t="s">
        <v>966</v>
      </c>
      <c r="J5621" s="170" t="s">
        <v>166</v>
      </c>
      <c r="K5621" s="171">
        <v>16.940000000000001</v>
      </c>
      <c r="L5621" s="170" t="s">
        <v>167</v>
      </c>
      <c r="M5621" s="172"/>
      <c r="N5621" s="172"/>
      <c r="O5621" s="173"/>
    </row>
    <row r="5622" spans="1:15" x14ac:dyDescent="0.25">
      <c r="A5622" s="277" t="s">
        <v>1252</v>
      </c>
      <c r="B5622" s="277" t="s">
        <v>1253</v>
      </c>
      <c r="C5622" s="277" t="s">
        <v>1254</v>
      </c>
      <c r="D5622" s="277" t="s">
        <v>14194</v>
      </c>
      <c r="E5622" s="168"/>
      <c r="F5622" s="55"/>
      <c r="G5622" s="169">
        <v>101241</v>
      </c>
      <c r="H5622" s="170" t="s">
        <v>7169</v>
      </c>
      <c r="I5622" s="170" t="s">
        <v>966</v>
      </c>
      <c r="J5622" s="170" t="s">
        <v>166</v>
      </c>
      <c r="K5622" s="171">
        <v>19.82</v>
      </c>
      <c r="L5622" s="170" t="s">
        <v>167</v>
      </c>
      <c r="M5622" s="172"/>
      <c r="N5622" s="172"/>
      <c r="O5622" s="173"/>
    </row>
    <row r="5623" spans="1:15" x14ac:dyDescent="0.25">
      <c r="A5623" s="277" t="s">
        <v>1252</v>
      </c>
      <c r="B5623" s="277" t="s">
        <v>1253</v>
      </c>
      <c r="C5623" s="277" t="s">
        <v>1254</v>
      </c>
      <c r="D5623" s="277" t="s">
        <v>14194</v>
      </c>
      <c r="E5623" s="168"/>
      <c r="F5623" s="55"/>
      <c r="G5623" s="169">
        <v>101242</v>
      </c>
      <c r="H5623" s="170" t="s">
        <v>7170</v>
      </c>
      <c r="I5623" s="170" t="s">
        <v>966</v>
      </c>
      <c r="J5623" s="170" t="s">
        <v>166</v>
      </c>
      <c r="K5623" s="171">
        <v>22.16</v>
      </c>
      <c r="L5623" s="170" t="s">
        <v>167</v>
      </c>
      <c r="M5623" s="172"/>
      <c r="N5623" s="172"/>
      <c r="O5623" s="173"/>
    </row>
    <row r="5624" spans="1:15" x14ac:dyDescent="0.25">
      <c r="A5624" s="277" t="s">
        <v>1252</v>
      </c>
      <c r="B5624" s="277" t="s">
        <v>1253</v>
      </c>
      <c r="C5624" s="277" t="s">
        <v>1254</v>
      </c>
      <c r="D5624" s="277" t="s">
        <v>14194</v>
      </c>
      <c r="E5624" s="168"/>
      <c r="F5624" s="55"/>
      <c r="G5624" s="169">
        <v>101243</v>
      </c>
      <c r="H5624" s="170" t="s">
        <v>7171</v>
      </c>
      <c r="I5624" s="170" t="s">
        <v>966</v>
      </c>
      <c r="J5624" s="170" t="s">
        <v>166</v>
      </c>
      <c r="K5624" s="171">
        <v>26.83</v>
      </c>
      <c r="L5624" s="170" t="s">
        <v>167</v>
      </c>
      <c r="M5624" s="172"/>
      <c r="N5624" s="172"/>
      <c r="O5624" s="173"/>
    </row>
    <row r="5625" spans="1:15" x14ac:dyDescent="0.25">
      <c r="A5625" s="277" t="s">
        <v>1252</v>
      </c>
      <c r="B5625" s="277" t="s">
        <v>1253</v>
      </c>
      <c r="C5625" s="277" t="s">
        <v>1254</v>
      </c>
      <c r="D5625" s="277" t="s">
        <v>14194</v>
      </c>
      <c r="E5625" s="168"/>
      <c r="F5625" s="55"/>
      <c r="G5625" s="169">
        <v>101244</v>
      </c>
      <c r="H5625" s="170" t="s">
        <v>7172</v>
      </c>
      <c r="I5625" s="170" t="s">
        <v>966</v>
      </c>
      <c r="J5625" s="170" t="s">
        <v>166</v>
      </c>
      <c r="K5625" s="171">
        <v>16.93</v>
      </c>
      <c r="L5625" s="170" t="s">
        <v>167</v>
      </c>
      <c r="M5625" s="172"/>
      <c r="N5625" s="172"/>
      <c r="O5625" s="173"/>
    </row>
    <row r="5626" spans="1:15" x14ac:dyDescent="0.25">
      <c r="A5626" s="277" t="s">
        <v>1252</v>
      </c>
      <c r="B5626" s="277" t="s">
        <v>1253</v>
      </c>
      <c r="C5626" s="277" t="s">
        <v>1254</v>
      </c>
      <c r="D5626" s="277" t="s">
        <v>14194</v>
      </c>
      <c r="E5626" s="168"/>
      <c r="F5626" s="55"/>
      <c r="G5626" s="169">
        <v>101245</v>
      </c>
      <c r="H5626" s="170" t="s">
        <v>7173</v>
      </c>
      <c r="I5626" s="170" t="s">
        <v>966</v>
      </c>
      <c r="J5626" s="170" t="s">
        <v>166</v>
      </c>
      <c r="K5626" s="171">
        <v>17.89</v>
      </c>
      <c r="L5626" s="170" t="s">
        <v>167</v>
      </c>
      <c r="M5626" s="172"/>
      <c r="N5626" s="172"/>
      <c r="O5626" s="173"/>
    </row>
    <row r="5627" spans="1:15" x14ac:dyDescent="0.25">
      <c r="A5627" s="277" t="s">
        <v>1252</v>
      </c>
      <c r="B5627" s="277" t="s">
        <v>1253</v>
      </c>
      <c r="C5627" s="277" t="s">
        <v>1254</v>
      </c>
      <c r="D5627" s="277" t="s">
        <v>14194</v>
      </c>
      <c r="E5627" s="168"/>
      <c r="F5627" s="55"/>
      <c r="G5627" s="169">
        <v>101246</v>
      </c>
      <c r="H5627" s="170" t="s">
        <v>7174</v>
      </c>
      <c r="I5627" s="170" t="s">
        <v>966</v>
      </c>
      <c r="J5627" s="170" t="s">
        <v>166</v>
      </c>
      <c r="K5627" s="171">
        <v>20.77</v>
      </c>
      <c r="L5627" s="170" t="s">
        <v>167</v>
      </c>
      <c r="M5627" s="172"/>
      <c r="N5627" s="172"/>
      <c r="O5627" s="173"/>
    </row>
    <row r="5628" spans="1:15" x14ac:dyDescent="0.25">
      <c r="A5628" s="277" t="s">
        <v>1252</v>
      </c>
      <c r="B5628" s="277" t="s">
        <v>1253</v>
      </c>
      <c r="C5628" s="277" t="s">
        <v>1254</v>
      </c>
      <c r="D5628" s="277" t="s">
        <v>14194</v>
      </c>
      <c r="E5628" s="168"/>
      <c r="F5628" s="55"/>
      <c r="G5628" s="169">
        <v>101247</v>
      </c>
      <c r="H5628" s="170" t="s">
        <v>7175</v>
      </c>
      <c r="I5628" s="170" t="s">
        <v>966</v>
      </c>
      <c r="J5628" s="170" t="s">
        <v>166</v>
      </c>
      <c r="K5628" s="171">
        <v>23.07</v>
      </c>
      <c r="L5628" s="170" t="s">
        <v>167</v>
      </c>
      <c r="M5628" s="172"/>
      <c r="N5628" s="172"/>
      <c r="O5628" s="173"/>
    </row>
    <row r="5629" spans="1:15" x14ac:dyDescent="0.25">
      <c r="A5629" s="277" t="s">
        <v>1252</v>
      </c>
      <c r="B5629" s="277" t="s">
        <v>1253</v>
      </c>
      <c r="C5629" s="277" t="s">
        <v>1254</v>
      </c>
      <c r="D5629" s="277" t="s">
        <v>14194</v>
      </c>
      <c r="E5629" s="168"/>
      <c r="F5629" s="55"/>
      <c r="G5629" s="169">
        <v>101248</v>
      </c>
      <c r="H5629" s="170" t="s">
        <v>7176</v>
      </c>
      <c r="I5629" s="170" t="s">
        <v>966</v>
      </c>
      <c r="J5629" s="170" t="s">
        <v>166</v>
      </c>
      <c r="K5629" s="171">
        <v>28.86</v>
      </c>
      <c r="L5629" s="170" t="s">
        <v>167</v>
      </c>
      <c r="M5629" s="172"/>
      <c r="N5629" s="172"/>
      <c r="O5629" s="173"/>
    </row>
    <row r="5630" spans="1:15" x14ac:dyDescent="0.25">
      <c r="A5630" s="277" t="s">
        <v>1252</v>
      </c>
      <c r="B5630" s="277" t="s">
        <v>1253</v>
      </c>
      <c r="C5630" s="277" t="s">
        <v>1254</v>
      </c>
      <c r="D5630" s="277" t="s">
        <v>14194</v>
      </c>
      <c r="E5630" s="168"/>
      <c r="F5630" s="55"/>
      <c r="G5630" s="169">
        <v>101249</v>
      </c>
      <c r="H5630" s="170" t="s">
        <v>7177</v>
      </c>
      <c r="I5630" s="170" t="s">
        <v>966</v>
      </c>
      <c r="J5630" s="170" t="s">
        <v>166</v>
      </c>
      <c r="K5630" s="171">
        <v>14.69</v>
      </c>
      <c r="L5630" s="170" t="s">
        <v>167</v>
      </c>
      <c r="M5630" s="172"/>
      <c r="N5630" s="172"/>
      <c r="O5630" s="173"/>
    </row>
    <row r="5631" spans="1:15" x14ac:dyDescent="0.25">
      <c r="A5631" s="277" t="s">
        <v>1252</v>
      </c>
      <c r="B5631" s="277" t="s">
        <v>1253</v>
      </c>
      <c r="C5631" s="277" t="s">
        <v>1254</v>
      </c>
      <c r="D5631" s="277" t="s">
        <v>14194</v>
      </c>
      <c r="E5631" s="168"/>
      <c r="F5631" s="55"/>
      <c r="G5631" s="169">
        <v>101250</v>
      </c>
      <c r="H5631" s="170" t="s">
        <v>7178</v>
      </c>
      <c r="I5631" s="170" t="s">
        <v>966</v>
      </c>
      <c r="J5631" s="170" t="s">
        <v>166</v>
      </c>
      <c r="K5631" s="171">
        <v>16.329999999999998</v>
      </c>
      <c r="L5631" s="170" t="s">
        <v>167</v>
      </c>
      <c r="M5631" s="172"/>
      <c r="N5631" s="172"/>
      <c r="O5631" s="173"/>
    </row>
    <row r="5632" spans="1:15" x14ac:dyDescent="0.25">
      <c r="A5632" s="277" t="s">
        <v>1252</v>
      </c>
      <c r="B5632" s="277" t="s">
        <v>1253</v>
      </c>
      <c r="C5632" s="277" t="s">
        <v>1254</v>
      </c>
      <c r="D5632" s="277" t="s">
        <v>14194</v>
      </c>
      <c r="E5632" s="168"/>
      <c r="F5632" s="55"/>
      <c r="G5632" s="169">
        <v>101251</v>
      </c>
      <c r="H5632" s="170" t="s">
        <v>7179</v>
      </c>
      <c r="I5632" s="170" t="s">
        <v>966</v>
      </c>
      <c r="J5632" s="170" t="s">
        <v>166</v>
      </c>
      <c r="K5632" s="171">
        <v>18.559999999999999</v>
      </c>
      <c r="L5632" s="170" t="s">
        <v>167</v>
      </c>
      <c r="M5632" s="172"/>
      <c r="N5632" s="172"/>
      <c r="O5632" s="173"/>
    </row>
    <row r="5633" spans="1:15" x14ac:dyDescent="0.25">
      <c r="A5633" s="277" t="s">
        <v>1252</v>
      </c>
      <c r="B5633" s="277" t="s">
        <v>1253</v>
      </c>
      <c r="C5633" s="277" t="s">
        <v>1254</v>
      </c>
      <c r="D5633" s="277" t="s">
        <v>14194</v>
      </c>
      <c r="E5633" s="168"/>
      <c r="F5633" s="55"/>
      <c r="G5633" s="169">
        <v>101252</v>
      </c>
      <c r="H5633" s="170" t="s">
        <v>7180</v>
      </c>
      <c r="I5633" s="170" t="s">
        <v>966</v>
      </c>
      <c r="J5633" s="170" t="s">
        <v>166</v>
      </c>
      <c r="K5633" s="171">
        <v>20.149999999999999</v>
      </c>
      <c r="L5633" s="170" t="s">
        <v>167</v>
      </c>
      <c r="M5633" s="172"/>
      <c r="N5633" s="172"/>
      <c r="O5633" s="173"/>
    </row>
    <row r="5634" spans="1:15" x14ac:dyDescent="0.25">
      <c r="A5634" s="277" t="s">
        <v>1252</v>
      </c>
      <c r="B5634" s="277" t="s">
        <v>1253</v>
      </c>
      <c r="C5634" s="277" t="s">
        <v>1254</v>
      </c>
      <c r="D5634" s="277" t="s">
        <v>14194</v>
      </c>
      <c r="E5634" s="168"/>
      <c r="F5634" s="55"/>
      <c r="G5634" s="169">
        <v>101253</v>
      </c>
      <c r="H5634" s="170" t="s">
        <v>7181</v>
      </c>
      <c r="I5634" s="170" t="s">
        <v>966</v>
      </c>
      <c r="J5634" s="170" t="s">
        <v>166</v>
      </c>
      <c r="K5634" s="171">
        <v>25.37</v>
      </c>
      <c r="L5634" s="170" t="s">
        <v>167</v>
      </c>
      <c r="M5634" s="172"/>
      <c r="N5634" s="172"/>
      <c r="O5634" s="173"/>
    </row>
    <row r="5635" spans="1:15" x14ac:dyDescent="0.25">
      <c r="A5635" s="277" t="s">
        <v>1252</v>
      </c>
      <c r="B5635" s="277" t="s">
        <v>1253</v>
      </c>
      <c r="C5635" s="277" t="s">
        <v>1254</v>
      </c>
      <c r="D5635" s="277" t="s">
        <v>14194</v>
      </c>
      <c r="E5635" s="168"/>
      <c r="F5635" s="55"/>
      <c r="G5635" s="169">
        <v>101254</v>
      </c>
      <c r="H5635" s="170" t="s">
        <v>7182</v>
      </c>
      <c r="I5635" s="170" t="s">
        <v>966</v>
      </c>
      <c r="J5635" s="170" t="s">
        <v>166</v>
      </c>
      <c r="K5635" s="171">
        <v>13.26</v>
      </c>
      <c r="L5635" s="170" t="s">
        <v>167</v>
      </c>
      <c r="M5635" s="172"/>
      <c r="N5635" s="172"/>
      <c r="O5635" s="173"/>
    </row>
    <row r="5636" spans="1:15" x14ac:dyDescent="0.25">
      <c r="A5636" s="277" t="s">
        <v>1252</v>
      </c>
      <c r="B5636" s="277" t="s">
        <v>1253</v>
      </c>
      <c r="C5636" s="277" t="s">
        <v>1254</v>
      </c>
      <c r="D5636" s="277" t="s">
        <v>14194</v>
      </c>
      <c r="E5636" s="168"/>
      <c r="F5636" s="55"/>
      <c r="G5636" s="169">
        <v>101255</v>
      </c>
      <c r="H5636" s="170" t="s">
        <v>7183</v>
      </c>
      <c r="I5636" s="170" t="s">
        <v>966</v>
      </c>
      <c r="J5636" s="170" t="s">
        <v>166</v>
      </c>
      <c r="K5636" s="171">
        <v>11.68</v>
      </c>
      <c r="L5636" s="170" t="s">
        <v>167</v>
      </c>
      <c r="M5636" s="172"/>
      <c r="N5636" s="172"/>
      <c r="O5636" s="173"/>
    </row>
    <row r="5637" spans="1:15" x14ac:dyDescent="0.25">
      <c r="A5637" s="277" t="s">
        <v>1252</v>
      </c>
      <c r="B5637" s="277" t="s">
        <v>1253</v>
      </c>
      <c r="C5637" s="277" t="s">
        <v>1254</v>
      </c>
      <c r="D5637" s="277" t="s">
        <v>14194</v>
      </c>
      <c r="E5637" s="168"/>
      <c r="F5637" s="55"/>
      <c r="G5637" s="169">
        <v>101256</v>
      </c>
      <c r="H5637" s="170" t="s">
        <v>7184</v>
      </c>
      <c r="I5637" s="170" t="s">
        <v>966</v>
      </c>
      <c r="J5637" s="170" t="s">
        <v>166</v>
      </c>
      <c r="K5637" s="171">
        <v>20.350000000000001</v>
      </c>
      <c r="L5637" s="170" t="s">
        <v>167</v>
      </c>
      <c r="M5637" s="172"/>
      <c r="N5637" s="172"/>
      <c r="O5637" s="173"/>
    </row>
    <row r="5638" spans="1:15" x14ac:dyDescent="0.25">
      <c r="A5638" s="277" t="s">
        <v>1252</v>
      </c>
      <c r="B5638" s="277" t="s">
        <v>1253</v>
      </c>
      <c r="C5638" s="277" t="s">
        <v>1254</v>
      </c>
      <c r="D5638" s="277" t="s">
        <v>14194</v>
      </c>
      <c r="E5638" s="168"/>
      <c r="F5638" s="55"/>
      <c r="G5638" s="169">
        <v>101257</v>
      </c>
      <c r="H5638" s="170" t="s">
        <v>7185</v>
      </c>
      <c r="I5638" s="170" t="s">
        <v>966</v>
      </c>
      <c r="J5638" s="170" t="s">
        <v>166</v>
      </c>
      <c r="K5638" s="171">
        <v>21.42</v>
      </c>
      <c r="L5638" s="170" t="s">
        <v>167</v>
      </c>
      <c r="M5638" s="172"/>
      <c r="N5638" s="172"/>
      <c r="O5638" s="173"/>
    </row>
    <row r="5639" spans="1:15" x14ac:dyDescent="0.25">
      <c r="A5639" s="277" t="s">
        <v>1252</v>
      </c>
      <c r="B5639" s="277" t="s">
        <v>1253</v>
      </c>
      <c r="C5639" s="277" t="s">
        <v>1254</v>
      </c>
      <c r="D5639" s="277" t="s">
        <v>14194</v>
      </c>
      <c r="E5639" s="168"/>
      <c r="F5639" s="55"/>
      <c r="G5639" s="169">
        <v>101258</v>
      </c>
      <c r="H5639" s="170" t="s">
        <v>7186</v>
      </c>
      <c r="I5639" s="170" t="s">
        <v>966</v>
      </c>
      <c r="J5639" s="170" t="s">
        <v>166</v>
      </c>
      <c r="K5639" s="171">
        <v>24.81</v>
      </c>
      <c r="L5639" s="170" t="s">
        <v>167</v>
      </c>
      <c r="M5639" s="172"/>
      <c r="N5639" s="172"/>
      <c r="O5639" s="173"/>
    </row>
    <row r="5640" spans="1:15" x14ac:dyDescent="0.25">
      <c r="A5640" s="277" t="s">
        <v>1252</v>
      </c>
      <c r="B5640" s="277" t="s">
        <v>1253</v>
      </c>
      <c r="C5640" s="277" t="s">
        <v>1254</v>
      </c>
      <c r="D5640" s="277" t="s">
        <v>14194</v>
      </c>
      <c r="E5640" s="168"/>
      <c r="F5640" s="55"/>
      <c r="G5640" s="169">
        <v>101259</v>
      </c>
      <c r="H5640" s="170" t="s">
        <v>7187</v>
      </c>
      <c r="I5640" s="170" t="s">
        <v>966</v>
      </c>
      <c r="J5640" s="170" t="s">
        <v>166</v>
      </c>
      <c r="K5640" s="171">
        <v>27.55</v>
      </c>
      <c r="L5640" s="170" t="s">
        <v>167</v>
      </c>
      <c r="M5640" s="172"/>
      <c r="N5640" s="172"/>
      <c r="O5640" s="173"/>
    </row>
    <row r="5641" spans="1:15" x14ac:dyDescent="0.25">
      <c r="A5641" s="277" t="s">
        <v>1252</v>
      </c>
      <c r="B5641" s="277" t="s">
        <v>1253</v>
      </c>
      <c r="C5641" s="277" t="s">
        <v>1254</v>
      </c>
      <c r="D5641" s="277" t="s">
        <v>14194</v>
      </c>
      <c r="E5641" s="168"/>
      <c r="F5641" s="55"/>
      <c r="G5641" s="169">
        <v>101260</v>
      </c>
      <c r="H5641" s="170" t="s">
        <v>7188</v>
      </c>
      <c r="I5641" s="170" t="s">
        <v>966</v>
      </c>
      <c r="J5641" s="170" t="s">
        <v>166</v>
      </c>
      <c r="K5641" s="171">
        <v>34.409999999999997</v>
      </c>
      <c r="L5641" s="170" t="s">
        <v>167</v>
      </c>
      <c r="M5641" s="172"/>
      <c r="N5641" s="172"/>
      <c r="O5641" s="173"/>
    </row>
    <row r="5642" spans="1:15" x14ac:dyDescent="0.25">
      <c r="A5642" s="277" t="s">
        <v>1252</v>
      </c>
      <c r="B5642" s="277" t="s">
        <v>1253</v>
      </c>
      <c r="C5642" s="277" t="s">
        <v>1254</v>
      </c>
      <c r="D5642" s="277" t="s">
        <v>14194</v>
      </c>
      <c r="E5642" s="168"/>
      <c r="F5642" s="55"/>
      <c r="G5642" s="169">
        <v>101261</v>
      </c>
      <c r="H5642" s="170" t="s">
        <v>7189</v>
      </c>
      <c r="I5642" s="170" t="s">
        <v>966</v>
      </c>
      <c r="J5642" s="170" t="s">
        <v>166</v>
      </c>
      <c r="K5642" s="171">
        <v>19.22</v>
      </c>
      <c r="L5642" s="170" t="s">
        <v>167</v>
      </c>
      <c r="M5642" s="172"/>
      <c r="N5642" s="172"/>
      <c r="O5642" s="173"/>
    </row>
    <row r="5643" spans="1:15" x14ac:dyDescent="0.25">
      <c r="A5643" s="277" t="s">
        <v>1252</v>
      </c>
      <c r="B5643" s="277" t="s">
        <v>1253</v>
      </c>
      <c r="C5643" s="277" t="s">
        <v>1254</v>
      </c>
      <c r="D5643" s="277" t="s">
        <v>14194</v>
      </c>
      <c r="E5643" s="168"/>
      <c r="F5643" s="55"/>
      <c r="G5643" s="169">
        <v>101262</v>
      </c>
      <c r="H5643" s="170" t="s">
        <v>7190</v>
      </c>
      <c r="I5643" s="170" t="s">
        <v>966</v>
      </c>
      <c r="J5643" s="170" t="s">
        <v>166</v>
      </c>
      <c r="K5643" s="171">
        <v>20.28</v>
      </c>
      <c r="L5643" s="170" t="s">
        <v>167</v>
      </c>
      <c r="M5643" s="172"/>
      <c r="N5643" s="172"/>
      <c r="O5643" s="173"/>
    </row>
    <row r="5644" spans="1:15" x14ac:dyDescent="0.25">
      <c r="A5644" s="277" t="s">
        <v>1252</v>
      </c>
      <c r="B5644" s="277" t="s">
        <v>1253</v>
      </c>
      <c r="C5644" s="277" t="s">
        <v>1254</v>
      </c>
      <c r="D5644" s="277" t="s">
        <v>14194</v>
      </c>
      <c r="E5644" s="168"/>
      <c r="F5644" s="55"/>
      <c r="G5644" s="169">
        <v>101263</v>
      </c>
      <c r="H5644" s="170" t="s">
        <v>7191</v>
      </c>
      <c r="I5644" s="170" t="s">
        <v>966</v>
      </c>
      <c r="J5644" s="170" t="s">
        <v>166</v>
      </c>
      <c r="K5644" s="171">
        <v>23.42</v>
      </c>
      <c r="L5644" s="170" t="s">
        <v>167</v>
      </c>
      <c r="M5644" s="172"/>
      <c r="N5644" s="172"/>
      <c r="O5644" s="173"/>
    </row>
    <row r="5645" spans="1:15" x14ac:dyDescent="0.25">
      <c r="A5645" s="277" t="s">
        <v>1252</v>
      </c>
      <c r="B5645" s="277" t="s">
        <v>1253</v>
      </c>
      <c r="C5645" s="277" t="s">
        <v>1254</v>
      </c>
      <c r="D5645" s="277" t="s">
        <v>14194</v>
      </c>
      <c r="E5645" s="168"/>
      <c r="F5645" s="55"/>
      <c r="G5645" s="169">
        <v>101264</v>
      </c>
      <c r="H5645" s="170" t="s">
        <v>7192</v>
      </c>
      <c r="I5645" s="170" t="s">
        <v>966</v>
      </c>
      <c r="J5645" s="170" t="s">
        <v>166</v>
      </c>
      <c r="K5645" s="171">
        <v>25.95</v>
      </c>
      <c r="L5645" s="170" t="s">
        <v>167</v>
      </c>
      <c r="M5645" s="172"/>
      <c r="N5645" s="172"/>
      <c r="O5645" s="173"/>
    </row>
    <row r="5646" spans="1:15" x14ac:dyDescent="0.25">
      <c r="A5646" s="277" t="s">
        <v>1252</v>
      </c>
      <c r="B5646" s="277" t="s">
        <v>1253</v>
      </c>
      <c r="C5646" s="277" t="s">
        <v>1254</v>
      </c>
      <c r="D5646" s="277" t="s">
        <v>14194</v>
      </c>
      <c r="E5646" s="168"/>
      <c r="F5646" s="55"/>
      <c r="G5646" s="169">
        <v>101265</v>
      </c>
      <c r="H5646" s="170" t="s">
        <v>7193</v>
      </c>
      <c r="I5646" s="170" t="s">
        <v>966</v>
      </c>
      <c r="J5646" s="170" t="s">
        <v>166</v>
      </c>
      <c r="K5646" s="171">
        <v>32.29</v>
      </c>
      <c r="L5646" s="170" t="s">
        <v>167</v>
      </c>
      <c r="M5646" s="172"/>
      <c r="N5646" s="172"/>
      <c r="O5646" s="173"/>
    </row>
    <row r="5647" spans="1:15" x14ac:dyDescent="0.25">
      <c r="A5647" s="277" t="s">
        <v>1252</v>
      </c>
      <c r="B5647" s="277" t="s">
        <v>1253</v>
      </c>
      <c r="C5647" s="277" t="s">
        <v>1254</v>
      </c>
      <c r="D5647" s="277" t="s">
        <v>14194</v>
      </c>
      <c r="E5647" s="168"/>
      <c r="F5647" s="55"/>
      <c r="G5647" s="169">
        <v>101266</v>
      </c>
      <c r="H5647" s="170" t="s">
        <v>7194</v>
      </c>
      <c r="I5647" s="170" t="s">
        <v>966</v>
      </c>
      <c r="J5647" s="170" t="s">
        <v>166</v>
      </c>
      <c r="K5647" s="171">
        <v>11.77</v>
      </c>
      <c r="L5647" s="170" t="s">
        <v>167</v>
      </c>
      <c r="M5647" s="172"/>
      <c r="N5647" s="172"/>
      <c r="O5647" s="173"/>
    </row>
    <row r="5648" spans="1:15" x14ac:dyDescent="0.25">
      <c r="A5648" s="277" t="s">
        <v>1252</v>
      </c>
      <c r="B5648" s="277" t="s">
        <v>1253</v>
      </c>
      <c r="C5648" s="277" t="s">
        <v>1254</v>
      </c>
      <c r="D5648" s="277" t="s">
        <v>14194</v>
      </c>
      <c r="E5648" s="168"/>
      <c r="F5648" s="55"/>
      <c r="G5648" s="169">
        <v>101267</v>
      </c>
      <c r="H5648" s="170" t="s">
        <v>7195</v>
      </c>
      <c r="I5648" s="170" t="s">
        <v>966</v>
      </c>
      <c r="J5648" s="170" t="s">
        <v>166</v>
      </c>
      <c r="K5648" s="171">
        <v>11.28</v>
      </c>
      <c r="L5648" s="170" t="s">
        <v>167</v>
      </c>
      <c r="M5648" s="172"/>
      <c r="N5648" s="172"/>
      <c r="O5648" s="173"/>
    </row>
    <row r="5649" spans="1:15" x14ac:dyDescent="0.25">
      <c r="A5649" s="277" t="s">
        <v>1252</v>
      </c>
      <c r="B5649" s="277" t="s">
        <v>1253</v>
      </c>
      <c r="C5649" s="277" t="s">
        <v>1254</v>
      </c>
      <c r="D5649" s="277" t="s">
        <v>14194</v>
      </c>
      <c r="E5649" s="168"/>
      <c r="F5649" s="55"/>
      <c r="G5649" s="169">
        <v>101268</v>
      </c>
      <c r="H5649" s="170" t="s">
        <v>7196</v>
      </c>
      <c r="I5649" s="170" t="s">
        <v>966</v>
      </c>
      <c r="J5649" s="170" t="s">
        <v>166</v>
      </c>
      <c r="K5649" s="171">
        <v>18.45</v>
      </c>
      <c r="L5649" s="170" t="s">
        <v>167</v>
      </c>
      <c r="M5649" s="172"/>
      <c r="N5649" s="172"/>
      <c r="O5649" s="173"/>
    </row>
    <row r="5650" spans="1:15" x14ac:dyDescent="0.25">
      <c r="A5650" s="277" t="s">
        <v>1252</v>
      </c>
      <c r="B5650" s="277" t="s">
        <v>1253</v>
      </c>
      <c r="C5650" s="277" t="s">
        <v>1254</v>
      </c>
      <c r="D5650" s="277" t="s">
        <v>14194</v>
      </c>
      <c r="E5650" s="168"/>
      <c r="F5650" s="55"/>
      <c r="G5650" s="169">
        <v>101269</v>
      </c>
      <c r="H5650" s="170" t="s">
        <v>7197</v>
      </c>
      <c r="I5650" s="170" t="s">
        <v>966</v>
      </c>
      <c r="J5650" s="170" t="s">
        <v>166</v>
      </c>
      <c r="K5650" s="171">
        <v>20.55</v>
      </c>
      <c r="L5650" s="170" t="s">
        <v>167</v>
      </c>
      <c r="M5650" s="172"/>
      <c r="N5650" s="172"/>
      <c r="O5650" s="173"/>
    </row>
    <row r="5651" spans="1:15" x14ac:dyDescent="0.25">
      <c r="A5651" s="277" t="s">
        <v>1252</v>
      </c>
      <c r="B5651" s="277" t="s">
        <v>1253</v>
      </c>
      <c r="C5651" s="277" t="s">
        <v>1254</v>
      </c>
      <c r="D5651" s="277" t="s">
        <v>14194</v>
      </c>
      <c r="E5651" s="168"/>
      <c r="F5651" s="55"/>
      <c r="G5651" s="169">
        <v>101270</v>
      </c>
      <c r="H5651" s="170" t="s">
        <v>7198</v>
      </c>
      <c r="I5651" s="170" t="s">
        <v>966</v>
      </c>
      <c r="J5651" s="170" t="s">
        <v>166</v>
      </c>
      <c r="K5651" s="171">
        <v>23.77</v>
      </c>
      <c r="L5651" s="170" t="s">
        <v>167</v>
      </c>
      <c r="M5651" s="172"/>
      <c r="N5651" s="172"/>
      <c r="O5651" s="173"/>
    </row>
    <row r="5652" spans="1:15" x14ac:dyDescent="0.25">
      <c r="A5652" s="277" t="s">
        <v>1252</v>
      </c>
      <c r="B5652" s="277" t="s">
        <v>1253</v>
      </c>
      <c r="C5652" s="277" t="s">
        <v>1254</v>
      </c>
      <c r="D5652" s="277" t="s">
        <v>14194</v>
      </c>
      <c r="E5652" s="168"/>
      <c r="F5652" s="55"/>
      <c r="G5652" s="169">
        <v>101271</v>
      </c>
      <c r="H5652" s="170" t="s">
        <v>7199</v>
      </c>
      <c r="I5652" s="170" t="s">
        <v>966</v>
      </c>
      <c r="J5652" s="170" t="s">
        <v>166</v>
      </c>
      <c r="K5652" s="171">
        <v>26.35</v>
      </c>
      <c r="L5652" s="170" t="s">
        <v>167</v>
      </c>
      <c r="M5652" s="172"/>
      <c r="N5652" s="172"/>
      <c r="O5652" s="173"/>
    </row>
    <row r="5653" spans="1:15" x14ac:dyDescent="0.25">
      <c r="A5653" s="277" t="s">
        <v>1252</v>
      </c>
      <c r="B5653" s="277" t="s">
        <v>1253</v>
      </c>
      <c r="C5653" s="277" t="s">
        <v>1254</v>
      </c>
      <c r="D5653" s="277" t="s">
        <v>14194</v>
      </c>
      <c r="E5653" s="168"/>
      <c r="F5653" s="55"/>
      <c r="G5653" s="169">
        <v>101272</v>
      </c>
      <c r="H5653" s="170" t="s">
        <v>7200</v>
      </c>
      <c r="I5653" s="170" t="s">
        <v>966</v>
      </c>
      <c r="J5653" s="170" t="s">
        <v>166</v>
      </c>
      <c r="K5653" s="171">
        <v>32.83</v>
      </c>
      <c r="L5653" s="170" t="s">
        <v>167</v>
      </c>
      <c r="M5653" s="172"/>
      <c r="N5653" s="172"/>
      <c r="O5653" s="173"/>
    </row>
    <row r="5654" spans="1:15" x14ac:dyDescent="0.25">
      <c r="A5654" s="277" t="s">
        <v>1252</v>
      </c>
      <c r="B5654" s="277" t="s">
        <v>1253</v>
      </c>
      <c r="C5654" s="277" t="s">
        <v>1254</v>
      </c>
      <c r="D5654" s="277" t="s">
        <v>14194</v>
      </c>
      <c r="E5654" s="168"/>
      <c r="F5654" s="55"/>
      <c r="G5654" s="169">
        <v>101273</v>
      </c>
      <c r="H5654" s="170" t="s">
        <v>7201</v>
      </c>
      <c r="I5654" s="170" t="s">
        <v>966</v>
      </c>
      <c r="J5654" s="170" t="s">
        <v>166</v>
      </c>
      <c r="K5654" s="171">
        <v>17.600000000000001</v>
      </c>
      <c r="L5654" s="170" t="s">
        <v>167</v>
      </c>
      <c r="M5654" s="172"/>
      <c r="N5654" s="172"/>
      <c r="O5654" s="173"/>
    </row>
    <row r="5655" spans="1:15" x14ac:dyDescent="0.25">
      <c r="A5655" s="277" t="s">
        <v>1252</v>
      </c>
      <c r="B5655" s="277" t="s">
        <v>1253</v>
      </c>
      <c r="C5655" s="277" t="s">
        <v>1254</v>
      </c>
      <c r="D5655" s="277" t="s">
        <v>14194</v>
      </c>
      <c r="E5655" s="168"/>
      <c r="F5655" s="55"/>
      <c r="G5655" s="169">
        <v>101274</v>
      </c>
      <c r="H5655" s="170" t="s">
        <v>7202</v>
      </c>
      <c r="I5655" s="170" t="s">
        <v>966</v>
      </c>
      <c r="J5655" s="170" t="s">
        <v>166</v>
      </c>
      <c r="K5655" s="171">
        <v>19.45</v>
      </c>
      <c r="L5655" s="170" t="s">
        <v>167</v>
      </c>
      <c r="M5655" s="172"/>
      <c r="N5655" s="172"/>
      <c r="O5655" s="173"/>
    </row>
    <row r="5656" spans="1:15" x14ac:dyDescent="0.25">
      <c r="A5656" s="277" t="s">
        <v>1252</v>
      </c>
      <c r="B5656" s="277" t="s">
        <v>1253</v>
      </c>
      <c r="C5656" s="277" t="s">
        <v>1254</v>
      </c>
      <c r="D5656" s="277" t="s">
        <v>14194</v>
      </c>
      <c r="E5656" s="168"/>
      <c r="F5656" s="55"/>
      <c r="G5656" s="169">
        <v>101275</v>
      </c>
      <c r="H5656" s="170" t="s">
        <v>7203</v>
      </c>
      <c r="I5656" s="170" t="s">
        <v>966</v>
      </c>
      <c r="J5656" s="170" t="s">
        <v>166</v>
      </c>
      <c r="K5656" s="171">
        <v>22.5</v>
      </c>
      <c r="L5656" s="170" t="s">
        <v>167</v>
      </c>
      <c r="M5656" s="172"/>
      <c r="N5656" s="172"/>
      <c r="O5656" s="173"/>
    </row>
    <row r="5657" spans="1:15" x14ac:dyDescent="0.25">
      <c r="A5657" s="277" t="s">
        <v>1252</v>
      </c>
      <c r="B5657" s="277" t="s">
        <v>1253</v>
      </c>
      <c r="C5657" s="277" t="s">
        <v>1254</v>
      </c>
      <c r="D5657" s="277" t="s">
        <v>14194</v>
      </c>
      <c r="E5657" s="168"/>
      <c r="F5657" s="55"/>
      <c r="G5657" s="169">
        <v>101276</v>
      </c>
      <c r="H5657" s="170" t="s">
        <v>7204</v>
      </c>
      <c r="I5657" s="170" t="s">
        <v>966</v>
      </c>
      <c r="J5657" s="170" t="s">
        <v>166</v>
      </c>
      <c r="K5657" s="171">
        <v>24.85</v>
      </c>
      <c r="L5657" s="170" t="s">
        <v>167</v>
      </c>
      <c r="M5657" s="172"/>
      <c r="N5657" s="172"/>
      <c r="O5657" s="173"/>
    </row>
    <row r="5658" spans="1:15" x14ac:dyDescent="0.25">
      <c r="A5658" s="277" t="s">
        <v>1252</v>
      </c>
      <c r="B5658" s="277" t="s">
        <v>1253</v>
      </c>
      <c r="C5658" s="277" t="s">
        <v>1254</v>
      </c>
      <c r="D5658" s="277" t="s">
        <v>14194</v>
      </c>
      <c r="E5658" s="168"/>
      <c r="F5658" s="55"/>
      <c r="G5658" s="169">
        <v>101277</v>
      </c>
      <c r="H5658" s="170" t="s">
        <v>7205</v>
      </c>
      <c r="I5658" s="170" t="s">
        <v>966</v>
      </c>
      <c r="J5658" s="170" t="s">
        <v>166</v>
      </c>
      <c r="K5658" s="171">
        <v>31.73</v>
      </c>
      <c r="L5658" s="170" t="s">
        <v>167</v>
      </c>
      <c r="M5658" s="172"/>
      <c r="N5658" s="172"/>
      <c r="O5658" s="173"/>
    </row>
    <row r="5659" spans="1:15" x14ac:dyDescent="0.25">
      <c r="A5659" s="277" t="s">
        <v>1252</v>
      </c>
      <c r="B5659" s="277" t="s">
        <v>1253</v>
      </c>
      <c r="C5659" s="277" t="s">
        <v>1254</v>
      </c>
      <c r="D5659" s="277" t="s">
        <v>14194</v>
      </c>
      <c r="E5659" s="168"/>
      <c r="F5659" s="55"/>
      <c r="G5659" s="169">
        <v>102354</v>
      </c>
      <c r="H5659" s="170" t="s">
        <v>17348</v>
      </c>
      <c r="I5659" s="170" t="s">
        <v>966</v>
      </c>
      <c r="J5659" s="170" t="s">
        <v>202</v>
      </c>
      <c r="K5659" s="171">
        <v>177.36</v>
      </c>
      <c r="L5659" s="170" t="s">
        <v>167</v>
      </c>
      <c r="M5659" s="172"/>
      <c r="N5659" s="172"/>
      <c r="O5659" s="173"/>
    </row>
    <row r="5660" spans="1:15" x14ac:dyDescent="0.25">
      <c r="A5660" s="277" t="s">
        <v>1252</v>
      </c>
      <c r="B5660" s="277" t="s">
        <v>1253</v>
      </c>
      <c r="C5660" s="277" t="s">
        <v>1254</v>
      </c>
      <c r="D5660" s="277" t="s">
        <v>14194</v>
      </c>
      <c r="E5660" s="168"/>
      <c r="F5660" s="55"/>
      <c r="G5660" s="169">
        <v>102355</v>
      </c>
      <c r="H5660" s="170" t="s">
        <v>17349</v>
      </c>
      <c r="I5660" s="170" t="s">
        <v>966</v>
      </c>
      <c r="J5660" s="170" t="s">
        <v>202</v>
      </c>
      <c r="K5660" s="171">
        <v>212</v>
      </c>
      <c r="L5660" s="170" t="s">
        <v>167</v>
      </c>
      <c r="M5660" s="172"/>
      <c r="N5660" s="172"/>
      <c r="O5660" s="173"/>
    </row>
    <row r="5661" spans="1:15" x14ac:dyDescent="0.25">
      <c r="A5661" s="277" t="s">
        <v>1252</v>
      </c>
      <c r="B5661" s="277" t="s">
        <v>1253</v>
      </c>
      <c r="C5661" s="277" t="s">
        <v>1254</v>
      </c>
      <c r="D5661" s="277" t="s">
        <v>14194</v>
      </c>
      <c r="E5661" s="168"/>
      <c r="F5661" s="55"/>
      <c r="G5661" s="169">
        <v>102360</v>
      </c>
      <c r="H5661" s="170" t="s">
        <v>4700</v>
      </c>
      <c r="I5661" s="170" t="s">
        <v>966</v>
      </c>
      <c r="J5661" s="170" t="s">
        <v>263</v>
      </c>
      <c r="K5661" s="171">
        <v>27.37</v>
      </c>
      <c r="L5661" s="170" t="s">
        <v>167</v>
      </c>
      <c r="M5661" s="172"/>
      <c r="N5661" s="172"/>
      <c r="O5661" s="173"/>
    </row>
    <row r="5662" spans="1:15" x14ac:dyDescent="0.25">
      <c r="A5662" s="277" t="s">
        <v>1252</v>
      </c>
      <c r="B5662" s="277" t="s">
        <v>1253</v>
      </c>
      <c r="C5662" s="277" t="s">
        <v>1254</v>
      </c>
      <c r="D5662" s="277" t="s">
        <v>14194</v>
      </c>
      <c r="E5662" s="168"/>
      <c r="F5662" s="55"/>
      <c r="G5662" s="169">
        <v>102361</v>
      </c>
      <c r="H5662" s="170" t="s">
        <v>4701</v>
      </c>
      <c r="I5662" s="170" t="s">
        <v>966</v>
      </c>
      <c r="J5662" s="170" t="s">
        <v>166</v>
      </c>
      <c r="K5662" s="171">
        <v>39.549999999999997</v>
      </c>
      <c r="L5662" s="170" t="s">
        <v>167</v>
      </c>
      <c r="M5662" s="172"/>
      <c r="N5662" s="172"/>
      <c r="O5662" s="173"/>
    </row>
    <row r="5663" spans="1:15" x14ac:dyDescent="0.25">
      <c r="A5663" s="277" t="s">
        <v>1252</v>
      </c>
      <c r="B5663" s="277" t="s">
        <v>1253</v>
      </c>
      <c r="C5663" s="277" t="s">
        <v>1255</v>
      </c>
      <c r="D5663" s="277" t="s">
        <v>14195</v>
      </c>
      <c r="E5663" s="168"/>
      <c r="F5663" s="55"/>
      <c r="G5663" s="169">
        <v>90082</v>
      </c>
      <c r="H5663" s="170" t="s">
        <v>4702</v>
      </c>
      <c r="I5663" s="170" t="s">
        <v>966</v>
      </c>
      <c r="J5663" s="170" t="s">
        <v>263</v>
      </c>
      <c r="K5663" s="171">
        <v>12.39</v>
      </c>
      <c r="L5663" s="170" t="s">
        <v>167</v>
      </c>
      <c r="M5663" s="172"/>
      <c r="N5663" s="172"/>
      <c r="O5663" s="173"/>
    </row>
    <row r="5664" spans="1:15" x14ac:dyDescent="0.25">
      <c r="A5664" s="277" t="s">
        <v>1252</v>
      </c>
      <c r="B5664" s="277" t="s">
        <v>1253</v>
      </c>
      <c r="C5664" s="277" t="s">
        <v>1255</v>
      </c>
      <c r="D5664" s="277" t="s">
        <v>14195</v>
      </c>
      <c r="E5664" s="168"/>
      <c r="F5664" s="55"/>
      <c r="G5664" s="169">
        <v>90084</v>
      </c>
      <c r="H5664" s="170" t="s">
        <v>4703</v>
      </c>
      <c r="I5664" s="170" t="s">
        <v>966</v>
      </c>
      <c r="J5664" s="170" t="s">
        <v>263</v>
      </c>
      <c r="K5664" s="171">
        <v>12</v>
      </c>
      <c r="L5664" s="170" t="s">
        <v>167</v>
      </c>
      <c r="M5664" s="172"/>
      <c r="N5664" s="172"/>
      <c r="O5664" s="173"/>
    </row>
    <row r="5665" spans="1:15" x14ac:dyDescent="0.25">
      <c r="A5665" s="277" t="s">
        <v>1252</v>
      </c>
      <c r="B5665" s="277" t="s">
        <v>1253</v>
      </c>
      <c r="C5665" s="277" t="s">
        <v>1255</v>
      </c>
      <c r="D5665" s="277" t="s">
        <v>14195</v>
      </c>
      <c r="E5665" s="168"/>
      <c r="F5665" s="55"/>
      <c r="G5665" s="169">
        <v>90086</v>
      </c>
      <c r="H5665" s="170" t="s">
        <v>4704</v>
      </c>
      <c r="I5665" s="170" t="s">
        <v>966</v>
      </c>
      <c r="J5665" s="170" t="s">
        <v>263</v>
      </c>
      <c r="K5665" s="171">
        <v>11.34</v>
      </c>
      <c r="L5665" s="170" t="s">
        <v>167</v>
      </c>
      <c r="M5665" s="172"/>
      <c r="N5665" s="172"/>
      <c r="O5665" s="173"/>
    </row>
    <row r="5666" spans="1:15" x14ac:dyDescent="0.25">
      <c r="A5666" s="277" t="s">
        <v>1252</v>
      </c>
      <c r="B5666" s="277" t="s">
        <v>1253</v>
      </c>
      <c r="C5666" s="277" t="s">
        <v>1255</v>
      </c>
      <c r="D5666" s="277" t="s">
        <v>14195</v>
      </c>
      <c r="E5666" s="168"/>
      <c r="F5666" s="55"/>
      <c r="G5666" s="169">
        <v>90087</v>
      </c>
      <c r="H5666" s="170" t="s">
        <v>4705</v>
      </c>
      <c r="I5666" s="170" t="s">
        <v>966</v>
      </c>
      <c r="J5666" s="170" t="s">
        <v>166</v>
      </c>
      <c r="K5666" s="171">
        <v>10.29</v>
      </c>
      <c r="L5666" s="170" t="s">
        <v>167</v>
      </c>
      <c r="M5666" s="172"/>
      <c r="N5666" s="172"/>
      <c r="O5666" s="173"/>
    </row>
    <row r="5667" spans="1:15" x14ac:dyDescent="0.25">
      <c r="A5667" s="277" t="s">
        <v>1252</v>
      </c>
      <c r="B5667" s="277" t="s">
        <v>1253</v>
      </c>
      <c r="C5667" s="277" t="s">
        <v>1255</v>
      </c>
      <c r="D5667" s="277" t="s">
        <v>14195</v>
      </c>
      <c r="E5667" s="168"/>
      <c r="F5667" s="55"/>
      <c r="G5667" s="169">
        <v>90090</v>
      </c>
      <c r="H5667" s="170" t="s">
        <v>4706</v>
      </c>
      <c r="I5667" s="170" t="s">
        <v>966</v>
      </c>
      <c r="J5667" s="170" t="s">
        <v>166</v>
      </c>
      <c r="K5667" s="171">
        <v>10.050000000000001</v>
      </c>
      <c r="L5667" s="170" t="s">
        <v>167</v>
      </c>
      <c r="M5667" s="172"/>
      <c r="N5667" s="172"/>
      <c r="O5667" s="173"/>
    </row>
    <row r="5668" spans="1:15" x14ac:dyDescent="0.25">
      <c r="A5668" s="277" t="s">
        <v>1252</v>
      </c>
      <c r="B5668" s="277" t="s">
        <v>1253</v>
      </c>
      <c r="C5668" s="277" t="s">
        <v>1255</v>
      </c>
      <c r="D5668" s="277" t="s">
        <v>14195</v>
      </c>
      <c r="E5668" s="168"/>
      <c r="F5668" s="55"/>
      <c r="G5668" s="169">
        <v>90091</v>
      </c>
      <c r="H5668" s="170" t="s">
        <v>4707</v>
      </c>
      <c r="I5668" s="170" t="s">
        <v>966</v>
      </c>
      <c r="J5668" s="170" t="s">
        <v>263</v>
      </c>
      <c r="K5668" s="171">
        <v>6.7</v>
      </c>
      <c r="L5668" s="170" t="s">
        <v>167</v>
      </c>
      <c r="M5668" s="172"/>
      <c r="N5668" s="172"/>
      <c r="O5668" s="173"/>
    </row>
    <row r="5669" spans="1:15" x14ac:dyDescent="0.25">
      <c r="A5669" s="277" t="s">
        <v>1252</v>
      </c>
      <c r="B5669" s="277" t="s">
        <v>1253</v>
      </c>
      <c r="C5669" s="277" t="s">
        <v>1255</v>
      </c>
      <c r="D5669" s="277" t="s">
        <v>14195</v>
      </c>
      <c r="E5669" s="168"/>
      <c r="F5669" s="55"/>
      <c r="G5669" s="169">
        <v>90092</v>
      </c>
      <c r="H5669" s="170" t="s">
        <v>4708</v>
      </c>
      <c r="I5669" s="170" t="s">
        <v>966</v>
      </c>
      <c r="J5669" s="170" t="s">
        <v>263</v>
      </c>
      <c r="K5669" s="171">
        <v>6.61</v>
      </c>
      <c r="L5669" s="170" t="s">
        <v>167</v>
      </c>
      <c r="M5669" s="172"/>
      <c r="N5669" s="172"/>
      <c r="O5669" s="173"/>
    </row>
    <row r="5670" spans="1:15" x14ac:dyDescent="0.25">
      <c r="A5670" s="277" t="s">
        <v>1252</v>
      </c>
      <c r="B5670" s="277" t="s">
        <v>1253</v>
      </c>
      <c r="C5670" s="277" t="s">
        <v>1255</v>
      </c>
      <c r="D5670" s="277" t="s">
        <v>14195</v>
      </c>
      <c r="E5670" s="168"/>
      <c r="F5670" s="55"/>
      <c r="G5670" s="169">
        <v>90094</v>
      </c>
      <c r="H5670" s="170" t="s">
        <v>4709</v>
      </c>
      <c r="I5670" s="170" t="s">
        <v>966</v>
      </c>
      <c r="J5670" s="170" t="s">
        <v>263</v>
      </c>
      <c r="K5670" s="171">
        <v>6.26</v>
      </c>
      <c r="L5670" s="170" t="s">
        <v>167</v>
      </c>
      <c r="M5670" s="172"/>
      <c r="N5670" s="172"/>
      <c r="O5670" s="173"/>
    </row>
    <row r="5671" spans="1:15" x14ac:dyDescent="0.25">
      <c r="A5671" s="277" t="s">
        <v>1252</v>
      </c>
      <c r="B5671" s="277" t="s">
        <v>1253</v>
      </c>
      <c r="C5671" s="277" t="s">
        <v>1255</v>
      </c>
      <c r="D5671" s="277" t="s">
        <v>14195</v>
      </c>
      <c r="E5671" s="168"/>
      <c r="F5671" s="55"/>
      <c r="G5671" s="169">
        <v>90095</v>
      </c>
      <c r="H5671" s="170" t="s">
        <v>4710</v>
      </c>
      <c r="I5671" s="170" t="s">
        <v>966</v>
      </c>
      <c r="J5671" s="170" t="s">
        <v>166</v>
      </c>
      <c r="K5671" s="171">
        <v>5.66</v>
      </c>
      <c r="L5671" s="170" t="s">
        <v>167</v>
      </c>
      <c r="M5671" s="172"/>
      <c r="N5671" s="172"/>
      <c r="O5671" s="173"/>
    </row>
    <row r="5672" spans="1:15" x14ac:dyDescent="0.25">
      <c r="A5672" s="277" t="s">
        <v>1252</v>
      </c>
      <c r="B5672" s="277" t="s">
        <v>1253</v>
      </c>
      <c r="C5672" s="277" t="s">
        <v>1255</v>
      </c>
      <c r="D5672" s="277" t="s">
        <v>14195</v>
      </c>
      <c r="E5672" s="168"/>
      <c r="F5672" s="55"/>
      <c r="G5672" s="169">
        <v>90098</v>
      </c>
      <c r="H5672" s="170" t="s">
        <v>4711</v>
      </c>
      <c r="I5672" s="170" t="s">
        <v>966</v>
      </c>
      <c r="J5672" s="170" t="s">
        <v>166</v>
      </c>
      <c r="K5672" s="171">
        <v>5.56</v>
      </c>
      <c r="L5672" s="170" t="s">
        <v>167</v>
      </c>
      <c r="M5672" s="172"/>
      <c r="N5672" s="172"/>
      <c r="O5672" s="173"/>
    </row>
    <row r="5673" spans="1:15" x14ac:dyDescent="0.25">
      <c r="A5673" s="277" t="s">
        <v>1252</v>
      </c>
      <c r="B5673" s="277" t="s">
        <v>1253</v>
      </c>
      <c r="C5673" s="277" t="s">
        <v>1255</v>
      </c>
      <c r="D5673" s="277" t="s">
        <v>14195</v>
      </c>
      <c r="E5673" s="168"/>
      <c r="F5673" s="55"/>
      <c r="G5673" s="169">
        <v>90099</v>
      </c>
      <c r="H5673" s="170" t="s">
        <v>4712</v>
      </c>
      <c r="I5673" s="170" t="s">
        <v>966</v>
      </c>
      <c r="J5673" s="170" t="s">
        <v>166</v>
      </c>
      <c r="K5673" s="171">
        <v>16.690000000000001</v>
      </c>
      <c r="L5673" s="170" t="s">
        <v>167</v>
      </c>
      <c r="M5673" s="172"/>
      <c r="N5673" s="172"/>
      <c r="O5673" s="173"/>
    </row>
    <row r="5674" spans="1:15" x14ac:dyDescent="0.25">
      <c r="A5674" s="277" t="s">
        <v>1252</v>
      </c>
      <c r="B5674" s="277" t="s">
        <v>1253</v>
      </c>
      <c r="C5674" s="277" t="s">
        <v>1255</v>
      </c>
      <c r="D5674" s="277" t="s">
        <v>14195</v>
      </c>
      <c r="E5674" s="168"/>
      <c r="F5674" s="55"/>
      <c r="G5674" s="169">
        <v>90100</v>
      </c>
      <c r="H5674" s="170" t="s">
        <v>4713</v>
      </c>
      <c r="I5674" s="170" t="s">
        <v>966</v>
      </c>
      <c r="J5674" s="170" t="s">
        <v>166</v>
      </c>
      <c r="K5674" s="171">
        <v>14.17</v>
      </c>
      <c r="L5674" s="170" t="s">
        <v>167</v>
      </c>
      <c r="M5674" s="172"/>
      <c r="N5674" s="172"/>
      <c r="O5674" s="173"/>
    </row>
    <row r="5675" spans="1:15" x14ac:dyDescent="0.25">
      <c r="A5675" s="277" t="s">
        <v>1252</v>
      </c>
      <c r="B5675" s="277" t="s">
        <v>1253</v>
      </c>
      <c r="C5675" s="277" t="s">
        <v>1255</v>
      </c>
      <c r="D5675" s="277" t="s">
        <v>14195</v>
      </c>
      <c r="E5675" s="168"/>
      <c r="F5675" s="55"/>
      <c r="G5675" s="169">
        <v>90101</v>
      </c>
      <c r="H5675" s="170" t="s">
        <v>4714</v>
      </c>
      <c r="I5675" s="170" t="s">
        <v>966</v>
      </c>
      <c r="J5675" s="170" t="s">
        <v>166</v>
      </c>
      <c r="K5675" s="171">
        <v>13.99</v>
      </c>
      <c r="L5675" s="170" t="s">
        <v>167</v>
      </c>
      <c r="M5675" s="172"/>
      <c r="N5675" s="172"/>
      <c r="O5675" s="173"/>
    </row>
    <row r="5676" spans="1:15" x14ac:dyDescent="0.25">
      <c r="A5676" s="277" t="s">
        <v>1252</v>
      </c>
      <c r="B5676" s="277" t="s">
        <v>1253</v>
      </c>
      <c r="C5676" s="277" t="s">
        <v>1255</v>
      </c>
      <c r="D5676" s="277" t="s">
        <v>14195</v>
      </c>
      <c r="E5676" s="168"/>
      <c r="F5676" s="55"/>
      <c r="G5676" s="169">
        <v>90102</v>
      </c>
      <c r="H5676" s="170" t="s">
        <v>4715</v>
      </c>
      <c r="I5676" s="170" t="s">
        <v>966</v>
      </c>
      <c r="J5676" s="170" t="s">
        <v>166</v>
      </c>
      <c r="K5676" s="171">
        <v>12.74</v>
      </c>
      <c r="L5676" s="170" t="s">
        <v>167</v>
      </c>
      <c r="M5676" s="172"/>
      <c r="N5676" s="172"/>
      <c r="O5676" s="173"/>
    </row>
    <row r="5677" spans="1:15" x14ac:dyDescent="0.25">
      <c r="A5677" s="277" t="s">
        <v>1252</v>
      </c>
      <c r="B5677" s="277" t="s">
        <v>1253</v>
      </c>
      <c r="C5677" s="277" t="s">
        <v>1255</v>
      </c>
      <c r="D5677" s="277" t="s">
        <v>14195</v>
      </c>
      <c r="E5677" s="168"/>
      <c r="F5677" s="55"/>
      <c r="G5677" s="169">
        <v>90105</v>
      </c>
      <c r="H5677" s="170" t="s">
        <v>4716</v>
      </c>
      <c r="I5677" s="170" t="s">
        <v>966</v>
      </c>
      <c r="J5677" s="170" t="s">
        <v>166</v>
      </c>
      <c r="K5677" s="171">
        <v>9.1999999999999993</v>
      </c>
      <c r="L5677" s="170" t="s">
        <v>167</v>
      </c>
      <c r="M5677" s="172"/>
      <c r="N5677" s="172"/>
      <c r="O5677" s="173"/>
    </row>
    <row r="5678" spans="1:15" x14ac:dyDescent="0.25">
      <c r="A5678" s="277" t="s">
        <v>1252</v>
      </c>
      <c r="B5678" s="277" t="s">
        <v>1253</v>
      </c>
      <c r="C5678" s="277" t="s">
        <v>1255</v>
      </c>
      <c r="D5678" s="277" t="s">
        <v>14195</v>
      </c>
      <c r="E5678" s="168"/>
      <c r="F5678" s="55"/>
      <c r="G5678" s="169">
        <v>90106</v>
      </c>
      <c r="H5678" s="170" t="s">
        <v>4717</v>
      </c>
      <c r="I5678" s="170" t="s">
        <v>966</v>
      </c>
      <c r="J5678" s="170" t="s">
        <v>166</v>
      </c>
      <c r="K5678" s="171">
        <v>7.83</v>
      </c>
      <c r="L5678" s="170" t="s">
        <v>167</v>
      </c>
      <c r="M5678" s="172"/>
      <c r="N5678" s="172"/>
      <c r="O5678" s="173"/>
    </row>
    <row r="5679" spans="1:15" x14ac:dyDescent="0.25">
      <c r="A5679" s="277" t="s">
        <v>1252</v>
      </c>
      <c r="B5679" s="277" t="s">
        <v>1253</v>
      </c>
      <c r="C5679" s="277" t="s">
        <v>1255</v>
      </c>
      <c r="D5679" s="277" t="s">
        <v>14195</v>
      </c>
      <c r="E5679" s="168"/>
      <c r="F5679" s="55"/>
      <c r="G5679" s="169">
        <v>90107</v>
      </c>
      <c r="H5679" s="170" t="s">
        <v>4718</v>
      </c>
      <c r="I5679" s="170" t="s">
        <v>966</v>
      </c>
      <c r="J5679" s="170" t="s">
        <v>166</v>
      </c>
      <c r="K5679" s="171">
        <v>7.72</v>
      </c>
      <c r="L5679" s="170" t="s">
        <v>167</v>
      </c>
      <c r="M5679" s="172"/>
      <c r="N5679" s="172"/>
      <c r="O5679" s="173"/>
    </row>
    <row r="5680" spans="1:15" x14ac:dyDescent="0.25">
      <c r="A5680" s="277" t="s">
        <v>1252</v>
      </c>
      <c r="B5680" s="277" t="s">
        <v>1253</v>
      </c>
      <c r="C5680" s="277" t="s">
        <v>1255</v>
      </c>
      <c r="D5680" s="277" t="s">
        <v>14195</v>
      </c>
      <c r="E5680" s="168"/>
      <c r="F5680" s="55"/>
      <c r="G5680" s="169">
        <v>90108</v>
      </c>
      <c r="H5680" s="170" t="s">
        <v>4719</v>
      </c>
      <c r="I5680" s="170" t="s">
        <v>966</v>
      </c>
      <c r="J5680" s="170" t="s">
        <v>166</v>
      </c>
      <c r="K5680" s="171">
        <v>7.02</v>
      </c>
      <c r="L5680" s="170" t="s">
        <v>167</v>
      </c>
      <c r="M5680" s="172"/>
      <c r="N5680" s="172"/>
      <c r="O5680" s="173"/>
    </row>
    <row r="5681" spans="1:15" x14ac:dyDescent="0.25">
      <c r="A5681" s="277" t="s">
        <v>1252</v>
      </c>
      <c r="B5681" s="277" t="s">
        <v>1253</v>
      </c>
      <c r="C5681" s="277" t="s">
        <v>1255</v>
      </c>
      <c r="D5681" s="277" t="s">
        <v>14195</v>
      </c>
      <c r="E5681" s="168"/>
      <c r="F5681" s="55"/>
      <c r="G5681" s="169">
        <v>93358</v>
      </c>
      <c r="H5681" s="170" t="s">
        <v>4130</v>
      </c>
      <c r="I5681" s="170" t="s">
        <v>966</v>
      </c>
      <c r="J5681" s="170" t="s">
        <v>263</v>
      </c>
      <c r="K5681" s="171">
        <v>88.61</v>
      </c>
      <c r="L5681" s="170" t="s">
        <v>167</v>
      </c>
      <c r="M5681" s="172"/>
      <c r="N5681" s="172"/>
      <c r="O5681" s="173"/>
    </row>
    <row r="5682" spans="1:15" x14ac:dyDescent="0.25">
      <c r="A5682" s="277" t="s">
        <v>1252</v>
      </c>
      <c r="B5682" s="277" t="s">
        <v>1253</v>
      </c>
      <c r="C5682" s="277" t="s">
        <v>1255</v>
      </c>
      <c r="D5682" s="277" t="s">
        <v>14195</v>
      </c>
      <c r="E5682" s="168"/>
      <c r="F5682" s="55"/>
      <c r="G5682" s="169">
        <v>102276</v>
      </c>
      <c r="H5682" s="170" t="s">
        <v>4720</v>
      </c>
      <c r="I5682" s="170" t="s">
        <v>966</v>
      </c>
      <c r="J5682" s="170" t="s">
        <v>263</v>
      </c>
      <c r="K5682" s="171">
        <v>13.93</v>
      </c>
      <c r="L5682" s="170" t="s">
        <v>167</v>
      </c>
      <c r="M5682" s="172"/>
      <c r="N5682" s="172"/>
      <c r="O5682" s="173"/>
    </row>
    <row r="5683" spans="1:15" x14ac:dyDescent="0.25">
      <c r="A5683" s="277" t="s">
        <v>1252</v>
      </c>
      <c r="B5683" s="277" t="s">
        <v>1253</v>
      </c>
      <c r="C5683" s="277" t="s">
        <v>1255</v>
      </c>
      <c r="D5683" s="277" t="s">
        <v>14195</v>
      </c>
      <c r="E5683" s="168"/>
      <c r="F5683" s="55"/>
      <c r="G5683" s="169">
        <v>102277</v>
      </c>
      <c r="H5683" s="170" t="s">
        <v>4721</v>
      </c>
      <c r="I5683" s="170" t="s">
        <v>966</v>
      </c>
      <c r="J5683" s="170" t="s">
        <v>263</v>
      </c>
      <c r="K5683" s="171">
        <v>11</v>
      </c>
      <c r="L5683" s="170" t="s">
        <v>167</v>
      </c>
      <c r="M5683" s="172"/>
      <c r="N5683" s="172"/>
      <c r="O5683" s="173"/>
    </row>
    <row r="5684" spans="1:15" x14ac:dyDescent="0.25">
      <c r="A5684" s="277" t="s">
        <v>1252</v>
      </c>
      <c r="B5684" s="277" t="s">
        <v>1253</v>
      </c>
      <c r="C5684" s="277" t="s">
        <v>1255</v>
      </c>
      <c r="D5684" s="277" t="s">
        <v>14195</v>
      </c>
      <c r="E5684" s="168"/>
      <c r="F5684" s="55"/>
      <c r="G5684" s="169">
        <v>102278</v>
      </c>
      <c r="H5684" s="170" t="s">
        <v>4722</v>
      </c>
      <c r="I5684" s="170" t="s">
        <v>966</v>
      </c>
      <c r="J5684" s="170" t="s">
        <v>166</v>
      </c>
      <c r="K5684" s="171">
        <v>10.73</v>
      </c>
      <c r="L5684" s="170" t="s">
        <v>167</v>
      </c>
      <c r="M5684" s="172"/>
      <c r="N5684" s="172"/>
      <c r="O5684" s="173"/>
    </row>
    <row r="5685" spans="1:15" x14ac:dyDescent="0.25">
      <c r="A5685" s="277" t="s">
        <v>1252</v>
      </c>
      <c r="B5685" s="277" t="s">
        <v>1253</v>
      </c>
      <c r="C5685" s="277" t="s">
        <v>1255</v>
      </c>
      <c r="D5685" s="277" t="s">
        <v>14195</v>
      </c>
      <c r="E5685" s="168"/>
      <c r="F5685" s="55"/>
      <c r="G5685" s="169">
        <v>102279</v>
      </c>
      <c r="H5685" s="170" t="s">
        <v>4723</v>
      </c>
      <c r="I5685" s="170" t="s">
        <v>966</v>
      </c>
      <c r="J5685" s="170" t="s">
        <v>263</v>
      </c>
      <c r="K5685" s="171">
        <v>7.69</v>
      </c>
      <c r="L5685" s="170" t="s">
        <v>167</v>
      </c>
      <c r="M5685" s="172"/>
      <c r="N5685" s="172"/>
      <c r="O5685" s="173"/>
    </row>
    <row r="5686" spans="1:15" x14ac:dyDescent="0.25">
      <c r="A5686" s="277" t="s">
        <v>1252</v>
      </c>
      <c r="B5686" s="277" t="s">
        <v>1253</v>
      </c>
      <c r="C5686" s="277" t="s">
        <v>1255</v>
      </c>
      <c r="D5686" s="277" t="s">
        <v>14195</v>
      </c>
      <c r="E5686" s="168"/>
      <c r="F5686" s="55"/>
      <c r="G5686" s="169">
        <v>102280</v>
      </c>
      <c r="H5686" s="170" t="s">
        <v>4724</v>
      </c>
      <c r="I5686" s="170" t="s">
        <v>966</v>
      </c>
      <c r="J5686" s="170" t="s">
        <v>263</v>
      </c>
      <c r="K5686" s="171">
        <v>6.07</v>
      </c>
      <c r="L5686" s="170" t="s">
        <v>167</v>
      </c>
      <c r="M5686" s="172"/>
      <c r="N5686" s="172"/>
      <c r="O5686" s="173"/>
    </row>
    <row r="5687" spans="1:15" x14ac:dyDescent="0.25">
      <c r="A5687" s="277" t="s">
        <v>1252</v>
      </c>
      <c r="B5687" s="277" t="s">
        <v>1253</v>
      </c>
      <c r="C5687" s="277" t="s">
        <v>1255</v>
      </c>
      <c r="D5687" s="277" t="s">
        <v>14195</v>
      </c>
      <c r="E5687" s="168"/>
      <c r="F5687" s="55"/>
      <c r="G5687" s="169">
        <v>102281</v>
      </c>
      <c r="H5687" s="170" t="s">
        <v>4725</v>
      </c>
      <c r="I5687" s="170" t="s">
        <v>966</v>
      </c>
      <c r="J5687" s="170" t="s">
        <v>166</v>
      </c>
      <c r="K5687" s="171">
        <v>5.92</v>
      </c>
      <c r="L5687" s="170" t="s">
        <v>167</v>
      </c>
      <c r="M5687" s="172"/>
      <c r="N5687" s="172"/>
      <c r="O5687" s="173"/>
    </row>
    <row r="5688" spans="1:15" x14ac:dyDescent="0.25">
      <c r="A5688" s="277" t="s">
        <v>1252</v>
      </c>
      <c r="B5688" s="277" t="s">
        <v>1253</v>
      </c>
      <c r="C5688" s="277" t="s">
        <v>1255</v>
      </c>
      <c r="D5688" s="277" t="s">
        <v>14195</v>
      </c>
      <c r="E5688" s="168"/>
      <c r="F5688" s="55"/>
      <c r="G5688" s="169">
        <v>102282</v>
      </c>
      <c r="H5688" s="170" t="s">
        <v>4726</v>
      </c>
      <c r="I5688" s="170" t="s">
        <v>966</v>
      </c>
      <c r="J5688" s="170" t="s">
        <v>263</v>
      </c>
      <c r="K5688" s="171">
        <v>15.47</v>
      </c>
      <c r="L5688" s="170" t="s">
        <v>167</v>
      </c>
      <c r="M5688" s="172"/>
      <c r="N5688" s="172"/>
      <c r="O5688" s="173"/>
    </row>
    <row r="5689" spans="1:15" x14ac:dyDescent="0.25">
      <c r="A5689" s="277" t="s">
        <v>1252</v>
      </c>
      <c r="B5689" s="277" t="s">
        <v>1253</v>
      </c>
      <c r="C5689" s="277" t="s">
        <v>1255</v>
      </c>
      <c r="D5689" s="277" t="s">
        <v>14195</v>
      </c>
      <c r="E5689" s="168"/>
      <c r="F5689" s="55"/>
      <c r="G5689" s="169">
        <v>102283</v>
      </c>
      <c r="H5689" s="170" t="s">
        <v>4727</v>
      </c>
      <c r="I5689" s="170" t="s">
        <v>966</v>
      </c>
      <c r="J5689" s="170" t="s">
        <v>263</v>
      </c>
      <c r="K5689" s="171">
        <v>13.75</v>
      </c>
      <c r="L5689" s="170" t="s">
        <v>167</v>
      </c>
      <c r="M5689" s="172"/>
      <c r="N5689" s="172"/>
      <c r="O5689" s="173"/>
    </row>
    <row r="5690" spans="1:15" x14ac:dyDescent="0.25">
      <c r="A5690" s="277" t="s">
        <v>1252</v>
      </c>
      <c r="B5690" s="277" t="s">
        <v>1253</v>
      </c>
      <c r="C5690" s="277" t="s">
        <v>1255</v>
      </c>
      <c r="D5690" s="277" t="s">
        <v>14195</v>
      </c>
      <c r="E5690" s="168"/>
      <c r="F5690" s="55"/>
      <c r="G5690" s="169">
        <v>102284</v>
      </c>
      <c r="H5690" s="170" t="s">
        <v>4728</v>
      </c>
      <c r="I5690" s="170" t="s">
        <v>966</v>
      </c>
      <c r="J5690" s="170" t="s">
        <v>263</v>
      </c>
      <c r="K5690" s="171">
        <v>13.3</v>
      </c>
      <c r="L5690" s="170" t="s">
        <v>167</v>
      </c>
      <c r="M5690" s="172"/>
      <c r="N5690" s="172"/>
      <c r="O5690" s="173"/>
    </row>
    <row r="5691" spans="1:15" x14ac:dyDescent="0.25">
      <c r="A5691" s="277" t="s">
        <v>1252</v>
      </c>
      <c r="B5691" s="277" t="s">
        <v>1253</v>
      </c>
      <c r="C5691" s="277" t="s">
        <v>1255</v>
      </c>
      <c r="D5691" s="277" t="s">
        <v>14195</v>
      </c>
      <c r="E5691" s="168"/>
      <c r="F5691" s="55"/>
      <c r="G5691" s="169">
        <v>102285</v>
      </c>
      <c r="H5691" s="170" t="s">
        <v>4729</v>
      </c>
      <c r="I5691" s="170" t="s">
        <v>966</v>
      </c>
      <c r="J5691" s="170" t="s">
        <v>263</v>
      </c>
      <c r="K5691" s="171">
        <v>12.58</v>
      </c>
      <c r="L5691" s="170" t="s">
        <v>167</v>
      </c>
      <c r="M5691" s="172"/>
      <c r="N5691" s="172"/>
      <c r="O5691" s="173"/>
    </row>
    <row r="5692" spans="1:15" x14ac:dyDescent="0.25">
      <c r="A5692" s="277" t="s">
        <v>1252</v>
      </c>
      <c r="B5692" s="277" t="s">
        <v>1253</v>
      </c>
      <c r="C5692" s="277" t="s">
        <v>1255</v>
      </c>
      <c r="D5692" s="277" t="s">
        <v>14195</v>
      </c>
      <c r="E5692" s="168"/>
      <c r="F5692" s="55"/>
      <c r="G5692" s="169">
        <v>102286</v>
      </c>
      <c r="H5692" s="170" t="s">
        <v>4730</v>
      </c>
      <c r="I5692" s="170" t="s">
        <v>966</v>
      </c>
      <c r="J5692" s="170" t="s">
        <v>263</v>
      </c>
      <c r="K5692" s="171">
        <v>12.23</v>
      </c>
      <c r="L5692" s="170" t="s">
        <v>167</v>
      </c>
      <c r="M5692" s="172"/>
      <c r="N5692" s="172"/>
      <c r="O5692" s="173"/>
    </row>
    <row r="5693" spans="1:15" x14ac:dyDescent="0.25">
      <c r="A5693" s="277" t="s">
        <v>1252</v>
      </c>
      <c r="B5693" s="277" t="s">
        <v>1253</v>
      </c>
      <c r="C5693" s="277" t="s">
        <v>1255</v>
      </c>
      <c r="D5693" s="277" t="s">
        <v>14195</v>
      </c>
      <c r="E5693" s="168"/>
      <c r="F5693" s="55"/>
      <c r="G5693" s="169">
        <v>102287</v>
      </c>
      <c r="H5693" s="170" t="s">
        <v>4731</v>
      </c>
      <c r="I5693" s="170" t="s">
        <v>966</v>
      </c>
      <c r="J5693" s="170" t="s">
        <v>166</v>
      </c>
      <c r="K5693" s="171">
        <v>11.93</v>
      </c>
      <c r="L5693" s="170" t="s">
        <v>167</v>
      </c>
      <c r="M5693" s="172"/>
      <c r="N5693" s="172"/>
      <c r="O5693" s="173"/>
    </row>
    <row r="5694" spans="1:15" x14ac:dyDescent="0.25">
      <c r="A5694" s="277" t="s">
        <v>1252</v>
      </c>
      <c r="B5694" s="277" t="s">
        <v>1253</v>
      </c>
      <c r="C5694" s="277" t="s">
        <v>1255</v>
      </c>
      <c r="D5694" s="277" t="s">
        <v>14195</v>
      </c>
      <c r="E5694" s="168"/>
      <c r="F5694" s="55"/>
      <c r="G5694" s="170">
        <v>102288</v>
      </c>
      <c r="H5694" s="170" t="s">
        <v>4732</v>
      </c>
      <c r="I5694" s="170" t="s">
        <v>966</v>
      </c>
      <c r="J5694" s="170" t="s">
        <v>166</v>
      </c>
      <c r="K5694" s="171">
        <v>11.44</v>
      </c>
      <c r="L5694" s="170" t="s">
        <v>167</v>
      </c>
      <c r="M5694" s="172"/>
      <c r="N5694" s="172"/>
      <c r="O5694" s="173"/>
    </row>
    <row r="5695" spans="1:15" x14ac:dyDescent="0.25">
      <c r="A5695" s="277" t="s">
        <v>1252</v>
      </c>
      <c r="B5695" s="277" t="s">
        <v>1253</v>
      </c>
      <c r="C5695" s="277" t="s">
        <v>1255</v>
      </c>
      <c r="D5695" s="277" t="s">
        <v>14195</v>
      </c>
      <c r="E5695" s="168"/>
      <c r="F5695" s="55"/>
      <c r="G5695" s="169">
        <v>102289</v>
      </c>
      <c r="H5695" s="170" t="s">
        <v>4733</v>
      </c>
      <c r="I5695" s="170" t="s">
        <v>966</v>
      </c>
      <c r="J5695" s="170" t="s">
        <v>166</v>
      </c>
      <c r="K5695" s="171">
        <v>11.18</v>
      </c>
      <c r="L5695" s="170" t="s">
        <v>167</v>
      </c>
      <c r="M5695" s="172"/>
      <c r="N5695" s="172"/>
      <c r="O5695" s="173"/>
    </row>
    <row r="5696" spans="1:15" x14ac:dyDescent="0.25">
      <c r="A5696" s="277" t="s">
        <v>1252</v>
      </c>
      <c r="B5696" s="277" t="s">
        <v>1253</v>
      </c>
      <c r="C5696" s="277" t="s">
        <v>1255</v>
      </c>
      <c r="D5696" s="277" t="s">
        <v>14195</v>
      </c>
      <c r="E5696" s="168"/>
      <c r="F5696" s="55"/>
      <c r="G5696" s="169">
        <v>102290</v>
      </c>
      <c r="H5696" s="170" t="s">
        <v>4734</v>
      </c>
      <c r="I5696" s="170" t="s">
        <v>966</v>
      </c>
      <c r="J5696" s="170" t="s">
        <v>263</v>
      </c>
      <c r="K5696" s="171">
        <v>8.5299999999999994</v>
      </c>
      <c r="L5696" s="170" t="s">
        <v>167</v>
      </c>
      <c r="M5696" s="172"/>
      <c r="N5696" s="172"/>
      <c r="O5696" s="173"/>
    </row>
    <row r="5697" spans="1:15" x14ac:dyDescent="0.25">
      <c r="A5697" s="277" t="s">
        <v>1252</v>
      </c>
      <c r="B5697" s="277" t="s">
        <v>1253</v>
      </c>
      <c r="C5697" s="277" t="s">
        <v>1255</v>
      </c>
      <c r="D5697" s="277" t="s">
        <v>14195</v>
      </c>
      <c r="E5697" s="168"/>
      <c r="F5697" s="55"/>
      <c r="G5697" s="169">
        <v>102291</v>
      </c>
      <c r="H5697" s="170" t="s">
        <v>4735</v>
      </c>
      <c r="I5697" s="170" t="s">
        <v>966</v>
      </c>
      <c r="J5697" s="170" t="s">
        <v>263</v>
      </c>
      <c r="K5697" s="171">
        <v>7.59</v>
      </c>
      <c r="L5697" s="170" t="s">
        <v>167</v>
      </c>
      <c r="M5697" s="172"/>
      <c r="N5697" s="172"/>
      <c r="O5697" s="173"/>
    </row>
    <row r="5698" spans="1:15" x14ac:dyDescent="0.25">
      <c r="A5698" s="277" t="s">
        <v>1252</v>
      </c>
      <c r="B5698" s="277" t="s">
        <v>1253</v>
      </c>
      <c r="C5698" s="277" t="s">
        <v>1255</v>
      </c>
      <c r="D5698" s="277" t="s">
        <v>14195</v>
      </c>
      <c r="E5698" s="168"/>
      <c r="F5698" s="55"/>
      <c r="G5698" s="169">
        <v>102292</v>
      </c>
      <c r="H5698" s="170" t="s">
        <v>4736</v>
      </c>
      <c r="I5698" s="170" t="s">
        <v>966</v>
      </c>
      <c r="J5698" s="170" t="s">
        <v>263</v>
      </c>
      <c r="K5698" s="171">
        <v>7.35</v>
      </c>
      <c r="L5698" s="170" t="s">
        <v>167</v>
      </c>
      <c r="M5698" s="172"/>
      <c r="N5698" s="172"/>
      <c r="O5698" s="173"/>
    </row>
    <row r="5699" spans="1:15" x14ac:dyDescent="0.25">
      <c r="A5699" s="277" t="s">
        <v>1252</v>
      </c>
      <c r="B5699" s="277" t="s">
        <v>1253</v>
      </c>
      <c r="C5699" s="277" t="s">
        <v>1255</v>
      </c>
      <c r="D5699" s="277" t="s">
        <v>14195</v>
      </c>
      <c r="E5699" s="168"/>
      <c r="F5699" s="55"/>
      <c r="G5699" s="169">
        <v>102293</v>
      </c>
      <c r="H5699" s="170" t="s">
        <v>4737</v>
      </c>
      <c r="I5699" s="170" t="s">
        <v>966</v>
      </c>
      <c r="J5699" s="170" t="s">
        <v>263</v>
      </c>
      <c r="K5699" s="171">
        <v>6.95</v>
      </c>
      <c r="L5699" s="170" t="s">
        <v>167</v>
      </c>
      <c r="M5699" s="172"/>
      <c r="N5699" s="172"/>
      <c r="O5699" s="173"/>
    </row>
    <row r="5700" spans="1:15" x14ac:dyDescent="0.25">
      <c r="A5700" s="277" t="s">
        <v>1252</v>
      </c>
      <c r="B5700" s="277" t="s">
        <v>1253</v>
      </c>
      <c r="C5700" s="277" t="s">
        <v>1255</v>
      </c>
      <c r="D5700" s="277" t="s">
        <v>14195</v>
      </c>
      <c r="E5700" s="168"/>
      <c r="F5700" s="55"/>
      <c r="G5700" s="169">
        <v>102294</v>
      </c>
      <c r="H5700" s="170" t="s">
        <v>4738</v>
      </c>
      <c r="I5700" s="170" t="s">
        <v>966</v>
      </c>
      <c r="J5700" s="170" t="s">
        <v>263</v>
      </c>
      <c r="K5700" s="171">
        <v>6.76</v>
      </c>
      <c r="L5700" s="170" t="s">
        <v>167</v>
      </c>
      <c r="M5700" s="172"/>
      <c r="N5700" s="172"/>
      <c r="O5700" s="173"/>
    </row>
    <row r="5701" spans="1:15" x14ac:dyDescent="0.25">
      <c r="A5701" s="277" t="s">
        <v>1252</v>
      </c>
      <c r="B5701" s="277" t="s">
        <v>1253</v>
      </c>
      <c r="C5701" s="277" t="s">
        <v>1255</v>
      </c>
      <c r="D5701" s="277" t="s">
        <v>14195</v>
      </c>
      <c r="E5701" s="168"/>
      <c r="F5701" s="55"/>
      <c r="G5701" s="169">
        <v>102295</v>
      </c>
      <c r="H5701" s="170" t="s">
        <v>4739</v>
      </c>
      <c r="I5701" s="170" t="s">
        <v>966</v>
      </c>
      <c r="J5701" s="170" t="s">
        <v>166</v>
      </c>
      <c r="K5701" s="171">
        <v>6.57</v>
      </c>
      <c r="L5701" s="170" t="s">
        <v>167</v>
      </c>
      <c r="M5701" s="172"/>
      <c r="N5701" s="172"/>
      <c r="O5701" s="173"/>
    </row>
    <row r="5702" spans="1:15" x14ac:dyDescent="0.25">
      <c r="A5702" s="277" t="s">
        <v>1252</v>
      </c>
      <c r="B5702" s="277" t="s">
        <v>1253</v>
      </c>
      <c r="C5702" s="277" t="s">
        <v>1255</v>
      </c>
      <c r="D5702" s="277" t="s">
        <v>14195</v>
      </c>
      <c r="E5702" s="168"/>
      <c r="F5702" s="55"/>
      <c r="G5702" s="169">
        <v>102296</v>
      </c>
      <c r="H5702" s="170" t="s">
        <v>4740</v>
      </c>
      <c r="I5702" s="170" t="s">
        <v>966</v>
      </c>
      <c r="J5702" s="170" t="s">
        <v>166</v>
      </c>
      <c r="K5702" s="171">
        <v>6.31</v>
      </c>
      <c r="L5702" s="170" t="s">
        <v>167</v>
      </c>
      <c r="M5702" s="172"/>
      <c r="N5702" s="172"/>
      <c r="O5702" s="173"/>
    </row>
    <row r="5703" spans="1:15" x14ac:dyDescent="0.25">
      <c r="A5703" s="277" t="s">
        <v>1252</v>
      </c>
      <c r="B5703" s="277" t="s">
        <v>1253</v>
      </c>
      <c r="C5703" s="277" t="s">
        <v>1255</v>
      </c>
      <c r="D5703" s="277" t="s">
        <v>14195</v>
      </c>
      <c r="E5703" s="168"/>
      <c r="F5703" s="55"/>
      <c r="G5703" s="169">
        <v>102297</v>
      </c>
      <c r="H5703" s="170" t="s">
        <v>4741</v>
      </c>
      <c r="I5703" s="170" t="s">
        <v>966</v>
      </c>
      <c r="J5703" s="170" t="s">
        <v>166</v>
      </c>
      <c r="K5703" s="171">
        <v>6.16</v>
      </c>
      <c r="L5703" s="170" t="s">
        <v>167</v>
      </c>
      <c r="M5703" s="172"/>
      <c r="N5703" s="172"/>
      <c r="O5703" s="173"/>
    </row>
    <row r="5704" spans="1:15" x14ac:dyDescent="0.25">
      <c r="A5704" s="277" t="s">
        <v>1252</v>
      </c>
      <c r="B5704" s="277" t="s">
        <v>1253</v>
      </c>
      <c r="C5704" s="277" t="s">
        <v>1255</v>
      </c>
      <c r="D5704" s="277" t="s">
        <v>14195</v>
      </c>
      <c r="E5704" s="168"/>
      <c r="F5704" s="55"/>
      <c r="G5704" s="169">
        <v>102298</v>
      </c>
      <c r="H5704" s="170" t="s">
        <v>4742</v>
      </c>
      <c r="I5704" s="170" t="s">
        <v>966</v>
      </c>
      <c r="J5704" s="170" t="s">
        <v>166</v>
      </c>
      <c r="K5704" s="171">
        <v>18.55</v>
      </c>
      <c r="L5704" s="170" t="s">
        <v>167</v>
      </c>
      <c r="M5704" s="172"/>
      <c r="N5704" s="172"/>
      <c r="O5704" s="173"/>
    </row>
    <row r="5705" spans="1:15" x14ac:dyDescent="0.25">
      <c r="A5705" s="277" t="s">
        <v>1252</v>
      </c>
      <c r="B5705" s="277" t="s">
        <v>1253</v>
      </c>
      <c r="C5705" s="277" t="s">
        <v>1255</v>
      </c>
      <c r="D5705" s="277" t="s">
        <v>14195</v>
      </c>
      <c r="E5705" s="168"/>
      <c r="F5705" s="55"/>
      <c r="G5705" s="169">
        <v>102299</v>
      </c>
      <c r="H5705" s="170" t="s">
        <v>4743</v>
      </c>
      <c r="I5705" s="170" t="s">
        <v>966</v>
      </c>
      <c r="J5705" s="170" t="s">
        <v>166</v>
      </c>
      <c r="K5705" s="171">
        <v>15.75</v>
      </c>
      <c r="L5705" s="170" t="s">
        <v>167</v>
      </c>
      <c r="M5705" s="172"/>
      <c r="N5705" s="172"/>
      <c r="O5705" s="173"/>
    </row>
    <row r="5706" spans="1:15" x14ac:dyDescent="0.25">
      <c r="A5706" s="277" t="s">
        <v>1252</v>
      </c>
      <c r="B5706" s="277" t="s">
        <v>1253</v>
      </c>
      <c r="C5706" s="277" t="s">
        <v>1255</v>
      </c>
      <c r="D5706" s="277" t="s">
        <v>14195</v>
      </c>
      <c r="E5706" s="168"/>
      <c r="F5706" s="55"/>
      <c r="G5706" s="169">
        <v>102300</v>
      </c>
      <c r="H5706" s="170" t="s">
        <v>4744</v>
      </c>
      <c r="I5706" s="170" t="s">
        <v>966</v>
      </c>
      <c r="J5706" s="170" t="s">
        <v>166</v>
      </c>
      <c r="K5706" s="171">
        <v>15.55</v>
      </c>
      <c r="L5706" s="170" t="s">
        <v>167</v>
      </c>
      <c r="M5706" s="172"/>
      <c r="N5706" s="172"/>
      <c r="O5706" s="173"/>
    </row>
    <row r="5707" spans="1:15" x14ac:dyDescent="0.25">
      <c r="A5707" s="277" t="s">
        <v>1252</v>
      </c>
      <c r="B5707" s="277" t="s">
        <v>1253</v>
      </c>
      <c r="C5707" s="277" t="s">
        <v>1255</v>
      </c>
      <c r="D5707" s="277" t="s">
        <v>14195</v>
      </c>
      <c r="E5707" s="168"/>
      <c r="F5707" s="55"/>
      <c r="G5707" s="169">
        <v>102301</v>
      </c>
      <c r="H5707" s="170" t="s">
        <v>4745</v>
      </c>
      <c r="I5707" s="170" t="s">
        <v>966</v>
      </c>
      <c r="J5707" s="170" t="s">
        <v>166</v>
      </c>
      <c r="K5707" s="171">
        <v>14.14</v>
      </c>
      <c r="L5707" s="170" t="s">
        <v>167</v>
      </c>
      <c r="M5707" s="172"/>
      <c r="N5707" s="172"/>
      <c r="O5707" s="173"/>
    </row>
    <row r="5708" spans="1:15" x14ac:dyDescent="0.25">
      <c r="A5708" s="277" t="s">
        <v>1252</v>
      </c>
      <c r="B5708" s="277" t="s">
        <v>1253</v>
      </c>
      <c r="C5708" s="277" t="s">
        <v>1255</v>
      </c>
      <c r="D5708" s="277" t="s">
        <v>14195</v>
      </c>
      <c r="E5708" s="168"/>
      <c r="F5708" s="55"/>
      <c r="G5708" s="169">
        <v>102302</v>
      </c>
      <c r="H5708" s="170" t="s">
        <v>4746</v>
      </c>
      <c r="I5708" s="170" t="s">
        <v>966</v>
      </c>
      <c r="J5708" s="170" t="s">
        <v>166</v>
      </c>
      <c r="K5708" s="171">
        <v>10.23</v>
      </c>
      <c r="L5708" s="170" t="s">
        <v>167</v>
      </c>
      <c r="M5708" s="172"/>
      <c r="N5708" s="172"/>
      <c r="O5708" s="173"/>
    </row>
    <row r="5709" spans="1:15" x14ac:dyDescent="0.25">
      <c r="A5709" s="277" t="s">
        <v>1252</v>
      </c>
      <c r="B5709" s="277" t="s">
        <v>1253</v>
      </c>
      <c r="C5709" s="277" t="s">
        <v>1255</v>
      </c>
      <c r="D5709" s="277" t="s">
        <v>14195</v>
      </c>
      <c r="E5709" s="168"/>
      <c r="F5709" s="55"/>
      <c r="G5709" s="169">
        <v>102303</v>
      </c>
      <c r="H5709" s="170" t="s">
        <v>4747</v>
      </c>
      <c r="I5709" s="170" t="s">
        <v>966</v>
      </c>
      <c r="J5709" s="170" t="s">
        <v>166</v>
      </c>
      <c r="K5709" s="171">
        <v>8.68</v>
      </c>
      <c r="L5709" s="170" t="s">
        <v>167</v>
      </c>
      <c r="M5709" s="172"/>
      <c r="N5709" s="172"/>
      <c r="O5709" s="173"/>
    </row>
    <row r="5710" spans="1:15" x14ac:dyDescent="0.25">
      <c r="A5710" s="277" t="s">
        <v>1252</v>
      </c>
      <c r="B5710" s="277" t="s">
        <v>1253</v>
      </c>
      <c r="C5710" s="277" t="s">
        <v>1255</v>
      </c>
      <c r="D5710" s="277" t="s">
        <v>14195</v>
      </c>
      <c r="E5710" s="168"/>
      <c r="F5710" s="55"/>
      <c r="G5710" s="169">
        <v>102304</v>
      </c>
      <c r="H5710" s="170" t="s">
        <v>4748</v>
      </c>
      <c r="I5710" s="170" t="s">
        <v>966</v>
      </c>
      <c r="J5710" s="170" t="s">
        <v>166</v>
      </c>
      <c r="K5710" s="171">
        <v>8.57</v>
      </c>
      <c r="L5710" s="170" t="s">
        <v>167</v>
      </c>
      <c r="M5710" s="172"/>
      <c r="N5710" s="172"/>
      <c r="O5710" s="173"/>
    </row>
    <row r="5711" spans="1:15" x14ac:dyDescent="0.25">
      <c r="A5711" s="277" t="s">
        <v>1252</v>
      </c>
      <c r="B5711" s="277" t="s">
        <v>1253</v>
      </c>
      <c r="C5711" s="277" t="s">
        <v>1255</v>
      </c>
      <c r="D5711" s="277" t="s">
        <v>14195</v>
      </c>
      <c r="E5711" s="168"/>
      <c r="F5711" s="55"/>
      <c r="G5711" s="169">
        <v>102305</v>
      </c>
      <c r="H5711" s="170" t="s">
        <v>4749</v>
      </c>
      <c r="I5711" s="170" t="s">
        <v>966</v>
      </c>
      <c r="J5711" s="170" t="s">
        <v>166</v>
      </c>
      <c r="K5711" s="171">
        <v>7.81</v>
      </c>
      <c r="L5711" s="170" t="s">
        <v>167</v>
      </c>
      <c r="M5711" s="172"/>
      <c r="N5711" s="172"/>
      <c r="O5711" s="173"/>
    </row>
    <row r="5712" spans="1:15" x14ac:dyDescent="0.25">
      <c r="A5712" s="277" t="s">
        <v>1252</v>
      </c>
      <c r="B5712" s="277" t="s">
        <v>1253</v>
      </c>
      <c r="C5712" s="277" t="s">
        <v>1255</v>
      </c>
      <c r="D5712" s="277" t="s">
        <v>14195</v>
      </c>
      <c r="E5712" s="168"/>
      <c r="F5712" s="55"/>
      <c r="G5712" s="169">
        <v>102306</v>
      </c>
      <c r="H5712" s="170" t="s">
        <v>4750</v>
      </c>
      <c r="I5712" s="170" t="s">
        <v>966</v>
      </c>
      <c r="J5712" s="170" t="s">
        <v>263</v>
      </c>
      <c r="K5712" s="171">
        <v>17.420000000000002</v>
      </c>
      <c r="L5712" s="170" t="s">
        <v>167</v>
      </c>
      <c r="M5712" s="172"/>
      <c r="N5712" s="172"/>
      <c r="O5712" s="173"/>
    </row>
    <row r="5713" spans="1:15" x14ac:dyDescent="0.25">
      <c r="A5713" s="277" t="s">
        <v>1252</v>
      </c>
      <c r="B5713" s="277" t="s">
        <v>1253</v>
      </c>
      <c r="C5713" s="277" t="s">
        <v>1255</v>
      </c>
      <c r="D5713" s="277" t="s">
        <v>14195</v>
      </c>
      <c r="E5713" s="168"/>
      <c r="F5713" s="55"/>
      <c r="G5713" s="169">
        <v>102307</v>
      </c>
      <c r="H5713" s="170" t="s">
        <v>4751</v>
      </c>
      <c r="I5713" s="170" t="s">
        <v>966</v>
      </c>
      <c r="J5713" s="170" t="s">
        <v>263</v>
      </c>
      <c r="K5713" s="171">
        <v>15.46</v>
      </c>
      <c r="L5713" s="170" t="s">
        <v>167</v>
      </c>
      <c r="M5713" s="172"/>
      <c r="N5713" s="172"/>
      <c r="O5713" s="173"/>
    </row>
    <row r="5714" spans="1:15" x14ac:dyDescent="0.25">
      <c r="A5714" s="277" t="s">
        <v>1252</v>
      </c>
      <c r="B5714" s="277" t="s">
        <v>1253</v>
      </c>
      <c r="C5714" s="277" t="s">
        <v>1255</v>
      </c>
      <c r="D5714" s="277" t="s">
        <v>14195</v>
      </c>
      <c r="E5714" s="168"/>
      <c r="F5714" s="55"/>
      <c r="G5714" s="169">
        <v>102308</v>
      </c>
      <c r="H5714" s="170" t="s">
        <v>4752</v>
      </c>
      <c r="I5714" s="170" t="s">
        <v>966</v>
      </c>
      <c r="J5714" s="170" t="s">
        <v>263</v>
      </c>
      <c r="K5714" s="171">
        <v>15</v>
      </c>
      <c r="L5714" s="170" t="s">
        <v>167</v>
      </c>
      <c r="M5714" s="172"/>
      <c r="N5714" s="172"/>
      <c r="O5714" s="173"/>
    </row>
    <row r="5715" spans="1:15" x14ac:dyDescent="0.25">
      <c r="A5715" s="277" t="s">
        <v>1252</v>
      </c>
      <c r="B5715" s="277" t="s">
        <v>1253</v>
      </c>
      <c r="C5715" s="277" t="s">
        <v>1255</v>
      </c>
      <c r="D5715" s="277" t="s">
        <v>14195</v>
      </c>
      <c r="E5715" s="168"/>
      <c r="F5715" s="55"/>
      <c r="G5715" s="169">
        <v>102309</v>
      </c>
      <c r="H5715" s="170" t="s">
        <v>4753</v>
      </c>
      <c r="I5715" s="170" t="s">
        <v>966</v>
      </c>
      <c r="J5715" s="170" t="s">
        <v>263</v>
      </c>
      <c r="K5715" s="171">
        <v>14.2</v>
      </c>
      <c r="L5715" s="170" t="s">
        <v>167</v>
      </c>
      <c r="M5715" s="172"/>
      <c r="N5715" s="172"/>
      <c r="O5715" s="173"/>
    </row>
    <row r="5716" spans="1:15" x14ac:dyDescent="0.25">
      <c r="A5716" s="277" t="s">
        <v>1252</v>
      </c>
      <c r="B5716" s="277" t="s">
        <v>1253</v>
      </c>
      <c r="C5716" s="277" t="s">
        <v>1255</v>
      </c>
      <c r="D5716" s="277" t="s">
        <v>14195</v>
      </c>
      <c r="E5716" s="168"/>
      <c r="F5716" s="55"/>
      <c r="G5716" s="169">
        <v>102310</v>
      </c>
      <c r="H5716" s="170" t="s">
        <v>4754</v>
      </c>
      <c r="I5716" s="170" t="s">
        <v>966</v>
      </c>
      <c r="J5716" s="170" t="s">
        <v>263</v>
      </c>
      <c r="K5716" s="171">
        <v>13.77</v>
      </c>
      <c r="L5716" s="170" t="s">
        <v>167</v>
      </c>
      <c r="M5716" s="172"/>
      <c r="N5716" s="172"/>
      <c r="O5716" s="173"/>
    </row>
    <row r="5717" spans="1:15" x14ac:dyDescent="0.25">
      <c r="A5717" s="277" t="s">
        <v>1252</v>
      </c>
      <c r="B5717" s="277" t="s">
        <v>1253</v>
      </c>
      <c r="C5717" s="277" t="s">
        <v>1255</v>
      </c>
      <c r="D5717" s="277" t="s">
        <v>14195</v>
      </c>
      <c r="E5717" s="168"/>
      <c r="F5717" s="55"/>
      <c r="G5717" s="169">
        <v>102311</v>
      </c>
      <c r="H5717" s="170" t="s">
        <v>4755</v>
      </c>
      <c r="I5717" s="170" t="s">
        <v>966</v>
      </c>
      <c r="J5717" s="170" t="s">
        <v>166</v>
      </c>
      <c r="K5717" s="171">
        <v>13.4</v>
      </c>
      <c r="L5717" s="170" t="s">
        <v>167</v>
      </c>
      <c r="M5717" s="172"/>
      <c r="N5717" s="172"/>
      <c r="O5717" s="173"/>
    </row>
    <row r="5718" spans="1:15" x14ac:dyDescent="0.25">
      <c r="A5718" s="277" t="s">
        <v>1252</v>
      </c>
      <c r="B5718" s="277" t="s">
        <v>1253</v>
      </c>
      <c r="C5718" s="277" t="s">
        <v>1255</v>
      </c>
      <c r="D5718" s="277" t="s">
        <v>14195</v>
      </c>
      <c r="E5718" s="168"/>
      <c r="F5718" s="55"/>
      <c r="G5718" s="169">
        <v>102312</v>
      </c>
      <c r="H5718" s="170" t="s">
        <v>4756</v>
      </c>
      <c r="I5718" s="170" t="s">
        <v>966</v>
      </c>
      <c r="J5718" s="170" t="s">
        <v>166</v>
      </c>
      <c r="K5718" s="171">
        <v>12.88</v>
      </c>
      <c r="L5718" s="170" t="s">
        <v>167</v>
      </c>
      <c r="M5718" s="172"/>
      <c r="N5718" s="172"/>
      <c r="O5718" s="173"/>
    </row>
    <row r="5719" spans="1:15" x14ac:dyDescent="0.25">
      <c r="A5719" s="277" t="s">
        <v>1252</v>
      </c>
      <c r="B5719" s="277" t="s">
        <v>1253</v>
      </c>
      <c r="C5719" s="277" t="s">
        <v>1255</v>
      </c>
      <c r="D5719" s="277" t="s">
        <v>14195</v>
      </c>
      <c r="E5719" s="168"/>
      <c r="F5719" s="55"/>
      <c r="G5719" s="169">
        <v>102313</v>
      </c>
      <c r="H5719" s="170" t="s">
        <v>4757</v>
      </c>
      <c r="I5719" s="170" t="s">
        <v>966</v>
      </c>
      <c r="J5719" s="170" t="s">
        <v>166</v>
      </c>
      <c r="K5719" s="171">
        <v>12.59</v>
      </c>
      <c r="L5719" s="170" t="s">
        <v>167</v>
      </c>
      <c r="M5719" s="172"/>
      <c r="N5719" s="172"/>
      <c r="O5719" s="173"/>
    </row>
    <row r="5720" spans="1:15" x14ac:dyDescent="0.25">
      <c r="A5720" s="277" t="s">
        <v>1252</v>
      </c>
      <c r="B5720" s="277" t="s">
        <v>1253</v>
      </c>
      <c r="C5720" s="277" t="s">
        <v>1255</v>
      </c>
      <c r="D5720" s="277" t="s">
        <v>14195</v>
      </c>
      <c r="E5720" s="168"/>
      <c r="F5720" s="55"/>
      <c r="G5720" s="169">
        <v>102314</v>
      </c>
      <c r="H5720" s="170" t="s">
        <v>4758</v>
      </c>
      <c r="I5720" s="170" t="s">
        <v>966</v>
      </c>
      <c r="J5720" s="170" t="s">
        <v>263</v>
      </c>
      <c r="K5720" s="171">
        <v>9.61</v>
      </c>
      <c r="L5720" s="170" t="s">
        <v>167</v>
      </c>
      <c r="M5720" s="172"/>
      <c r="N5720" s="172"/>
      <c r="O5720" s="173"/>
    </row>
    <row r="5721" spans="1:15" x14ac:dyDescent="0.25">
      <c r="A5721" s="277" t="s">
        <v>1252</v>
      </c>
      <c r="B5721" s="277" t="s">
        <v>1253</v>
      </c>
      <c r="C5721" s="277" t="s">
        <v>1255</v>
      </c>
      <c r="D5721" s="277" t="s">
        <v>14195</v>
      </c>
      <c r="E5721" s="168"/>
      <c r="F5721" s="55"/>
      <c r="G5721" s="169">
        <v>102315</v>
      </c>
      <c r="H5721" s="170" t="s">
        <v>4759</v>
      </c>
      <c r="I5721" s="170" t="s">
        <v>966</v>
      </c>
      <c r="J5721" s="170" t="s">
        <v>263</v>
      </c>
      <c r="K5721" s="171">
        <v>8.5299999999999994</v>
      </c>
      <c r="L5721" s="170" t="s">
        <v>167</v>
      </c>
      <c r="M5721" s="172"/>
      <c r="N5721" s="172"/>
      <c r="O5721" s="173"/>
    </row>
    <row r="5722" spans="1:15" x14ac:dyDescent="0.25">
      <c r="A5722" s="277" t="s">
        <v>1252</v>
      </c>
      <c r="B5722" s="277" t="s">
        <v>1253</v>
      </c>
      <c r="C5722" s="277" t="s">
        <v>1255</v>
      </c>
      <c r="D5722" s="277" t="s">
        <v>14195</v>
      </c>
      <c r="E5722" s="168"/>
      <c r="F5722" s="55"/>
      <c r="G5722" s="169">
        <v>102316</v>
      </c>
      <c r="H5722" s="170" t="s">
        <v>4760</v>
      </c>
      <c r="I5722" s="170" t="s">
        <v>966</v>
      </c>
      <c r="J5722" s="170" t="s">
        <v>263</v>
      </c>
      <c r="K5722" s="171">
        <v>8.27</v>
      </c>
      <c r="L5722" s="170" t="s">
        <v>167</v>
      </c>
      <c r="M5722" s="172"/>
      <c r="N5722" s="172"/>
      <c r="O5722" s="173"/>
    </row>
    <row r="5723" spans="1:15" x14ac:dyDescent="0.25">
      <c r="A5723" s="277" t="s">
        <v>1252</v>
      </c>
      <c r="B5723" s="277" t="s">
        <v>1253</v>
      </c>
      <c r="C5723" s="277" t="s">
        <v>1255</v>
      </c>
      <c r="D5723" s="277" t="s">
        <v>14195</v>
      </c>
      <c r="E5723" s="168"/>
      <c r="F5723" s="55"/>
      <c r="G5723" s="169">
        <v>102317</v>
      </c>
      <c r="H5723" s="170" t="s">
        <v>4761</v>
      </c>
      <c r="I5723" s="170" t="s">
        <v>966</v>
      </c>
      <c r="J5723" s="170" t="s">
        <v>263</v>
      </c>
      <c r="K5723" s="171">
        <v>7.82</v>
      </c>
      <c r="L5723" s="170" t="s">
        <v>167</v>
      </c>
      <c r="M5723" s="172"/>
      <c r="N5723" s="172"/>
      <c r="O5723" s="173"/>
    </row>
    <row r="5724" spans="1:15" x14ac:dyDescent="0.25">
      <c r="A5724" s="277" t="s">
        <v>1252</v>
      </c>
      <c r="B5724" s="277" t="s">
        <v>1253</v>
      </c>
      <c r="C5724" s="277" t="s">
        <v>1255</v>
      </c>
      <c r="D5724" s="277" t="s">
        <v>14195</v>
      </c>
      <c r="E5724" s="168"/>
      <c r="F5724" s="55"/>
      <c r="G5724" s="169">
        <v>102318</v>
      </c>
      <c r="H5724" s="170" t="s">
        <v>4762</v>
      </c>
      <c r="I5724" s="170" t="s">
        <v>966</v>
      </c>
      <c r="J5724" s="170" t="s">
        <v>263</v>
      </c>
      <c r="K5724" s="171">
        <v>7.61</v>
      </c>
      <c r="L5724" s="170" t="s">
        <v>167</v>
      </c>
      <c r="M5724" s="172"/>
      <c r="N5724" s="172"/>
      <c r="O5724" s="173"/>
    </row>
    <row r="5725" spans="1:15" x14ac:dyDescent="0.25">
      <c r="A5725" s="277" t="s">
        <v>1252</v>
      </c>
      <c r="B5725" s="277" t="s">
        <v>1253</v>
      </c>
      <c r="C5725" s="277" t="s">
        <v>1255</v>
      </c>
      <c r="D5725" s="277" t="s">
        <v>14195</v>
      </c>
      <c r="E5725" s="168"/>
      <c r="F5725" s="55"/>
      <c r="G5725" s="169">
        <v>102319</v>
      </c>
      <c r="H5725" s="170" t="s">
        <v>4763</v>
      </c>
      <c r="I5725" s="170" t="s">
        <v>966</v>
      </c>
      <c r="J5725" s="170" t="s">
        <v>166</v>
      </c>
      <c r="K5725" s="171">
        <v>7.39</v>
      </c>
      <c r="L5725" s="170" t="s">
        <v>167</v>
      </c>
      <c r="M5725" s="172"/>
      <c r="N5725" s="172"/>
      <c r="O5725" s="173"/>
    </row>
    <row r="5726" spans="1:15" x14ac:dyDescent="0.25">
      <c r="A5726" s="277" t="s">
        <v>1252</v>
      </c>
      <c r="B5726" s="277" t="s">
        <v>1253</v>
      </c>
      <c r="C5726" s="277" t="s">
        <v>1255</v>
      </c>
      <c r="D5726" s="277" t="s">
        <v>14195</v>
      </c>
      <c r="E5726" s="168"/>
      <c r="F5726" s="55"/>
      <c r="G5726" s="169">
        <v>102320</v>
      </c>
      <c r="H5726" s="170" t="s">
        <v>4764</v>
      </c>
      <c r="I5726" s="170" t="s">
        <v>966</v>
      </c>
      <c r="J5726" s="170" t="s">
        <v>166</v>
      </c>
      <c r="K5726" s="171">
        <v>7.08</v>
      </c>
      <c r="L5726" s="170" t="s">
        <v>167</v>
      </c>
      <c r="M5726" s="172"/>
      <c r="N5726" s="172"/>
      <c r="O5726" s="173"/>
    </row>
    <row r="5727" spans="1:15" x14ac:dyDescent="0.25">
      <c r="A5727" s="277" t="s">
        <v>1252</v>
      </c>
      <c r="B5727" s="277" t="s">
        <v>1253</v>
      </c>
      <c r="C5727" s="277" t="s">
        <v>1255</v>
      </c>
      <c r="D5727" s="277" t="s">
        <v>14195</v>
      </c>
      <c r="E5727" s="168"/>
      <c r="F5727" s="55"/>
      <c r="G5727" s="169">
        <v>102321</v>
      </c>
      <c r="H5727" s="170" t="s">
        <v>4765</v>
      </c>
      <c r="I5727" s="170" t="s">
        <v>966</v>
      </c>
      <c r="J5727" s="170" t="s">
        <v>166</v>
      </c>
      <c r="K5727" s="171">
        <v>6.95</v>
      </c>
      <c r="L5727" s="170" t="s">
        <v>167</v>
      </c>
      <c r="M5727" s="172"/>
      <c r="N5727" s="172"/>
      <c r="O5727" s="173"/>
    </row>
    <row r="5728" spans="1:15" x14ac:dyDescent="0.25">
      <c r="A5728" s="277" t="s">
        <v>1252</v>
      </c>
      <c r="B5728" s="277" t="s">
        <v>1253</v>
      </c>
      <c r="C5728" s="277" t="s">
        <v>1255</v>
      </c>
      <c r="D5728" s="277" t="s">
        <v>14195</v>
      </c>
      <c r="E5728" s="168"/>
      <c r="F5728" s="55"/>
      <c r="G5728" s="169">
        <v>102322</v>
      </c>
      <c r="H5728" s="170" t="s">
        <v>4766</v>
      </c>
      <c r="I5728" s="170" t="s">
        <v>966</v>
      </c>
      <c r="J5728" s="170" t="s">
        <v>166</v>
      </c>
      <c r="K5728" s="171">
        <v>20.87</v>
      </c>
      <c r="L5728" s="170" t="s">
        <v>167</v>
      </c>
      <c r="M5728" s="172"/>
      <c r="N5728" s="172"/>
      <c r="O5728" s="173"/>
    </row>
    <row r="5729" spans="1:15" x14ac:dyDescent="0.25">
      <c r="A5729" s="277" t="s">
        <v>1252</v>
      </c>
      <c r="B5729" s="277" t="s">
        <v>1253</v>
      </c>
      <c r="C5729" s="277" t="s">
        <v>1255</v>
      </c>
      <c r="D5729" s="277" t="s">
        <v>14195</v>
      </c>
      <c r="E5729" s="168"/>
      <c r="F5729" s="55"/>
      <c r="G5729" s="169">
        <v>102323</v>
      </c>
      <c r="H5729" s="170" t="s">
        <v>4767</v>
      </c>
      <c r="I5729" s="170" t="s">
        <v>966</v>
      </c>
      <c r="J5729" s="170" t="s">
        <v>166</v>
      </c>
      <c r="K5729" s="171">
        <v>17.72</v>
      </c>
      <c r="L5729" s="170" t="s">
        <v>167</v>
      </c>
      <c r="M5729" s="172"/>
      <c r="N5729" s="172"/>
      <c r="O5729" s="173"/>
    </row>
    <row r="5730" spans="1:15" x14ac:dyDescent="0.25">
      <c r="A5730" s="277" t="s">
        <v>1252</v>
      </c>
      <c r="B5730" s="277" t="s">
        <v>1253</v>
      </c>
      <c r="C5730" s="277" t="s">
        <v>1255</v>
      </c>
      <c r="D5730" s="277" t="s">
        <v>14195</v>
      </c>
      <c r="E5730" s="168"/>
      <c r="F5730" s="55"/>
      <c r="G5730" s="169">
        <v>102324</v>
      </c>
      <c r="H5730" s="170" t="s">
        <v>4768</v>
      </c>
      <c r="I5730" s="170" t="s">
        <v>966</v>
      </c>
      <c r="J5730" s="170" t="s">
        <v>166</v>
      </c>
      <c r="K5730" s="171">
        <v>17.5</v>
      </c>
      <c r="L5730" s="170" t="s">
        <v>167</v>
      </c>
      <c r="M5730" s="172"/>
      <c r="N5730" s="172"/>
      <c r="O5730" s="173"/>
    </row>
    <row r="5731" spans="1:15" x14ac:dyDescent="0.25">
      <c r="A5731" s="277" t="s">
        <v>1252</v>
      </c>
      <c r="B5731" s="277" t="s">
        <v>1253</v>
      </c>
      <c r="C5731" s="277" t="s">
        <v>1255</v>
      </c>
      <c r="D5731" s="277" t="s">
        <v>14195</v>
      </c>
      <c r="E5731" s="168"/>
      <c r="F5731" s="55"/>
      <c r="G5731" s="169">
        <v>102325</v>
      </c>
      <c r="H5731" s="170" t="s">
        <v>4769</v>
      </c>
      <c r="I5731" s="170" t="s">
        <v>966</v>
      </c>
      <c r="J5731" s="170" t="s">
        <v>166</v>
      </c>
      <c r="K5731" s="171">
        <v>15.93</v>
      </c>
      <c r="L5731" s="170" t="s">
        <v>167</v>
      </c>
      <c r="M5731" s="172"/>
      <c r="N5731" s="172"/>
      <c r="O5731" s="173"/>
    </row>
    <row r="5732" spans="1:15" x14ac:dyDescent="0.25">
      <c r="A5732" s="277" t="s">
        <v>1252</v>
      </c>
      <c r="B5732" s="277" t="s">
        <v>1253</v>
      </c>
      <c r="C5732" s="277" t="s">
        <v>1255</v>
      </c>
      <c r="D5732" s="277" t="s">
        <v>14195</v>
      </c>
      <c r="E5732" s="168"/>
      <c r="F5732" s="55"/>
      <c r="G5732" s="169">
        <v>102326</v>
      </c>
      <c r="H5732" s="170" t="s">
        <v>4770</v>
      </c>
      <c r="I5732" s="170" t="s">
        <v>966</v>
      </c>
      <c r="J5732" s="170" t="s">
        <v>166</v>
      </c>
      <c r="K5732" s="171">
        <v>11.52</v>
      </c>
      <c r="L5732" s="170" t="s">
        <v>167</v>
      </c>
      <c r="M5732" s="172"/>
      <c r="N5732" s="172"/>
      <c r="O5732" s="173"/>
    </row>
    <row r="5733" spans="1:15" x14ac:dyDescent="0.25">
      <c r="A5733" s="277" t="s">
        <v>1252</v>
      </c>
      <c r="B5733" s="277" t="s">
        <v>1253</v>
      </c>
      <c r="C5733" s="277" t="s">
        <v>1255</v>
      </c>
      <c r="D5733" s="277" t="s">
        <v>14195</v>
      </c>
      <c r="E5733" s="168"/>
      <c r="F5733" s="55"/>
      <c r="G5733" s="169">
        <v>102327</v>
      </c>
      <c r="H5733" s="170" t="s">
        <v>4771</v>
      </c>
      <c r="I5733" s="170" t="s">
        <v>966</v>
      </c>
      <c r="J5733" s="170" t="s">
        <v>166</v>
      </c>
      <c r="K5733" s="171">
        <v>9.7799999999999994</v>
      </c>
      <c r="L5733" s="170" t="s">
        <v>167</v>
      </c>
      <c r="M5733" s="172"/>
      <c r="N5733" s="172"/>
      <c r="O5733" s="173"/>
    </row>
    <row r="5734" spans="1:15" x14ac:dyDescent="0.25">
      <c r="A5734" s="277" t="s">
        <v>1252</v>
      </c>
      <c r="B5734" s="277" t="s">
        <v>1253</v>
      </c>
      <c r="C5734" s="277" t="s">
        <v>1255</v>
      </c>
      <c r="D5734" s="277" t="s">
        <v>14195</v>
      </c>
      <c r="E5734" s="168"/>
      <c r="F5734" s="55"/>
      <c r="G5734" s="169">
        <v>102328</v>
      </c>
      <c r="H5734" s="170" t="s">
        <v>4772</v>
      </c>
      <c r="I5734" s="170" t="s">
        <v>966</v>
      </c>
      <c r="J5734" s="170" t="s">
        <v>166</v>
      </c>
      <c r="K5734" s="171">
        <v>9.66</v>
      </c>
      <c r="L5734" s="170" t="s">
        <v>167</v>
      </c>
      <c r="M5734" s="172"/>
      <c r="N5734" s="172"/>
      <c r="O5734" s="173"/>
    </row>
    <row r="5735" spans="1:15" x14ac:dyDescent="0.25">
      <c r="A5735" s="277" t="s">
        <v>1252</v>
      </c>
      <c r="B5735" s="277" t="s">
        <v>1253</v>
      </c>
      <c r="C5735" s="277" t="s">
        <v>1255</v>
      </c>
      <c r="D5735" s="277" t="s">
        <v>14195</v>
      </c>
      <c r="E5735" s="168"/>
      <c r="F5735" s="55"/>
      <c r="G5735" s="169">
        <v>102329</v>
      </c>
      <c r="H5735" s="170" t="s">
        <v>4773</v>
      </c>
      <c r="I5735" s="170" t="s">
        <v>966</v>
      </c>
      <c r="J5735" s="170" t="s">
        <v>166</v>
      </c>
      <c r="K5735" s="171">
        <v>8.7899999999999991</v>
      </c>
      <c r="L5735" s="170" t="s">
        <v>167</v>
      </c>
      <c r="M5735" s="172"/>
      <c r="N5735" s="172"/>
      <c r="O5735" s="173"/>
    </row>
    <row r="5736" spans="1:15" x14ac:dyDescent="0.25">
      <c r="A5736" s="277" t="s">
        <v>1252</v>
      </c>
      <c r="B5736" s="277" t="s">
        <v>1253</v>
      </c>
      <c r="C5736" s="277" t="s">
        <v>1256</v>
      </c>
      <c r="D5736" s="277" t="s">
        <v>14196</v>
      </c>
      <c r="E5736" s="168"/>
      <c r="F5736" s="55"/>
      <c r="G5736" s="169">
        <v>94304</v>
      </c>
      <c r="H5736" s="170" t="s">
        <v>7370</v>
      </c>
      <c r="I5736" s="170" t="s">
        <v>966</v>
      </c>
      <c r="J5736" s="170" t="s">
        <v>202</v>
      </c>
      <c r="K5736" s="171">
        <v>76.64</v>
      </c>
      <c r="L5736" s="170" t="s">
        <v>167</v>
      </c>
      <c r="M5736" s="172"/>
      <c r="N5736" s="172"/>
      <c r="O5736" s="173"/>
    </row>
    <row r="5737" spans="1:15" x14ac:dyDescent="0.25">
      <c r="A5737" s="277" t="s">
        <v>1252</v>
      </c>
      <c r="B5737" s="277" t="s">
        <v>1253</v>
      </c>
      <c r="C5737" s="277" t="s">
        <v>1256</v>
      </c>
      <c r="D5737" s="277" t="s">
        <v>14196</v>
      </c>
      <c r="E5737" s="168"/>
      <c r="F5737" s="55"/>
      <c r="G5737" s="169">
        <v>94306</v>
      </c>
      <c r="H5737" s="170" t="s">
        <v>7371</v>
      </c>
      <c r="I5737" s="170" t="s">
        <v>966</v>
      </c>
      <c r="J5737" s="170" t="s">
        <v>202</v>
      </c>
      <c r="K5737" s="171">
        <v>69.53</v>
      </c>
      <c r="L5737" s="170" t="s">
        <v>167</v>
      </c>
      <c r="M5737" s="172"/>
      <c r="N5737" s="172"/>
      <c r="O5737" s="173"/>
    </row>
    <row r="5738" spans="1:15" x14ac:dyDescent="0.25">
      <c r="A5738" s="277" t="s">
        <v>1252</v>
      </c>
      <c r="B5738" s="277" t="s">
        <v>1253</v>
      </c>
      <c r="C5738" s="277" t="s">
        <v>1256</v>
      </c>
      <c r="D5738" s="277" t="s">
        <v>14196</v>
      </c>
      <c r="E5738" s="168"/>
      <c r="F5738" s="55"/>
      <c r="G5738" s="169">
        <v>94310</v>
      </c>
      <c r="H5738" s="170" t="s">
        <v>7372</v>
      </c>
      <c r="I5738" s="170" t="s">
        <v>966</v>
      </c>
      <c r="J5738" s="170" t="s">
        <v>202</v>
      </c>
      <c r="K5738" s="171">
        <v>66.33</v>
      </c>
      <c r="L5738" s="170" t="s">
        <v>167</v>
      </c>
      <c r="M5738" s="172"/>
      <c r="N5738" s="172"/>
      <c r="O5738" s="173"/>
    </row>
    <row r="5739" spans="1:15" x14ac:dyDescent="0.25">
      <c r="A5739" s="277" t="s">
        <v>1252</v>
      </c>
      <c r="B5739" s="277" t="s">
        <v>1253</v>
      </c>
      <c r="C5739" s="277" t="s">
        <v>1256</v>
      </c>
      <c r="D5739" s="277" t="s">
        <v>14196</v>
      </c>
      <c r="E5739" s="168"/>
      <c r="F5739" s="55"/>
      <c r="G5739" s="169">
        <v>94316</v>
      </c>
      <c r="H5739" s="170" t="s">
        <v>7373</v>
      </c>
      <c r="I5739" s="170" t="s">
        <v>966</v>
      </c>
      <c r="J5739" s="170" t="s">
        <v>202</v>
      </c>
      <c r="K5739" s="171">
        <v>70.790000000000006</v>
      </c>
      <c r="L5739" s="170" t="s">
        <v>167</v>
      </c>
      <c r="M5739" s="172"/>
      <c r="N5739" s="172"/>
      <c r="O5739" s="173"/>
    </row>
    <row r="5740" spans="1:15" x14ac:dyDescent="0.25">
      <c r="A5740" s="277" t="s">
        <v>1252</v>
      </c>
      <c r="B5740" s="277" t="s">
        <v>1253</v>
      </c>
      <c r="C5740" s="277" t="s">
        <v>1256</v>
      </c>
      <c r="D5740" s="277" t="s">
        <v>14196</v>
      </c>
      <c r="E5740" s="168"/>
      <c r="F5740" s="55"/>
      <c r="G5740" s="169">
        <v>94318</v>
      </c>
      <c r="H5740" s="170" t="s">
        <v>7374</v>
      </c>
      <c r="I5740" s="170" t="s">
        <v>966</v>
      </c>
      <c r="J5740" s="170" t="s">
        <v>202</v>
      </c>
      <c r="K5740" s="171">
        <v>64.67</v>
      </c>
      <c r="L5740" s="170" t="s">
        <v>167</v>
      </c>
      <c r="M5740" s="172"/>
      <c r="N5740" s="172"/>
      <c r="O5740" s="173"/>
    </row>
    <row r="5741" spans="1:15" x14ac:dyDescent="0.25">
      <c r="A5741" s="277" t="s">
        <v>1252</v>
      </c>
      <c r="B5741" s="277" t="s">
        <v>1253</v>
      </c>
      <c r="C5741" s="277" t="s">
        <v>1256</v>
      </c>
      <c r="D5741" s="277" t="s">
        <v>14196</v>
      </c>
      <c r="E5741" s="168"/>
      <c r="F5741" s="55"/>
      <c r="G5741" s="169">
        <v>94319</v>
      </c>
      <c r="H5741" s="170" t="s">
        <v>7375</v>
      </c>
      <c r="I5741" s="170" t="s">
        <v>966</v>
      </c>
      <c r="J5741" s="170" t="s">
        <v>202</v>
      </c>
      <c r="K5741" s="171">
        <v>79.2</v>
      </c>
      <c r="L5741" s="170" t="s">
        <v>167</v>
      </c>
      <c r="M5741" s="172"/>
      <c r="N5741" s="172"/>
      <c r="O5741" s="173"/>
    </row>
    <row r="5742" spans="1:15" x14ac:dyDescent="0.25">
      <c r="A5742" s="277" t="s">
        <v>1252</v>
      </c>
      <c r="B5742" s="277" t="s">
        <v>1253</v>
      </c>
      <c r="C5742" s="277" t="s">
        <v>1256</v>
      </c>
      <c r="D5742" s="277" t="s">
        <v>14196</v>
      </c>
      <c r="E5742" s="168"/>
      <c r="F5742" s="55"/>
      <c r="G5742" s="169">
        <v>94327</v>
      </c>
      <c r="H5742" s="170" t="s">
        <v>7376</v>
      </c>
      <c r="I5742" s="170" t="s">
        <v>966</v>
      </c>
      <c r="J5742" s="170" t="s">
        <v>202</v>
      </c>
      <c r="K5742" s="171">
        <v>86.35</v>
      </c>
      <c r="L5742" s="170" t="s">
        <v>167</v>
      </c>
      <c r="M5742" s="172"/>
      <c r="N5742" s="172"/>
      <c r="O5742" s="173"/>
    </row>
    <row r="5743" spans="1:15" x14ac:dyDescent="0.25">
      <c r="A5743" s="277" t="s">
        <v>1252</v>
      </c>
      <c r="B5743" s="277" t="s">
        <v>1253</v>
      </c>
      <c r="C5743" s="277" t="s">
        <v>1256</v>
      </c>
      <c r="D5743" s="277" t="s">
        <v>14196</v>
      </c>
      <c r="E5743" s="168"/>
      <c r="F5743" s="55"/>
      <c r="G5743" s="169">
        <v>94329</v>
      </c>
      <c r="H5743" s="170" t="s">
        <v>7377</v>
      </c>
      <c r="I5743" s="170" t="s">
        <v>966</v>
      </c>
      <c r="J5743" s="170" t="s">
        <v>202</v>
      </c>
      <c r="K5743" s="171">
        <v>79.239999999999995</v>
      </c>
      <c r="L5743" s="170" t="s">
        <v>167</v>
      </c>
      <c r="M5743" s="172"/>
      <c r="N5743" s="172"/>
      <c r="O5743" s="173"/>
    </row>
    <row r="5744" spans="1:15" x14ac:dyDescent="0.25">
      <c r="A5744" s="277" t="s">
        <v>1252</v>
      </c>
      <c r="B5744" s="277" t="s">
        <v>1253</v>
      </c>
      <c r="C5744" s="277" t="s">
        <v>1256</v>
      </c>
      <c r="D5744" s="277" t="s">
        <v>14196</v>
      </c>
      <c r="E5744" s="168"/>
      <c r="F5744" s="55"/>
      <c r="G5744" s="169">
        <v>94333</v>
      </c>
      <c r="H5744" s="170" t="s">
        <v>7378</v>
      </c>
      <c r="I5744" s="170" t="s">
        <v>966</v>
      </c>
      <c r="J5744" s="170" t="s">
        <v>202</v>
      </c>
      <c r="K5744" s="171">
        <v>76.040000000000006</v>
      </c>
      <c r="L5744" s="170" t="s">
        <v>167</v>
      </c>
      <c r="M5744" s="172"/>
      <c r="N5744" s="172"/>
      <c r="O5744" s="173"/>
    </row>
    <row r="5745" spans="1:15" x14ac:dyDescent="0.25">
      <c r="A5745" s="277" t="s">
        <v>1252</v>
      </c>
      <c r="B5745" s="277" t="s">
        <v>1253</v>
      </c>
      <c r="C5745" s="277" t="s">
        <v>1256</v>
      </c>
      <c r="D5745" s="277" t="s">
        <v>14196</v>
      </c>
      <c r="E5745" s="168"/>
      <c r="F5745" s="55"/>
      <c r="G5745" s="169">
        <v>94339</v>
      </c>
      <c r="H5745" s="170" t="s">
        <v>7379</v>
      </c>
      <c r="I5745" s="170" t="s">
        <v>966</v>
      </c>
      <c r="J5745" s="170" t="s">
        <v>202</v>
      </c>
      <c r="K5745" s="171">
        <v>80.5</v>
      </c>
      <c r="L5745" s="170" t="s">
        <v>167</v>
      </c>
      <c r="M5745" s="172"/>
      <c r="N5745" s="172"/>
      <c r="O5745" s="173"/>
    </row>
    <row r="5746" spans="1:15" x14ac:dyDescent="0.25">
      <c r="A5746" s="277" t="s">
        <v>1252</v>
      </c>
      <c r="B5746" s="277" t="s">
        <v>1253</v>
      </c>
      <c r="C5746" s="277" t="s">
        <v>1256</v>
      </c>
      <c r="D5746" s="277" t="s">
        <v>14196</v>
      </c>
      <c r="E5746" s="168"/>
      <c r="F5746" s="55"/>
      <c r="G5746" s="169">
        <v>94341</v>
      </c>
      <c r="H5746" s="170" t="s">
        <v>7380</v>
      </c>
      <c r="I5746" s="170" t="s">
        <v>966</v>
      </c>
      <c r="J5746" s="170" t="s">
        <v>202</v>
      </c>
      <c r="K5746" s="171">
        <v>74.38</v>
      </c>
      <c r="L5746" s="170" t="s">
        <v>167</v>
      </c>
      <c r="M5746" s="172"/>
      <c r="N5746" s="172"/>
      <c r="O5746" s="173"/>
    </row>
    <row r="5747" spans="1:15" x14ac:dyDescent="0.25">
      <c r="A5747" s="277" t="s">
        <v>1252</v>
      </c>
      <c r="B5747" s="277" t="s">
        <v>1253</v>
      </c>
      <c r="C5747" s="277" t="s">
        <v>1256</v>
      </c>
      <c r="D5747" s="277" t="s">
        <v>14196</v>
      </c>
      <c r="E5747" s="168"/>
      <c r="F5747" s="55"/>
      <c r="G5747" s="169">
        <v>94342</v>
      </c>
      <c r="H5747" s="170" t="s">
        <v>7381</v>
      </c>
      <c r="I5747" s="170" t="s">
        <v>966</v>
      </c>
      <c r="J5747" s="170" t="s">
        <v>202</v>
      </c>
      <c r="K5747" s="171">
        <v>88.91</v>
      </c>
      <c r="L5747" s="170" t="s">
        <v>167</v>
      </c>
      <c r="M5747" s="172"/>
      <c r="N5747" s="172"/>
      <c r="O5747" s="173"/>
    </row>
    <row r="5748" spans="1:15" x14ac:dyDescent="0.25">
      <c r="A5748" s="277" t="s">
        <v>1252</v>
      </c>
      <c r="B5748" s="277" t="s">
        <v>1253</v>
      </c>
      <c r="C5748" s="277" t="s">
        <v>1256</v>
      </c>
      <c r="D5748" s="277" t="s">
        <v>14196</v>
      </c>
      <c r="E5748" s="168"/>
      <c r="F5748" s="55"/>
      <c r="G5748" s="169">
        <v>96385</v>
      </c>
      <c r="H5748" s="170" t="s">
        <v>2361</v>
      </c>
      <c r="I5748" s="170" t="s">
        <v>966</v>
      </c>
      <c r="J5748" s="170" t="s">
        <v>202</v>
      </c>
      <c r="K5748" s="171">
        <v>12.36</v>
      </c>
      <c r="L5748" s="170" t="s">
        <v>167</v>
      </c>
      <c r="M5748" s="172"/>
      <c r="N5748" s="172"/>
      <c r="O5748" s="173"/>
    </row>
    <row r="5749" spans="1:15" x14ac:dyDescent="0.25">
      <c r="A5749" s="277" t="s">
        <v>1252</v>
      </c>
      <c r="B5749" s="277" t="s">
        <v>1253</v>
      </c>
      <c r="C5749" s="277" t="s">
        <v>1256</v>
      </c>
      <c r="D5749" s="277" t="s">
        <v>14196</v>
      </c>
      <c r="E5749" s="168"/>
      <c r="F5749" s="55"/>
      <c r="G5749" s="169">
        <v>96386</v>
      </c>
      <c r="H5749" s="170" t="s">
        <v>2362</v>
      </c>
      <c r="I5749" s="170" t="s">
        <v>966</v>
      </c>
      <c r="J5749" s="170" t="s">
        <v>202</v>
      </c>
      <c r="K5749" s="171">
        <v>9.26</v>
      </c>
      <c r="L5749" s="170" t="s">
        <v>167</v>
      </c>
      <c r="M5749" s="172"/>
      <c r="N5749" s="172"/>
      <c r="O5749" s="173"/>
    </row>
    <row r="5750" spans="1:15" x14ac:dyDescent="0.25">
      <c r="A5750" s="277" t="s">
        <v>1252</v>
      </c>
      <c r="B5750" s="277" t="s">
        <v>1253</v>
      </c>
      <c r="C5750" s="277" t="s">
        <v>1257</v>
      </c>
      <c r="D5750" s="277" t="s">
        <v>14197</v>
      </c>
      <c r="E5750" s="168"/>
      <c r="F5750" s="55"/>
      <c r="G5750" s="169">
        <v>93367</v>
      </c>
      <c r="H5750" s="170" t="s">
        <v>7382</v>
      </c>
      <c r="I5750" s="170" t="s">
        <v>966</v>
      </c>
      <c r="J5750" s="170" t="s">
        <v>202</v>
      </c>
      <c r="K5750" s="171">
        <v>25.94</v>
      </c>
      <c r="L5750" s="170" t="s">
        <v>167</v>
      </c>
      <c r="M5750" s="172"/>
      <c r="N5750" s="172"/>
      <c r="O5750" s="173"/>
    </row>
    <row r="5751" spans="1:15" x14ac:dyDescent="0.25">
      <c r="A5751" s="277" t="s">
        <v>1252</v>
      </c>
      <c r="B5751" s="277" t="s">
        <v>1253</v>
      </c>
      <c r="C5751" s="277" t="s">
        <v>1257</v>
      </c>
      <c r="D5751" s="277" t="s">
        <v>14197</v>
      </c>
      <c r="E5751" s="168"/>
      <c r="F5751" s="55"/>
      <c r="G5751" s="169">
        <v>93368</v>
      </c>
      <c r="H5751" s="170" t="s">
        <v>7383</v>
      </c>
      <c r="I5751" s="170" t="s">
        <v>966</v>
      </c>
      <c r="J5751" s="170" t="s">
        <v>202</v>
      </c>
      <c r="K5751" s="171">
        <v>22.78</v>
      </c>
      <c r="L5751" s="170" t="s">
        <v>167</v>
      </c>
      <c r="M5751" s="172"/>
      <c r="N5751" s="172"/>
      <c r="O5751" s="173"/>
    </row>
    <row r="5752" spans="1:15" x14ac:dyDescent="0.25">
      <c r="A5752" s="277" t="s">
        <v>1252</v>
      </c>
      <c r="B5752" s="277" t="s">
        <v>1253</v>
      </c>
      <c r="C5752" s="277" t="s">
        <v>1257</v>
      </c>
      <c r="D5752" s="277" t="s">
        <v>14197</v>
      </c>
      <c r="E5752" s="168"/>
      <c r="F5752" s="55"/>
      <c r="G5752" s="169">
        <v>93369</v>
      </c>
      <c r="H5752" s="170" t="s">
        <v>17350</v>
      </c>
      <c r="I5752" s="170" t="s">
        <v>966</v>
      </c>
      <c r="J5752" s="170" t="s">
        <v>202</v>
      </c>
      <c r="K5752" s="171">
        <v>18.829999999999998</v>
      </c>
      <c r="L5752" s="170" t="s">
        <v>167</v>
      </c>
      <c r="M5752" s="172"/>
      <c r="N5752" s="172"/>
      <c r="O5752" s="173"/>
    </row>
    <row r="5753" spans="1:15" x14ac:dyDescent="0.25">
      <c r="A5753" s="277" t="s">
        <v>1252</v>
      </c>
      <c r="B5753" s="277" t="s">
        <v>1253</v>
      </c>
      <c r="C5753" s="277" t="s">
        <v>1257</v>
      </c>
      <c r="D5753" s="277" t="s">
        <v>14197</v>
      </c>
      <c r="E5753" s="168"/>
      <c r="F5753" s="55"/>
      <c r="G5753" s="169">
        <v>93372</v>
      </c>
      <c r="H5753" s="170" t="s">
        <v>7384</v>
      </c>
      <c r="I5753" s="170" t="s">
        <v>966</v>
      </c>
      <c r="J5753" s="170" t="s">
        <v>202</v>
      </c>
      <c r="K5753" s="171">
        <v>18.11</v>
      </c>
      <c r="L5753" s="170" t="s">
        <v>167</v>
      </c>
      <c r="M5753" s="172"/>
      <c r="N5753" s="172"/>
      <c r="O5753" s="173"/>
    </row>
    <row r="5754" spans="1:15" x14ac:dyDescent="0.25">
      <c r="A5754" s="277" t="s">
        <v>1252</v>
      </c>
      <c r="B5754" s="277" t="s">
        <v>1253</v>
      </c>
      <c r="C5754" s="277" t="s">
        <v>1257</v>
      </c>
      <c r="D5754" s="277" t="s">
        <v>14197</v>
      </c>
      <c r="E5754" s="168"/>
      <c r="F5754" s="55"/>
      <c r="G5754" s="169">
        <v>93373</v>
      </c>
      <c r="H5754" s="170" t="s">
        <v>17351</v>
      </c>
      <c r="I5754" s="170" t="s">
        <v>966</v>
      </c>
      <c r="J5754" s="170" t="s">
        <v>202</v>
      </c>
      <c r="K5754" s="171">
        <v>15.63</v>
      </c>
      <c r="L5754" s="170" t="s">
        <v>167</v>
      </c>
      <c r="M5754" s="172"/>
      <c r="N5754" s="172"/>
      <c r="O5754" s="173"/>
    </row>
    <row r="5755" spans="1:15" x14ac:dyDescent="0.25">
      <c r="A5755" s="277" t="s">
        <v>1252</v>
      </c>
      <c r="B5755" s="277" t="s">
        <v>1253</v>
      </c>
      <c r="C5755" s="277" t="s">
        <v>1257</v>
      </c>
      <c r="D5755" s="277" t="s">
        <v>14197</v>
      </c>
      <c r="E5755" s="168"/>
      <c r="F5755" s="55"/>
      <c r="G5755" s="169">
        <v>93378</v>
      </c>
      <c r="H5755" s="170" t="s">
        <v>17352</v>
      </c>
      <c r="I5755" s="170" t="s">
        <v>966</v>
      </c>
      <c r="J5755" s="170" t="s">
        <v>202</v>
      </c>
      <c r="K5755" s="171">
        <v>26.02</v>
      </c>
      <c r="L5755" s="170" t="s">
        <v>167</v>
      </c>
      <c r="M5755" s="172"/>
      <c r="N5755" s="172"/>
      <c r="O5755" s="173"/>
    </row>
    <row r="5756" spans="1:15" x14ac:dyDescent="0.25">
      <c r="A5756" s="277" t="s">
        <v>1252</v>
      </c>
      <c r="B5756" s="277" t="s">
        <v>1253</v>
      </c>
      <c r="C5756" s="277" t="s">
        <v>1257</v>
      </c>
      <c r="D5756" s="277" t="s">
        <v>14197</v>
      </c>
      <c r="E5756" s="168"/>
      <c r="F5756" s="55"/>
      <c r="G5756" s="169">
        <v>93379</v>
      </c>
      <c r="H5756" s="170" t="s">
        <v>17353</v>
      </c>
      <c r="I5756" s="170" t="s">
        <v>966</v>
      </c>
      <c r="J5756" s="170" t="s">
        <v>202</v>
      </c>
      <c r="K5756" s="171">
        <v>20.09</v>
      </c>
      <c r="L5756" s="170" t="s">
        <v>167</v>
      </c>
      <c r="M5756" s="172"/>
      <c r="N5756" s="172"/>
      <c r="O5756" s="173"/>
    </row>
    <row r="5757" spans="1:15" x14ac:dyDescent="0.25">
      <c r="A5757" s="277" t="s">
        <v>1252</v>
      </c>
      <c r="B5757" s="277" t="s">
        <v>1253</v>
      </c>
      <c r="C5757" s="277" t="s">
        <v>1257</v>
      </c>
      <c r="D5757" s="277" t="s">
        <v>14197</v>
      </c>
      <c r="E5757" s="168"/>
      <c r="F5757" s="55"/>
      <c r="G5757" s="169">
        <v>93380</v>
      </c>
      <c r="H5757" s="170" t="s">
        <v>17354</v>
      </c>
      <c r="I5757" s="170" t="s">
        <v>966</v>
      </c>
      <c r="J5757" s="170" t="s">
        <v>202</v>
      </c>
      <c r="K5757" s="171">
        <v>17.11</v>
      </c>
      <c r="L5757" s="170" t="s">
        <v>167</v>
      </c>
      <c r="M5757" s="172"/>
      <c r="N5757" s="172"/>
      <c r="O5757" s="173"/>
    </row>
    <row r="5758" spans="1:15" x14ac:dyDescent="0.25">
      <c r="A5758" s="277" t="s">
        <v>1252</v>
      </c>
      <c r="B5758" s="277" t="s">
        <v>1253</v>
      </c>
      <c r="C5758" s="277" t="s">
        <v>1257</v>
      </c>
      <c r="D5758" s="277" t="s">
        <v>14197</v>
      </c>
      <c r="E5758" s="168"/>
      <c r="F5758" s="55"/>
      <c r="G5758" s="169">
        <v>93381</v>
      </c>
      <c r="H5758" s="170" t="s">
        <v>17355</v>
      </c>
      <c r="I5758" s="170" t="s">
        <v>966</v>
      </c>
      <c r="J5758" s="170" t="s">
        <v>202</v>
      </c>
      <c r="K5758" s="171">
        <v>13.97</v>
      </c>
      <c r="L5758" s="170" t="s">
        <v>167</v>
      </c>
      <c r="M5758" s="172"/>
      <c r="N5758" s="172"/>
      <c r="O5758" s="173"/>
    </row>
    <row r="5759" spans="1:15" x14ac:dyDescent="0.25">
      <c r="A5759" s="277" t="s">
        <v>1252</v>
      </c>
      <c r="B5759" s="277" t="s">
        <v>1253</v>
      </c>
      <c r="C5759" s="277" t="s">
        <v>1257</v>
      </c>
      <c r="D5759" s="277" t="s">
        <v>14197</v>
      </c>
      <c r="E5759" s="168"/>
      <c r="F5759" s="55"/>
      <c r="G5759" s="169">
        <v>93382</v>
      </c>
      <c r="H5759" s="170" t="s">
        <v>7385</v>
      </c>
      <c r="I5759" s="170" t="s">
        <v>966</v>
      </c>
      <c r="J5759" s="170" t="s">
        <v>202</v>
      </c>
      <c r="K5759" s="171">
        <v>28.5</v>
      </c>
      <c r="L5759" s="170" t="s">
        <v>167</v>
      </c>
      <c r="M5759" s="172"/>
      <c r="N5759" s="172"/>
      <c r="O5759" s="173"/>
    </row>
    <row r="5760" spans="1:15" x14ac:dyDescent="0.25">
      <c r="A5760" s="277" t="s">
        <v>1252</v>
      </c>
      <c r="B5760" s="277" t="s">
        <v>1253</v>
      </c>
      <c r="C5760" s="277" t="s">
        <v>1257</v>
      </c>
      <c r="D5760" s="277" t="s">
        <v>14197</v>
      </c>
      <c r="E5760" s="168"/>
      <c r="F5760" s="55"/>
      <c r="G5760" s="169">
        <v>104728</v>
      </c>
      <c r="H5760" s="170" t="s">
        <v>7386</v>
      </c>
      <c r="I5760" s="170" t="s">
        <v>966</v>
      </c>
      <c r="J5760" s="170" t="s">
        <v>202</v>
      </c>
      <c r="K5760" s="171">
        <v>20.72</v>
      </c>
      <c r="L5760" s="170" t="s">
        <v>167</v>
      </c>
      <c r="M5760" s="172"/>
      <c r="N5760" s="172"/>
      <c r="O5760" s="173"/>
    </row>
    <row r="5761" spans="1:15" x14ac:dyDescent="0.25">
      <c r="A5761" s="277" t="s">
        <v>1252</v>
      </c>
      <c r="B5761" s="277" t="s">
        <v>1253</v>
      </c>
      <c r="C5761" s="277" t="s">
        <v>1257</v>
      </c>
      <c r="D5761" s="277" t="s">
        <v>14197</v>
      </c>
      <c r="E5761" s="168"/>
      <c r="F5761" s="55"/>
      <c r="G5761" s="170">
        <v>104729</v>
      </c>
      <c r="H5761" s="170" t="s">
        <v>7387</v>
      </c>
      <c r="I5761" s="170" t="s">
        <v>966</v>
      </c>
      <c r="J5761" s="170" t="s">
        <v>202</v>
      </c>
      <c r="K5761" s="171">
        <v>17.64</v>
      </c>
      <c r="L5761" s="170" t="s">
        <v>167</v>
      </c>
      <c r="M5761" s="172"/>
      <c r="N5761" s="172"/>
      <c r="O5761" s="173"/>
    </row>
    <row r="5762" spans="1:15" x14ac:dyDescent="0.25">
      <c r="A5762" s="277" t="s">
        <v>1252</v>
      </c>
      <c r="B5762" s="277" t="s">
        <v>1253</v>
      </c>
      <c r="C5762" s="277" t="s">
        <v>1257</v>
      </c>
      <c r="D5762" s="277" t="s">
        <v>14197</v>
      </c>
      <c r="E5762" s="168"/>
      <c r="F5762" s="55"/>
      <c r="G5762" s="169">
        <v>104730</v>
      </c>
      <c r="H5762" s="170" t="s">
        <v>7388</v>
      </c>
      <c r="I5762" s="170" t="s">
        <v>966</v>
      </c>
      <c r="J5762" s="170" t="s">
        <v>202</v>
      </c>
      <c r="K5762" s="171">
        <v>13.74</v>
      </c>
      <c r="L5762" s="170" t="s">
        <v>167</v>
      </c>
      <c r="M5762" s="172"/>
      <c r="N5762" s="172"/>
      <c r="O5762" s="173"/>
    </row>
    <row r="5763" spans="1:15" x14ac:dyDescent="0.25">
      <c r="A5763" s="277" t="s">
        <v>1252</v>
      </c>
      <c r="B5763" s="277" t="s">
        <v>1253</v>
      </c>
      <c r="C5763" s="277" t="s">
        <v>1257</v>
      </c>
      <c r="D5763" s="277" t="s">
        <v>14197</v>
      </c>
      <c r="E5763" s="168"/>
      <c r="F5763" s="55"/>
      <c r="G5763" s="169">
        <v>104731</v>
      </c>
      <c r="H5763" s="170" t="s">
        <v>7389</v>
      </c>
      <c r="I5763" s="170" t="s">
        <v>966</v>
      </c>
      <c r="J5763" s="170" t="s">
        <v>202</v>
      </c>
      <c r="K5763" s="171">
        <v>13.04</v>
      </c>
      <c r="L5763" s="170" t="s">
        <v>167</v>
      </c>
      <c r="M5763" s="172"/>
      <c r="N5763" s="172"/>
      <c r="O5763" s="173"/>
    </row>
    <row r="5764" spans="1:15" x14ac:dyDescent="0.25">
      <c r="A5764" s="277" t="s">
        <v>1252</v>
      </c>
      <c r="B5764" s="277" t="s">
        <v>1253</v>
      </c>
      <c r="C5764" s="277" t="s">
        <v>1257</v>
      </c>
      <c r="D5764" s="277" t="s">
        <v>14197</v>
      </c>
      <c r="E5764" s="168"/>
      <c r="F5764" s="55"/>
      <c r="G5764" s="169">
        <v>104732</v>
      </c>
      <c r="H5764" s="170" t="s">
        <v>7390</v>
      </c>
      <c r="I5764" s="170" t="s">
        <v>966</v>
      </c>
      <c r="J5764" s="170" t="s">
        <v>202</v>
      </c>
      <c r="K5764" s="171">
        <v>10.55</v>
      </c>
      <c r="L5764" s="170" t="s">
        <v>167</v>
      </c>
      <c r="M5764" s="172"/>
      <c r="N5764" s="172"/>
      <c r="O5764" s="173"/>
    </row>
    <row r="5765" spans="1:15" x14ac:dyDescent="0.25">
      <c r="A5765" s="277" t="s">
        <v>1252</v>
      </c>
      <c r="B5765" s="277" t="s">
        <v>1253</v>
      </c>
      <c r="C5765" s="277" t="s">
        <v>1257</v>
      </c>
      <c r="D5765" s="277" t="s">
        <v>14197</v>
      </c>
      <c r="E5765" s="168"/>
      <c r="F5765" s="55"/>
      <c r="G5765" s="169">
        <v>104733</v>
      </c>
      <c r="H5765" s="170" t="s">
        <v>7391</v>
      </c>
      <c r="I5765" s="170" t="s">
        <v>966</v>
      </c>
      <c r="J5765" s="170" t="s">
        <v>202</v>
      </c>
      <c r="K5765" s="171">
        <v>19.89</v>
      </c>
      <c r="L5765" s="170" t="s">
        <v>167</v>
      </c>
      <c r="M5765" s="172"/>
      <c r="N5765" s="172"/>
      <c r="O5765" s="173"/>
    </row>
    <row r="5766" spans="1:15" x14ac:dyDescent="0.25">
      <c r="A5766" s="277" t="s">
        <v>1252</v>
      </c>
      <c r="B5766" s="277" t="s">
        <v>1253</v>
      </c>
      <c r="C5766" s="277" t="s">
        <v>1257</v>
      </c>
      <c r="D5766" s="277" t="s">
        <v>14197</v>
      </c>
      <c r="E5766" s="168"/>
      <c r="F5766" s="55"/>
      <c r="G5766" s="169">
        <v>104734</v>
      </c>
      <c r="H5766" s="170" t="s">
        <v>7392</v>
      </c>
      <c r="I5766" s="170" t="s">
        <v>966</v>
      </c>
      <c r="J5766" s="170" t="s">
        <v>202</v>
      </c>
      <c r="K5766" s="171">
        <v>14.45</v>
      </c>
      <c r="L5766" s="170" t="s">
        <v>167</v>
      </c>
      <c r="M5766" s="172"/>
      <c r="N5766" s="172"/>
      <c r="O5766" s="173"/>
    </row>
    <row r="5767" spans="1:15" x14ac:dyDescent="0.25">
      <c r="A5767" s="277" t="s">
        <v>1252</v>
      </c>
      <c r="B5767" s="277" t="s">
        <v>1253</v>
      </c>
      <c r="C5767" s="277" t="s">
        <v>1257</v>
      </c>
      <c r="D5767" s="277" t="s">
        <v>14197</v>
      </c>
      <c r="E5767" s="168"/>
      <c r="F5767" s="55"/>
      <c r="G5767" s="169">
        <v>104735</v>
      </c>
      <c r="H5767" s="170" t="s">
        <v>7393</v>
      </c>
      <c r="I5767" s="170" t="s">
        <v>966</v>
      </c>
      <c r="J5767" s="170" t="s">
        <v>202</v>
      </c>
      <c r="K5767" s="171">
        <v>11.79</v>
      </c>
      <c r="L5767" s="170" t="s">
        <v>167</v>
      </c>
      <c r="M5767" s="172"/>
      <c r="N5767" s="172"/>
      <c r="O5767" s="173"/>
    </row>
    <row r="5768" spans="1:15" x14ac:dyDescent="0.25">
      <c r="A5768" s="277" t="s">
        <v>1252</v>
      </c>
      <c r="B5768" s="277" t="s">
        <v>1253</v>
      </c>
      <c r="C5768" s="277" t="s">
        <v>1257</v>
      </c>
      <c r="D5768" s="277" t="s">
        <v>14197</v>
      </c>
      <c r="E5768" s="168"/>
      <c r="F5768" s="55"/>
      <c r="G5768" s="169">
        <v>104736</v>
      </c>
      <c r="H5768" s="170" t="s">
        <v>7394</v>
      </c>
      <c r="I5768" s="170" t="s">
        <v>966</v>
      </c>
      <c r="J5768" s="170" t="s">
        <v>202</v>
      </c>
      <c r="K5768" s="171">
        <v>8.84</v>
      </c>
      <c r="L5768" s="170" t="s">
        <v>167</v>
      </c>
      <c r="M5768" s="172"/>
      <c r="N5768" s="172"/>
      <c r="O5768" s="173"/>
    </row>
    <row r="5769" spans="1:15" x14ac:dyDescent="0.25">
      <c r="A5769" s="277" t="s">
        <v>1252</v>
      </c>
      <c r="B5769" s="277" t="s">
        <v>1253</v>
      </c>
      <c r="C5769" s="277" t="s">
        <v>1257</v>
      </c>
      <c r="D5769" s="277" t="s">
        <v>14197</v>
      </c>
      <c r="E5769" s="168"/>
      <c r="F5769" s="55"/>
      <c r="G5769" s="169">
        <v>104737</v>
      </c>
      <c r="H5769" s="170" t="s">
        <v>7395</v>
      </c>
      <c r="I5769" s="170" t="s">
        <v>966</v>
      </c>
      <c r="J5769" s="170" t="s">
        <v>202</v>
      </c>
      <c r="K5769" s="171">
        <v>22.38</v>
      </c>
      <c r="L5769" s="170" t="s">
        <v>167</v>
      </c>
      <c r="M5769" s="172"/>
      <c r="N5769" s="172"/>
      <c r="O5769" s="173"/>
    </row>
    <row r="5770" spans="1:15" x14ac:dyDescent="0.25">
      <c r="A5770" s="277" t="s">
        <v>1252</v>
      </c>
      <c r="B5770" s="277" t="s">
        <v>1253</v>
      </c>
      <c r="C5770" s="277" t="s">
        <v>1257</v>
      </c>
      <c r="D5770" s="277" t="s">
        <v>14197</v>
      </c>
      <c r="E5770" s="168"/>
      <c r="F5770" s="55"/>
      <c r="G5770" s="169">
        <v>104738</v>
      </c>
      <c r="H5770" s="170" t="s">
        <v>7396</v>
      </c>
      <c r="I5770" s="170" t="s">
        <v>966</v>
      </c>
      <c r="J5770" s="170" t="s">
        <v>202</v>
      </c>
      <c r="K5770" s="171">
        <v>81.849999999999994</v>
      </c>
      <c r="L5770" s="170" t="s">
        <v>167</v>
      </c>
      <c r="M5770" s="172"/>
      <c r="N5770" s="172"/>
      <c r="O5770" s="173"/>
    </row>
    <row r="5771" spans="1:15" x14ac:dyDescent="0.25">
      <c r="A5771" s="277" t="s">
        <v>1252</v>
      </c>
      <c r="B5771" s="277" t="s">
        <v>1253</v>
      </c>
      <c r="C5771" s="277" t="s">
        <v>1257</v>
      </c>
      <c r="D5771" s="277" t="s">
        <v>14197</v>
      </c>
      <c r="E5771" s="168"/>
      <c r="F5771" s="55"/>
      <c r="G5771" s="169">
        <v>104739</v>
      </c>
      <c r="H5771" s="170" t="s">
        <v>7397</v>
      </c>
      <c r="I5771" s="170" t="s">
        <v>966</v>
      </c>
      <c r="J5771" s="170" t="s">
        <v>202</v>
      </c>
      <c r="K5771" s="171">
        <v>91.56</v>
      </c>
      <c r="L5771" s="170" t="s">
        <v>167</v>
      </c>
      <c r="M5771" s="172"/>
      <c r="N5771" s="172"/>
      <c r="O5771" s="173"/>
    </row>
    <row r="5772" spans="1:15" x14ac:dyDescent="0.25">
      <c r="A5772" s="277" t="s">
        <v>1252</v>
      </c>
      <c r="B5772" s="277" t="s">
        <v>1253</v>
      </c>
      <c r="C5772" s="277" t="s">
        <v>1257</v>
      </c>
      <c r="D5772" s="277" t="s">
        <v>14197</v>
      </c>
      <c r="E5772" s="168"/>
      <c r="F5772" s="55"/>
      <c r="G5772" s="169">
        <v>104740</v>
      </c>
      <c r="H5772" s="170" t="s">
        <v>7398</v>
      </c>
      <c r="I5772" s="170" t="s">
        <v>966</v>
      </c>
      <c r="J5772" s="170" t="s">
        <v>202</v>
      </c>
      <c r="K5772" s="171">
        <v>31.15</v>
      </c>
      <c r="L5772" s="170" t="s">
        <v>167</v>
      </c>
      <c r="M5772" s="172"/>
      <c r="N5772" s="172"/>
      <c r="O5772" s="173"/>
    </row>
    <row r="5773" spans="1:15" x14ac:dyDescent="0.25">
      <c r="A5773" s="277" t="s">
        <v>1252</v>
      </c>
      <c r="B5773" s="277" t="s">
        <v>1253</v>
      </c>
      <c r="C5773" s="277" t="s">
        <v>1257</v>
      </c>
      <c r="D5773" s="277" t="s">
        <v>14197</v>
      </c>
      <c r="E5773" s="168"/>
      <c r="F5773" s="55"/>
      <c r="G5773" s="169">
        <v>104741</v>
      </c>
      <c r="H5773" s="170" t="s">
        <v>7399</v>
      </c>
      <c r="I5773" s="170" t="s">
        <v>966</v>
      </c>
      <c r="J5773" s="170" t="s">
        <v>202</v>
      </c>
      <c r="K5773" s="171">
        <v>25.02</v>
      </c>
      <c r="L5773" s="170" t="s">
        <v>167</v>
      </c>
      <c r="M5773" s="172"/>
      <c r="N5773" s="172"/>
      <c r="O5773" s="173"/>
    </row>
    <row r="5774" spans="1:15" x14ac:dyDescent="0.25">
      <c r="A5774" s="277" t="s">
        <v>1252</v>
      </c>
      <c r="B5774" s="277" t="s">
        <v>1253</v>
      </c>
      <c r="C5774" s="277" t="s">
        <v>1257</v>
      </c>
      <c r="D5774" s="277" t="s">
        <v>14197</v>
      </c>
      <c r="E5774" s="168"/>
      <c r="F5774" s="55"/>
      <c r="G5774" s="169">
        <v>104742</v>
      </c>
      <c r="H5774" s="170" t="s">
        <v>7400</v>
      </c>
      <c r="I5774" s="170" t="s">
        <v>231</v>
      </c>
      <c r="J5774" s="170" t="s">
        <v>202</v>
      </c>
      <c r="K5774" s="171">
        <v>8.8800000000000008</v>
      </c>
      <c r="L5774" s="170" t="s">
        <v>167</v>
      </c>
      <c r="M5774" s="172"/>
      <c r="N5774" s="172"/>
      <c r="O5774" s="173"/>
    </row>
    <row r="5775" spans="1:15" x14ac:dyDescent="0.25">
      <c r="A5775" s="277" t="s">
        <v>1252</v>
      </c>
      <c r="B5775" s="277" t="s">
        <v>1253</v>
      </c>
      <c r="C5775" s="277" t="s">
        <v>1258</v>
      </c>
      <c r="D5775" s="277" t="s">
        <v>14198</v>
      </c>
      <c r="E5775" s="168"/>
      <c r="F5775" s="55"/>
      <c r="G5775" s="169">
        <v>97916</v>
      </c>
      <c r="H5775" s="170" t="s">
        <v>3634</v>
      </c>
      <c r="I5775" s="170" t="s">
        <v>1259</v>
      </c>
      <c r="J5775" s="170" t="s">
        <v>166</v>
      </c>
      <c r="K5775" s="171">
        <v>2.54</v>
      </c>
      <c r="L5775" s="170" t="s">
        <v>167</v>
      </c>
      <c r="M5775" s="172"/>
      <c r="N5775" s="172"/>
      <c r="O5775" s="173"/>
    </row>
    <row r="5776" spans="1:15" x14ac:dyDescent="0.25">
      <c r="A5776" s="277" t="s">
        <v>1252</v>
      </c>
      <c r="B5776" s="277" t="s">
        <v>1253</v>
      </c>
      <c r="C5776" s="277" t="s">
        <v>1258</v>
      </c>
      <c r="D5776" s="277" t="s">
        <v>14198</v>
      </c>
      <c r="E5776" s="168"/>
      <c r="F5776" s="55"/>
      <c r="G5776" s="169">
        <v>97917</v>
      </c>
      <c r="H5776" s="170" t="s">
        <v>3635</v>
      </c>
      <c r="I5776" s="170" t="s">
        <v>1259</v>
      </c>
      <c r="J5776" s="170" t="s">
        <v>166</v>
      </c>
      <c r="K5776" s="171">
        <v>2.19</v>
      </c>
      <c r="L5776" s="170" t="s">
        <v>167</v>
      </c>
      <c r="M5776" s="172"/>
      <c r="N5776" s="172"/>
      <c r="O5776" s="173"/>
    </row>
    <row r="5777" spans="1:15" x14ac:dyDescent="0.25">
      <c r="A5777" s="277" t="s">
        <v>1252</v>
      </c>
      <c r="B5777" s="277" t="s">
        <v>1253</v>
      </c>
      <c r="C5777" s="277" t="s">
        <v>1258</v>
      </c>
      <c r="D5777" s="277" t="s">
        <v>14198</v>
      </c>
      <c r="E5777" s="168"/>
      <c r="F5777" s="55"/>
      <c r="G5777" s="169">
        <v>97918</v>
      </c>
      <c r="H5777" s="170" t="s">
        <v>3636</v>
      </c>
      <c r="I5777" s="170" t="s">
        <v>1259</v>
      </c>
      <c r="J5777" s="170" t="s">
        <v>166</v>
      </c>
      <c r="K5777" s="171">
        <v>2.02</v>
      </c>
      <c r="L5777" s="170" t="s">
        <v>167</v>
      </c>
      <c r="M5777" s="172"/>
      <c r="N5777" s="172"/>
      <c r="O5777" s="173"/>
    </row>
    <row r="5778" spans="1:15" x14ac:dyDescent="0.25">
      <c r="A5778" s="277" t="s">
        <v>1252</v>
      </c>
      <c r="B5778" s="277" t="s">
        <v>1253</v>
      </c>
      <c r="C5778" s="277" t="s">
        <v>1258</v>
      </c>
      <c r="D5778" s="277" t="s">
        <v>14198</v>
      </c>
      <c r="E5778" s="168"/>
      <c r="F5778" s="55"/>
      <c r="G5778" s="169">
        <v>97919</v>
      </c>
      <c r="H5778" s="170" t="s">
        <v>3637</v>
      </c>
      <c r="I5778" s="170" t="s">
        <v>1259</v>
      </c>
      <c r="J5778" s="170" t="s">
        <v>166</v>
      </c>
      <c r="K5778" s="171">
        <v>0.8</v>
      </c>
      <c r="L5778" s="170" t="s">
        <v>167</v>
      </c>
      <c r="M5778" s="172"/>
      <c r="N5778" s="172"/>
      <c r="O5778" s="173"/>
    </row>
    <row r="5779" spans="1:15" x14ac:dyDescent="0.25">
      <c r="A5779" s="277" t="s">
        <v>1252</v>
      </c>
      <c r="B5779" s="277" t="s">
        <v>1253</v>
      </c>
      <c r="C5779" s="277" t="s">
        <v>1262</v>
      </c>
      <c r="D5779" s="277" t="s">
        <v>14199</v>
      </c>
      <c r="E5779" s="168"/>
      <c r="F5779" s="55"/>
      <c r="G5779" s="169">
        <v>101616</v>
      </c>
      <c r="H5779" s="170" t="s">
        <v>3638</v>
      </c>
      <c r="I5779" s="170" t="s">
        <v>231</v>
      </c>
      <c r="J5779" s="170" t="s">
        <v>166</v>
      </c>
      <c r="K5779" s="171">
        <v>6.48</v>
      </c>
      <c r="L5779" s="170" t="s">
        <v>167</v>
      </c>
      <c r="M5779" s="172"/>
      <c r="N5779" s="172"/>
      <c r="O5779" s="173"/>
    </row>
    <row r="5780" spans="1:15" x14ac:dyDescent="0.25">
      <c r="A5780" s="277" t="s">
        <v>1252</v>
      </c>
      <c r="B5780" s="277" t="s">
        <v>1253</v>
      </c>
      <c r="C5780" s="277" t="s">
        <v>1262</v>
      </c>
      <c r="D5780" s="277" t="s">
        <v>14199</v>
      </c>
      <c r="E5780" s="168"/>
      <c r="F5780" s="55"/>
      <c r="G5780" s="169">
        <v>101617</v>
      </c>
      <c r="H5780" s="170" t="s">
        <v>3639</v>
      </c>
      <c r="I5780" s="170" t="s">
        <v>231</v>
      </c>
      <c r="J5780" s="170" t="s">
        <v>166</v>
      </c>
      <c r="K5780" s="171">
        <v>3.2</v>
      </c>
      <c r="L5780" s="170" t="s">
        <v>167</v>
      </c>
      <c r="M5780" s="172"/>
      <c r="N5780" s="172"/>
      <c r="O5780" s="173"/>
    </row>
    <row r="5781" spans="1:15" x14ac:dyDescent="0.25">
      <c r="A5781" s="277" t="s">
        <v>1252</v>
      </c>
      <c r="B5781" s="277" t="s">
        <v>1253</v>
      </c>
      <c r="C5781" s="277" t="s">
        <v>1262</v>
      </c>
      <c r="D5781" s="277" t="s">
        <v>14199</v>
      </c>
      <c r="E5781" s="168"/>
      <c r="F5781" s="55"/>
      <c r="G5781" s="169">
        <v>101618</v>
      </c>
      <c r="H5781" s="170" t="s">
        <v>3640</v>
      </c>
      <c r="I5781" s="170" t="s">
        <v>966</v>
      </c>
      <c r="J5781" s="170" t="s">
        <v>166</v>
      </c>
      <c r="K5781" s="171">
        <v>224.32</v>
      </c>
      <c r="L5781" s="170" t="s">
        <v>167</v>
      </c>
      <c r="M5781" s="172"/>
      <c r="N5781" s="172"/>
      <c r="O5781" s="173"/>
    </row>
    <row r="5782" spans="1:15" x14ac:dyDescent="0.25">
      <c r="A5782" s="277" t="s">
        <v>1252</v>
      </c>
      <c r="B5782" s="277" t="s">
        <v>1253</v>
      </c>
      <c r="C5782" s="277" t="s">
        <v>1262</v>
      </c>
      <c r="D5782" s="277" t="s">
        <v>14199</v>
      </c>
      <c r="E5782" s="168"/>
      <c r="F5782" s="55"/>
      <c r="G5782" s="169">
        <v>101619</v>
      </c>
      <c r="H5782" s="170" t="s">
        <v>3641</v>
      </c>
      <c r="I5782" s="170" t="s">
        <v>966</v>
      </c>
      <c r="J5782" s="170" t="s">
        <v>166</v>
      </c>
      <c r="K5782" s="171">
        <v>250.81</v>
      </c>
      <c r="L5782" s="170" t="s">
        <v>167</v>
      </c>
      <c r="M5782" s="172"/>
      <c r="N5782" s="172"/>
      <c r="O5782" s="173"/>
    </row>
    <row r="5783" spans="1:15" x14ac:dyDescent="0.25">
      <c r="A5783" s="277" t="s">
        <v>1252</v>
      </c>
      <c r="B5783" s="277" t="s">
        <v>1253</v>
      </c>
      <c r="C5783" s="277" t="s">
        <v>1262</v>
      </c>
      <c r="D5783" s="277" t="s">
        <v>14199</v>
      </c>
      <c r="E5783" s="168"/>
      <c r="F5783" s="55"/>
      <c r="G5783" s="169">
        <v>101620</v>
      </c>
      <c r="H5783" s="170" t="s">
        <v>3642</v>
      </c>
      <c r="I5783" s="170" t="s">
        <v>966</v>
      </c>
      <c r="J5783" s="170" t="s">
        <v>166</v>
      </c>
      <c r="K5783" s="171">
        <v>197.71</v>
      </c>
      <c r="L5783" s="170" t="s">
        <v>167</v>
      </c>
      <c r="M5783" s="172"/>
      <c r="N5783" s="172"/>
      <c r="O5783" s="173"/>
    </row>
    <row r="5784" spans="1:15" x14ac:dyDescent="0.25">
      <c r="A5784" s="277" t="s">
        <v>1252</v>
      </c>
      <c r="B5784" s="277" t="s">
        <v>1253</v>
      </c>
      <c r="C5784" s="277" t="s">
        <v>1262</v>
      </c>
      <c r="D5784" s="277" t="s">
        <v>14199</v>
      </c>
      <c r="E5784" s="168"/>
      <c r="F5784" s="55"/>
      <c r="G5784" s="169">
        <v>101621</v>
      </c>
      <c r="H5784" s="170" t="s">
        <v>3643</v>
      </c>
      <c r="I5784" s="170" t="s">
        <v>966</v>
      </c>
      <c r="J5784" s="170" t="s">
        <v>166</v>
      </c>
      <c r="K5784" s="171">
        <v>224.19</v>
      </c>
      <c r="L5784" s="170" t="s">
        <v>167</v>
      </c>
      <c r="M5784" s="172"/>
      <c r="N5784" s="172"/>
      <c r="O5784" s="173"/>
    </row>
    <row r="5785" spans="1:15" x14ac:dyDescent="0.25">
      <c r="A5785" s="277" t="s">
        <v>1252</v>
      </c>
      <c r="B5785" s="277" t="s">
        <v>1253</v>
      </c>
      <c r="C5785" s="277" t="s">
        <v>1262</v>
      </c>
      <c r="D5785" s="277" t="s">
        <v>14199</v>
      </c>
      <c r="E5785" s="168"/>
      <c r="F5785" s="55"/>
      <c r="G5785" s="169">
        <v>101622</v>
      </c>
      <c r="H5785" s="170" t="s">
        <v>3644</v>
      </c>
      <c r="I5785" s="170" t="s">
        <v>966</v>
      </c>
      <c r="J5785" s="170" t="s">
        <v>166</v>
      </c>
      <c r="K5785" s="171">
        <v>198.4</v>
      </c>
      <c r="L5785" s="170" t="s">
        <v>167</v>
      </c>
      <c r="M5785" s="172"/>
      <c r="N5785" s="172"/>
      <c r="O5785" s="173"/>
    </row>
    <row r="5786" spans="1:15" x14ac:dyDescent="0.25">
      <c r="A5786" s="277" t="s">
        <v>1252</v>
      </c>
      <c r="B5786" s="277" t="s">
        <v>1253</v>
      </c>
      <c r="C5786" s="277" t="s">
        <v>1262</v>
      </c>
      <c r="D5786" s="277" t="s">
        <v>14199</v>
      </c>
      <c r="E5786" s="168"/>
      <c r="F5786" s="55"/>
      <c r="G5786" s="169">
        <v>101623</v>
      </c>
      <c r="H5786" s="170" t="s">
        <v>3645</v>
      </c>
      <c r="I5786" s="170" t="s">
        <v>966</v>
      </c>
      <c r="J5786" s="170" t="s">
        <v>166</v>
      </c>
      <c r="K5786" s="171">
        <v>218.86</v>
      </c>
      <c r="L5786" s="170" t="s">
        <v>167</v>
      </c>
      <c r="M5786" s="172"/>
      <c r="N5786" s="172"/>
      <c r="O5786" s="173"/>
    </row>
    <row r="5787" spans="1:15" x14ac:dyDescent="0.25">
      <c r="A5787" s="277" t="s">
        <v>1252</v>
      </c>
      <c r="B5787" s="277" t="s">
        <v>1253</v>
      </c>
      <c r="C5787" s="277" t="s">
        <v>1262</v>
      </c>
      <c r="D5787" s="277" t="s">
        <v>14199</v>
      </c>
      <c r="E5787" s="168"/>
      <c r="F5787" s="55"/>
      <c r="G5787" s="169">
        <v>101624</v>
      </c>
      <c r="H5787" s="170" t="s">
        <v>3646</v>
      </c>
      <c r="I5787" s="170" t="s">
        <v>966</v>
      </c>
      <c r="J5787" s="170" t="s">
        <v>166</v>
      </c>
      <c r="K5787" s="171">
        <v>170.31</v>
      </c>
      <c r="L5787" s="170" t="s">
        <v>167</v>
      </c>
      <c r="M5787" s="172"/>
      <c r="N5787" s="172"/>
      <c r="O5787" s="173"/>
    </row>
    <row r="5788" spans="1:15" x14ac:dyDescent="0.25">
      <c r="A5788" s="277" t="s">
        <v>1252</v>
      </c>
      <c r="B5788" s="277" t="s">
        <v>1253</v>
      </c>
      <c r="C5788" s="277" t="s">
        <v>1262</v>
      </c>
      <c r="D5788" s="277" t="s">
        <v>14199</v>
      </c>
      <c r="E5788" s="168"/>
      <c r="F5788" s="55"/>
      <c r="G5788" s="169">
        <v>101625</v>
      </c>
      <c r="H5788" s="170" t="s">
        <v>3647</v>
      </c>
      <c r="I5788" s="170" t="s">
        <v>966</v>
      </c>
      <c r="J5788" s="170" t="s">
        <v>166</v>
      </c>
      <c r="K5788" s="171">
        <v>155.88999999999999</v>
      </c>
      <c r="L5788" s="170" t="s">
        <v>167</v>
      </c>
      <c r="M5788" s="172"/>
      <c r="N5788" s="172"/>
      <c r="O5788" s="173"/>
    </row>
    <row r="5789" spans="1:15" x14ac:dyDescent="0.25">
      <c r="A5789" s="277" t="s">
        <v>1263</v>
      </c>
      <c r="B5789" s="277" t="s">
        <v>1264</v>
      </c>
      <c r="C5789" s="277" t="s">
        <v>1265</v>
      </c>
      <c r="D5789" s="277" t="s">
        <v>14200</v>
      </c>
      <c r="E5789" s="168"/>
      <c r="F5789" s="55"/>
      <c r="G5789" s="169">
        <v>101159</v>
      </c>
      <c r="H5789" s="170" t="s">
        <v>3648</v>
      </c>
      <c r="I5789" s="170" t="s">
        <v>231</v>
      </c>
      <c r="J5789" s="170" t="s">
        <v>166</v>
      </c>
      <c r="K5789" s="171">
        <v>140.12</v>
      </c>
      <c r="L5789" s="170" t="s">
        <v>167</v>
      </c>
      <c r="M5789" s="172"/>
      <c r="N5789" s="172"/>
      <c r="O5789" s="173"/>
    </row>
    <row r="5790" spans="1:15" x14ac:dyDescent="0.25">
      <c r="A5790" s="277" t="s">
        <v>1263</v>
      </c>
      <c r="B5790" s="277" t="s">
        <v>1264</v>
      </c>
      <c r="C5790" s="277" t="s">
        <v>1265</v>
      </c>
      <c r="D5790" s="277" t="s">
        <v>14200</v>
      </c>
      <c r="E5790" s="168"/>
      <c r="F5790" s="55"/>
      <c r="G5790" s="169">
        <v>103322</v>
      </c>
      <c r="H5790" s="170" t="s">
        <v>4774</v>
      </c>
      <c r="I5790" s="170" t="s">
        <v>231</v>
      </c>
      <c r="J5790" s="170" t="s">
        <v>202</v>
      </c>
      <c r="K5790" s="171">
        <v>57.81</v>
      </c>
      <c r="L5790" s="170" t="s">
        <v>167</v>
      </c>
      <c r="M5790" s="172"/>
      <c r="N5790" s="172"/>
      <c r="O5790" s="173"/>
    </row>
    <row r="5791" spans="1:15" x14ac:dyDescent="0.25">
      <c r="A5791" s="277" t="s">
        <v>1263</v>
      </c>
      <c r="B5791" s="277" t="s">
        <v>1264</v>
      </c>
      <c r="C5791" s="277" t="s">
        <v>1265</v>
      </c>
      <c r="D5791" s="277" t="s">
        <v>14200</v>
      </c>
      <c r="E5791" s="168"/>
      <c r="F5791" s="55"/>
      <c r="G5791" s="169">
        <v>103323</v>
      </c>
      <c r="H5791" s="170" t="s">
        <v>4775</v>
      </c>
      <c r="I5791" s="170" t="s">
        <v>231</v>
      </c>
      <c r="J5791" s="170" t="s">
        <v>202</v>
      </c>
      <c r="K5791" s="171">
        <v>58.72</v>
      </c>
      <c r="L5791" s="170" t="s">
        <v>167</v>
      </c>
      <c r="M5791" s="172"/>
      <c r="N5791" s="172"/>
      <c r="O5791" s="173"/>
    </row>
    <row r="5792" spans="1:15" x14ac:dyDescent="0.25">
      <c r="A5792" s="277" t="s">
        <v>1263</v>
      </c>
      <c r="B5792" s="277" t="s">
        <v>1264</v>
      </c>
      <c r="C5792" s="277" t="s">
        <v>1265</v>
      </c>
      <c r="D5792" s="277" t="s">
        <v>14200</v>
      </c>
      <c r="E5792" s="168"/>
      <c r="F5792" s="55"/>
      <c r="G5792" s="169">
        <v>103324</v>
      </c>
      <c r="H5792" s="170" t="s">
        <v>4776</v>
      </c>
      <c r="I5792" s="170" t="s">
        <v>231</v>
      </c>
      <c r="J5792" s="170" t="s">
        <v>202</v>
      </c>
      <c r="K5792" s="171">
        <v>77.31</v>
      </c>
      <c r="L5792" s="170" t="s">
        <v>167</v>
      </c>
      <c r="M5792" s="172"/>
      <c r="N5792" s="172"/>
      <c r="O5792" s="173"/>
    </row>
    <row r="5793" spans="1:15" x14ac:dyDescent="0.25">
      <c r="A5793" s="277" t="s">
        <v>1263</v>
      </c>
      <c r="B5793" s="277" t="s">
        <v>1264</v>
      </c>
      <c r="C5793" s="277" t="s">
        <v>1265</v>
      </c>
      <c r="D5793" s="277" t="s">
        <v>14200</v>
      </c>
      <c r="E5793" s="168"/>
      <c r="F5793" s="55"/>
      <c r="G5793" s="169">
        <v>103325</v>
      </c>
      <c r="H5793" s="170" t="s">
        <v>4777</v>
      </c>
      <c r="I5793" s="170" t="s">
        <v>231</v>
      </c>
      <c r="J5793" s="170" t="s">
        <v>202</v>
      </c>
      <c r="K5793" s="171">
        <v>78.34</v>
      </c>
      <c r="L5793" s="170" t="s">
        <v>167</v>
      </c>
      <c r="M5793" s="172"/>
      <c r="N5793" s="172"/>
      <c r="O5793" s="173"/>
    </row>
    <row r="5794" spans="1:15" x14ac:dyDescent="0.25">
      <c r="A5794" s="277" t="s">
        <v>1263</v>
      </c>
      <c r="B5794" s="277" t="s">
        <v>1264</v>
      </c>
      <c r="C5794" s="277" t="s">
        <v>1265</v>
      </c>
      <c r="D5794" s="277" t="s">
        <v>14200</v>
      </c>
      <c r="E5794" s="168"/>
      <c r="F5794" s="55"/>
      <c r="G5794" s="169">
        <v>103326</v>
      </c>
      <c r="H5794" s="170" t="s">
        <v>4778</v>
      </c>
      <c r="I5794" s="170" t="s">
        <v>231</v>
      </c>
      <c r="J5794" s="170" t="s">
        <v>202</v>
      </c>
      <c r="K5794" s="171">
        <v>93.11</v>
      </c>
      <c r="L5794" s="170" t="s">
        <v>167</v>
      </c>
      <c r="M5794" s="172"/>
      <c r="N5794" s="172"/>
      <c r="O5794" s="173"/>
    </row>
    <row r="5795" spans="1:15" x14ac:dyDescent="0.25">
      <c r="A5795" s="277" t="s">
        <v>1263</v>
      </c>
      <c r="B5795" s="277" t="s">
        <v>1264</v>
      </c>
      <c r="C5795" s="277" t="s">
        <v>1265</v>
      </c>
      <c r="D5795" s="277" t="s">
        <v>14200</v>
      </c>
      <c r="E5795" s="168"/>
      <c r="F5795" s="55"/>
      <c r="G5795" s="169">
        <v>103327</v>
      </c>
      <c r="H5795" s="170" t="s">
        <v>4779</v>
      </c>
      <c r="I5795" s="170" t="s">
        <v>231</v>
      </c>
      <c r="J5795" s="170" t="s">
        <v>202</v>
      </c>
      <c r="K5795" s="171">
        <v>94.32</v>
      </c>
      <c r="L5795" s="170" t="s">
        <v>167</v>
      </c>
      <c r="M5795" s="172"/>
      <c r="N5795" s="172"/>
      <c r="O5795" s="173"/>
    </row>
    <row r="5796" spans="1:15" x14ac:dyDescent="0.25">
      <c r="A5796" s="277" t="s">
        <v>1263</v>
      </c>
      <c r="B5796" s="277" t="s">
        <v>1264</v>
      </c>
      <c r="C5796" s="277" t="s">
        <v>1265</v>
      </c>
      <c r="D5796" s="277" t="s">
        <v>14200</v>
      </c>
      <c r="E5796" s="168"/>
      <c r="F5796" s="55"/>
      <c r="G5796" s="169">
        <v>103328</v>
      </c>
      <c r="H5796" s="170" t="s">
        <v>4780</v>
      </c>
      <c r="I5796" s="170" t="s">
        <v>231</v>
      </c>
      <c r="J5796" s="170" t="s">
        <v>202</v>
      </c>
      <c r="K5796" s="171">
        <v>90.59</v>
      </c>
      <c r="L5796" s="170" t="s">
        <v>167</v>
      </c>
      <c r="M5796" s="172"/>
      <c r="N5796" s="172"/>
      <c r="O5796" s="173"/>
    </row>
    <row r="5797" spans="1:15" x14ac:dyDescent="0.25">
      <c r="A5797" s="277" t="s">
        <v>1263</v>
      </c>
      <c r="B5797" s="277" t="s">
        <v>1264</v>
      </c>
      <c r="C5797" s="277" t="s">
        <v>1265</v>
      </c>
      <c r="D5797" s="277" t="s">
        <v>14200</v>
      </c>
      <c r="E5797" s="168"/>
      <c r="F5797" s="55"/>
      <c r="G5797" s="169">
        <v>103329</v>
      </c>
      <c r="H5797" s="170" t="s">
        <v>4781</v>
      </c>
      <c r="I5797" s="170" t="s">
        <v>231</v>
      </c>
      <c r="J5797" s="170" t="s">
        <v>202</v>
      </c>
      <c r="K5797" s="171">
        <v>91.39</v>
      </c>
      <c r="L5797" s="170" t="s">
        <v>167</v>
      </c>
      <c r="M5797" s="172"/>
      <c r="N5797" s="172"/>
      <c r="O5797" s="173"/>
    </row>
    <row r="5798" spans="1:15" x14ac:dyDescent="0.25">
      <c r="A5798" s="277" t="s">
        <v>1263</v>
      </c>
      <c r="B5798" s="277" t="s">
        <v>1264</v>
      </c>
      <c r="C5798" s="277" t="s">
        <v>1265</v>
      </c>
      <c r="D5798" s="277" t="s">
        <v>14200</v>
      </c>
      <c r="E5798" s="168"/>
      <c r="F5798" s="55"/>
      <c r="G5798" s="169">
        <v>103330</v>
      </c>
      <c r="H5798" s="170" t="s">
        <v>4782</v>
      </c>
      <c r="I5798" s="170" t="s">
        <v>231</v>
      </c>
      <c r="J5798" s="170" t="s">
        <v>202</v>
      </c>
      <c r="K5798" s="171">
        <v>83.43</v>
      </c>
      <c r="L5798" s="170" t="s">
        <v>167</v>
      </c>
      <c r="M5798" s="172"/>
      <c r="N5798" s="172"/>
      <c r="O5798" s="173"/>
    </row>
    <row r="5799" spans="1:15" x14ac:dyDescent="0.25">
      <c r="A5799" s="277" t="s">
        <v>1263</v>
      </c>
      <c r="B5799" s="277" t="s">
        <v>1264</v>
      </c>
      <c r="C5799" s="277" t="s">
        <v>1265</v>
      </c>
      <c r="D5799" s="277" t="s">
        <v>14200</v>
      </c>
      <c r="E5799" s="168"/>
      <c r="F5799" s="55"/>
      <c r="G5799" s="169">
        <v>103331</v>
      </c>
      <c r="H5799" s="170" t="s">
        <v>4783</v>
      </c>
      <c r="I5799" s="170" t="s">
        <v>231</v>
      </c>
      <c r="J5799" s="170" t="s">
        <v>202</v>
      </c>
      <c r="K5799" s="171">
        <v>84.29</v>
      </c>
      <c r="L5799" s="170" t="s">
        <v>167</v>
      </c>
      <c r="M5799" s="172"/>
      <c r="N5799" s="172"/>
      <c r="O5799" s="173"/>
    </row>
    <row r="5800" spans="1:15" x14ac:dyDescent="0.25">
      <c r="A5800" s="277" t="s">
        <v>1263</v>
      </c>
      <c r="B5800" s="277" t="s">
        <v>1264</v>
      </c>
      <c r="C5800" s="277" t="s">
        <v>1265</v>
      </c>
      <c r="D5800" s="277" t="s">
        <v>14200</v>
      </c>
      <c r="E5800" s="168"/>
      <c r="F5800" s="55"/>
      <c r="G5800" s="169">
        <v>103332</v>
      </c>
      <c r="H5800" s="170" t="s">
        <v>4784</v>
      </c>
      <c r="I5800" s="170" t="s">
        <v>231</v>
      </c>
      <c r="J5800" s="170" t="s">
        <v>202</v>
      </c>
      <c r="K5800" s="171">
        <v>118.92</v>
      </c>
      <c r="L5800" s="170" t="s">
        <v>167</v>
      </c>
      <c r="M5800" s="172"/>
      <c r="N5800" s="172"/>
      <c r="O5800" s="173"/>
    </row>
    <row r="5801" spans="1:15" x14ac:dyDescent="0.25">
      <c r="A5801" s="277" t="s">
        <v>1263</v>
      </c>
      <c r="B5801" s="277" t="s">
        <v>1264</v>
      </c>
      <c r="C5801" s="277" t="s">
        <v>1265</v>
      </c>
      <c r="D5801" s="277" t="s">
        <v>14200</v>
      </c>
      <c r="E5801" s="168"/>
      <c r="F5801" s="55"/>
      <c r="G5801" s="169">
        <v>103333</v>
      </c>
      <c r="H5801" s="170" t="s">
        <v>4785</v>
      </c>
      <c r="I5801" s="170" t="s">
        <v>231</v>
      </c>
      <c r="J5801" s="170" t="s">
        <v>202</v>
      </c>
      <c r="K5801" s="171">
        <v>119.85</v>
      </c>
      <c r="L5801" s="170" t="s">
        <v>167</v>
      </c>
      <c r="M5801" s="172"/>
      <c r="N5801" s="172"/>
      <c r="O5801" s="173"/>
    </row>
    <row r="5802" spans="1:15" x14ac:dyDescent="0.25">
      <c r="A5802" s="277" t="s">
        <v>1263</v>
      </c>
      <c r="B5802" s="277" t="s">
        <v>1264</v>
      </c>
      <c r="C5802" s="277" t="s">
        <v>1265</v>
      </c>
      <c r="D5802" s="277" t="s">
        <v>14200</v>
      </c>
      <c r="E5802" s="168"/>
      <c r="F5802" s="55"/>
      <c r="G5802" s="169">
        <v>103334</v>
      </c>
      <c r="H5802" s="170" t="s">
        <v>4786</v>
      </c>
      <c r="I5802" s="170" t="s">
        <v>231</v>
      </c>
      <c r="J5802" s="170" t="s">
        <v>202</v>
      </c>
      <c r="K5802" s="171">
        <v>143.63999999999999</v>
      </c>
      <c r="L5802" s="170" t="s">
        <v>167</v>
      </c>
      <c r="M5802" s="172"/>
      <c r="N5802" s="172"/>
      <c r="O5802" s="173"/>
    </row>
    <row r="5803" spans="1:15" x14ac:dyDescent="0.25">
      <c r="A5803" s="277" t="s">
        <v>1263</v>
      </c>
      <c r="B5803" s="277" t="s">
        <v>1264</v>
      </c>
      <c r="C5803" s="277" t="s">
        <v>1265</v>
      </c>
      <c r="D5803" s="277" t="s">
        <v>14200</v>
      </c>
      <c r="E5803" s="168"/>
      <c r="F5803" s="55"/>
      <c r="G5803" s="169">
        <v>103335</v>
      </c>
      <c r="H5803" s="170" t="s">
        <v>4787</v>
      </c>
      <c r="I5803" s="170" t="s">
        <v>231</v>
      </c>
      <c r="J5803" s="170" t="s">
        <v>202</v>
      </c>
      <c r="K5803" s="171">
        <v>145.25</v>
      </c>
      <c r="L5803" s="170" t="s">
        <v>167</v>
      </c>
      <c r="M5803" s="172"/>
      <c r="N5803" s="172"/>
      <c r="O5803" s="173"/>
    </row>
    <row r="5804" spans="1:15" x14ac:dyDescent="0.25">
      <c r="A5804" s="277" t="s">
        <v>1263</v>
      </c>
      <c r="B5804" s="277" t="s">
        <v>1264</v>
      </c>
      <c r="C5804" s="277" t="s">
        <v>1265</v>
      </c>
      <c r="D5804" s="277" t="s">
        <v>14200</v>
      </c>
      <c r="E5804" s="168"/>
      <c r="F5804" s="55"/>
      <c r="G5804" s="169">
        <v>103350</v>
      </c>
      <c r="H5804" s="170" t="s">
        <v>4788</v>
      </c>
      <c r="I5804" s="170" t="s">
        <v>231</v>
      </c>
      <c r="J5804" s="170" t="s">
        <v>202</v>
      </c>
      <c r="K5804" s="171">
        <v>177.89</v>
      </c>
      <c r="L5804" s="170" t="s">
        <v>167</v>
      </c>
      <c r="M5804" s="172"/>
      <c r="N5804" s="172"/>
      <c r="O5804" s="173"/>
    </row>
    <row r="5805" spans="1:15" x14ac:dyDescent="0.25">
      <c r="A5805" s="277" t="s">
        <v>1263</v>
      </c>
      <c r="B5805" s="277" t="s">
        <v>1264</v>
      </c>
      <c r="C5805" s="277" t="s">
        <v>1265</v>
      </c>
      <c r="D5805" s="277" t="s">
        <v>14200</v>
      </c>
      <c r="E5805" s="168"/>
      <c r="F5805" s="55"/>
      <c r="G5805" s="169">
        <v>103351</v>
      </c>
      <c r="H5805" s="170" t="s">
        <v>4789</v>
      </c>
      <c r="I5805" s="170" t="s">
        <v>231</v>
      </c>
      <c r="J5805" s="170" t="s">
        <v>202</v>
      </c>
      <c r="K5805" s="171">
        <v>179.07</v>
      </c>
      <c r="L5805" s="170" t="s">
        <v>167</v>
      </c>
      <c r="M5805" s="172"/>
      <c r="N5805" s="172"/>
      <c r="O5805" s="173"/>
    </row>
    <row r="5806" spans="1:15" x14ac:dyDescent="0.25">
      <c r="A5806" s="277" t="s">
        <v>1263</v>
      </c>
      <c r="B5806" s="277" t="s">
        <v>1264</v>
      </c>
      <c r="C5806" s="277" t="s">
        <v>1265</v>
      </c>
      <c r="D5806" s="277" t="s">
        <v>14200</v>
      </c>
      <c r="E5806" s="168"/>
      <c r="F5806" s="55"/>
      <c r="G5806" s="169">
        <v>103356</v>
      </c>
      <c r="H5806" s="170" t="s">
        <v>4790</v>
      </c>
      <c r="I5806" s="170" t="s">
        <v>231</v>
      </c>
      <c r="J5806" s="170" t="s">
        <v>202</v>
      </c>
      <c r="K5806" s="171">
        <v>55.95</v>
      </c>
      <c r="L5806" s="170" t="s">
        <v>167</v>
      </c>
      <c r="M5806" s="172"/>
      <c r="N5806" s="172"/>
      <c r="O5806" s="173"/>
    </row>
    <row r="5807" spans="1:15" x14ac:dyDescent="0.25">
      <c r="A5807" s="277" t="s">
        <v>1263</v>
      </c>
      <c r="B5807" s="277" t="s">
        <v>1264</v>
      </c>
      <c r="C5807" s="277" t="s">
        <v>1265</v>
      </c>
      <c r="D5807" s="277" t="s">
        <v>14200</v>
      </c>
      <c r="E5807" s="168"/>
      <c r="F5807" s="55"/>
      <c r="G5807" s="169">
        <v>103357</v>
      </c>
      <c r="H5807" s="170" t="s">
        <v>4791</v>
      </c>
      <c r="I5807" s="170" t="s">
        <v>231</v>
      </c>
      <c r="J5807" s="170" t="s">
        <v>202</v>
      </c>
      <c r="K5807" s="171">
        <v>56.62</v>
      </c>
      <c r="L5807" s="170" t="s">
        <v>167</v>
      </c>
      <c r="M5807" s="172"/>
      <c r="N5807" s="172"/>
      <c r="O5807" s="173"/>
    </row>
    <row r="5808" spans="1:15" x14ac:dyDescent="0.25">
      <c r="A5808" s="277" t="s">
        <v>1263</v>
      </c>
      <c r="B5808" s="277" t="s">
        <v>1264</v>
      </c>
      <c r="C5808" s="277" t="s">
        <v>1266</v>
      </c>
      <c r="D5808" s="277" t="s">
        <v>14201</v>
      </c>
      <c r="E5808" s="168"/>
      <c r="F5808" s="55"/>
      <c r="G5808" s="169">
        <v>89282</v>
      </c>
      <c r="H5808" s="170" t="s">
        <v>7206</v>
      </c>
      <c r="I5808" s="170" t="s">
        <v>231</v>
      </c>
      <c r="J5808" s="170" t="s">
        <v>166</v>
      </c>
      <c r="K5808" s="171">
        <v>71.87</v>
      </c>
      <c r="L5808" s="170" t="s">
        <v>167</v>
      </c>
      <c r="M5808" s="172"/>
      <c r="N5808" s="172"/>
      <c r="O5808" s="173"/>
    </row>
    <row r="5809" spans="1:15" x14ac:dyDescent="0.25">
      <c r="A5809" s="277" t="s">
        <v>1263</v>
      </c>
      <c r="B5809" s="277" t="s">
        <v>1264</v>
      </c>
      <c r="C5809" s="277" t="s">
        <v>1266</v>
      </c>
      <c r="D5809" s="277" t="s">
        <v>14201</v>
      </c>
      <c r="E5809" s="168"/>
      <c r="F5809" s="55"/>
      <c r="G5809" s="169">
        <v>89283</v>
      </c>
      <c r="H5809" s="170" t="s">
        <v>7207</v>
      </c>
      <c r="I5809" s="170" t="s">
        <v>231</v>
      </c>
      <c r="J5809" s="170" t="s">
        <v>166</v>
      </c>
      <c r="K5809" s="171">
        <v>72.81</v>
      </c>
      <c r="L5809" s="170" t="s">
        <v>167</v>
      </c>
      <c r="M5809" s="172"/>
      <c r="N5809" s="172"/>
      <c r="O5809" s="173"/>
    </row>
    <row r="5810" spans="1:15" x14ac:dyDescent="0.25">
      <c r="A5810" s="277" t="s">
        <v>1263</v>
      </c>
      <c r="B5810" s="277" t="s">
        <v>1264</v>
      </c>
      <c r="C5810" s="277" t="s">
        <v>1266</v>
      </c>
      <c r="D5810" s="277" t="s">
        <v>14201</v>
      </c>
      <c r="E5810" s="168"/>
      <c r="F5810" s="55"/>
      <c r="G5810" s="169">
        <v>89290</v>
      </c>
      <c r="H5810" s="170" t="s">
        <v>7208</v>
      </c>
      <c r="I5810" s="170" t="s">
        <v>231</v>
      </c>
      <c r="J5810" s="170" t="s">
        <v>166</v>
      </c>
      <c r="K5810" s="171">
        <v>81.34</v>
      </c>
      <c r="L5810" s="170" t="s">
        <v>167</v>
      </c>
      <c r="M5810" s="172"/>
      <c r="N5810" s="172"/>
      <c r="O5810" s="173"/>
    </row>
    <row r="5811" spans="1:15" x14ac:dyDescent="0.25">
      <c r="A5811" s="277" t="s">
        <v>1263</v>
      </c>
      <c r="B5811" s="277" t="s">
        <v>1264</v>
      </c>
      <c r="C5811" s="277" t="s">
        <v>1266</v>
      </c>
      <c r="D5811" s="277" t="s">
        <v>14201</v>
      </c>
      <c r="E5811" s="168"/>
      <c r="F5811" s="55"/>
      <c r="G5811" s="169">
        <v>89291</v>
      </c>
      <c r="H5811" s="170" t="s">
        <v>7209</v>
      </c>
      <c r="I5811" s="170" t="s">
        <v>231</v>
      </c>
      <c r="J5811" s="170" t="s">
        <v>166</v>
      </c>
      <c r="K5811" s="171">
        <v>82.38</v>
      </c>
      <c r="L5811" s="170" t="s">
        <v>167</v>
      </c>
      <c r="M5811" s="172"/>
      <c r="N5811" s="172"/>
      <c r="O5811" s="173"/>
    </row>
    <row r="5812" spans="1:15" x14ac:dyDescent="0.25">
      <c r="A5812" s="277" t="s">
        <v>1263</v>
      </c>
      <c r="B5812" s="277" t="s">
        <v>1264</v>
      </c>
      <c r="C5812" s="277" t="s">
        <v>1266</v>
      </c>
      <c r="D5812" s="277" t="s">
        <v>14201</v>
      </c>
      <c r="E5812" s="168"/>
      <c r="F5812" s="55"/>
      <c r="G5812" s="169">
        <v>89298</v>
      </c>
      <c r="H5812" s="170" t="s">
        <v>7210</v>
      </c>
      <c r="I5812" s="170" t="s">
        <v>231</v>
      </c>
      <c r="J5812" s="170" t="s">
        <v>166</v>
      </c>
      <c r="K5812" s="171">
        <v>83.15</v>
      </c>
      <c r="L5812" s="170" t="s">
        <v>167</v>
      </c>
      <c r="M5812" s="172"/>
      <c r="N5812" s="172"/>
      <c r="O5812" s="173"/>
    </row>
    <row r="5813" spans="1:15" x14ac:dyDescent="0.25">
      <c r="A5813" s="277" t="s">
        <v>1263</v>
      </c>
      <c r="B5813" s="277" t="s">
        <v>1264</v>
      </c>
      <c r="C5813" s="277" t="s">
        <v>1266</v>
      </c>
      <c r="D5813" s="277" t="s">
        <v>14201</v>
      </c>
      <c r="E5813" s="168"/>
      <c r="F5813" s="55"/>
      <c r="G5813" s="169">
        <v>89299</v>
      </c>
      <c r="H5813" s="170" t="s">
        <v>7211</v>
      </c>
      <c r="I5813" s="170" t="s">
        <v>231</v>
      </c>
      <c r="J5813" s="170" t="s">
        <v>166</v>
      </c>
      <c r="K5813" s="171">
        <v>84.39</v>
      </c>
      <c r="L5813" s="170" t="s">
        <v>167</v>
      </c>
      <c r="M5813" s="172"/>
      <c r="N5813" s="172"/>
      <c r="O5813" s="173"/>
    </row>
    <row r="5814" spans="1:15" x14ac:dyDescent="0.25">
      <c r="A5814" s="277" t="s">
        <v>1263</v>
      </c>
      <c r="B5814" s="277" t="s">
        <v>1264</v>
      </c>
      <c r="C5814" s="277" t="s">
        <v>1266</v>
      </c>
      <c r="D5814" s="277" t="s">
        <v>14201</v>
      </c>
      <c r="E5814" s="168"/>
      <c r="F5814" s="55"/>
      <c r="G5814" s="169">
        <v>89306</v>
      </c>
      <c r="H5814" s="170" t="s">
        <v>7212</v>
      </c>
      <c r="I5814" s="170" t="s">
        <v>231</v>
      </c>
      <c r="J5814" s="170" t="s">
        <v>166</v>
      </c>
      <c r="K5814" s="171">
        <v>97.3</v>
      </c>
      <c r="L5814" s="170" t="s">
        <v>167</v>
      </c>
      <c r="M5814" s="172"/>
      <c r="N5814" s="172"/>
      <c r="O5814" s="173"/>
    </row>
    <row r="5815" spans="1:15" x14ac:dyDescent="0.25">
      <c r="A5815" s="277" t="s">
        <v>1263</v>
      </c>
      <c r="B5815" s="277" t="s">
        <v>1264</v>
      </c>
      <c r="C5815" s="277" t="s">
        <v>1266</v>
      </c>
      <c r="D5815" s="277" t="s">
        <v>14201</v>
      </c>
      <c r="E5815" s="168"/>
      <c r="F5815" s="55"/>
      <c r="G5815" s="169">
        <v>89307</v>
      </c>
      <c r="H5815" s="170" t="s">
        <v>7213</v>
      </c>
      <c r="I5815" s="170" t="s">
        <v>231</v>
      </c>
      <c r="J5815" s="170" t="s">
        <v>166</v>
      </c>
      <c r="K5815" s="171">
        <v>98.69</v>
      </c>
      <c r="L5815" s="170" t="s">
        <v>167</v>
      </c>
      <c r="M5815" s="172"/>
      <c r="N5815" s="172"/>
      <c r="O5815" s="173"/>
    </row>
    <row r="5816" spans="1:15" x14ac:dyDescent="0.25">
      <c r="A5816" s="277" t="s">
        <v>1263</v>
      </c>
      <c r="B5816" s="277" t="s">
        <v>1264</v>
      </c>
      <c r="C5816" s="277" t="s">
        <v>1266</v>
      </c>
      <c r="D5816" s="277" t="s">
        <v>14201</v>
      </c>
      <c r="E5816" s="168"/>
      <c r="F5816" s="55"/>
      <c r="G5816" s="169">
        <v>101157</v>
      </c>
      <c r="H5816" s="170" t="s">
        <v>4792</v>
      </c>
      <c r="I5816" s="170" t="s">
        <v>231</v>
      </c>
      <c r="J5816" s="170" t="s">
        <v>166</v>
      </c>
      <c r="K5816" s="171">
        <v>68.84</v>
      </c>
      <c r="L5816" s="170" t="s">
        <v>167</v>
      </c>
      <c r="M5816" s="172"/>
      <c r="N5816" s="172"/>
      <c r="O5816" s="173"/>
    </row>
    <row r="5817" spans="1:15" x14ac:dyDescent="0.25">
      <c r="A5817" s="277" t="s">
        <v>1263</v>
      </c>
      <c r="B5817" s="277" t="s">
        <v>1264</v>
      </c>
      <c r="C5817" s="277" t="s">
        <v>1266</v>
      </c>
      <c r="D5817" s="277" t="s">
        <v>14201</v>
      </c>
      <c r="E5817" s="168"/>
      <c r="F5817" s="55"/>
      <c r="G5817" s="169">
        <v>101158</v>
      </c>
      <c r="H5817" s="170" t="s">
        <v>4793</v>
      </c>
      <c r="I5817" s="170" t="s">
        <v>231</v>
      </c>
      <c r="J5817" s="170" t="s">
        <v>166</v>
      </c>
      <c r="K5817" s="171">
        <v>90.32</v>
      </c>
      <c r="L5817" s="170" t="s">
        <v>167</v>
      </c>
      <c r="M5817" s="172"/>
      <c r="N5817" s="172"/>
      <c r="O5817" s="173"/>
    </row>
    <row r="5818" spans="1:15" x14ac:dyDescent="0.25">
      <c r="A5818" s="277" t="s">
        <v>1263</v>
      </c>
      <c r="B5818" s="277" t="s">
        <v>1264</v>
      </c>
      <c r="C5818" s="277" t="s">
        <v>1266</v>
      </c>
      <c r="D5818" s="277" t="s">
        <v>14201</v>
      </c>
      <c r="E5818" s="168"/>
      <c r="F5818" s="55"/>
      <c r="G5818" s="169">
        <v>101162</v>
      </c>
      <c r="H5818" s="170" t="s">
        <v>3649</v>
      </c>
      <c r="I5818" s="170" t="s">
        <v>231</v>
      </c>
      <c r="J5818" s="170" t="s">
        <v>166</v>
      </c>
      <c r="K5818" s="171">
        <v>157.49</v>
      </c>
      <c r="L5818" s="170" t="s">
        <v>167</v>
      </c>
      <c r="M5818" s="172"/>
      <c r="N5818" s="172"/>
      <c r="O5818" s="173"/>
    </row>
    <row r="5819" spans="1:15" x14ac:dyDescent="0.25">
      <c r="A5819" s="277" t="s">
        <v>1263</v>
      </c>
      <c r="B5819" s="277" t="s">
        <v>1264</v>
      </c>
      <c r="C5819" s="277" t="s">
        <v>1267</v>
      </c>
      <c r="D5819" s="277" t="s">
        <v>14202</v>
      </c>
      <c r="E5819" s="168"/>
      <c r="F5819" s="55"/>
      <c r="G5819" s="169">
        <v>103316</v>
      </c>
      <c r="H5819" s="170" t="s">
        <v>4794</v>
      </c>
      <c r="I5819" s="170" t="s">
        <v>231</v>
      </c>
      <c r="J5819" s="170" t="s">
        <v>202</v>
      </c>
      <c r="K5819" s="171">
        <v>79.88</v>
      </c>
      <c r="L5819" s="170" t="s">
        <v>167</v>
      </c>
      <c r="M5819" s="172"/>
      <c r="N5819" s="172"/>
      <c r="O5819" s="173"/>
    </row>
    <row r="5820" spans="1:15" x14ac:dyDescent="0.25">
      <c r="A5820" s="277" t="s">
        <v>1263</v>
      </c>
      <c r="B5820" s="277" t="s">
        <v>1264</v>
      </c>
      <c r="C5820" s="277" t="s">
        <v>1267</v>
      </c>
      <c r="D5820" s="277" t="s">
        <v>14202</v>
      </c>
      <c r="E5820" s="168"/>
      <c r="F5820" s="55"/>
      <c r="G5820" s="169">
        <v>103317</v>
      </c>
      <c r="H5820" s="170" t="s">
        <v>4795</v>
      </c>
      <c r="I5820" s="170" t="s">
        <v>231</v>
      </c>
      <c r="J5820" s="170" t="s">
        <v>202</v>
      </c>
      <c r="K5820" s="171">
        <v>80.64</v>
      </c>
      <c r="L5820" s="170" t="s">
        <v>167</v>
      </c>
      <c r="M5820" s="172"/>
      <c r="N5820" s="172"/>
      <c r="O5820" s="173"/>
    </row>
    <row r="5821" spans="1:15" x14ac:dyDescent="0.25">
      <c r="A5821" s="277" t="s">
        <v>1263</v>
      </c>
      <c r="B5821" s="277" t="s">
        <v>1264</v>
      </c>
      <c r="C5821" s="277" t="s">
        <v>1267</v>
      </c>
      <c r="D5821" s="277" t="s">
        <v>14202</v>
      </c>
      <c r="E5821" s="168"/>
      <c r="F5821" s="55"/>
      <c r="G5821" s="169">
        <v>103318</v>
      </c>
      <c r="H5821" s="170" t="s">
        <v>4796</v>
      </c>
      <c r="I5821" s="170" t="s">
        <v>231</v>
      </c>
      <c r="J5821" s="170" t="s">
        <v>202</v>
      </c>
      <c r="K5821" s="171">
        <v>103.24</v>
      </c>
      <c r="L5821" s="170" t="s">
        <v>167</v>
      </c>
      <c r="M5821" s="172"/>
      <c r="N5821" s="172"/>
      <c r="O5821" s="173"/>
    </row>
    <row r="5822" spans="1:15" x14ac:dyDescent="0.25">
      <c r="A5822" s="277" t="s">
        <v>1263</v>
      </c>
      <c r="B5822" s="277" t="s">
        <v>1264</v>
      </c>
      <c r="C5822" s="277" t="s">
        <v>1267</v>
      </c>
      <c r="D5822" s="277" t="s">
        <v>14202</v>
      </c>
      <c r="E5822" s="168"/>
      <c r="F5822" s="55"/>
      <c r="G5822" s="169">
        <v>103319</v>
      </c>
      <c r="H5822" s="170" t="s">
        <v>4797</v>
      </c>
      <c r="I5822" s="170" t="s">
        <v>231</v>
      </c>
      <c r="J5822" s="170" t="s">
        <v>202</v>
      </c>
      <c r="K5822" s="171">
        <v>104.14</v>
      </c>
      <c r="L5822" s="170" t="s">
        <v>167</v>
      </c>
      <c r="M5822" s="172"/>
      <c r="N5822" s="172"/>
      <c r="O5822" s="173"/>
    </row>
    <row r="5823" spans="1:15" x14ac:dyDescent="0.25">
      <c r="A5823" s="277" t="s">
        <v>1263</v>
      </c>
      <c r="B5823" s="277" t="s">
        <v>1264</v>
      </c>
      <c r="C5823" s="277" t="s">
        <v>1267</v>
      </c>
      <c r="D5823" s="277" t="s">
        <v>14202</v>
      </c>
      <c r="E5823" s="168"/>
      <c r="F5823" s="55"/>
      <c r="G5823" s="169">
        <v>103320</v>
      </c>
      <c r="H5823" s="170" t="s">
        <v>4798</v>
      </c>
      <c r="I5823" s="170" t="s">
        <v>231</v>
      </c>
      <c r="J5823" s="170" t="s">
        <v>202</v>
      </c>
      <c r="K5823" s="171">
        <v>124.42</v>
      </c>
      <c r="L5823" s="170" t="s">
        <v>167</v>
      </c>
      <c r="M5823" s="172"/>
      <c r="N5823" s="172"/>
      <c r="O5823" s="173"/>
    </row>
    <row r="5824" spans="1:15" x14ac:dyDescent="0.25">
      <c r="A5824" s="277" t="s">
        <v>1263</v>
      </c>
      <c r="B5824" s="277" t="s">
        <v>1264</v>
      </c>
      <c r="C5824" s="277" t="s">
        <v>1267</v>
      </c>
      <c r="D5824" s="277" t="s">
        <v>14202</v>
      </c>
      <c r="E5824" s="168"/>
      <c r="F5824" s="55"/>
      <c r="G5824" s="169">
        <v>103321</v>
      </c>
      <c r="H5824" s="170" t="s">
        <v>4799</v>
      </c>
      <c r="I5824" s="170" t="s">
        <v>231</v>
      </c>
      <c r="J5824" s="170" t="s">
        <v>202</v>
      </c>
      <c r="K5824" s="171">
        <v>125.54</v>
      </c>
      <c r="L5824" s="170" t="s">
        <v>167</v>
      </c>
      <c r="M5824" s="172"/>
      <c r="N5824" s="172"/>
      <c r="O5824" s="173"/>
    </row>
    <row r="5825" spans="1:15" x14ac:dyDescent="0.25">
      <c r="A5825" s="277" t="s">
        <v>1263</v>
      </c>
      <c r="B5825" s="277" t="s">
        <v>1264</v>
      </c>
      <c r="C5825" s="277" t="s">
        <v>1267</v>
      </c>
      <c r="D5825" s="277" t="s">
        <v>14202</v>
      </c>
      <c r="E5825" s="168"/>
      <c r="F5825" s="55"/>
      <c r="G5825" s="169">
        <v>103336</v>
      </c>
      <c r="H5825" s="170" t="s">
        <v>4800</v>
      </c>
      <c r="I5825" s="170" t="s">
        <v>231</v>
      </c>
      <c r="J5825" s="170" t="s">
        <v>202</v>
      </c>
      <c r="K5825" s="171">
        <v>89.11</v>
      </c>
      <c r="L5825" s="170" t="s">
        <v>167</v>
      </c>
      <c r="M5825" s="172"/>
      <c r="N5825" s="172"/>
      <c r="O5825" s="173"/>
    </row>
    <row r="5826" spans="1:15" x14ac:dyDescent="0.25">
      <c r="A5826" s="277" t="s">
        <v>1263</v>
      </c>
      <c r="B5826" s="277" t="s">
        <v>1264</v>
      </c>
      <c r="C5826" s="277" t="s">
        <v>1267</v>
      </c>
      <c r="D5826" s="277" t="s">
        <v>14202</v>
      </c>
      <c r="E5826" s="168"/>
      <c r="F5826" s="55"/>
      <c r="G5826" s="169">
        <v>103337</v>
      </c>
      <c r="H5826" s="170" t="s">
        <v>4801</v>
      </c>
      <c r="I5826" s="170" t="s">
        <v>231</v>
      </c>
      <c r="J5826" s="170" t="s">
        <v>202</v>
      </c>
      <c r="K5826" s="171">
        <v>89.87</v>
      </c>
      <c r="L5826" s="170" t="s">
        <v>167</v>
      </c>
      <c r="M5826" s="172"/>
      <c r="N5826" s="172"/>
      <c r="O5826" s="173"/>
    </row>
    <row r="5827" spans="1:15" x14ac:dyDescent="0.25">
      <c r="A5827" s="277" t="s">
        <v>1263</v>
      </c>
      <c r="B5827" s="277" t="s">
        <v>1264</v>
      </c>
      <c r="C5827" s="277" t="s">
        <v>1267</v>
      </c>
      <c r="D5827" s="277" t="s">
        <v>14202</v>
      </c>
      <c r="E5827" s="168"/>
      <c r="F5827" s="55"/>
      <c r="G5827" s="169">
        <v>103338</v>
      </c>
      <c r="H5827" s="170" t="s">
        <v>4802</v>
      </c>
      <c r="I5827" s="170" t="s">
        <v>231</v>
      </c>
      <c r="J5827" s="170" t="s">
        <v>202</v>
      </c>
      <c r="K5827" s="171">
        <v>116.89</v>
      </c>
      <c r="L5827" s="170" t="s">
        <v>167</v>
      </c>
      <c r="M5827" s="172"/>
      <c r="N5827" s="172"/>
      <c r="O5827" s="173"/>
    </row>
    <row r="5828" spans="1:15" x14ac:dyDescent="0.25">
      <c r="A5828" s="277" t="s">
        <v>1263</v>
      </c>
      <c r="B5828" s="277" t="s">
        <v>1264</v>
      </c>
      <c r="C5828" s="277" t="s">
        <v>1267</v>
      </c>
      <c r="D5828" s="277" t="s">
        <v>14202</v>
      </c>
      <c r="E5828" s="168"/>
      <c r="F5828" s="55"/>
      <c r="G5828" s="169">
        <v>103339</v>
      </c>
      <c r="H5828" s="170" t="s">
        <v>4803</v>
      </c>
      <c r="I5828" s="170" t="s">
        <v>231</v>
      </c>
      <c r="J5828" s="170" t="s">
        <v>202</v>
      </c>
      <c r="K5828" s="171">
        <v>117.79</v>
      </c>
      <c r="L5828" s="170" t="s">
        <v>167</v>
      </c>
      <c r="M5828" s="172"/>
      <c r="N5828" s="172"/>
      <c r="O5828" s="173"/>
    </row>
    <row r="5829" spans="1:15" x14ac:dyDescent="0.25">
      <c r="A5829" s="277" t="s">
        <v>1263</v>
      </c>
      <c r="B5829" s="277" t="s">
        <v>1264</v>
      </c>
      <c r="C5829" s="277" t="s">
        <v>1267</v>
      </c>
      <c r="D5829" s="277" t="s">
        <v>14202</v>
      </c>
      <c r="E5829" s="168"/>
      <c r="F5829" s="55"/>
      <c r="G5829" s="169">
        <v>103340</v>
      </c>
      <c r="H5829" s="170" t="s">
        <v>4804</v>
      </c>
      <c r="I5829" s="170" t="s">
        <v>231</v>
      </c>
      <c r="J5829" s="170" t="s">
        <v>202</v>
      </c>
      <c r="K5829" s="171">
        <v>141.91999999999999</v>
      </c>
      <c r="L5829" s="170" t="s">
        <v>167</v>
      </c>
      <c r="M5829" s="172"/>
      <c r="N5829" s="172"/>
      <c r="O5829" s="173"/>
    </row>
    <row r="5830" spans="1:15" x14ac:dyDescent="0.25">
      <c r="A5830" s="277" t="s">
        <v>1263</v>
      </c>
      <c r="B5830" s="277" t="s">
        <v>1264</v>
      </c>
      <c r="C5830" s="277" t="s">
        <v>1267</v>
      </c>
      <c r="D5830" s="277" t="s">
        <v>14202</v>
      </c>
      <c r="E5830" s="168"/>
      <c r="F5830" s="55"/>
      <c r="G5830" s="169">
        <v>103341</v>
      </c>
      <c r="H5830" s="170" t="s">
        <v>4805</v>
      </c>
      <c r="I5830" s="170" t="s">
        <v>231</v>
      </c>
      <c r="J5830" s="170" t="s">
        <v>202</v>
      </c>
      <c r="K5830" s="171">
        <v>143.04</v>
      </c>
      <c r="L5830" s="170" t="s">
        <v>167</v>
      </c>
      <c r="M5830" s="172"/>
      <c r="N5830" s="172"/>
      <c r="O5830" s="173"/>
    </row>
    <row r="5831" spans="1:15" x14ac:dyDescent="0.25">
      <c r="A5831" s="277" t="s">
        <v>1263</v>
      </c>
      <c r="B5831" s="277" t="s">
        <v>1264</v>
      </c>
      <c r="C5831" s="277" t="s">
        <v>1267</v>
      </c>
      <c r="D5831" s="277" t="s">
        <v>14202</v>
      </c>
      <c r="E5831" s="168"/>
      <c r="F5831" s="55"/>
      <c r="G5831" s="169">
        <v>103342</v>
      </c>
      <c r="H5831" s="170" t="s">
        <v>4806</v>
      </c>
      <c r="I5831" s="170" t="s">
        <v>231</v>
      </c>
      <c r="J5831" s="170" t="s">
        <v>202</v>
      </c>
      <c r="K5831" s="171">
        <v>120.87</v>
      </c>
      <c r="L5831" s="170" t="s">
        <v>167</v>
      </c>
      <c r="M5831" s="172"/>
      <c r="N5831" s="172"/>
      <c r="O5831" s="173"/>
    </row>
    <row r="5832" spans="1:15" x14ac:dyDescent="0.25">
      <c r="A5832" s="277" t="s">
        <v>1263</v>
      </c>
      <c r="B5832" s="277" t="s">
        <v>1264</v>
      </c>
      <c r="C5832" s="277" t="s">
        <v>1267</v>
      </c>
      <c r="D5832" s="277" t="s">
        <v>14202</v>
      </c>
      <c r="E5832" s="168"/>
      <c r="F5832" s="55"/>
      <c r="G5832" s="169">
        <v>103343</v>
      </c>
      <c r="H5832" s="170" t="s">
        <v>4807</v>
      </c>
      <c r="I5832" s="170" t="s">
        <v>231</v>
      </c>
      <c r="J5832" s="170" t="s">
        <v>202</v>
      </c>
      <c r="K5832" s="171">
        <v>121.87</v>
      </c>
      <c r="L5832" s="170" t="s">
        <v>167</v>
      </c>
      <c r="M5832" s="172"/>
      <c r="N5832" s="172"/>
      <c r="O5832" s="173"/>
    </row>
    <row r="5833" spans="1:15" x14ac:dyDescent="0.25">
      <c r="A5833" s="277" t="s">
        <v>1263</v>
      </c>
      <c r="B5833" s="277" t="s">
        <v>1264</v>
      </c>
      <c r="C5833" s="277" t="s">
        <v>1268</v>
      </c>
      <c r="D5833" s="277" t="s">
        <v>14203</v>
      </c>
      <c r="E5833" s="168"/>
      <c r="F5833" s="55"/>
      <c r="G5833" s="169">
        <v>89453</v>
      </c>
      <c r="H5833" s="170" t="s">
        <v>6510</v>
      </c>
      <c r="I5833" s="170" t="s">
        <v>231</v>
      </c>
      <c r="J5833" s="170" t="s">
        <v>166</v>
      </c>
      <c r="K5833" s="171">
        <v>93.08</v>
      </c>
      <c r="L5833" s="170" t="s">
        <v>167</v>
      </c>
      <c r="M5833" s="172"/>
      <c r="N5833" s="172"/>
      <c r="O5833" s="173"/>
    </row>
    <row r="5834" spans="1:15" x14ac:dyDescent="0.25">
      <c r="A5834" s="277" t="s">
        <v>1263</v>
      </c>
      <c r="B5834" s="277" t="s">
        <v>1264</v>
      </c>
      <c r="C5834" s="277" t="s">
        <v>1268</v>
      </c>
      <c r="D5834" s="277" t="s">
        <v>14203</v>
      </c>
      <c r="E5834" s="168"/>
      <c r="F5834" s="55"/>
      <c r="G5834" s="169">
        <v>89455</v>
      </c>
      <c r="H5834" s="170" t="s">
        <v>6511</v>
      </c>
      <c r="I5834" s="170" t="s">
        <v>231</v>
      </c>
      <c r="J5834" s="170" t="s">
        <v>166</v>
      </c>
      <c r="K5834" s="171">
        <v>113.97</v>
      </c>
      <c r="L5834" s="170" t="s">
        <v>167</v>
      </c>
      <c r="M5834" s="172"/>
      <c r="N5834" s="172"/>
      <c r="O5834" s="173"/>
    </row>
    <row r="5835" spans="1:15" x14ac:dyDescent="0.25">
      <c r="A5835" s="277" t="s">
        <v>1263</v>
      </c>
      <c r="B5835" s="277" t="s">
        <v>1264</v>
      </c>
      <c r="C5835" s="277" t="s">
        <v>1268</v>
      </c>
      <c r="D5835" s="277" t="s">
        <v>14203</v>
      </c>
      <c r="E5835" s="168"/>
      <c r="F5835" s="55"/>
      <c r="G5835" s="169">
        <v>89462</v>
      </c>
      <c r="H5835" s="170" t="s">
        <v>6512</v>
      </c>
      <c r="I5835" s="170" t="s">
        <v>231</v>
      </c>
      <c r="J5835" s="170" t="s">
        <v>166</v>
      </c>
      <c r="K5835" s="171">
        <v>121.76</v>
      </c>
      <c r="L5835" s="170" t="s">
        <v>167</v>
      </c>
      <c r="M5835" s="172"/>
      <c r="N5835" s="172"/>
      <c r="O5835" s="173"/>
    </row>
    <row r="5836" spans="1:15" x14ac:dyDescent="0.25">
      <c r="A5836" s="277" t="s">
        <v>1263</v>
      </c>
      <c r="B5836" s="277" t="s">
        <v>1264</v>
      </c>
      <c r="C5836" s="277" t="s">
        <v>1268</v>
      </c>
      <c r="D5836" s="277" t="s">
        <v>14203</v>
      </c>
      <c r="E5836" s="168"/>
      <c r="F5836" s="55"/>
      <c r="G5836" s="169">
        <v>89464</v>
      </c>
      <c r="H5836" s="170" t="s">
        <v>7214</v>
      </c>
      <c r="I5836" s="170" t="s">
        <v>231</v>
      </c>
      <c r="J5836" s="170" t="s">
        <v>166</v>
      </c>
      <c r="K5836" s="171">
        <v>144.62</v>
      </c>
      <c r="L5836" s="170" t="s">
        <v>167</v>
      </c>
      <c r="M5836" s="172"/>
      <c r="N5836" s="172"/>
      <c r="O5836" s="173"/>
    </row>
    <row r="5837" spans="1:15" x14ac:dyDescent="0.25">
      <c r="A5837" s="277" t="s">
        <v>1263</v>
      </c>
      <c r="B5837" s="277" t="s">
        <v>1264</v>
      </c>
      <c r="C5837" s="277" t="s">
        <v>1268</v>
      </c>
      <c r="D5837" s="277" t="s">
        <v>14203</v>
      </c>
      <c r="E5837" s="168"/>
      <c r="F5837" s="55"/>
      <c r="G5837" s="169">
        <v>89470</v>
      </c>
      <c r="H5837" s="170" t="s">
        <v>6513</v>
      </c>
      <c r="I5837" s="170" t="s">
        <v>231</v>
      </c>
      <c r="J5837" s="170" t="s">
        <v>166</v>
      </c>
      <c r="K5837" s="171">
        <v>104.43</v>
      </c>
      <c r="L5837" s="170" t="s">
        <v>167</v>
      </c>
      <c r="M5837" s="172"/>
      <c r="N5837" s="172"/>
      <c r="O5837" s="173"/>
    </row>
    <row r="5838" spans="1:15" x14ac:dyDescent="0.25">
      <c r="A5838" s="277" t="s">
        <v>1263</v>
      </c>
      <c r="B5838" s="277" t="s">
        <v>1264</v>
      </c>
      <c r="C5838" s="277" t="s">
        <v>1268</v>
      </c>
      <c r="D5838" s="277" t="s">
        <v>14203</v>
      </c>
      <c r="E5838" s="168"/>
      <c r="F5838" s="55"/>
      <c r="G5838" s="169">
        <v>89472</v>
      </c>
      <c r="H5838" s="170" t="s">
        <v>6514</v>
      </c>
      <c r="I5838" s="170" t="s">
        <v>231</v>
      </c>
      <c r="J5838" s="170" t="s">
        <v>166</v>
      </c>
      <c r="K5838" s="171">
        <v>126.57</v>
      </c>
      <c r="L5838" s="170" t="s">
        <v>167</v>
      </c>
      <c r="M5838" s="172"/>
      <c r="N5838" s="172"/>
      <c r="O5838" s="173"/>
    </row>
    <row r="5839" spans="1:15" x14ac:dyDescent="0.25">
      <c r="A5839" s="277" t="s">
        <v>1263</v>
      </c>
      <c r="B5839" s="277" t="s">
        <v>1264</v>
      </c>
      <c r="C5839" s="277" t="s">
        <v>1268</v>
      </c>
      <c r="D5839" s="277" t="s">
        <v>14203</v>
      </c>
      <c r="E5839" s="168"/>
      <c r="F5839" s="55"/>
      <c r="G5839" s="169">
        <v>89478</v>
      </c>
      <c r="H5839" s="170" t="s">
        <v>6515</v>
      </c>
      <c r="I5839" s="170" t="s">
        <v>231</v>
      </c>
      <c r="J5839" s="170" t="s">
        <v>166</v>
      </c>
      <c r="K5839" s="171">
        <v>140.43</v>
      </c>
      <c r="L5839" s="170" t="s">
        <v>167</v>
      </c>
      <c r="M5839" s="172"/>
      <c r="N5839" s="172"/>
      <c r="O5839" s="173"/>
    </row>
    <row r="5840" spans="1:15" x14ac:dyDescent="0.25">
      <c r="A5840" s="277" t="s">
        <v>1263</v>
      </c>
      <c r="B5840" s="277" t="s">
        <v>1264</v>
      </c>
      <c r="C5840" s="277" t="s">
        <v>1268</v>
      </c>
      <c r="D5840" s="277" t="s">
        <v>14203</v>
      </c>
      <c r="E5840" s="168"/>
      <c r="F5840" s="55"/>
      <c r="G5840" s="169">
        <v>89480</v>
      </c>
      <c r="H5840" s="170" t="s">
        <v>6516</v>
      </c>
      <c r="I5840" s="170" t="s">
        <v>231</v>
      </c>
      <c r="J5840" s="170" t="s">
        <v>166</v>
      </c>
      <c r="K5840" s="171">
        <v>164.54</v>
      </c>
      <c r="L5840" s="170" t="s">
        <v>167</v>
      </c>
      <c r="M5840" s="172"/>
      <c r="N5840" s="172"/>
      <c r="O5840" s="173"/>
    </row>
    <row r="5841" spans="1:15" x14ac:dyDescent="0.25">
      <c r="A5841" s="277" t="s">
        <v>1263</v>
      </c>
      <c r="B5841" s="277" t="s">
        <v>1264</v>
      </c>
      <c r="C5841" s="277" t="s">
        <v>1268</v>
      </c>
      <c r="D5841" s="277" t="s">
        <v>14203</v>
      </c>
      <c r="E5841" s="168"/>
      <c r="F5841" s="55"/>
      <c r="G5841" s="169">
        <v>101161</v>
      </c>
      <c r="H5841" s="170" t="s">
        <v>3650</v>
      </c>
      <c r="I5841" s="170" t="s">
        <v>231</v>
      </c>
      <c r="J5841" s="170" t="s">
        <v>166</v>
      </c>
      <c r="K5841" s="171">
        <v>240.83</v>
      </c>
      <c r="L5841" s="170" t="s">
        <v>167</v>
      </c>
      <c r="M5841" s="172"/>
      <c r="N5841" s="172"/>
      <c r="O5841" s="173"/>
    </row>
    <row r="5842" spans="1:15" x14ac:dyDescent="0.25">
      <c r="A5842" s="277" t="s">
        <v>1263</v>
      </c>
      <c r="B5842" s="277" t="s">
        <v>1264</v>
      </c>
      <c r="C5842" s="277" t="s">
        <v>1269</v>
      </c>
      <c r="D5842" s="277" t="s">
        <v>14204</v>
      </c>
      <c r="E5842" s="168"/>
      <c r="F5842" s="55"/>
      <c r="G5842" s="169">
        <v>101163</v>
      </c>
      <c r="H5842" s="170" t="s">
        <v>3651</v>
      </c>
      <c r="I5842" s="170" t="s">
        <v>231</v>
      </c>
      <c r="J5842" s="170" t="s">
        <v>166</v>
      </c>
      <c r="K5842" s="171">
        <v>664.05</v>
      </c>
      <c r="L5842" s="170" t="s">
        <v>167</v>
      </c>
      <c r="M5842" s="172"/>
      <c r="N5842" s="172"/>
      <c r="O5842" s="173"/>
    </row>
    <row r="5843" spans="1:15" x14ac:dyDescent="0.25">
      <c r="A5843" s="277" t="s">
        <v>1263</v>
      </c>
      <c r="B5843" s="277" t="s">
        <v>1264</v>
      </c>
      <c r="C5843" s="277" t="s">
        <v>1269</v>
      </c>
      <c r="D5843" s="277" t="s">
        <v>14204</v>
      </c>
      <c r="E5843" s="168"/>
      <c r="F5843" s="55"/>
      <c r="G5843" s="169">
        <v>101164</v>
      </c>
      <c r="H5843" s="170" t="s">
        <v>3652</v>
      </c>
      <c r="I5843" s="170" t="s">
        <v>231</v>
      </c>
      <c r="J5843" s="170" t="s">
        <v>166</v>
      </c>
      <c r="K5843" s="171">
        <v>673.95</v>
      </c>
      <c r="L5843" s="170" t="s">
        <v>167</v>
      </c>
      <c r="M5843" s="172"/>
      <c r="N5843" s="172"/>
      <c r="O5843" s="173"/>
    </row>
    <row r="5844" spans="1:15" x14ac:dyDescent="0.25">
      <c r="A5844" s="277" t="s">
        <v>1263</v>
      </c>
      <c r="B5844" s="277" t="s">
        <v>1264</v>
      </c>
      <c r="C5844" s="277" t="s">
        <v>1270</v>
      </c>
      <c r="D5844" s="277" t="s">
        <v>14205</v>
      </c>
      <c r="E5844" s="168"/>
      <c r="F5844" s="55"/>
      <c r="G5844" s="169">
        <v>96358</v>
      </c>
      <c r="H5844" s="170" t="s">
        <v>7215</v>
      </c>
      <c r="I5844" s="170" t="s">
        <v>231</v>
      </c>
      <c r="J5844" s="170" t="s">
        <v>202</v>
      </c>
      <c r="K5844" s="171">
        <v>103.73</v>
      </c>
      <c r="L5844" s="170" t="s">
        <v>167</v>
      </c>
      <c r="M5844" s="172"/>
      <c r="N5844" s="172"/>
      <c r="O5844" s="173"/>
    </row>
    <row r="5845" spans="1:15" x14ac:dyDescent="0.25">
      <c r="A5845" s="277" t="s">
        <v>1263</v>
      </c>
      <c r="B5845" s="277" t="s">
        <v>1264</v>
      </c>
      <c r="C5845" s="277" t="s">
        <v>1270</v>
      </c>
      <c r="D5845" s="277" t="s">
        <v>14205</v>
      </c>
      <c r="E5845" s="168"/>
      <c r="F5845" s="55"/>
      <c r="G5845" s="169">
        <v>96359</v>
      </c>
      <c r="H5845" s="170" t="s">
        <v>7216</v>
      </c>
      <c r="I5845" s="170" t="s">
        <v>231</v>
      </c>
      <c r="J5845" s="170" t="s">
        <v>202</v>
      </c>
      <c r="K5845" s="171">
        <v>116</v>
      </c>
      <c r="L5845" s="170" t="s">
        <v>167</v>
      </c>
      <c r="M5845" s="172"/>
      <c r="N5845" s="172"/>
      <c r="O5845" s="173"/>
    </row>
    <row r="5846" spans="1:15" x14ac:dyDescent="0.25">
      <c r="A5846" s="277" t="s">
        <v>1263</v>
      </c>
      <c r="B5846" s="277" t="s">
        <v>1264</v>
      </c>
      <c r="C5846" s="277" t="s">
        <v>1270</v>
      </c>
      <c r="D5846" s="277" t="s">
        <v>14205</v>
      </c>
      <c r="E5846" s="168"/>
      <c r="F5846" s="55"/>
      <c r="G5846" s="169">
        <v>96360</v>
      </c>
      <c r="H5846" s="170" t="s">
        <v>7217</v>
      </c>
      <c r="I5846" s="170" t="s">
        <v>231</v>
      </c>
      <c r="J5846" s="170" t="s">
        <v>202</v>
      </c>
      <c r="K5846" s="171">
        <v>134.01</v>
      </c>
      <c r="L5846" s="170" t="s">
        <v>167</v>
      </c>
      <c r="M5846" s="172"/>
      <c r="N5846" s="172"/>
      <c r="O5846" s="173"/>
    </row>
    <row r="5847" spans="1:15" x14ac:dyDescent="0.25">
      <c r="A5847" s="277" t="s">
        <v>1263</v>
      </c>
      <c r="B5847" s="277" t="s">
        <v>1264</v>
      </c>
      <c r="C5847" s="277" t="s">
        <v>1270</v>
      </c>
      <c r="D5847" s="277" t="s">
        <v>14205</v>
      </c>
      <c r="E5847" s="168"/>
      <c r="F5847" s="55"/>
      <c r="G5847" s="169">
        <v>96361</v>
      </c>
      <c r="H5847" s="170" t="s">
        <v>7218</v>
      </c>
      <c r="I5847" s="170" t="s">
        <v>231</v>
      </c>
      <c r="J5847" s="170" t="s">
        <v>202</v>
      </c>
      <c r="K5847" s="171">
        <v>157.21</v>
      </c>
      <c r="L5847" s="170" t="s">
        <v>167</v>
      </c>
      <c r="M5847" s="172"/>
      <c r="N5847" s="172"/>
      <c r="O5847" s="173"/>
    </row>
    <row r="5848" spans="1:15" x14ac:dyDescent="0.25">
      <c r="A5848" s="277" t="s">
        <v>1263</v>
      </c>
      <c r="B5848" s="277" t="s">
        <v>1264</v>
      </c>
      <c r="C5848" s="277" t="s">
        <v>1270</v>
      </c>
      <c r="D5848" s="277" t="s">
        <v>14205</v>
      </c>
      <c r="E5848" s="168"/>
      <c r="F5848" s="55"/>
      <c r="G5848" s="169">
        <v>96362</v>
      </c>
      <c r="H5848" s="170" t="s">
        <v>7219</v>
      </c>
      <c r="I5848" s="170" t="s">
        <v>231</v>
      </c>
      <c r="J5848" s="170" t="s">
        <v>202</v>
      </c>
      <c r="K5848" s="171">
        <v>134.34</v>
      </c>
      <c r="L5848" s="170" t="s">
        <v>167</v>
      </c>
      <c r="M5848" s="172"/>
      <c r="N5848" s="172"/>
      <c r="O5848" s="173"/>
    </row>
    <row r="5849" spans="1:15" x14ac:dyDescent="0.25">
      <c r="A5849" s="277" t="s">
        <v>1263</v>
      </c>
      <c r="B5849" s="277" t="s">
        <v>1264</v>
      </c>
      <c r="C5849" s="277" t="s">
        <v>1270</v>
      </c>
      <c r="D5849" s="277" t="s">
        <v>14205</v>
      </c>
      <c r="E5849" s="168"/>
      <c r="F5849" s="55"/>
      <c r="G5849" s="169">
        <v>96363</v>
      </c>
      <c r="H5849" s="170" t="s">
        <v>7220</v>
      </c>
      <c r="I5849" s="170" t="s">
        <v>231</v>
      </c>
      <c r="J5849" s="170" t="s">
        <v>202</v>
      </c>
      <c r="K5849" s="171">
        <v>147.31</v>
      </c>
      <c r="L5849" s="170" t="s">
        <v>167</v>
      </c>
      <c r="M5849" s="172"/>
      <c r="N5849" s="172"/>
      <c r="O5849" s="173"/>
    </row>
    <row r="5850" spans="1:15" x14ac:dyDescent="0.25">
      <c r="A5850" s="277" t="s">
        <v>1263</v>
      </c>
      <c r="B5850" s="277" t="s">
        <v>1264</v>
      </c>
      <c r="C5850" s="277" t="s">
        <v>1270</v>
      </c>
      <c r="D5850" s="277" t="s">
        <v>14205</v>
      </c>
      <c r="E5850" s="168"/>
      <c r="F5850" s="55"/>
      <c r="G5850" s="169">
        <v>96364</v>
      </c>
      <c r="H5850" s="170" t="s">
        <v>7221</v>
      </c>
      <c r="I5850" s="170" t="s">
        <v>231</v>
      </c>
      <c r="J5850" s="170" t="s">
        <v>202</v>
      </c>
      <c r="K5850" s="171">
        <v>164.62</v>
      </c>
      <c r="L5850" s="170" t="s">
        <v>167</v>
      </c>
      <c r="M5850" s="172"/>
      <c r="N5850" s="172"/>
      <c r="O5850" s="173"/>
    </row>
    <row r="5851" spans="1:15" x14ac:dyDescent="0.25">
      <c r="A5851" s="277" t="s">
        <v>1263</v>
      </c>
      <c r="B5851" s="277" t="s">
        <v>1264</v>
      </c>
      <c r="C5851" s="277" t="s">
        <v>1270</v>
      </c>
      <c r="D5851" s="277" t="s">
        <v>14205</v>
      </c>
      <c r="E5851" s="168"/>
      <c r="F5851" s="55"/>
      <c r="G5851" s="169">
        <v>96365</v>
      </c>
      <c r="H5851" s="170" t="s">
        <v>7222</v>
      </c>
      <c r="I5851" s="170" t="s">
        <v>231</v>
      </c>
      <c r="J5851" s="170" t="s">
        <v>202</v>
      </c>
      <c r="K5851" s="171">
        <v>188.54</v>
      </c>
      <c r="L5851" s="170" t="s">
        <v>167</v>
      </c>
      <c r="M5851" s="172"/>
      <c r="N5851" s="172"/>
      <c r="O5851" s="173"/>
    </row>
    <row r="5852" spans="1:15" x14ac:dyDescent="0.25">
      <c r="A5852" s="277" t="s">
        <v>1263</v>
      </c>
      <c r="B5852" s="277" t="s">
        <v>1264</v>
      </c>
      <c r="C5852" s="277" t="s">
        <v>1270</v>
      </c>
      <c r="D5852" s="277" t="s">
        <v>14205</v>
      </c>
      <c r="E5852" s="168"/>
      <c r="F5852" s="55"/>
      <c r="G5852" s="169">
        <v>96366</v>
      </c>
      <c r="H5852" s="170" t="s">
        <v>7223</v>
      </c>
      <c r="I5852" s="170" t="s">
        <v>231</v>
      </c>
      <c r="J5852" s="170" t="s">
        <v>202</v>
      </c>
      <c r="K5852" s="171">
        <v>164.95</v>
      </c>
      <c r="L5852" s="170" t="s">
        <v>167</v>
      </c>
      <c r="M5852" s="172"/>
      <c r="N5852" s="172"/>
      <c r="O5852" s="173"/>
    </row>
    <row r="5853" spans="1:15" x14ac:dyDescent="0.25">
      <c r="A5853" s="277" t="s">
        <v>1263</v>
      </c>
      <c r="B5853" s="277" t="s">
        <v>1264</v>
      </c>
      <c r="C5853" s="277" t="s">
        <v>1270</v>
      </c>
      <c r="D5853" s="277" t="s">
        <v>14205</v>
      </c>
      <c r="E5853" s="168"/>
      <c r="F5853" s="55"/>
      <c r="G5853" s="169">
        <v>96367</v>
      </c>
      <c r="H5853" s="170" t="s">
        <v>7224</v>
      </c>
      <c r="I5853" s="170" t="s">
        <v>231</v>
      </c>
      <c r="J5853" s="170" t="s">
        <v>202</v>
      </c>
      <c r="K5853" s="171">
        <v>178.63</v>
      </c>
      <c r="L5853" s="170" t="s">
        <v>167</v>
      </c>
      <c r="M5853" s="172"/>
      <c r="N5853" s="172"/>
      <c r="O5853" s="173"/>
    </row>
    <row r="5854" spans="1:15" x14ac:dyDescent="0.25">
      <c r="A5854" s="277" t="s">
        <v>1263</v>
      </c>
      <c r="B5854" s="277" t="s">
        <v>1264</v>
      </c>
      <c r="C5854" s="277" t="s">
        <v>1270</v>
      </c>
      <c r="D5854" s="277" t="s">
        <v>14205</v>
      </c>
      <c r="E5854" s="168"/>
      <c r="F5854" s="55"/>
      <c r="G5854" s="169">
        <v>96368</v>
      </c>
      <c r="H5854" s="170" t="s">
        <v>7225</v>
      </c>
      <c r="I5854" s="170" t="s">
        <v>231</v>
      </c>
      <c r="J5854" s="170" t="s">
        <v>202</v>
      </c>
      <c r="K5854" s="171">
        <v>195.26</v>
      </c>
      <c r="L5854" s="170" t="s">
        <v>167</v>
      </c>
      <c r="M5854" s="172"/>
      <c r="N5854" s="172"/>
      <c r="O5854" s="173"/>
    </row>
    <row r="5855" spans="1:15" x14ac:dyDescent="0.25">
      <c r="A5855" s="277" t="s">
        <v>1263</v>
      </c>
      <c r="B5855" s="277" t="s">
        <v>1264</v>
      </c>
      <c r="C5855" s="277" t="s">
        <v>1270</v>
      </c>
      <c r="D5855" s="277" t="s">
        <v>14205</v>
      </c>
      <c r="E5855" s="168"/>
      <c r="F5855" s="55"/>
      <c r="G5855" s="169">
        <v>96369</v>
      </c>
      <c r="H5855" s="170" t="s">
        <v>7226</v>
      </c>
      <c r="I5855" s="170" t="s">
        <v>231</v>
      </c>
      <c r="J5855" s="170" t="s">
        <v>202</v>
      </c>
      <c r="K5855" s="171">
        <v>219.85</v>
      </c>
      <c r="L5855" s="170" t="s">
        <v>167</v>
      </c>
      <c r="M5855" s="172"/>
      <c r="N5855" s="172"/>
      <c r="O5855" s="173"/>
    </row>
    <row r="5856" spans="1:15" x14ac:dyDescent="0.25">
      <c r="A5856" s="277" t="s">
        <v>1263</v>
      </c>
      <c r="B5856" s="277" t="s">
        <v>1264</v>
      </c>
      <c r="C5856" s="277" t="s">
        <v>1270</v>
      </c>
      <c r="D5856" s="277" t="s">
        <v>14205</v>
      </c>
      <c r="E5856" s="168"/>
      <c r="F5856" s="55"/>
      <c r="G5856" s="169">
        <v>96370</v>
      </c>
      <c r="H5856" s="170" t="s">
        <v>7227</v>
      </c>
      <c r="I5856" s="170" t="s">
        <v>231</v>
      </c>
      <c r="J5856" s="170" t="s">
        <v>202</v>
      </c>
      <c r="K5856" s="171">
        <v>68.45</v>
      </c>
      <c r="L5856" s="170" t="s">
        <v>167</v>
      </c>
      <c r="M5856" s="172"/>
      <c r="N5856" s="172"/>
      <c r="O5856" s="173"/>
    </row>
    <row r="5857" spans="1:15" x14ac:dyDescent="0.25">
      <c r="A5857" s="277" t="s">
        <v>1263</v>
      </c>
      <c r="B5857" s="277" t="s">
        <v>1264</v>
      </c>
      <c r="C5857" s="277" t="s">
        <v>1270</v>
      </c>
      <c r="D5857" s="277" t="s">
        <v>14205</v>
      </c>
      <c r="E5857" s="168"/>
      <c r="F5857" s="55"/>
      <c r="G5857" s="169">
        <v>96371</v>
      </c>
      <c r="H5857" s="170" t="s">
        <v>7228</v>
      </c>
      <c r="I5857" s="170" t="s">
        <v>231</v>
      </c>
      <c r="J5857" s="170" t="s">
        <v>202</v>
      </c>
      <c r="K5857" s="171">
        <v>80</v>
      </c>
      <c r="L5857" s="170" t="s">
        <v>167</v>
      </c>
      <c r="M5857" s="172"/>
      <c r="N5857" s="172"/>
      <c r="O5857" s="173"/>
    </row>
    <row r="5858" spans="1:15" x14ac:dyDescent="0.25">
      <c r="A5858" s="277" t="s">
        <v>1263</v>
      </c>
      <c r="B5858" s="277" t="s">
        <v>1264</v>
      </c>
      <c r="C5858" s="277" t="s">
        <v>1270</v>
      </c>
      <c r="D5858" s="277" t="s">
        <v>14205</v>
      </c>
      <c r="E5858" s="168"/>
      <c r="F5858" s="55"/>
      <c r="G5858" s="169">
        <v>96373</v>
      </c>
      <c r="H5858" s="170" t="s">
        <v>7229</v>
      </c>
      <c r="I5858" s="170" t="s">
        <v>165</v>
      </c>
      <c r="J5858" s="170" t="s">
        <v>202</v>
      </c>
      <c r="K5858" s="171">
        <v>12.38</v>
      </c>
      <c r="L5858" s="170" t="s">
        <v>167</v>
      </c>
      <c r="M5858" s="172"/>
      <c r="N5858" s="172"/>
      <c r="O5858" s="173"/>
    </row>
    <row r="5859" spans="1:15" x14ac:dyDescent="0.25">
      <c r="A5859" s="277" t="s">
        <v>1263</v>
      </c>
      <c r="B5859" s="277" t="s">
        <v>1264</v>
      </c>
      <c r="C5859" s="277" t="s">
        <v>1270</v>
      </c>
      <c r="D5859" s="277" t="s">
        <v>14205</v>
      </c>
      <c r="E5859" s="168"/>
      <c r="F5859" s="55"/>
      <c r="G5859" s="169">
        <v>96374</v>
      </c>
      <c r="H5859" s="170" t="s">
        <v>7230</v>
      </c>
      <c r="I5859" s="170" t="s">
        <v>165</v>
      </c>
      <c r="J5859" s="170" t="s">
        <v>202</v>
      </c>
      <c r="K5859" s="171">
        <v>20.149999999999999</v>
      </c>
      <c r="L5859" s="170" t="s">
        <v>167</v>
      </c>
      <c r="M5859" s="172"/>
      <c r="N5859" s="172"/>
      <c r="O5859" s="173"/>
    </row>
    <row r="5860" spans="1:15" x14ac:dyDescent="0.25">
      <c r="A5860" s="277" t="s">
        <v>1263</v>
      </c>
      <c r="B5860" s="277" t="s">
        <v>1264</v>
      </c>
      <c r="C5860" s="277" t="s">
        <v>1270</v>
      </c>
      <c r="D5860" s="277" t="s">
        <v>14205</v>
      </c>
      <c r="E5860" s="168"/>
      <c r="F5860" s="55"/>
      <c r="G5860" s="169">
        <v>102235</v>
      </c>
      <c r="H5860" s="170" t="s">
        <v>7231</v>
      </c>
      <c r="I5860" s="170" t="s">
        <v>231</v>
      </c>
      <c r="J5860" s="170" t="s">
        <v>166</v>
      </c>
      <c r="K5860" s="171">
        <v>385.31</v>
      </c>
      <c r="L5860" s="170" t="s">
        <v>167</v>
      </c>
      <c r="M5860" s="172"/>
      <c r="N5860" s="172"/>
      <c r="O5860" s="173"/>
    </row>
    <row r="5861" spans="1:15" x14ac:dyDescent="0.25">
      <c r="A5861" s="277" t="s">
        <v>1263</v>
      </c>
      <c r="B5861" s="277" t="s">
        <v>1264</v>
      </c>
      <c r="C5861" s="277" t="s">
        <v>1270</v>
      </c>
      <c r="D5861" s="277" t="s">
        <v>14205</v>
      </c>
      <c r="E5861" s="168"/>
      <c r="F5861" s="55"/>
      <c r="G5861" s="169">
        <v>102253</v>
      </c>
      <c r="H5861" s="170" t="s">
        <v>3653</v>
      </c>
      <c r="I5861" s="170" t="s">
        <v>231</v>
      </c>
      <c r="J5861" s="170" t="s">
        <v>166</v>
      </c>
      <c r="K5861" s="171">
        <v>821.3</v>
      </c>
      <c r="L5861" s="170" t="s">
        <v>167</v>
      </c>
      <c r="M5861" s="172"/>
      <c r="N5861" s="172"/>
      <c r="O5861" s="173"/>
    </row>
    <row r="5862" spans="1:15" x14ac:dyDescent="0.25">
      <c r="A5862" s="277" t="s">
        <v>1263</v>
      </c>
      <c r="B5862" s="277" t="s">
        <v>1264</v>
      </c>
      <c r="C5862" s="277" t="s">
        <v>1270</v>
      </c>
      <c r="D5862" s="277" t="s">
        <v>14205</v>
      </c>
      <c r="E5862" s="168"/>
      <c r="F5862" s="55"/>
      <c r="G5862" s="169">
        <v>102254</v>
      </c>
      <c r="H5862" s="170" t="s">
        <v>3654</v>
      </c>
      <c r="I5862" s="170" t="s">
        <v>231</v>
      </c>
      <c r="J5862" s="170" t="s">
        <v>166</v>
      </c>
      <c r="K5862" s="171">
        <v>814.04</v>
      </c>
      <c r="L5862" s="170" t="s">
        <v>167</v>
      </c>
      <c r="M5862" s="172"/>
      <c r="N5862" s="172"/>
      <c r="O5862" s="173"/>
    </row>
    <row r="5863" spans="1:15" x14ac:dyDescent="0.25">
      <c r="A5863" s="277" t="s">
        <v>1263</v>
      </c>
      <c r="B5863" s="277" t="s">
        <v>1264</v>
      </c>
      <c r="C5863" s="277" t="s">
        <v>1270</v>
      </c>
      <c r="D5863" s="277" t="s">
        <v>14205</v>
      </c>
      <c r="E5863" s="168"/>
      <c r="F5863" s="55"/>
      <c r="G5863" s="169">
        <v>102255</v>
      </c>
      <c r="H5863" s="170" t="s">
        <v>3655</v>
      </c>
      <c r="I5863" s="170" t="s">
        <v>231</v>
      </c>
      <c r="J5863" s="170" t="s">
        <v>166</v>
      </c>
      <c r="K5863" s="171">
        <v>863.52</v>
      </c>
      <c r="L5863" s="170" t="s">
        <v>167</v>
      </c>
      <c r="M5863" s="172"/>
      <c r="N5863" s="172"/>
      <c r="O5863" s="173"/>
    </row>
    <row r="5864" spans="1:15" x14ac:dyDescent="0.25">
      <c r="A5864" s="277" t="s">
        <v>1263</v>
      </c>
      <c r="B5864" s="277" t="s">
        <v>1264</v>
      </c>
      <c r="C5864" s="277" t="s">
        <v>1270</v>
      </c>
      <c r="D5864" s="277" t="s">
        <v>14205</v>
      </c>
      <c r="E5864" s="168"/>
      <c r="F5864" s="55"/>
      <c r="G5864" s="169">
        <v>102256</v>
      </c>
      <c r="H5864" s="170" t="s">
        <v>3656</v>
      </c>
      <c r="I5864" s="170" t="s">
        <v>231</v>
      </c>
      <c r="J5864" s="170" t="s">
        <v>166</v>
      </c>
      <c r="K5864" s="171">
        <v>856.61</v>
      </c>
      <c r="L5864" s="170" t="s">
        <v>167</v>
      </c>
      <c r="M5864" s="172"/>
      <c r="N5864" s="172"/>
      <c r="O5864" s="173"/>
    </row>
    <row r="5865" spans="1:15" x14ac:dyDescent="0.25">
      <c r="A5865" s="277" t="s">
        <v>1263</v>
      </c>
      <c r="B5865" s="277" t="s">
        <v>1264</v>
      </c>
      <c r="C5865" s="277" t="s">
        <v>1270</v>
      </c>
      <c r="D5865" s="277" t="s">
        <v>14205</v>
      </c>
      <c r="E5865" s="168"/>
      <c r="F5865" s="55"/>
      <c r="G5865" s="169">
        <v>102257</v>
      </c>
      <c r="H5865" s="170" t="s">
        <v>3657</v>
      </c>
      <c r="I5865" s="170" t="s">
        <v>231</v>
      </c>
      <c r="J5865" s="170" t="s">
        <v>202</v>
      </c>
      <c r="K5865" s="171">
        <v>383.56</v>
      </c>
      <c r="L5865" s="170" t="s">
        <v>167</v>
      </c>
      <c r="M5865" s="172"/>
      <c r="N5865" s="172"/>
      <c r="O5865" s="173"/>
    </row>
    <row r="5866" spans="1:15" x14ac:dyDescent="0.25">
      <c r="A5866" s="277" t="s">
        <v>1263</v>
      </c>
      <c r="B5866" s="277" t="s">
        <v>1264</v>
      </c>
      <c r="C5866" s="277" t="s">
        <v>1270</v>
      </c>
      <c r="D5866" s="277" t="s">
        <v>14205</v>
      </c>
      <c r="E5866" s="168"/>
      <c r="F5866" s="55"/>
      <c r="G5866" s="169">
        <v>102258</v>
      </c>
      <c r="H5866" s="170" t="s">
        <v>3658</v>
      </c>
      <c r="I5866" s="170" t="s">
        <v>231</v>
      </c>
      <c r="J5866" s="170" t="s">
        <v>202</v>
      </c>
      <c r="K5866" s="171">
        <v>437.71</v>
      </c>
      <c r="L5866" s="170" t="s">
        <v>167</v>
      </c>
      <c r="M5866" s="172"/>
      <c r="N5866" s="172"/>
      <c r="O5866" s="173"/>
    </row>
    <row r="5867" spans="1:15" x14ac:dyDescent="0.25">
      <c r="A5867" s="277" t="s">
        <v>1263</v>
      </c>
      <c r="B5867" s="277" t="s">
        <v>1264</v>
      </c>
      <c r="C5867" s="277" t="s">
        <v>1270</v>
      </c>
      <c r="D5867" s="277" t="s">
        <v>14205</v>
      </c>
      <c r="E5867" s="168"/>
      <c r="F5867" s="55"/>
      <c r="G5867" s="169">
        <v>104718</v>
      </c>
      <c r="H5867" s="170" t="s">
        <v>7232</v>
      </c>
      <c r="I5867" s="170" t="s">
        <v>231</v>
      </c>
      <c r="J5867" s="170" t="s">
        <v>202</v>
      </c>
      <c r="K5867" s="171">
        <v>138.16</v>
      </c>
      <c r="L5867" s="170" t="s">
        <v>167</v>
      </c>
      <c r="M5867" s="172"/>
      <c r="N5867" s="172"/>
      <c r="O5867" s="173"/>
    </row>
    <row r="5868" spans="1:15" x14ac:dyDescent="0.25">
      <c r="A5868" s="277" t="s">
        <v>1263</v>
      </c>
      <c r="B5868" s="277" t="s">
        <v>1264</v>
      </c>
      <c r="C5868" s="277" t="s">
        <v>1270</v>
      </c>
      <c r="D5868" s="277" t="s">
        <v>14205</v>
      </c>
      <c r="E5868" s="168"/>
      <c r="F5868" s="55"/>
      <c r="G5868" s="169">
        <v>104719</v>
      </c>
      <c r="H5868" s="170" t="s">
        <v>7233</v>
      </c>
      <c r="I5868" s="170" t="s">
        <v>231</v>
      </c>
      <c r="J5868" s="170" t="s">
        <v>202</v>
      </c>
      <c r="K5868" s="171">
        <v>198.01</v>
      </c>
      <c r="L5868" s="170" t="s">
        <v>167</v>
      </c>
      <c r="M5868" s="172"/>
      <c r="N5868" s="172"/>
      <c r="O5868" s="173"/>
    </row>
    <row r="5869" spans="1:15" x14ac:dyDescent="0.25">
      <c r="A5869" s="277" t="s">
        <v>1263</v>
      </c>
      <c r="B5869" s="277" t="s">
        <v>1264</v>
      </c>
      <c r="C5869" s="277" t="s">
        <v>1270</v>
      </c>
      <c r="D5869" s="277" t="s">
        <v>14205</v>
      </c>
      <c r="E5869" s="168"/>
      <c r="F5869" s="55"/>
      <c r="G5869" s="169">
        <v>104720</v>
      </c>
      <c r="H5869" s="170" t="s">
        <v>7234</v>
      </c>
      <c r="I5869" s="170" t="s">
        <v>231</v>
      </c>
      <c r="J5869" s="170" t="s">
        <v>202</v>
      </c>
      <c r="K5869" s="171">
        <v>170.86</v>
      </c>
      <c r="L5869" s="170" t="s">
        <v>167</v>
      </c>
      <c r="M5869" s="172"/>
      <c r="N5869" s="172"/>
      <c r="O5869" s="173"/>
    </row>
    <row r="5870" spans="1:15" x14ac:dyDescent="0.25">
      <c r="A5870" s="277" t="s">
        <v>1263</v>
      </c>
      <c r="B5870" s="277" t="s">
        <v>1264</v>
      </c>
      <c r="C5870" s="277" t="s">
        <v>1270</v>
      </c>
      <c r="D5870" s="277" t="s">
        <v>14205</v>
      </c>
      <c r="E5870" s="168"/>
      <c r="F5870" s="55"/>
      <c r="G5870" s="169">
        <v>104721</v>
      </c>
      <c r="H5870" s="170" t="s">
        <v>7235</v>
      </c>
      <c r="I5870" s="170" t="s">
        <v>231</v>
      </c>
      <c r="J5870" s="170" t="s">
        <v>202</v>
      </c>
      <c r="K5870" s="171">
        <v>230.71</v>
      </c>
      <c r="L5870" s="170" t="s">
        <v>167</v>
      </c>
      <c r="M5870" s="172"/>
      <c r="N5870" s="172"/>
      <c r="O5870" s="173"/>
    </row>
    <row r="5871" spans="1:15" x14ac:dyDescent="0.25">
      <c r="A5871" s="277" t="s">
        <v>1263</v>
      </c>
      <c r="B5871" s="277" t="s">
        <v>1264</v>
      </c>
      <c r="C5871" s="277" t="s">
        <v>1270</v>
      </c>
      <c r="D5871" s="277" t="s">
        <v>14205</v>
      </c>
      <c r="E5871" s="168"/>
      <c r="F5871" s="55"/>
      <c r="G5871" s="169">
        <v>104722</v>
      </c>
      <c r="H5871" s="170" t="s">
        <v>7236</v>
      </c>
      <c r="I5871" s="170" t="s">
        <v>231</v>
      </c>
      <c r="J5871" s="170" t="s">
        <v>202</v>
      </c>
      <c r="K5871" s="171">
        <v>203.56</v>
      </c>
      <c r="L5871" s="170" t="s">
        <v>167</v>
      </c>
      <c r="M5871" s="172"/>
      <c r="N5871" s="172"/>
      <c r="O5871" s="173"/>
    </row>
    <row r="5872" spans="1:15" x14ac:dyDescent="0.25">
      <c r="A5872" s="277" t="s">
        <v>1263</v>
      </c>
      <c r="B5872" s="277" t="s">
        <v>1264</v>
      </c>
      <c r="C5872" s="277" t="s">
        <v>1270</v>
      </c>
      <c r="D5872" s="277" t="s">
        <v>14205</v>
      </c>
      <c r="E5872" s="168"/>
      <c r="F5872" s="55"/>
      <c r="G5872" s="169">
        <v>104723</v>
      </c>
      <c r="H5872" s="170" t="s">
        <v>7237</v>
      </c>
      <c r="I5872" s="170" t="s">
        <v>231</v>
      </c>
      <c r="J5872" s="170" t="s">
        <v>202</v>
      </c>
      <c r="K5872" s="171">
        <v>263.42</v>
      </c>
      <c r="L5872" s="170" t="s">
        <v>167</v>
      </c>
      <c r="M5872" s="172"/>
      <c r="N5872" s="172"/>
      <c r="O5872" s="173"/>
    </row>
    <row r="5873" spans="1:15" x14ac:dyDescent="0.25">
      <c r="A5873" s="277" t="s">
        <v>1263</v>
      </c>
      <c r="B5873" s="277" t="s">
        <v>1264</v>
      </c>
      <c r="C5873" s="277" t="s">
        <v>1270</v>
      </c>
      <c r="D5873" s="277" t="s">
        <v>14205</v>
      </c>
      <c r="E5873" s="168"/>
      <c r="F5873" s="55"/>
      <c r="G5873" s="169">
        <v>104724</v>
      </c>
      <c r="H5873" s="170" t="s">
        <v>7238</v>
      </c>
      <c r="I5873" s="170" t="s">
        <v>231</v>
      </c>
      <c r="J5873" s="170" t="s">
        <v>202</v>
      </c>
      <c r="K5873" s="171">
        <v>100.76</v>
      </c>
      <c r="L5873" s="170" t="s">
        <v>167</v>
      </c>
      <c r="M5873" s="172"/>
      <c r="N5873" s="172"/>
      <c r="O5873" s="173"/>
    </row>
    <row r="5874" spans="1:15" x14ac:dyDescent="0.25">
      <c r="A5874" s="277" t="s">
        <v>1263</v>
      </c>
      <c r="B5874" s="277" t="s">
        <v>1264</v>
      </c>
      <c r="C5874" s="277" t="s">
        <v>1271</v>
      </c>
      <c r="D5874" s="277" t="s">
        <v>14206</v>
      </c>
      <c r="E5874" s="168"/>
      <c r="F5874" s="55"/>
      <c r="G5874" s="169">
        <v>101154</v>
      </c>
      <c r="H5874" s="170" t="s">
        <v>3659</v>
      </c>
      <c r="I5874" s="170" t="s">
        <v>231</v>
      </c>
      <c r="J5874" s="170" t="s">
        <v>166</v>
      </c>
      <c r="K5874" s="171">
        <v>140.49</v>
      </c>
      <c r="L5874" s="170" t="s">
        <v>167</v>
      </c>
      <c r="M5874" s="172"/>
      <c r="N5874" s="172"/>
      <c r="O5874" s="173"/>
    </row>
    <row r="5875" spans="1:15" x14ac:dyDescent="0.25">
      <c r="A5875" s="277" t="s">
        <v>1263</v>
      </c>
      <c r="B5875" s="277" t="s">
        <v>1264</v>
      </c>
      <c r="C5875" s="277" t="s">
        <v>1271</v>
      </c>
      <c r="D5875" s="277" t="s">
        <v>14206</v>
      </c>
      <c r="E5875" s="168"/>
      <c r="F5875" s="55"/>
      <c r="G5875" s="169">
        <v>101155</v>
      </c>
      <c r="H5875" s="170" t="s">
        <v>3660</v>
      </c>
      <c r="I5875" s="170" t="s">
        <v>231</v>
      </c>
      <c r="J5875" s="170" t="s">
        <v>166</v>
      </c>
      <c r="K5875" s="171">
        <v>198.21</v>
      </c>
      <c r="L5875" s="170" t="s">
        <v>167</v>
      </c>
      <c r="M5875" s="172"/>
      <c r="N5875" s="172"/>
      <c r="O5875" s="173"/>
    </row>
    <row r="5876" spans="1:15" x14ac:dyDescent="0.25">
      <c r="A5876" s="277" t="s">
        <v>1263</v>
      </c>
      <c r="B5876" s="277" t="s">
        <v>1264</v>
      </c>
      <c r="C5876" s="277" t="s">
        <v>1271</v>
      </c>
      <c r="D5876" s="277" t="s">
        <v>14206</v>
      </c>
      <c r="E5876" s="168"/>
      <c r="F5876" s="55"/>
      <c r="G5876" s="169">
        <v>101156</v>
      </c>
      <c r="H5876" s="170" t="s">
        <v>3661</v>
      </c>
      <c r="I5876" s="170" t="s">
        <v>231</v>
      </c>
      <c r="J5876" s="170" t="s">
        <v>166</v>
      </c>
      <c r="K5876" s="171">
        <v>292.04000000000002</v>
      </c>
      <c r="L5876" s="170" t="s">
        <v>167</v>
      </c>
      <c r="M5876" s="172"/>
      <c r="N5876" s="172"/>
      <c r="O5876" s="173"/>
    </row>
    <row r="5877" spans="1:15" x14ac:dyDescent="0.25">
      <c r="A5877" s="277" t="s">
        <v>1272</v>
      </c>
      <c r="B5877" s="277" t="s">
        <v>1273</v>
      </c>
      <c r="C5877" s="277" t="s">
        <v>1274</v>
      </c>
      <c r="D5877" s="277" t="s">
        <v>14207</v>
      </c>
      <c r="E5877" s="168"/>
      <c r="F5877" s="55"/>
      <c r="G5877" s="169">
        <v>101814</v>
      </c>
      <c r="H5877" s="170" t="s">
        <v>4808</v>
      </c>
      <c r="I5877" s="170" t="s">
        <v>231</v>
      </c>
      <c r="J5877" s="170" t="s">
        <v>166</v>
      </c>
      <c r="K5877" s="171">
        <v>44.69</v>
      </c>
      <c r="L5877" s="170" t="s">
        <v>167</v>
      </c>
      <c r="M5877" s="172"/>
      <c r="N5877" s="172"/>
      <c r="O5877" s="173"/>
    </row>
    <row r="5878" spans="1:15" x14ac:dyDescent="0.25">
      <c r="A5878" s="277" t="s">
        <v>1272</v>
      </c>
      <c r="B5878" s="277" t="s">
        <v>1273</v>
      </c>
      <c r="C5878" s="277" t="s">
        <v>1274</v>
      </c>
      <c r="D5878" s="277" t="s">
        <v>14207</v>
      </c>
      <c r="E5878" s="168"/>
      <c r="F5878" s="55"/>
      <c r="G5878" s="169">
        <v>101816</v>
      </c>
      <c r="H5878" s="170" t="s">
        <v>4809</v>
      </c>
      <c r="I5878" s="170" t="s">
        <v>231</v>
      </c>
      <c r="J5878" s="170" t="s">
        <v>166</v>
      </c>
      <c r="K5878" s="171">
        <v>73.319999999999993</v>
      </c>
      <c r="L5878" s="170" t="s">
        <v>167</v>
      </c>
      <c r="M5878" s="172"/>
      <c r="N5878" s="172"/>
      <c r="O5878" s="173"/>
    </row>
    <row r="5879" spans="1:15" x14ac:dyDescent="0.25">
      <c r="A5879" s="277" t="s">
        <v>1272</v>
      </c>
      <c r="B5879" s="277" t="s">
        <v>1273</v>
      </c>
      <c r="C5879" s="277" t="s">
        <v>1274</v>
      </c>
      <c r="D5879" s="277" t="s">
        <v>14207</v>
      </c>
      <c r="E5879" s="168"/>
      <c r="F5879" s="55"/>
      <c r="G5879" s="169">
        <v>101817</v>
      </c>
      <c r="H5879" s="170" t="s">
        <v>4810</v>
      </c>
      <c r="I5879" s="170" t="s">
        <v>231</v>
      </c>
      <c r="J5879" s="170" t="s">
        <v>166</v>
      </c>
      <c r="K5879" s="171">
        <v>49.88</v>
      </c>
      <c r="L5879" s="170" t="s">
        <v>167</v>
      </c>
      <c r="M5879" s="172"/>
      <c r="N5879" s="172"/>
      <c r="O5879" s="173"/>
    </row>
    <row r="5880" spans="1:15" x14ac:dyDescent="0.25">
      <c r="A5880" s="277" t="s">
        <v>1272</v>
      </c>
      <c r="B5880" s="277" t="s">
        <v>1273</v>
      </c>
      <c r="C5880" s="277" t="s">
        <v>1274</v>
      </c>
      <c r="D5880" s="277" t="s">
        <v>14207</v>
      </c>
      <c r="E5880" s="168"/>
      <c r="F5880" s="55"/>
      <c r="G5880" s="169">
        <v>101819</v>
      </c>
      <c r="H5880" s="170" t="s">
        <v>4811</v>
      </c>
      <c r="I5880" s="170" t="s">
        <v>231</v>
      </c>
      <c r="J5880" s="170" t="s">
        <v>166</v>
      </c>
      <c r="K5880" s="171">
        <v>65.61</v>
      </c>
      <c r="L5880" s="170" t="s">
        <v>167</v>
      </c>
      <c r="M5880" s="172"/>
      <c r="N5880" s="172"/>
      <c r="O5880" s="173"/>
    </row>
    <row r="5881" spans="1:15" x14ac:dyDescent="0.25">
      <c r="A5881" s="277" t="s">
        <v>1272</v>
      </c>
      <c r="B5881" s="277" t="s">
        <v>1273</v>
      </c>
      <c r="C5881" s="277" t="s">
        <v>1274</v>
      </c>
      <c r="D5881" s="277" t="s">
        <v>14207</v>
      </c>
      <c r="E5881" s="168"/>
      <c r="F5881" s="55"/>
      <c r="G5881" s="169">
        <v>101820</v>
      </c>
      <c r="H5881" s="170" t="s">
        <v>4812</v>
      </c>
      <c r="I5881" s="170" t="s">
        <v>231</v>
      </c>
      <c r="J5881" s="170" t="s">
        <v>166</v>
      </c>
      <c r="K5881" s="171">
        <v>42.06</v>
      </c>
      <c r="L5881" s="170" t="s">
        <v>167</v>
      </c>
      <c r="M5881" s="172"/>
      <c r="N5881" s="172"/>
      <c r="O5881" s="173"/>
    </row>
    <row r="5882" spans="1:15" x14ac:dyDescent="0.25">
      <c r="A5882" s="277" t="s">
        <v>1272</v>
      </c>
      <c r="B5882" s="277" t="s">
        <v>1273</v>
      </c>
      <c r="C5882" s="277" t="s">
        <v>1274</v>
      </c>
      <c r="D5882" s="277" t="s">
        <v>14207</v>
      </c>
      <c r="E5882" s="168"/>
      <c r="F5882" s="55"/>
      <c r="G5882" s="169">
        <v>101822</v>
      </c>
      <c r="H5882" s="170" t="s">
        <v>4813</v>
      </c>
      <c r="I5882" s="170" t="s">
        <v>966</v>
      </c>
      <c r="J5882" s="170" t="s">
        <v>166</v>
      </c>
      <c r="K5882" s="171">
        <v>137.15</v>
      </c>
      <c r="L5882" s="170" t="s">
        <v>167</v>
      </c>
      <c r="M5882" s="172"/>
      <c r="N5882" s="172"/>
      <c r="O5882" s="173"/>
    </row>
    <row r="5883" spans="1:15" x14ac:dyDescent="0.25">
      <c r="A5883" s="277" t="s">
        <v>1272</v>
      </c>
      <c r="B5883" s="277" t="s">
        <v>1273</v>
      </c>
      <c r="C5883" s="277" t="s">
        <v>1274</v>
      </c>
      <c r="D5883" s="277" t="s">
        <v>14207</v>
      </c>
      <c r="E5883" s="168"/>
      <c r="F5883" s="55"/>
      <c r="G5883" s="169">
        <v>101823</v>
      </c>
      <c r="H5883" s="170" t="s">
        <v>4814</v>
      </c>
      <c r="I5883" s="170" t="s">
        <v>966</v>
      </c>
      <c r="J5883" s="170" t="s">
        <v>166</v>
      </c>
      <c r="K5883" s="171">
        <v>177.61</v>
      </c>
      <c r="L5883" s="170" t="s">
        <v>167</v>
      </c>
      <c r="M5883" s="172"/>
      <c r="N5883" s="172"/>
      <c r="O5883" s="173"/>
    </row>
    <row r="5884" spans="1:15" x14ac:dyDescent="0.25">
      <c r="A5884" s="277" t="s">
        <v>1272</v>
      </c>
      <c r="B5884" s="277" t="s">
        <v>1273</v>
      </c>
      <c r="C5884" s="277" t="s">
        <v>1274</v>
      </c>
      <c r="D5884" s="277" t="s">
        <v>14207</v>
      </c>
      <c r="E5884" s="168"/>
      <c r="F5884" s="55"/>
      <c r="G5884" s="169">
        <v>101824</v>
      </c>
      <c r="H5884" s="170" t="s">
        <v>4815</v>
      </c>
      <c r="I5884" s="170" t="s">
        <v>966</v>
      </c>
      <c r="J5884" s="170" t="s">
        <v>166</v>
      </c>
      <c r="K5884" s="171">
        <v>215.28</v>
      </c>
      <c r="L5884" s="170" t="s">
        <v>167</v>
      </c>
      <c r="M5884" s="172"/>
      <c r="N5884" s="172"/>
      <c r="O5884" s="173"/>
    </row>
    <row r="5885" spans="1:15" x14ac:dyDescent="0.25">
      <c r="A5885" s="277" t="s">
        <v>1272</v>
      </c>
      <c r="B5885" s="277" t="s">
        <v>1273</v>
      </c>
      <c r="C5885" s="277" t="s">
        <v>1274</v>
      </c>
      <c r="D5885" s="277" t="s">
        <v>14207</v>
      </c>
      <c r="E5885" s="168"/>
      <c r="F5885" s="55"/>
      <c r="G5885" s="169">
        <v>101825</v>
      </c>
      <c r="H5885" s="170" t="s">
        <v>4816</v>
      </c>
      <c r="I5885" s="170" t="s">
        <v>966</v>
      </c>
      <c r="J5885" s="170" t="s">
        <v>166</v>
      </c>
      <c r="K5885" s="171">
        <v>251.94</v>
      </c>
      <c r="L5885" s="170" t="s">
        <v>167</v>
      </c>
      <c r="M5885" s="172"/>
      <c r="N5885" s="172"/>
      <c r="O5885" s="173"/>
    </row>
    <row r="5886" spans="1:15" x14ac:dyDescent="0.25">
      <c r="A5886" s="277" t="s">
        <v>1272</v>
      </c>
      <c r="B5886" s="277" t="s">
        <v>1273</v>
      </c>
      <c r="C5886" s="277" t="s">
        <v>1274</v>
      </c>
      <c r="D5886" s="277" t="s">
        <v>14207</v>
      </c>
      <c r="E5886" s="168"/>
      <c r="F5886" s="55"/>
      <c r="G5886" s="169">
        <v>101826</v>
      </c>
      <c r="H5886" s="170" t="s">
        <v>4817</v>
      </c>
      <c r="I5886" s="170" t="s">
        <v>966</v>
      </c>
      <c r="J5886" s="170" t="s">
        <v>166</v>
      </c>
      <c r="K5886" s="171">
        <v>288.12</v>
      </c>
      <c r="L5886" s="170" t="s">
        <v>167</v>
      </c>
      <c r="M5886" s="172"/>
      <c r="N5886" s="172"/>
      <c r="O5886" s="173"/>
    </row>
    <row r="5887" spans="1:15" x14ac:dyDescent="0.25">
      <c r="A5887" s="277" t="s">
        <v>1272</v>
      </c>
      <c r="B5887" s="277" t="s">
        <v>1273</v>
      </c>
      <c r="C5887" s="277" t="s">
        <v>1274</v>
      </c>
      <c r="D5887" s="277" t="s">
        <v>14207</v>
      </c>
      <c r="E5887" s="168"/>
      <c r="F5887" s="55"/>
      <c r="G5887" s="169">
        <v>101827</v>
      </c>
      <c r="H5887" s="170" t="s">
        <v>4818</v>
      </c>
      <c r="I5887" s="170" t="s">
        <v>966</v>
      </c>
      <c r="J5887" s="170" t="s">
        <v>166</v>
      </c>
      <c r="K5887" s="171">
        <v>197.95</v>
      </c>
      <c r="L5887" s="170" t="s">
        <v>167</v>
      </c>
      <c r="M5887" s="172"/>
      <c r="N5887" s="172"/>
      <c r="O5887" s="173"/>
    </row>
    <row r="5888" spans="1:15" x14ac:dyDescent="0.25">
      <c r="A5888" s="277" t="s">
        <v>1272</v>
      </c>
      <c r="B5888" s="277" t="s">
        <v>1273</v>
      </c>
      <c r="C5888" s="277" t="s">
        <v>1274</v>
      </c>
      <c r="D5888" s="277" t="s">
        <v>14207</v>
      </c>
      <c r="E5888" s="168"/>
      <c r="F5888" s="55"/>
      <c r="G5888" s="169">
        <v>101828</v>
      </c>
      <c r="H5888" s="170" t="s">
        <v>4819</v>
      </c>
      <c r="I5888" s="170" t="s">
        <v>966</v>
      </c>
      <c r="J5888" s="170" t="s">
        <v>166</v>
      </c>
      <c r="K5888" s="171">
        <v>187.81</v>
      </c>
      <c r="L5888" s="170" t="s">
        <v>167</v>
      </c>
      <c r="M5888" s="172"/>
      <c r="N5888" s="172"/>
      <c r="O5888" s="173"/>
    </row>
    <row r="5889" spans="1:15" x14ac:dyDescent="0.25">
      <c r="A5889" s="277" t="s">
        <v>1272</v>
      </c>
      <c r="B5889" s="277" t="s">
        <v>1273</v>
      </c>
      <c r="C5889" s="277" t="s">
        <v>1274</v>
      </c>
      <c r="D5889" s="277" t="s">
        <v>14207</v>
      </c>
      <c r="E5889" s="168"/>
      <c r="F5889" s="55"/>
      <c r="G5889" s="169">
        <v>101829</v>
      </c>
      <c r="H5889" s="170" t="s">
        <v>4820</v>
      </c>
      <c r="I5889" s="170" t="s">
        <v>966</v>
      </c>
      <c r="J5889" s="170" t="s">
        <v>166</v>
      </c>
      <c r="K5889" s="171">
        <v>273.64</v>
      </c>
      <c r="L5889" s="170" t="s">
        <v>167</v>
      </c>
      <c r="M5889" s="172"/>
      <c r="N5889" s="172"/>
      <c r="O5889" s="173"/>
    </row>
    <row r="5890" spans="1:15" x14ac:dyDescent="0.25">
      <c r="A5890" s="277" t="s">
        <v>1272</v>
      </c>
      <c r="B5890" s="277" t="s">
        <v>1273</v>
      </c>
      <c r="C5890" s="277" t="s">
        <v>1274</v>
      </c>
      <c r="D5890" s="277" t="s">
        <v>14207</v>
      </c>
      <c r="E5890" s="168"/>
      <c r="F5890" s="55"/>
      <c r="G5890" s="169">
        <v>101830</v>
      </c>
      <c r="H5890" s="170" t="s">
        <v>4821</v>
      </c>
      <c r="I5890" s="170" t="s">
        <v>966</v>
      </c>
      <c r="J5890" s="170" t="s">
        <v>166</v>
      </c>
      <c r="K5890" s="171">
        <v>309.08999999999997</v>
      </c>
      <c r="L5890" s="170" t="s">
        <v>167</v>
      </c>
      <c r="M5890" s="172"/>
      <c r="N5890" s="172"/>
      <c r="O5890" s="173"/>
    </row>
    <row r="5891" spans="1:15" x14ac:dyDescent="0.25">
      <c r="A5891" s="277" t="s">
        <v>1272</v>
      </c>
      <c r="B5891" s="277" t="s">
        <v>1273</v>
      </c>
      <c r="C5891" s="277" t="s">
        <v>1274</v>
      </c>
      <c r="D5891" s="277" t="s">
        <v>14207</v>
      </c>
      <c r="E5891" s="168"/>
      <c r="F5891" s="55"/>
      <c r="G5891" s="169">
        <v>101831</v>
      </c>
      <c r="H5891" s="170" t="s">
        <v>4822</v>
      </c>
      <c r="I5891" s="170" t="s">
        <v>966</v>
      </c>
      <c r="J5891" s="170" t="s">
        <v>166</v>
      </c>
      <c r="K5891" s="171">
        <v>344.05</v>
      </c>
      <c r="L5891" s="170" t="s">
        <v>167</v>
      </c>
      <c r="M5891" s="172"/>
      <c r="N5891" s="172"/>
      <c r="O5891" s="173"/>
    </row>
    <row r="5892" spans="1:15" x14ac:dyDescent="0.25">
      <c r="A5892" s="277" t="s">
        <v>1272</v>
      </c>
      <c r="B5892" s="277" t="s">
        <v>1273</v>
      </c>
      <c r="C5892" s="277" t="s">
        <v>1274</v>
      </c>
      <c r="D5892" s="277" t="s">
        <v>14207</v>
      </c>
      <c r="E5892" s="168"/>
      <c r="F5892" s="55"/>
      <c r="G5892" s="169">
        <v>101832</v>
      </c>
      <c r="H5892" s="170" t="s">
        <v>4823</v>
      </c>
      <c r="I5892" s="170" t="s">
        <v>966</v>
      </c>
      <c r="J5892" s="170" t="s">
        <v>166</v>
      </c>
      <c r="K5892" s="171">
        <v>263.92</v>
      </c>
      <c r="L5892" s="170" t="s">
        <v>167</v>
      </c>
      <c r="M5892" s="172"/>
      <c r="N5892" s="172"/>
      <c r="O5892" s="173"/>
    </row>
    <row r="5893" spans="1:15" x14ac:dyDescent="0.25">
      <c r="A5893" s="277" t="s">
        <v>1272</v>
      </c>
      <c r="B5893" s="277" t="s">
        <v>1273</v>
      </c>
      <c r="C5893" s="277" t="s">
        <v>1274</v>
      </c>
      <c r="D5893" s="277" t="s">
        <v>14207</v>
      </c>
      <c r="E5893" s="168"/>
      <c r="F5893" s="55"/>
      <c r="G5893" s="169">
        <v>101833</v>
      </c>
      <c r="H5893" s="170" t="s">
        <v>4824</v>
      </c>
      <c r="I5893" s="170" t="s">
        <v>966</v>
      </c>
      <c r="J5893" s="170" t="s">
        <v>166</v>
      </c>
      <c r="K5893" s="171">
        <v>299.56</v>
      </c>
      <c r="L5893" s="170" t="s">
        <v>167</v>
      </c>
      <c r="M5893" s="172"/>
      <c r="N5893" s="172"/>
      <c r="O5893" s="173"/>
    </row>
    <row r="5894" spans="1:15" x14ac:dyDescent="0.25">
      <c r="A5894" s="277" t="s">
        <v>1272</v>
      </c>
      <c r="B5894" s="277" t="s">
        <v>1273</v>
      </c>
      <c r="C5894" s="277" t="s">
        <v>1274</v>
      </c>
      <c r="D5894" s="277" t="s">
        <v>14207</v>
      </c>
      <c r="E5894" s="168"/>
      <c r="F5894" s="55"/>
      <c r="G5894" s="169">
        <v>101834</v>
      </c>
      <c r="H5894" s="170" t="s">
        <v>4825</v>
      </c>
      <c r="I5894" s="170" t="s">
        <v>966</v>
      </c>
      <c r="J5894" s="170" t="s">
        <v>166</v>
      </c>
      <c r="K5894" s="171">
        <v>334.73</v>
      </c>
      <c r="L5894" s="170" t="s">
        <v>167</v>
      </c>
      <c r="M5894" s="172"/>
      <c r="N5894" s="172"/>
      <c r="O5894" s="173"/>
    </row>
    <row r="5895" spans="1:15" x14ac:dyDescent="0.25">
      <c r="A5895" s="277" t="s">
        <v>1272</v>
      </c>
      <c r="B5895" s="277" t="s">
        <v>1273</v>
      </c>
      <c r="C5895" s="277" t="s">
        <v>1274</v>
      </c>
      <c r="D5895" s="277" t="s">
        <v>14207</v>
      </c>
      <c r="E5895" s="168"/>
      <c r="F5895" s="55"/>
      <c r="G5895" s="169">
        <v>101835</v>
      </c>
      <c r="H5895" s="170" t="s">
        <v>4826</v>
      </c>
      <c r="I5895" s="170" t="s">
        <v>966</v>
      </c>
      <c r="J5895" s="170" t="s">
        <v>202</v>
      </c>
      <c r="K5895" s="171">
        <v>256.48</v>
      </c>
      <c r="L5895" s="170" t="s">
        <v>167</v>
      </c>
      <c r="M5895" s="172"/>
      <c r="N5895" s="172"/>
      <c r="O5895" s="173"/>
    </row>
    <row r="5896" spans="1:15" x14ac:dyDescent="0.25">
      <c r="A5896" s="277" t="s">
        <v>1272</v>
      </c>
      <c r="B5896" s="277" t="s">
        <v>1273</v>
      </c>
      <c r="C5896" s="277" t="s">
        <v>1274</v>
      </c>
      <c r="D5896" s="277" t="s">
        <v>14207</v>
      </c>
      <c r="E5896" s="168"/>
      <c r="F5896" s="55"/>
      <c r="G5896" s="169">
        <v>101836</v>
      </c>
      <c r="H5896" s="170" t="s">
        <v>4827</v>
      </c>
      <c r="I5896" s="170" t="s">
        <v>966</v>
      </c>
      <c r="J5896" s="170" t="s">
        <v>202</v>
      </c>
      <c r="K5896" s="171">
        <v>28.75</v>
      </c>
      <c r="L5896" s="170" t="s">
        <v>167</v>
      </c>
      <c r="M5896" s="172"/>
      <c r="N5896" s="172"/>
      <c r="O5896" s="173"/>
    </row>
    <row r="5897" spans="1:15" x14ac:dyDescent="0.25">
      <c r="A5897" s="277" t="s">
        <v>1272</v>
      </c>
      <c r="B5897" s="277" t="s">
        <v>1273</v>
      </c>
      <c r="C5897" s="277" t="s">
        <v>1274</v>
      </c>
      <c r="D5897" s="277" t="s">
        <v>14207</v>
      </c>
      <c r="E5897" s="168"/>
      <c r="F5897" s="55"/>
      <c r="G5897" s="169">
        <v>101837</v>
      </c>
      <c r="H5897" s="170" t="s">
        <v>4828</v>
      </c>
      <c r="I5897" s="170" t="s">
        <v>966</v>
      </c>
      <c r="J5897" s="170" t="s">
        <v>202</v>
      </c>
      <c r="K5897" s="171">
        <v>69.209999999999994</v>
      </c>
      <c r="L5897" s="170" t="s">
        <v>167</v>
      </c>
      <c r="M5897" s="172"/>
      <c r="N5897" s="172"/>
      <c r="O5897" s="173"/>
    </row>
    <row r="5898" spans="1:15" x14ac:dyDescent="0.25">
      <c r="A5898" s="277" t="s">
        <v>1272</v>
      </c>
      <c r="B5898" s="277" t="s">
        <v>1273</v>
      </c>
      <c r="C5898" s="277" t="s">
        <v>1274</v>
      </c>
      <c r="D5898" s="277" t="s">
        <v>14207</v>
      </c>
      <c r="E5898" s="168"/>
      <c r="F5898" s="55"/>
      <c r="G5898" s="169">
        <v>101838</v>
      </c>
      <c r="H5898" s="170" t="s">
        <v>4829</v>
      </c>
      <c r="I5898" s="170" t="s">
        <v>966</v>
      </c>
      <c r="J5898" s="170" t="s">
        <v>202</v>
      </c>
      <c r="K5898" s="171">
        <v>106.88</v>
      </c>
      <c r="L5898" s="170" t="s">
        <v>167</v>
      </c>
      <c r="M5898" s="172"/>
      <c r="N5898" s="172"/>
      <c r="O5898" s="173"/>
    </row>
    <row r="5899" spans="1:15" x14ac:dyDescent="0.25">
      <c r="A5899" s="277" t="s">
        <v>1272</v>
      </c>
      <c r="B5899" s="277" t="s">
        <v>1273</v>
      </c>
      <c r="C5899" s="277" t="s">
        <v>1274</v>
      </c>
      <c r="D5899" s="277" t="s">
        <v>14207</v>
      </c>
      <c r="E5899" s="168"/>
      <c r="F5899" s="55"/>
      <c r="G5899" s="169">
        <v>101839</v>
      </c>
      <c r="H5899" s="170" t="s">
        <v>4830</v>
      </c>
      <c r="I5899" s="170" t="s">
        <v>966</v>
      </c>
      <c r="J5899" s="170" t="s">
        <v>202</v>
      </c>
      <c r="K5899" s="171">
        <v>143.53</v>
      </c>
      <c r="L5899" s="170" t="s">
        <v>167</v>
      </c>
      <c r="M5899" s="172"/>
      <c r="N5899" s="172"/>
      <c r="O5899" s="173"/>
    </row>
    <row r="5900" spans="1:15" x14ac:dyDescent="0.25">
      <c r="A5900" s="277" t="s">
        <v>1272</v>
      </c>
      <c r="B5900" s="277" t="s">
        <v>1273</v>
      </c>
      <c r="C5900" s="277" t="s">
        <v>1274</v>
      </c>
      <c r="D5900" s="277" t="s">
        <v>14207</v>
      </c>
      <c r="E5900" s="168"/>
      <c r="F5900" s="55"/>
      <c r="G5900" s="169">
        <v>101840</v>
      </c>
      <c r="H5900" s="170" t="s">
        <v>4831</v>
      </c>
      <c r="I5900" s="170" t="s">
        <v>966</v>
      </c>
      <c r="J5900" s="170" t="s">
        <v>202</v>
      </c>
      <c r="K5900" s="171">
        <v>232.6</v>
      </c>
      <c r="L5900" s="170" t="s">
        <v>167</v>
      </c>
      <c r="M5900" s="172"/>
      <c r="N5900" s="172"/>
      <c r="O5900" s="173"/>
    </row>
    <row r="5901" spans="1:15" x14ac:dyDescent="0.25">
      <c r="A5901" s="277" t="s">
        <v>1272</v>
      </c>
      <c r="B5901" s="277" t="s">
        <v>1273</v>
      </c>
      <c r="C5901" s="277" t="s">
        <v>1274</v>
      </c>
      <c r="D5901" s="277" t="s">
        <v>14207</v>
      </c>
      <c r="E5901" s="168"/>
      <c r="F5901" s="55"/>
      <c r="G5901" s="169">
        <v>101841</v>
      </c>
      <c r="H5901" s="170" t="s">
        <v>4832</v>
      </c>
      <c r="I5901" s="170" t="s">
        <v>966</v>
      </c>
      <c r="J5901" s="170" t="s">
        <v>202</v>
      </c>
      <c r="K5901" s="171">
        <v>89.55</v>
      </c>
      <c r="L5901" s="170" t="s">
        <v>167</v>
      </c>
      <c r="M5901" s="172"/>
      <c r="N5901" s="172"/>
      <c r="O5901" s="173"/>
    </row>
    <row r="5902" spans="1:15" x14ac:dyDescent="0.25">
      <c r="A5902" s="277" t="s">
        <v>1272</v>
      </c>
      <c r="B5902" s="277" t="s">
        <v>1273</v>
      </c>
      <c r="C5902" s="277" t="s">
        <v>1274</v>
      </c>
      <c r="D5902" s="277" t="s">
        <v>14207</v>
      </c>
      <c r="E5902" s="168"/>
      <c r="F5902" s="55"/>
      <c r="G5902" s="169">
        <v>101842</v>
      </c>
      <c r="H5902" s="170" t="s">
        <v>4833</v>
      </c>
      <c r="I5902" s="170" t="s">
        <v>966</v>
      </c>
      <c r="J5902" s="170" t="s">
        <v>202</v>
      </c>
      <c r="K5902" s="171">
        <v>79.41</v>
      </c>
      <c r="L5902" s="170" t="s">
        <v>167</v>
      </c>
      <c r="M5902" s="172"/>
      <c r="N5902" s="172"/>
      <c r="O5902" s="173"/>
    </row>
    <row r="5903" spans="1:15" x14ac:dyDescent="0.25">
      <c r="A5903" s="277" t="s">
        <v>1272</v>
      </c>
      <c r="B5903" s="277" t="s">
        <v>1273</v>
      </c>
      <c r="C5903" s="277" t="s">
        <v>1274</v>
      </c>
      <c r="D5903" s="277" t="s">
        <v>14207</v>
      </c>
      <c r="E5903" s="168"/>
      <c r="F5903" s="55"/>
      <c r="G5903" s="169">
        <v>101843</v>
      </c>
      <c r="H5903" s="170" t="s">
        <v>4834</v>
      </c>
      <c r="I5903" s="170" t="s">
        <v>966</v>
      </c>
      <c r="J5903" s="170" t="s">
        <v>202</v>
      </c>
      <c r="K5903" s="171">
        <v>165.24</v>
      </c>
      <c r="L5903" s="170" t="s">
        <v>167</v>
      </c>
      <c r="M5903" s="172"/>
      <c r="N5903" s="172"/>
      <c r="O5903" s="173"/>
    </row>
    <row r="5904" spans="1:15" x14ac:dyDescent="0.25">
      <c r="A5904" s="277" t="s">
        <v>1272</v>
      </c>
      <c r="B5904" s="277" t="s">
        <v>1273</v>
      </c>
      <c r="C5904" s="277" t="s">
        <v>1274</v>
      </c>
      <c r="D5904" s="277" t="s">
        <v>14207</v>
      </c>
      <c r="E5904" s="168"/>
      <c r="F5904" s="55"/>
      <c r="G5904" s="169">
        <v>101844</v>
      </c>
      <c r="H5904" s="170" t="s">
        <v>4835</v>
      </c>
      <c r="I5904" s="170" t="s">
        <v>966</v>
      </c>
      <c r="J5904" s="170" t="s">
        <v>202</v>
      </c>
      <c r="K5904" s="171">
        <v>200.69</v>
      </c>
      <c r="L5904" s="170" t="s">
        <v>167</v>
      </c>
      <c r="M5904" s="172"/>
      <c r="N5904" s="172"/>
      <c r="O5904" s="173"/>
    </row>
    <row r="5905" spans="1:15" x14ac:dyDescent="0.25">
      <c r="A5905" s="277" t="s">
        <v>1272</v>
      </c>
      <c r="B5905" s="277" t="s">
        <v>1273</v>
      </c>
      <c r="C5905" s="277" t="s">
        <v>1274</v>
      </c>
      <c r="D5905" s="277" t="s">
        <v>14207</v>
      </c>
      <c r="E5905" s="168"/>
      <c r="F5905" s="55"/>
      <c r="G5905" s="169">
        <v>101845</v>
      </c>
      <c r="H5905" s="170" t="s">
        <v>4836</v>
      </c>
      <c r="I5905" s="170" t="s">
        <v>966</v>
      </c>
      <c r="J5905" s="170" t="s">
        <v>202</v>
      </c>
      <c r="K5905" s="171">
        <v>235.65</v>
      </c>
      <c r="L5905" s="170" t="s">
        <v>167</v>
      </c>
      <c r="M5905" s="172"/>
      <c r="N5905" s="172"/>
      <c r="O5905" s="173"/>
    </row>
    <row r="5906" spans="1:15" x14ac:dyDescent="0.25">
      <c r="A5906" s="277" t="s">
        <v>1272</v>
      </c>
      <c r="B5906" s="277" t="s">
        <v>1273</v>
      </c>
      <c r="C5906" s="277" t="s">
        <v>1274</v>
      </c>
      <c r="D5906" s="277" t="s">
        <v>14207</v>
      </c>
      <c r="E5906" s="168"/>
      <c r="F5906" s="55"/>
      <c r="G5906" s="169">
        <v>101846</v>
      </c>
      <c r="H5906" s="170" t="s">
        <v>4837</v>
      </c>
      <c r="I5906" s="170" t="s">
        <v>966</v>
      </c>
      <c r="J5906" s="170" t="s">
        <v>202</v>
      </c>
      <c r="K5906" s="171">
        <v>155.52000000000001</v>
      </c>
      <c r="L5906" s="170" t="s">
        <v>167</v>
      </c>
      <c r="M5906" s="172"/>
      <c r="N5906" s="172"/>
      <c r="O5906" s="173"/>
    </row>
    <row r="5907" spans="1:15" x14ac:dyDescent="0.25">
      <c r="A5907" s="277" t="s">
        <v>1272</v>
      </c>
      <c r="B5907" s="277" t="s">
        <v>1273</v>
      </c>
      <c r="C5907" s="277" t="s">
        <v>1274</v>
      </c>
      <c r="D5907" s="277" t="s">
        <v>14207</v>
      </c>
      <c r="E5907" s="168"/>
      <c r="F5907" s="55"/>
      <c r="G5907" s="169">
        <v>101847</v>
      </c>
      <c r="H5907" s="170" t="s">
        <v>4838</v>
      </c>
      <c r="I5907" s="170" t="s">
        <v>966</v>
      </c>
      <c r="J5907" s="170" t="s">
        <v>202</v>
      </c>
      <c r="K5907" s="171">
        <v>191.16</v>
      </c>
      <c r="L5907" s="170" t="s">
        <v>167</v>
      </c>
      <c r="M5907" s="172"/>
      <c r="N5907" s="172"/>
      <c r="O5907" s="173"/>
    </row>
    <row r="5908" spans="1:15" x14ac:dyDescent="0.25">
      <c r="A5908" s="277" t="s">
        <v>1272</v>
      </c>
      <c r="B5908" s="277" t="s">
        <v>1273</v>
      </c>
      <c r="C5908" s="277" t="s">
        <v>1274</v>
      </c>
      <c r="D5908" s="277" t="s">
        <v>14207</v>
      </c>
      <c r="E5908" s="168"/>
      <c r="F5908" s="55"/>
      <c r="G5908" s="169">
        <v>101848</v>
      </c>
      <c r="H5908" s="170" t="s">
        <v>4839</v>
      </c>
      <c r="I5908" s="170" t="s">
        <v>966</v>
      </c>
      <c r="J5908" s="170" t="s">
        <v>202</v>
      </c>
      <c r="K5908" s="171">
        <v>226.33</v>
      </c>
      <c r="L5908" s="170" t="s">
        <v>167</v>
      </c>
      <c r="M5908" s="172"/>
      <c r="N5908" s="172"/>
      <c r="O5908" s="173"/>
    </row>
    <row r="5909" spans="1:15" x14ac:dyDescent="0.25">
      <c r="A5909" s="277" t="s">
        <v>1272</v>
      </c>
      <c r="B5909" s="277" t="s">
        <v>1273</v>
      </c>
      <c r="C5909" s="277" t="s">
        <v>1274</v>
      </c>
      <c r="D5909" s="277" t="s">
        <v>14207</v>
      </c>
      <c r="E5909" s="168"/>
      <c r="F5909" s="55"/>
      <c r="G5909" s="169">
        <v>101849</v>
      </c>
      <c r="H5909" s="170" t="s">
        <v>4840</v>
      </c>
      <c r="I5909" s="170" t="s">
        <v>966</v>
      </c>
      <c r="J5909" s="170" t="s">
        <v>202</v>
      </c>
      <c r="K5909" s="171">
        <v>148.08000000000001</v>
      </c>
      <c r="L5909" s="170" t="s">
        <v>167</v>
      </c>
      <c r="M5909" s="172"/>
      <c r="N5909" s="172"/>
      <c r="O5909" s="173"/>
    </row>
    <row r="5910" spans="1:15" x14ac:dyDescent="0.25">
      <c r="A5910" s="277" t="s">
        <v>1272</v>
      </c>
      <c r="B5910" s="277" t="s">
        <v>1273</v>
      </c>
      <c r="C5910" s="277" t="s">
        <v>1274</v>
      </c>
      <c r="D5910" s="277" t="s">
        <v>14207</v>
      </c>
      <c r="E5910" s="168"/>
      <c r="F5910" s="55"/>
      <c r="G5910" s="169">
        <v>101850</v>
      </c>
      <c r="H5910" s="170" t="s">
        <v>4841</v>
      </c>
      <c r="I5910" s="170" t="s">
        <v>231</v>
      </c>
      <c r="J5910" s="170" t="s">
        <v>202</v>
      </c>
      <c r="K5910" s="171">
        <v>59.67</v>
      </c>
      <c r="L5910" s="170" t="s">
        <v>167</v>
      </c>
      <c r="M5910" s="172"/>
      <c r="N5910" s="172"/>
      <c r="O5910" s="173"/>
    </row>
    <row r="5911" spans="1:15" x14ac:dyDescent="0.25">
      <c r="A5911" s="277" t="s">
        <v>1272</v>
      </c>
      <c r="B5911" s="277" t="s">
        <v>1273</v>
      </c>
      <c r="C5911" s="277" t="s">
        <v>1274</v>
      </c>
      <c r="D5911" s="277" t="s">
        <v>14207</v>
      </c>
      <c r="E5911" s="168"/>
      <c r="F5911" s="55"/>
      <c r="G5911" s="169">
        <v>101852</v>
      </c>
      <c r="H5911" s="170" t="s">
        <v>4842</v>
      </c>
      <c r="I5911" s="170" t="s">
        <v>231</v>
      </c>
      <c r="J5911" s="170" t="s">
        <v>202</v>
      </c>
      <c r="K5911" s="171">
        <v>75.84</v>
      </c>
      <c r="L5911" s="170" t="s">
        <v>167</v>
      </c>
      <c r="M5911" s="172"/>
      <c r="N5911" s="172"/>
      <c r="O5911" s="173"/>
    </row>
    <row r="5912" spans="1:15" x14ac:dyDescent="0.25">
      <c r="A5912" s="277" t="s">
        <v>1272</v>
      </c>
      <c r="B5912" s="277" t="s">
        <v>1273</v>
      </c>
      <c r="C5912" s="277" t="s">
        <v>1274</v>
      </c>
      <c r="D5912" s="277" t="s">
        <v>14207</v>
      </c>
      <c r="E5912" s="168"/>
      <c r="F5912" s="55"/>
      <c r="G5912" s="169">
        <v>101853</v>
      </c>
      <c r="H5912" s="170" t="s">
        <v>4843</v>
      </c>
      <c r="I5912" s="170" t="s">
        <v>231</v>
      </c>
      <c r="J5912" s="170" t="s">
        <v>202</v>
      </c>
      <c r="K5912" s="171">
        <v>52.48</v>
      </c>
      <c r="L5912" s="170" t="s">
        <v>167</v>
      </c>
      <c r="M5912" s="172"/>
      <c r="N5912" s="172"/>
      <c r="O5912" s="173"/>
    </row>
    <row r="5913" spans="1:15" x14ac:dyDescent="0.25">
      <c r="A5913" s="277" t="s">
        <v>1272</v>
      </c>
      <c r="B5913" s="277" t="s">
        <v>1273</v>
      </c>
      <c r="C5913" s="277" t="s">
        <v>1274</v>
      </c>
      <c r="D5913" s="277" t="s">
        <v>14207</v>
      </c>
      <c r="E5913" s="168"/>
      <c r="F5913" s="55"/>
      <c r="G5913" s="169">
        <v>101855</v>
      </c>
      <c r="H5913" s="170" t="s">
        <v>4844</v>
      </c>
      <c r="I5913" s="170" t="s">
        <v>231</v>
      </c>
      <c r="J5913" s="170" t="s">
        <v>202</v>
      </c>
      <c r="K5913" s="171">
        <v>81.44</v>
      </c>
      <c r="L5913" s="170" t="s">
        <v>167</v>
      </c>
      <c r="M5913" s="172"/>
      <c r="N5913" s="172"/>
      <c r="O5913" s="173"/>
    </row>
    <row r="5914" spans="1:15" x14ac:dyDescent="0.25">
      <c r="A5914" s="277" t="s">
        <v>1272</v>
      </c>
      <c r="B5914" s="277" t="s">
        <v>1273</v>
      </c>
      <c r="C5914" s="277" t="s">
        <v>1274</v>
      </c>
      <c r="D5914" s="277" t="s">
        <v>14207</v>
      </c>
      <c r="E5914" s="168"/>
      <c r="F5914" s="55"/>
      <c r="G5914" s="169">
        <v>101856</v>
      </c>
      <c r="H5914" s="170" t="s">
        <v>4845</v>
      </c>
      <c r="I5914" s="170" t="s">
        <v>231</v>
      </c>
      <c r="J5914" s="170" t="s">
        <v>166</v>
      </c>
      <c r="K5914" s="171">
        <v>25.77</v>
      </c>
      <c r="L5914" s="170" t="s">
        <v>167</v>
      </c>
      <c r="M5914" s="172"/>
      <c r="N5914" s="172"/>
      <c r="O5914" s="173"/>
    </row>
    <row r="5915" spans="1:15" x14ac:dyDescent="0.25">
      <c r="A5915" s="277" t="s">
        <v>1272</v>
      </c>
      <c r="B5915" s="277" t="s">
        <v>1273</v>
      </c>
      <c r="C5915" s="277" t="s">
        <v>1274</v>
      </c>
      <c r="D5915" s="277" t="s">
        <v>14207</v>
      </c>
      <c r="E5915" s="168"/>
      <c r="F5915" s="55"/>
      <c r="G5915" s="169">
        <v>101857</v>
      </c>
      <c r="H5915" s="170" t="s">
        <v>4846</v>
      </c>
      <c r="I5915" s="170" t="s">
        <v>231</v>
      </c>
      <c r="J5915" s="170" t="s">
        <v>166</v>
      </c>
      <c r="K5915" s="171">
        <v>32.24</v>
      </c>
      <c r="L5915" s="170" t="s">
        <v>167</v>
      </c>
      <c r="M5915" s="172"/>
      <c r="N5915" s="172"/>
      <c r="O5915" s="173"/>
    </row>
    <row r="5916" spans="1:15" x14ac:dyDescent="0.25">
      <c r="A5916" s="277" t="s">
        <v>1272</v>
      </c>
      <c r="B5916" s="277" t="s">
        <v>1273</v>
      </c>
      <c r="C5916" s="277" t="s">
        <v>1274</v>
      </c>
      <c r="D5916" s="277" t="s">
        <v>14207</v>
      </c>
      <c r="E5916" s="168"/>
      <c r="F5916" s="55"/>
      <c r="G5916" s="169">
        <v>101858</v>
      </c>
      <c r="H5916" s="170" t="s">
        <v>4847</v>
      </c>
      <c r="I5916" s="170" t="s">
        <v>231</v>
      </c>
      <c r="J5916" s="170" t="s">
        <v>166</v>
      </c>
      <c r="K5916" s="171">
        <v>26.31</v>
      </c>
      <c r="L5916" s="170" t="s">
        <v>167</v>
      </c>
      <c r="M5916" s="172"/>
      <c r="N5916" s="172"/>
      <c r="O5916" s="173"/>
    </row>
    <row r="5917" spans="1:15" x14ac:dyDescent="0.25">
      <c r="A5917" s="277" t="s">
        <v>1272</v>
      </c>
      <c r="B5917" s="277" t="s">
        <v>1273</v>
      </c>
      <c r="C5917" s="277" t="s">
        <v>1274</v>
      </c>
      <c r="D5917" s="277" t="s">
        <v>14207</v>
      </c>
      <c r="E5917" s="168"/>
      <c r="F5917" s="55"/>
      <c r="G5917" s="169">
        <v>101859</v>
      </c>
      <c r="H5917" s="170" t="s">
        <v>4848</v>
      </c>
      <c r="I5917" s="170" t="s">
        <v>231</v>
      </c>
      <c r="J5917" s="170" t="s">
        <v>166</v>
      </c>
      <c r="K5917" s="171">
        <v>29.1</v>
      </c>
      <c r="L5917" s="170" t="s">
        <v>167</v>
      </c>
      <c r="M5917" s="172"/>
      <c r="N5917" s="172"/>
      <c r="O5917" s="173"/>
    </row>
    <row r="5918" spans="1:15" x14ac:dyDescent="0.25">
      <c r="A5918" s="277" t="s">
        <v>1272</v>
      </c>
      <c r="B5918" s="277" t="s">
        <v>1273</v>
      </c>
      <c r="C5918" s="277" t="s">
        <v>1274</v>
      </c>
      <c r="D5918" s="277" t="s">
        <v>14207</v>
      </c>
      <c r="E5918" s="168"/>
      <c r="F5918" s="55"/>
      <c r="G5918" s="169">
        <v>101860</v>
      </c>
      <c r="H5918" s="170" t="s">
        <v>4849</v>
      </c>
      <c r="I5918" s="170" t="s">
        <v>231</v>
      </c>
      <c r="J5918" s="170" t="s">
        <v>166</v>
      </c>
      <c r="K5918" s="171">
        <v>33.46</v>
      </c>
      <c r="L5918" s="170" t="s">
        <v>167</v>
      </c>
      <c r="M5918" s="172"/>
      <c r="N5918" s="172"/>
      <c r="O5918" s="173"/>
    </row>
    <row r="5919" spans="1:15" x14ac:dyDescent="0.25">
      <c r="A5919" s="277" t="s">
        <v>1272</v>
      </c>
      <c r="B5919" s="277" t="s">
        <v>1273</v>
      </c>
      <c r="C5919" s="277" t="s">
        <v>1274</v>
      </c>
      <c r="D5919" s="277" t="s">
        <v>14207</v>
      </c>
      <c r="E5919" s="168"/>
      <c r="F5919" s="55"/>
      <c r="G5919" s="169">
        <v>101861</v>
      </c>
      <c r="H5919" s="170" t="s">
        <v>4850</v>
      </c>
      <c r="I5919" s="170" t="s">
        <v>231</v>
      </c>
      <c r="J5919" s="170" t="s">
        <v>166</v>
      </c>
      <c r="K5919" s="171">
        <v>31.3</v>
      </c>
      <c r="L5919" s="170" t="s">
        <v>167</v>
      </c>
      <c r="M5919" s="172"/>
      <c r="N5919" s="172"/>
      <c r="O5919" s="173"/>
    </row>
    <row r="5920" spans="1:15" x14ac:dyDescent="0.25">
      <c r="A5920" s="277" t="s">
        <v>1272</v>
      </c>
      <c r="B5920" s="277" t="s">
        <v>1273</v>
      </c>
      <c r="C5920" s="277" t="s">
        <v>1274</v>
      </c>
      <c r="D5920" s="277" t="s">
        <v>14207</v>
      </c>
      <c r="E5920" s="168"/>
      <c r="F5920" s="55"/>
      <c r="G5920" s="169">
        <v>101862</v>
      </c>
      <c r="H5920" s="170" t="s">
        <v>4851</v>
      </c>
      <c r="I5920" s="170" t="s">
        <v>231</v>
      </c>
      <c r="J5920" s="170" t="s">
        <v>166</v>
      </c>
      <c r="K5920" s="171">
        <v>34.119999999999997</v>
      </c>
      <c r="L5920" s="170" t="s">
        <v>167</v>
      </c>
      <c r="M5920" s="172"/>
      <c r="N5920" s="172"/>
      <c r="O5920" s="173"/>
    </row>
    <row r="5921" spans="1:15" x14ac:dyDescent="0.25">
      <c r="A5921" s="277" t="s">
        <v>1272</v>
      </c>
      <c r="B5921" s="277" t="s">
        <v>1273</v>
      </c>
      <c r="C5921" s="277" t="s">
        <v>1274</v>
      </c>
      <c r="D5921" s="277" t="s">
        <v>14207</v>
      </c>
      <c r="E5921" s="168"/>
      <c r="F5921" s="55"/>
      <c r="G5921" s="169">
        <v>101863</v>
      </c>
      <c r="H5921" s="170" t="s">
        <v>4852</v>
      </c>
      <c r="I5921" s="170" t="s">
        <v>231</v>
      </c>
      <c r="J5921" s="170" t="s">
        <v>166</v>
      </c>
      <c r="K5921" s="171">
        <v>26.7</v>
      </c>
      <c r="L5921" s="170" t="s">
        <v>167</v>
      </c>
      <c r="M5921" s="172"/>
      <c r="N5921" s="172"/>
      <c r="O5921" s="173"/>
    </row>
    <row r="5922" spans="1:15" x14ac:dyDescent="0.25">
      <c r="A5922" s="277" t="s">
        <v>1272</v>
      </c>
      <c r="B5922" s="277" t="s">
        <v>1273</v>
      </c>
      <c r="C5922" s="277" t="s">
        <v>1274</v>
      </c>
      <c r="D5922" s="277" t="s">
        <v>14207</v>
      </c>
      <c r="E5922" s="168"/>
      <c r="F5922" s="55"/>
      <c r="G5922" s="169">
        <v>101864</v>
      </c>
      <c r="H5922" s="170" t="s">
        <v>4853</v>
      </c>
      <c r="I5922" s="170" t="s">
        <v>231</v>
      </c>
      <c r="J5922" s="170" t="s">
        <v>166</v>
      </c>
      <c r="K5922" s="171">
        <v>31.09</v>
      </c>
      <c r="L5922" s="170" t="s">
        <v>167</v>
      </c>
      <c r="M5922" s="172"/>
      <c r="N5922" s="172"/>
      <c r="O5922" s="173"/>
    </row>
    <row r="5923" spans="1:15" x14ac:dyDescent="0.25">
      <c r="A5923" s="277" t="s">
        <v>1272</v>
      </c>
      <c r="B5923" s="277" t="s">
        <v>1273</v>
      </c>
      <c r="C5923" s="277" t="s">
        <v>1274</v>
      </c>
      <c r="D5923" s="277" t="s">
        <v>14207</v>
      </c>
      <c r="E5923" s="168"/>
      <c r="F5923" s="55"/>
      <c r="G5923" s="169">
        <v>101865</v>
      </c>
      <c r="H5923" s="170" t="s">
        <v>4854</v>
      </c>
      <c r="I5923" s="170" t="s">
        <v>231</v>
      </c>
      <c r="J5923" s="170" t="s">
        <v>166</v>
      </c>
      <c r="K5923" s="171">
        <v>35.44</v>
      </c>
      <c r="L5923" s="170" t="s">
        <v>167</v>
      </c>
      <c r="M5923" s="172"/>
      <c r="N5923" s="172"/>
      <c r="O5923" s="173"/>
    </row>
    <row r="5924" spans="1:15" x14ac:dyDescent="0.25">
      <c r="A5924" s="277" t="s">
        <v>1272</v>
      </c>
      <c r="B5924" s="277" t="s">
        <v>1273</v>
      </c>
      <c r="C5924" s="277" t="s">
        <v>1274</v>
      </c>
      <c r="D5924" s="277" t="s">
        <v>14207</v>
      </c>
      <c r="E5924" s="168"/>
      <c r="F5924" s="55"/>
      <c r="G5924" s="169">
        <v>101866</v>
      </c>
      <c r="H5924" s="170" t="s">
        <v>4855</v>
      </c>
      <c r="I5924" s="170" t="s">
        <v>231</v>
      </c>
      <c r="J5924" s="170" t="s">
        <v>166</v>
      </c>
      <c r="K5924" s="171">
        <v>31.51</v>
      </c>
      <c r="L5924" s="170" t="s">
        <v>167</v>
      </c>
      <c r="M5924" s="172"/>
      <c r="N5924" s="172"/>
      <c r="O5924" s="173"/>
    </row>
    <row r="5925" spans="1:15" x14ac:dyDescent="0.25">
      <c r="A5925" s="277" t="s">
        <v>1272</v>
      </c>
      <c r="B5925" s="277" t="s">
        <v>1273</v>
      </c>
      <c r="C5925" s="277" t="s">
        <v>1274</v>
      </c>
      <c r="D5925" s="277" t="s">
        <v>14207</v>
      </c>
      <c r="E5925" s="168"/>
      <c r="F5925" s="55"/>
      <c r="G5925" s="169">
        <v>101867</v>
      </c>
      <c r="H5925" s="170" t="s">
        <v>4856</v>
      </c>
      <c r="I5925" s="170" t="s">
        <v>231</v>
      </c>
      <c r="J5925" s="170" t="s">
        <v>166</v>
      </c>
      <c r="K5925" s="171">
        <v>35.880000000000003</v>
      </c>
      <c r="L5925" s="170" t="s">
        <v>167</v>
      </c>
      <c r="M5925" s="172"/>
      <c r="N5925" s="172"/>
      <c r="O5925" s="173"/>
    </row>
    <row r="5926" spans="1:15" x14ac:dyDescent="0.25">
      <c r="A5926" s="277" t="s">
        <v>1272</v>
      </c>
      <c r="B5926" s="277" t="s">
        <v>1273</v>
      </c>
      <c r="C5926" s="277" t="s">
        <v>1274</v>
      </c>
      <c r="D5926" s="277" t="s">
        <v>14207</v>
      </c>
      <c r="E5926" s="168"/>
      <c r="F5926" s="55"/>
      <c r="G5926" s="169">
        <v>101868</v>
      </c>
      <c r="H5926" s="170" t="s">
        <v>4857</v>
      </c>
      <c r="I5926" s="170" t="s">
        <v>231</v>
      </c>
      <c r="J5926" s="170" t="s">
        <v>166</v>
      </c>
      <c r="K5926" s="171">
        <v>28.46</v>
      </c>
      <c r="L5926" s="170" t="s">
        <v>167</v>
      </c>
      <c r="M5926" s="172"/>
      <c r="N5926" s="172"/>
      <c r="O5926" s="173"/>
    </row>
    <row r="5927" spans="1:15" x14ac:dyDescent="0.25">
      <c r="A5927" s="277" t="s">
        <v>1272</v>
      </c>
      <c r="B5927" s="277" t="s">
        <v>1273</v>
      </c>
      <c r="C5927" s="277" t="s">
        <v>1274</v>
      </c>
      <c r="D5927" s="277" t="s">
        <v>14207</v>
      </c>
      <c r="E5927" s="168"/>
      <c r="F5927" s="55"/>
      <c r="G5927" s="169">
        <v>101869</v>
      </c>
      <c r="H5927" s="170" t="s">
        <v>4858</v>
      </c>
      <c r="I5927" s="170" t="s">
        <v>231</v>
      </c>
      <c r="J5927" s="170" t="s">
        <v>166</v>
      </c>
      <c r="K5927" s="171">
        <v>32.83</v>
      </c>
      <c r="L5927" s="170" t="s">
        <v>167</v>
      </c>
      <c r="M5927" s="172"/>
      <c r="N5927" s="172"/>
      <c r="O5927" s="173"/>
    </row>
    <row r="5928" spans="1:15" x14ac:dyDescent="0.25">
      <c r="A5928" s="277" t="s">
        <v>1272</v>
      </c>
      <c r="B5928" s="277" t="s">
        <v>1273</v>
      </c>
      <c r="C5928" s="277" t="s">
        <v>1274</v>
      </c>
      <c r="D5928" s="277" t="s">
        <v>14207</v>
      </c>
      <c r="E5928" s="168"/>
      <c r="F5928" s="55"/>
      <c r="G5928" s="169">
        <v>101870</v>
      </c>
      <c r="H5928" s="170" t="s">
        <v>4859</v>
      </c>
      <c r="I5928" s="170" t="s">
        <v>231</v>
      </c>
      <c r="J5928" s="170" t="s">
        <v>166</v>
      </c>
      <c r="K5928" s="171">
        <v>37.200000000000003</v>
      </c>
      <c r="L5928" s="170" t="s">
        <v>167</v>
      </c>
      <c r="M5928" s="172"/>
      <c r="N5928" s="172"/>
      <c r="O5928" s="173"/>
    </row>
    <row r="5929" spans="1:15" x14ac:dyDescent="0.25">
      <c r="A5929" s="277" t="s">
        <v>1272</v>
      </c>
      <c r="B5929" s="277" t="s">
        <v>1273</v>
      </c>
      <c r="C5929" s="277" t="s">
        <v>1274</v>
      </c>
      <c r="D5929" s="277" t="s">
        <v>14207</v>
      </c>
      <c r="E5929" s="168"/>
      <c r="F5929" s="55"/>
      <c r="G5929" s="169">
        <v>102098</v>
      </c>
      <c r="H5929" s="170" t="s">
        <v>4860</v>
      </c>
      <c r="I5929" s="170" t="s">
        <v>966</v>
      </c>
      <c r="J5929" s="170" t="s">
        <v>202</v>
      </c>
      <c r="K5929" s="298">
        <v>2486.35</v>
      </c>
      <c r="L5929" s="170" t="s">
        <v>167</v>
      </c>
      <c r="M5929" s="172"/>
      <c r="N5929" s="172"/>
      <c r="O5929" s="173"/>
    </row>
    <row r="5930" spans="1:15" x14ac:dyDescent="0.25">
      <c r="A5930" s="277" t="s">
        <v>1272</v>
      </c>
      <c r="B5930" s="277" t="s">
        <v>1273</v>
      </c>
      <c r="C5930" s="277" t="s">
        <v>1274</v>
      </c>
      <c r="D5930" s="277" t="s">
        <v>14207</v>
      </c>
      <c r="E5930" s="168"/>
      <c r="F5930" s="55"/>
      <c r="G5930" s="169">
        <v>102988</v>
      </c>
      <c r="H5930" s="170" t="s">
        <v>4861</v>
      </c>
      <c r="I5930" s="170" t="s">
        <v>231</v>
      </c>
      <c r="J5930" s="170" t="s">
        <v>166</v>
      </c>
      <c r="K5930" s="171">
        <v>56.49</v>
      </c>
      <c r="L5930" s="170" t="s">
        <v>167</v>
      </c>
      <c r="M5930" s="172"/>
      <c r="N5930" s="172"/>
      <c r="O5930" s="173"/>
    </row>
    <row r="5931" spans="1:15" x14ac:dyDescent="0.25">
      <c r="A5931" s="277" t="s">
        <v>1272</v>
      </c>
      <c r="B5931" s="277" t="s">
        <v>1273</v>
      </c>
      <c r="C5931" s="277" t="s">
        <v>1275</v>
      </c>
      <c r="D5931" s="277" t="s">
        <v>14208</v>
      </c>
      <c r="E5931" s="168"/>
      <c r="F5931" s="55"/>
      <c r="G5931" s="169">
        <v>100576</v>
      </c>
      <c r="H5931" s="170" t="s">
        <v>2363</v>
      </c>
      <c r="I5931" s="170" t="s">
        <v>231</v>
      </c>
      <c r="J5931" s="170" t="s">
        <v>202</v>
      </c>
      <c r="K5931" s="171">
        <v>2.71</v>
      </c>
      <c r="L5931" s="170" t="s">
        <v>167</v>
      </c>
      <c r="M5931" s="172"/>
      <c r="N5931" s="172"/>
      <c r="O5931" s="173"/>
    </row>
    <row r="5932" spans="1:15" x14ac:dyDescent="0.25">
      <c r="A5932" s="277" t="s">
        <v>1272</v>
      </c>
      <c r="B5932" s="277" t="s">
        <v>1273</v>
      </c>
      <c r="C5932" s="277" t="s">
        <v>1275</v>
      </c>
      <c r="D5932" s="277" t="s">
        <v>14208</v>
      </c>
      <c r="E5932" s="168"/>
      <c r="F5932" s="55"/>
      <c r="G5932" s="170">
        <v>100577</v>
      </c>
      <c r="H5932" s="170" t="s">
        <v>2364</v>
      </c>
      <c r="I5932" s="170" t="s">
        <v>231</v>
      </c>
      <c r="J5932" s="170" t="s">
        <v>202</v>
      </c>
      <c r="K5932" s="171">
        <v>1.29</v>
      </c>
      <c r="L5932" s="170" t="s">
        <v>167</v>
      </c>
      <c r="M5932" s="172"/>
      <c r="N5932" s="172"/>
      <c r="O5932" s="173"/>
    </row>
    <row r="5933" spans="1:15" x14ac:dyDescent="0.25">
      <c r="A5933" s="277" t="s">
        <v>1272</v>
      </c>
      <c r="B5933" s="277" t="s">
        <v>1273</v>
      </c>
      <c r="C5933" s="277" t="s">
        <v>1276</v>
      </c>
      <c r="D5933" s="277" t="s">
        <v>14209</v>
      </c>
      <c r="E5933" s="168"/>
      <c r="F5933" s="55"/>
      <c r="G5933" s="170">
        <v>96388</v>
      </c>
      <c r="H5933" s="170" t="s">
        <v>2365</v>
      </c>
      <c r="I5933" s="170" t="s">
        <v>966</v>
      </c>
      <c r="J5933" s="170" t="s">
        <v>202</v>
      </c>
      <c r="K5933" s="171">
        <v>13.14</v>
      </c>
      <c r="L5933" s="170" t="s">
        <v>167</v>
      </c>
      <c r="M5933" s="172"/>
      <c r="N5933" s="172"/>
      <c r="O5933" s="173"/>
    </row>
    <row r="5934" spans="1:15" x14ac:dyDescent="0.25">
      <c r="A5934" s="277" t="s">
        <v>1272</v>
      </c>
      <c r="B5934" s="277" t="s">
        <v>1273</v>
      </c>
      <c r="C5934" s="277" t="s">
        <v>1276</v>
      </c>
      <c r="D5934" s="277" t="s">
        <v>14209</v>
      </c>
      <c r="E5934" s="168"/>
      <c r="F5934" s="55"/>
      <c r="G5934" s="169">
        <v>96389</v>
      </c>
      <c r="H5934" s="170" t="s">
        <v>2366</v>
      </c>
      <c r="I5934" s="170" t="s">
        <v>966</v>
      </c>
      <c r="J5934" s="170" t="s">
        <v>202</v>
      </c>
      <c r="K5934" s="171">
        <v>58.75</v>
      </c>
      <c r="L5934" s="170" t="s">
        <v>167</v>
      </c>
      <c r="M5934" s="172"/>
      <c r="N5934" s="172"/>
      <c r="O5934" s="173"/>
    </row>
    <row r="5935" spans="1:15" x14ac:dyDescent="0.25">
      <c r="A5935" s="277" t="s">
        <v>1272</v>
      </c>
      <c r="B5935" s="277" t="s">
        <v>1273</v>
      </c>
      <c r="C5935" s="277" t="s">
        <v>1276</v>
      </c>
      <c r="D5935" s="277" t="s">
        <v>14209</v>
      </c>
      <c r="E5935" s="168"/>
      <c r="F5935" s="55"/>
      <c r="G5935" s="169">
        <v>96390</v>
      </c>
      <c r="H5935" s="170" t="s">
        <v>2367</v>
      </c>
      <c r="I5935" s="170" t="s">
        <v>966</v>
      </c>
      <c r="J5935" s="170" t="s">
        <v>202</v>
      </c>
      <c r="K5935" s="171">
        <v>94.56</v>
      </c>
      <c r="L5935" s="170" t="s">
        <v>167</v>
      </c>
      <c r="M5935" s="172"/>
      <c r="N5935" s="172"/>
      <c r="O5935" s="173"/>
    </row>
    <row r="5936" spans="1:15" x14ac:dyDescent="0.25">
      <c r="A5936" s="277" t="s">
        <v>1272</v>
      </c>
      <c r="B5936" s="277" t="s">
        <v>1273</v>
      </c>
      <c r="C5936" s="277" t="s">
        <v>1276</v>
      </c>
      <c r="D5936" s="277" t="s">
        <v>14209</v>
      </c>
      <c r="E5936" s="168"/>
      <c r="F5936" s="55"/>
      <c r="G5936" s="169">
        <v>96391</v>
      </c>
      <c r="H5936" s="170" t="s">
        <v>2368</v>
      </c>
      <c r="I5936" s="170" t="s">
        <v>966</v>
      </c>
      <c r="J5936" s="170" t="s">
        <v>202</v>
      </c>
      <c r="K5936" s="171">
        <v>132.24</v>
      </c>
      <c r="L5936" s="170" t="s">
        <v>167</v>
      </c>
      <c r="M5936" s="172"/>
      <c r="N5936" s="172"/>
      <c r="O5936" s="173"/>
    </row>
    <row r="5937" spans="1:15" x14ac:dyDescent="0.25">
      <c r="A5937" s="277" t="s">
        <v>1272</v>
      </c>
      <c r="B5937" s="277" t="s">
        <v>1273</v>
      </c>
      <c r="C5937" s="277" t="s">
        <v>1276</v>
      </c>
      <c r="D5937" s="277" t="s">
        <v>14209</v>
      </c>
      <c r="E5937" s="168"/>
      <c r="F5937" s="55"/>
      <c r="G5937" s="169">
        <v>96392</v>
      </c>
      <c r="H5937" s="170" t="s">
        <v>2369</v>
      </c>
      <c r="I5937" s="170" t="s">
        <v>966</v>
      </c>
      <c r="J5937" s="170" t="s">
        <v>202</v>
      </c>
      <c r="K5937" s="171">
        <v>168.42</v>
      </c>
      <c r="L5937" s="170" t="s">
        <v>167</v>
      </c>
      <c r="M5937" s="172"/>
      <c r="N5937" s="172"/>
      <c r="O5937" s="173"/>
    </row>
    <row r="5938" spans="1:15" x14ac:dyDescent="0.25">
      <c r="A5938" s="277" t="s">
        <v>1272</v>
      </c>
      <c r="B5938" s="277" t="s">
        <v>1273</v>
      </c>
      <c r="C5938" s="277" t="s">
        <v>1276</v>
      </c>
      <c r="D5938" s="277" t="s">
        <v>14209</v>
      </c>
      <c r="E5938" s="168"/>
      <c r="F5938" s="55"/>
      <c r="G5938" s="169">
        <v>96396</v>
      </c>
      <c r="H5938" s="170" t="s">
        <v>2370</v>
      </c>
      <c r="I5938" s="170" t="s">
        <v>966</v>
      </c>
      <c r="J5938" s="170" t="s">
        <v>202</v>
      </c>
      <c r="K5938" s="171">
        <v>134.01</v>
      </c>
      <c r="L5938" s="170" t="s">
        <v>167</v>
      </c>
      <c r="M5938" s="172"/>
      <c r="N5938" s="172"/>
      <c r="O5938" s="173"/>
    </row>
    <row r="5939" spans="1:15" x14ac:dyDescent="0.25">
      <c r="A5939" s="277" t="s">
        <v>1272</v>
      </c>
      <c r="B5939" s="277" t="s">
        <v>1273</v>
      </c>
      <c r="C5939" s="277" t="s">
        <v>1276</v>
      </c>
      <c r="D5939" s="277" t="s">
        <v>14209</v>
      </c>
      <c r="E5939" s="168"/>
      <c r="F5939" s="55"/>
      <c r="G5939" s="169">
        <v>96397</v>
      </c>
      <c r="H5939" s="170" t="s">
        <v>2371</v>
      </c>
      <c r="I5939" s="170" t="s">
        <v>966</v>
      </c>
      <c r="J5939" s="170" t="s">
        <v>202</v>
      </c>
      <c r="K5939" s="171">
        <v>207.55</v>
      </c>
      <c r="L5939" s="170" t="s">
        <v>167</v>
      </c>
      <c r="M5939" s="172"/>
      <c r="N5939" s="172"/>
      <c r="O5939" s="173"/>
    </row>
    <row r="5940" spans="1:15" x14ac:dyDescent="0.25">
      <c r="A5940" s="277" t="s">
        <v>1272</v>
      </c>
      <c r="B5940" s="277" t="s">
        <v>1273</v>
      </c>
      <c r="C5940" s="277" t="s">
        <v>1276</v>
      </c>
      <c r="D5940" s="277" t="s">
        <v>14209</v>
      </c>
      <c r="E5940" s="168"/>
      <c r="F5940" s="55"/>
      <c r="G5940" s="169">
        <v>96398</v>
      </c>
      <c r="H5940" s="170" t="s">
        <v>2372</v>
      </c>
      <c r="I5940" s="170" t="s">
        <v>966</v>
      </c>
      <c r="J5940" s="170" t="s">
        <v>202</v>
      </c>
      <c r="K5940" s="171">
        <v>303.05</v>
      </c>
      <c r="L5940" s="170" t="s">
        <v>167</v>
      </c>
      <c r="M5940" s="172"/>
      <c r="N5940" s="172"/>
      <c r="O5940" s="173"/>
    </row>
    <row r="5941" spans="1:15" x14ac:dyDescent="0.25">
      <c r="A5941" s="277" t="s">
        <v>1272</v>
      </c>
      <c r="B5941" s="277" t="s">
        <v>1273</v>
      </c>
      <c r="C5941" s="277" t="s">
        <v>1276</v>
      </c>
      <c r="D5941" s="277" t="s">
        <v>14209</v>
      </c>
      <c r="E5941" s="168"/>
      <c r="F5941" s="55"/>
      <c r="G5941" s="169">
        <v>96399</v>
      </c>
      <c r="H5941" s="170" t="s">
        <v>2373</v>
      </c>
      <c r="I5941" s="170" t="s">
        <v>966</v>
      </c>
      <c r="J5941" s="170" t="s">
        <v>202</v>
      </c>
      <c r="K5941" s="171">
        <v>92.74</v>
      </c>
      <c r="L5941" s="170" t="s">
        <v>167</v>
      </c>
      <c r="M5941" s="172"/>
      <c r="N5941" s="172"/>
      <c r="O5941" s="173"/>
    </row>
    <row r="5942" spans="1:15" x14ac:dyDescent="0.25">
      <c r="A5942" s="277" t="s">
        <v>1272</v>
      </c>
      <c r="B5942" s="277" t="s">
        <v>1273</v>
      </c>
      <c r="C5942" s="277" t="s">
        <v>1276</v>
      </c>
      <c r="D5942" s="277" t="s">
        <v>14209</v>
      </c>
      <c r="E5942" s="168"/>
      <c r="F5942" s="55"/>
      <c r="G5942" s="169">
        <v>96400</v>
      </c>
      <c r="H5942" s="170" t="s">
        <v>2374</v>
      </c>
      <c r="I5942" s="170" t="s">
        <v>966</v>
      </c>
      <c r="J5942" s="170" t="s">
        <v>202</v>
      </c>
      <c r="K5942" s="171">
        <v>121.96</v>
      </c>
      <c r="L5942" s="170" t="s">
        <v>167</v>
      </c>
      <c r="M5942" s="172"/>
      <c r="N5942" s="172"/>
      <c r="O5942" s="173"/>
    </row>
    <row r="5943" spans="1:15" x14ac:dyDescent="0.25">
      <c r="A5943" s="277" t="s">
        <v>1272</v>
      </c>
      <c r="B5943" s="277" t="s">
        <v>1273</v>
      </c>
      <c r="C5943" s="277" t="s">
        <v>1276</v>
      </c>
      <c r="D5943" s="277" t="s">
        <v>14209</v>
      </c>
      <c r="E5943" s="168"/>
      <c r="F5943" s="55"/>
      <c r="G5943" s="169">
        <v>100564</v>
      </c>
      <c r="H5943" s="170" t="s">
        <v>2375</v>
      </c>
      <c r="I5943" s="170" t="s">
        <v>966</v>
      </c>
      <c r="J5943" s="170" t="s">
        <v>202</v>
      </c>
      <c r="K5943" s="171">
        <v>86.07</v>
      </c>
      <c r="L5943" s="170" t="s">
        <v>167</v>
      </c>
      <c r="M5943" s="172"/>
      <c r="N5943" s="172"/>
      <c r="O5943" s="173"/>
    </row>
    <row r="5944" spans="1:15" x14ac:dyDescent="0.25">
      <c r="A5944" s="277" t="s">
        <v>1272</v>
      </c>
      <c r="B5944" s="277" t="s">
        <v>1273</v>
      </c>
      <c r="C5944" s="277" t="s">
        <v>1276</v>
      </c>
      <c r="D5944" s="277" t="s">
        <v>14209</v>
      </c>
      <c r="E5944" s="168"/>
      <c r="F5944" s="55"/>
      <c r="G5944" s="169">
        <v>100565</v>
      </c>
      <c r="H5944" s="170" t="s">
        <v>2376</v>
      </c>
      <c r="I5944" s="170" t="s">
        <v>966</v>
      </c>
      <c r="J5944" s="170" t="s">
        <v>202</v>
      </c>
      <c r="K5944" s="171">
        <v>75.98</v>
      </c>
      <c r="L5944" s="170" t="s">
        <v>167</v>
      </c>
      <c r="M5944" s="172"/>
      <c r="N5944" s="172"/>
      <c r="O5944" s="173"/>
    </row>
    <row r="5945" spans="1:15" x14ac:dyDescent="0.25">
      <c r="A5945" s="277" t="s">
        <v>1272</v>
      </c>
      <c r="B5945" s="277" t="s">
        <v>1273</v>
      </c>
      <c r="C5945" s="277" t="s">
        <v>1276</v>
      </c>
      <c r="D5945" s="277" t="s">
        <v>14209</v>
      </c>
      <c r="E5945" s="168"/>
      <c r="F5945" s="55"/>
      <c r="G5945" s="169">
        <v>100566</v>
      </c>
      <c r="H5945" s="170" t="s">
        <v>2377</v>
      </c>
      <c r="I5945" s="170" t="s">
        <v>966</v>
      </c>
      <c r="J5945" s="170" t="s">
        <v>202</v>
      </c>
      <c r="K5945" s="171">
        <v>161.77000000000001</v>
      </c>
      <c r="L5945" s="170" t="s">
        <v>167</v>
      </c>
      <c r="M5945" s="172"/>
      <c r="N5945" s="172"/>
      <c r="O5945" s="173"/>
    </row>
    <row r="5946" spans="1:15" x14ac:dyDescent="0.25">
      <c r="A5946" s="277" t="s">
        <v>1272</v>
      </c>
      <c r="B5946" s="277" t="s">
        <v>1273</v>
      </c>
      <c r="C5946" s="277" t="s">
        <v>1276</v>
      </c>
      <c r="D5946" s="277" t="s">
        <v>14209</v>
      </c>
      <c r="E5946" s="168"/>
      <c r="F5946" s="55"/>
      <c r="G5946" s="169">
        <v>100567</v>
      </c>
      <c r="H5946" s="170" t="s">
        <v>2378</v>
      </c>
      <c r="I5946" s="170" t="s">
        <v>966</v>
      </c>
      <c r="J5946" s="170" t="s">
        <v>202</v>
      </c>
      <c r="K5946" s="171">
        <v>197.25</v>
      </c>
      <c r="L5946" s="170" t="s">
        <v>167</v>
      </c>
      <c r="M5946" s="172"/>
      <c r="N5946" s="172"/>
      <c r="O5946" s="173"/>
    </row>
    <row r="5947" spans="1:15" x14ac:dyDescent="0.25">
      <c r="A5947" s="277" t="s">
        <v>1272</v>
      </c>
      <c r="B5947" s="277" t="s">
        <v>1273</v>
      </c>
      <c r="C5947" s="277" t="s">
        <v>1276</v>
      </c>
      <c r="D5947" s="277" t="s">
        <v>14209</v>
      </c>
      <c r="E5947" s="168"/>
      <c r="F5947" s="55"/>
      <c r="G5947" s="169">
        <v>100568</v>
      </c>
      <c r="H5947" s="170" t="s">
        <v>2379</v>
      </c>
      <c r="I5947" s="170" t="s">
        <v>966</v>
      </c>
      <c r="J5947" s="170" t="s">
        <v>202</v>
      </c>
      <c r="K5947" s="171">
        <v>232.18</v>
      </c>
      <c r="L5947" s="170" t="s">
        <v>167</v>
      </c>
      <c r="M5947" s="172"/>
      <c r="N5947" s="172"/>
      <c r="O5947" s="173"/>
    </row>
    <row r="5948" spans="1:15" x14ac:dyDescent="0.25">
      <c r="A5948" s="277" t="s">
        <v>1272</v>
      </c>
      <c r="B5948" s="277" t="s">
        <v>1273</v>
      </c>
      <c r="C5948" s="277" t="s">
        <v>1276</v>
      </c>
      <c r="D5948" s="277" t="s">
        <v>14209</v>
      </c>
      <c r="E5948" s="168"/>
      <c r="F5948" s="55"/>
      <c r="G5948" s="169">
        <v>100569</v>
      </c>
      <c r="H5948" s="170" t="s">
        <v>2380</v>
      </c>
      <c r="I5948" s="170" t="s">
        <v>966</v>
      </c>
      <c r="J5948" s="170" t="s">
        <v>202</v>
      </c>
      <c r="K5948" s="171">
        <v>152.04</v>
      </c>
      <c r="L5948" s="170" t="s">
        <v>167</v>
      </c>
      <c r="M5948" s="172"/>
      <c r="N5948" s="172"/>
      <c r="O5948" s="173"/>
    </row>
    <row r="5949" spans="1:15" x14ac:dyDescent="0.25">
      <c r="A5949" s="277" t="s">
        <v>1272</v>
      </c>
      <c r="B5949" s="277" t="s">
        <v>1273</v>
      </c>
      <c r="C5949" s="277" t="s">
        <v>1276</v>
      </c>
      <c r="D5949" s="277" t="s">
        <v>14209</v>
      </c>
      <c r="E5949" s="168"/>
      <c r="F5949" s="55"/>
      <c r="G5949" s="169">
        <v>100570</v>
      </c>
      <c r="H5949" s="170" t="s">
        <v>2381</v>
      </c>
      <c r="I5949" s="170" t="s">
        <v>966</v>
      </c>
      <c r="J5949" s="170" t="s">
        <v>202</v>
      </c>
      <c r="K5949" s="171">
        <v>190.14</v>
      </c>
      <c r="L5949" s="170" t="s">
        <v>167</v>
      </c>
      <c r="M5949" s="172"/>
      <c r="N5949" s="172"/>
      <c r="O5949" s="173"/>
    </row>
    <row r="5950" spans="1:15" x14ac:dyDescent="0.25">
      <c r="A5950" s="277" t="s">
        <v>1272</v>
      </c>
      <c r="B5950" s="277" t="s">
        <v>1273</v>
      </c>
      <c r="C5950" s="277" t="s">
        <v>1276</v>
      </c>
      <c r="D5950" s="277" t="s">
        <v>14209</v>
      </c>
      <c r="E5950" s="168"/>
      <c r="F5950" s="55"/>
      <c r="G5950" s="169">
        <v>100571</v>
      </c>
      <c r="H5950" s="170" t="s">
        <v>2382</v>
      </c>
      <c r="I5950" s="170" t="s">
        <v>966</v>
      </c>
      <c r="J5950" s="170" t="s">
        <v>202</v>
      </c>
      <c r="K5950" s="171">
        <v>222.89</v>
      </c>
      <c r="L5950" s="170" t="s">
        <v>167</v>
      </c>
      <c r="M5950" s="172"/>
      <c r="N5950" s="172"/>
      <c r="O5950" s="173"/>
    </row>
    <row r="5951" spans="1:15" x14ac:dyDescent="0.25">
      <c r="A5951" s="277" t="s">
        <v>1272</v>
      </c>
      <c r="B5951" s="277" t="s">
        <v>1273</v>
      </c>
      <c r="C5951" s="277" t="s">
        <v>1276</v>
      </c>
      <c r="D5951" s="277" t="s">
        <v>14209</v>
      </c>
      <c r="E5951" s="168"/>
      <c r="F5951" s="55"/>
      <c r="G5951" s="169">
        <v>100572</v>
      </c>
      <c r="H5951" s="170" t="s">
        <v>2383</v>
      </c>
      <c r="I5951" s="170" t="s">
        <v>966</v>
      </c>
      <c r="J5951" s="170" t="s">
        <v>202</v>
      </c>
      <c r="K5951" s="171">
        <v>91.49</v>
      </c>
      <c r="L5951" s="170" t="s">
        <v>167</v>
      </c>
      <c r="M5951" s="172"/>
      <c r="N5951" s="172"/>
      <c r="O5951" s="173"/>
    </row>
    <row r="5952" spans="1:15" x14ac:dyDescent="0.25">
      <c r="A5952" s="277" t="s">
        <v>1272</v>
      </c>
      <c r="B5952" s="277" t="s">
        <v>1273</v>
      </c>
      <c r="C5952" s="277" t="s">
        <v>1276</v>
      </c>
      <c r="D5952" s="277" t="s">
        <v>14209</v>
      </c>
      <c r="E5952" s="168"/>
      <c r="F5952" s="55"/>
      <c r="G5952" s="169">
        <v>100573</v>
      </c>
      <c r="H5952" s="170" t="s">
        <v>2384</v>
      </c>
      <c r="I5952" s="170" t="s">
        <v>966</v>
      </c>
      <c r="J5952" s="170" t="s">
        <v>202</v>
      </c>
      <c r="K5952" s="171">
        <v>81.400000000000006</v>
      </c>
      <c r="L5952" s="170" t="s">
        <v>167</v>
      </c>
      <c r="M5952" s="172"/>
      <c r="N5952" s="172"/>
      <c r="O5952" s="173"/>
    </row>
    <row r="5953" spans="1:15" x14ac:dyDescent="0.25">
      <c r="A5953" s="277" t="s">
        <v>1272</v>
      </c>
      <c r="B5953" s="277" t="s">
        <v>1273</v>
      </c>
      <c r="C5953" s="277" t="s">
        <v>1276</v>
      </c>
      <c r="D5953" s="277" t="s">
        <v>14209</v>
      </c>
      <c r="E5953" s="168"/>
      <c r="F5953" s="55"/>
      <c r="G5953" s="169">
        <v>100574</v>
      </c>
      <c r="H5953" s="170" t="s">
        <v>2385</v>
      </c>
      <c r="I5953" s="170" t="s">
        <v>966</v>
      </c>
      <c r="J5953" s="170" t="s">
        <v>166</v>
      </c>
      <c r="K5953" s="171">
        <v>1.6</v>
      </c>
      <c r="L5953" s="170" t="s">
        <v>167</v>
      </c>
      <c r="M5953" s="172"/>
      <c r="N5953" s="172"/>
      <c r="O5953" s="173"/>
    </row>
    <row r="5954" spans="1:15" x14ac:dyDescent="0.25">
      <c r="A5954" s="277" t="s">
        <v>1272</v>
      </c>
      <c r="B5954" s="277" t="s">
        <v>1273</v>
      </c>
      <c r="C5954" s="277" t="s">
        <v>1276</v>
      </c>
      <c r="D5954" s="277" t="s">
        <v>14209</v>
      </c>
      <c r="E5954" s="168"/>
      <c r="F5954" s="55"/>
      <c r="G5954" s="169">
        <v>100575</v>
      </c>
      <c r="H5954" s="170" t="s">
        <v>2386</v>
      </c>
      <c r="I5954" s="170" t="s">
        <v>231</v>
      </c>
      <c r="J5954" s="170" t="s">
        <v>166</v>
      </c>
      <c r="K5954" s="171">
        <v>0.15</v>
      </c>
      <c r="L5954" s="170" t="s">
        <v>167</v>
      </c>
      <c r="M5954" s="172"/>
      <c r="N5954" s="172"/>
      <c r="O5954" s="173"/>
    </row>
    <row r="5955" spans="1:15" x14ac:dyDescent="0.25">
      <c r="A5955" s="277" t="s">
        <v>1272</v>
      </c>
      <c r="B5955" s="277" t="s">
        <v>1273</v>
      </c>
      <c r="C5955" s="277" t="s">
        <v>1276</v>
      </c>
      <c r="D5955" s="277" t="s">
        <v>14209</v>
      </c>
      <c r="E5955" s="168"/>
      <c r="F5955" s="55"/>
      <c r="G5955" s="169">
        <v>101767</v>
      </c>
      <c r="H5955" s="170" t="s">
        <v>3662</v>
      </c>
      <c r="I5955" s="170" t="s">
        <v>966</v>
      </c>
      <c r="J5955" s="170" t="s">
        <v>202</v>
      </c>
      <c r="K5955" s="171">
        <v>30.67</v>
      </c>
      <c r="L5955" s="170" t="s">
        <v>167</v>
      </c>
      <c r="M5955" s="172"/>
      <c r="N5955" s="172"/>
      <c r="O5955" s="173"/>
    </row>
    <row r="5956" spans="1:15" x14ac:dyDescent="0.25">
      <c r="A5956" s="277" t="s">
        <v>1272</v>
      </c>
      <c r="B5956" s="277" t="s">
        <v>1273</v>
      </c>
      <c r="C5956" s="277" t="s">
        <v>1276</v>
      </c>
      <c r="D5956" s="277" t="s">
        <v>14209</v>
      </c>
      <c r="E5956" s="168"/>
      <c r="F5956" s="55"/>
      <c r="G5956" s="169">
        <v>101768</v>
      </c>
      <c r="H5956" s="170" t="s">
        <v>14745</v>
      </c>
      <c r="I5956" s="170" t="s">
        <v>966</v>
      </c>
      <c r="J5956" s="170" t="s">
        <v>202</v>
      </c>
      <c r="K5956" s="171">
        <v>26.68</v>
      </c>
      <c r="L5956" s="170" t="s">
        <v>167</v>
      </c>
      <c r="M5956" s="172"/>
      <c r="N5956" s="172"/>
      <c r="O5956" s="173"/>
    </row>
    <row r="5957" spans="1:15" x14ac:dyDescent="0.25">
      <c r="A5957" s="277" t="s">
        <v>1272</v>
      </c>
      <c r="B5957" s="277" t="s">
        <v>1273</v>
      </c>
      <c r="C5957" s="277" t="s">
        <v>1277</v>
      </c>
      <c r="D5957" s="277" t="s">
        <v>14210</v>
      </c>
      <c r="E5957" s="168"/>
      <c r="F5957" s="55"/>
      <c r="G5957" s="169">
        <v>92391</v>
      </c>
      <c r="H5957" s="170" t="s">
        <v>6517</v>
      </c>
      <c r="I5957" s="170" t="s">
        <v>231</v>
      </c>
      <c r="J5957" s="170" t="s">
        <v>166</v>
      </c>
      <c r="K5957" s="171">
        <v>61.07</v>
      </c>
      <c r="L5957" s="170" t="s">
        <v>167</v>
      </c>
      <c r="M5957" s="172"/>
      <c r="N5957" s="172"/>
      <c r="O5957" s="173"/>
    </row>
    <row r="5958" spans="1:15" x14ac:dyDescent="0.25">
      <c r="A5958" s="277" t="s">
        <v>1272</v>
      </c>
      <c r="B5958" s="277" t="s">
        <v>1273</v>
      </c>
      <c r="C5958" s="277" t="s">
        <v>1277</v>
      </c>
      <c r="D5958" s="277" t="s">
        <v>14210</v>
      </c>
      <c r="E5958" s="168"/>
      <c r="F5958" s="55"/>
      <c r="G5958" s="169">
        <v>92392</v>
      </c>
      <c r="H5958" s="170" t="s">
        <v>6518</v>
      </c>
      <c r="I5958" s="170" t="s">
        <v>231</v>
      </c>
      <c r="J5958" s="170" t="s">
        <v>166</v>
      </c>
      <c r="K5958" s="171">
        <v>126.02</v>
      </c>
      <c r="L5958" s="170" t="s">
        <v>167</v>
      </c>
      <c r="M5958" s="172"/>
      <c r="N5958" s="172"/>
      <c r="O5958" s="173"/>
    </row>
    <row r="5959" spans="1:15" x14ac:dyDescent="0.25">
      <c r="A5959" s="277" t="s">
        <v>1272</v>
      </c>
      <c r="B5959" s="277" t="s">
        <v>1273</v>
      </c>
      <c r="C5959" s="277" t="s">
        <v>1277</v>
      </c>
      <c r="D5959" s="277" t="s">
        <v>14210</v>
      </c>
      <c r="E5959" s="168"/>
      <c r="F5959" s="55"/>
      <c r="G5959" s="169">
        <v>92393</v>
      </c>
      <c r="H5959" s="170" t="s">
        <v>6519</v>
      </c>
      <c r="I5959" s="170" t="s">
        <v>231</v>
      </c>
      <c r="J5959" s="170" t="s">
        <v>166</v>
      </c>
      <c r="K5959" s="171">
        <v>60.19</v>
      </c>
      <c r="L5959" s="170" t="s">
        <v>167</v>
      </c>
      <c r="M5959" s="172"/>
      <c r="N5959" s="172"/>
      <c r="O5959" s="173"/>
    </row>
    <row r="5960" spans="1:15" x14ac:dyDescent="0.25">
      <c r="A5960" s="277" t="s">
        <v>1272</v>
      </c>
      <c r="B5960" s="277" t="s">
        <v>1273</v>
      </c>
      <c r="C5960" s="277" t="s">
        <v>1277</v>
      </c>
      <c r="D5960" s="277" t="s">
        <v>14210</v>
      </c>
      <c r="E5960" s="168"/>
      <c r="F5960" s="55"/>
      <c r="G5960" s="169">
        <v>92394</v>
      </c>
      <c r="H5960" s="170" t="s">
        <v>6520</v>
      </c>
      <c r="I5960" s="170" t="s">
        <v>231</v>
      </c>
      <c r="J5960" s="170" t="s">
        <v>166</v>
      </c>
      <c r="K5960" s="171">
        <v>75</v>
      </c>
      <c r="L5960" s="170" t="s">
        <v>167</v>
      </c>
      <c r="M5960" s="172"/>
      <c r="N5960" s="172"/>
      <c r="O5960" s="173"/>
    </row>
    <row r="5961" spans="1:15" x14ac:dyDescent="0.25">
      <c r="A5961" s="277" t="s">
        <v>1272</v>
      </c>
      <c r="B5961" s="277" t="s">
        <v>1273</v>
      </c>
      <c r="C5961" s="277" t="s">
        <v>1277</v>
      </c>
      <c r="D5961" s="277" t="s">
        <v>14210</v>
      </c>
      <c r="E5961" s="168"/>
      <c r="F5961" s="55"/>
      <c r="G5961" s="169">
        <v>92395</v>
      </c>
      <c r="H5961" s="170" t="s">
        <v>6521</v>
      </c>
      <c r="I5961" s="170" t="s">
        <v>231</v>
      </c>
      <c r="J5961" s="170" t="s">
        <v>166</v>
      </c>
      <c r="K5961" s="171">
        <v>90.25</v>
      </c>
      <c r="L5961" s="170" t="s">
        <v>167</v>
      </c>
      <c r="M5961" s="172"/>
      <c r="N5961" s="172"/>
      <c r="O5961" s="173"/>
    </row>
    <row r="5962" spans="1:15" x14ac:dyDescent="0.25">
      <c r="A5962" s="277" t="s">
        <v>1272</v>
      </c>
      <c r="B5962" s="277" t="s">
        <v>1273</v>
      </c>
      <c r="C5962" s="277" t="s">
        <v>1277</v>
      </c>
      <c r="D5962" s="277" t="s">
        <v>14210</v>
      </c>
      <c r="E5962" s="168"/>
      <c r="F5962" s="55"/>
      <c r="G5962" s="169">
        <v>92396</v>
      </c>
      <c r="H5962" s="170" t="s">
        <v>6522</v>
      </c>
      <c r="I5962" s="170" t="s">
        <v>231</v>
      </c>
      <c r="J5962" s="170" t="s">
        <v>166</v>
      </c>
      <c r="K5962" s="171">
        <v>73.47</v>
      </c>
      <c r="L5962" s="170" t="s">
        <v>167</v>
      </c>
      <c r="M5962" s="172"/>
      <c r="N5962" s="172"/>
      <c r="O5962" s="173"/>
    </row>
    <row r="5963" spans="1:15" x14ac:dyDescent="0.25">
      <c r="A5963" s="277" t="s">
        <v>1272</v>
      </c>
      <c r="B5963" s="277" t="s">
        <v>1273</v>
      </c>
      <c r="C5963" s="277" t="s">
        <v>1277</v>
      </c>
      <c r="D5963" s="277" t="s">
        <v>14210</v>
      </c>
      <c r="E5963" s="168"/>
      <c r="F5963" s="55"/>
      <c r="G5963" s="169">
        <v>92397</v>
      </c>
      <c r="H5963" s="170" t="s">
        <v>6523</v>
      </c>
      <c r="I5963" s="170" t="s">
        <v>231</v>
      </c>
      <c r="J5963" s="170" t="s">
        <v>166</v>
      </c>
      <c r="K5963" s="171">
        <v>63.74</v>
      </c>
      <c r="L5963" s="170" t="s">
        <v>167</v>
      </c>
      <c r="M5963" s="172"/>
      <c r="N5963" s="172"/>
      <c r="O5963" s="173"/>
    </row>
    <row r="5964" spans="1:15" x14ac:dyDescent="0.25">
      <c r="A5964" s="277" t="s">
        <v>1272</v>
      </c>
      <c r="B5964" s="277" t="s">
        <v>1273</v>
      </c>
      <c r="C5964" s="277" t="s">
        <v>1277</v>
      </c>
      <c r="D5964" s="277" t="s">
        <v>14210</v>
      </c>
      <c r="E5964" s="168"/>
      <c r="F5964" s="55"/>
      <c r="G5964" s="169">
        <v>92398</v>
      </c>
      <c r="H5964" s="170" t="s">
        <v>6524</v>
      </c>
      <c r="I5964" s="170" t="s">
        <v>231</v>
      </c>
      <c r="J5964" s="170" t="s">
        <v>166</v>
      </c>
      <c r="K5964" s="171">
        <v>79.459999999999994</v>
      </c>
      <c r="L5964" s="170" t="s">
        <v>167</v>
      </c>
      <c r="M5964" s="172"/>
      <c r="N5964" s="172"/>
      <c r="O5964" s="173"/>
    </row>
    <row r="5965" spans="1:15" x14ac:dyDescent="0.25">
      <c r="A5965" s="277" t="s">
        <v>1272</v>
      </c>
      <c r="B5965" s="277" t="s">
        <v>1273</v>
      </c>
      <c r="C5965" s="277" t="s">
        <v>1277</v>
      </c>
      <c r="D5965" s="277" t="s">
        <v>14210</v>
      </c>
      <c r="E5965" s="168"/>
      <c r="F5965" s="55"/>
      <c r="G5965" s="169">
        <v>92400</v>
      </c>
      <c r="H5965" s="170" t="s">
        <v>6525</v>
      </c>
      <c r="I5965" s="170" t="s">
        <v>231</v>
      </c>
      <c r="J5965" s="170" t="s">
        <v>166</v>
      </c>
      <c r="K5965" s="171">
        <v>93.36</v>
      </c>
      <c r="L5965" s="170" t="s">
        <v>167</v>
      </c>
      <c r="M5965" s="172"/>
      <c r="N5965" s="172"/>
      <c r="O5965" s="173"/>
    </row>
    <row r="5966" spans="1:15" x14ac:dyDescent="0.25">
      <c r="A5966" s="277" t="s">
        <v>1272</v>
      </c>
      <c r="B5966" s="277" t="s">
        <v>1273</v>
      </c>
      <c r="C5966" s="277" t="s">
        <v>1277</v>
      </c>
      <c r="D5966" s="277" t="s">
        <v>14210</v>
      </c>
      <c r="E5966" s="168"/>
      <c r="F5966" s="55"/>
      <c r="G5966" s="169">
        <v>92402</v>
      </c>
      <c r="H5966" s="170" t="s">
        <v>6526</v>
      </c>
      <c r="I5966" s="170" t="s">
        <v>231</v>
      </c>
      <c r="J5966" s="170" t="s">
        <v>166</v>
      </c>
      <c r="K5966" s="171">
        <v>71.37</v>
      </c>
      <c r="L5966" s="170" t="s">
        <v>167</v>
      </c>
      <c r="M5966" s="172"/>
      <c r="N5966" s="172"/>
      <c r="O5966" s="173"/>
    </row>
    <row r="5967" spans="1:15" x14ac:dyDescent="0.25">
      <c r="A5967" s="277" t="s">
        <v>1272</v>
      </c>
      <c r="B5967" s="277" t="s">
        <v>1273</v>
      </c>
      <c r="C5967" s="277" t="s">
        <v>1277</v>
      </c>
      <c r="D5967" s="277" t="s">
        <v>14210</v>
      </c>
      <c r="E5967" s="168"/>
      <c r="F5967" s="55"/>
      <c r="G5967" s="169">
        <v>92403</v>
      </c>
      <c r="H5967" s="170" t="s">
        <v>6527</v>
      </c>
      <c r="I5967" s="170" t="s">
        <v>231</v>
      </c>
      <c r="J5967" s="170" t="s">
        <v>166</v>
      </c>
      <c r="K5967" s="171">
        <v>61.37</v>
      </c>
      <c r="L5967" s="170" t="s">
        <v>167</v>
      </c>
      <c r="M5967" s="172"/>
      <c r="N5967" s="172"/>
      <c r="O5967" s="173"/>
    </row>
    <row r="5968" spans="1:15" x14ac:dyDescent="0.25">
      <c r="A5968" s="277" t="s">
        <v>1272</v>
      </c>
      <c r="B5968" s="277" t="s">
        <v>1273</v>
      </c>
      <c r="C5968" s="277" t="s">
        <v>1277</v>
      </c>
      <c r="D5968" s="277" t="s">
        <v>14210</v>
      </c>
      <c r="E5968" s="168"/>
      <c r="F5968" s="55"/>
      <c r="G5968" s="169">
        <v>92404</v>
      </c>
      <c r="H5968" s="170" t="s">
        <v>6528</v>
      </c>
      <c r="I5968" s="170" t="s">
        <v>231</v>
      </c>
      <c r="J5968" s="170" t="s">
        <v>166</v>
      </c>
      <c r="K5968" s="171">
        <v>77.08</v>
      </c>
      <c r="L5968" s="170" t="s">
        <v>167</v>
      </c>
      <c r="M5968" s="172"/>
      <c r="N5968" s="172"/>
      <c r="O5968" s="173"/>
    </row>
    <row r="5969" spans="1:15" x14ac:dyDescent="0.25">
      <c r="A5969" s="277" t="s">
        <v>1272</v>
      </c>
      <c r="B5969" s="277" t="s">
        <v>1273</v>
      </c>
      <c r="C5969" s="277" t="s">
        <v>1277</v>
      </c>
      <c r="D5969" s="277" t="s">
        <v>14210</v>
      </c>
      <c r="E5969" s="168"/>
      <c r="F5969" s="55"/>
      <c r="G5969" s="169">
        <v>92406</v>
      </c>
      <c r="H5969" s="170" t="s">
        <v>6529</v>
      </c>
      <c r="I5969" s="170" t="s">
        <v>231</v>
      </c>
      <c r="J5969" s="170" t="s">
        <v>166</v>
      </c>
      <c r="K5969" s="171">
        <v>92.6</v>
      </c>
      <c r="L5969" s="170" t="s">
        <v>167</v>
      </c>
      <c r="M5969" s="172"/>
      <c r="N5969" s="172"/>
      <c r="O5969" s="173"/>
    </row>
    <row r="5970" spans="1:15" x14ac:dyDescent="0.25">
      <c r="A5970" s="277" t="s">
        <v>1272</v>
      </c>
      <c r="B5970" s="277" t="s">
        <v>1273</v>
      </c>
      <c r="C5970" s="277" t="s">
        <v>1277</v>
      </c>
      <c r="D5970" s="277" t="s">
        <v>14210</v>
      </c>
      <c r="E5970" s="168"/>
      <c r="F5970" s="55"/>
      <c r="G5970" s="169">
        <v>93679</v>
      </c>
      <c r="H5970" s="170" t="s">
        <v>6530</v>
      </c>
      <c r="I5970" s="170" t="s">
        <v>231</v>
      </c>
      <c r="J5970" s="170" t="s">
        <v>166</v>
      </c>
      <c r="K5970" s="171">
        <v>81.36</v>
      </c>
      <c r="L5970" s="170" t="s">
        <v>167</v>
      </c>
      <c r="M5970" s="172"/>
      <c r="N5970" s="172"/>
      <c r="O5970" s="173"/>
    </row>
    <row r="5971" spans="1:15" x14ac:dyDescent="0.25">
      <c r="A5971" s="277" t="s">
        <v>1272</v>
      </c>
      <c r="B5971" s="277" t="s">
        <v>1273</v>
      </c>
      <c r="C5971" s="277" t="s">
        <v>1277</v>
      </c>
      <c r="D5971" s="277" t="s">
        <v>14210</v>
      </c>
      <c r="E5971" s="168"/>
      <c r="F5971" s="55"/>
      <c r="G5971" s="169">
        <v>93680</v>
      </c>
      <c r="H5971" s="170" t="s">
        <v>6531</v>
      </c>
      <c r="I5971" s="170" t="s">
        <v>231</v>
      </c>
      <c r="J5971" s="170" t="s">
        <v>166</v>
      </c>
      <c r="K5971" s="171">
        <v>71.430000000000007</v>
      </c>
      <c r="L5971" s="170" t="s">
        <v>167</v>
      </c>
      <c r="M5971" s="172"/>
      <c r="N5971" s="172"/>
      <c r="O5971" s="173"/>
    </row>
    <row r="5972" spans="1:15" x14ac:dyDescent="0.25">
      <c r="A5972" s="277" t="s">
        <v>1272</v>
      </c>
      <c r="B5972" s="277" t="s">
        <v>1273</v>
      </c>
      <c r="C5972" s="277" t="s">
        <v>1277</v>
      </c>
      <c r="D5972" s="277" t="s">
        <v>14210</v>
      </c>
      <c r="E5972" s="168"/>
      <c r="F5972" s="55"/>
      <c r="G5972" s="169">
        <v>93681</v>
      </c>
      <c r="H5972" s="170" t="s">
        <v>6532</v>
      </c>
      <c r="I5972" s="170" t="s">
        <v>231</v>
      </c>
      <c r="J5972" s="170" t="s">
        <v>166</v>
      </c>
      <c r="K5972" s="171">
        <v>85.62</v>
      </c>
      <c r="L5972" s="170" t="s">
        <v>167</v>
      </c>
      <c r="M5972" s="172"/>
      <c r="N5972" s="172"/>
      <c r="O5972" s="173"/>
    </row>
    <row r="5973" spans="1:15" x14ac:dyDescent="0.25">
      <c r="A5973" s="277" t="s">
        <v>1272</v>
      </c>
      <c r="B5973" s="277" t="s">
        <v>1273</v>
      </c>
      <c r="C5973" s="277" t="s">
        <v>1277</v>
      </c>
      <c r="D5973" s="277" t="s">
        <v>14210</v>
      </c>
      <c r="E5973" s="168"/>
      <c r="F5973" s="55"/>
      <c r="G5973" s="169">
        <v>97104</v>
      </c>
      <c r="H5973" s="170" t="s">
        <v>5249</v>
      </c>
      <c r="I5973" s="170" t="s">
        <v>231</v>
      </c>
      <c r="J5973" s="170" t="s">
        <v>202</v>
      </c>
      <c r="K5973" s="171">
        <v>129.30000000000001</v>
      </c>
      <c r="L5973" s="170" t="s">
        <v>167</v>
      </c>
      <c r="M5973" s="172"/>
      <c r="N5973" s="172"/>
      <c r="O5973" s="173"/>
    </row>
    <row r="5974" spans="1:15" x14ac:dyDescent="0.25">
      <c r="A5974" s="277" t="s">
        <v>1272</v>
      </c>
      <c r="B5974" s="277" t="s">
        <v>1273</v>
      </c>
      <c r="C5974" s="277" t="s">
        <v>1277</v>
      </c>
      <c r="D5974" s="277" t="s">
        <v>14210</v>
      </c>
      <c r="E5974" s="168"/>
      <c r="F5974" s="55"/>
      <c r="G5974" s="169">
        <v>97105</v>
      </c>
      <c r="H5974" s="170" t="s">
        <v>5250</v>
      </c>
      <c r="I5974" s="170" t="s">
        <v>231</v>
      </c>
      <c r="J5974" s="170" t="s">
        <v>202</v>
      </c>
      <c r="K5974" s="171">
        <v>145.99</v>
      </c>
      <c r="L5974" s="170" t="s">
        <v>167</v>
      </c>
      <c r="M5974" s="172"/>
      <c r="N5974" s="172"/>
      <c r="O5974" s="173"/>
    </row>
    <row r="5975" spans="1:15" x14ac:dyDescent="0.25">
      <c r="A5975" s="277" t="s">
        <v>1272</v>
      </c>
      <c r="B5975" s="277" t="s">
        <v>1273</v>
      </c>
      <c r="C5975" s="277" t="s">
        <v>1277</v>
      </c>
      <c r="D5975" s="277" t="s">
        <v>14210</v>
      </c>
      <c r="E5975" s="168"/>
      <c r="F5975" s="55"/>
      <c r="G5975" s="169">
        <v>97106</v>
      </c>
      <c r="H5975" s="170" t="s">
        <v>5251</v>
      </c>
      <c r="I5975" s="170" t="s">
        <v>231</v>
      </c>
      <c r="J5975" s="170" t="s">
        <v>202</v>
      </c>
      <c r="K5975" s="171">
        <v>162.12</v>
      </c>
      <c r="L5975" s="170" t="s">
        <v>167</v>
      </c>
      <c r="M5975" s="172"/>
      <c r="N5975" s="172"/>
      <c r="O5975" s="173"/>
    </row>
    <row r="5976" spans="1:15" x14ac:dyDescent="0.25">
      <c r="A5976" s="277" t="s">
        <v>1272</v>
      </c>
      <c r="B5976" s="277" t="s">
        <v>1273</v>
      </c>
      <c r="C5976" s="277" t="s">
        <v>1277</v>
      </c>
      <c r="D5976" s="277" t="s">
        <v>14210</v>
      </c>
      <c r="E5976" s="168"/>
      <c r="F5976" s="55"/>
      <c r="G5976" s="169">
        <v>97107</v>
      </c>
      <c r="H5976" s="170" t="s">
        <v>5252</v>
      </c>
      <c r="I5976" s="170" t="s">
        <v>231</v>
      </c>
      <c r="J5976" s="170" t="s">
        <v>202</v>
      </c>
      <c r="K5976" s="171">
        <v>184.11</v>
      </c>
      <c r="L5976" s="170" t="s">
        <v>167</v>
      </c>
      <c r="M5976" s="172"/>
      <c r="N5976" s="172"/>
      <c r="O5976" s="173"/>
    </row>
    <row r="5977" spans="1:15" x14ac:dyDescent="0.25">
      <c r="A5977" s="277" t="s">
        <v>1272</v>
      </c>
      <c r="B5977" s="277" t="s">
        <v>1273</v>
      </c>
      <c r="C5977" s="277" t="s">
        <v>1277</v>
      </c>
      <c r="D5977" s="277" t="s">
        <v>14210</v>
      </c>
      <c r="E5977" s="168"/>
      <c r="F5977" s="55"/>
      <c r="G5977" s="169">
        <v>97108</v>
      </c>
      <c r="H5977" s="170" t="s">
        <v>5253</v>
      </c>
      <c r="I5977" s="170" t="s">
        <v>231</v>
      </c>
      <c r="J5977" s="170" t="s">
        <v>202</v>
      </c>
      <c r="K5977" s="171">
        <v>210.15</v>
      </c>
      <c r="L5977" s="170" t="s">
        <v>167</v>
      </c>
      <c r="M5977" s="172"/>
      <c r="N5977" s="172"/>
      <c r="O5977" s="173"/>
    </row>
    <row r="5978" spans="1:15" x14ac:dyDescent="0.25">
      <c r="A5978" s="277" t="s">
        <v>1272</v>
      </c>
      <c r="B5978" s="277" t="s">
        <v>1273</v>
      </c>
      <c r="C5978" s="277" t="s">
        <v>1277</v>
      </c>
      <c r="D5978" s="277" t="s">
        <v>14210</v>
      </c>
      <c r="E5978" s="168"/>
      <c r="F5978" s="55"/>
      <c r="G5978" s="169">
        <v>97109</v>
      </c>
      <c r="H5978" s="170" t="s">
        <v>5254</v>
      </c>
      <c r="I5978" s="170" t="s">
        <v>231</v>
      </c>
      <c r="J5978" s="170" t="s">
        <v>202</v>
      </c>
      <c r="K5978" s="171">
        <v>232.32</v>
      </c>
      <c r="L5978" s="170" t="s">
        <v>167</v>
      </c>
      <c r="M5978" s="172"/>
      <c r="N5978" s="172"/>
      <c r="O5978" s="173"/>
    </row>
    <row r="5979" spans="1:15" x14ac:dyDescent="0.25">
      <c r="A5979" s="277" t="s">
        <v>1272</v>
      </c>
      <c r="B5979" s="277" t="s">
        <v>1273</v>
      </c>
      <c r="C5979" s="277" t="s">
        <v>1277</v>
      </c>
      <c r="D5979" s="277" t="s">
        <v>14210</v>
      </c>
      <c r="E5979" s="168"/>
      <c r="F5979" s="55"/>
      <c r="G5979" s="169">
        <v>97111</v>
      </c>
      <c r="H5979" s="170" t="s">
        <v>5255</v>
      </c>
      <c r="I5979" s="170" t="s">
        <v>231</v>
      </c>
      <c r="J5979" s="170" t="s">
        <v>202</v>
      </c>
      <c r="K5979" s="171">
        <v>240.04</v>
      </c>
      <c r="L5979" s="170" t="s">
        <v>167</v>
      </c>
      <c r="M5979" s="172"/>
      <c r="N5979" s="172"/>
      <c r="O5979" s="173"/>
    </row>
    <row r="5980" spans="1:15" x14ac:dyDescent="0.25">
      <c r="A5980" s="277" t="s">
        <v>1272</v>
      </c>
      <c r="B5980" s="277" t="s">
        <v>1273</v>
      </c>
      <c r="C5980" s="277" t="s">
        <v>1277</v>
      </c>
      <c r="D5980" s="277" t="s">
        <v>14210</v>
      </c>
      <c r="E5980" s="168"/>
      <c r="F5980" s="55"/>
      <c r="G5980" s="169">
        <v>97112</v>
      </c>
      <c r="H5980" s="170" t="s">
        <v>5256</v>
      </c>
      <c r="I5980" s="170" t="s">
        <v>231</v>
      </c>
      <c r="J5980" s="170" t="s">
        <v>202</v>
      </c>
      <c r="K5980" s="171">
        <v>212.36</v>
      </c>
      <c r="L5980" s="170" t="s">
        <v>167</v>
      </c>
      <c r="M5980" s="172"/>
      <c r="N5980" s="172"/>
      <c r="O5980" s="173"/>
    </row>
    <row r="5981" spans="1:15" x14ac:dyDescent="0.25">
      <c r="A5981" s="277" t="s">
        <v>1272</v>
      </c>
      <c r="B5981" s="277" t="s">
        <v>1273</v>
      </c>
      <c r="C5981" s="277" t="s">
        <v>1277</v>
      </c>
      <c r="D5981" s="277" t="s">
        <v>14210</v>
      </c>
      <c r="E5981" s="168"/>
      <c r="F5981" s="55"/>
      <c r="G5981" s="169">
        <v>97113</v>
      </c>
      <c r="H5981" s="170" t="s">
        <v>5257</v>
      </c>
      <c r="I5981" s="170" t="s">
        <v>231</v>
      </c>
      <c r="J5981" s="170" t="s">
        <v>166</v>
      </c>
      <c r="K5981" s="171">
        <v>3.18</v>
      </c>
      <c r="L5981" s="170" t="s">
        <v>167</v>
      </c>
      <c r="M5981" s="172"/>
      <c r="N5981" s="172"/>
      <c r="O5981" s="173"/>
    </row>
    <row r="5982" spans="1:15" x14ac:dyDescent="0.25">
      <c r="A5982" s="277" t="s">
        <v>1272</v>
      </c>
      <c r="B5982" s="277" t="s">
        <v>1273</v>
      </c>
      <c r="C5982" s="277" t="s">
        <v>1277</v>
      </c>
      <c r="D5982" s="277" t="s">
        <v>14210</v>
      </c>
      <c r="E5982" s="168"/>
      <c r="F5982" s="55"/>
      <c r="G5982" s="169">
        <v>97114</v>
      </c>
      <c r="H5982" s="170" t="s">
        <v>5258</v>
      </c>
      <c r="I5982" s="170" t="s">
        <v>165</v>
      </c>
      <c r="J5982" s="170" t="s">
        <v>166</v>
      </c>
      <c r="K5982" s="171">
        <v>0.38</v>
      </c>
      <c r="L5982" s="170" t="s">
        <v>167</v>
      </c>
      <c r="M5982" s="172"/>
      <c r="N5982" s="172"/>
      <c r="O5982" s="173"/>
    </row>
    <row r="5983" spans="1:15" x14ac:dyDescent="0.25">
      <c r="A5983" s="277" t="s">
        <v>1272</v>
      </c>
      <c r="B5983" s="277" t="s">
        <v>1273</v>
      </c>
      <c r="C5983" s="277" t="s">
        <v>1277</v>
      </c>
      <c r="D5983" s="277" t="s">
        <v>14210</v>
      </c>
      <c r="E5983" s="168"/>
      <c r="F5983" s="55"/>
      <c r="G5983" s="169">
        <v>97115</v>
      </c>
      <c r="H5983" s="170" t="s">
        <v>5259</v>
      </c>
      <c r="I5983" s="170" t="s">
        <v>212</v>
      </c>
      <c r="J5983" s="170" t="s">
        <v>166</v>
      </c>
      <c r="K5983" s="171">
        <v>58.41</v>
      </c>
      <c r="L5983" s="170" t="s">
        <v>167</v>
      </c>
      <c r="M5983" s="172"/>
      <c r="N5983" s="172"/>
      <c r="O5983" s="173"/>
    </row>
    <row r="5984" spans="1:15" x14ac:dyDescent="0.25">
      <c r="A5984" s="277" t="s">
        <v>1272</v>
      </c>
      <c r="B5984" s="277" t="s">
        <v>1273</v>
      </c>
      <c r="C5984" s="277" t="s">
        <v>1277</v>
      </c>
      <c r="D5984" s="277" t="s">
        <v>14210</v>
      </c>
      <c r="E5984" s="168"/>
      <c r="F5984" s="55"/>
      <c r="G5984" s="169">
        <v>97116</v>
      </c>
      <c r="H5984" s="170" t="s">
        <v>17356</v>
      </c>
      <c r="I5984" s="170" t="s">
        <v>212</v>
      </c>
      <c r="J5984" s="170" t="s">
        <v>166</v>
      </c>
      <c r="K5984" s="171">
        <v>22.17</v>
      </c>
      <c r="L5984" s="170" t="s">
        <v>167</v>
      </c>
      <c r="M5984" s="172"/>
      <c r="N5984" s="172"/>
      <c r="O5984" s="173"/>
    </row>
    <row r="5985" spans="1:15" x14ac:dyDescent="0.25">
      <c r="A5985" s="277" t="s">
        <v>1272</v>
      </c>
      <c r="B5985" s="277" t="s">
        <v>1273</v>
      </c>
      <c r="C5985" s="277" t="s">
        <v>1277</v>
      </c>
      <c r="D5985" s="277" t="s">
        <v>14210</v>
      </c>
      <c r="E5985" s="168"/>
      <c r="F5985" s="55"/>
      <c r="G5985" s="169">
        <v>97117</v>
      </c>
      <c r="H5985" s="170" t="s">
        <v>17357</v>
      </c>
      <c r="I5985" s="170" t="s">
        <v>212</v>
      </c>
      <c r="J5985" s="170" t="s">
        <v>166</v>
      </c>
      <c r="K5985" s="171">
        <v>19.489999999999998</v>
      </c>
      <c r="L5985" s="170" t="s">
        <v>167</v>
      </c>
      <c r="M5985" s="172"/>
      <c r="N5985" s="172"/>
      <c r="O5985" s="173"/>
    </row>
    <row r="5986" spans="1:15" x14ac:dyDescent="0.25">
      <c r="A5986" s="277" t="s">
        <v>1272</v>
      </c>
      <c r="B5986" s="277" t="s">
        <v>1273</v>
      </c>
      <c r="C5986" s="277" t="s">
        <v>1277</v>
      </c>
      <c r="D5986" s="277" t="s">
        <v>14210</v>
      </c>
      <c r="E5986" s="168"/>
      <c r="F5986" s="55"/>
      <c r="G5986" s="169">
        <v>97118</v>
      </c>
      <c r="H5986" s="170" t="s">
        <v>17358</v>
      </c>
      <c r="I5986" s="170" t="s">
        <v>212</v>
      </c>
      <c r="J5986" s="170" t="s">
        <v>166</v>
      </c>
      <c r="K5986" s="171">
        <v>16.21</v>
      </c>
      <c r="L5986" s="170" t="s">
        <v>167</v>
      </c>
      <c r="M5986" s="172"/>
      <c r="N5986" s="172"/>
      <c r="O5986" s="173"/>
    </row>
    <row r="5987" spans="1:15" x14ac:dyDescent="0.25">
      <c r="A5987" s="277" t="s">
        <v>1272</v>
      </c>
      <c r="B5987" s="277" t="s">
        <v>1273</v>
      </c>
      <c r="C5987" s="277" t="s">
        <v>1277</v>
      </c>
      <c r="D5987" s="277" t="s">
        <v>14210</v>
      </c>
      <c r="E5987" s="168"/>
      <c r="F5987" s="55"/>
      <c r="G5987" s="169">
        <v>97119</v>
      </c>
      <c r="H5987" s="170" t="s">
        <v>17359</v>
      </c>
      <c r="I5987" s="170" t="s">
        <v>212</v>
      </c>
      <c r="J5987" s="170" t="s">
        <v>166</v>
      </c>
      <c r="K5987" s="171">
        <v>14.66</v>
      </c>
      <c r="L5987" s="170" t="s">
        <v>167</v>
      </c>
      <c r="M5987" s="172"/>
      <c r="N5987" s="172"/>
      <c r="O5987" s="173"/>
    </row>
    <row r="5988" spans="1:15" x14ac:dyDescent="0.25">
      <c r="A5988" s="277" t="s">
        <v>1272</v>
      </c>
      <c r="B5988" s="277" t="s">
        <v>1273</v>
      </c>
      <c r="C5988" s="277" t="s">
        <v>1277</v>
      </c>
      <c r="D5988" s="277" t="s">
        <v>14210</v>
      </c>
      <c r="E5988" s="168"/>
      <c r="F5988" s="55"/>
      <c r="G5988" s="169">
        <v>97120</v>
      </c>
      <c r="H5988" s="170" t="s">
        <v>17360</v>
      </c>
      <c r="I5988" s="170" t="s">
        <v>212</v>
      </c>
      <c r="J5988" s="170" t="s">
        <v>166</v>
      </c>
      <c r="K5988" s="171">
        <v>9.57</v>
      </c>
      <c r="L5988" s="170" t="s">
        <v>167</v>
      </c>
      <c r="M5988" s="172"/>
      <c r="N5988" s="172"/>
      <c r="O5988" s="173"/>
    </row>
    <row r="5989" spans="1:15" x14ac:dyDescent="0.25">
      <c r="A5989" s="277" t="s">
        <v>1272</v>
      </c>
      <c r="B5989" s="277" t="s">
        <v>1273</v>
      </c>
      <c r="C5989" s="277" t="s">
        <v>1277</v>
      </c>
      <c r="D5989" s="277" t="s">
        <v>14210</v>
      </c>
      <c r="E5989" s="168"/>
      <c r="F5989" s="55"/>
      <c r="G5989" s="169">
        <v>101167</v>
      </c>
      <c r="H5989" s="170" t="s">
        <v>3663</v>
      </c>
      <c r="I5989" s="170" t="s">
        <v>231</v>
      </c>
      <c r="J5989" s="170" t="s">
        <v>202</v>
      </c>
      <c r="K5989" s="171">
        <v>101.86</v>
      </c>
      <c r="L5989" s="170" t="s">
        <v>167</v>
      </c>
      <c r="M5989" s="172"/>
      <c r="N5989" s="172"/>
      <c r="O5989" s="173"/>
    </row>
    <row r="5990" spans="1:15" x14ac:dyDescent="0.25">
      <c r="A5990" s="277" t="s">
        <v>1272</v>
      </c>
      <c r="B5990" s="277" t="s">
        <v>1273</v>
      </c>
      <c r="C5990" s="277" t="s">
        <v>1277</v>
      </c>
      <c r="D5990" s="277" t="s">
        <v>14210</v>
      </c>
      <c r="E5990" s="168"/>
      <c r="F5990" s="55"/>
      <c r="G5990" s="169">
        <v>101169</v>
      </c>
      <c r="H5990" s="170" t="s">
        <v>3664</v>
      </c>
      <c r="I5990" s="170" t="s">
        <v>231</v>
      </c>
      <c r="J5990" s="170" t="s">
        <v>202</v>
      </c>
      <c r="K5990" s="171">
        <v>118.09</v>
      </c>
      <c r="L5990" s="170" t="s">
        <v>167</v>
      </c>
      <c r="M5990" s="172"/>
      <c r="N5990" s="172"/>
      <c r="O5990" s="173"/>
    </row>
    <row r="5991" spans="1:15" x14ac:dyDescent="0.25">
      <c r="A5991" s="277" t="s">
        <v>1272</v>
      </c>
      <c r="B5991" s="277" t="s">
        <v>1273</v>
      </c>
      <c r="C5991" s="277" t="s">
        <v>1277</v>
      </c>
      <c r="D5991" s="277" t="s">
        <v>14210</v>
      </c>
      <c r="E5991" s="168"/>
      <c r="F5991" s="55"/>
      <c r="G5991" s="169">
        <v>101170</v>
      </c>
      <c r="H5991" s="170" t="s">
        <v>3665</v>
      </c>
      <c r="I5991" s="170" t="s">
        <v>231</v>
      </c>
      <c r="J5991" s="170" t="s">
        <v>202</v>
      </c>
      <c r="K5991" s="171">
        <v>41.44</v>
      </c>
      <c r="L5991" s="170" t="s">
        <v>167</v>
      </c>
      <c r="M5991" s="172"/>
      <c r="N5991" s="172"/>
      <c r="O5991" s="173"/>
    </row>
    <row r="5992" spans="1:15" x14ac:dyDescent="0.25">
      <c r="A5992" s="277" t="s">
        <v>1272</v>
      </c>
      <c r="B5992" s="277" t="s">
        <v>1273</v>
      </c>
      <c r="C5992" s="277" t="s">
        <v>1277</v>
      </c>
      <c r="D5992" s="277" t="s">
        <v>14210</v>
      </c>
      <c r="E5992" s="168"/>
      <c r="F5992" s="55"/>
      <c r="G5992" s="169">
        <v>101172</v>
      </c>
      <c r="H5992" s="170" t="s">
        <v>3666</v>
      </c>
      <c r="I5992" s="170" t="s">
        <v>231</v>
      </c>
      <c r="J5992" s="170" t="s">
        <v>202</v>
      </c>
      <c r="K5992" s="171">
        <v>70.56</v>
      </c>
      <c r="L5992" s="170" t="s">
        <v>167</v>
      </c>
      <c r="M5992" s="172"/>
      <c r="N5992" s="172"/>
      <c r="O5992" s="173"/>
    </row>
    <row r="5993" spans="1:15" x14ac:dyDescent="0.25">
      <c r="A5993" s="277" t="s">
        <v>1272</v>
      </c>
      <c r="B5993" s="277" t="s">
        <v>1273</v>
      </c>
      <c r="C5993" s="277" t="s">
        <v>1277</v>
      </c>
      <c r="D5993" s="277" t="s">
        <v>14210</v>
      </c>
      <c r="E5993" s="168"/>
      <c r="F5993" s="55"/>
      <c r="G5993" s="169">
        <v>103904</v>
      </c>
      <c r="H5993" s="170" t="s">
        <v>5260</v>
      </c>
      <c r="I5993" s="170" t="s">
        <v>231</v>
      </c>
      <c r="J5993" s="170" t="s">
        <v>202</v>
      </c>
      <c r="K5993" s="171">
        <v>125.67</v>
      </c>
      <c r="L5993" s="170" t="s">
        <v>167</v>
      </c>
      <c r="M5993" s="172"/>
      <c r="N5993" s="172"/>
      <c r="O5993" s="173"/>
    </row>
    <row r="5994" spans="1:15" x14ac:dyDescent="0.25">
      <c r="A5994" s="277" t="s">
        <v>1272</v>
      </c>
      <c r="B5994" s="277" t="s">
        <v>1273</v>
      </c>
      <c r="C5994" s="277" t="s">
        <v>1277</v>
      </c>
      <c r="D5994" s="277" t="s">
        <v>14210</v>
      </c>
      <c r="E5994" s="168"/>
      <c r="F5994" s="55"/>
      <c r="G5994" s="169">
        <v>103905</v>
      </c>
      <c r="H5994" s="170" t="s">
        <v>5261</v>
      </c>
      <c r="I5994" s="170" t="s">
        <v>231</v>
      </c>
      <c r="J5994" s="170" t="s">
        <v>202</v>
      </c>
      <c r="K5994" s="171">
        <v>132.38</v>
      </c>
      <c r="L5994" s="170" t="s">
        <v>167</v>
      </c>
      <c r="M5994" s="172"/>
      <c r="N5994" s="172"/>
      <c r="O5994" s="173"/>
    </row>
    <row r="5995" spans="1:15" x14ac:dyDescent="0.25">
      <c r="A5995" s="277" t="s">
        <v>1272</v>
      </c>
      <c r="B5995" s="277" t="s">
        <v>1273</v>
      </c>
      <c r="C5995" s="277" t="s">
        <v>1277</v>
      </c>
      <c r="D5995" s="277" t="s">
        <v>14210</v>
      </c>
      <c r="E5995" s="168"/>
      <c r="F5995" s="55"/>
      <c r="G5995" s="169">
        <v>103906</v>
      </c>
      <c r="H5995" s="170" t="s">
        <v>5262</v>
      </c>
      <c r="I5995" s="170" t="s">
        <v>231</v>
      </c>
      <c r="J5995" s="170" t="s">
        <v>202</v>
      </c>
      <c r="K5995" s="171">
        <v>161.27000000000001</v>
      </c>
      <c r="L5995" s="170" t="s">
        <v>167</v>
      </c>
      <c r="M5995" s="172"/>
      <c r="N5995" s="172"/>
      <c r="O5995" s="173"/>
    </row>
    <row r="5996" spans="1:15" x14ac:dyDescent="0.25">
      <c r="A5996" s="277" t="s">
        <v>1272</v>
      </c>
      <c r="B5996" s="277" t="s">
        <v>1273</v>
      </c>
      <c r="C5996" s="277" t="s">
        <v>1277</v>
      </c>
      <c r="D5996" s="277" t="s">
        <v>14210</v>
      </c>
      <c r="E5996" s="168"/>
      <c r="F5996" s="55"/>
      <c r="G5996" s="169">
        <v>103907</v>
      </c>
      <c r="H5996" s="170" t="s">
        <v>5263</v>
      </c>
      <c r="I5996" s="170" t="s">
        <v>231</v>
      </c>
      <c r="J5996" s="170" t="s">
        <v>202</v>
      </c>
      <c r="K5996" s="171">
        <v>138.72999999999999</v>
      </c>
      <c r="L5996" s="170" t="s">
        <v>167</v>
      </c>
      <c r="M5996" s="172"/>
      <c r="N5996" s="172"/>
      <c r="O5996" s="173"/>
    </row>
    <row r="5997" spans="1:15" x14ac:dyDescent="0.25">
      <c r="A5997" s="277" t="s">
        <v>1272</v>
      </c>
      <c r="B5997" s="277" t="s">
        <v>1273</v>
      </c>
      <c r="C5997" s="277" t="s">
        <v>1277</v>
      </c>
      <c r="D5997" s="277" t="s">
        <v>14210</v>
      </c>
      <c r="E5997" s="168"/>
      <c r="F5997" s="55"/>
      <c r="G5997" s="169">
        <v>103908</v>
      </c>
      <c r="H5997" s="170" t="s">
        <v>5264</v>
      </c>
      <c r="I5997" s="170" t="s">
        <v>231</v>
      </c>
      <c r="J5997" s="170" t="s">
        <v>202</v>
      </c>
      <c r="K5997" s="171">
        <v>157.28</v>
      </c>
      <c r="L5997" s="170" t="s">
        <v>167</v>
      </c>
      <c r="M5997" s="172"/>
      <c r="N5997" s="172"/>
      <c r="O5997" s="173"/>
    </row>
    <row r="5998" spans="1:15" x14ac:dyDescent="0.25">
      <c r="A5998" s="277" t="s">
        <v>1272</v>
      </c>
      <c r="B5998" s="277" t="s">
        <v>1273</v>
      </c>
      <c r="C5998" s="277" t="s">
        <v>1277</v>
      </c>
      <c r="D5998" s="277" t="s">
        <v>14210</v>
      </c>
      <c r="E5998" s="168"/>
      <c r="F5998" s="55"/>
      <c r="G5998" s="169">
        <v>103909</v>
      </c>
      <c r="H5998" s="170" t="s">
        <v>5265</v>
      </c>
      <c r="I5998" s="170" t="s">
        <v>231</v>
      </c>
      <c r="J5998" s="170" t="s">
        <v>202</v>
      </c>
      <c r="K5998" s="171">
        <v>178.67</v>
      </c>
      <c r="L5998" s="170" t="s">
        <v>167</v>
      </c>
      <c r="M5998" s="172"/>
      <c r="N5998" s="172"/>
      <c r="O5998" s="173"/>
    </row>
    <row r="5999" spans="1:15" x14ac:dyDescent="0.25">
      <c r="A5999" s="277" t="s">
        <v>1272</v>
      </c>
      <c r="B5999" s="277" t="s">
        <v>1273</v>
      </c>
      <c r="C5999" s="277" t="s">
        <v>1277</v>
      </c>
      <c r="D5999" s="277" t="s">
        <v>14210</v>
      </c>
      <c r="E5999" s="168"/>
      <c r="F5999" s="55"/>
      <c r="G5999" s="169">
        <v>103911</v>
      </c>
      <c r="H5999" s="170" t="s">
        <v>5266</v>
      </c>
      <c r="I5999" s="170" t="s">
        <v>231</v>
      </c>
      <c r="J5999" s="170" t="s">
        <v>202</v>
      </c>
      <c r="K5999" s="171">
        <v>204.1</v>
      </c>
      <c r="L5999" s="170" t="s">
        <v>167</v>
      </c>
      <c r="M5999" s="172"/>
      <c r="N5999" s="172"/>
      <c r="O5999" s="173"/>
    </row>
    <row r="6000" spans="1:15" x14ac:dyDescent="0.25">
      <c r="A6000" s="277" t="s">
        <v>1272</v>
      </c>
      <c r="B6000" s="277" t="s">
        <v>1273</v>
      </c>
      <c r="C6000" s="277" t="s">
        <v>1277</v>
      </c>
      <c r="D6000" s="277" t="s">
        <v>14210</v>
      </c>
      <c r="E6000" s="168"/>
      <c r="F6000" s="55"/>
      <c r="G6000" s="169">
        <v>103912</v>
      </c>
      <c r="H6000" s="170" t="s">
        <v>5267</v>
      </c>
      <c r="I6000" s="170" t="s">
        <v>231</v>
      </c>
      <c r="J6000" s="170" t="s">
        <v>202</v>
      </c>
      <c r="K6000" s="171">
        <v>225.67</v>
      </c>
      <c r="L6000" s="170" t="s">
        <v>167</v>
      </c>
      <c r="M6000" s="172"/>
      <c r="N6000" s="172"/>
      <c r="O6000" s="173"/>
    </row>
    <row r="6001" spans="1:15" x14ac:dyDescent="0.25">
      <c r="A6001" s="277" t="s">
        <v>1272</v>
      </c>
      <c r="B6001" s="277" t="s">
        <v>1273</v>
      </c>
      <c r="C6001" s="277" t="s">
        <v>1277</v>
      </c>
      <c r="D6001" s="277" t="s">
        <v>14210</v>
      </c>
      <c r="E6001" s="168"/>
      <c r="F6001" s="55"/>
      <c r="G6001" s="169">
        <v>103913</v>
      </c>
      <c r="H6001" s="170" t="s">
        <v>5268</v>
      </c>
      <c r="I6001" s="170" t="s">
        <v>231</v>
      </c>
      <c r="J6001" s="170" t="s">
        <v>202</v>
      </c>
      <c r="K6001" s="171">
        <v>118.92</v>
      </c>
      <c r="L6001" s="170" t="s">
        <v>167</v>
      </c>
      <c r="M6001" s="172"/>
      <c r="N6001" s="172"/>
      <c r="O6001" s="173"/>
    </row>
    <row r="6002" spans="1:15" x14ac:dyDescent="0.25">
      <c r="A6002" s="277" t="s">
        <v>1272</v>
      </c>
      <c r="B6002" s="277" t="s">
        <v>1273</v>
      </c>
      <c r="C6002" s="277" t="s">
        <v>1277</v>
      </c>
      <c r="D6002" s="277" t="s">
        <v>14210</v>
      </c>
      <c r="E6002" s="168"/>
      <c r="F6002" s="55"/>
      <c r="G6002" s="169">
        <v>103914</v>
      </c>
      <c r="H6002" s="170" t="s">
        <v>5269</v>
      </c>
      <c r="I6002" s="170" t="s">
        <v>231</v>
      </c>
      <c r="J6002" s="170" t="s">
        <v>202</v>
      </c>
      <c r="K6002" s="171">
        <v>138.6</v>
      </c>
      <c r="L6002" s="170" t="s">
        <v>167</v>
      </c>
      <c r="M6002" s="172"/>
      <c r="N6002" s="172"/>
      <c r="O6002" s="173"/>
    </row>
    <row r="6003" spans="1:15" x14ac:dyDescent="0.25">
      <c r="A6003" s="277" t="s">
        <v>1272</v>
      </c>
      <c r="B6003" s="277" t="s">
        <v>1273</v>
      </c>
      <c r="C6003" s="277" t="s">
        <v>1277</v>
      </c>
      <c r="D6003" s="277" t="s">
        <v>14210</v>
      </c>
      <c r="E6003" s="168"/>
      <c r="F6003" s="55"/>
      <c r="G6003" s="169">
        <v>103915</v>
      </c>
      <c r="H6003" s="170" t="s">
        <v>5270</v>
      </c>
      <c r="I6003" s="170" t="s">
        <v>231</v>
      </c>
      <c r="J6003" s="170" t="s">
        <v>202</v>
      </c>
      <c r="K6003" s="171">
        <v>150.94</v>
      </c>
      <c r="L6003" s="170" t="s">
        <v>167</v>
      </c>
      <c r="M6003" s="172"/>
      <c r="N6003" s="172"/>
      <c r="O6003" s="173"/>
    </row>
    <row r="6004" spans="1:15" x14ac:dyDescent="0.25">
      <c r="A6004" s="277" t="s">
        <v>1272</v>
      </c>
      <c r="B6004" s="277" t="s">
        <v>1273</v>
      </c>
      <c r="C6004" s="277" t="s">
        <v>1277</v>
      </c>
      <c r="D6004" s="277" t="s">
        <v>14210</v>
      </c>
      <c r="E6004" s="168"/>
      <c r="F6004" s="55"/>
      <c r="G6004" s="169">
        <v>103916</v>
      </c>
      <c r="H6004" s="170" t="s">
        <v>5271</v>
      </c>
      <c r="I6004" s="170" t="s">
        <v>231</v>
      </c>
      <c r="J6004" s="170" t="s">
        <v>202</v>
      </c>
      <c r="K6004" s="171">
        <v>173.28</v>
      </c>
      <c r="L6004" s="170" t="s">
        <v>167</v>
      </c>
      <c r="M6004" s="172"/>
      <c r="N6004" s="172"/>
      <c r="O6004" s="173"/>
    </row>
    <row r="6005" spans="1:15" x14ac:dyDescent="0.25">
      <c r="A6005" s="277" t="s">
        <v>1272</v>
      </c>
      <c r="B6005" s="277" t="s">
        <v>1273</v>
      </c>
      <c r="C6005" s="277" t="s">
        <v>1277</v>
      </c>
      <c r="D6005" s="277" t="s">
        <v>14210</v>
      </c>
      <c r="E6005" s="168"/>
      <c r="F6005" s="55"/>
      <c r="G6005" s="169">
        <v>103917</v>
      </c>
      <c r="H6005" s="170" t="s">
        <v>5272</v>
      </c>
      <c r="I6005" s="170" t="s">
        <v>231</v>
      </c>
      <c r="J6005" s="170" t="s">
        <v>202</v>
      </c>
      <c r="K6005" s="171">
        <v>198.7</v>
      </c>
      <c r="L6005" s="170" t="s">
        <v>167</v>
      </c>
      <c r="M6005" s="172"/>
      <c r="N6005" s="172"/>
      <c r="O6005" s="173"/>
    </row>
    <row r="6006" spans="1:15" x14ac:dyDescent="0.25">
      <c r="A6006" s="277" t="s">
        <v>1272</v>
      </c>
      <c r="B6006" s="277" t="s">
        <v>1273</v>
      </c>
      <c r="C6006" s="277" t="s">
        <v>1277</v>
      </c>
      <c r="D6006" s="277" t="s">
        <v>14210</v>
      </c>
      <c r="E6006" s="168"/>
      <c r="F6006" s="55"/>
      <c r="G6006" s="169">
        <v>103918</v>
      </c>
      <c r="H6006" s="170" t="s">
        <v>5273</v>
      </c>
      <c r="I6006" s="170" t="s">
        <v>231</v>
      </c>
      <c r="J6006" s="170" t="s">
        <v>202</v>
      </c>
      <c r="K6006" s="171">
        <v>210.14</v>
      </c>
      <c r="L6006" s="170" t="s">
        <v>167</v>
      </c>
      <c r="M6006" s="172"/>
      <c r="N6006" s="172"/>
      <c r="O6006" s="173"/>
    </row>
    <row r="6007" spans="1:15" x14ac:dyDescent="0.25">
      <c r="A6007" s="277" t="s">
        <v>1272</v>
      </c>
      <c r="B6007" s="277" t="s">
        <v>1273</v>
      </c>
      <c r="C6007" s="277" t="s">
        <v>1277</v>
      </c>
      <c r="D6007" s="277" t="s">
        <v>14210</v>
      </c>
      <c r="E6007" s="168"/>
      <c r="F6007" s="55"/>
      <c r="G6007" s="169">
        <v>104432</v>
      </c>
      <c r="H6007" s="170" t="s">
        <v>6533</v>
      </c>
      <c r="I6007" s="170" t="s">
        <v>231</v>
      </c>
      <c r="J6007" s="170" t="s">
        <v>166</v>
      </c>
      <c r="K6007" s="171">
        <v>77.59</v>
      </c>
      <c r="L6007" s="170" t="s">
        <v>167</v>
      </c>
      <c r="M6007" s="172"/>
      <c r="N6007" s="172"/>
      <c r="O6007" s="173"/>
    </row>
    <row r="6008" spans="1:15" x14ac:dyDescent="0.25">
      <c r="A6008" s="277" t="s">
        <v>1272</v>
      </c>
      <c r="B6008" s="277" t="s">
        <v>1273</v>
      </c>
      <c r="C6008" s="277" t="s">
        <v>1277</v>
      </c>
      <c r="D6008" s="277" t="s">
        <v>14210</v>
      </c>
      <c r="E6008" s="168"/>
      <c r="F6008" s="55"/>
      <c r="G6008" s="169">
        <v>104433</v>
      </c>
      <c r="H6008" s="170" t="s">
        <v>6534</v>
      </c>
      <c r="I6008" s="170" t="s">
        <v>231</v>
      </c>
      <c r="J6008" s="170" t="s">
        <v>166</v>
      </c>
      <c r="K6008" s="171">
        <v>66.709999999999994</v>
      </c>
      <c r="L6008" s="170" t="s">
        <v>167</v>
      </c>
      <c r="M6008" s="172"/>
      <c r="N6008" s="172"/>
      <c r="O6008" s="173"/>
    </row>
    <row r="6009" spans="1:15" x14ac:dyDescent="0.25">
      <c r="A6009" s="277" t="s">
        <v>1272</v>
      </c>
      <c r="B6009" s="277" t="s">
        <v>1273</v>
      </c>
      <c r="C6009" s="277" t="s">
        <v>4988</v>
      </c>
      <c r="D6009" s="277" t="s">
        <v>14211</v>
      </c>
      <c r="E6009" s="168"/>
      <c r="F6009" s="55"/>
      <c r="G6009" s="169">
        <v>103689</v>
      </c>
      <c r="H6009" s="170" t="s">
        <v>7239</v>
      </c>
      <c r="I6009" s="170" t="s">
        <v>231</v>
      </c>
      <c r="J6009" s="170" t="s">
        <v>202</v>
      </c>
      <c r="K6009" s="171">
        <v>308.81</v>
      </c>
      <c r="L6009" s="170" t="s">
        <v>167</v>
      </c>
      <c r="M6009" s="172"/>
      <c r="N6009" s="172"/>
      <c r="O6009" s="173"/>
    </row>
    <row r="6010" spans="1:15" x14ac:dyDescent="0.25">
      <c r="A6010" s="277" t="s">
        <v>1272</v>
      </c>
      <c r="B6010" s="277" t="s">
        <v>1273</v>
      </c>
      <c r="C6010" s="277" t="s">
        <v>4988</v>
      </c>
      <c r="D6010" s="277" t="s">
        <v>14211</v>
      </c>
      <c r="E6010" s="168"/>
      <c r="F6010" s="55"/>
      <c r="G6010" s="169">
        <v>103694</v>
      </c>
      <c r="H6010" s="170" t="s">
        <v>4994</v>
      </c>
      <c r="I6010" s="170" t="s">
        <v>203</v>
      </c>
      <c r="J6010" s="170" t="s">
        <v>166</v>
      </c>
      <c r="K6010" s="171">
        <v>105.74</v>
      </c>
      <c r="L6010" s="170" t="s">
        <v>167</v>
      </c>
      <c r="M6010" s="172"/>
      <c r="N6010" s="172"/>
      <c r="O6010" s="173"/>
    </row>
    <row r="6011" spans="1:15" x14ac:dyDescent="0.25">
      <c r="A6011" s="277" t="s">
        <v>1272</v>
      </c>
      <c r="B6011" s="277" t="s">
        <v>1273</v>
      </c>
      <c r="C6011" s="277" t="s">
        <v>4988</v>
      </c>
      <c r="D6011" s="277" t="s">
        <v>14211</v>
      </c>
      <c r="E6011" s="168"/>
      <c r="F6011" s="55"/>
      <c r="G6011" s="169">
        <v>103695</v>
      </c>
      <c r="H6011" s="170" t="s">
        <v>5274</v>
      </c>
      <c r="I6011" s="170" t="s">
        <v>203</v>
      </c>
      <c r="J6011" s="170" t="s">
        <v>166</v>
      </c>
      <c r="K6011" s="171">
        <v>94.78</v>
      </c>
      <c r="L6011" s="170" t="s">
        <v>167</v>
      </c>
      <c r="M6011" s="172"/>
      <c r="N6011" s="172"/>
      <c r="O6011" s="173"/>
    </row>
    <row r="6012" spans="1:15" x14ac:dyDescent="0.25">
      <c r="A6012" s="277" t="s">
        <v>1272</v>
      </c>
      <c r="B6012" s="277" t="s">
        <v>1273</v>
      </c>
      <c r="C6012" s="277" t="s">
        <v>4988</v>
      </c>
      <c r="D6012" s="277" t="s">
        <v>14211</v>
      </c>
      <c r="E6012" s="168"/>
      <c r="F6012" s="55"/>
      <c r="G6012" s="169">
        <v>103696</v>
      </c>
      <c r="H6012" s="170" t="s">
        <v>4995</v>
      </c>
      <c r="I6012" s="170" t="s">
        <v>203</v>
      </c>
      <c r="J6012" s="170" t="s">
        <v>166</v>
      </c>
      <c r="K6012" s="171">
        <v>134.04</v>
      </c>
      <c r="L6012" s="170" t="s">
        <v>167</v>
      </c>
      <c r="M6012" s="172"/>
      <c r="N6012" s="172"/>
      <c r="O6012" s="173"/>
    </row>
    <row r="6013" spans="1:15" x14ac:dyDescent="0.25">
      <c r="A6013" s="277" t="s">
        <v>1272</v>
      </c>
      <c r="B6013" s="277" t="s">
        <v>1273</v>
      </c>
      <c r="C6013" s="277" t="s">
        <v>4988</v>
      </c>
      <c r="D6013" s="277" t="s">
        <v>14211</v>
      </c>
      <c r="E6013" s="168"/>
      <c r="F6013" s="55"/>
      <c r="G6013" s="169">
        <v>103697</v>
      </c>
      <c r="H6013" s="170" t="s">
        <v>5275</v>
      </c>
      <c r="I6013" s="170" t="s">
        <v>203</v>
      </c>
      <c r="J6013" s="170" t="s">
        <v>166</v>
      </c>
      <c r="K6013" s="171">
        <v>123.08</v>
      </c>
      <c r="L6013" s="170" t="s">
        <v>167</v>
      </c>
      <c r="M6013" s="172"/>
      <c r="N6013" s="172"/>
      <c r="O6013" s="173"/>
    </row>
    <row r="6014" spans="1:15" x14ac:dyDescent="0.25">
      <c r="A6014" s="277" t="s">
        <v>1272</v>
      </c>
      <c r="B6014" s="277" t="s">
        <v>1273</v>
      </c>
      <c r="C6014" s="277" t="s">
        <v>1278</v>
      </c>
      <c r="D6014" s="277" t="s">
        <v>14212</v>
      </c>
      <c r="E6014" s="168"/>
      <c r="F6014" s="55"/>
      <c r="G6014" s="169">
        <v>95995</v>
      </c>
      <c r="H6014" s="170" t="s">
        <v>2387</v>
      </c>
      <c r="I6014" s="170" t="s">
        <v>966</v>
      </c>
      <c r="J6014" s="170" t="s">
        <v>202</v>
      </c>
      <c r="K6014" s="298">
        <v>1990.43</v>
      </c>
      <c r="L6014" s="170" t="s">
        <v>167</v>
      </c>
      <c r="M6014" s="172"/>
      <c r="N6014" s="172"/>
      <c r="O6014" s="173"/>
    </row>
    <row r="6015" spans="1:15" x14ac:dyDescent="0.25">
      <c r="A6015" s="277" t="s">
        <v>1272</v>
      </c>
      <c r="B6015" s="277" t="s">
        <v>1273</v>
      </c>
      <c r="C6015" s="277" t="s">
        <v>1278</v>
      </c>
      <c r="D6015" s="277" t="s">
        <v>14212</v>
      </c>
      <c r="E6015" s="168"/>
      <c r="F6015" s="55"/>
      <c r="G6015" s="169">
        <v>95996</v>
      </c>
      <c r="H6015" s="170" t="s">
        <v>2388</v>
      </c>
      <c r="I6015" s="170" t="s">
        <v>966</v>
      </c>
      <c r="J6015" s="170" t="s">
        <v>202</v>
      </c>
      <c r="K6015" s="298">
        <v>1725.75</v>
      </c>
      <c r="L6015" s="170" t="s">
        <v>167</v>
      </c>
      <c r="M6015" s="172"/>
      <c r="N6015" s="172"/>
      <c r="O6015" s="173"/>
    </row>
    <row r="6016" spans="1:15" x14ac:dyDescent="0.25">
      <c r="A6016" s="277" t="s">
        <v>1272</v>
      </c>
      <c r="B6016" s="277" t="s">
        <v>1273</v>
      </c>
      <c r="C6016" s="277" t="s">
        <v>1278</v>
      </c>
      <c r="D6016" s="277" t="s">
        <v>14212</v>
      </c>
      <c r="E6016" s="168"/>
      <c r="F6016" s="55"/>
      <c r="G6016" s="169">
        <v>96001</v>
      </c>
      <c r="H6016" s="170" t="s">
        <v>2389</v>
      </c>
      <c r="I6016" s="170" t="s">
        <v>231</v>
      </c>
      <c r="J6016" s="170" t="s">
        <v>202</v>
      </c>
      <c r="K6016" s="171">
        <v>7.19</v>
      </c>
      <c r="L6016" s="170" t="s">
        <v>167</v>
      </c>
      <c r="M6016" s="172"/>
      <c r="N6016" s="172"/>
      <c r="O6016" s="173"/>
    </row>
    <row r="6017" spans="1:15" x14ac:dyDescent="0.25">
      <c r="A6017" s="277" t="s">
        <v>1272</v>
      </c>
      <c r="B6017" s="277" t="s">
        <v>1273</v>
      </c>
      <c r="C6017" s="277" t="s">
        <v>1278</v>
      </c>
      <c r="D6017" s="277" t="s">
        <v>14212</v>
      </c>
      <c r="E6017" s="168"/>
      <c r="F6017" s="55"/>
      <c r="G6017" s="169">
        <v>96393</v>
      </c>
      <c r="H6017" s="170" t="s">
        <v>2390</v>
      </c>
      <c r="I6017" s="170" t="s">
        <v>966</v>
      </c>
      <c r="J6017" s="170" t="s">
        <v>202</v>
      </c>
      <c r="K6017" s="171">
        <v>119.33</v>
      </c>
      <c r="L6017" s="170" t="s">
        <v>167</v>
      </c>
      <c r="M6017" s="172"/>
      <c r="N6017" s="172"/>
      <c r="O6017" s="173"/>
    </row>
    <row r="6018" spans="1:15" x14ac:dyDescent="0.25">
      <c r="A6018" s="277" t="s">
        <v>1272</v>
      </c>
      <c r="B6018" s="277" t="s">
        <v>1273</v>
      </c>
      <c r="C6018" s="277" t="s">
        <v>1278</v>
      </c>
      <c r="D6018" s="277" t="s">
        <v>14212</v>
      </c>
      <c r="E6018" s="168"/>
      <c r="F6018" s="55"/>
      <c r="G6018" s="169">
        <v>96394</v>
      </c>
      <c r="H6018" s="170" t="s">
        <v>2391</v>
      </c>
      <c r="I6018" s="170" t="s">
        <v>966</v>
      </c>
      <c r="J6018" s="170" t="s">
        <v>202</v>
      </c>
      <c r="K6018" s="171">
        <v>190.84</v>
      </c>
      <c r="L6018" s="170" t="s">
        <v>167</v>
      </c>
      <c r="M6018" s="172"/>
      <c r="N6018" s="172"/>
      <c r="O6018" s="173"/>
    </row>
    <row r="6019" spans="1:15" x14ac:dyDescent="0.25">
      <c r="A6019" s="277" t="s">
        <v>1272</v>
      </c>
      <c r="B6019" s="277" t="s">
        <v>1273</v>
      </c>
      <c r="C6019" s="277" t="s">
        <v>1278</v>
      </c>
      <c r="D6019" s="277" t="s">
        <v>14212</v>
      </c>
      <c r="E6019" s="168"/>
      <c r="F6019" s="55"/>
      <c r="G6019" s="169">
        <v>96395</v>
      </c>
      <c r="H6019" s="170" t="s">
        <v>2392</v>
      </c>
      <c r="I6019" s="170" t="s">
        <v>966</v>
      </c>
      <c r="J6019" s="170" t="s">
        <v>202</v>
      </c>
      <c r="K6019" s="171">
        <v>288.37</v>
      </c>
      <c r="L6019" s="170" t="s">
        <v>167</v>
      </c>
      <c r="M6019" s="172"/>
      <c r="N6019" s="172"/>
      <c r="O6019" s="173"/>
    </row>
    <row r="6020" spans="1:15" x14ac:dyDescent="0.25">
      <c r="A6020" s="277" t="s">
        <v>1279</v>
      </c>
      <c r="B6020" s="277" t="s">
        <v>1280</v>
      </c>
      <c r="C6020" s="277" t="s">
        <v>1281</v>
      </c>
      <c r="D6020" s="277" t="s">
        <v>14213</v>
      </c>
      <c r="E6020" s="168"/>
      <c r="F6020" s="55"/>
      <c r="G6020" s="169">
        <v>88411</v>
      </c>
      <c r="H6020" s="170" t="s">
        <v>17361</v>
      </c>
      <c r="I6020" s="170" t="s">
        <v>231</v>
      </c>
      <c r="J6020" s="170" t="s">
        <v>263</v>
      </c>
      <c r="K6020" s="171">
        <v>4.0999999999999996</v>
      </c>
      <c r="L6020" s="170" t="s">
        <v>167</v>
      </c>
      <c r="M6020" s="172"/>
      <c r="N6020" s="172"/>
      <c r="O6020" s="173"/>
    </row>
    <row r="6021" spans="1:15" x14ac:dyDescent="0.25">
      <c r="A6021" s="277" t="s">
        <v>1279</v>
      </c>
      <c r="B6021" s="277" t="s">
        <v>1280</v>
      </c>
      <c r="C6021" s="277" t="s">
        <v>1281</v>
      </c>
      <c r="D6021" s="277" t="s">
        <v>14213</v>
      </c>
      <c r="E6021" s="168"/>
      <c r="F6021" s="55"/>
      <c r="G6021" s="169">
        <v>88412</v>
      </c>
      <c r="H6021" s="170" t="s">
        <v>17362</v>
      </c>
      <c r="I6021" s="170" t="s">
        <v>231</v>
      </c>
      <c r="J6021" s="170" t="s">
        <v>263</v>
      </c>
      <c r="K6021" s="171">
        <v>3.29</v>
      </c>
      <c r="L6021" s="170" t="s">
        <v>167</v>
      </c>
      <c r="M6021" s="172"/>
      <c r="N6021" s="172"/>
      <c r="O6021" s="173"/>
    </row>
    <row r="6022" spans="1:15" x14ac:dyDescent="0.25">
      <c r="A6022" s="277" t="s">
        <v>1279</v>
      </c>
      <c r="B6022" s="277" t="s">
        <v>1280</v>
      </c>
      <c r="C6022" s="277" t="s">
        <v>1281</v>
      </c>
      <c r="D6022" s="277" t="s">
        <v>14213</v>
      </c>
      <c r="E6022" s="168"/>
      <c r="F6022" s="55"/>
      <c r="G6022" s="169">
        <v>88413</v>
      </c>
      <c r="H6022" s="170" t="s">
        <v>17363</v>
      </c>
      <c r="I6022" s="170" t="s">
        <v>231</v>
      </c>
      <c r="J6022" s="170" t="s">
        <v>263</v>
      </c>
      <c r="K6022" s="171">
        <v>5.2</v>
      </c>
      <c r="L6022" s="170" t="s">
        <v>167</v>
      </c>
      <c r="M6022" s="172"/>
      <c r="N6022" s="172"/>
      <c r="O6022" s="173"/>
    </row>
    <row r="6023" spans="1:15" x14ac:dyDescent="0.25">
      <c r="A6023" s="277" t="s">
        <v>1279</v>
      </c>
      <c r="B6023" s="277" t="s">
        <v>1280</v>
      </c>
      <c r="C6023" s="277" t="s">
        <v>1281</v>
      </c>
      <c r="D6023" s="277" t="s">
        <v>14213</v>
      </c>
      <c r="E6023" s="168"/>
      <c r="F6023" s="55"/>
      <c r="G6023" s="169">
        <v>88414</v>
      </c>
      <c r="H6023" s="170" t="s">
        <v>17364</v>
      </c>
      <c r="I6023" s="170" t="s">
        <v>231</v>
      </c>
      <c r="J6023" s="170" t="s">
        <v>263</v>
      </c>
      <c r="K6023" s="171">
        <v>6.17</v>
      </c>
      <c r="L6023" s="170" t="s">
        <v>167</v>
      </c>
      <c r="M6023" s="172"/>
      <c r="N6023" s="172"/>
      <c r="O6023" s="173"/>
    </row>
    <row r="6024" spans="1:15" x14ac:dyDescent="0.25">
      <c r="A6024" s="277" t="s">
        <v>1279</v>
      </c>
      <c r="B6024" s="277" t="s">
        <v>1280</v>
      </c>
      <c r="C6024" s="277" t="s">
        <v>1281</v>
      </c>
      <c r="D6024" s="277" t="s">
        <v>14213</v>
      </c>
      <c r="E6024" s="168"/>
      <c r="F6024" s="55"/>
      <c r="G6024" s="169">
        <v>88415</v>
      </c>
      <c r="H6024" s="170" t="s">
        <v>17365</v>
      </c>
      <c r="I6024" s="170" t="s">
        <v>231</v>
      </c>
      <c r="J6024" s="170" t="s">
        <v>263</v>
      </c>
      <c r="K6024" s="171">
        <v>4.1900000000000004</v>
      </c>
      <c r="L6024" s="170" t="s">
        <v>167</v>
      </c>
      <c r="M6024" s="172"/>
      <c r="N6024" s="172"/>
      <c r="O6024" s="173"/>
    </row>
    <row r="6025" spans="1:15" x14ac:dyDescent="0.25">
      <c r="A6025" s="277" t="s">
        <v>1279</v>
      </c>
      <c r="B6025" s="277" t="s">
        <v>1280</v>
      </c>
      <c r="C6025" s="277" t="s">
        <v>1281</v>
      </c>
      <c r="D6025" s="277" t="s">
        <v>14213</v>
      </c>
      <c r="E6025" s="168"/>
      <c r="F6025" s="55"/>
      <c r="G6025" s="169">
        <v>88416</v>
      </c>
      <c r="H6025" s="170" t="s">
        <v>17366</v>
      </c>
      <c r="I6025" s="170" t="s">
        <v>231</v>
      </c>
      <c r="J6025" s="170" t="s">
        <v>166</v>
      </c>
      <c r="K6025" s="171">
        <v>23.49</v>
      </c>
      <c r="L6025" s="170" t="s">
        <v>167</v>
      </c>
      <c r="M6025" s="172"/>
      <c r="N6025" s="172"/>
      <c r="O6025" s="173"/>
    </row>
    <row r="6026" spans="1:15" x14ac:dyDescent="0.25">
      <c r="A6026" s="277" t="s">
        <v>1279</v>
      </c>
      <c r="B6026" s="277" t="s">
        <v>1280</v>
      </c>
      <c r="C6026" s="277" t="s">
        <v>1281</v>
      </c>
      <c r="D6026" s="277" t="s">
        <v>14213</v>
      </c>
      <c r="E6026" s="168"/>
      <c r="F6026" s="55"/>
      <c r="G6026" s="169">
        <v>88417</v>
      </c>
      <c r="H6026" s="170" t="s">
        <v>17367</v>
      </c>
      <c r="I6026" s="170" t="s">
        <v>231</v>
      </c>
      <c r="J6026" s="170" t="s">
        <v>166</v>
      </c>
      <c r="K6026" s="171">
        <v>20.190000000000001</v>
      </c>
      <c r="L6026" s="170" t="s">
        <v>167</v>
      </c>
      <c r="M6026" s="172"/>
      <c r="N6026" s="172"/>
      <c r="O6026" s="173"/>
    </row>
    <row r="6027" spans="1:15" x14ac:dyDescent="0.25">
      <c r="A6027" s="277" t="s">
        <v>1279</v>
      </c>
      <c r="B6027" s="277" t="s">
        <v>1280</v>
      </c>
      <c r="C6027" s="277" t="s">
        <v>1281</v>
      </c>
      <c r="D6027" s="277" t="s">
        <v>14213</v>
      </c>
      <c r="E6027" s="168"/>
      <c r="F6027" s="55"/>
      <c r="G6027" s="169">
        <v>88420</v>
      </c>
      <c r="H6027" s="170" t="s">
        <v>17368</v>
      </c>
      <c r="I6027" s="170" t="s">
        <v>231</v>
      </c>
      <c r="J6027" s="170" t="s">
        <v>166</v>
      </c>
      <c r="K6027" s="171">
        <v>26.23</v>
      </c>
      <c r="L6027" s="170" t="s">
        <v>167</v>
      </c>
      <c r="M6027" s="172"/>
      <c r="N6027" s="172"/>
      <c r="O6027" s="173"/>
    </row>
    <row r="6028" spans="1:15" x14ac:dyDescent="0.25">
      <c r="A6028" s="277" t="s">
        <v>1279</v>
      </c>
      <c r="B6028" s="277" t="s">
        <v>1280</v>
      </c>
      <c r="C6028" s="277" t="s">
        <v>1281</v>
      </c>
      <c r="D6028" s="277" t="s">
        <v>14213</v>
      </c>
      <c r="E6028" s="168"/>
      <c r="F6028" s="55"/>
      <c r="G6028" s="169">
        <v>88421</v>
      </c>
      <c r="H6028" s="170" t="s">
        <v>17369</v>
      </c>
      <c r="I6028" s="170" t="s">
        <v>231</v>
      </c>
      <c r="J6028" s="170" t="s">
        <v>166</v>
      </c>
      <c r="K6028" s="171">
        <v>31.72</v>
      </c>
      <c r="L6028" s="170" t="s">
        <v>167</v>
      </c>
      <c r="M6028" s="172"/>
      <c r="N6028" s="172"/>
      <c r="O6028" s="173"/>
    </row>
    <row r="6029" spans="1:15" x14ac:dyDescent="0.25">
      <c r="A6029" s="277" t="s">
        <v>1279</v>
      </c>
      <c r="B6029" s="277" t="s">
        <v>1280</v>
      </c>
      <c r="C6029" s="277" t="s">
        <v>1281</v>
      </c>
      <c r="D6029" s="277" t="s">
        <v>14213</v>
      </c>
      <c r="E6029" s="168"/>
      <c r="F6029" s="55"/>
      <c r="G6029" s="169">
        <v>88423</v>
      </c>
      <c r="H6029" s="170" t="s">
        <v>17370</v>
      </c>
      <c r="I6029" s="170" t="s">
        <v>231</v>
      </c>
      <c r="J6029" s="170" t="s">
        <v>166</v>
      </c>
      <c r="K6029" s="171">
        <v>23.39</v>
      </c>
      <c r="L6029" s="170" t="s">
        <v>167</v>
      </c>
      <c r="M6029" s="172"/>
      <c r="N6029" s="172"/>
      <c r="O6029" s="173"/>
    </row>
    <row r="6030" spans="1:15" x14ac:dyDescent="0.25">
      <c r="A6030" s="277" t="s">
        <v>1279</v>
      </c>
      <c r="B6030" s="277" t="s">
        <v>1280</v>
      </c>
      <c r="C6030" s="277" t="s">
        <v>1281</v>
      </c>
      <c r="D6030" s="277" t="s">
        <v>14213</v>
      </c>
      <c r="E6030" s="168"/>
      <c r="F6030" s="55"/>
      <c r="G6030" s="169">
        <v>88424</v>
      </c>
      <c r="H6030" s="170" t="s">
        <v>17371</v>
      </c>
      <c r="I6030" s="170" t="s">
        <v>231</v>
      </c>
      <c r="J6030" s="170" t="s">
        <v>166</v>
      </c>
      <c r="K6030" s="171">
        <v>26.91</v>
      </c>
      <c r="L6030" s="170" t="s">
        <v>167</v>
      </c>
      <c r="M6030" s="172"/>
      <c r="N6030" s="172"/>
      <c r="O6030" s="173"/>
    </row>
    <row r="6031" spans="1:15" x14ac:dyDescent="0.25">
      <c r="A6031" s="277" t="s">
        <v>1279</v>
      </c>
      <c r="B6031" s="277" t="s">
        <v>1280</v>
      </c>
      <c r="C6031" s="277" t="s">
        <v>1281</v>
      </c>
      <c r="D6031" s="277" t="s">
        <v>14213</v>
      </c>
      <c r="E6031" s="168"/>
      <c r="F6031" s="55"/>
      <c r="G6031" s="169">
        <v>88426</v>
      </c>
      <c r="H6031" s="170" t="s">
        <v>17372</v>
      </c>
      <c r="I6031" s="170" t="s">
        <v>231</v>
      </c>
      <c r="J6031" s="170" t="s">
        <v>166</v>
      </c>
      <c r="K6031" s="171">
        <v>22.03</v>
      </c>
      <c r="L6031" s="170" t="s">
        <v>167</v>
      </c>
      <c r="M6031" s="172"/>
      <c r="N6031" s="172"/>
      <c r="O6031" s="173"/>
    </row>
    <row r="6032" spans="1:15" x14ac:dyDescent="0.25">
      <c r="A6032" s="277" t="s">
        <v>1279</v>
      </c>
      <c r="B6032" s="277" t="s">
        <v>1280</v>
      </c>
      <c r="C6032" s="277" t="s">
        <v>1281</v>
      </c>
      <c r="D6032" s="277" t="s">
        <v>14213</v>
      </c>
      <c r="E6032" s="168"/>
      <c r="F6032" s="55"/>
      <c r="G6032" s="169">
        <v>88428</v>
      </c>
      <c r="H6032" s="170" t="s">
        <v>17373</v>
      </c>
      <c r="I6032" s="170" t="s">
        <v>231</v>
      </c>
      <c r="J6032" s="170" t="s">
        <v>166</v>
      </c>
      <c r="K6032" s="171">
        <v>32.770000000000003</v>
      </c>
      <c r="L6032" s="170" t="s">
        <v>167</v>
      </c>
      <c r="M6032" s="172"/>
      <c r="N6032" s="172"/>
      <c r="O6032" s="173"/>
    </row>
    <row r="6033" spans="1:15" x14ac:dyDescent="0.25">
      <c r="A6033" s="277" t="s">
        <v>1279</v>
      </c>
      <c r="B6033" s="277" t="s">
        <v>1280</v>
      </c>
      <c r="C6033" s="277" t="s">
        <v>1281</v>
      </c>
      <c r="D6033" s="277" t="s">
        <v>14213</v>
      </c>
      <c r="E6033" s="168"/>
      <c r="F6033" s="55"/>
      <c r="G6033" s="169">
        <v>88429</v>
      </c>
      <c r="H6033" s="170" t="s">
        <v>17374</v>
      </c>
      <c r="I6033" s="170" t="s">
        <v>231</v>
      </c>
      <c r="J6033" s="170" t="s">
        <v>166</v>
      </c>
      <c r="K6033" s="171">
        <v>39.340000000000003</v>
      </c>
      <c r="L6033" s="170" t="s">
        <v>167</v>
      </c>
      <c r="M6033" s="172"/>
      <c r="N6033" s="172"/>
      <c r="O6033" s="173"/>
    </row>
    <row r="6034" spans="1:15" x14ac:dyDescent="0.25">
      <c r="A6034" s="277" t="s">
        <v>1279</v>
      </c>
      <c r="B6034" s="277" t="s">
        <v>1280</v>
      </c>
      <c r="C6034" s="277" t="s">
        <v>1281</v>
      </c>
      <c r="D6034" s="277" t="s">
        <v>14213</v>
      </c>
      <c r="E6034" s="168"/>
      <c r="F6034" s="55"/>
      <c r="G6034" s="169">
        <v>88431</v>
      </c>
      <c r="H6034" s="170" t="s">
        <v>17375</v>
      </c>
      <c r="I6034" s="170" t="s">
        <v>231</v>
      </c>
      <c r="J6034" s="170" t="s">
        <v>166</v>
      </c>
      <c r="K6034" s="171">
        <v>27.23</v>
      </c>
      <c r="L6034" s="170" t="s">
        <v>167</v>
      </c>
      <c r="M6034" s="172"/>
      <c r="N6034" s="172"/>
      <c r="O6034" s="173"/>
    </row>
    <row r="6035" spans="1:15" x14ac:dyDescent="0.25">
      <c r="A6035" s="277" t="s">
        <v>1279</v>
      </c>
      <c r="B6035" s="277" t="s">
        <v>1280</v>
      </c>
      <c r="C6035" s="277" t="s">
        <v>1281</v>
      </c>
      <c r="D6035" s="277" t="s">
        <v>14213</v>
      </c>
      <c r="E6035" s="168"/>
      <c r="F6035" s="55"/>
      <c r="G6035" s="169">
        <v>88432</v>
      </c>
      <c r="H6035" s="170" t="s">
        <v>17376</v>
      </c>
      <c r="I6035" s="170" t="s">
        <v>231</v>
      </c>
      <c r="J6035" s="170" t="s">
        <v>166</v>
      </c>
      <c r="K6035" s="171">
        <v>33.32</v>
      </c>
      <c r="L6035" s="170" t="s">
        <v>167</v>
      </c>
      <c r="M6035" s="172"/>
      <c r="N6035" s="172"/>
      <c r="O6035" s="173"/>
    </row>
    <row r="6036" spans="1:15" x14ac:dyDescent="0.25">
      <c r="A6036" s="277" t="s">
        <v>1279</v>
      </c>
      <c r="B6036" s="277" t="s">
        <v>1280</v>
      </c>
      <c r="C6036" s="277" t="s">
        <v>1281</v>
      </c>
      <c r="D6036" s="277" t="s">
        <v>14213</v>
      </c>
      <c r="E6036" s="168"/>
      <c r="F6036" s="55"/>
      <c r="G6036" s="169">
        <v>88484</v>
      </c>
      <c r="H6036" s="170" t="s">
        <v>7240</v>
      </c>
      <c r="I6036" s="170" t="s">
        <v>231</v>
      </c>
      <c r="J6036" s="170" t="s">
        <v>263</v>
      </c>
      <c r="K6036" s="171">
        <v>4.67</v>
      </c>
      <c r="L6036" s="170" t="s">
        <v>167</v>
      </c>
      <c r="M6036" s="172"/>
      <c r="N6036" s="172"/>
      <c r="O6036" s="173"/>
    </row>
    <row r="6037" spans="1:15" x14ac:dyDescent="0.25">
      <c r="A6037" s="277" t="s">
        <v>1279</v>
      </c>
      <c r="B6037" s="277" t="s">
        <v>1280</v>
      </c>
      <c r="C6037" s="277" t="s">
        <v>1281</v>
      </c>
      <c r="D6037" s="277" t="s">
        <v>14213</v>
      </c>
      <c r="E6037" s="168"/>
      <c r="F6037" s="55"/>
      <c r="G6037" s="169">
        <v>88485</v>
      </c>
      <c r="H6037" s="170" t="s">
        <v>7241</v>
      </c>
      <c r="I6037" s="170" t="s">
        <v>231</v>
      </c>
      <c r="J6037" s="170" t="s">
        <v>263</v>
      </c>
      <c r="K6037" s="171">
        <v>3.73</v>
      </c>
      <c r="L6037" s="170" t="s">
        <v>167</v>
      </c>
      <c r="M6037" s="172"/>
      <c r="N6037" s="172"/>
      <c r="O6037" s="173"/>
    </row>
    <row r="6038" spans="1:15" x14ac:dyDescent="0.25">
      <c r="A6038" s="277" t="s">
        <v>1279</v>
      </c>
      <c r="B6038" s="277" t="s">
        <v>1280</v>
      </c>
      <c r="C6038" s="277" t="s">
        <v>1281</v>
      </c>
      <c r="D6038" s="277" t="s">
        <v>14213</v>
      </c>
      <c r="E6038" s="168"/>
      <c r="F6038" s="55"/>
      <c r="G6038" s="169">
        <v>88488</v>
      </c>
      <c r="H6038" s="170" t="s">
        <v>7242</v>
      </c>
      <c r="I6038" s="170" t="s">
        <v>231</v>
      </c>
      <c r="J6038" s="170" t="s">
        <v>263</v>
      </c>
      <c r="K6038" s="171">
        <v>16</v>
      </c>
      <c r="L6038" s="170" t="s">
        <v>167</v>
      </c>
      <c r="M6038" s="172"/>
      <c r="N6038" s="172"/>
      <c r="O6038" s="173"/>
    </row>
    <row r="6039" spans="1:15" x14ac:dyDescent="0.25">
      <c r="A6039" s="277" t="s">
        <v>1279</v>
      </c>
      <c r="B6039" s="277" t="s">
        <v>1280</v>
      </c>
      <c r="C6039" s="277" t="s">
        <v>1281</v>
      </c>
      <c r="D6039" s="277" t="s">
        <v>14213</v>
      </c>
      <c r="E6039" s="168"/>
      <c r="F6039" s="55"/>
      <c r="G6039" s="169">
        <v>88489</v>
      </c>
      <c r="H6039" s="170" t="s">
        <v>7243</v>
      </c>
      <c r="I6039" s="170" t="s">
        <v>231</v>
      </c>
      <c r="J6039" s="170" t="s">
        <v>263</v>
      </c>
      <c r="K6039" s="171">
        <v>13.69</v>
      </c>
      <c r="L6039" s="170" t="s">
        <v>167</v>
      </c>
      <c r="M6039" s="172"/>
      <c r="N6039" s="172"/>
      <c r="O6039" s="173"/>
    </row>
    <row r="6040" spans="1:15" x14ac:dyDescent="0.25">
      <c r="A6040" s="277" t="s">
        <v>1279</v>
      </c>
      <c r="B6040" s="277" t="s">
        <v>1280</v>
      </c>
      <c r="C6040" s="277" t="s">
        <v>1281</v>
      </c>
      <c r="D6040" s="277" t="s">
        <v>14213</v>
      </c>
      <c r="E6040" s="168"/>
      <c r="F6040" s="55"/>
      <c r="G6040" s="169">
        <v>88494</v>
      </c>
      <c r="H6040" s="170" t="s">
        <v>7244</v>
      </c>
      <c r="I6040" s="170" t="s">
        <v>231</v>
      </c>
      <c r="J6040" s="170" t="s">
        <v>166</v>
      </c>
      <c r="K6040" s="171">
        <v>21.64</v>
      </c>
      <c r="L6040" s="170" t="s">
        <v>167</v>
      </c>
      <c r="M6040" s="172"/>
      <c r="N6040" s="172"/>
      <c r="O6040" s="173"/>
    </row>
    <row r="6041" spans="1:15" x14ac:dyDescent="0.25">
      <c r="A6041" s="277" t="s">
        <v>1279</v>
      </c>
      <c r="B6041" s="277" t="s">
        <v>1280</v>
      </c>
      <c r="C6041" s="277" t="s">
        <v>1281</v>
      </c>
      <c r="D6041" s="277" t="s">
        <v>14213</v>
      </c>
      <c r="E6041" s="168"/>
      <c r="F6041" s="55"/>
      <c r="G6041" s="169">
        <v>88495</v>
      </c>
      <c r="H6041" s="170" t="s">
        <v>7245</v>
      </c>
      <c r="I6041" s="170" t="s">
        <v>231</v>
      </c>
      <c r="J6041" s="170" t="s">
        <v>166</v>
      </c>
      <c r="K6041" s="171">
        <v>12.3</v>
      </c>
      <c r="L6041" s="170" t="s">
        <v>167</v>
      </c>
      <c r="M6041" s="172"/>
      <c r="N6041" s="172"/>
      <c r="O6041" s="173"/>
    </row>
    <row r="6042" spans="1:15" x14ac:dyDescent="0.25">
      <c r="A6042" s="277" t="s">
        <v>1279</v>
      </c>
      <c r="B6042" s="277" t="s">
        <v>1280</v>
      </c>
      <c r="C6042" s="277" t="s">
        <v>1281</v>
      </c>
      <c r="D6042" s="277" t="s">
        <v>14213</v>
      </c>
      <c r="E6042" s="168"/>
      <c r="F6042" s="55"/>
      <c r="G6042" s="169">
        <v>88496</v>
      </c>
      <c r="H6042" s="170" t="s">
        <v>7246</v>
      </c>
      <c r="I6042" s="170" t="s">
        <v>231</v>
      </c>
      <c r="J6042" s="170" t="s">
        <v>166</v>
      </c>
      <c r="K6042" s="171">
        <v>33.06</v>
      </c>
      <c r="L6042" s="170" t="s">
        <v>167</v>
      </c>
      <c r="M6042" s="172"/>
      <c r="N6042" s="172"/>
      <c r="O6042" s="173"/>
    </row>
    <row r="6043" spans="1:15" x14ac:dyDescent="0.25">
      <c r="A6043" s="277" t="s">
        <v>1279</v>
      </c>
      <c r="B6043" s="277" t="s">
        <v>1280</v>
      </c>
      <c r="C6043" s="277" t="s">
        <v>1281</v>
      </c>
      <c r="D6043" s="277" t="s">
        <v>14213</v>
      </c>
      <c r="E6043" s="168"/>
      <c r="F6043" s="55"/>
      <c r="G6043" s="169">
        <v>88497</v>
      </c>
      <c r="H6043" s="170" t="s">
        <v>7247</v>
      </c>
      <c r="I6043" s="170" t="s">
        <v>231</v>
      </c>
      <c r="J6043" s="170" t="s">
        <v>166</v>
      </c>
      <c r="K6043" s="171">
        <v>19.34</v>
      </c>
      <c r="L6043" s="170" t="s">
        <v>167</v>
      </c>
      <c r="M6043" s="172"/>
      <c r="N6043" s="172"/>
      <c r="O6043" s="173"/>
    </row>
    <row r="6044" spans="1:15" x14ac:dyDescent="0.25">
      <c r="A6044" s="277" t="s">
        <v>1279</v>
      </c>
      <c r="B6044" s="277" t="s">
        <v>1280</v>
      </c>
      <c r="C6044" s="277" t="s">
        <v>1281</v>
      </c>
      <c r="D6044" s="277" t="s">
        <v>14213</v>
      </c>
      <c r="E6044" s="168"/>
      <c r="F6044" s="55"/>
      <c r="G6044" s="169">
        <v>95305</v>
      </c>
      <c r="H6044" s="170" t="s">
        <v>7248</v>
      </c>
      <c r="I6044" s="170" t="s">
        <v>231</v>
      </c>
      <c r="J6044" s="170" t="s">
        <v>166</v>
      </c>
      <c r="K6044" s="171">
        <v>14.59</v>
      </c>
      <c r="L6044" s="170" t="s">
        <v>167</v>
      </c>
      <c r="M6044" s="172"/>
      <c r="N6044" s="172"/>
      <c r="O6044" s="173"/>
    </row>
    <row r="6045" spans="1:15" x14ac:dyDescent="0.25">
      <c r="A6045" s="277" t="s">
        <v>1279</v>
      </c>
      <c r="B6045" s="277" t="s">
        <v>1280</v>
      </c>
      <c r="C6045" s="277" t="s">
        <v>1281</v>
      </c>
      <c r="D6045" s="277" t="s">
        <v>14213</v>
      </c>
      <c r="E6045" s="168"/>
      <c r="F6045" s="55"/>
      <c r="G6045" s="169">
        <v>95306</v>
      </c>
      <c r="H6045" s="170" t="s">
        <v>7249</v>
      </c>
      <c r="I6045" s="170" t="s">
        <v>231</v>
      </c>
      <c r="J6045" s="170" t="s">
        <v>166</v>
      </c>
      <c r="K6045" s="171">
        <v>16.77</v>
      </c>
      <c r="L6045" s="170" t="s">
        <v>167</v>
      </c>
      <c r="M6045" s="172"/>
      <c r="N6045" s="172"/>
      <c r="O6045" s="173"/>
    </row>
    <row r="6046" spans="1:15" x14ac:dyDescent="0.25">
      <c r="A6046" s="277" t="s">
        <v>1279</v>
      </c>
      <c r="B6046" s="277" t="s">
        <v>1280</v>
      </c>
      <c r="C6046" s="277" t="s">
        <v>1281</v>
      </c>
      <c r="D6046" s="277" t="s">
        <v>14213</v>
      </c>
      <c r="E6046" s="168"/>
      <c r="F6046" s="55"/>
      <c r="G6046" s="169">
        <v>95622</v>
      </c>
      <c r="H6046" s="170" t="s">
        <v>17377</v>
      </c>
      <c r="I6046" s="170" t="s">
        <v>231</v>
      </c>
      <c r="J6046" s="170" t="s">
        <v>263</v>
      </c>
      <c r="K6046" s="171">
        <v>15.5</v>
      </c>
      <c r="L6046" s="170" t="s">
        <v>167</v>
      </c>
      <c r="M6046" s="172"/>
      <c r="N6046" s="172"/>
      <c r="O6046" s="173"/>
    </row>
    <row r="6047" spans="1:15" x14ac:dyDescent="0.25">
      <c r="A6047" s="277" t="s">
        <v>1279</v>
      </c>
      <c r="B6047" s="277" t="s">
        <v>1280</v>
      </c>
      <c r="C6047" s="277" t="s">
        <v>1281</v>
      </c>
      <c r="D6047" s="277" t="s">
        <v>14213</v>
      </c>
      <c r="E6047" s="168"/>
      <c r="F6047" s="55"/>
      <c r="G6047" s="169">
        <v>95623</v>
      </c>
      <c r="H6047" s="170" t="s">
        <v>17378</v>
      </c>
      <c r="I6047" s="170" t="s">
        <v>231</v>
      </c>
      <c r="J6047" s="170" t="s">
        <v>263</v>
      </c>
      <c r="K6047" s="171">
        <v>11.16</v>
      </c>
      <c r="L6047" s="170" t="s">
        <v>167</v>
      </c>
      <c r="M6047" s="172"/>
      <c r="N6047" s="172"/>
      <c r="O6047" s="173"/>
    </row>
    <row r="6048" spans="1:15" x14ac:dyDescent="0.25">
      <c r="A6048" s="277" t="s">
        <v>1279</v>
      </c>
      <c r="B6048" s="277" t="s">
        <v>1280</v>
      </c>
      <c r="C6048" s="277" t="s">
        <v>1281</v>
      </c>
      <c r="D6048" s="277" t="s">
        <v>14213</v>
      </c>
      <c r="E6048" s="168"/>
      <c r="F6048" s="55"/>
      <c r="G6048" s="169">
        <v>95624</v>
      </c>
      <c r="H6048" s="170" t="s">
        <v>17379</v>
      </c>
      <c r="I6048" s="170" t="s">
        <v>231</v>
      </c>
      <c r="J6048" s="170" t="s">
        <v>263</v>
      </c>
      <c r="K6048" s="171">
        <v>22.68</v>
      </c>
      <c r="L6048" s="170" t="s">
        <v>167</v>
      </c>
      <c r="M6048" s="172"/>
      <c r="N6048" s="172"/>
      <c r="O6048" s="173"/>
    </row>
    <row r="6049" spans="1:15" x14ac:dyDescent="0.25">
      <c r="A6049" s="277" t="s">
        <v>1279</v>
      </c>
      <c r="B6049" s="277" t="s">
        <v>1280</v>
      </c>
      <c r="C6049" s="277" t="s">
        <v>1281</v>
      </c>
      <c r="D6049" s="277" t="s">
        <v>14213</v>
      </c>
      <c r="E6049" s="168"/>
      <c r="F6049" s="55"/>
      <c r="G6049" s="169">
        <v>95625</v>
      </c>
      <c r="H6049" s="170" t="s">
        <v>17380</v>
      </c>
      <c r="I6049" s="170" t="s">
        <v>231</v>
      </c>
      <c r="J6049" s="170" t="s">
        <v>263</v>
      </c>
      <c r="K6049" s="171">
        <v>26.87</v>
      </c>
      <c r="L6049" s="170" t="s">
        <v>167</v>
      </c>
      <c r="M6049" s="172"/>
      <c r="N6049" s="172"/>
      <c r="O6049" s="173"/>
    </row>
    <row r="6050" spans="1:15" x14ac:dyDescent="0.25">
      <c r="A6050" s="277" t="s">
        <v>1279</v>
      </c>
      <c r="B6050" s="277" t="s">
        <v>1280</v>
      </c>
      <c r="C6050" s="277" t="s">
        <v>1281</v>
      </c>
      <c r="D6050" s="277" t="s">
        <v>14213</v>
      </c>
      <c r="E6050" s="168"/>
      <c r="F6050" s="55"/>
      <c r="G6050" s="169">
        <v>95626</v>
      </c>
      <c r="H6050" s="170" t="s">
        <v>17381</v>
      </c>
      <c r="I6050" s="170" t="s">
        <v>231</v>
      </c>
      <c r="J6050" s="170" t="s">
        <v>263</v>
      </c>
      <c r="K6050" s="171">
        <v>16.28</v>
      </c>
      <c r="L6050" s="170" t="s">
        <v>167</v>
      </c>
      <c r="M6050" s="172"/>
      <c r="N6050" s="172"/>
      <c r="O6050" s="173"/>
    </row>
    <row r="6051" spans="1:15" x14ac:dyDescent="0.25">
      <c r="A6051" s="277" t="s">
        <v>1279</v>
      </c>
      <c r="B6051" s="277" t="s">
        <v>1280</v>
      </c>
      <c r="C6051" s="277" t="s">
        <v>1281</v>
      </c>
      <c r="D6051" s="277" t="s">
        <v>14213</v>
      </c>
      <c r="E6051" s="168"/>
      <c r="F6051" s="55"/>
      <c r="G6051" s="169">
        <v>96126</v>
      </c>
      <c r="H6051" s="170" t="s">
        <v>17382</v>
      </c>
      <c r="I6051" s="170" t="s">
        <v>231</v>
      </c>
      <c r="J6051" s="170" t="s">
        <v>166</v>
      </c>
      <c r="K6051" s="171">
        <v>18.95</v>
      </c>
      <c r="L6051" s="170" t="s">
        <v>167</v>
      </c>
      <c r="M6051" s="172"/>
      <c r="N6051" s="172"/>
      <c r="O6051" s="173"/>
    </row>
    <row r="6052" spans="1:15" x14ac:dyDescent="0.25">
      <c r="A6052" s="277" t="s">
        <v>1279</v>
      </c>
      <c r="B6052" s="277" t="s">
        <v>1280</v>
      </c>
      <c r="C6052" s="277" t="s">
        <v>1281</v>
      </c>
      <c r="D6052" s="277" t="s">
        <v>14213</v>
      </c>
      <c r="E6052" s="168"/>
      <c r="F6052" s="55"/>
      <c r="G6052" s="169">
        <v>96127</v>
      </c>
      <c r="H6052" s="170" t="s">
        <v>17383</v>
      </c>
      <c r="I6052" s="170" t="s">
        <v>231</v>
      </c>
      <c r="J6052" s="170" t="s">
        <v>166</v>
      </c>
      <c r="K6052" s="171">
        <v>12.7</v>
      </c>
      <c r="L6052" s="170" t="s">
        <v>167</v>
      </c>
      <c r="M6052" s="172"/>
      <c r="N6052" s="172"/>
      <c r="O6052" s="173"/>
    </row>
    <row r="6053" spans="1:15" x14ac:dyDescent="0.25">
      <c r="A6053" s="277" t="s">
        <v>1279</v>
      </c>
      <c r="B6053" s="277" t="s">
        <v>1280</v>
      </c>
      <c r="C6053" s="277" t="s">
        <v>1281</v>
      </c>
      <c r="D6053" s="277" t="s">
        <v>14213</v>
      </c>
      <c r="E6053" s="168"/>
      <c r="F6053" s="55"/>
      <c r="G6053" s="169">
        <v>96128</v>
      </c>
      <c r="H6053" s="170" t="s">
        <v>17384</v>
      </c>
      <c r="I6053" s="170" t="s">
        <v>231</v>
      </c>
      <c r="J6053" s="170" t="s">
        <v>166</v>
      </c>
      <c r="K6053" s="171">
        <v>30.07</v>
      </c>
      <c r="L6053" s="170" t="s">
        <v>167</v>
      </c>
      <c r="M6053" s="172"/>
      <c r="N6053" s="172"/>
      <c r="O6053" s="173"/>
    </row>
    <row r="6054" spans="1:15" x14ac:dyDescent="0.25">
      <c r="A6054" s="277" t="s">
        <v>1279</v>
      </c>
      <c r="B6054" s="277" t="s">
        <v>1280</v>
      </c>
      <c r="C6054" s="277" t="s">
        <v>1281</v>
      </c>
      <c r="D6054" s="277" t="s">
        <v>14213</v>
      </c>
      <c r="E6054" s="168"/>
      <c r="F6054" s="55"/>
      <c r="G6054" s="169">
        <v>96129</v>
      </c>
      <c r="H6054" s="170" t="s">
        <v>17385</v>
      </c>
      <c r="I6054" s="170" t="s">
        <v>231</v>
      </c>
      <c r="J6054" s="170" t="s">
        <v>166</v>
      </c>
      <c r="K6054" s="171">
        <v>35.450000000000003</v>
      </c>
      <c r="L6054" s="170" t="s">
        <v>167</v>
      </c>
      <c r="M6054" s="172"/>
      <c r="N6054" s="172"/>
      <c r="O6054" s="173"/>
    </row>
    <row r="6055" spans="1:15" x14ac:dyDescent="0.25">
      <c r="A6055" s="277" t="s">
        <v>1279</v>
      </c>
      <c r="B6055" s="277" t="s">
        <v>1280</v>
      </c>
      <c r="C6055" s="277" t="s">
        <v>1281</v>
      </c>
      <c r="D6055" s="277" t="s">
        <v>14213</v>
      </c>
      <c r="E6055" s="168"/>
      <c r="F6055" s="55"/>
      <c r="G6055" s="169">
        <v>96130</v>
      </c>
      <c r="H6055" s="170" t="s">
        <v>17386</v>
      </c>
      <c r="I6055" s="170" t="s">
        <v>231</v>
      </c>
      <c r="J6055" s="170" t="s">
        <v>166</v>
      </c>
      <c r="K6055" s="171">
        <v>20.29</v>
      </c>
      <c r="L6055" s="170" t="s">
        <v>167</v>
      </c>
      <c r="M6055" s="172"/>
      <c r="N6055" s="172"/>
      <c r="O6055" s="173"/>
    </row>
    <row r="6056" spans="1:15" x14ac:dyDescent="0.25">
      <c r="A6056" s="277" t="s">
        <v>1279</v>
      </c>
      <c r="B6056" s="277" t="s">
        <v>1280</v>
      </c>
      <c r="C6056" s="277" t="s">
        <v>1281</v>
      </c>
      <c r="D6056" s="277" t="s">
        <v>14213</v>
      </c>
      <c r="E6056" s="168"/>
      <c r="F6056" s="55"/>
      <c r="G6056" s="169">
        <v>96131</v>
      </c>
      <c r="H6056" s="170" t="s">
        <v>17387</v>
      </c>
      <c r="I6056" s="170" t="s">
        <v>231</v>
      </c>
      <c r="J6056" s="170" t="s">
        <v>166</v>
      </c>
      <c r="K6056" s="171">
        <v>30.28</v>
      </c>
      <c r="L6056" s="170" t="s">
        <v>167</v>
      </c>
      <c r="M6056" s="172"/>
      <c r="N6056" s="172"/>
      <c r="O6056" s="173"/>
    </row>
    <row r="6057" spans="1:15" x14ac:dyDescent="0.25">
      <c r="A6057" s="277" t="s">
        <v>1279</v>
      </c>
      <c r="B6057" s="277" t="s">
        <v>1280</v>
      </c>
      <c r="C6057" s="277" t="s">
        <v>1281</v>
      </c>
      <c r="D6057" s="277" t="s">
        <v>14213</v>
      </c>
      <c r="E6057" s="168"/>
      <c r="F6057" s="55"/>
      <c r="G6057" s="169">
        <v>96132</v>
      </c>
      <c r="H6057" s="170" t="s">
        <v>17388</v>
      </c>
      <c r="I6057" s="170" t="s">
        <v>231</v>
      </c>
      <c r="J6057" s="170" t="s">
        <v>166</v>
      </c>
      <c r="K6057" s="171">
        <v>20.95</v>
      </c>
      <c r="L6057" s="170" t="s">
        <v>167</v>
      </c>
      <c r="M6057" s="172"/>
      <c r="N6057" s="172"/>
      <c r="O6057" s="173"/>
    </row>
    <row r="6058" spans="1:15" x14ac:dyDescent="0.25">
      <c r="A6058" s="277" t="s">
        <v>1279</v>
      </c>
      <c r="B6058" s="277" t="s">
        <v>1280</v>
      </c>
      <c r="C6058" s="277" t="s">
        <v>1281</v>
      </c>
      <c r="D6058" s="277" t="s">
        <v>14213</v>
      </c>
      <c r="E6058" s="168"/>
      <c r="F6058" s="55"/>
      <c r="G6058" s="169">
        <v>96133</v>
      </c>
      <c r="H6058" s="170" t="s">
        <v>17389</v>
      </c>
      <c r="I6058" s="170" t="s">
        <v>231</v>
      </c>
      <c r="J6058" s="170" t="s">
        <v>166</v>
      </c>
      <c r="K6058" s="171">
        <v>46.45</v>
      </c>
      <c r="L6058" s="170" t="s">
        <v>167</v>
      </c>
      <c r="M6058" s="172"/>
      <c r="N6058" s="172"/>
      <c r="O6058" s="173"/>
    </row>
    <row r="6059" spans="1:15" x14ac:dyDescent="0.25">
      <c r="A6059" s="277" t="s">
        <v>1279</v>
      </c>
      <c r="B6059" s="277" t="s">
        <v>1280</v>
      </c>
      <c r="C6059" s="277" t="s">
        <v>1281</v>
      </c>
      <c r="D6059" s="277" t="s">
        <v>14213</v>
      </c>
      <c r="E6059" s="168"/>
      <c r="F6059" s="55"/>
      <c r="G6059" s="169">
        <v>96134</v>
      </c>
      <c r="H6059" s="170" t="s">
        <v>17390</v>
      </c>
      <c r="I6059" s="170" t="s">
        <v>231</v>
      </c>
      <c r="J6059" s="170" t="s">
        <v>166</v>
      </c>
      <c r="K6059" s="171">
        <v>54.86</v>
      </c>
      <c r="L6059" s="170" t="s">
        <v>167</v>
      </c>
      <c r="M6059" s="172"/>
      <c r="N6059" s="172"/>
      <c r="O6059" s="173"/>
    </row>
    <row r="6060" spans="1:15" x14ac:dyDescent="0.25">
      <c r="A6060" s="277" t="s">
        <v>1279</v>
      </c>
      <c r="B6060" s="277" t="s">
        <v>1280</v>
      </c>
      <c r="C6060" s="277" t="s">
        <v>1281</v>
      </c>
      <c r="D6060" s="277" t="s">
        <v>14213</v>
      </c>
      <c r="E6060" s="168"/>
      <c r="F6060" s="55"/>
      <c r="G6060" s="169">
        <v>96135</v>
      </c>
      <c r="H6060" s="170" t="s">
        <v>17391</v>
      </c>
      <c r="I6060" s="170" t="s">
        <v>231</v>
      </c>
      <c r="J6060" s="170" t="s">
        <v>166</v>
      </c>
      <c r="K6060" s="171">
        <v>32.18</v>
      </c>
      <c r="L6060" s="170" t="s">
        <v>167</v>
      </c>
      <c r="M6060" s="172"/>
      <c r="N6060" s="172"/>
      <c r="O6060" s="173"/>
    </row>
    <row r="6061" spans="1:15" x14ac:dyDescent="0.25">
      <c r="A6061" s="277" t="s">
        <v>1279</v>
      </c>
      <c r="B6061" s="277" t="s">
        <v>1280</v>
      </c>
      <c r="C6061" s="277" t="s">
        <v>1281</v>
      </c>
      <c r="D6061" s="277" t="s">
        <v>14213</v>
      </c>
      <c r="E6061" s="168"/>
      <c r="F6061" s="55"/>
      <c r="G6061" s="169">
        <v>104639</v>
      </c>
      <c r="H6061" s="170" t="s">
        <v>7250</v>
      </c>
      <c r="I6061" s="170" t="s">
        <v>231</v>
      </c>
      <c r="J6061" s="170" t="s">
        <v>166</v>
      </c>
      <c r="K6061" s="171">
        <v>11.99</v>
      </c>
      <c r="L6061" s="170" t="s">
        <v>167</v>
      </c>
      <c r="M6061" s="172"/>
      <c r="N6061" s="172"/>
      <c r="O6061" s="173"/>
    </row>
    <row r="6062" spans="1:15" x14ac:dyDescent="0.25">
      <c r="A6062" s="277" t="s">
        <v>1279</v>
      </c>
      <c r="B6062" s="277" t="s">
        <v>1280</v>
      </c>
      <c r="C6062" s="277" t="s">
        <v>1281</v>
      </c>
      <c r="D6062" s="277" t="s">
        <v>14213</v>
      </c>
      <c r="E6062" s="168"/>
      <c r="F6062" s="55"/>
      <c r="G6062" s="169">
        <v>104640</v>
      </c>
      <c r="H6062" s="170" t="s">
        <v>7251</v>
      </c>
      <c r="I6062" s="170" t="s">
        <v>231</v>
      </c>
      <c r="J6062" s="170" t="s">
        <v>166</v>
      </c>
      <c r="K6062" s="171">
        <v>13.48</v>
      </c>
      <c r="L6062" s="170" t="s">
        <v>167</v>
      </c>
      <c r="M6062" s="172"/>
      <c r="N6062" s="172"/>
      <c r="O6062" s="173"/>
    </row>
    <row r="6063" spans="1:15" x14ac:dyDescent="0.25">
      <c r="A6063" s="277" t="s">
        <v>1279</v>
      </c>
      <c r="B6063" s="277" t="s">
        <v>1280</v>
      </c>
      <c r="C6063" s="277" t="s">
        <v>1281</v>
      </c>
      <c r="D6063" s="277" t="s">
        <v>14213</v>
      </c>
      <c r="E6063" s="168"/>
      <c r="F6063" s="55"/>
      <c r="G6063" s="169">
        <v>104641</v>
      </c>
      <c r="H6063" s="170" t="s">
        <v>7252</v>
      </c>
      <c r="I6063" s="170" t="s">
        <v>231</v>
      </c>
      <c r="J6063" s="170" t="s">
        <v>166</v>
      </c>
      <c r="K6063" s="171">
        <v>9.68</v>
      </c>
      <c r="L6063" s="170" t="s">
        <v>167</v>
      </c>
      <c r="M6063" s="172"/>
      <c r="N6063" s="172"/>
      <c r="O6063" s="173"/>
    </row>
    <row r="6064" spans="1:15" x14ac:dyDescent="0.25">
      <c r="A6064" s="277" t="s">
        <v>1279</v>
      </c>
      <c r="B6064" s="277" t="s">
        <v>1280</v>
      </c>
      <c r="C6064" s="277" t="s">
        <v>1281</v>
      </c>
      <c r="D6064" s="277" t="s">
        <v>14213</v>
      </c>
      <c r="E6064" s="168"/>
      <c r="F6064" s="55"/>
      <c r="G6064" s="169">
        <v>104642</v>
      </c>
      <c r="H6064" s="170" t="s">
        <v>7253</v>
      </c>
      <c r="I6064" s="170" t="s">
        <v>231</v>
      </c>
      <c r="J6064" s="170" t="s">
        <v>166</v>
      </c>
      <c r="K6064" s="171">
        <v>11.17</v>
      </c>
      <c r="L6064" s="170" t="s">
        <v>167</v>
      </c>
      <c r="M6064" s="172"/>
      <c r="N6064" s="172"/>
      <c r="O6064" s="173"/>
    </row>
    <row r="6065" spans="1:15" x14ac:dyDescent="0.25">
      <c r="A6065" s="277" t="s">
        <v>1279</v>
      </c>
      <c r="B6065" s="277" t="s">
        <v>1280</v>
      </c>
      <c r="C6065" s="277" t="s">
        <v>1284</v>
      </c>
      <c r="D6065" s="277" t="s">
        <v>14214</v>
      </c>
      <c r="E6065" s="168"/>
      <c r="F6065" s="55"/>
      <c r="G6065" s="169">
        <v>102193</v>
      </c>
      <c r="H6065" s="170" t="s">
        <v>3667</v>
      </c>
      <c r="I6065" s="170" t="s">
        <v>231</v>
      </c>
      <c r="J6065" s="170" t="s">
        <v>166</v>
      </c>
      <c r="K6065" s="171">
        <v>2.16</v>
      </c>
      <c r="L6065" s="170" t="s">
        <v>167</v>
      </c>
      <c r="M6065" s="172"/>
      <c r="N6065" s="172"/>
      <c r="O6065" s="173"/>
    </row>
    <row r="6066" spans="1:15" x14ac:dyDescent="0.25">
      <c r="A6066" s="277" t="s">
        <v>1279</v>
      </c>
      <c r="B6066" s="277" t="s">
        <v>1280</v>
      </c>
      <c r="C6066" s="277" t="s">
        <v>1284</v>
      </c>
      <c r="D6066" s="277" t="s">
        <v>14214</v>
      </c>
      <c r="E6066" s="168"/>
      <c r="F6066" s="55"/>
      <c r="G6066" s="169">
        <v>102194</v>
      </c>
      <c r="H6066" s="170" t="s">
        <v>3668</v>
      </c>
      <c r="I6066" s="170" t="s">
        <v>231</v>
      </c>
      <c r="J6066" s="170" t="s">
        <v>166</v>
      </c>
      <c r="K6066" s="171">
        <v>8.2200000000000006</v>
      </c>
      <c r="L6066" s="170" t="s">
        <v>167</v>
      </c>
      <c r="M6066" s="172"/>
      <c r="N6066" s="172"/>
      <c r="O6066" s="173"/>
    </row>
    <row r="6067" spans="1:15" x14ac:dyDescent="0.25">
      <c r="A6067" s="277" t="s">
        <v>1279</v>
      </c>
      <c r="B6067" s="277" t="s">
        <v>1280</v>
      </c>
      <c r="C6067" s="277" t="s">
        <v>1284</v>
      </c>
      <c r="D6067" s="277" t="s">
        <v>14214</v>
      </c>
      <c r="E6067" s="168"/>
      <c r="F6067" s="55"/>
      <c r="G6067" s="169">
        <v>102197</v>
      </c>
      <c r="H6067" s="170" t="s">
        <v>3669</v>
      </c>
      <c r="I6067" s="170" t="s">
        <v>231</v>
      </c>
      <c r="J6067" s="170" t="s">
        <v>166</v>
      </c>
      <c r="K6067" s="171">
        <v>32.03</v>
      </c>
      <c r="L6067" s="170" t="s">
        <v>167</v>
      </c>
      <c r="M6067" s="172"/>
      <c r="N6067" s="172"/>
      <c r="O6067" s="173"/>
    </row>
    <row r="6068" spans="1:15" x14ac:dyDescent="0.25">
      <c r="A6068" s="277" t="s">
        <v>1279</v>
      </c>
      <c r="B6068" s="277" t="s">
        <v>1280</v>
      </c>
      <c r="C6068" s="277" t="s">
        <v>1284</v>
      </c>
      <c r="D6068" s="277" t="s">
        <v>14214</v>
      </c>
      <c r="E6068" s="168"/>
      <c r="F6068" s="55"/>
      <c r="G6068" s="169">
        <v>102200</v>
      </c>
      <c r="H6068" s="170" t="s">
        <v>3670</v>
      </c>
      <c r="I6068" s="170" t="s">
        <v>231</v>
      </c>
      <c r="J6068" s="170" t="s">
        <v>166</v>
      </c>
      <c r="K6068" s="171">
        <v>23.72</v>
      </c>
      <c r="L6068" s="170" t="s">
        <v>167</v>
      </c>
      <c r="M6068" s="172"/>
      <c r="N6068" s="172"/>
      <c r="O6068" s="173"/>
    </row>
    <row r="6069" spans="1:15" x14ac:dyDescent="0.25">
      <c r="A6069" s="277" t="s">
        <v>1279</v>
      </c>
      <c r="B6069" s="277" t="s">
        <v>1280</v>
      </c>
      <c r="C6069" s="277" t="s">
        <v>1284</v>
      </c>
      <c r="D6069" s="277" t="s">
        <v>14214</v>
      </c>
      <c r="E6069" s="168"/>
      <c r="F6069" s="55"/>
      <c r="G6069" s="169">
        <v>102201</v>
      </c>
      <c r="H6069" s="170" t="s">
        <v>4862</v>
      </c>
      <c r="I6069" s="170" t="s">
        <v>231</v>
      </c>
      <c r="J6069" s="170" t="s">
        <v>166</v>
      </c>
      <c r="K6069" s="171">
        <v>20.73</v>
      </c>
      <c r="L6069" s="170" t="s">
        <v>167</v>
      </c>
      <c r="M6069" s="172"/>
      <c r="N6069" s="172"/>
      <c r="O6069" s="173"/>
    </row>
    <row r="6070" spans="1:15" x14ac:dyDescent="0.25">
      <c r="A6070" s="277" t="s">
        <v>1279</v>
      </c>
      <c r="B6070" s="277" t="s">
        <v>1280</v>
      </c>
      <c r="C6070" s="277" t="s">
        <v>1284</v>
      </c>
      <c r="D6070" s="277" t="s">
        <v>14214</v>
      </c>
      <c r="E6070" s="168"/>
      <c r="F6070" s="55"/>
      <c r="G6070" s="169">
        <v>102202</v>
      </c>
      <c r="H6070" s="170" t="s">
        <v>3671</v>
      </c>
      <c r="I6070" s="170" t="s">
        <v>231</v>
      </c>
      <c r="J6070" s="170" t="s">
        <v>166</v>
      </c>
      <c r="K6070" s="171">
        <v>62.81</v>
      </c>
      <c r="L6070" s="170" t="s">
        <v>167</v>
      </c>
      <c r="M6070" s="172"/>
      <c r="N6070" s="172"/>
      <c r="O6070" s="173"/>
    </row>
    <row r="6071" spans="1:15" x14ac:dyDescent="0.25">
      <c r="A6071" s="277" t="s">
        <v>1279</v>
      </c>
      <c r="B6071" s="277" t="s">
        <v>1280</v>
      </c>
      <c r="C6071" s="277" t="s">
        <v>1284</v>
      </c>
      <c r="D6071" s="277" t="s">
        <v>14214</v>
      </c>
      <c r="E6071" s="168"/>
      <c r="F6071" s="55"/>
      <c r="G6071" s="169">
        <v>102203</v>
      </c>
      <c r="H6071" s="170" t="s">
        <v>3672</v>
      </c>
      <c r="I6071" s="170" t="s">
        <v>231</v>
      </c>
      <c r="J6071" s="170" t="s">
        <v>166</v>
      </c>
      <c r="K6071" s="171">
        <v>10.36</v>
      </c>
      <c r="L6071" s="170" t="s">
        <v>167</v>
      </c>
      <c r="M6071" s="172"/>
      <c r="N6071" s="172"/>
      <c r="O6071" s="173"/>
    </row>
    <row r="6072" spans="1:15" x14ac:dyDescent="0.25">
      <c r="A6072" s="277" t="s">
        <v>1279</v>
      </c>
      <c r="B6072" s="277" t="s">
        <v>1280</v>
      </c>
      <c r="C6072" s="277" t="s">
        <v>1284</v>
      </c>
      <c r="D6072" s="277" t="s">
        <v>14214</v>
      </c>
      <c r="E6072" s="168"/>
      <c r="F6072" s="55"/>
      <c r="G6072" s="169">
        <v>102204</v>
      </c>
      <c r="H6072" s="170" t="s">
        <v>3673</v>
      </c>
      <c r="I6072" s="170" t="s">
        <v>231</v>
      </c>
      <c r="J6072" s="170" t="s">
        <v>166</v>
      </c>
      <c r="K6072" s="171">
        <v>10.69</v>
      </c>
      <c r="L6072" s="170" t="s">
        <v>167</v>
      </c>
      <c r="M6072" s="172"/>
      <c r="N6072" s="172"/>
      <c r="O6072" s="173"/>
    </row>
    <row r="6073" spans="1:15" x14ac:dyDescent="0.25">
      <c r="A6073" s="277" t="s">
        <v>1279</v>
      </c>
      <c r="B6073" s="277" t="s">
        <v>1280</v>
      </c>
      <c r="C6073" s="277" t="s">
        <v>1284</v>
      </c>
      <c r="D6073" s="277" t="s">
        <v>14214</v>
      </c>
      <c r="E6073" s="168"/>
      <c r="F6073" s="55"/>
      <c r="G6073" s="169">
        <v>102205</v>
      </c>
      <c r="H6073" s="170" t="s">
        <v>3674</v>
      </c>
      <c r="I6073" s="170" t="s">
        <v>231</v>
      </c>
      <c r="J6073" s="170" t="s">
        <v>263</v>
      </c>
      <c r="K6073" s="171">
        <v>9.6199999999999992</v>
      </c>
      <c r="L6073" s="170" t="s">
        <v>167</v>
      </c>
      <c r="M6073" s="172"/>
      <c r="N6073" s="172"/>
      <c r="O6073" s="173"/>
    </row>
    <row r="6074" spans="1:15" x14ac:dyDescent="0.25">
      <c r="A6074" s="277" t="s">
        <v>1279</v>
      </c>
      <c r="B6074" s="277" t="s">
        <v>1280</v>
      </c>
      <c r="C6074" s="277" t="s">
        <v>1284</v>
      </c>
      <c r="D6074" s="277" t="s">
        <v>14214</v>
      </c>
      <c r="E6074" s="168"/>
      <c r="F6074" s="55"/>
      <c r="G6074" s="169">
        <v>102207</v>
      </c>
      <c r="H6074" s="170" t="s">
        <v>3675</v>
      </c>
      <c r="I6074" s="170" t="s">
        <v>231</v>
      </c>
      <c r="J6074" s="170" t="s">
        <v>166</v>
      </c>
      <c r="K6074" s="171">
        <v>8.58</v>
      </c>
      <c r="L6074" s="170" t="s">
        <v>167</v>
      </c>
      <c r="M6074" s="172"/>
      <c r="N6074" s="172"/>
      <c r="O6074" s="173"/>
    </row>
    <row r="6075" spans="1:15" x14ac:dyDescent="0.25">
      <c r="A6075" s="277" t="s">
        <v>1279</v>
      </c>
      <c r="B6075" s="277" t="s">
        <v>1280</v>
      </c>
      <c r="C6075" s="277" t="s">
        <v>1284</v>
      </c>
      <c r="D6075" s="277" t="s">
        <v>14214</v>
      </c>
      <c r="E6075" s="168"/>
      <c r="F6075" s="55"/>
      <c r="G6075" s="169">
        <v>102208</v>
      </c>
      <c r="H6075" s="170" t="s">
        <v>3676</v>
      </c>
      <c r="I6075" s="170" t="s">
        <v>231</v>
      </c>
      <c r="J6075" s="170" t="s">
        <v>166</v>
      </c>
      <c r="K6075" s="171">
        <v>8.16</v>
      </c>
      <c r="L6075" s="170" t="s">
        <v>167</v>
      </c>
      <c r="M6075" s="172"/>
      <c r="N6075" s="172"/>
      <c r="O6075" s="173"/>
    </row>
    <row r="6076" spans="1:15" x14ac:dyDescent="0.25">
      <c r="A6076" s="277" t="s">
        <v>1279</v>
      </c>
      <c r="B6076" s="277" t="s">
        <v>1280</v>
      </c>
      <c r="C6076" s="277" t="s">
        <v>1284</v>
      </c>
      <c r="D6076" s="277" t="s">
        <v>14214</v>
      </c>
      <c r="E6076" s="168"/>
      <c r="F6076" s="55"/>
      <c r="G6076" s="169">
        <v>102209</v>
      </c>
      <c r="H6076" s="170" t="s">
        <v>3677</v>
      </c>
      <c r="I6076" s="170" t="s">
        <v>231</v>
      </c>
      <c r="J6076" s="170" t="s">
        <v>166</v>
      </c>
      <c r="K6076" s="171">
        <v>8.43</v>
      </c>
      <c r="L6076" s="170" t="s">
        <v>167</v>
      </c>
      <c r="M6076" s="172"/>
      <c r="N6076" s="172"/>
      <c r="O6076" s="173"/>
    </row>
    <row r="6077" spans="1:15" x14ac:dyDescent="0.25">
      <c r="A6077" s="277" t="s">
        <v>1279</v>
      </c>
      <c r="B6077" s="277" t="s">
        <v>1280</v>
      </c>
      <c r="C6077" s="277" t="s">
        <v>1284</v>
      </c>
      <c r="D6077" s="277" t="s">
        <v>14214</v>
      </c>
      <c r="E6077" s="168"/>
      <c r="F6077" s="55"/>
      <c r="G6077" s="169">
        <v>102210</v>
      </c>
      <c r="H6077" s="170" t="s">
        <v>3678</v>
      </c>
      <c r="I6077" s="170" t="s">
        <v>231</v>
      </c>
      <c r="J6077" s="170" t="s">
        <v>263</v>
      </c>
      <c r="K6077" s="171">
        <v>8.0299999999999994</v>
      </c>
      <c r="L6077" s="170" t="s">
        <v>167</v>
      </c>
      <c r="M6077" s="172"/>
      <c r="N6077" s="172"/>
      <c r="O6077" s="173"/>
    </row>
    <row r="6078" spans="1:15" x14ac:dyDescent="0.25">
      <c r="A6078" s="277" t="s">
        <v>1279</v>
      </c>
      <c r="B6078" s="277" t="s">
        <v>1280</v>
      </c>
      <c r="C6078" s="277" t="s">
        <v>1284</v>
      </c>
      <c r="D6078" s="277" t="s">
        <v>14214</v>
      </c>
      <c r="E6078" s="168"/>
      <c r="F6078" s="55"/>
      <c r="G6078" s="169">
        <v>102213</v>
      </c>
      <c r="H6078" s="170" t="s">
        <v>3679</v>
      </c>
      <c r="I6078" s="170" t="s">
        <v>231</v>
      </c>
      <c r="J6078" s="170" t="s">
        <v>166</v>
      </c>
      <c r="K6078" s="171">
        <v>20.72</v>
      </c>
      <c r="L6078" s="170" t="s">
        <v>167</v>
      </c>
      <c r="M6078" s="172"/>
      <c r="N6078" s="172"/>
      <c r="O6078" s="173"/>
    </row>
    <row r="6079" spans="1:15" x14ac:dyDescent="0.25">
      <c r="A6079" s="277" t="s">
        <v>1279</v>
      </c>
      <c r="B6079" s="277" t="s">
        <v>1280</v>
      </c>
      <c r="C6079" s="277" t="s">
        <v>1284</v>
      </c>
      <c r="D6079" s="277" t="s">
        <v>14214</v>
      </c>
      <c r="E6079" s="168"/>
      <c r="F6079" s="55"/>
      <c r="G6079" s="169">
        <v>102214</v>
      </c>
      <c r="H6079" s="170" t="s">
        <v>3680</v>
      </c>
      <c r="I6079" s="170" t="s">
        <v>231</v>
      </c>
      <c r="J6079" s="170" t="s">
        <v>166</v>
      </c>
      <c r="K6079" s="171">
        <v>21.39</v>
      </c>
      <c r="L6079" s="170" t="s">
        <v>167</v>
      </c>
      <c r="M6079" s="172"/>
      <c r="N6079" s="172"/>
      <c r="O6079" s="173"/>
    </row>
    <row r="6080" spans="1:15" x14ac:dyDescent="0.25">
      <c r="A6080" s="277" t="s">
        <v>1279</v>
      </c>
      <c r="B6080" s="277" t="s">
        <v>1280</v>
      </c>
      <c r="C6080" s="277" t="s">
        <v>1284</v>
      </c>
      <c r="D6080" s="277" t="s">
        <v>14214</v>
      </c>
      <c r="E6080" s="168"/>
      <c r="F6080" s="55"/>
      <c r="G6080" s="169">
        <v>102215</v>
      </c>
      <c r="H6080" s="170" t="s">
        <v>3681</v>
      </c>
      <c r="I6080" s="170" t="s">
        <v>231</v>
      </c>
      <c r="J6080" s="170" t="s">
        <v>263</v>
      </c>
      <c r="K6080" s="171">
        <v>19.25</v>
      </c>
      <c r="L6080" s="170" t="s">
        <v>167</v>
      </c>
      <c r="M6080" s="172"/>
      <c r="N6080" s="172"/>
      <c r="O6080" s="173"/>
    </row>
    <row r="6081" spans="1:15" x14ac:dyDescent="0.25">
      <c r="A6081" s="277" t="s">
        <v>1279</v>
      </c>
      <c r="B6081" s="277" t="s">
        <v>1280</v>
      </c>
      <c r="C6081" s="277" t="s">
        <v>1284</v>
      </c>
      <c r="D6081" s="277" t="s">
        <v>14214</v>
      </c>
      <c r="E6081" s="168"/>
      <c r="F6081" s="55"/>
      <c r="G6081" s="169">
        <v>102217</v>
      </c>
      <c r="H6081" s="170" t="s">
        <v>3682</v>
      </c>
      <c r="I6081" s="170" t="s">
        <v>231</v>
      </c>
      <c r="J6081" s="170" t="s">
        <v>166</v>
      </c>
      <c r="K6081" s="171">
        <v>17.18</v>
      </c>
      <c r="L6081" s="170" t="s">
        <v>167</v>
      </c>
      <c r="M6081" s="172"/>
      <c r="N6081" s="172"/>
      <c r="O6081" s="173"/>
    </row>
    <row r="6082" spans="1:15" x14ac:dyDescent="0.25">
      <c r="A6082" s="277" t="s">
        <v>1279</v>
      </c>
      <c r="B6082" s="277" t="s">
        <v>1280</v>
      </c>
      <c r="C6082" s="277" t="s">
        <v>1284</v>
      </c>
      <c r="D6082" s="277" t="s">
        <v>14214</v>
      </c>
      <c r="E6082" s="168"/>
      <c r="F6082" s="55"/>
      <c r="G6082" s="169">
        <v>102218</v>
      </c>
      <c r="H6082" s="170" t="s">
        <v>3683</v>
      </c>
      <c r="I6082" s="170" t="s">
        <v>231</v>
      </c>
      <c r="J6082" s="170" t="s">
        <v>166</v>
      </c>
      <c r="K6082" s="171">
        <v>16.34</v>
      </c>
      <c r="L6082" s="170" t="s">
        <v>167</v>
      </c>
      <c r="M6082" s="172"/>
      <c r="N6082" s="172"/>
      <c r="O6082" s="173"/>
    </row>
    <row r="6083" spans="1:15" x14ac:dyDescent="0.25">
      <c r="A6083" s="277" t="s">
        <v>1279</v>
      </c>
      <c r="B6083" s="277" t="s">
        <v>1280</v>
      </c>
      <c r="C6083" s="277" t="s">
        <v>1284</v>
      </c>
      <c r="D6083" s="277" t="s">
        <v>14214</v>
      </c>
      <c r="E6083" s="168"/>
      <c r="F6083" s="55"/>
      <c r="G6083" s="169">
        <v>102219</v>
      </c>
      <c r="H6083" s="170" t="s">
        <v>3684</v>
      </c>
      <c r="I6083" s="170" t="s">
        <v>231</v>
      </c>
      <c r="J6083" s="170" t="s">
        <v>166</v>
      </c>
      <c r="K6083" s="171">
        <v>16.87</v>
      </c>
      <c r="L6083" s="170" t="s">
        <v>167</v>
      </c>
      <c r="M6083" s="172"/>
      <c r="N6083" s="172"/>
      <c r="O6083" s="173"/>
    </row>
    <row r="6084" spans="1:15" x14ac:dyDescent="0.25">
      <c r="A6084" s="277" t="s">
        <v>1279</v>
      </c>
      <c r="B6084" s="277" t="s">
        <v>1280</v>
      </c>
      <c r="C6084" s="277" t="s">
        <v>1284</v>
      </c>
      <c r="D6084" s="277" t="s">
        <v>14214</v>
      </c>
      <c r="E6084" s="168"/>
      <c r="F6084" s="55"/>
      <c r="G6084" s="169">
        <v>102220</v>
      </c>
      <c r="H6084" s="170" t="s">
        <v>3685</v>
      </c>
      <c r="I6084" s="170" t="s">
        <v>231</v>
      </c>
      <c r="J6084" s="170" t="s">
        <v>263</v>
      </c>
      <c r="K6084" s="171">
        <v>16.059999999999999</v>
      </c>
      <c r="L6084" s="170" t="s">
        <v>167</v>
      </c>
      <c r="M6084" s="172"/>
      <c r="N6084" s="172"/>
      <c r="O6084" s="173"/>
    </row>
    <row r="6085" spans="1:15" x14ac:dyDescent="0.25">
      <c r="A6085" s="277" t="s">
        <v>1279</v>
      </c>
      <c r="B6085" s="277" t="s">
        <v>1280</v>
      </c>
      <c r="C6085" s="277" t="s">
        <v>1284</v>
      </c>
      <c r="D6085" s="277" t="s">
        <v>14214</v>
      </c>
      <c r="E6085" s="168"/>
      <c r="F6085" s="55"/>
      <c r="G6085" s="169">
        <v>102223</v>
      </c>
      <c r="H6085" s="170" t="s">
        <v>3686</v>
      </c>
      <c r="I6085" s="170" t="s">
        <v>231</v>
      </c>
      <c r="J6085" s="170" t="s">
        <v>166</v>
      </c>
      <c r="K6085" s="171">
        <v>31.1</v>
      </c>
      <c r="L6085" s="170" t="s">
        <v>167</v>
      </c>
      <c r="M6085" s="172"/>
      <c r="N6085" s="172"/>
      <c r="O6085" s="173"/>
    </row>
    <row r="6086" spans="1:15" x14ac:dyDescent="0.25">
      <c r="A6086" s="277" t="s">
        <v>1279</v>
      </c>
      <c r="B6086" s="277" t="s">
        <v>1280</v>
      </c>
      <c r="C6086" s="277" t="s">
        <v>1284</v>
      </c>
      <c r="D6086" s="277" t="s">
        <v>14214</v>
      </c>
      <c r="E6086" s="168"/>
      <c r="F6086" s="55"/>
      <c r="G6086" s="169">
        <v>102224</v>
      </c>
      <c r="H6086" s="170" t="s">
        <v>3687</v>
      </c>
      <c r="I6086" s="170" t="s">
        <v>231</v>
      </c>
      <c r="J6086" s="170" t="s">
        <v>166</v>
      </c>
      <c r="K6086" s="171">
        <v>32.1</v>
      </c>
      <c r="L6086" s="170" t="s">
        <v>167</v>
      </c>
      <c r="M6086" s="172"/>
      <c r="N6086" s="172"/>
      <c r="O6086" s="173"/>
    </row>
    <row r="6087" spans="1:15" x14ac:dyDescent="0.25">
      <c r="A6087" s="277" t="s">
        <v>1279</v>
      </c>
      <c r="B6087" s="277" t="s">
        <v>1280</v>
      </c>
      <c r="C6087" s="277" t="s">
        <v>1284</v>
      </c>
      <c r="D6087" s="277" t="s">
        <v>14214</v>
      </c>
      <c r="E6087" s="168"/>
      <c r="F6087" s="55"/>
      <c r="G6087" s="169">
        <v>102225</v>
      </c>
      <c r="H6087" s="170" t="s">
        <v>3688</v>
      </c>
      <c r="I6087" s="170" t="s">
        <v>231</v>
      </c>
      <c r="J6087" s="170" t="s">
        <v>263</v>
      </c>
      <c r="K6087" s="171">
        <v>28.89</v>
      </c>
      <c r="L6087" s="170" t="s">
        <v>167</v>
      </c>
      <c r="M6087" s="172"/>
      <c r="N6087" s="172"/>
      <c r="O6087" s="173"/>
    </row>
    <row r="6088" spans="1:15" x14ac:dyDescent="0.25">
      <c r="A6088" s="277" t="s">
        <v>1279</v>
      </c>
      <c r="B6088" s="277" t="s">
        <v>1280</v>
      </c>
      <c r="C6088" s="277" t="s">
        <v>1284</v>
      </c>
      <c r="D6088" s="277" t="s">
        <v>14214</v>
      </c>
      <c r="E6088" s="168"/>
      <c r="F6088" s="55"/>
      <c r="G6088" s="169">
        <v>102227</v>
      </c>
      <c r="H6088" s="170" t="s">
        <v>3689</v>
      </c>
      <c r="I6088" s="170" t="s">
        <v>231</v>
      </c>
      <c r="J6088" s="170" t="s">
        <v>166</v>
      </c>
      <c r="K6088" s="171">
        <v>25.77</v>
      </c>
      <c r="L6088" s="170" t="s">
        <v>167</v>
      </c>
      <c r="M6088" s="172"/>
      <c r="N6088" s="172"/>
      <c r="O6088" s="173"/>
    </row>
    <row r="6089" spans="1:15" x14ac:dyDescent="0.25">
      <c r="A6089" s="277" t="s">
        <v>1279</v>
      </c>
      <c r="B6089" s="277" t="s">
        <v>1280</v>
      </c>
      <c r="C6089" s="277" t="s">
        <v>1284</v>
      </c>
      <c r="D6089" s="277" t="s">
        <v>14214</v>
      </c>
      <c r="E6089" s="168"/>
      <c r="F6089" s="55"/>
      <c r="G6089" s="169">
        <v>102228</v>
      </c>
      <c r="H6089" s="170" t="s">
        <v>3690</v>
      </c>
      <c r="I6089" s="170" t="s">
        <v>231</v>
      </c>
      <c r="J6089" s="170" t="s">
        <v>166</v>
      </c>
      <c r="K6089" s="171">
        <v>24.52</v>
      </c>
      <c r="L6089" s="170" t="s">
        <v>167</v>
      </c>
      <c r="M6089" s="172"/>
      <c r="N6089" s="172"/>
      <c r="O6089" s="173"/>
    </row>
    <row r="6090" spans="1:15" x14ac:dyDescent="0.25">
      <c r="A6090" s="277" t="s">
        <v>1279</v>
      </c>
      <c r="B6090" s="277" t="s">
        <v>1280</v>
      </c>
      <c r="C6090" s="277" t="s">
        <v>1284</v>
      </c>
      <c r="D6090" s="277" t="s">
        <v>14214</v>
      </c>
      <c r="E6090" s="168"/>
      <c r="F6090" s="55"/>
      <c r="G6090" s="169">
        <v>102229</v>
      </c>
      <c r="H6090" s="170" t="s">
        <v>3691</v>
      </c>
      <c r="I6090" s="170" t="s">
        <v>231</v>
      </c>
      <c r="J6090" s="170" t="s">
        <v>166</v>
      </c>
      <c r="K6090" s="171">
        <v>25.32</v>
      </c>
      <c r="L6090" s="170" t="s">
        <v>167</v>
      </c>
      <c r="M6090" s="172"/>
      <c r="N6090" s="172"/>
      <c r="O6090" s="173"/>
    </row>
    <row r="6091" spans="1:15" x14ac:dyDescent="0.25">
      <c r="A6091" s="277" t="s">
        <v>1279</v>
      </c>
      <c r="B6091" s="277" t="s">
        <v>1280</v>
      </c>
      <c r="C6091" s="277" t="s">
        <v>1284</v>
      </c>
      <c r="D6091" s="277" t="s">
        <v>14214</v>
      </c>
      <c r="E6091" s="168"/>
      <c r="F6091" s="55"/>
      <c r="G6091" s="169">
        <v>102230</v>
      </c>
      <c r="H6091" s="170" t="s">
        <v>3692</v>
      </c>
      <c r="I6091" s="170" t="s">
        <v>231</v>
      </c>
      <c r="J6091" s="170" t="s">
        <v>263</v>
      </c>
      <c r="K6091" s="171">
        <v>24.11</v>
      </c>
      <c r="L6091" s="170" t="s">
        <v>167</v>
      </c>
      <c r="M6091" s="172"/>
      <c r="N6091" s="172"/>
      <c r="O6091" s="173"/>
    </row>
    <row r="6092" spans="1:15" x14ac:dyDescent="0.25">
      <c r="A6092" s="277" t="s">
        <v>1279</v>
      </c>
      <c r="B6092" s="277" t="s">
        <v>1280</v>
      </c>
      <c r="C6092" s="277" t="s">
        <v>1284</v>
      </c>
      <c r="D6092" s="277" t="s">
        <v>14214</v>
      </c>
      <c r="E6092" s="168"/>
      <c r="F6092" s="55"/>
      <c r="G6092" s="169">
        <v>102233</v>
      </c>
      <c r="H6092" s="170" t="s">
        <v>3693</v>
      </c>
      <c r="I6092" s="170" t="s">
        <v>231</v>
      </c>
      <c r="J6092" s="170" t="s">
        <v>166</v>
      </c>
      <c r="K6092" s="171">
        <v>12.37</v>
      </c>
      <c r="L6092" s="170" t="s">
        <v>167</v>
      </c>
      <c r="M6092" s="172"/>
      <c r="N6092" s="172"/>
      <c r="O6092" s="173"/>
    </row>
    <row r="6093" spans="1:15" x14ac:dyDescent="0.25">
      <c r="A6093" s="277" t="s">
        <v>1279</v>
      </c>
      <c r="B6093" s="277" t="s">
        <v>1280</v>
      </c>
      <c r="C6093" s="277" t="s">
        <v>1284</v>
      </c>
      <c r="D6093" s="277" t="s">
        <v>14214</v>
      </c>
      <c r="E6093" s="168"/>
      <c r="F6093" s="55"/>
      <c r="G6093" s="169">
        <v>102234</v>
      </c>
      <c r="H6093" s="170" t="s">
        <v>3694</v>
      </c>
      <c r="I6093" s="170" t="s">
        <v>231</v>
      </c>
      <c r="J6093" s="170" t="s">
        <v>166</v>
      </c>
      <c r="K6093" s="171">
        <v>24.75</v>
      </c>
      <c r="L6093" s="170" t="s">
        <v>167</v>
      </c>
      <c r="M6093" s="172"/>
      <c r="N6093" s="172"/>
      <c r="O6093" s="173"/>
    </row>
    <row r="6094" spans="1:15" x14ac:dyDescent="0.25">
      <c r="A6094" s="277" t="s">
        <v>1279</v>
      </c>
      <c r="B6094" s="277" t="s">
        <v>1280</v>
      </c>
      <c r="C6094" s="277" t="s">
        <v>1285</v>
      </c>
      <c r="D6094" s="277" t="s">
        <v>14215</v>
      </c>
      <c r="E6094" s="168"/>
      <c r="F6094" s="55"/>
      <c r="G6094" s="169">
        <v>100716</v>
      </c>
      <c r="H6094" s="170" t="s">
        <v>2393</v>
      </c>
      <c r="I6094" s="170" t="s">
        <v>231</v>
      </c>
      <c r="J6094" s="170" t="s">
        <v>202</v>
      </c>
      <c r="K6094" s="171">
        <v>27.59</v>
      </c>
      <c r="L6094" s="170" t="s">
        <v>167</v>
      </c>
      <c r="M6094" s="172"/>
      <c r="N6094" s="172"/>
      <c r="O6094" s="173"/>
    </row>
    <row r="6095" spans="1:15" x14ac:dyDescent="0.25">
      <c r="A6095" s="277" t="s">
        <v>1279</v>
      </c>
      <c r="B6095" s="277" t="s">
        <v>1280</v>
      </c>
      <c r="C6095" s="277" t="s">
        <v>1285</v>
      </c>
      <c r="D6095" s="277" t="s">
        <v>14215</v>
      </c>
      <c r="E6095" s="168"/>
      <c r="F6095" s="55"/>
      <c r="G6095" s="169">
        <v>100717</v>
      </c>
      <c r="H6095" s="170" t="s">
        <v>2394</v>
      </c>
      <c r="I6095" s="170" t="s">
        <v>231</v>
      </c>
      <c r="J6095" s="170" t="s">
        <v>166</v>
      </c>
      <c r="K6095" s="171">
        <v>9.93</v>
      </c>
      <c r="L6095" s="170" t="s">
        <v>167</v>
      </c>
      <c r="M6095" s="172"/>
      <c r="N6095" s="172"/>
      <c r="O6095" s="173"/>
    </row>
    <row r="6096" spans="1:15" x14ac:dyDescent="0.25">
      <c r="A6096" s="277" t="s">
        <v>1279</v>
      </c>
      <c r="B6096" s="277" t="s">
        <v>1280</v>
      </c>
      <c r="C6096" s="277" t="s">
        <v>1285</v>
      </c>
      <c r="D6096" s="277" t="s">
        <v>14215</v>
      </c>
      <c r="E6096" s="168"/>
      <c r="F6096" s="55"/>
      <c r="G6096" s="169">
        <v>100718</v>
      </c>
      <c r="H6096" s="170" t="s">
        <v>2395</v>
      </c>
      <c r="I6096" s="170" t="s">
        <v>165</v>
      </c>
      <c r="J6096" s="170" t="s">
        <v>166</v>
      </c>
      <c r="K6096" s="171">
        <v>1.39</v>
      </c>
      <c r="L6096" s="170" t="s">
        <v>167</v>
      </c>
      <c r="M6096" s="172"/>
      <c r="N6096" s="172"/>
      <c r="O6096" s="173"/>
    </row>
    <row r="6097" spans="1:15" x14ac:dyDescent="0.25">
      <c r="A6097" s="277" t="s">
        <v>1279</v>
      </c>
      <c r="B6097" s="277" t="s">
        <v>1280</v>
      </c>
      <c r="C6097" s="277" t="s">
        <v>1285</v>
      </c>
      <c r="D6097" s="277" t="s">
        <v>14215</v>
      </c>
      <c r="E6097" s="168"/>
      <c r="F6097" s="55"/>
      <c r="G6097" s="169">
        <v>100719</v>
      </c>
      <c r="H6097" s="170" t="s">
        <v>6535</v>
      </c>
      <c r="I6097" s="170" t="s">
        <v>231</v>
      </c>
      <c r="J6097" s="170" t="s">
        <v>166</v>
      </c>
      <c r="K6097" s="171">
        <v>11.25</v>
      </c>
      <c r="L6097" s="170" t="s">
        <v>167</v>
      </c>
      <c r="M6097" s="172"/>
      <c r="N6097" s="172"/>
      <c r="O6097" s="173"/>
    </row>
    <row r="6098" spans="1:15" x14ac:dyDescent="0.25">
      <c r="A6098" s="277" t="s">
        <v>1279</v>
      </c>
      <c r="B6098" s="277" t="s">
        <v>1280</v>
      </c>
      <c r="C6098" s="277" t="s">
        <v>1285</v>
      </c>
      <c r="D6098" s="277" t="s">
        <v>14215</v>
      </c>
      <c r="E6098" s="168"/>
      <c r="F6098" s="55"/>
      <c r="G6098" s="169">
        <v>100720</v>
      </c>
      <c r="H6098" s="170" t="s">
        <v>2396</v>
      </c>
      <c r="I6098" s="170" t="s">
        <v>231</v>
      </c>
      <c r="J6098" s="170" t="s">
        <v>166</v>
      </c>
      <c r="K6098" s="171">
        <v>10.87</v>
      </c>
      <c r="L6098" s="170" t="s">
        <v>167</v>
      </c>
      <c r="M6098" s="172"/>
      <c r="N6098" s="172"/>
      <c r="O6098" s="173"/>
    </row>
    <row r="6099" spans="1:15" x14ac:dyDescent="0.25">
      <c r="A6099" s="277" t="s">
        <v>1279</v>
      </c>
      <c r="B6099" s="277" t="s">
        <v>1280</v>
      </c>
      <c r="C6099" s="277" t="s">
        <v>1285</v>
      </c>
      <c r="D6099" s="277" t="s">
        <v>14215</v>
      </c>
      <c r="E6099" s="168"/>
      <c r="F6099" s="55"/>
      <c r="G6099" s="169">
        <v>100721</v>
      </c>
      <c r="H6099" s="170" t="s">
        <v>6536</v>
      </c>
      <c r="I6099" s="170" t="s">
        <v>231</v>
      </c>
      <c r="J6099" s="170" t="s">
        <v>166</v>
      </c>
      <c r="K6099" s="171">
        <v>25.27</v>
      </c>
      <c r="L6099" s="170" t="s">
        <v>167</v>
      </c>
      <c r="M6099" s="172"/>
      <c r="N6099" s="172"/>
      <c r="O6099" s="173"/>
    </row>
    <row r="6100" spans="1:15" x14ac:dyDescent="0.25">
      <c r="A6100" s="277" t="s">
        <v>1279</v>
      </c>
      <c r="B6100" s="277" t="s">
        <v>1280</v>
      </c>
      <c r="C6100" s="277" t="s">
        <v>1285</v>
      </c>
      <c r="D6100" s="277" t="s">
        <v>14215</v>
      </c>
      <c r="E6100" s="168"/>
      <c r="F6100" s="55"/>
      <c r="G6100" s="169">
        <v>100722</v>
      </c>
      <c r="H6100" s="170" t="s">
        <v>2397</v>
      </c>
      <c r="I6100" s="170" t="s">
        <v>231</v>
      </c>
      <c r="J6100" s="170" t="s">
        <v>166</v>
      </c>
      <c r="K6100" s="171">
        <v>24.25</v>
      </c>
      <c r="L6100" s="170" t="s">
        <v>167</v>
      </c>
      <c r="M6100" s="172"/>
      <c r="N6100" s="172"/>
      <c r="O6100" s="173"/>
    </row>
    <row r="6101" spans="1:15" x14ac:dyDescent="0.25">
      <c r="A6101" s="277" t="s">
        <v>1279</v>
      </c>
      <c r="B6101" s="277" t="s">
        <v>1280</v>
      </c>
      <c r="C6101" s="277" t="s">
        <v>1285</v>
      </c>
      <c r="D6101" s="277" t="s">
        <v>14215</v>
      </c>
      <c r="E6101" s="168"/>
      <c r="F6101" s="55"/>
      <c r="G6101" s="169">
        <v>100723</v>
      </c>
      <c r="H6101" s="170" t="s">
        <v>6537</v>
      </c>
      <c r="I6101" s="170" t="s">
        <v>231</v>
      </c>
      <c r="J6101" s="170" t="s">
        <v>166</v>
      </c>
      <c r="K6101" s="171">
        <v>12.09</v>
      </c>
      <c r="L6101" s="170" t="s">
        <v>167</v>
      </c>
      <c r="M6101" s="172"/>
      <c r="N6101" s="172"/>
      <c r="O6101" s="173"/>
    </row>
    <row r="6102" spans="1:15" x14ac:dyDescent="0.25">
      <c r="A6102" s="277" t="s">
        <v>1279</v>
      </c>
      <c r="B6102" s="277" t="s">
        <v>1280</v>
      </c>
      <c r="C6102" s="277" t="s">
        <v>1285</v>
      </c>
      <c r="D6102" s="277" t="s">
        <v>14215</v>
      </c>
      <c r="E6102" s="168"/>
      <c r="F6102" s="55"/>
      <c r="G6102" s="169">
        <v>100724</v>
      </c>
      <c r="H6102" s="170" t="s">
        <v>2398</v>
      </c>
      <c r="I6102" s="170" t="s">
        <v>231</v>
      </c>
      <c r="J6102" s="170" t="s">
        <v>166</v>
      </c>
      <c r="K6102" s="171">
        <v>14.2</v>
      </c>
      <c r="L6102" s="170" t="s">
        <v>167</v>
      </c>
      <c r="M6102" s="172"/>
      <c r="N6102" s="172"/>
      <c r="O6102" s="173"/>
    </row>
    <row r="6103" spans="1:15" x14ac:dyDescent="0.25">
      <c r="A6103" s="277" t="s">
        <v>1279</v>
      </c>
      <c r="B6103" s="277" t="s">
        <v>1280</v>
      </c>
      <c r="C6103" s="277" t="s">
        <v>1285</v>
      </c>
      <c r="D6103" s="277" t="s">
        <v>14215</v>
      </c>
      <c r="E6103" s="168"/>
      <c r="F6103" s="55"/>
      <c r="G6103" s="169">
        <v>100725</v>
      </c>
      <c r="H6103" s="170" t="s">
        <v>6538</v>
      </c>
      <c r="I6103" s="170" t="s">
        <v>231</v>
      </c>
      <c r="J6103" s="170" t="s">
        <v>166</v>
      </c>
      <c r="K6103" s="171">
        <v>25.54</v>
      </c>
      <c r="L6103" s="170" t="s">
        <v>167</v>
      </c>
      <c r="M6103" s="172"/>
      <c r="N6103" s="172"/>
      <c r="O6103" s="173"/>
    </row>
    <row r="6104" spans="1:15" x14ac:dyDescent="0.25">
      <c r="A6104" s="277" t="s">
        <v>1279</v>
      </c>
      <c r="B6104" s="277" t="s">
        <v>1280</v>
      </c>
      <c r="C6104" s="277" t="s">
        <v>1285</v>
      </c>
      <c r="D6104" s="277" t="s">
        <v>14215</v>
      </c>
      <c r="E6104" s="168"/>
      <c r="F6104" s="55"/>
      <c r="G6104" s="169">
        <v>100726</v>
      </c>
      <c r="H6104" s="170" t="s">
        <v>2399</v>
      </c>
      <c r="I6104" s="170" t="s">
        <v>231</v>
      </c>
      <c r="J6104" s="170" t="s">
        <v>166</v>
      </c>
      <c r="K6104" s="171">
        <v>27.47</v>
      </c>
      <c r="L6104" s="170" t="s">
        <v>167</v>
      </c>
      <c r="M6104" s="172"/>
      <c r="N6104" s="172"/>
      <c r="O6104" s="173"/>
    </row>
    <row r="6105" spans="1:15" x14ac:dyDescent="0.25">
      <c r="A6105" s="277" t="s">
        <v>1279</v>
      </c>
      <c r="B6105" s="277" t="s">
        <v>1280</v>
      </c>
      <c r="C6105" s="277" t="s">
        <v>1285</v>
      </c>
      <c r="D6105" s="277" t="s">
        <v>14215</v>
      </c>
      <c r="E6105" s="168"/>
      <c r="F6105" s="55"/>
      <c r="G6105" s="169">
        <v>100727</v>
      </c>
      <c r="H6105" s="170" t="s">
        <v>6539</v>
      </c>
      <c r="I6105" s="170" t="s">
        <v>231</v>
      </c>
      <c r="J6105" s="170" t="s">
        <v>166</v>
      </c>
      <c r="K6105" s="171">
        <v>27.46</v>
      </c>
      <c r="L6105" s="170" t="s">
        <v>167</v>
      </c>
      <c r="M6105" s="172"/>
      <c r="N6105" s="172"/>
      <c r="O6105" s="173"/>
    </row>
    <row r="6106" spans="1:15" x14ac:dyDescent="0.25">
      <c r="A6106" s="277" t="s">
        <v>1279</v>
      </c>
      <c r="B6106" s="277" t="s">
        <v>1280</v>
      </c>
      <c r="C6106" s="277" t="s">
        <v>1285</v>
      </c>
      <c r="D6106" s="277" t="s">
        <v>14215</v>
      </c>
      <c r="E6106" s="168"/>
      <c r="F6106" s="55"/>
      <c r="G6106" s="169">
        <v>100728</v>
      </c>
      <c r="H6106" s="170" t="s">
        <v>2400</v>
      </c>
      <c r="I6106" s="170" t="s">
        <v>231</v>
      </c>
      <c r="J6106" s="170" t="s">
        <v>166</v>
      </c>
      <c r="K6106" s="171">
        <v>24.48</v>
      </c>
      <c r="L6106" s="170" t="s">
        <v>167</v>
      </c>
      <c r="M6106" s="172"/>
      <c r="N6106" s="172"/>
      <c r="O6106" s="173"/>
    </row>
    <row r="6107" spans="1:15" x14ac:dyDescent="0.25">
      <c r="A6107" s="277" t="s">
        <v>1279</v>
      </c>
      <c r="B6107" s="277" t="s">
        <v>1280</v>
      </c>
      <c r="C6107" s="277" t="s">
        <v>1285</v>
      </c>
      <c r="D6107" s="277" t="s">
        <v>14215</v>
      </c>
      <c r="E6107" s="168"/>
      <c r="F6107" s="55"/>
      <c r="G6107" s="169">
        <v>100729</v>
      </c>
      <c r="H6107" s="170" t="s">
        <v>6540</v>
      </c>
      <c r="I6107" s="170" t="s">
        <v>231</v>
      </c>
      <c r="J6107" s="170" t="s">
        <v>166</v>
      </c>
      <c r="K6107" s="171">
        <v>20.86</v>
      </c>
      <c r="L6107" s="170" t="s">
        <v>167</v>
      </c>
      <c r="M6107" s="172"/>
      <c r="N6107" s="172"/>
      <c r="O6107" s="173"/>
    </row>
    <row r="6108" spans="1:15" x14ac:dyDescent="0.25">
      <c r="A6108" s="277" t="s">
        <v>1279</v>
      </c>
      <c r="B6108" s="277" t="s">
        <v>1280</v>
      </c>
      <c r="C6108" s="277" t="s">
        <v>1285</v>
      </c>
      <c r="D6108" s="277" t="s">
        <v>14215</v>
      </c>
      <c r="E6108" s="168"/>
      <c r="F6108" s="55"/>
      <c r="G6108" s="169">
        <v>100730</v>
      </c>
      <c r="H6108" s="170" t="s">
        <v>2401</v>
      </c>
      <c r="I6108" s="170" t="s">
        <v>231</v>
      </c>
      <c r="J6108" s="170" t="s">
        <v>166</v>
      </c>
      <c r="K6108" s="171">
        <v>24.13</v>
      </c>
      <c r="L6108" s="170" t="s">
        <v>167</v>
      </c>
      <c r="M6108" s="172"/>
      <c r="N6108" s="172"/>
      <c r="O6108" s="173"/>
    </row>
    <row r="6109" spans="1:15" x14ac:dyDescent="0.25">
      <c r="A6109" s="277" t="s">
        <v>1279</v>
      </c>
      <c r="B6109" s="277" t="s">
        <v>1280</v>
      </c>
      <c r="C6109" s="277" t="s">
        <v>1285</v>
      </c>
      <c r="D6109" s="277" t="s">
        <v>14215</v>
      </c>
      <c r="E6109" s="168"/>
      <c r="F6109" s="55"/>
      <c r="G6109" s="169">
        <v>100733</v>
      </c>
      <c r="H6109" s="170" t="s">
        <v>6541</v>
      </c>
      <c r="I6109" s="170" t="s">
        <v>231</v>
      </c>
      <c r="J6109" s="170" t="s">
        <v>166</v>
      </c>
      <c r="K6109" s="171">
        <v>11.65</v>
      </c>
      <c r="L6109" s="170" t="s">
        <v>167</v>
      </c>
      <c r="M6109" s="172"/>
      <c r="N6109" s="172"/>
      <c r="O6109" s="173"/>
    </row>
    <row r="6110" spans="1:15" x14ac:dyDescent="0.25">
      <c r="A6110" s="277" t="s">
        <v>1279</v>
      </c>
      <c r="B6110" s="277" t="s">
        <v>1280</v>
      </c>
      <c r="C6110" s="277" t="s">
        <v>1285</v>
      </c>
      <c r="D6110" s="277" t="s">
        <v>14215</v>
      </c>
      <c r="E6110" s="168"/>
      <c r="F6110" s="55"/>
      <c r="G6110" s="169">
        <v>100734</v>
      </c>
      <c r="H6110" s="170" t="s">
        <v>2402</v>
      </c>
      <c r="I6110" s="170" t="s">
        <v>231</v>
      </c>
      <c r="J6110" s="170" t="s">
        <v>166</v>
      </c>
      <c r="K6110" s="171">
        <v>15.21</v>
      </c>
      <c r="L6110" s="170" t="s">
        <v>167</v>
      </c>
      <c r="M6110" s="172"/>
      <c r="N6110" s="172"/>
      <c r="O6110" s="173"/>
    </row>
    <row r="6111" spans="1:15" x14ac:dyDescent="0.25">
      <c r="A6111" s="277" t="s">
        <v>1279</v>
      </c>
      <c r="B6111" s="277" t="s">
        <v>1280</v>
      </c>
      <c r="C6111" s="277" t="s">
        <v>1285</v>
      </c>
      <c r="D6111" s="277" t="s">
        <v>14215</v>
      </c>
      <c r="E6111" s="168"/>
      <c r="F6111" s="55"/>
      <c r="G6111" s="169">
        <v>100735</v>
      </c>
      <c r="H6111" s="170" t="s">
        <v>6542</v>
      </c>
      <c r="I6111" s="170" t="s">
        <v>231</v>
      </c>
      <c r="J6111" s="170" t="s">
        <v>166</v>
      </c>
      <c r="K6111" s="171">
        <v>11.06</v>
      </c>
      <c r="L6111" s="170" t="s">
        <v>167</v>
      </c>
      <c r="M6111" s="172"/>
      <c r="N6111" s="172"/>
      <c r="O6111" s="173"/>
    </row>
    <row r="6112" spans="1:15" x14ac:dyDescent="0.25">
      <c r="A6112" s="277" t="s">
        <v>1279</v>
      </c>
      <c r="B6112" s="277" t="s">
        <v>1280</v>
      </c>
      <c r="C6112" s="277" t="s">
        <v>1285</v>
      </c>
      <c r="D6112" s="277" t="s">
        <v>14215</v>
      </c>
      <c r="E6112" s="168"/>
      <c r="F6112" s="55"/>
      <c r="G6112" s="169">
        <v>100736</v>
      </c>
      <c r="H6112" s="170" t="s">
        <v>2403</v>
      </c>
      <c r="I6112" s="170" t="s">
        <v>231</v>
      </c>
      <c r="J6112" s="170" t="s">
        <v>166</v>
      </c>
      <c r="K6112" s="171">
        <v>14.63</v>
      </c>
      <c r="L6112" s="170" t="s">
        <v>167</v>
      </c>
      <c r="M6112" s="172"/>
      <c r="N6112" s="172"/>
      <c r="O6112" s="173"/>
    </row>
    <row r="6113" spans="1:15" x14ac:dyDescent="0.25">
      <c r="A6113" s="277" t="s">
        <v>1279</v>
      </c>
      <c r="B6113" s="277" t="s">
        <v>1280</v>
      </c>
      <c r="C6113" s="277" t="s">
        <v>1285</v>
      </c>
      <c r="D6113" s="277" t="s">
        <v>14215</v>
      </c>
      <c r="E6113" s="168"/>
      <c r="F6113" s="55"/>
      <c r="G6113" s="169">
        <v>100739</v>
      </c>
      <c r="H6113" s="170" t="s">
        <v>6543</v>
      </c>
      <c r="I6113" s="170" t="s">
        <v>231</v>
      </c>
      <c r="J6113" s="170" t="s">
        <v>166</v>
      </c>
      <c r="K6113" s="171">
        <v>11.09</v>
      </c>
      <c r="L6113" s="170" t="s">
        <v>167</v>
      </c>
      <c r="M6113" s="172"/>
      <c r="N6113" s="172"/>
      <c r="O6113" s="173"/>
    </row>
    <row r="6114" spans="1:15" x14ac:dyDescent="0.25">
      <c r="A6114" s="277" t="s">
        <v>1279</v>
      </c>
      <c r="B6114" s="277" t="s">
        <v>1280</v>
      </c>
      <c r="C6114" s="277" t="s">
        <v>1285</v>
      </c>
      <c r="D6114" s="277" t="s">
        <v>14215</v>
      </c>
      <c r="E6114" s="168"/>
      <c r="F6114" s="55"/>
      <c r="G6114" s="169">
        <v>100740</v>
      </c>
      <c r="H6114" s="170" t="s">
        <v>2404</v>
      </c>
      <c r="I6114" s="170" t="s">
        <v>231</v>
      </c>
      <c r="J6114" s="170" t="s">
        <v>166</v>
      </c>
      <c r="K6114" s="171">
        <v>11.45</v>
      </c>
      <c r="L6114" s="170" t="s">
        <v>167</v>
      </c>
      <c r="M6114" s="172"/>
      <c r="N6114" s="172"/>
      <c r="O6114" s="173"/>
    </row>
    <row r="6115" spans="1:15" x14ac:dyDescent="0.25">
      <c r="A6115" s="277" t="s">
        <v>1279</v>
      </c>
      <c r="B6115" s="277" t="s">
        <v>1280</v>
      </c>
      <c r="C6115" s="277" t="s">
        <v>1285</v>
      </c>
      <c r="D6115" s="277" t="s">
        <v>14215</v>
      </c>
      <c r="E6115" s="168"/>
      <c r="F6115" s="55"/>
      <c r="G6115" s="169">
        <v>100741</v>
      </c>
      <c r="H6115" s="170" t="s">
        <v>6544</v>
      </c>
      <c r="I6115" s="170" t="s">
        <v>231</v>
      </c>
      <c r="J6115" s="170" t="s">
        <v>166</v>
      </c>
      <c r="K6115" s="171">
        <v>24.88</v>
      </c>
      <c r="L6115" s="170" t="s">
        <v>167</v>
      </c>
      <c r="M6115" s="172"/>
      <c r="N6115" s="172"/>
      <c r="O6115" s="173"/>
    </row>
    <row r="6116" spans="1:15" x14ac:dyDescent="0.25">
      <c r="A6116" s="277" t="s">
        <v>1279</v>
      </c>
      <c r="B6116" s="277" t="s">
        <v>1280</v>
      </c>
      <c r="C6116" s="277" t="s">
        <v>1285</v>
      </c>
      <c r="D6116" s="277" t="s">
        <v>14215</v>
      </c>
      <c r="E6116" s="168"/>
      <c r="F6116" s="55"/>
      <c r="G6116" s="169">
        <v>100742</v>
      </c>
      <c r="H6116" s="170" t="s">
        <v>2405</v>
      </c>
      <c r="I6116" s="170" t="s">
        <v>231</v>
      </c>
      <c r="J6116" s="170" t="s">
        <v>166</v>
      </c>
      <c r="K6116" s="171">
        <v>24.81</v>
      </c>
      <c r="L6116" s="170" t="s">
        <v>167</v>
      </c>
      <c r="M6116" s="172"/>
      <c r="N6116" s="172"/>
      <c r="O6116" s="173"/>
    </row>
    <row r="6117" spans="1:15" x14ac:dyDescent="0.25">
      <c r="A6117" s="277" t="s">
        <v>1279</v>
      </c>
      <c r="B6117" s="277" t="s">
        <v>1280</v>
      </c>
      <c r="C6117" s="277" t="s">
        <v>1285</v>
      </c>
      <c r="D6117" s="277" t="s">
        <v>14215</v>
      </c>
      <c r="E6117" s="168"/>
      <c r="F6117" s="55"/>
      <c r="G6117" s="169">
        <v>100743</v>
      </c>
      <c r="H6117" s="170" t="s">
        <v>6545</v>
      </c>
      <c r="I6117" s="170" t="s">
        <v>231</v>
      </c>
      <c r="J6117" s="170" t="s">
        <v>263</v>
      </c>
      <c r="K6117" s="171">
        <v>10.84</v>
      </c>
      <c r="L6117" s="170" t="s">
        <v>167</v>
      </c>
      <c r="M6117" s="172"/>
      <c r="N6117" s="172"/>
      <c r="O6117" s="173"/>
    </row>
    <row r="6118" spans="1:15" x14ac:dyDescent="0.25">
      <c r="A6118" s="277" t="s">
        <v>1279</v>
      </c>
      <c r="B6118" s="277" t="s">
        <v>1280</v>
      </c>
      <c r="C6118" s="277" t="s">
        <v>1285</v>
      </c>
      <c r="D6118" s="277" t="s">
        <v>14215</v>
      </c>
      <c r="E6118" s="168"/>
      <c r="F6118" s="55"/>
      <c r="G6118" s="169">
        <v>100744</v>
      </c>
      <c r="H6118" s="170" t="s">
        <v>2406</v>
      </c>
      <c r="I6118" s="170" t="s">
        <v>231</v>
      </c>
      <c r="J6118" s="170" t="s">
        <v>263</v>
      </c>
      <c r="K6118" s="171">
        <v>11.29</v>
      </c>
      <c r="L6118" s="170" t="s">
        <v>167</v>
      </c>
      <c r="M6118" s="172"/>
      <c r="N6118" s="172"/>
      <c r="O6118" s="173"/>
    </row>
    <row r="6119" spans="1:15" x14ac:dyDescent="0.25">
      <c r="A6119" s="277" t="s">
        <v>1279</v>
      </c>
      <c r="B6119" s="277" t="s">
        <v>1280</v>
      </c>
      <c r="C6119" s="277" t="s">
        <v>1285</v>
      </c>
      <c r="D6119" s="277" t="s">
        <v>14215</v>
      </c>
      <c r="E6119" s="168"/>
      <c r="F6119" s="55"/>
      <c r="G6119" s="169">
        <v>100745</v>
      </c>
      <c r="H6119" s="170" t="s">
        <v>6546</v>
      </c>
      <c r="I6119" s="170" t="s">
        <v>231</v>
      </c>
      <c r="J6119" s="170" t="s">
        <v>263</v>
      </c>
      <c r="K6119" s="171">
        <v>24.62</v>
      </c>
      <c r="L6119" s="170" t="s">
        <v>167</v>
      </c>
      <c r="M6119" s="172"/>
      <c r="N6119" s="172"/>
      <c r="O6119" s="173"/>
    </row>
    <row r="6120" spans="1:15" x14ac:dyDescent="0.25">
      <c r="A6120" s="277" t="s">
        <v>1279</v>
      </c>
      <c r="B6120" s="277" t="s">
        <v>1280</v>
      </c>
      <c r="C6120" s="277" t="s">
        <v>1285</v>
      </c>
      <c r="D6120" s="277" t="s">
        <v>14215</v>
      </c>
      <c r="E6120" s="168"/>
      <c r="F6120" s="55"/>
      <c r="G6120" s="169">
        <v>100746</v>
      </c>
      <c r="H6120" s="170" t="s">
        <v>2407</v>
      </c>
      <c r="I6120" s="170" t="s">
        <v>231</v>
      </c>
      <c r="J6120" s="170" t="s">
        <v>263</v>
      </c>
      <c r="K6120" s="171">
        <v>24.64</v>
      </c>
      <c r="L6120" s="170" t="s">
        <v>167</v>
      </c>
      <c r="M6120" s="172"/>
      <c r="N6120" s="172"/>
      <c r="O6120" s="173"/>
    </row>
    <row r="6121" spans="1:15" x14ac:dyDescent="0.25">
      <c r="A6121" s="277" t="s">
        <v>1279</v>
      </c>
      <c r="B6121" s="277" t="s">
        <v>1280</v>
      </c>
      <c r="C6121" s="277" t="s">
        <v>1285</v>
      </c>
      <c r="D6121" s="277" t="s">
        <v>14215</v>
      </c>
      <c r="E6121" s="168"/>
      <c r="F6121" s="55"/>
      <c r="G6121" s="169">
        <v>100747</v>
      </c>
      <c r="H6121" s="170" t="s">
        <v>6547</v>
      </c>
      <c r="I6121" s="170" t="s">
        <v>231</v>
      </c>
      <c r="J6121" s="170" t="s">
        <v>166</v>
      </c>
      <c r="K6121" s="171">
        <v>10.94</v>
      </c>
      <c r="L6121" s="170" t="s">
        <v>167</v>
      </c>
      <c r="M6121" s="172"/>
      <c r="N6121" s="172"/>
      <c r="O6121" s="173"/>
    </row>
    <row r="6122" spans="1:15" x14ac:dyDescent="0.25">
      <c r="A6122" s="277" t="s">
        <v>1279</v>
      </c>
      <c r="B6122" s="277" t="s">
        <v>1280</v>
      </c>
      <c r="C6122" s="277" t="s">
        <v>1285</v>
      </c>
      <c r="D6122" s="277" t="s">
        <v>14215</v>
      </c>
      <c r="E6122" s="168"/>
      <c r="F6122" s="55"/>
      <c r="G6122" s="169">
        <v>100748</v>
      </c>
      <c r="H6122" s="170" t="s">
        <v>2408</v>
      </c>
      <c r="I6122" s="170" t="s">
        <v>231</v>
      </c>
      <c r="J6122" s="170" t="s">
        <v>166</v>
      </c>
      <c r="K6122" s="171">
        <v>11.36</v>
      </c>
      <c r="L6122" s="170" t="s">
        <v>167</v>
      </c>
      <c r="M6122" s="172"/>
      <c r="N6122" s="172"/>
      <c r="O6122" s="173"/>
    </row>
    <row r="6123" spans="1:15" x14ac:dyDescent="0.25">
      <c r="A6123" s="277" t="s">
        <v>1279</v>
      </c>
      <c r="B6123" s="277" t="s">
        <v>1280</v>
      </c>
      <c r="C6123" s="277" t="s">
        <v>1285</v>
      </c>
      <c r="D6123" s="277" t="s">
        <v>14215</v>
      </c>
      <c r="E6123" s="168"/>
      <c r="F6123" s="55"/>
      <c r="G6123" s="169">
        <v>100749</v>
      </c>
      <c r="H6123" s="170" t="s">
        <v>6548</v>
      </c>
      <c r="I6123" s="170" t="s">
        <v>231</v>
      </c>
      <c r="J6123" s="170" t="s">
        <v>166</v>
      </c>
      <c r="K6123" s="171">
        <v>24.73</v>
      </c>
      <c r="L6123" s="170" t="s">
        <v>167</v>
      </c>
      <c r="M6123" s="172"/>
      <c r="N6123" s="172"/>
      <c r="O6123" s="173"/>
    </row>
    <row r="6124" spans="1:15" x14ac:dyDescent="0.25">
      <c r="A6124" s="277" t="s">
        <v>1279</v>
      </c>
      <c r="B6124" s="277" t="s">
        <v>1280</v>
      </c>
      <c r="C6124" s="277" t="s">
        <v>1285</v>
      </c>
      <c r="D6124" s="277" t="s">
        <v>14215</v>
      </c>
      <c r="E6124" s="168"/>
      <c r="F6124" s="55"/>
      <c r="G6124" s="169">
        <v>100750</v>
      </c>
      <c r="H6124" s="170" t="s">
        <v>2409</v>
      </c>
      <c r="I6124" s="170" t="s">
        <v>231</v>
      </c>
      <c r="J6124" s="170" t="s">
        <v>166</v>
      </c>
      <c r="K6124" s="171">
        <v>24.71</v>
      </c>
      <c r="L6124" s="170" t="s">
        <v>167</v>
      </c>
      <c r="M6124" s="172"/>
      <c r="N6124" s="172"/>
      <c r="O6124" s="173"/>
    </row>
    <row r="6125" spans="1:15" x14ac:dyDescent="0.25">
      <c r="A6125" s="277" t="s">
        <v>1279</v>
      </c>
      <c r="B6125" s="277" t="s">
        <v>1280</v>
      </c>
      <c r="C6125" s="277" t="s">
        <v>1285</v>
      </c>
      <c r="D6125" s="277" t="s">
        <v>14215</v>
      </c>
      <c r="E6125" s="168"/>
      <c r="F6125" s="55"/>
      <c r="G6125" s="169">
        <v>100751</v>
      </c>
      <c r="H6125" s="170" t="s">
        <v>6549</v>
      </c>
      <c r="I6125" s="170" t="s">
        <v>231</v>
      </c>
      <c r="J6125" s="170" t="s">
        <v>166</v>
      </c>
      <c r="K6125" s="171">
        <v>41.73</v>
      </c>
      <c r="L6125" s="170" t="s">
        <v>167</v>
      </c>
      <c r="M6125" s="172"/>
      <c r="N6125" s="172"/>
      <c r="O6125" s="173"/>
    </row>
    <row r="6126" spans="1:15" x14ac:dyDescent="0.25">
      <c r="A6126" s="277" t="s">
        <v>1279</v>
      </c>
      <c r="B6126" s="277" t="s">
        <v>1280</v>
      </c>
      <c r="C6126" s="277" t="s">
        <v>1285</v>
      </c>
      <c r="D6126" s="277" t="s">
        <v>14215</v>
      </c>
      <c r="E6126" s="168"/>
      <c r="F6126" s="55"/>
      <c r="G6126" s="169">
        <v>100752</v>
      </c>
      <c r="H6126" s="170" t="s">
        <v>2410</v>
      </c>
      <c r="I6126" s="170" t="s">
        <v>231</v>
      </c>
      <c r="J6126" s="170" t="s">
        <v>166</v>
      </c>
      <c r="K6126" s="171">
        <v>48.27</v>
      </c>
      <c r="L6126" s="170" t="s">
        <v>167</v>
      </c>
      <c r="M6126" s="172"/>
      <c r="N6126" s="172"/>
      <c r="O6126" s="173"/>
    </row>
    <row r="6127" spans="1:15" x14ac:dyDescent="0.25">
      <c r="A6127" s="277" t="s">
        <v>1279</v>
      </c>
      <c r="B6127" s="277" t="s">
        <v>1280</v>
      </c>
      <c r="C6127" s="277" t="s">
        <v>1285</v>
      </c>
      <c r="D6127" s="277" t="s">
        <v>14215</v>
      </c>
      <c r="E6127" s="168"/>
      <c r="F6127" s="55"/>
      <c r="G6127" s="169">
        <v>100753</v>
      </c>
      <c r="H6127" s="170" t="s">
        <v>6550</v>
      </c>
      <c r="I6127" s="170" t="s">
        <v>231</v>
      </c>
      <c r="J6127" s="170" t="s">
        <v>166</v>
      </c>
      <c r="K6127" s="171">
        <v>22.13</v>
      </c>
      <c r="L6127" s="170" t="s">
        <v>167</v>
      </c>
      <c r="M6127" s="172"/>
      <c r="N6127" s="172"/>
      <c r="O6127" s="173"/>
    </row>
    <row r="6128" spans="1:15" x14ac:dyDescent="0.25">
      <c r="A6128" s="277" t="s">
        <v>1279</v>
      </c>
      <c r="B6128" s="277" t="s">
        <v>1280</v>
      </c>
      <c r="C6128" s="277" t="s">
        <v>1285</v>
      </c>
      <c r="D6128" s="277" t="s">
        <v>14215</v>
      </c>
      <c r="E6128" s="168"/>
      <c r="F6128" s="55"/>
      <c r="G6128" s="169">
        <v>100754</v>
      </c>
      <c r="H6128" s="170" t="s">
        <v>2411</v>
      </c>
      <c r="I6128" s="170" t="s">
        <v>231</v>
      </c>
      <c r="J6128" s="170" t="s">
        <v>166</v>
      </c>
      <c r="K6128" s="171">
        <v>29.28</v>
      </c>
      <c r="L6128" s="170" t="s">
        <v>167</v>
      </c>
      <c r="M6128" s="172"/>
      <c r="N6128" s="172"/>
      <c r="O6128" s="173"/>
    </row>
    <row r="6129" spans="1:15" x14ac:dyDescent="0.25">
      <c r="A6129" s="277" t="s">
        <v>1279</v>
      </c>
      <c r="B6129" s="277" t="s">
        <v>1280</v>
      </c>
      <c r="C6129" s="277" t="s">
        <v>1285</v>
      </c>
      <c r="D6129" s="277" t="s">
        <v>14215</v>
      </c>
      <c r="E6129" s="168"/>
      <c r="F6129" s="55"/>
      <c r="G6129" s="169">
        <v>100757</v>
      </c>
      <c r="H6129" s="170" t="s">
        <v>6551</v>
      </c>
      <c r="I6129" s="170" t="s">
        <v>231</v>
      </c>
      <c r="J6129" s="170" t="s">
        <v>166</v>
      </c>
      <c r="K6129" s="171">
        <v>49.78</v>
      </c>
      <c r="L6129" s="170" t="s">
        <v>167</v>
      </c>
      <c r="M6129" s="172"/>
      <c r="N6129" s="172"/>
      <c r="O6129" s="173"/>
    </row>
    <row r="6130" spans="1:15" x14ac:dyDescent="0.25">
      <c r="A6130" s="277" t="s">
        <v>1279</v>
      </c>
      <c r="B6130" s="277" t="s">
        <v>1280</v>
      </c>
      <c r="C6130" s="277" t="s">
        <v>1285</v>
      </c>
      <c r="D6130" s="277" t="s">
        <v>14215</v>
      </c>
      <c r="E6130" s="168"/>
      <c r="F6130" s="55"/>
      <c r="G6130" s="169">
        <v>100758</v>
      </c>
      <c r="H6130" s="170" t="s">
        <v>2412</v>
      </c>
      <c r="I6130" s="170" t="s">
        <v>231</v>
      </c>
      <c r="J6130" s="170" t="s">
        <v>166</v>
      </c>
      <c r="K6130" s="171">
        <v>49.65</v>
      </c>
      <c r="L6130" s="170" t="s">
        <v>167</v>
      </c>
      <c r="M6130" s="172"/>
      <c r="N6130" s="172"/>
      <c r="O6130" s="173"/>
    </row>
    <row r="6131" spans="1:15" x14ac:dyDescent="0.25">
      <c r="A6131" s="277" t="s">
        <v>1279</v>
      </c>
      <c r="B6131" s="277" t="s">
        <v>1280</v>
      </c>
      <c r="C6131" s="277" t="s">
        <v>1285</v>
      </c>
      <c r="D6131" s="277" t="s">
        <v>14215</v>
      </c>
      <c r="E6131" s="168"/>
      <c r="F6131" s="55"/>
      <c r="G6131" s="169">
        <v>100759</v>
      </c>
      <c r="H6131" s="170" t="s">
        <v>6552</v>
      </c>
      <c r="I6131" s="170" t="s">
        <v>231</v>
      </c>
      <c r="J6131" s="170" t="s">
        <v>263</v>
      </c>
      <c r="K6131" s="171">
        <v>49.25</v>
      </c>
      <c r="L6131" s="170" t="s">
        <v>167</v>
      </c>
      <c r="M6131" s="172"/>
      <c r="N6131" s="172"/>
      <c r="O6131" s="173"/>
    </row>
    <row r="6132" spans="1:15" x14ac:dyDescent="0.25">
      <c r="A6132" s="277" t="s">
        <v>1279</v>
      </c>
      <c r="B6132" s="277" t="s">
        <v>1280</v>
      </c>
      <c r="C6132" s="277" t="s">
        <v>1285</v>
      </c>
      <c r="D6132" s="277" t="s">
        <v>14215</v>
      </c>
      <c r="E6132" s="168"/>
      <c r="F6132" s="55"/>
      <c r="G6132" s="169">
        <v>100760</v>
      </c>
      <c r="H6132" s="170" t="s">
        <v>2413</v>
      </c>
      <c r="I6132" s="170" t="s">
        <v>231</v>
      </c>
      <c r="J6132" s="170" t="s">
        <v>263</v>
      </c>
      <c r="K6132" s="171">
        <v>49.32</v>
      </c>
      <c r="L6132" s="170" t="s">
        <v>167</v>
      </c>
      <c r="M6132" s="172"/>
      <c r="N6132" s="172"/>
      <c r="O6132" s="173"/>
    </row>
    <row r="6133" spans="1:15" x14ac:dyDescent="0.25">
      <c r="A6133" s="277" t="s">
        <v>1279</v>
      </c>
      <c r="B6133" s="277" t="s">
        <v>1280</v>
      </c>
      <c r="C6133" s="277" t="s">
        <v>1285</v>
      </c>
      <c r="D6133" s="277" t="s">
        <v>14215</v>
      </c>
      <c r="E6133" s="168"/>
      <c r="F6133" s="55"/>
      <c r="G6133" s="169">
        <v>100761</v>
      </c>
      <c r="H6133" s="170" t="s">
        <v>6553</v>
      </c>
      <c r="I6133" s="170" t="s">
        <v>231</v>
      </c>
      <c r="J6133" s="170" t="s">
        <v>166</v>
      </c>
      <c r="K6133" s="171">
        <v>49.47</v>
      </c>
      <c r="L6133" s="170" t="s">
        <v>167</v>
      </c>
      <c r="M6133" s="172"/>
      <c r="N6133" s="172"/>
      <c r="O6133" s="173"/>
    </row>
    <row r="6134" spans="1:15" x14ac:dyDescent="0.25">
      <c r="A6134" s="277" t="s">
        <v>1279</v>
      </c>
      <c r="B6134" s="277" t="s">
        <v>1280</v>
      </c>
      <c r="C6134" s="277" t="s">
        <v>1285</v>
      </c>
      <c r="D6134" s="277" t="s">
        <v>14215</v>
      </c>
      <c r="E6134" s="168"/>
      <c r="F6134" s="55"/>
      <c r="G6134" s="169">
        <v>100762</v>
      </c>
      <c r="H6134" s="170" t="s">
        <v>2414</v>
      </c>
      <c r="I6134" s="170" t="s">
        <v>231</v>
      </c>
      <c r="J6134" s="170" t="s">
        <v>166</v>
      </c>
      <c r="K6134" s="171">
        <v>49.45</v>
      </c>
      <c r="L6134" s="170" t="s">
        <v>167</v>
      </c>
      <c r="M6134" s="172"/>
      <c r="N6134" s="172"/>
      <c r="O6134" s="173"/>
    </row>
    <row r="6135" spans="1:15" x14ac:dyDescent="0.25">
      <c r="A6135" s="277" t="s">
        <v>1279</v>
      </c>
      <c r="B6135" s="277" t="s">
        <v>1280</v>
      </c>
      <c r="C6135" s="277" t="s">
        <v>1286</v>
      </c>
      <c r="D6135" s="277" t="s">
        <v>14216</v>
      </c>
      <c r="E6135" s="168"/>
      <c r="F6135" s="55"/>
      <c r="G6135" s="169">
        <v>102488</v>
      </c>
      <c r="H6135" s="170" t="s">
        <v>4863</v>
      </c>
      <c r="I6135" s="170" t="s">
        <v>231</v>
      </c>
      <c r="J6135" s="170" t="s">
        <v>202</v>
      </c>
      <c r="K6135" s="171">
        <v>3.55</v>
      </c>
      <c r="L6135" s="170" t="s">
        <v>167</v>
      </c>
      <c r="M6135" s="172"/>
      <c r="N6135" s="172"/>
      <c r="O6135" s="173"/>
    </row>
    <row r="6136" spans="1:15" x14ac:dyDescent="0.25">
      <c r="A6136" s="277" t="s">
        <v>1279</v>
      </c>
      <c r="B6136" s="277" t="s">
        <v>1280</v>
      </c>
      <c r="C6136" s="277" t="s">
        <v>1286</v>
      </c>
      <c r="D6136" s="277" t="s">
        <v>14216</v>
      </c>
      <c r="E6136" s="168"/>
      <c r="F6136" s="55"/>
      <c r="G6136" s="169">
        <v>102489</v>
      </c>
      <c r="H6136" s="170" t="s">
        <v>4864</v>
      </c>
      <c r="I6136" s="170" t="s">
        <v>231</v>
      </c>
      <c r="J6136" s="170" t="s">
        <v>166</v>
      </c>
      <c r="K6136" s="171">
        <v>28.64</v>
      </c>
      <c r="L6136" s="170" t="s">
        <v>167</v>
      </c>
      <c r="M6136" s="172"/>
      <c r="N6136" s="172"/>
      <c r="O6136" s="173"/>
    </row>
    <row r="6137" spans="1:15" x14ac:dyDescent="0.25">
      <c r="A6137" s="277" t="s">
        <v>1279</v>
      </c>
      <c r="B6137" s="277" t="s">
        <v>1280</v>
      </c>
      <c r="C6137" s="277" t="s">
        <v>1286</v>
      </c>
      <c r="D6137" s="277" t="s">
        <v>14216</v>
      </c>
      <c r="E6137" s="168"/>
      <c r="F6137" s="55"/>
      <c r="G6137" s="169">
        <v>102491</v>
      </c>
      <c r="H6137" s="170" t="s">
        <v>4865</v>
      </c>
      <c r="I6137" s="170" t="s">
        <v>231</v>
      </c>
      <c r="J6137" s="170" t="s">
        <v>166</v>
      </c>
      <c r="K6137" s="171">
        <v>21.64</v>
      </c>
      <c r="L6137" s="170" t="s">
        <v>167</v>
      </c>
      <c r="M6137" s="172"/>
      <c r="N6137" s="172"/>
      <c r="O6137" s="173"/>
    </row>
    <row r="6138" spans="1:15" x14ac:dyDescent="0.25">
      <c r="A6138" s="277" t="s">
        <v>1279</v>
      </c>
      <c r="B6138" s="277" t="s">
        <v>1280</v>
      </c>
      <c r="C6138" s="277" t="s">
        <v>1286</v>
      </c>
      <c r="D6138" s="277" t="s">
        <v>14216</v>
      </c>
      <c r="E6138" s="168"/>
      <c r="F6138" s="55"/>
      <c r="G6138" s="169">
        <v>102492</v>
      </c>
      <c r="H6138" s="170" t="s">
        <v>4866</v>
      </c>
      <c r="I6138" s="170" t="s">
        <v>231</v>
      </c>
      <c r="J6138" s="170" t="s">
        <v>166</v>
      </c>
      <c r="K6138" s="171">
        <v>27.5</v>
      </c>
      <c r="L6138" s="170" t="s">
        <v>167</v>
      </c>
      <c r="M6138" s="172"/>
      <c r="N6138" s="172"/>
      <c r="O6138" s="173"/>
    </row>
    <row r="6139" spans="1:15" x14ac:dyDescent="0.25">
      <c r="A6139" s="277" t="s">
        <v>1279</v>
      </c>
      <c r="B6139" s="277" t="s">
        <v>1280</v>
      </c>
      <c r="C6139" s="277" t="s">
        <v>1286</v>
      </c>
      <c r="D6139" s="277" t="s">
        <v>14216</v>
      </c>
      <c r="E6139" s="168"/>
      <c r="F6139" s="55"/>
      <c r="G6139" s="169">
        <v>102494</v>
      </c>
      <c r="H6139" s="170" t="s">
        <v>4867</v>
      </c>
      <c r="I6139" s="170" t="s">
        <v>231</v>
      </c>
      <c r="J6139" s="170" t="s">
        <v>166</v>
      </c>
      <c r="K6139" s="171">
        <v>64.650000000000006</v>
      </c>
      <c r="L6139" s="170" t="s">
        <v>167</v>
      </c>
      <c r="M6139" s="172"/>
      <c r="N6139" s="172"/>
      <c r="O6139" s="173"/>
    </row>
    <row r="6140" spans="1:15" x14ac:dyDescent="0.25">
      <c r="A6140" s="277" t="s">
        <v>1279</v>
      </c>
      <c r="B6140" s="277" t="s">
        <v>1280</v>
      </c>
      <c r="C6140" s="277" t="s">
        <v>1286</v>
      </c>
      <c r="D6140" s="277" t="s">
        <v>14216</v>
      </c>
      <c r="E6140" s="168"/>
      <c r="F6140" s="55"/>
      <c r="G6140" s="169">
        <v>102496</v>
      </c>
      <c r="H6140" s="170" t="s">
        <v>4868</v>
      </c>
      <c r="I6140" s="170" t="s">
        <v>165</v>
      </c>
      <c r="J6140" s="170" t="s">
        <v>166</v>
      </c>
      <c r="K6140" s="171">
        <v>13.53</v>
      </c>
      <c r="L6140" s="170" t="s">
        <v>167</v>
      </c>
      <c r="M6140" s="172"/>
      <c r="N6140" s="172"/>
      <c r="O6140" s="173"/>
    </row>
    <row r="6141" spans="1:15" x14ac:dyDescent="0.25">
      <c r="A6141" s="277" t="s">
        <v>1279</v>
      </c>
      <c r="B6141" s="277" t="s">
        <v>1280</v>
      </c>
      <c r="C6141" s="277" t="s">
        <v>1286</v>
      </c>
      <c r="D6141" s="277" t="s">
        <v>14216</v>
      </c>
      <c r="E6141" s="168"/>
      <c r="F6141" s="55"/>
      <c r="G6141" s="169">
        <v>102497</v>
      </c>
      <c r="H6141" s="170" t="s">
        <v>4869</v>
      </c>
      <c r="I6141" s="170" t="s">
        <v>165</v>
      </c>
      <c r="J6141" s="170" t="s">
        <v>166</v>
      </c>
      <c r="K6141" s="171">
        <v>5.03</v>
      </c>
      <c r="L6141" s="170" t="s">
        <v>167</v>
      </c>
      <c r="M6141" s="172"/>
      <c r="N6141" s="172"/>
      <c r="O6141" s="173"/>
    </row>
    <row r="6142" spans="1:15" x14ac:dyDescent="0.25">
      <c r="A6142" s="277" t="s">
        <v>1279</v>
      </c>
      <c r="B6142" s="277" t="s">
        <v>1280</v>
      </c>
      <c r="C6142" s="277" t="s">
        <v>1286</v>
      </c>
      <c r="D6142" s="277" t="s">
        <v>14216</v>
      </c>
      <c r="E6142" s="168"/>
      <c r="F6142" s="55"/>
      <c r="G6142" s="169">
        <v>102498</v>
      </c>
      <c r="H6142" s="170" t="s">
        <v>4870</v>
      </c>
      <c r="I6142" s="170" t="s">
        <v>165</v>
      </c>
      <c r="J6142" s="170" t="s">
        <v>166</v>
      </c>
      <c r="K6142" s="171">
        <v>1.55</v>
      </c>
      <c r="L6142" s="170" t="s">
        <v>167</v>
      </c>
      <c r="M6142" s="172"/>
      <c r="N6142" s="172"/>
      <c r="O6142" s="173"/>
    </row>
    <row r="6143" spans="1:15" x14ac:dyDescent="0.25">
      <c r="A6143" s="277" t="s">
        <v>1279</v>
      </c>
      <c r="B6143" s="277" t="s">
        <v>1280</v>
      </c>
      <c r="C6143" s="277" t="s">
        <v>1286</v>
      </c>
      <c r="D6143" s="277" t="s">
        <v>14216</v>
      </c>
      <c r="E6143" s="168"/>
      <c r="F6143" s="55"/>
      <c r="G6143" s="169">
        <v>102499</v>
      </c>
      <c r="H6143" s="170" t="s">
        <v>4871</v>
      </c>
      <c r="I6143" s="170" t="s">
        <v>231</v>
      </c>
      <c r="J6143" s="170" t="s">
        <v>166</v>
      </c>
      <c r="K6143" s="171">
        <v>3.56</v>
      </c>
      <c r="L6143" s="170" t="s">
        <v>167</v>
      </c>
      <c r="M6143" s="172"/>
      <c r="N6143" s="172"/>
      <c r="O6143" s="173"/>
    </row>
    <row r="6144" spans="1:15" x14ac:dyDescent="0.25">
      <c r="A6144" s="277" t="s">
        <v>1279</v>
      </c>
      <c r="B6144" s="277" t="s">
        <v>1280</v>
      </c>
      <c r="C6144" s="277" t="s">
        <v>1286</v>
      </c>
      <c r="D6144" s="277" t="s">
        <v>14216</v>
      </c>
      <c r="E6144" s="168"/>
      <c r="F6144" s="55"/>
      <c r="G6144" s="169">
        <v>102500</v>
      </c>
      <c r="H6144" s="170" t="s">
        <v>4872</v>
      </c>
      <c r="I6144" s="170" t="s">
        <v>165</v>
      </c>
      <c r="J6144" s="170" t="s">
        <v>166</v>
      </c>
      <c r="K6144" s="171">
        <v>4.5599999999999996</v>
      </c>
      <c r="L6144" s="170" t="s">
        <v>167</v>
      </c>
      <c r="M6144" s="172"/>
      <c r="N6144" s="172"/>
      <c r="O6144" s="173"/>
    </row>
    <row r="6145" spans="1:15" x14ac:dyDescent="0.25">
      <c r="A6145" s="277" t="s">
        <v>1279</v>
      </c>
      <c r="B6145" s="277" t="s">
        <v>1280</v>
      </c>
      <c r="C6145" s="277" t="s">
        <v>1286</v>
      </c>
      <c r="D6145" s="277" t="s">
        <v>14216</v>
      </c>
      <c r="E6145" s="168"/>
      <c r="F6145" s="55"/>
      <c r="G6145" s="169">
        <v>102501</v>
      </c>
      <c r="H6145" s="170" t="s">
        <v>4873</v>
      </c>
      <c r="I6145" s="170" t="s">
        <v>231</v>
      </c>
      <c r="J6145" s="170" t="s">
        <v>166</v>
      </c>
      <c r="K6145" s="171">
        <v>26.31</v>
      </c>
      <c r="L6145" s="170" t="s">
        <v>167</v>
      </c>
      <c r="M6145" s="172"/>
      <c r="N6145" s="172"/>
      <c r="O6145" s="173"/>
    </row>
    <row r="6146" spans="1:15" x14ac:dyDescent="0.25">
      <c r="A6146" s="277" t="s">
        <v>1279</v>
      </c>
      <c r="B6146" s="277" t="s">
        <v>1280</v>
      </c>
      <c r="C6146" s="277" t="s">
        <v>1286</v>
      </c>
      <c r="D6146" s="277" t="s">
        <v>14216</v>
      </c>
      <c r="E6146" s="168"/>
      <c r="F6146" s="55"/>
      <c r="G6146" s="169">
        <v>102504</v>
      </c>
      <c r="H6146" s="170" t="s">
        <v>4874</v>
      </c>
      <c r="I6146" s="170" t="s">
        <v>165</v>
      </c>
      <c r="J6146" s="170" t="s">
        <v>166</v>
      </c>
      <c r="K6146" s="171">
        <v>9.98</v>
      </c>
      <c r="L6146" s="170" t="s">
        <v>167</v>
      </c>
      <c r="M6146" s="172"/>
      <c r="N6146" s="172"/>
      <c r="O6146" s="173"/>
    </row>
    <row r="6147" spans="1:15" x14ac:dyDescent="0.25">
      <c r="A6147" s="277" t="s">
        <v>1279</v>
      </c>
      <c r="B6147" s="277" t="s">
        <v>1280</v>
      </c>
      <c r="C6147" s="277" t="s">
        <v>1286</v>
      </c>
      <c r="D6147" s="277" t="s">
        <v>14216</v>
      </c>
      <c r="E6147" s="168"/>
      <c r="F6147" s="55"/>
      <c r="G6147" s="169">
        <v>102505</v>
      </c>
      <c r="H6147" s="170" t="s">
        <v>4875</v>
      </c>
      <c r="I6147" s="170" t="s">
        <v>165</v>
      </c>
      <c r="J6147" s="170" t="s">
        <v>166</v>
      </c>
      <c r="K6147" s="171">
        <v>10.199999999999999</v>
      </c>
      <c r="L6147" s="170" t="s">
        <v>167</v>
      </c>
      <c r="M6147" s="172"/>
      <c r="N6147" s="172"/>
      <c r="O6147" s="173"/>
    </row>
    <row r="6148" spans="1:15" x14ac:dyDescent="0.25">
      <c r="A6148" s="277" t="s">
        <v>1279</v>
      </c>
      <c r="B6148" s="277" t="s">
        <v>1280</v>
      </c>
      <c r="C6148" s="277" t="s">
        <v>1286</v>
      </c>
      <c r="D6148" s="277" t="s">
        <v>14216</v>
      </c>
      <c r="E6148" s="168"/>
      <c r="F6148" s="55"/>
      <c r="G6148" s="169">
        <v>102506</v>
      </c>
      <c r="H6148" s="170" t="s">
        <v>4876</v>
      </c>
      <c r="I6148" s="170" t="s">
        <v>165</v>
      </c>
      <c r="J6148" s="170" t="s">
        <v>166</v>
      </c>
      <c r="K6148" s="171">
        <v>10.95</v>
      </c>
      <c r="L6148" s="170" t="s">
        <v>167</v>
      </c>
      <c r="M6148" s="172"/>
      <c r="N6148" s="172"/>
      <c r="O6148" s="173"/>
    </row>
    <row r="6149" spans="1:15" x14ac:dyDescent="0.25">
      <c r="A6149" s="277" t="s">
        <v>1279</v>
      </c>
      <c r="B6149" s="277" t="s">
        <v>1280</v>
      </c>
      <c r="C6149" s="277" t="s">
        <v>1286</v>
      </c>
      <c r="D6149" s="277" t="s">
        <v>14216</v>
      </c>
      <c r="E6149" s="168"/>
      <c r="F6149" s="55"/>
      <c r="G6149" s="169">
        <v>102507</v>
      </c>
      <c r="H6149" s="170" t="s">
        <v>4877</v>
      </c>
      <c r="I6149" s="170" t="s">
        <v>165</v>
      </c>
      <c r="J6149" s="170" t="s">
        <v>166</v>
      </c>
      <c r="K6149" s="171">
        <v>6.49</v>
      </c>
      <c r="L6149" s="170" t="s">
        <v>167</v>
      </c>
      <c r="M6149" s="172"/>
      <c r="N6149" s="172"/>
      <c r="O6149" s="173"/>
    </row>
    <row r="6150" spans="1:15" x14ac:dyDescent="0.25">
      <c r="A6150" s="277" t="s">
        <v>1279</v>
      </c>
      <c r="B6150" s="277" t="s">
        <v>1280</v>
      </c>
      <c r="C6150" s="277" t="s">
        <v>1286</v>
      </c>
      <c r="D6150" s="277" t="s">
        <v>14216</v>
      </c>
      <c r="E6150" s="168"/>
      <c r="F6150" s="55"/>
      <c r="G6150" s="169">
        <v>102508</v>
      </c>
      <c r="H6150" s="170" t="s">
        <v>4878</v>
      </c>
      <c r="I6150" s="170" t="s">
        <v>231</v>
      </c>
      <c r="J6150" s="170" t="s">
        <v>166</v>
      </c>
      <c r="K6150" s="171">
        <v>46.04</v>
      </c>
      <c r="L6150" s="170" t="s">
        <v>167</v>
      </c>
      <c r="M6150" s="172"/>
      <c r="N6150" s="172"/>
      <c r="O6150" s="173"/>
    </row>
    <row r="6151" spans="1:15" x14ac:dyDescent="0.25">
      <c r="A6151" s="277" t="s">
        <v>1279</v>
      </c>
      <c r="B6151" s="277" t="s">
        <v>1280</v>
      </c>
      <c r="C6151" s="277" t="s">
        <v>1286</v>
      </c>
      <c r="D6151" s="277" t="s">
        <v>14216</v>
      </c>
      <c r="E6151" s="168"/>
      <c r="F6151" s="55"/>
      <c r="G6151" s="169">
        <v>102509</v>
      </c>
      <c r="H6151" s="170" t="s">
        <v>4879</v>
      </c>
      <c r="I6151" s="170" t="s">
        <v>231</v>
      </c>
      <c r="J6151" s="170" t="s">
        <v>166</v>
      </c>
      <c r="K6151" s="171">
        <v>22.99</v>
      </c>
      <c r="L6151" s="170" t="s">
        <v>167</v>
      </c>
      <c r="M6151" s="172"/>
      <c r="N6151" s="172"/>
      <c r="O6151" s="173"/>
    </row>
    <row r="6152" spans="1:15" x14ac:dyDescent="0.25">
      <c r="A6152" s="277" t="s">
        <v>1279</v>
      </c>
      <c r="B6152" s="277" t="s">
        <v>1280</v>
      </c>
      <c r="C6152" s="277" t="s">
        <v>1286</v>
      </c>
      <c r="D6152" s="277" t="s">
        <v>14216</v>
      </c>
      <c r="E6152" s="168"/>
      <c r="F6152" s="55"/>
      <c r="G6152" s="169">
        <v>102512</v>
      </c>
      <c r="H6152" s="170" t="s">
        <v>4880</v>
      </c>
      <c r="I6152" s="170" t="s">
        <v>165</v>
      </c>
      <c r="J6152" s="170" t="s">
        <v>202</v>
      </c>
      <c r="K6152" s="171">
        <v>5.71</v>
      </c>
      <c r="L6152" s="170" t="s">
        <v>167</v>
      </c>
      <c r="M6152" s="172"/>
      <c r="N6152" s="172"/>
      <c r="O6152" s="173"/>
    </row>
    <row r="6153" spans="1:15" x14ac:dyDescent="0.25">
      <c r="A6153" s="277" t="s">
        <v>1279</v>
      </c>
      <c r="B6153" s="277" t="s">
        <v>1280</v>
      </c>
      <c r="C6153" s="277" t="s">
        <v>1286</v>
      </c>
      <c r="D6153" s="277" t="s">
        <v>14216</v>
      </c>
      <c r="E6153" s="168"/>
      <c r="F6153" s="55"/>
      <c r="G6153" s="169">
        <v>102513</v>
      </c>
      <c r="H6153" s="170" t="s">
        <v>4881</v>
      </c>
      <c r="I6153" s="170" t="s">
        <v>231</v>
      </c>
      <c r="J6153" s="170" t="s">
        <v>166</v>
      </c>
      <c r="K6153" s="171">
        <v>48.76</v>
      </c>
      <c r="L6153" s="170" t="s">
        <v>167</v>
      </c>
      <c r="M6153" s="172"/>
      <c r="N6153" s="172"/>
      <c r="O6153" s="173"/>
    </row>
    <row r="6154" spans="1:15" x14ac:dyDescent="0.25">
      <c r="A6154" s="277" t="s">
        <v>1279</v>
      </c>
      <c r="B6154" s="277" t="s">
        <v>1280</v>
      </c>
      <c r="C6154" s="277" t="s">
        <v>1286</v>
      </c>
      <c r="D6154" s="277" t="s">
        <v>14216</v>
      </c>
      <c r="E6154" s="168"/>
      <c r="F6154" s="55"/>
      <c r="G6154" s="169">
        <v>102520</v>
      </c>
      <c r="H6154" s="170" t="s">
        <v>4882</v>
      </c>
      <c r="I6154" s="170" t="s">
        <v>231</v>
      </c>
      <c r="J6154" s="170" t="s">
        <v>166</v>
      </c>
      <c r="K6154" s="171">
        <v>83.45</v>
      </c>
      <c r="L6154" s="170" t="s">
        <v>167</v>
      </c>
      <c r="M6154" s="172"/>
      <c r="N6154" s="172"/>
      <c r="O6154" s="173"/>
    </row>
    <row r="6155" spans="1:15" x14ac:dyDescent="0.25">
      <c r="A6155" s="277" t="s">
        <v>1287</v>
      </c>
      <c r="B6155" s="277" t="s">
        <v>1288</v>
      </c>
      <c r="C6155" s="277" t="s">
        <v>3695</v>
      </c>
      <c r="D6155" s="277" t="s">
        <v>14217</v>
      </c>
      <c r="E6155" s="168"/>
      <c r="F6155" s="55"/>
      <c r="G6155" s="169">
        <v>101749</v>
      </c>
      <c r="H6155" s="170" t="s">
        <v>3696</v>
      </c>
      <c r="I6155" s="170" t="s">
        <v>231</v>
      </c>
      <c r="J6155" s="170" t="s">
        <v>202</v>
      </c>
      <c r="K6155" s="171">
        <v>57.94</v>
      </c>
      <c r="L6155" s="170" t="s">
        <v>167</v>
      </c>
      <c r="M6155" s="172"/>
      <c r="N6155" s="172"/>
      <c r="O6155" s="173"/>
    </row>
    <row r="6156" spans="1:15" x14ac:dyDescent="0.25">
      <c r="A6156" s="277" t="s">
        <v>1287</v>
      </c>
      <c r="B6156" s="277" t="s">
        <v>1288</v>
      </c>
      <c r="C6156" s="277" t="s">
        <v>3695</v>
      </c>
      <c r="D6156" s="277" t="s">
        <v>14217</v>
      </c>
      <c r="E6156" s="168"/>
      <c r="F6156" s="55"/>
      <c r="G6156" s="169">
        <v>101750</v>
      </c>
      <c r="H6156" s="170" t="s">
        <v>3697</v>
      </c>
      <c r="I6156" s="170" t="s">
        <v>231</v>
      </c>
      <c r="J6156" s="170" t="s">
        <v>202</v>
      </c>
      <c r="K6156" s="171">
        <v>55.37</v>
      </c>
      <c r="L6156" s="170" t="s">
        <v>167</v>
      </c>
      <c r="M6156" s="172"/>
      <c r="N6156" s="172"/>
      <c r="O6156" s="173"/>
    </row>
    <row r="6157" spans="1:15" x14ac:dyDescent="0.25">
      <c r="A6157" s="277" t="s">
        <v>1287</v>
      </c>
      <c r="B6157" s="277" t="s">
        <v>1288</v>
      </c>
      <c r="C6157" s="277" t="s">
        <v>1289</v>
      </c>
      <c r="D6157" s="277" t="s">
        <v>14218</v>
      </c>
      <c r="E6157" s="168"/>
      <c r="F6157" s="55"/>
      <c r="G6157" s="169">
        <v>101729</v>
      </c>
      <c r="H6157" s="170" t="s">
        <v>3698</v>
      </c>
      <c r="I6157" s="170" t="s">
        <v>231</v>
      </c>
      <c r="J6157" s="170" t="s">
        <v>166</v>
      </c>
      <c r="K6157" s="171">
        <v>221.29</v>
      </c>
      <c r="L6157" s="170" t="s">
        <v>167</v>
      </c>
      <c r="M6157" s="172"/>
      <c r="N6157" s="172"/>
      <c r="O6157" s="173"/>
    </row>
    <row r="6158" spans="1:15" x14ac:dyDescent="0.25">
      <c r="A6158" s="277" t="s">
        <v>1287</v>
      </c>
      <c r="B6158" s="277" t="s">
        <v>1288</v>
      </c>
      <c r="C6158" s="277" t="s">
        <v>1289</v>
      </c>
      <c r="D6158" s="277" t="s">
        <v>14218</v>
      </c>
      <c r="E6158" s="168"/>
      <c r="F6158" s="55"/>
      <c r="G6158" s="169">
        <v>101746</v>
      </c>
      <c r="H6158" s="170" t="s">
        <v>3699</v>
      </c>
      <c r="I6158" s="170" t="s">
        <v>231</v>
      </c>
      <c r="J6158" s="170" t="s">
        <v>166</v>
      </c>
      <c r="K6158" s="171">
        <v>343.71</v>
      </c>
      <c r="L6158" s="170" t="s">
        <v>167</v>
      </c>
      <c r="M6158" s="172"/>
      <c r="N6158" s="172"/>
      <c r="O6158" s="173"/>
    </row>
    <row r="6159" spans="1:15" x14ac:dyDescent="0.25">
      <c r="A6159" s="277" t="s">
        <v>1287</v>
      </c>
      <c r="B6159" s="277" t="s">
        <v>1288</v>
      </c>
      <c r="C6159" s="277" t="s">
        <v>1289</v>
      </c>
      <c r="D6159" s="277" t="s">
        <v>14218</v>
      </c>
      <c r="E6159" s="168"/>
      <c r="F6159" s="55"/>
      <c r="G6159" s="169">
        <v>101751</v>
      </c>
      <c r="H6159" s="170" t="s">
        <v>3700</v>
      </c>
      <c r="I6159" s="170" t="s">
        <v>231</v>
      </c>
      <c r="J6159" s="170" t="s">
        <v>166</v>
      </c>
      <c r="K6159" s="171">
        <v>227.74</v>
      </c>
      <c r="L6159" s="170" t="s">
        <v>167</v>
      </c>
      <c r="M6159" s="172"/>
      <c r="N6159" s="172"/>
      <c r="O6159" s="173"/>
    </row>
    <row r="6160" spans="1:15" x14ac:dyDescent="0.25">
      <c r="A6160" s="277" t="s">
        <v>1287</v>
      </c>
      <c r="B6160" s="277" t="s">
        <v>1288</v>
      </c>
      <c r="C6160" s="277" t="s">
        <v>1290</v>
      </c>
      <c r="D6160" s="277" t="s">
        <v>14219</v>
      </c>
      <c r="E6160" s="168"/>
      <c r="F6160" s="55"/>
      <c r="G6160" s="169">
        <v>87246</v>
      </c>
      <c r="H6160" s="170" t="s">
        <v>7254</v>
      </c>
      <c r="I6160" s="170" t="s">
        <v>231</v>
      </c>
      <c r="J6160" s="170" t="s">
        <v>166</v>
      </c>
      <c r="K6160" s="171">
        <v>61.18</v>
      </c>
      <c r="L6160" s="170" t="s">
        <v>167</v>
      </c>
      <c r="M6160" s="172"/>
      <c r="N6160" s="172"/>
      <c r="O6160" s="173"/>
    </row>
    <row r="6161" spans="1:15" x14ac:dyDescent="0.25">
      <c r="A6161" s="277" t="s">
        <v>1287</v>
      </c>
      <c r="B6161" s="277" t="s">
        <v>1288</v>
      </c>
      <c r="C6161" s="277" t="s">
        <v>1290</v>
      </c>
      <c r="D6161" s="277" t="s">
        <v>14219</v>
      </c>
      <c r="E6161" s="168"/>
      <c r="F6161" s="55"/>
      <c r="G6161" s="169">
        <v>87247</v>
      </c>
      <c r="H6161" s="170" t="s">
        <v>7255</v>
      </c>
      <c r="I6161" s="170" t="s">
        <v>231</v>
      </c>
      <c r="J6161" s="170" t="s">
        <v>166</v>
      </c>
      <c r="K6161" s="171">
        <v>54.45</v>
      </c>
      <c r="L6161" s="170" t="s">
        <v>167</v>
      </c>
      <c r="M6161" s="172"/>
      <c r="N6161" s="172"/>
      <c r="O6161" s="173"/>
    </row>
    <row r="6162" spans="1:15" x14ac:dyDescent="0.25">
      <c r="A6162" s="277" t="s">
        <v>1287</v>
      </c>
      <c r="B6162" s="277" t="s">
        <v>1288</v>
      </c>
      <c r="C6162" s="277" t="s">
        <v>1290</v>
      </c>
      <c r="D6162" s="277" t="s">
        <v>14219</v>
      </c>
      <c r="E6162" s="168"/>
      <c r="F6162" s="55"/>
      <c r="G6162" s="169">
        <v>87248</v>
      </c>
      <c r="H6162" s="170" t="s">
        <v>7256</v>
      </c>
      <c r="I6162" s="170" t="s">
        <v>231</v>
      </c>
      <c r="J6162" s="170" t="s">
        <v>166</v>
      </c>
      <c r="K6162" s="171">
        <v>47.33</v>
      </c>
      <c r="L6162" s="170" t="s">
        <v>167</v>
      </c>
      <c r="M6162" s="172"/>
      <c r="N6162" s="172"/>
      <c r="O6162" s="173"/>
    </row>
    <row r="6163" spans="1:15" x14ac:dyDescent="0.25">
      <c r="A6163" s="277" t="s">
        <v>1287</v>
      </c>
      <c r="B6163" s="277" t="s">
        <v>1288</v>
      </c>
      <c r="C6163" s="277" t="s">
        <v>1290</v>
      </c>
      <c r="D6163" s="277" t="s">
        <v>14219</v>
      </c>
      <c r="E6163" s="168"/>
      <c r="F6163" s="55"/>
      <c r="G6163" s="169">
        <v>87249</v>
      </c>
      <c r="H6163" s="170" t="s">
        <v>7257</v>
      </c>
      <c r="I6163" s="170" t="s">
        <v>231</v>
      </c>
      <c r="J6163" s="170" t="s">
        <v>166</v>
      </c>
      <c r="K6163" s="171">
        <v>65.67</v>
      </c>
      <c r="L6163" s="170" t="s">
        <v>167</v>
      </c>
      <c r="M6163" s="172"/>
      <c r="N6163" s="172"/>
      <c r="O6163" s="173"/>
    </row>
    <row r="6164" spans="1:15" x14ac:dyDescent="0.25">
      <c r="A6164" s="277" t="s">
        <v>1287</v>
      </c>
      <c r="B6164" s="277" t="s">
        <v>1288</v>
      </c>
      <c r="C6164" s="277" t="s">
        <v>1290</v>
      </c>
      <c r="D6164" s="277" t="s">
        <v>14219</v>
      </c>
      <c r="E6164" s="168"/>
      <c r="F6164" s="55"/>
      <c r="G6164" s="169">
        <v>87250</v>
      </c>
      <c r="H6164" s="170" t="s">
        <v>7258</v>
      </c>
      <c r="I6164" s="170" t="s">
        <v>231</v>
      </c>
      <c r="J6164" s="170" t="s">
        <v>166</v>
      </c>
      <c r="K6164" s="171">
        <v>55.68</v>
      </c>
      <c r="L6164" s="170" t="s">
        <v>167</v>
      </c>
      <c r="M6164" s="172"/>
      <c r="N6164" s="172"/>
      <c r="O6164" s="173"/>
    </row>
    <row r="6165" spans="1:15" x14ac:dyDescent="0.25">
      <c r="A6165" s="277" t="s">
        <v>1287</v>
      </c>
      <c r="B6165" s="277" t="s">
        <v>1288</v>
      </c>
      <c r="C6165" s="277" t="s">
        <v>1290</v>
      </c>
      <c r="D6165" s="277" t="s">
        <v>14219</v>
      </c>
      <c r="E6165" s="168"/>
      <c r="F6165" s="55"/>
      <c r="G6165" s="169">
        <v>87251</v>
      </c>
      <c r="H6165" s="170" t="s">
        <v>7259</v>
      </c>
      <c r="I6165" s="170" t="s">
        <v>231</v>
      </c>
      <c r="J6165" s="170" t="s">
        <v>166</v>
      </c>
      <c r="K6165" s="171">
        <v>47.55</v>
      </c>
      <c r="L6165" s="170" t="s">
        <v>167</v>
      </c>
      <c r="M6165" s="172"/>
      <c r="N6165" s="172"/>
      <c r="O6165" s="173"/>
    </row>
    <row r="6166" spans="1:15" x14ac:dyDescent="0.25">
      <c r="A6166" s="277" t="s">
        <v>1287</v>
      </c>
      <c r="B6166" s="277" t="s">
        <v>1288</v>
      </c>
      <c r="C6166" s="277" t="s">
        <v>1290</v>
      </c>
      <c r="D6166" s="277" t="s">
        <v>14219</v>
      </c>
      <c r="E6166" s="168"/>
      <c r="F6166" s="55"/>
      <c r="G6166" s="169">
        <v>87255</v>
      </c>
      <c r="H6166" s="170" t="s">
        <v>7260</v>
      </c>
      <c r="I6166" s="170" t="s">
        <v>231</v>
      </c>
      <c r="J6166" s="170" t="s">
        <v>166</v>
      </c>
      <c r="K6166" s="171">
        <v>101.74</v>
      </c>
      <c r="L6166" s="170" t="s">
        <v>167</v>
      </c>
      <c r="M6166" s="172"/>
      <c r="N6166" s="172"/>
      <c r="O6166" s="173"/>
    </row>
    <row r="6167" spans="1:15" x14ac:dyDescent="0.25">
      <c r="A6167" s="277" t="s">
        <v>1287</v>
      </c>
      <c r="B6167" s="277" t="s">
        <v>1288</v>
      </c>
      <c r="C6167" s="277" t="s">
        <v>1290</v>
      </c>
      <c r="D6167" s="277" t="s">
        <v>14219</v>
      </c>
      <c r="E6167" s="168"/>
      <c r="F6167" s="55"/>
      <c r="G6167" s="169">
        <v>87256</v>
      </c>
      <c r="H6167" s="170" t="s">
        <v>7261</v>
      </c>
      <c r="I6167" s="170" t="s">
        <v>231</v>
      </c>
      <c r="J6167" s="170" t="s">
        <v>166</v>
      </c>
      <c r="K6167" s="171">
        <v>89.77</v>
      </c>
      <c r="L6167" s="170" t="s">
        <v>167</v>
      </c>
      <c r="M6167" s="172"/>
      <c r="N6167" s="172"/>
      <c r="O6167" s="173"/>
    </row>
    <row r="6168" spans="1:15" x14ac:dyDescent="0.25">
      <c r="A6168" s="277" t="s">
        <v>1287</v>
      </c>
      <c r="B6168" s="277" t="s">
        <v>1288</v>
      </c>
      <c r="C6168" s="277" t="s">
        <v>1290</v>
      </c>
      <c r="D6168" s="277" t="s">
        <v>14219</v>
      </c>
      <c r="E6168" s="168"/>
      <c r="F6168" s="55"/>
      <c r="G6168" s="169">
        <v>87257</v>
      </c>
      <c r="H6168" s="170" t="s">
        <v>7262</v>
      </c>
      <c r="I6168" s="170" t="s">
        <v>231</v>
      </c>
      <c r="J6168" s="170" t="s">
        <v>166</v>
      </c>
      <c r="K6168" s="171">
        <v>80.260000000000005</v>
      </c>
      <c r="L6168" s="170" t="s">
        <v>167</v>
      </c>
      <c r="M6168" s="172"/>
      <c r="N6168" s="172"/>
      <c r="O6168" s="173"/>
    </row>
    <row r="6169" spans="1:15" x14ac:dyDescent="0.25">
      <c r="A6169" s="277" t="s">
        <v>1287</v>
      </c>
      <c r="B6169" s="277" t="s">
        <v>1288</v>
      </c>
      <c r="C6169" s="277" t="s">
        <v>1290</v>
      </c>
      <c r="D6169" s="277" t="s">
        <v>14219</v>
      </c>
      <c r="E6169" s="168"/>
      <c r="F6169" s="55"/>
      <c r="G6169" s="169">
        <v>87258</v>
      </c>
      <c r="H6169" s="170" t="s">
        <v>7263</v>
      </c>
      <c r="I6169" s="170" t="s">
        <v>231</v>
      </c>
      <c r="J6169" s="170" t="s">
        <v>166</v>
      </c>
      <c r="K6169" s="171">
        <v>141.13999999999999</v>
      </c>
      <c r="L6169" s="170" t="s">
        <v>167</v>
      </c>
      <c r="M6169" s="172"/>
      <c r="N6169" s="172"/>
      <c r="O6169" s="173"/>
    </row>
    <row r="6170" spans="1:15" x14ac:dyDescent="0.25">
      <c r="A6170" s="277" t="s">
        <v>1287</v>
      </c>
      <c r="B6170" s="277" t="s">
        <v>1288</v>
      </c>
      <c r="C6170" s="277" t="s">
        <v>1290</v>
      </c>
      <c r="D6170" s="277" t="s">
        <v>14219</v>
      </c>
      <c r="E6170" s="168"/>
      <c r="F6170" s="55"/>
      <c r="G6170" s="169">
        <v>87259</v>
      </c>
      <c r="H6170" s="170" t="s">
        <v>7264</v>
      </c>
      <c r="I6170" s="170" t="s">
        <v>231</v>
      </c>
      <c r="J6170" s="170" t="s">
        <v>166</v>
      </c>
      <c r="K6170" s="171">
        <v>129.13</v>
      </c>
      <c r="L6170" s="170" t="s">
        <v>167</v>
      </c>
      <c r="M6170" s="172"/>
      <c r="N6170" s="172"/>
      <c r="O6170" s="173"/>
    </row>
    <row r="6171" spans="1:15" x14ac:dyDescent="0.25">
      <c r="A6171" s="277" t="s">
        <v>1287</v>
      </c>
      <c r="B6171" s="277" t="s">
        <v>1288</v>
      </c>
      <c r="C6171" s="277" t="s">
        <v>1290</v>
      </c>
      <c r="D6171" s="277" t="s">
        <v>14219</v>
      </c>
      <c r="E6171" s="168"/>
      <c r="F6171" s="55"/>
      <c r="G6171" s="169">
        <v>87260</v>
      </c>
      <c r="H6171" s="170" t="s">
        <v>7265</v>
      </c>
      <c r="I6171" s="170" t="s">
        <v>231</v>
      </c>
      <c r="J6171" s="170" t="s">
        <v>166</v>
      </c>
      <c r="K6171" s="171">
        <v>120.43</v>
      </c>
      <c r="L6171" s="170" t="s">
        <v>167</v>
      </c>
      <c r="M6171" s="172"/>
      <c r="N6171" s="172"/>
      <c r="O6171" s="173"/>
    </row>
    <row r="6172" spans="1:15" x14ac:dyDescent="0.25">
      <c r="A6172" s="277" t="s">
        <v>1287</v>
      </c>
      <c r="B6172" s="277" t="s">
        <v>1288</v>
      </c>
      <c r="C6172" s="277" t="s">
        <v>1290</v>
      </c>
      <c r="D6172" s="277" t="s">
        <v>14219</v>
      </c>
      <c r="E6172" s="168"/>
      <c r="F6172" s="55"/>
      <c r="G6172" s="169">
        <v>87261</v>
      </c>
      <c r="H6172" s="170" t="s">
        <v>7266</v>
      </c>
      <c r="I6172" s="170" t="s">
        <v>231</v>
      </c>
      <c r="J6172" s="170" t="s">
        <v>166</v>
      </c>
      <c r="K6172" s="171">
        <v>160.53</v>
      </c>
      <c r="L6172" s="170" t="s">
        <v>167</v>
      </c>
      <c r="M6172" s="172"/>
      <c r="N6172" s="172"/>
      <c r="O6172" s="173"/>
    </row>
    <row r="6173" spans="1:15" x14ac:dyDescent="0.25">
      <c r="A6173" s="277" t="s">
        <v>1287</v>
      </c>
      <c r="B6173" s="277" t="s">
        <v>1288</v>
      </c>
      <c r="C6173" s="277" t="s">
        <v>1290</v>
      </c>
      <c r="D6173" s="277" t="s">
        <v>14219</v>
      </c>
      <c r="E6173" s="168"/>
      <c r="F6173" s="55"/>
      <c r="G6173" s="169">
        <v>87262</v>
      </c>
      <c r="H6173" s="170" t="s">
        <v>7267</v>
      </c>
      <c r="I6173" s="170" t="s">
        <v>231</v>
      </c>
      <c r="J6173" s="170" t="s">
        <v>166</v>
      </c>
      <c r="K6173" s="171">
        <v>147.03</v>
      </c>
      <c r="L6173" s="170" t="s">
        <v>167</v>
      </c>
      <c r="M6173" s="172"/>
      <c r="N6173" s="172"/>
      <c r="O6173" s="173"/>
    </row>
    <row r="6174" spans="1:15" x14ac:dyDescent="0.25">
      <c r="A6174" s="277" t="s">
        <v>1287</v>
      </c>
      <c r="B6174" s="277" t="s">
        <v>1288</v>
      </c>
      <c r="C6174" s="277" t="s">
        <v>1290</v>
      </c>
      <c r="D6174" s="277" t="s">
        <v>14219</v>
      </c>
      <c r="E6174" s="168"/>
      <c r="F6174" s="55"/>
      <c r="G6174" s="169">
        <v>87263</v>
      </c>
      <c r="H6174" s="170" t="s">
        <v>7268</v>
      </c>
      <c r="I6174" s="170" t="s">
        <v>231</v>
      </c>
      <c r="J6174" s="170" t="s">
        <v>166</v>
      </c>
      <c r="K6174" s="171">
        <v>136.93</v>
      </c>
      <c r="L6174" s="170" t="s">
        <v>167</v>
      </c>
      <c r="M6174" s="172"/>
      <c r="N6174" s="172"/>
      <c r="O6174" s="173"/>
    </row>
    <row r="6175" spans="1:15" x14ac:dyDescent="0.25">
      <c r="A6175" s="277" t="s">
        <v>1287</v>
      </c>
      <c r="B6175" s="277" t="s">
        <v>1288</v>
      </c>
      <c r="C6175" s="277" t="s">
        <v>1290</v>
      </c>
      <c r="D6175" s="277" t="s">
        <v>14219</v>
      </c>
      <c r="E6175" s="168"/>
      <c r="F6175" s="55"/>
      <c r="G6175" s="169">
        <v>93389</v>
      </c>
      <c r="H6175" s="170" t="s">
        <v>7269</v>
      </c>
      <c r="I6175" s="170" t="s">
        <v>231</v>
      </c>
      <c r="J6175" s="170" t="s">
        <v>166</v>
      </c>
      <c r="K6175" s="171">
        <v>55.96</v>
      </c>
      <c r="L6175" s="170" t="s">
        <v>167</v>
      </c>
      <c r="M6175" s="172"/>
      <c r="N6175" s="172"/>
      <c r="O6175" s="173"/>
    </row>
    <row r="6176" spans="1:15" x14ac:dyDescent="0.25">
      <c r="A6176" s="277" t="s">
        <v>1287</v>
      </c>
      <c r="B6176" s="277" t="s">
        <v>1288</v>
      </c>
      <c r="C6176" s="277" t="s">
        <v>1290</v>
      </c>
      <c r="D6176" s="277" t="s">
        <v>14219</v>
      </c>
      <c r="E6176" s="168"/>
      <c r="F6176" s="55"/>
      <c r="G6176" s="169">
        <v>93390</v>
      </c>
      <c r="H6176" s="170" t="s">
        <v>7270</v>
      </c>
      <c r="I6176" s="170" t="s">
        <v>231</v>
      </c>
      <c r="J6176" s="170" t="s">
        <v>166</v>
      </c>
      <c r="K6176" s="171">
        <v>49.3</v>
      </c>
      <c r="L6176" s="170" t="s">
        <v>167</v>
      </c>
      <c r="M6176" s="172"/>
      <c r="N6176" s="172"/>
      <c r="O6176" s="173"/>
    </row>
    <row r="6177" spans="1:15" x14ac:dyDescent="0.25">
      <c r="A6177" s="277" t="s">
        <v>1287</v>
      </c>
      <c r="B6177" s="277" t="s">
        <v>1288</v>
      </c>
      <c r="C6177" s="277" t="s">
        <v>1290</v>
      </c>
      <c r="D6177" s="277" t="s">
        <v>14219</v>
      </c>
      <c r="E6177" s="168"/>
      <c r="F6177" s="55"/>
      <c r="G6177" s="169">
        <v>93391</v>
      </c>
      <c r="H6177" s="170" t="s">
        <v>7271</v>
      </c>
      <c r="I6177" s="170" t="s">
        <v>231</v>
      </c>
      <c r="J6177" s="170" t="s">
        <v>166</v>
      </c>
      <c r="K6177" s="171">
        <v>42.2</v>
      </c>
      <c r="L6177" s="170" t="s">
        <v>167</v>
      </c>
      <c r="M6177" s="172"/>
      <c r="N6177" s="172"/>
      <c r="O6177" s="173"/>
    </row>
    <row r="6178" spans="1:15" x14ac:dyDescent="0.25">
      <c r="A6178" s="277" t="s">
        <v>1287</v>
      </c>
      <c r="B6178" s="277" t="s">
        <v>1288</v>
      </c>
      <c r="C6178" s="277" t="s">
        <v>1290</v>
      </c>
      <c r="D6178" s="277" t="s">
        <v>14219</v>
      </c>
      <c r="E6178" s="168"/>
      <c r="F6178" s="55"/>
      <c r="G6178" s="169">
        <v>104593</v>
      </c>
      <c r="H6178" s="170" t="s">
        <v>7272</v>
      </c>
      <c r="I6178" s="170" t="s">
        <v>231</v>
      </c>
      <c r="J6178" s="170" t="s">
        <v>166</v>
      </c>
      <c r="K6178" s="171">
        <v>105.45</v>
      </c>
      <c r="L6178" s="170" t="s">
        <v>167</v>
      </c>
      <c r="M6178" s="172"/>
      <c r="N6178" s="172"/>
      <c r="O6178" s="173"/>
    </row>
    <row r="6179" spans="1:15" x14ac:dyDescent="0.25">
      <c r="A6179" s="277" t="s">
        <v>1287</v>
      </c>
      <c r="B6179" s="277" t="s">
        <v>1288</v>
      </c>
      <c r="C6179" s="277" t="s">
        <v>1290</v>
      </c>
      <c r="D6179" s="277" t="s">
        <v>14219</v>
      </c>
      <c r="E6179" s="168"/>
      <c r="F6179" s="55"/>
      <c r="G6179" s="169">
        <v>104594</v>
      </c>
      <c r="H6179" s="170" t="s">
        <v>7273</v>
      </c>
      <c r="I6179" s="170" t="s">
        <v>231</v>
      </c>
      <c r="J6179" s="170" t="s">
        <v>166</v>
      </c>
      <c r="K6179" s="171">
        <v>92.01</v>
      </c>
      <c r="L6179" s="170" t="s">
        <v>167</v>
      </c>
      <c r="M6179" s="172"/>
      <c r="N6179" s="172"/>
      <c r="O6179" s="173"/>
    </row>
    <row r="6180" spans="1:15" x14ac:dyDescent="0.25">
      <c r="A6180" s="277" t="s">
        <v>1287</v>
      </c>
      <c r="B6180" s="277" t="s">
        <v>1288</v>
      </c>
      <c r="C6180" s="277" t="s">
        <v>1290</v>
      </c>
      <c r="D6180" s="277" t="s">
        <v>14219</v>
      </c>
      <c r="E6180" s="168"/>
      <c r="F6180" s="55"/>
      <c r="G6180" s="169">
        <v>104595</v>
      </c>
      <c r="H6180" s="170" t="s">
        <v>7274</v>
      </c>
      <c r="I6180" s="170" t="s">
        <v>231</v>
      </c>
      <c r="J6180" s="170" t="s">
        <v>166</v>
      </c>
      <c r="K6180" s="171">
        <v>80.760000000000005</v>
      </c>
      <c r="L6180" s="170" t="s">
        <v>167</v>
      </c>
      <c r="M6180" s="172"/>
      <c r="N6180" s="172"/>
      <c r="O6180" s="173"/>
    </row>
    <row r="6181" spans="1:15" x14ac:dyDescent="0.25">
      <c r="A6181" s="277" t="s">
        <v>1287</v>
      </c>
      <c r="B6181" s="277" t="s">
        <v>1288</v>
      </c>
      <c r="C6181" s="277" t="s">
        <v>1290</v>
      </c>
      <c r="D6181" s="277" t="s">
        <v>14219</v>
      </c>
      <c r="E6181" s="168"/>
      <c r="F6181" s="55"/>
      <c r="G6181" s="169">
        <v>104596</v>
      </c>
      <c r="H6181" s="170" t="s">
        <v>7275</v>
      </c>
      <c r="I6181" s="170" t="s">
        <v>231</v>
      </c>
      <c r="J6181" s="170" t="s">
        <v>166</v>
      </c>
      <c r="K6181" s="171">
        <v>164.97</v>
      </c>
      <c r="L6181" s="170" t="s">
        <v>167</v>
      </c>
      <c r="M6181" s="172"/>
      <c r="N6181" s="172"/>
      <c r="O6181" s="173"/>
    </row>
    <row r="6182" spans="1:15" x14ac:dyDescent="0.25">
      <c r="A6182" s="277" t="s">
        <v>1287</v>
      </c>
      <c r="B6182" s="277" t="s">
        <v>1288</v>
      </c>
      <c r="C6182" s="277" t="s">
        <v>1290</v>
      </c>
      <c r="D6182" s="277" t="s">
        <v>14219</v>
      </c>
      <c r="E6182" s="168"/>
      <c r="F6182" s="55"/>
      <c r="G6182" s="169">
        <v>104597</v>
      </c>
      <c r="H6182" s="170" t="s">
        <v>7276</v>
      </c>
      <c r="I6182" s="170" t="s">
        <v>231</v>
      </c>
      <c r="J6182" s="170" t="s">
        <v>166</v>
      </c>
      <c r="K6182" s="171">
        <v>149.74</v>
      </c>
      <c r="L6182" s="170" t="s">
        <v>167</v>
      </c>
      <c r="M6182" s="172"/>
      <c r="N6182" s="172"/>
      <c r="O6182" s="173"/>
    </row>
    <row r="6183" spans="1:15" x14ac:dyDescent="0.25">
      <c r="A6183" s="277" t="s">
        <v>1287</v>
      </c>
      <c r="B6183" s="277" t="s">
        <v>1288</v>
      </c>
      <c r="C6183" s="277" t="s">
        <v>1290</v>
      </c>
      <c r="D6183" s="277" t="s">
        <v>14219</v>
      </c>
      <c r="E6183" s="168"/>
      <c r="F6183" s="55"/>
      <c r="G6183" s="169">
        <v>104598</v>
      </c>
      <c r="H6183" s="170" t="s">
        <v>7277</v>
      </c>
      <c r="I6183" s="170" t="s">
        <v>231</v>
      </c>
      <c r="J6183" s="170" t="s">
        <v>166</v>
      </c>
      <c r="K6183" s="171">
        <v>137.56</v>
      </c>
      <c r="L6183" s="170" t="s">
        <v>167</v>
      </c>
      <c r="M6183" s="172"/>
      <c r="N6183" s="172"/>
      <c r="O6183" s="173"/>
    </row>
    <row r="6184" spans="1:15" x14ac:dyDescent="0.25">
      <c r="A6184" s="277" t="s">
        <v>1287</v>
      </c>
      <c r="B6184" s="277" t="s">
        <v>1288</v>
      </c>
      <c r="C6184" s="277" t="s">
        <v>1290</v>
      </c>
      <c r="D6184" s="277" t="s">
        <v>14219</v>
      </c>
      <c r="E6184" s="168"/>
      <c r="F6184" s="55"/>
      <c r="G6184" s="169">
        <v>104599</v>
      </c>
      <c r="H6184" s="170" t="s">
        <v>7278</v>
      </c>
      <c r="I6184" s="170" t="s">
        <v>231</v>
      </c>
      <c r="J6184" s="170" t="s">
        <v>166</v>
      </c>
      <c r="K6184" s="171">
        <v>73.56</v>
      </c>
      <c r="L6184" s="170" t="s">
        <v>167</v>
      </c>
      <c r="M6184" s="172"/>
      <c r="N6184" s="172"/>
      <c r="O6184" s="173"/>
    </row>
    <row r="6185" spans="1:15" x14ac:dyDescent="0.25">
      <c r="A6185" s="277" t="s">
        <v>1287</v>
      </c>
      <c r="B6185" s="277" t="s">
        <v>1288</v>
      </c>
      <c r="C6185" s="277" t="s">
        <v>1290</v>
      </c>
      <c r="D6185" s="277" t="s">
        <v>14219</v>
      </c>
      <c r="E6185" s="168"/>
      <c r="F6185" s="55"/>
      <c r="G6185" s="169">
        <v>104600</v>
      </c>
      <c r="H6185" s="170" t="s">
        <v>7279</v>
      </c>
      <c r="I6185" s="170" t="s">
        <v>231</v>
      </c>
      <c r="J6185" s="170" t="s">
        <v>166</v>
      </c>
      <c r="K6185" s="171">
        <v>67.900000000000006</v>
      </c>
      <c r="L6185" s="170" t="s">
        <v>167</v>
      </c>
      <c r="M6185" s="172"/>
      <c r="N6185" s="172"/>
      <c r="O6185" s="173"/>
    </row>
    <row r="6186" spans="1:15" x14ac:dyDescent="0.25">
      <c r="A6186" s="277" t="s">
        <v>1287</v>
      </c>
      <c r="B6186" s="277" t="s">
        <v>1288</v>
      </c>
      <c r="C6186" s="277" t="s">
        <v>1290</v>
      </c>
      <c r="D6186" s="277" t="s">
        <v>14219</v>
      </c>
      <c r="E6186" s="168"/>
      <c r="F6186" s="55"/>
      <c r="G6186" s="169">
        <v>104601</v>
      </c>
      <c r="H6186" s="170" t="s">
        <v>7280</v>
      </c>
      <c r="I6186" s="170" t="s">
        <v>231</v>
      </c>
      <c r="J6186" s="170" t="s">
        <v>166</v>
      </c>
      <c r="K6186" s="171">
        <v>59.13</v>
      </c>
      <c r="L6186" s="170" t="s">
        <v>167</v>
      </c>
      <c r="M6186" s="172"/>
      <c r="N6186" s="172"/>
      <c r="O6186" s="173"/>
    </row>
    <row r="6187" spans="1:15" x14ac:dyDescent="0.25">
      <c r="A6187" s="277" t="s">
        <v>1287</v>
      </c>
      <c r="B6187" s="277" t="s">
        <v>1288</v>
      </c>
      <c r="C6187" s="277" t="s">
        <v>1290</v>
      </c>
      <c r="D6187" s="277" t="s">
        <v>14219</v>
      </c>
      <c r="E6187" s="168"/>
      <c r="F6187" s="55"/>
      <c r="G6187" s="169">
        <v>104602</v>
      </c>
      <c r="H6187" s="170" t="s">
        <v>7281</v>
      </c>
      <c r="I6187" s="170" t="s">
        <v>231</v>
      </c>
      <c r="J6187" s="170" t="s">
        <v>166</v>
      </c>
      <c r="K6187" s="171">
        <v>53.82</v>
      </c>
      <c r="L6187" s="170" t="s">
        <v>167</v>
      </c>
      <c r="M6187" s="172"/>
      <c r="N6187" s="172"/>
      <c r="O6187" s="173"/>
    </row>
    <row r="6188" spans="1:15" x14ac:dyDescent="0.25">
      <c r="A6188" s="277" t="s">
        <v>1287</v>
      </c>
      <c r="B6188" s="277" t="s">
        <v>1288</v>
      </c>
      <c r="C6188" s="277" t="s">
        <v>1290</v>
      </c>
      <c r="D6188" s="277" t="s">
        <v>14219</v>
      </c>
      <c r="E6188" s="168"/>
      <c r="F6188" s="55"/>
      <c r="G6188" s="169">
        <v>104603</v>
      </c>
      <c r="H6188" s="170" t="s">
        <v>7282</v>
      </c>
      <c r="I6188" s="170" t="s">
        <v>231</v>
      </c>
      <c r="J6188" s="170" t="s">
        <v>166</v>
      </c>
      <c r="K6188" s="171">
        <v>49.67</v>
      </c>
      <c r="L6188" s="170" t="s">
        <v>167</v>
      </c>
      <c r="M6188" s="172"/>
      <c r="N6188" s="172"/>
      <c r="O6188" s="173"/>
    </row>
    <row r="6189" spans="1:15" x14ac:dyDescent="0.25">
      <c r="A6189" s="277" t="s">
        <v>1287</v>
      </c>
      <c r="B6189" s="277" t="s">
        <v>1288</v>
      </c>
      <c r="C6189" s="277" t="s">
        <v>1290</v>
      </c>
      <c r="D6189" s="277" t="s">
        <v>14219</v>
      </c>
      <c r="E6189" s="168"/>
      <c r="F6189" s="55"/>
      <c r="G6189" s="169">
        <v>104604</v>
      </c>
      <c r="H6189" s="170" t="s">
        <v>7283</v>
      </c>
      <c r="I6189" s="170" t="s">
        <v>231</v>
      </c>
      <c r="J6189" s="170" t="s">
        <v>166</v>
      </c>
      <c r="K6189" s="171">
        <v>44.46</v>
      </c>
      <c r="L6189" s="170" t="s">
        <v>167</v>
      </c>
      <c r="M6189" s="172"/>
      <c r="N6189" s="172"/>
      <c r="O6189" s="173"/>
    </row>
    <row r="6190" spans="1:15" x14ac:dyDescent="0.25">
      <c r="A6190" s="277" t="s">
        <v>1287</v>
      </c>
      <c r="B6190" s="277" t="s">
        <v>1288</v>
      </c>
      <c r="C6190" s="277" t="s">
        <v>1290</v>
      </c>
      <c r="D6190" s="277" t="s">
        <v>14219</v>
      </c>
      <c r="E6190" s="168"/>
      <c r="F6190" s="55"/>
      <c r="G6190" s="169">
        <v>104605</v>
      </c>
      <c r="H6190" s="170" t="s">
        <v>7284</v>
      </c>
      <c r="I6190" s="170" t="s">
        <v>231</v>
      </c>
      <c r="J6190" s="170" t="s">
        <v>166</v>
      </c>
      <c r="K6190" s="171">
        <v>91.87</v>
      </c>
      <c r="L6190" s="170" t="s">
        <v>167</v>
      </c>
      <c r="M6190" s="172"/>
      <c r="N6190" s="172"/>
      <c r="O6190" s="173"/>
    </row>
    <row r="6191" spans="1:15" x14ac:dyDescent="0.25">
      <c r="A6191" s="277" t="s">
        <v>1287</v>
      </c>
      <c r="B6191" s="277" t="s">
        <v>1288</v>
      </c>
      <c r="C6191" s="277" t="s">
        <v>1290</v>
      </c>
      <c r="D6191" s="277" t="s">
        <v>14219</v>
      </c>
      <c r="E6191" s="168"/>
      <c r="F6191" s="55"/>
      <c r="G6191" s="169">
        <v>104606</v>
      </c>
      <c r="H6191" s="170" t="s">
        <v>7285</v>
      </c>
      <c r="I6191" s="170" t="s">
        <v>231</v>
      </c>
      <c r="J6191" s="170" t="s">
        <v>166</v>
      </c>
      <c r="K6191" s="171">
        <v>63.11</v>
      </c>
      <c r="L6191" s="170" t="s">
        <v>167</v>
      </c>
      <c r="M6191" s="172"/>
      <c r="N6191" s="172"/>
      <c r="O6191" s="173"/>
    </row>
    <row r="6192" spans="1:15" x14ac:dyDescent="0.25">
      <c r="A6192" s="277" t="s">
        <v>1287</v>
      </c>
      <c r="B6192" s="277" t="s">
        <v>1288</v>
      </c>
      <c r="C6192" s="277" t="s">
        <v>1290</v>
      </c>
      <c r="D6192" s="277" t="s">
        <v>14219</v>
      </c>
      <c r="E6192" s="168"/>
      <c r="F6192" s="55"/>
      <c r="G6192" s="169">
        <v>104607</v>
      </c>
      <c r="H6192" s="170" t="s">
        <v>7286</v>
      </c>
      <c r="I6192" s="170" t="s">
        <v>231</v>
      </c>
      <c r="J6192" s="170" t="s">
        <v>166</v>
      </c>
      <c r="K6192" s="171">
        <v>50.87</v>
      </c>
      <c r="L6192" s="170" t="s">
        <v>167</v>
      </c>
      <c r="M6192" s="172"/>
      <c r="N6192" s="172"/>
      <c r="O6192" s="173"/>
    </row>
    <row r="6193" spans="1:15" x14ac:dyDescent="0.25">
      <c r="A6193" s="277" t="s">
        <v>1287</v>
      </c>
      <c r="B6193" s="277" t="s">
        <v>1288</v>
      </c>
      <c r="C6193" s="277" t="s">
        <v>1290</v>
      </c>
      <c r="D6193" s="277" t="s">
        <v>14219</v>
      </c>
      <c r="E6193" s="168"/>
      <c r="F6193" s="55"/>
      <c r="G6193" s="169">
        <v>104608</v>
      </c>
      <c r="H6193" s="170" t="s">
        <v>7287</v>
      </c>
      <c r="I6193" s="170" t="s">
        <v>231</v>
      </c>
      <c r="J6193" s="170" t="s">
        <v>166</v>
      </c>
      <c r="K6193" s="171">
        <v>175.97</v>
      </c>
      <c r="L6193" s="170" t="s">
        <v>167</v>
      </c>
      <c r="M6193" s="172"/>
      <c r="N6193" s="172"/>
      <c r="O6193" s="173"/>
    </row>
    <row r="6194" spans="1:15" x14ac:dyDescent="0.25">
      <c r="A6194" s="277" t="s">
        <v>1287</v>
      </c>
      <c r="B6194" s="277" t="s">
        <v>1288</v>
      </c>
      <c r="C6194" s="277" t="s">
        <v>1290</v>
      </c>
      <c r="D6194" s="277" t="s">
        <v>14219</v>
      </c>
      <c r="E6194" s="168"/>
      <c r="F6194" s="55"/>
      <c r="G6194" s="169">
        <v>104609</v>
      </c>
      <c r="H6194" s="170" t="s">
        <v>7288</v>
      </c>
      <c r="I6194" s="170" t="s">
        <v>231</v>
      </c>
      <c r="J6194" s="170" t="s">
        <v>166</v>
      </c>
      <c r="K6194" s="171">
        <v>138.97999999999999</v>
      </c>
      <c r="L6194" s="170" t="s">
        <v>167</v>
      </c>
      <c r="M6194" s="172"/>
      <c r="N6194" s="172"/>
      <c r="O6194" s="173"/>
    </row>
    <row r="6195" spans="1:15" x14ac:dyDescent="0.25">
      <c r="A6195" s="277" t="s">
        <v>1287</v>
      </c>
      <c r="B6195" s="277" t="s">
        <v>1288</v>
      </c>
      <c r="C6195" s="277" t="s">
        <v>1290</v>
      </c>
      <c r="D6195" s="277" t="s">
        <v>14219</v>
      </c>
      <c r="E6195" s="168"/>
      <c r="F6195" s="55"/>
      <c r="G6195" s="169">
        <v>104610</v>
      </c>
      <c r="H6195" s="170" t="s">
        <v>7289</v>
      </c>
      <c r="I6195" s="170" t="s">
        <v>231</v>
      </c>
      <c r="J6195" s="170" t="s">
        <v>166</v>
      </c>
      <c r="K6195" s="171">
        <v>124.82</v>
      </c>
      <c r="L6195" s="170" t="s">
        <v>167</v>
      </c>
      <c r="M6195" s="172"/>
      <c r="N6195" s="172"/>
      <c r="O6195" s="173"/>
    </row>
    <row r="6196" spans="1:15" x14ac:dyDescent="0.25">
      <c r="A6196" s="277" t="s">
        <v>1287</v>
      </c>
      <c r="B6196" s="277" t="s">
        <v>1288</v>
      </c>
      <c r="C6196" s="277" t="s">
        <v>1291</v>
      </c>
      <c r="D6196" s="277" t="s">
        <v>14220</v>
      </c>
      <c r="E6196" s="168"/>
      <c r="F6196" s="55"/>
      <c r="G6196" s="169">
        <v>98671</v>
      </c>
      <c r="H6196" s="170" t="s">
        <v>3701</v>
      </c>
      <c r="I6196" s="170" t="s">
        <v>231</v>
      </c>
      <c r="J6196" s="170" t="s">
        <v>166</v>
      </c>
      <c r="K6196" s="171">
        <v>407.07</v>
      </c>
      <c r="L6196" s="170" t="s">
        <v>167</v>
      </c>
      <c r="M6196" s="172"/>
      <c r="N6196" s="172"/>
      <c r="O6196" s="173"/>
    </row>
    <row r="6197" spans="1:15" x14ac:dyDescent="0.25">
      <c r="A6197" s="277" t="s">
        <v>1287</v>
      </c>
      <c r="B6197" s="277" t="s">
        <v>1288</v>
      </c>
      <c r="C6197" s="277" t="s">
        <v>1291</v>
      </c>
      <c r="D6197" s="277" t="s">
        <v>14220</v>
      </c>
      <c r="E6197" s="168"/>
      <c r="F6197" s="55"/>
      <c r="G6197" s="169">
        <v>98672</v>
      </c>
      <c r="H6197" s="170" t="s">
        <v>3702</v>
      </c>
      <c r="I6197" s="170" t="s">
        <v>231</v>
      </c>
      <c r="J6197" s="170" t="s">
        <v>166</v>
      </c>
      <c r="K6197" s="171">
        <v>556.91</v>
      </c>
      <c r="L6197" s="170" t="s">
        <v>167</v>
      </c>
      <c r="M6197" s="172"/>
      <c r="N6197" s="172"/>
      <c r="O6197" s="173"/>
    </row>
    <row r="6198" spans="1:15" x14ac:dyDescent="0.25">
      <c r="A6198" s="277" t="s">
        <v>1287</v>
      </c>
      <c r="B6198" s="277" t="s">
        <v>1288</v>
      </c>
      <c r="C6198" s="277" t="s">
        <v>1291</v>
      </c>
      <c r="D6198" s="277" t="s">
        <v>14220</v>
      </c>
      <c r="E6198" s="168"/>
      <c r="F6198" s="55"/>
      <c r="G6198" s="169">
        <v>98678</v>
      </c>
      <c r="H6198" s="170" t="s">
        <v>3703</v>
      </c>
      <c r="I6198" s="170" t="s">
        <v>231</v>
      </c>
      <c r="J6198" s="170" t="s">
        <v>166</v>
      </c>
      <c r="K6198" s="171">
        <v>500.96</v>
      </c>
      <c r="L6198" s="170" t="s">
        <v>167</v>
      </c>
      <c r="M6198" s="172"/>
      <c r="N6198" s="172"/>
      <c r="O6198" s="173"/>
    </row>
    <row r="6199" spans="1:15" x14ac:dyDescent="0.25">
      <c r="A6199" s="277" t="s">
        <v>1287</v>
      </c>
      <c r="B6199" s="277" t="s">
        <v>1288</v>
      </c>
      <c r="C6199" s="277" t="s">
        <v>1291</v>
      </c>
      <c r="D6199" s="277" t="s">
        <v>14220</v>
      </c>
      <c r="E6199" s="168"/>
      <c r="F6199" s="55"/>
      <c r="G6199" s="169">
        <v>98679</v>
      </c>
      <c r="H6199" s="170" t="s">
        <v>3704</v>
      </c>
      <c r="I6199" s="170" t="s">
        <v>231</v>
      </c>
      <c r="J6199" s="170" t="s">
        <v>202</v>
      </c>
      <c r="K6199" s="171">
        <v>39.130000000000003</v>
      </c>
      <c r="L6199" s="170" t="s">
        <v>167</v>
      </c>
      <c r="M6199" s="172"/>
      <c r="N6199" s="172"/>
      <c r="O6199" s="173"/>
    </row>
    <row r="6200" spans="1:15" x14ac:dyDescent="0.25">
      <c r="A6200" s="277" t="s">
        <v>1287</v>
      </c>
      <c r="B6200" s="277" t="s">
        <v>1288</v>
      </c>
      <c r="C6200" s="277" t="s">
        <v>1291</v>
      </c>
      <c r="D6200" s="277" t="s">
        <v>14220</v>
      </c>
      <c r="E6200" s="168"/>
      <c r="F6200" s="55"/>
      <c r="G6200" s="169">
        <v>98680</v>
      </c>
      <c r="H6200" s="170" t="s">
        <v>3705</v>
      </c>
      <c r="I6200" s="170" t="s">
        <v>231</v>
      </c>
      <c r="J6200" s="170" t="s">
        <v>202</v>
      </c>
      <c r="K6200" s="171">
        <v>49.47</v>
      </c>
      <c r="L6200" s="170" t="s">
        <v>167</v>
      </c>
      <c r="M6200" s="172"/>
      <c r="N6200" s="172"/>
      <c r="O6200" s="173"/>
    </row>
    <row r="6201" spans="1:15" x14ac:dyDescent="0.25">
      <c r="A6201" s="277" t="s">
        <v>1287</v>
      </c>
      <c r="B6201" s="277" t="s">
        <v>1288</v>
      </c>
      <c r="C6201" s="277" t="s">
        <v>1291</v>
      </c>
      <c r="D6201" s="277" t="s">
        <v>14220</v>
      </c>
      <c r="E6201" s="168"/>
      <c r="F6201" s="55"/>
      <c r="G6201" s="169">
        <v>98681</v>
      </c>
      <c r="H6201" s="170" t="s">
        <v>3706</v>
      </c>
      <c r="I6201" s="170" t="s">
        <v>231</v>
      </c>
      <c r="J6201" s="170" t="s">
        <v>202</v>
      </c>
      <c r="K6201" s="171">
        <v>36.57</v>
      </c>
      <c r="L6201" s="170" t="s">
        <v>167</v>
      </c>
      <c r="M6201" s="172"/>
      <c r="N6201" s="172"/>
      <c r="O6201" s="173"/>
    </row>
    <row r="6202" spans="1:15" x14ac:dyDescent="0.25">
      <c r="A6202" s="277" t="s">
        <v>1287</v>
      </c>
      <c r="B6202" s="277" t="s">
        <v>1288</v>
      </c>
      <c r="C6202" s="277" t="s">
        <v>1291</v>
      </c>
      <c r="D6202" s="277" t="s">
        <v>14220</v>
      </c>
      <c r="E6202" s="168"/>
      <c r="F6202" s="55"/>
      <c r="G6202" s="169">
        <v>98682</v>
      </c>
      <c r="H6202" s="170" t="s">
        <v>3707</v>
      </c>
      <c r="I6202" s="170" t="s">
        <v>231</v>
      </c>
      <c r="J6202" s="170" t="s">
        <v>202</v>
      </c>
      <c r="K6202" s="171">
        <v>46.92</v>
      </c>
      <c r="L6202" s="170" t="s">
        <v>167</v>
      </c>
      <c r="M6202" s="172"/>
      <c r="N6202" s="172"/>
      <c r="O6202" s="173"/>
    </row>
    <row r="6203" spans="1:15" x14ac:dyDescent="0.25">
      <c r="A6203" s="277" t="s">
        <v>1287</v>
      </c>
      <c r="B6203" s="277" t="s">
        <v>1288</v>
      </c>
      <c r="C6203" s="277" t="s">
        <v>1291</v>
      </c>
      <c r="D6203" s="277" t="s">
        <v>14220</v>
      </c>
      <c r="E6203" s="168"/>
      <c r="F6203" s="55"/>
      <c r="G6203" s="169">
        <v>98685</v>
      </c>
      <c r="H6203" s="170" t="s">
        <v>3708</v>
      </c>
      <c r="I6203" s="170" t="s">
        <v>165</v>
      </c>
      <c r="J6203" s="170" t="s">
        <v>166</v>
      </c>
      <c r="K6203" s="171">
        <v>74.260000000000005</v>
      </c>
      <c r="L6203" s="170" t="s">
        <v>167</v>
      </c>
      <c r="M6203" s="172"/>
      <c r="N6203" s="172"/>
      <c r="O6203" s="173"/>
    </row>
    <row r="6204" spans="1:15" x14ac:dyDescent="0.25">
      <c r="A6204" s="277" t="s">
        <v>1287</v>
      </c>
      <c r="B6204" s="277" t="s">
        <v>1288</v>
      </c>
      <c r="C6204" s="277" t="s">
        <v>1291</v>
      </c>
      <c r="D6204" s="277" t="s">
        <v>14220</v>
      </c>
      <c r="E6204" s="168"/>
      <c r="F6204" s="55"/>
      <c r="G6204" s="169">
        <v>98686</v>
      </c>
      <c r="H6204" s="170" t="s">
        <v>3709</v>
      </c>
      <c r="I6204" s="170" t="s">
        <v>165</v>
      </c>
      <c r="J6204" s="170" t="s">
        <v>166</v>
      </c>
      <c r="K6204" s="171">
        <v>45.44</v>
      </c>
      <c r="L6204" s="170" t="s">
        <v>167</v>
      </c>
      <c r="M6204" s="172"/>
      <c r="N6204" s="172"/>
      <c r="O6204" s="173"/>
    </row>
    <row r="6205" spans="1:15" x14ac:dyDescent="0.25">
      <c r="A6205" s="277" t="s">
        <v>1287</v>
      </c>
      <c r="B6205" s="277" t="s">
        <v>1288</v>
      </c>
      <c r="C6205" s="277" t="s">
        <v>1291</v>
      </c>
      <c r="D6205" s="277" t="s">
        <v>14220</v>
      </c>
      <c r="E6205" s="168"/>
      <c r="F6205" s="55"/>
      <c r="G6205" s="169">
        <v>98688</v>
      </c>
      <c r="H6205" s="170" t="s">
        <v>3710</v>
      </c>
      <c r="I6205" s="170" t="s">
        <v>165</v>
      </c>
      <c r="J6205" s="170" t="s">
        <v>166</v>
      </c>
      <c r="K6205" s="171">
        <v>56.67</v>
      </c>
      <c r="L6205" s="170" t="s">
        <v>167</v>
      </c>
      <c r="M6205" s="172"/>
      <c r="N6205" s="172"/>
      <c r="O6205" s="173"/>
    </row>
    <row r="6206" spans="1:15" x14ac:dyDescent="0.25">
      <c r="A6206" s="277" t="s">
        <v>1287</v>
      </c>
      <c r="B6206" s="277" t="s">
        <v>1288</v>
      </c>
      <c r="C6206" s="277" t="s">
        <v>1291</v>
      </c>
      <c r="D6206" s="277" t="s">
        <v>14220</v>
      </c>
      <c r="E6206" s="168"/>
      <c r="F6206" s="55"/>
      <c r="G6206" s="169">
        <v>98689</v>
      </c>
      <c r="H6206" s="170" t="s">
        <v>3711</v>
      </c>
      <c r="I6206" s="170" t="s">
        <v>165</v>
      </c>
      <c r="J6206" s="170" t="s">
        <v>166</v>
      </c>
      <c r="K6206" s="171">
        <v>105.92</v>
      </c>
      <c r="L6206" s="170" t="s">
        <v>167</v>
      </c>
      <c r="M6206" s="172"/>
      <c r="N6206" s="172"/>
      <c r="O6206" s="173"/>
    </row>
    <row r="6207" spans="1:15" x14ac:dyDescent="0.25">
      <c r="A6207" s="277" t="s">
        <v>1287</v>
      </c>
      <c r="B6207" s="277" t="s">
        <v>1288</v>
      </c>
      <c r="C6207" s="277" t="s">
        <v>1291</v>
      </c>
      <c r="D6207" s="277" t="s">
        <v>14220</v>
      </c>
      <c r="E6207" s="168"/>
      <c r="F6207" s="55"/>
      <c r="G6207" s="169">
        <v>101090</v>
      </c>
      <c r="H6207" s="170" t="s">
        <v>3712</v>
      </c>
      <c r="I6207" s="170" t="s">
        <v>231</v>
      </c>
      <c r="J6207" s="170" t="s">
        <v>202</v>
      </c>
      <c r="K6207" s="171">
        <v>213.52</v>
      </c>
      <c r="L6207" s="170" t="s">
        <v>167</v>
      </c>
      <c r="M6207" s="172"/>
      <c r="N6207" s="172">
        <v>59.431199999999997</v>
      </c>
      <c r="O6207" s="173"/>
    </row>
    <row r="6208" spans="1:15" x14ac:dyDescent="0.25">
      <c r="A6208" s="277" t="s">
        <v>1287</v>
      </c>
      <c r="B6208" s="277" t="s">
        <v>1288</v>
      </c>
      <c r="C6208" s="277" t="s">
        <v>1291</v>
      </c>
      <c r="D6208" s="277" t="s">
        <v>14220</v>
      </c>
      <c r="E6208" s="168"/>
      <c r="F6208" s="55"/>
      <c r="G6208" s="169">
        <v>101091</v>
      </c>
      <c r="H6208" s="170" t="s">
        <v>3713</v>
      </c>
      <c r="I6208" s="170" t="s">
        <v>231</v>
      </c>
      <c r="J6208" s="170" t="s">
        <v>166</v>
      </c>
      <c r="K6208" s="171">
        <v>168.59</v>
      </c>
      <c r="L6208" s="170" t="s">
        <v>167</v>
      </c>
      <c r="M6208" s="172"/>
      <c r="N6208" s="172"/>
      <c r="O6208" s="173"/>
    </row>
    <row r="6209" spans="1:15" x14ac:dyDescent="0.25">
      <c r="A6209" s="277" t="s">
        <v>1287</v>
      </c>
      <c r="B6209" s="277" t="s">
        <v>1288</v>
      </c>
      <c r="C6209" s="277" t="s">
        <v>1291</v>
      </c>
      <c r="D6209" s="277" t="s">
        <v>14220</v>
      </c>
      <c r="E6209" s="168"/>
      <c r="F6209" s="55"/>
      <c r="G6209" s="169">
        <v>101725</v>
      </c>
      <c r="H6209" s="170" t="s">
        <v>3714</v>
      </c>
      <c r="I6209" s="170" t="s">
        <v>231</v>
      </c>
      <c r="J6209" s="170" t="s">
        <v>166</v>
      </c>
      <c r="K6209" s="171">
        <v>301.95999999999998</v>
      </c>
      <c r="L6209" s="170" t="s">
        <v>167</v>
      </c>
      <c r="M6209" s="172"/>
      <c r="N6209" s="172"/>
      <c r="O6209" s="173"/>
    </row>
    <row r="6210" spans="1:15" x14ac:dyDescent="0.25">
      <c r="A6210" s="277" t="s">
        <v>1287</v>
      </c>
      <c r="B6210" s="277" t="s">
        <v>1288</v>
      </c>
      <c r="C6210" s="277" t="s">
        <v>1291</v>
      </c>
      <c r="D6210" s="277" t="s">
        <v>14220</v>
      </c>
      <c r="E6210" s="168"/>
      <c r="F6210" s="55"/>
      <c r="G6210" s="169">
        <v>101726</v>
      </c>
      <c r="H6210" s="170" t="s">
        <v>3715</v>
      </c>
      <c r="I6210" s="170" t="s">
        <v>231</v>
      </c>
      <c r="J6210" s="170" t="s">
        <v>166</v>
      </c>
      <c r="K6210" s="171">
        <v>210.7</v>
      </c>
      <c r="L6210" s="170" t="s">
        <v>167</v>
      </c>
      <c r="M6210" s="172"/>
      <c r="N6210" s="172"/>
      <c r="O6210" s="173"/>
    </row>
    <row r="6211" spans="1:15" x14ac:dyDescent="0.25">
      <c r="A6211" s="277" t="s">
        <v>1287</v>
      </c>
      <c r="B6211" s="277" t="s">
        <v>1288</v>
      </c>
      <c r="C6211" s="277" t="s">
        <v>1291</v>
      </c>
      <c r="D6211" s="277" t="s">
        <v>14220</v>
      </c>
      <c r="E6211" s="168"/>
      <c r="F6211" s="55"/>
      <c r="G6211" s="169">
        <v>101731</v>
      </c>
      <c r="H6211" s="170" t="s">
        <v>3716</v>
      </c>
      <c r="I6211" s="170" t="s">
        <v>231</v>
      </c>
      <c r="J6211" s="170" t="s">
        <v>202</v>
      </c>
      <c r="K6211" s="171">
        <v>316.70999999999998</v>
      </c>
      <c r="L6211" s="170" t="s">
        <v>167</v>
      </c>
      <c r="M6211" s="172"/>
      <c r="N6211" s="172"/>
      <c r="O6211" s="173"/>
    </row>
    <row r="6212" spans="1:15" x14ac:dyDescent="0.25">
      <c r="A6212" s="277" t="s">
        <v>1287</v>
      </c>
      <c r="B6212" s="277" t="s">
        <v>1288</v>
      </c>
      <c r="C6212" s="277" t="s">
        <v>1291</v>
      </c>
      <c r="D6212" s="277" t="s">
        <v>14220</v>
      </c>
      <c r="E6212" s="168"/>
      <c r="F6212" s="55"/>
      <c r="G6212" s="169">
        <v>101732</v>
      </c>
      <c r="H6212" s="170" t="s">
        <v>3717</v>
      </c>
      <c r="I6212" s="170" t="s">
        <v>231</v>
      </c>
      <c r="J6212" s="170" t="s">
        <v>202</v>
      </c>
      <c r="K6212" s="171">
        <v>99.04</v>
      </c>
      <c r="L6212" s="170" t="s">
        <v>167</v>
      </c>
      <c r="M6212" s="172"/>
      <c r="N6212" s="172"/>
      <c r="O6212" s="173"/>
    </row>
    <row r="6213" spans="1:15" x14ac:dyDescent="0.25">
      <c r="A6213" s="277" t="s">
        <v>1287</v>
      </c>
      <c r="B6213" s="277" t="s">
        <v>1288</v>
      </c>
      <c r="C6213" s="277" t="s">
        <v>1292</v>
      </c>
      <c r="D6213" s="277" t="s">
        <v>14221</v>
      </c>
      <c r="E6213" s="168"/>
      <c r="F6213" s="55"/>
      <c r="G6213" s="169">
        <v>101094</v>
      </c>
      <c r="H6213" s="170" t="s">
        <v>6554</v>
      </c>
      <c r="I6213" s="170" t="s">
        <v>165</v>
      </c>
      <c r="J6213" s="170" t="s">
        <v>166</v>
      </c>
      <c r="K6213" s="171">
        <v>171.81</v>
      </c>
      <c r="L6213" s="170" t="s">
        <v>167</v>
      </c>
      <c r="M6213" s="172"/>
      <c r="N6213" s="172"/>
      <c r="O6213" s="173"/>
    </row>
    <row r="6214" spans="1:15" x14ac:dyDescent="0.25">
      <c r="A6214" s="277" t="s">
        <v>1287</v>
      </c>
      <c r="B6214" s="277" t="s">
        <v>1288</v>
      </c>
      <c r="C6214" s="277" t="s">
        <v>1292</v>
      </c>
      <c r="D6214" s="277" t="s">
        <v>14221</v>
      </c>
      <c r="E6214" s="168"/>
      <c r="F6214" s="55"/>
      <c r="G6214" s="169">
        <v>101727</v>
      </c>
      <c r="H6214" s="170" t="s">
        <v>3718</v>
      </c>
      <c r="I6214" s="170" t="s">
        <v>231</v>
      </c>
      <c r="J6214" s="170" t="s">
        <v>166</v>
      </c>
      <c r="K6214" s="171">
        <v>201.63</v>
      </c>
      <c r="L6214" s="170" t="s">
        <v>167</v>
      </c>
      <c r="M6214" s="172"/>
      <c r="N6214" s="172"/>
      <c r="O6214" s="173"/>
    </row>
    <row r="6215" spans="1:15" x14ac:dyDescent="0.25">
      <c r="A6215" s="277" t="s">
        <v>1287</v>
      </c>
      <c r="B6215" s="277" t="s">
        <v>1288</v>
      </c>
      <c r="C6215" s="277" t="s">
        <v>1292</v>
      </c>
      <c r="D6215" s="277" t="s">
        <v>14221</v>
      </c>
      <c r="E6215" s="168"/>
      <c r="F6215" s="55"/>
      <c r="G6215" s="169">
        <v>101733</v>
      </c>
      <c r="H6215" s="170" t="s">
        <v>3719</v>
      </c>
      <c r="I6215" s="170" t="s">
        <v>231</v>
      </c>
      <c r="J6215" s="170" t="s">
        <v>166</v>
      </c>
      <c r="K6215" s="171">
        <v>275.02</v>
      </c>
      <c r="L6215" s="170" t="s">
        <v>167</v>
      </c>
      <c r="M6215" s="172"/>
      <c r="N6215" s="172"/>
      <c r="O6215" s="173"/>
    </row>
    <row r="6216" spans="1:15" x14ac:dyDescent="0.25">
      <c r="A6216" s="277" t="s">
        <v>1287</v>
      </c>
      <c r="B6216" s="277" t="s">
        <v>1288</v>
      </c>
      <c r="C6216" s="277" t="s">
        <v>1292</v>
      </c>
      <c r="D6216" s="277" t="s">
        <v>14221</v>
      </c>
      <c r="E6216" s="168"/>
      <c r="F6216" s="55"/>
      <c r="G6216" s="169">
        <v>101734</v>
      </c>
      <c r="H6216" s="170" t="s">
        <v>3720</v>
      </c>
      <c r="I6216" s="170" t="s">
        <v>231</v>
      </c>
      <c r="J6216" s="170" t="s">
        <v>166</v>
      </c>
      <c r="K6216" s="171">
        <v>417.86</v>
      </c>
      <c r="L6216" s="170" t="s">
        <v>167</v>
      </c>
      <c r="M6216" s="172"/>
      <c r="N6216" s="172"/>
      <c r="O6216" s="173"/>
    </row>
    <row r="6217" spans="1:15" x14ac:dyDescent="0.25">
      <c r="A6217" s="277" t="s">
        <v>1287</v>
      </c>
      <c r="B6217" s="277" t="s">
        <v>1288</v>
      </c>
      <c r="C6217" s="277" t="s">
        <v>1292</v>
      </c>
      <c r="D6217" s="277" t="s">
        <v>14221</v>
      </c>
      <c r="E6217" s="168"/>
      <c r="F6217" s="55"/>
      <c r="G6217" s="169">
        <v>101735</v>
      </c>
      <c r="H6217" s="170" t="s">
        <v>3721</v>
      </c>
      <c r="I6217" s="170" t="s">
        <v>231</v>
      </c>
      <c r="J6217" s="170" t="s">
        <v>166</v>
      </c>
      <c r="K6217" s="171">
        <v>428.22</v>
      </c>
      <c r="L6217" s="170" t="s">
        <v>167</v>
      </c>
      <c r="M6217" s="172"/>
      <c r="N6217" s="172"/>
      <c r="O6217" s="173"/>
    </row>
    <row r="6218" spans="1:15" x14ac:dyDescent="0.25">
      <c r="A6218" s="277" t="s">
        <v>1287</v>
      </c>
      <c r="B6218" s="277" t="s">
        <v>1288</v>
      </c>
      <c r="C6218" s="277" t="s">
        <v>1292</v>
      </c>
      <c r="D6218" s="277" t="s">
        <v>14221</v>
      </c>
      <c r="E6218" s="168"/>
      <c r="F6218" s="55"/>
      <c r="G6218" s="169">
        <v>101736</v>
      </c>
      <c r="H6218" s="170" t="s">
        <v>3722</v>
      </c>
      <c r="I6218" s="170" t="s">
        <v>231</v>
      </c>
      <c r="J6218" s="170" t="s">
        <v>166</v>
      </c>
      <c r="K6218" s="171">
        <v>102.38</v>
      </c>
      <c r="L6218" s="170" t="s">
        <v>167</v>
      </c>
      <c r="M6218" s="172"/>
      <c r="N6218" s="172"/>
      <c r="O6218" s="173"/>
    </row>
    <row r="6219" spans="1:15" x14ac:dyDescent="0.25">
      <c r="A6219" s="277" t="s">
        <v>1287</v>
      </c>
      <c r="B6219" s="277" t="s">
        <v>1288</v>
      </c>
      <c r="C6219" s="277" t="s">
        <v>1292</v>
      </c>
      <c r="D6219" s="277" t="s">
        <v>14221</v>
      </c>
      <c r="E6219" s="168"/>
      <c r="F6219" s="55"/>
      <c r="G6219" s="169">
        <v>101737</v>
      </c>
      <c r="H6219" s="170" t="s">
        <v>3723</v>
      </c>
      <c r="I6219" s="170" t="s">
        <v>231</v>
      </c>
      <c r="J6219" s="170" t="s">
        <v>166</v>
      </c>
      <c r="K6219" s="171">
        <v>122.87</v>
      </c>
      <c r="L6219" s="170" t="s">
        <v>167</v>
      </c>
      <c r="M6219" s="172"/>
      <c r="N6219" s="172"/>
      <c r="O6219" s="173"/>
    </row>
    <row r="6220" spans="1:15" x14ac:dyDescent="0.25">
      <c r="A6220" s="277" t="s">
        <v>1287</v>
      </c>
      <c r="B6220" s="277" t="s">
        <v>1288</v>
      </c>
      <c r="C6220" s="277" t="s">
        <v>1292</v>
      </c>
      <c r="D6220" s="277" t="s">
        <v>14221</v>
      </c>
      <c r="E6220" s="168"/>
      <c r="F6220" s="55"/>
      <c r="G6220" s="169">
        <v>101748</v>
      </c>
      <c r="H6220" s="170" t="s">
        <v>3724</v>
      </c>
      <c r="I6220" s="170" t="s">
        <v>231</v>
      </c>
      <c r="J6220" s="170" t="s">
        <v>202</v>
      </c>
      <c r="K6220" s="171">
        <v>3.56</v>
      </c>
      <c r="L6220" s="170" t="s">
        <v>167</v>
      </c>
      <c r="M6220" s="172"/>
      <c r="N6220" s="172"/>
      <c r="O6220" s="173"/>
    </row>
    <row r="6221" spans="1:15" x14ac:dyDescent="0.25">
      <c r="A6221" s="277" t="s">
        <v>1287</v>
      </c>
      <c r="B6221" s="277" t="s">
        <v>1288</v>
      </c>
      <c r="C6221" s="277" t="s">
        <v>5302</v>
      </c>
      <c r="D6221" s="277" t="s">
        <v>14222</v>
      </c>
      <c r="E6221" s="168"/>
      <c r="F6221" s="55"/>
      <c r="G6221" s="169">
        <v>104162</v>
      </c>
      <c r="H6221" s="170" t="s">
        <v>5832</v>
      </c>
      <c r="I6221" s="170" t="s">
        <v>231</v>
      </c>
      <c r="J6221" s="170" t="s">
        <v>202</v>
      </c>
      <c r="K6221" s="171">
        <v>100.62</v>
      </c>
      <c r="L6221" s="170" t="s">
        <v>167</v>
      </c>
      <c r="M6221" s="172"/>
      <c r="N6221" s="172"/>
      <c r="O6221" s="173"/>
    </row>
    <row r="6222" spans="1:15" x14ac:dyDescent="0.25">
      <c r="A6222" s="277" t="s">
        <v>1287</v>
      </c>
      <c r="B6222" s="277" t="s">
        <v>1288</v>
      </c>
      <c r="C6222" s="277" t="s">
        <v>3725</v>
      </c>
      <c r="D6222" s="277" t="s">
        <v>14223</v>
      </c>
      <c r="E6222" s="168"/>
      <c r="F6222" s="55"/>
      <c r="G6222" s="169">
        <v>101092</v>
      </c>
      <c r="H6222" s="170" t="s">
        <v>3726</v>
      </c>
      <c r="I6222" s="170" t="s">
        <v>231</v>
      </c>
      <c r="J6222" s="170" t="s">
        <v>166</v>
      </c>
      <c r="K6222" s="171">
        <v>418.01</v>
      </c>
      <c r="L6222" s="170" t="s">
        <v>167</v>
      </c>
      <c r="M6222" s="172"/>
      <c r="N6222" s="172"/>
      <c r="O6222" s="173"/>
    </row>
    <row r="6223" spans="1:15" x14ac:dyDescent="0.25">
      <c r="A6223" s="277" t="s">
        <v>1287</v>
      </c>
      <c r="B6223" s="277" t="s">
        <v>1288</v>
      </c>
      <c r="C6223" s="277" t="s">
        <v>3725</v>
      </c>
      <c r="D6223" s="277" t="s">
        <v>14223</v>
      </c>
      <c r="E6223" s="168"/>
      <c r="F6223" s="55"/>
      <c r="G6223" s="169">
        <v>101093</v>
      </c>
      <c r="H6223" s="170" t="s">
        <v>3727</v>
      </c>
      <c r="I6223" s="170" t="s">
        <v>231</v>
      </c>
      <c r="J6223" s="170" t="s">
        <v>166</v>
      </c>
      <c r="K6223" s="171">
        <v>567.85</v>
      </c>
      <c r="L6223" s="170" t="s">
        <v>167</v>
      </c>
      <c r="M6223" s="172"/>
      <c r="N6223" s="172"/>
      <c r="O6223" s="173"/>
    </row>
    <row r="6224" spans="1:15" x14ac:dyDescent="0.25">
      <c r="A6224" s="277" t="s">
        <v>1287</v>
      </c>
      <c r="B6224" s="277" t="s">
        <v>1288</v>
      </c>
      <c r="C6224" s="277" t="s">
        <v>1293</v>
      </c>
      <c r="D6224" s="277" t="s">
        <v>14224</v>
      </c>
      <c r="E6224" s="168"/>
      <c r="F6224" s="55"/>
      <c r="G6224" s="169">
        <v>98695</v>
      </c>
      <c r="H6224" s="170" t="s">
        <v>3728</v>
      </c>
      <c r="I6224" s="170" t="s">
        <v>165</v>
      </c>
      <c r="J6224" s="170" t="s">
        <v>166</v>
      </c>
      <c r="K6224" s="171">
        <v>99.01</v>
      </c>
      <c r="L6224" s="170" t="s">
        <v>167</v>
      </c>
      <c r="M6224" s="172"/>
      <c r="N6224" s="172"/>
      <c r="O6224" s="173"/>
    </row>
    <row r="6225" spans="1:15" x14ac:dyDescent="0.25">
      <c r="A6225" s="277" t="s">
        <v>1287</v>
      </c>
      <c r="B6225" s="277" t="s">
        <v>1288</v>
      </c>
      <c r="C6225" s="277" t="s">
        <v>1293</v>
      </c>
      <c r="D6225" s="277" t="s">
        <v>14224</v>
      </c>
      <c r="E6225" s="168"/>
      <c r="F6225" s="55"/>
      <c r="G6225" s="169">
        <v>98697</v>
      </c>
      <c r="H6225" s="170" t="s">
        <v>3729</v>
      </c>
      <c r="I6225" s="170" t="s">
        <v>165</v>
      </c>
      <c r="J6225" s="170" t="s">
        <v>166</v>
      </c>
      <c r="K6225" s="171">
        <v>65.56</v>
      </c>
      <c r="L6225" s="170" t="s">
        <v>167</v>
      </c>
      <c r="M6225" s="172"/>
      <c r="N6225" s="172"/>
      <c r="O6225" s="173"/>
    </row>
    <row r="6226" spans="1:15" x14ac:dyDescent="0.25">
      <c r="A6226" s="277" t="s">
        <v>1287</v>
      </c>
      <c r="B6226" s="277" t="s">
        <v>1288</v>
      </c>
      <c r="C6226" s="277" t="s">
        <v>1294</v>
      </c>
      <c r="D6226" s="277" t="s">
        <v>14225</v>
      </c>
      <c r="E6226" s="168"/>
      <c r="F6226" s="55"/>
      <c r="G6226" s="169">
        <v>101738</v>
      </c>
      <c r="H6226" s="170" t="s">
        <v>3730</v>
      </c>
      <c r="I6226" s="170" t="s">
        <v>165</v>
      </c>
      <c r="J6226" s="170" t="s">
        <v>166</v>
      </c>
      <c r="K6226" s="171">
        <v>32.17</v>
      </c>
      <c r="L6226" s="170" t="s">
        <v>167</v>
      </c>
      <c r="M6226" s="172"/>
      <c r="N6226" s="172"/>
      <c r="O6226" s="173"/>
    </row>
    <row r="6227" spans="1:15" x14ac:dyDescent="0.25">
      <c r="A6227" s="277" t="s">
        <v>1287</v>
      </c>
      <c r="B6227" s="277" t="s">
        <v>1288</v>
      </c>
      <c r="C6227" s="277" t="s">
        <v>1294</v>
      </c>
      <c r="D6227" s="277" t="s">
        <v>14225</v>
      </c>
      <c r="E6227" s="168"/>
      <c r="F6227" s="55"/>
      <c r="G6227" s="169">
        <v>101739</v>
      </c>
      <c r="H6227" s="170" t="s">
        <v>3731</v>
      </c>
      <c r="I6227" s="170" t="s">
        <v>165</v>
      </c>
      <c r="J6227" s="170" t="s">
        <v>166</v>
      </c>
      <c r="K6227" s="171">
        <v>35.96</v>
      </c>
      <c r="L6227" s="170" t="s">
        <v>167</v>
      </c>
      <c r="M6227" s="172"/>
      <c r="N6227" s="172"/>
      <c r="O6227" s="173"/>
    </row>
    <row r="6228" spans="1:15" x14ac:dyDescent="0.25">
      <c r="A6228" s="277" t="s">
        <v>1287</v>
      </c>
      <c r="B6228" s="277" t="s">
        <v>1288</v>
      </c>
      <c r="C6228" s="277" t="s">
        <v>1295</v>
      </c>
      <c r="D6228" s="277" t="s">
        <v>14226</v>
      </c>
      <c r="E6228" s="168"/>
      <c r="F6228" s="55"/>
      <c r="G6228" s="169">
        <v>88648</v>
      </c>
      <c r="H6228" s="170" t="s">
        <v>7290</v>
      </c>
      <c r="I6228" s="170" t="s">
        <v>165</v>
      </c>
      <c r="J6228" s="170" t="s">
        <v>166</v>
      </c>
      <c r="K6228" s="171">
        <v>6.94</v>
      </c>
      <c r="L6228" s="170" t="s">
        <v>167</v>
      </c>
      <c r="M6228" s="172"/>
      <c r="N6228" s="172"/>
      <c r="O6228" s="173"/>
    </row>
    <row r="6229" spans="1:15" x14ac:dyDescent="0.25">
      <c r="A6229" s="277" t="s">
        <v>1287</v>
      </c>
      <c r="B6229" s="277" t="s">
        <v>1288</v>
      </c>
      <c r="C6229" s="277" t="s">
        <v>1295</v>
      </c>
      <c r="D6229" s="277" t="s">
        <v>14226</v>
      </c>
      <c r="E6229" s="168"/>
      <c r="F6229" s="55"/>
      <c r="G6229" s="169">
        <v>88649</v>
      </c>
      <c r="H6229" s="170" t="s">
        <v>7291</v>
      </c>
      <c r="I6229" s="170" t="s">
        <v>165</v>
      </c>
      <c r="J6229" s="170" t="s">
        <v>166</v>
      </c>
      <c r="K6229" s="171">
        <v>7.83</v>
      </c>
      <c r="L6229" s="170" t="s">
        <v>167</v>
      </c>
      <c r="M6229" s="172"/>
      <c r="N6229" s="172"/>
      <c r="O6229" s="173"/>
    </row>
    <row r="6230" spans="1:15" x14ac:dyDescent="0.25">
      <c r="A6230" s="277" t="s">
        <v>1287</v>
      </c>
      <c r="B6230" s="277" t="s">
        <v>1288</v>
      </c>
      <c r="C6230" s="277" t="s">
        <v>1295</v>
      </c>
      <c r="D6230" s="277" t="s">
        <v>14226</v>
      </c>
      <c r="E6230" s="168"/>
      <c r="F6230" s="55"/>
      <c r="G6230" s="169">
        <v>88650</v>
      </c>
      <c r="H6230" s="170" t="s">
        <v>7292</v>
      </c>
      <c r="I6230" s="170" t="s">
        <v>165</v>
      </c>
      <c r="J6230" s="170" t="s">
        <v>166</v>
      </c>
      <c r="K6230" s="171">
        <v>14.8</v>
      </c>
      <c r="L6230" s="170" t="s">
        <v>167</v>
      </c>
      <c r="M6230" s="172"/>
      <c r="N6230" s="172"/>
      <c r="O6230" s="173"/>
    </row>
    <row r="6231" spans="1:15" x14ac:dyDescent="0.25">
      <c r="A6231" s="277" t="s">
        <v>1287</v>
      </c>
      <c r="B6231" s="277" t="s">
        <v>1288</v>
      </c>
      <c r="C6231" s="277" t="s">
        <v>1295</v>
      </c>
      <c r="D6231" s="277" t="s">
        <v>14226</v>
      </c>
      <c r="E6231" s="168"/>
      <c r="F6231" s="55"/>
      <c r="G6231" s="169">
        <v>96467</v>
      </c>
      <c r="H6231" s="170" t="s">
        <v>7293</v>
      </c>
      <c r="I6231" s="170" t="s">
        <v>165</v>
      </c>
      <c r="J6231" s="170" t="s">
        <v>166</v>
      </c>
      <c r="K6231" s="171">
        <v>6.35</v>
      </c>
      <c r="L6231" s="170" t="s">
        <v>167</v>
      </c>
      <c r="M6231" s="172"/>
      <c r="N6231" s="172"/>
      <c r="O6231" s="173"/>
    </row>
    <row r="6232" spans="1:15" x14ac:dyDescent="0.25">
      <c r="A6232" s="277" t="s">
        <v>1287</v>
      </c>
      <c r="B6232" s="277" t="s">
        <v>1288</v>
      </c>
      <c r="C6232" s="277" t="s">
        <v>1296</v>
      </c>
      <c r="D6232" s="277" t="s">
        <v>14227</v>
      </c>
      <c r="E6232" s="168"/>
      <c r="F6232" s="55"/>
      <c r="G6232" s="169">
        <v>101740</v>
      </c>
      <c r="H6232" s="170" t="s">
        <v>3732</v>
      </c>
      <c r="I6232" s="170" t="s">
        <v>165</v>
      </c>
      <c r="J6232" s="170" t="s">
        <v>202</v>
      </c>
      <c r="K6232" s="171">
        <v>48.63</v>
      </c>
      <c r="L6232" s="170" t="s">
        <v>167</v>
      </c>
      <c r="M6232" s="172"/>
      <c r="N6232" s="172"/>
      <c r="O6232" s="173"/>
    </row>
    <row r="6233" spans="1:15" x14ac:dyDescent="0.25">
      <c r="A6233" s="277" t="s">
        <v>1287</v>
      </c>
      <c r="B6233" s="277" t="s">
        <v>1288</v>
      </c>
      <c r="C6233" s="277" t="s">
        <v>1296</v>
      </c>
      <c r="D6233" s="277" t="s">
        <v>14227</v>
      </c>
      <c r="E6233" s="168"/>
      <c r="F6233" s="55"/>
      <c r="G6233" s="169">
        <v>101741</v>
      </c>
      <c r="H6233" s="170" t="s">
        <v>3733</v>
      </c>
      <c r="I6233" s="170" t="s">
        <v>165</v>
      </c>
      <c r="J6233" s="170" t="s">
        <v>166</v>
      </c>
      <c r="K6233" s="171">
        <v>23.87</v>
      </c>
      <c r="L6233" s="170" t="s">
        <v>167</v>
      </c>
      <c r="M6233" s="172"/>
      <c r="N6233" s="172"/>
      <c r="O6233" s="173"/>
    </row>
    <row r="6234" spans="1:15" x14ac:dyDescent="0.25">
      <c r="A6234" s="277" t="s">
        <v>1287</v>
      </c>
      <c r="B6234" s="277" t="s">
        <v>1288</v>
      </c>
      <c r="C6234" s="277" t="s">
        <v>1297</v>
      </c>
      <c r="D6234" s="277" t="s">
        <v>14228</v>
      </c>
      <c r="E6234" s="168"/>
      <c r="F6234" s="55"/>
      <c r="G6234" s="169">
        <v>94990</v>
      </c>
      <c r="H6234" s="170" t="s">
        <v>6088</v>
      </c>
      <c r="I6234" s="170" t="s">
        <v>966</v>
      </c>
      <c r="J6234" s="170" t="s">
        <v>166</v>
      </c>
      <c r="K6234" s="171">
        <v>777.01</v>
      </c>
      <c r="L6234" s="170" t="s">
        <v>167</v>
      </c>
      <c r="M6234" s="172"/>
      <c r="N6234" s="172"/>
      <c r="O6234" s="173"/>
    </row>
    <row r="6235" spans="1:15" x14ac:dyDescent="0.25">
      <c r="A6235" s="277" t="s">
        <v>1287</v>
      </c>
      <c r="B6235" s="277" t="s">
        <v>1288</v>
      </c>
      <c r="C6235" s="277" t="s">
        <v>1297</v>
      </c>
      <c r="D6235" s="277" t="s">
        <v>14228</v>
      </c>
      <c r="E6235" s="168"/>
      <c r="F6235" s="55"/>
      <c r="G6235" s="169">
        <v>94991</v>
      </c>
      <c r="H6235" s="170" t="s">
        <v>7294</v>
      </c>
      <c r="I6235" s="170" t="s">
        <v>966</v>
      </c>
      <c r="J6235" s="170" t="s">
        <v>166</v>
      </c>
      <c r="K6235" s="171">
        <v>701.92</v>
      </c>
      <c r="L6235" s="170" t="s">
        <v>167</v>
      </c>
      <c r="M6235" s="172"/>
      <c r="N6235" s="172"/>
      <c r="O6235" s="173"/>
    </row>
    <row r="6236" spans="1:15" x14ac:dyDescent="0.25">
      <c r="A6236" s="277" t="s">
        <v>1287</v>
      </c>
      <c r="B6236" s="277" t="s">
        <v>1288</v>
      </c>
      <c r="C6236" s="277" t="s">
        <v>1297</v>
      </c>
      <c r="D6236" s="277" t="s">
        <v>14228</v>
      </c>
      <c r="E6236" s="168"/>
      <c r="F6236" s="55"/>
      <c r="G6236" s="169">
        <v>94992</v>
      </c>
      <c r="H6236" s="170" t="s">
        <v>6089</v>
      </c>
      <c r="I6236" s="170" t="s">
        <v>231</v>
      </c>
      <c r="J6236" s="170" t="s">
        <v>166</v>
      </c>
      <c r="K6236" s="171">
        <v>78.040000000000006</v>
      </c>
      <c r="L6236" s="170" t="s">
        <v>167</v>
      </c>
      <c r="M6236" s="172"/>
      <c r="N6236" s="172"/>
      <c r="O6236" s="173"/>
    </row>
    <row r="6237" spans="1:15" x14ac:dyDescent="0.25">
      <c r="A6237" s="277" t="s">
        <v>1287</v>
      </c>
      <c r="B6237" s="277" t="s">
        <v>1288</v>
      </c>
      <c r="C6237" s="277" t="s">
        <v>1297</v>
      </c>
      <c r="D6237" s="277" t="s">
        <v>14228</v>
      </c>
      <c r="E6237" s="168"/>
      <c r="F6237" s="55"/>
      <c r="G6237" s="169">
        <v>94993</v>
      </c>
      <c r="H6237" s="170" t="s">
        <v>6090</v>
      </c>
      <c r="I6237" s="170" t="s">
        <v>231</v>
      </c>
      <c r="J6237" s="170" t="s">
        <v>166</v>
      </c>
      <c r="K6237" s="171">
        <v>73.53</v>
      </c>
      <c r="L6237" s="170" t="s">
        <v>167</v>
      </c>
      <c r="M6237" s="172"/>
      <c r="N6237" s="172"/>
      <c r="O6237" s="173"/>
    </row>
    <row r="6238" spans="1:15" x14ac:dyDescent="0.25">
      <c r="A6238" s="277" t="s">
        <v>1287</v>
      </c>
      <c r="B6238" s="277" t="s">
        <v>1288</v>
      </c>
      <c r="C6238" s="277" t="s">
        <v>1297</v>
      </c>
      <c r="D6238" s="277" t="s">
        <v>14228</v>
      </c>
      <c r="E6238" s="168"/>
      <c r="F6238" s="55"/>
      <c r="G6238" s="169">
        <v>94994</v>
      </c>
      <c r="H6238" s="170" t="s">
        <v>6091</v>
      </c>
      <c r="I6238" s="170" t="s">
        <v>231</v>
      </c>
      <c r="J6238" s="170" t="s">
        <v>166</v>
      </c>
      <c r="K6238" s="171">
        <v>94</v>
      </c>
      <c r="L6238" s="170" t="s">
        <v>167</v>
      </c>
      <c r="M6238" s="172"/>
      <c r="N6238" s="172"/>
      <c r="O6238" s="173"/>
    </row>
    <row r="6239" spans="1:15" x14ac:dyDescent="0.25">
      <c r="A6239" s="277" t="s">
        <v>1287</v>
      </c>
      <c r="B6239" s="277" t="s">
        <v>1288</v>
      </c>
      <c r="C6239" s="277" t="s">
        <v>1297</v>
      </c>
      <c r="D6239" s="277" t="s">
        <v>14228</v>
      </c>
      <c r="E6239" s="168"/>
      <c r="F6239" s="55"/>
      <c r="G6239" s="169">
        <v>94995</v>
      </c>
      <c r="H6239" s="170" t="s">
        <v>6092</v>
      </c>
      <c r="I6239" s="170" t="s">
        <v>231</v>
      </c>
      <c r="J6239" s="170" t="s">
        <v>166</v>
      </c>
      <c r="K6239" s="171">
        <v>87.99</v>
      </c>
      <c r="L6239" s="170" t="s">
        <v>167</v>
      </c>
      <c r="M6239" s="172"/>
      <c r="N6239" s="172"/>
      <c r="O6239" s="173"/>
    </row>
    <row r="6240" spans="1:15" x14ac:dyDescent="0.25">
      <c r="A6240" s="277" t="s">
        <v>1287</v>
      </c>
      <c r="B6240" s="277" t="s">
        <v>1288</v>
      </c>
      <c r="C6240" s="277" t="s">
        <v>1297</v>
      </c>
      <c r="D6240" s="277" t="s">
        <v>14228</v>
      </c>
      <c r="E6240" s="168"/>
      <c r="F6240" s="55"/>
      <c r="G6240" s="169">
        <v>101747</v>
      </c>
      <c r="H6240" s="170" t="s">
        <v>3734</v>
      </c>
      <c r="I6240" s="170" t="s">
        <v>231</v>
      </c>
      <c r="J6240" s="170" t="s">
        <v>202</v>
      </c>
      <c r="K6240" s="171">
        <v>81.069999999999993</v>
      </c>
      <c r="L6240" s="170" t="s">
        <v>167</v>
      </c>
      <c r="M6240" s="172"/>
      <c r="N6240" s="172"/>
      <c r="O6240" s="173"/>
    </row>
    <row r="6241" spans="1:15" x14ac:dyDescent="0.25">
      <c r="A6241" s="277" t="s">
        <v>1287</v>
      </c>
      <c r="B6241" s="277" t="s">
        <v>1288</v>
      </c>
      <c r="C6241" s="277" t="s">
        <v>1297</v>
      </c>
      <c r="D6241" s="277" t="s">
        <v>14228</v>
      </c>
      <c r="E6241" s="168"/>
      <c r="F6241" s="55"/>
      <c r="G6241" s="169">
        <v>104626</v>
      </c>
      <c r="H6241" s="170" t="s">
        <v>7295</v>
      </c>
      <c r="I6241" s="170" t="s">
        <v>966</v>
      </c>
      <c r="J6241" s="170" t="s">
        <v>166</v>
      </c>
      <c r="K6241" s="171">
        <v>718.64</v>
      </c>
      <c r="L6241" s="170" t="s">
        <v>167</v>
      </c>
      <c r="M6241" s="172"/>
      <c r="N6241" s="172"/>
      <c r="O6241" s="173"/>
    </row>
    <row r="6242" spans="1:15" x14ac:dyDescent="0.25">
      <c r="A6242" s="277" t="s">
        <v>1287</v>
      </c>
      <c r="B6242" s="277" t="s">
        <v>1288</v>
      </c>
      <c r="C6242" s="277" t="s">
        <v>1297</v>
      </c>
      <c r="D6242" s="277" t="s">
        <v>14228</v>
      </c>
      <c r="E6242" s="168"/>
      <c r="F6242" s="55"/>
      <c r="G6242" s="169">
        <v>104658</v>
      </c>
      <c r="H6242" s="170" t="s">
        <v>17392</v>
      </c>
      <c r="I6242" s="170" t="s">
        <v>231</v>
      </c>
      <c r="J6242" s="170" t="s">
        <v>166</v>
      </c>
      <c r="K6242" s="171">
        <v>185.83</v>
      </c>
      <c r="L6242" s="170" t="s">
        <v>167</v>
      </c>
      <c r="M6242" s="172"/>
      <c r="N6242" s="172"/>
      <c r="O6242" s="173"/>
    </row>
    <row r="6243" spans="1:15" x14ac:dyDescent="0.25">
      <c r="A6243" s="277" t="s">
        <v>1287</v>
      </c>
      <c r="B6243" s="277" t="s">
        <v>1288</v>
      </c>
      <c r="C6243" s="277" t="s">
        <v>1298</v>
      </c>
      <c r="D6243" s="277" t="s">
        <v>14229</v>
      </c>
      <c r="E6243" s="168"/>
      <c r="F6243" s="55"/>
      <c r="G6243" s="169">
        <v>87620</v>
      </c>
      <c r="H6243" s="170" t="s">
        <v>4883</v>
      </c>
      <c r="I6243" s="170" t="s">
        <v>231</v>
      </c>
      <c r="J6243" s="170" t="s">
        <v>166</v>
      </c>
      <c r="K6243" s="171">
        <v>33.450000000000003</v>
      </c>
      <c r="L6243" s="170" t="s">
        <v>167</v>
      </c>
      <c r="M6243" s="172"/>
      <c r="N6243" s="172"/>
      <c r="O6243" s="173"/>
    </row>
    <row r="6244" spans="1:15" x14ac:dyDescent="0.25">
      <c r="A6244" s="277" t="s">
        <v>1287</v>
      </c>
      <c r="B6244" s="277" t="s">
        <v>1288</v>
      </c>
      <c r="C6244" s="277" t="s">
        <v>1298</v>
      </c>
      <c r="D6244" s="277" t="s">
        <v>14229</v>
      </c>
      <c r="E6244" s="168"/>
      <c r="F6244" s="55"/>
      <c r="G6244" s="169">
        <v>87622</v>
      </c>
      <c r="H6244" s="170" t="s">
        <v>4884</v>
      </c>
      <c r="I6244" s="170" t="s">
        <v>231</v>
      </c>
      <c r="J6244" s="170" t="s">
        <v>166</v>
      </c>
      <c r="K6244" s="171">
        <v>35.81</v>
      </c>
      <c r="L6244" s="170" t="s">
        <v>167</v>
      </c>
      <c r="M6244" s="172"/>
      <c r="N6244" s="172"/>
      <c r="O6244" s="173"/>
    </row>
    <row r="6245" spans="1:15" x14ac:dyDescent="0.25">
      <c r="A6245" s="277" t="s">
        <v>1287</v>
      </c>
      <c r="B6245" s="277" t="s">
        <v>1288</v>
      </c>
      <c r="C6245" s="277" t="s">
        <v>1298</v>
      </c>
      <c r="D6245" s="277" t="s">
        <v>14229</v>
      </c>
      <c r="E6245" s="168"/>
      <c r="F6245" s="55"/>
      <c r="G6245" s="169">
        <v>87623</v>
      </c>
      <c r="H6245" s="170" t="s">
        <v>4885</v>
      </c>
      <c r="I6245" s="170" t="s">
        <v>231</v>
      </c>
      <c r="J6245" s="170" t="s">
        <v>166</v>
      </c>
      <c r="K6245" s="171">
        <v>71.39</v>
      </c>
      <c r="L6245" s="170" t="s">
        <v>167</v>
      </c>
      <c r="M6245" s="172"/>
      <c r="N6245" s="172"/>
      <c r="O6245" s="173"/>
    </row>
    <row r="6246" spans="1:15" x14ac:dyDescent="0.25">
      <c r="A6246" s="277" t="s">
        <v>1287</v>
      </c>
      <c r="B6246" s="277" t="s">
        <v>1288</v>
      </c>
      <c r="C6246" s="277" t="s">
        <v>1298</v>
      </c>
      <c r="D6246" s="277" t="s">
        <v>14229</v>
      </c>
      <c r="E6246" s="168"/>
      <c r="F6246" s="55"/>
      <c r="G6246" s="169">
        <v>87624</v>
      </c>
      <c r="H6246" s="170" t="s">
        <v>14767</v>
      </c>
      <c r="I6246" s="170" t="s">
        <v>231</v>
      </c>
      <c r="J6246" s="170" t="s">
        <v>166</v>
      </c>
      <c r="K6246" s="171">
        <v>77.209999999999994</v>
      </c>
      <c r="L6246" s="170" t="s">
        <v>167</v>
      </c>
      <c r="M6246" s="172"/>
      <c r="N6246" s="172"/>
      <c r="O6246" s="173"/>
    </row>
    <row r="6247" spans="1:15" x14ac:dyDescent="0.25">
      <c r="A6247" s="277" t="s">
        <v>1287</v>
      </c>
      <c r="B6247" s="277" t="s">
        <v>1288</v>
      </c>
      <c r="C6247" s="277" t="s">
        <v>1298</v>
      </c>
      <c r="D6247" s="277" t="s">
        <v>14229</v>
      </c>
      <c r="E6247" s="168"/>
      <c r="F6247" s="55"/>
      <c r="G6247" s="169">
        <v>87630</v>
      </c>
      <c r="H6247" s="170" t="s">
        <v>4886</v>
      </c>
      <c r="I6247" s="170" t="s">
        <v>231</v>
      </c>
      <c r="J6247" s="170" t="s">
        <v>166</v>
      </c>
      <c r="K6247" s="171">
        <v>42.75</v>
      </c>
      <c r="L6247" s="170" t="s">
        <v>167</v>
      </c>
      <c r="M6247" s="172"/>
      <c r="N6247" s="172"/>
      <c r="O6247" s="173"/>
    </row>
    <row r="6248" spans="1:15" x14ac:dyDescent="0.25">
      <c r="A6248" s="277" t="s">
        <v>1287</v>
      </c>
      <c r="B6248" s="277" t="s">
        <v>1288</v>
      </c>
      <c r="C6248" s="277" t="s">
        <v>1298</v>
      </c>
      <c r="D6248" s="277" t="s">
        <v>14229</v>
      </c>
      <c r="E6248" s="168"/>
      <c r="F6248" s="55"/>
      <c r="G6248" s="169">
        <v>87632</v>
      </c>
      <c r="H6248" s="170" t="s">
        <v>4887</v>
      </c>
      <c r="I6248" s="170" t="s">
        <v>231</v>
      </c>
      <c r="J6248" s="170" t="s">
        <v>166</v>
      </c>
      <c r="K6248" s="171">
        <v>46.02</v>
      </c>
      <c r="L6248" s="170" t="s">
        <v>167</v>
      </c>
      <c r="M6248" s="172"/>
      <c r="N6248" s="172"/>
      <c r="O6248" s="173"/>
    </row>
    <row r="6249" spans="1:15" x14ac:dyDescent="0.25">
      <c r="A6249" s="277" t="s">
        <v>1287</v>
      </c>
      <c r="B6249" s="277" t="s">
        <v>1288</v>
      </c>
      <c r="C6249" s="277" t="s">
        <v>1298</v>
      </c>
      <c r="D6249" s="277" t="s">
        <v>14229</v>
      </c>
      <c r="E6249" s="168"/>
      <c r="F6249" s="55"/>
      <c r="G6249" s="169">
        <v>87633</v>
      </c>
      <c r="H6249" s="170" t="s">
        <v>4888</v>
      </c>
      <c r="I6249" s="170" t="s">
        <v>231</v>
      </c>
      <c r="J6249" s="170" t="s">
        <v>166</v>
      </c>
      <c r="K6249" s="171">
        <v>95.5</v>
      </c>
      <c r="L6249" s="170" t="s">
        <v>167</v>
      </c>
      <c r="M6249" s="172"/>
      <c r="N6249" s="172"/>
      <c r="O6249" s="173"/>
    </row>
    <row r="6250" spans="1:15" x14ac:dyDescent="0.25">
      <c r="A6250" s="277" t="s">
        <v>1287</v>
      </c>
      <c r="B6250" s="277" t="s">
        <v>1288</v>
      </c>
      <c r="C6250" s="277" t="s">
        <v>1298</v>
      </c>
      <c r="D6250" s="277" t="s">
        <v>14229</v>
      </c>
      <c r="E6250" s="168"/>
      <c r="F6250" s="55"/>
      <c r="G6250" s="169">
        <v>87634</v>
      </c>
      <c r="H6250" s="170" t="s">
        <v>4889</v>
      </c>
      <c r="I6250" s="170" t="s">
        <v>231</v>
      </c>
      <c r="J6250" s="170" t="s">
        <v>166</v>
      </c>
      <c r="K6250" s="171">
        <v>103.59</v>
      </c>
      <c r="L6250" s="170" t="s">
        <v>167</v>
      </c>
      <c r="M6250" s="172"/>
      <c r="N6250" s="172"/>
      <c r="O6250" s="173"/>
    </row>
    <row r="6251" spans="1:15" x14ac:dyDescent="0.25">
      <c r="A6251" s="277" t="s">
        <v>1287</v>
      </c>
      <c r="B6251" s="277" t="s">
        <v>1288</v>
      </c>
      <c r="C6251" s="277" t="s">
        <v>1298</v>
      </c>
      <c r="D6251" s="277" t="s">
        <v>14229</v>
      </c>
      <c r="E6251" s="168"/>
      <c r="F6251" s="55"/>
      <c r="G6251" s="169">
        <v>87640</v>
      </c>
      <c r="H6251" s="170" t="s">
        <v>4890</v>
      </c>
      <c r="I6251" s="170" t="s">
        <v>231</v>
      </c>
      <c r="J6251" s="170" t="s">
        <v>166</v>
      </c>
      <c r="K6251" s="171">
        <v>50.38</v>
      </c>
      <c r="L6251" s="170" t="s">
        <v>167</v>
      </c>
      <c r="M6251" s="172"/>
      <c r="N6251" s="172"/>
      <c r="O6251" s="173"/>
    </row>
    <row r="6252" spans="1:15" x14ac:dyDescent="0.25">
      <c r="A6252" s="277" t="s">
        <v>1287</v>
      </c>
      <c r="B6252" s="277" t="s">
        <v>1288</v>
      </c>
      <c r="C6252" s="277" t="s">
        <v>1298</v>
      </c>
      <c r="D6252" s="277" t="s">
        <v>14229</v>
      </c>
      <c r="E6252" s="168"/>
      <c r="F6252" s="55"/>
      <c r="G6252" s="169">
        <v>87642</v>
      </c>
      <c r="H6252" s="170" t="s">
        <v>4891</v>
      </c>
      <c r="I6252" s="170" t="s">
        <v>231</v>
      </c>
      <c r="J6252" s="170" t="s">
        <v>166</v>
      </c>
      <c r="K6252" s="171">
        <v>54.41</v>
      </c>
      <c r="L6252" s="170" t="s">
        <v>167</v>
      </c>
      <c r="M6252" s="172"/>
      <c r="N6252" s="172"/>
      <c r="O6252" s="173"/>
    </row>
    <row r="6253" spans="1:15" x14ac:dyDescent="0.25">
      <c r="A6253" s="277" t="s">
        <v>1287</v>
      </c>
      <c r="B6253" s="277" t="s">
        <v>1288</v>
      </c>
      <c r="C6253" s="277" t="s">
        <v>1298</v>
      </c>
      <c r="D6253" s="277" t="s">
        <v>14229</v>
      </c>
      <c r="E6253" s="168"/>
      <c r="F6253" s="55"/>
      <c r="G6253" s="169">
        <v>87643</v>
      </c>
      <c r="H6253" s="170" t="s">
        <v>4892</v>
      </c>
      <c r="I6253" s="170" t="s">
        <v>231</v>
      </c>
      <c r="J6253" s="170" t="s">
        <v>166</v>
      </c>
      <c r="K6253" s="171">
        <v>115.25</v>
      </c>
      <c r="L6253" s="170" t="s">
        <v>167</v>
      </c>
      <c r="M6253" s="172"/>
      <c r="N6253" s="172"/>
      <c r="O6253" s="173"/>
    </row>
    <row r="6254" spans="1:15" x14ac:dyDescent="0.25">
      <c r="A6254" s="277" t="s">
        <v>1287</v>
      </c>
      <c r="B6254" s="277" t="s">
        <v>1288</v>
      </c>
      <c r="C6254" s="277" t="s">
        <v>1298</v>
      </c>
      <c r="D6254" s="277" t="s">
        <v>14229</v>
      </c>
      <c r="E6254" s="168"/>
      <c r="F6254" s="55"/>
      <c r="G6254" s="169">
        <v>87644</v>
      </c>
      <c r="H6254" s="170" t="s">
        <v>4893</v>
      </c>
      <c r="I6254" s="170" t="s">
        <v>231</v>
      </c>
      <c r="J6254" s="170" t="s">
        <v>166</v>
      </c>
      <c r="K6254" s="171">
        <v>125.2</v>
      </c>
      <c r="L6254" s="170" t="s">
        <v>167</v>
      </c>
      <c r="M6254" s="172"/>
      <c r="N6254" s="172"/>
      <c r="O6254" s="173"/>
    </row>
    <row r="6255" spans="1:15" x14ac:dyDescent="0.25">
      <c r="A6255" s="277" t="s">
        <v>1287</v>
      </c>
      <c r="B6255" s="277" t="s">
        <v>1288</v>
      </c>
      <c r="C6255" s="277" t="s">
        <v>1298</v>
      </c>
      <c r="D6255" s="277" t="s">
        <v>14229</v>
      </c>
      <c r="E6255" s="168"/>
      <c r="F6255" s="55"/>
      <c r="G6255" s="169">
        <v>87680</v>
      </c>
      <c r="H6255" s="170" t="s">
        <v>4894</v>
      </c>
      <c r="I6255" s="170" t="s">
        <v>231</v>
      </c>
      <c r="J6255" s="170" t="s">
        <v>166</v>
      </c>
      <c r="K6255" s="171">
        <v>44.99</v>
      </c>
      <c r="L6255" s="170" t="s">
        <v>167</v>
      </c>
      <c r="M6255" s="172"/>
      <c r="N6255" s="172"/>
      <c r="O6255" s="173"/>
    </row>
    <row r="6256" spans="1:15" x14ac:dyDescent="0.25">
      <c r="A6256" s="277" t="s">
        <v>1287</v>
      </c>
      <c r="B6256" s="277" t="s">
        <v>1288</v>
      </c>
      <c r="C6256" s="277" t="s">
        <v>1298</v>
      </c>
      <c r="D6256" s="277" t="s">
        <v>14229</v>
      </c>
      <c r="E6256" s="168"/>
      <c r="F6256" s="55"/>
      <c r="G6256" s="169">
        <v>87682</v>
      </c>
      <c r="H6256" s="170" t="s">
        <v>4895</v>
      </c>
      <c r="I6256" s="170" t="s">
        <v>231</v>
      </c>
      <c r="J6256" s="170" t="s">
        <v>166</v>
      </c>
      <c r="K6256" s="171">
        <v>49.02</v>
      </c>
      <c r="L6256" s="170" t="s">
        <v>167</v>
      </c>
      <c r="M6256" s="172"/>
      <c r="N6256" s="172"/>
      <c r="O6256" s="173"/>
    </row>
    <row r="6257" spans="1:15" x14ac:dyDescent="0.25">
      <c r="A6257" s="277" t="s">
        <v>1287</v>
      </c>
      <c r="B6257" s="277" t="s">
        <v>1288</v>
      </c>
      <c r="C6257" s="277" t="s">
        <v>1298</v>
      </c>
      <c r="D6257" s="277" t="s">
        <v>14229</v>
      </c>
      <c r="E6257" s="168"/>
      <c r="F6257" s="55"/>
      <c r="G6257" s="170">
        <v>87683</v>
      </c>
      <c r="H6257" s="170" t="s">
        <v>4896</v>
      </c>
      <c r="I6257" s="170" t="s">
        <v>231</v>
      </c>
      <c r="J6257" s="170" t="s">
        <v>166</v>
      </c>
      <c r="K6257" s="171">
        <v>109.86</v>
      </c>
      <c r="L6257" s="170" t="s">
        <v>167</v>
      </c>
      <c r="M6257" s="172"/>
      <c r="N6257" s="172"/>
      <c r="O6257" s="173"/>
    </row>
    <row r="6258" spans="1:15" x14ac:dyDescent="0.25">
      <c r="A6258" s="277" t="s">
        <v>1287</v>
      </c>
      <c r="B6258" s="277" t="s">
        <v>1288</v>
      </c>
      <c r="C6258" s="277" t="s">
        <v>1298</v>
      </c>
      <c r="D6258" s="277" t="s">
        <v>14229</v>
      </c>
      <c r="E6258" s="168"/>
      <c r="F6258" s="55"/>
      <c r="G6258" s="169">
        <v>87684</v>
      </c>
      <c r="H6258" s="170" t="s">
        <v>4897</v>
      </c>
      <c r="I6258" s="170" t="s">
        <v>231</v>
      </c>
      <c r="J6258" s="170" t="s">
        <v>166</v>
      </c>
      <c r="K6258" s="171">
        <v>119.81</v>
      </c>
      <c r="L6258" s="170" t="s">
        <v>167</v>
      </c>
      <c r="M6258" s="172"/>
      <c r="N6258" s="172"/>
      <c r="O6258" s="173"/>
    </row>
    <row r="6259" spans="1:15" x14ac:dyDescent="0.25">
      <c r="A6259" s="277" t="s">
        <v>1287</v>
      </c>
      <c r="B6259" s="277" t="s">
        <v>1288</v>
      </c>
      <c r="C6259" s="277" t="s">
        <v>1298</v>
      </c>
      <c r="D6259" s="277" t="s">
        <v>14229</v>
      </c>
      <c r="E6259" s="168"/>
      <c r="F6259" s="55"/>
      <c r="G6259" s="169">
        <v>87690</v>
      </c>
      <c r="H6259" s="170" t="s">
        <v>4898</v>
      </c>
      <c r="I6259" s="170" t="s">
        <v>231</v>
      </c>
      <c r="J6259" s="170" t="s">
        <v>166</v>
      </c>
      <c r="K6259" s="171">
        <v>51.56</v>
      </c>
      <c r="L6259" s="170" t="s">
        <v>167</v>
      </c>
      <c r="M6259" s="172"/>
      <c r="N6259" s="172"/>
      <c r="O6259" s="173"/>
    </row>
    <row r="6260" spans="1:15" x14ac:dyDescent="0.25">
      <c r="A6260" s="277" t="s">
        <v>1287</v>
      </c>
      <c r="B6260" s="277" t="s">
        <v>1288</v>
      </c>
      <c r="C6260" s="277" t="s">
        <v>1298</v>
      </c>
      <c r="D6260" s="277" t="s">
        <v>14229</v>
      </c>
      <c r="E6260" s="168"/>
      <c r="F6260" s="55"/>
      <c r="G6260" s="169">
        <v>87692</v>
      </c>
      <c r="H6260" s="170" t="s">
        <v>4899</v>
      </c>
      <c r="I6260" s="170" t="s">
        <v>231</v>
      </c>
      <c r="J6260" s="170" t="s">
        <v>166</v>
      </c>
      <c r="K6260" s="171">
        <v>56.18</v>
      </c>
      <c r="L6260" s="170" t="s">
        <v>167</v>
      </c>
      <c r="M6260" s="172"/>
      <c r="N6260" s="172"/>
      <c r="O6260" s="173"/>
    </row>
    <row r="6261" spans="1:15" x14ac:dyDescent="0.25">
      <c r="A6261" s="277" t="s">
        <v>1287</v>
      </c>
      <c r="B6261" s="277" t="s">
        <v>1288</v>
      </c>
      <c r="C6261" s="277" t="s">
        <v>1298</v>
      </c>
      <c r="D6261" s="277" t="s">
        <v>14229</v>
      </c>
      <c r="E6261" s="168"/>
      <c r="F6261" s="55"/>
      <c r="G6261" s="170">
        <v>87693</v>
      </c>
      <c r="H6261" s="170" t="s">
        <v>4900</v>
      </c>
      <c r="I6261" s="170" t="s">
        <v>231</v>
      </c>
      <c r="J6261" s="170" t="s">
        <v>166</v>
      </c>
      <c r="K6261" s="171">
        <v>125.85</v>
      </c>
      <c r="L6261" s="170" t="s">
        <v>167</v>
      </c>
      <c r="M6261" s="172"/>
      <c r="N6261" s="172"/>
      <c r="O6261" s="173"/>
    </row>
    <row r="6262" spans="1:15" x14ac:dyDescent="0.25">
      <c r="A6262" s="277" t="s">
        <v>1287</v>
      </c>
      <c r="B6262" s="277" t="s">
        <v>1288</v>
      </c>
      <c r="C6262" s="277" t="s">
        <v>1298</v>
      </c>
      <c r="D6262" s="277" t="s">
        <v>14229</v>
      </c>
      <c r="E6262" s="168"/>
      <c r="F6262" s="55"/>
      <c r="G6262" s="169">
        <v>87694</v>
      </c>
      <c r="H6262" s="170" t="s">
        <v>4901</v>
      </c>
      <c r="I6262" s="170" t="s">
        <v>231</v>
      </c>
      <c r="J6262" s="170" t="s">
        <v>166</v>
      </c>
      <c r="K6262" s="171">
        <v>137.25</v>
      </c>
      <c r="L6262" s="170" t="s">
        <v>167</v>
      </c>
      <c r="M6262" s="172"/>
      <c r="N6262" s="172"/>
      <c r="O6262" s="173"/>
    </row>
    <row r="6263" spans="1:15" x14ac:dyDescent="0.25">
      <c r="A6263" s="277" t="s">
        <v>1287</v>
      </c>
      <c r="B6263" s="277" t="s">
        <v>1288</v>
      </c>
      <c r="C6263" s="277" t="s">
        <v>1298</v>
      </c>
      <c r="D6263" s="277" t="s">
        <v>14229</v>
      </c>
      <c r="E6263" s="168"/>
      <c r="F6263" s="55"/>
      <c r="G6263" s="169">
        <v>87700</v>
      </c>
      <c r="H6263" s="170" t="s">
        <v>4902</v>
      </c>
      <c r="I6263" s="170" t="s">
        <v>231</v>
      </c>
      <c r="J6263" s="170" t="s">
        <v>166</v>
      </c>
      <c r="K6263" s="171">
        <v>55.71</v>
      </c>
      <c r="L6263" s="170" t="s">
        <v>167</v>
      </c>
      <c r="M6263" s="172"/>
      <c r="N6263" s="172"/>
      <c r="O6263" s="173"/>
    </row>
    <row r="6264" spans="1:15" x14ac:dyDescent="0.25">
      <c r="A6264" s="277" t="s">
        <v>1287</v>
      </c>
      <c r="B6264" s="277" t="s">
        <v>1288</v>
      </c>
      <c r="C6264" s="277" t="s">
        <v>1298</v>
      </c>
      <c r="D6264" s="277" t="s">
        <v>14229</v>
      </c>
      <c r="E6264" s="168"/>
      <c r="F6264" s="55"/>
      <c r="G6264" s="169">
        <v>87702</v>
      </c>
      <c r="H6264" s="170" t="s">
        <v>4903</v>
      </c>
      <c r="I6264" s="170" t="s">
        <v>231</v>
      </c>
      <c r="J6264" s="170" t="s">
        <v>166</v>
      </c>
      <c r="K6264" s="171">
        <v>60.73</v>
      </c>
      <c r="L6264" s="170" t="s">
        <v>167</v>
      </c>
      <c r="M6264" s="172"/>
      <c r="N6264" s="172"/>
      <c r="O6264" s="173"/>
    </row>
    <row r="6265" spans="1:15" x14ac:dyDescent="0.25">
      <c r="A6265" s="277" t="s">
        <v>1287</v>
      </c>
      <c r="B6265" s="277" t="s">
        <v>1288</v>
      </c>
      <c r="C6265" s="277" t="s">
        <v>1298</v>
      </c>
      <c r="D6265" s="277" t="s">
        <v>14229</v>
      </c>
      <c r="E6265" s="168"/>
      <c r="F6265" s="55"/>
      <c r="G6265" s="169">
        <v>87703</v>
      </c>
      <c r="H6265" s="170" t="s">
        <v>4904</v>
      </c>
      <c r="I6265" s="170" t="s">
        <v>231</v>
      </c>
      <c r="J6265" s="170" t="s">
        <v>166</v>
      </c>
      <c r="K6265" s="171">
        <v>136.61000000000001</v>
      </c>
      <c r="L6265" s="170" t="s">
        <v>167</v>
      </c>
      <c r="M6265" s="172"/>
      <c r="N6265" s="172"/>
      <c r="O6265" s="173"/>
    </row>
    <row r="6266" spans="1:15" x14ac:dyDescent="0.25">
      <c r="A6266" s="277" t="s">
        <v>1287</v>
      </c>
      <c r="B6266" s="277" t="s">
        <v>1288</v>
      </c>
      <c r="C6266" s="277" t="s">
        <v>1298</v>
      </c>
      <c r="D6266" s="277" t="s">
        <v>14229</v>
      </c>
      <c r="E6266" s="168"/>
      <c r="F6266" s="55"/>
      <c r="G6266" s="169">
        <v>87704</v>
      </c>
      <c r="H6266" s="170" t="s">
        <v>4905</v>
      </c>
      <c r="I6266" s="170" t="s">
        <v>231</v>
      </c>
      <c r="J6266" s="170" t="s">
        <v>166</v>
      </c>
      <c r="K6266" s="171">
        <v>149.02000000000001</v>
      </c>
      <c r="L6266" s="170" t="s">
        <v>167</v>
      </c>
      <c r="M6266" s="172"/>
      <c r="N6266" s="172"/>
      <c r="O6266" s="173"/>
    </row>
    <row r="6267" spans="1:15" x14ac:dyDescent="0.25">
      <c r="A6267" s="277" t="s">
        <v>1287</v>
      </c>
      <c r="B6267" s="277" t="s">
        <v>1288</v>
      </c>
      <c r="C6267" s="277" t="s">
        <v>1298</v>
      </c>
      <c r="D6267" s="277" t="s">
        <v>14229</v>
      </c>
      <c r="E6267" s="168"/>
      <c r="F6267" s="55"/>
      <c r="G6267" s="169">
        <v>87735</v>
      </c>
      <c r="H6267" s="170" t="s">
        <v>4906</v>
      </c>
      <c r="I6267" s="170" t="s">
        <v>231</v>
      </c>
      <c r="J6267" s="170" t="s">
        <v>166</v>
      </c>
      <c r="K6267" s="171">
        <v>45.51</v>
      </c>
      <c r="L6267" s="170" t="s">
        <v>167</v>
      </c>
      <c r="M6267" s="172"/>
      <c r="N6267" s="172"/>
      <c r="O6267" s="173"/>
    </row>
    <row r="6268" spans="1:15" x14ac:dyDescent="0.25">
      <c r="A6268" s="277" t="s">
        <v>1287</v>
      </c>
      <c r="B6268" s="277" t="s">
        <v>1288</v>
      </c>
      <c r="C6268" s="277" t="s">
        <v>1298</v>
      </c>
      <c r="D6268" s="277" t="s">
        <v>14229</v>
      </c>
      <c r="E6268" s="168"/>
      <c r="F6268" s="55"/>
      <c r="G6268" s="169">
        <v>87737</v>
      </c>
      <c r="H6268" s="170" t="s">
        <v>4907</v>
      </c>
      <c r="I6268" s="170" t="s">
        <v>231</v>
      </c>
      <c r="J6268" s="170" t="s">
        <v>166</v>
      </c>
      <c r="K6268" s="171">
        <v>47.87</v>
      </c>
      <c r="L6268" s="170" t="s">
        <v>167</v>
      </c>
      <c r="M6268" s="172"/>
      <c r="N6268" s="172"/>
      <c r="O6268" s="173"/>
    </row>
    <row r="6269" spans="1:15" x14ac:dyDescent="0.25">
      <c r="A6269" s="277" t="s">
        <v>1287</v>
      </c>
      <c r="B6269" s="277" t="s">
        <v>1288</v>
      </c>
      <c r="C6269" s="277" t="s">
        <v>1298</v>
      </c>
      <c r="D6269" s="277" t="s">
        <v>14229</v>
      </c>
      <c r="E6269" s="168"/>
      <c r="F6269" s="55"/>
      <c r="G6269" s="169">
        <v>87738</v>
      </c>
      <c r="H6269" s="170" t="s">
        <v>4908</v>
      </c>
      <c r="I6269" s="170" t="s">
        <v>231</v>
      </c>
      <c r="J6269" s="170" t="s">
        <v>166</v>
      </c>
      <c r="K6269" s="171">
        <v>83.45</v>
      </c>
      <c r="L6269" s="170" t="s">
        <v>167</v>
      </c>
      <c r="M6269" s="172"/>
      <c r="N6269" s="172"/>
      <c r="O6269" s="173"/>
    </row>
    <row r="6270" spans="1:15" x14ac:dyDescent="0.25">
      <c r="A6270" s="277" t="s">
        <v>1287</v>
      </c>
      <c r="B6270" s="277" t="s">
        <v>1288</v>
      </c>
      <c r="C6270" s="277" t="s">
        <v>1298</v>
      </c>
      <c r="D6270" s="277" t="s">
        <v>14229</v>
      </c>
      <c r="E6270" s="168"/>
      <c r="F6270" s="55"/>
      <c r="G6270" s="169">
        <v>87739</v>
      </c>
      <c r="H6270" s="170" t="s">
        <v>4909</v>
      </c>
      <c r="I6270" s="170" t="s">
        <v>231</v>
      </c>
      <c r="J6270" s="170" t="s">
        <v>166</v>
      </c>
      <c r="K6270" s="171">
        <v>89.27</v>
      </c>
      <c r="L6270" s="170" t="s">
        <v>167</v>
      </c>
      <c r="M6270" s="172"/>
      <c r="N6270" s="172"/>
      <c r="O6270" s="173"/>
    </row>
    <row r="6271" spans="1:15" x14ac:dyDescent="0.25">
      <c r="A6271" s="277" t="s">
        <v>1287</v>
      </c>
      <c r="B6271" s="277" t="s">
        <v>1288</v>
      </c>
      <c r="C6271" s="277" t="s">
        <v>1298</v>
      </c>
      <c r="D6271" s="277" t="s">
        <v>14229</v>
      </c>
      <c r="E6271" s="168"/>
      <c r="F6271" s="55"/>
      <c r="G6271" s="169">
        <v>87745</v>
      </c>
      <c r="H6271" s="170" t="s">
        <v>4910</v>
      </c>
      <c r="I6271" s="170" t="s">
        <v>231</v>
      </c>
      <c r="J6271" s="170" t="s">
        <v>166</v>
      </c>
      <c r="K6271" s="171">
        <v>54.83</v>
      </c>
      <c r="L6271" s="170" t="s">
        <v>167</v>
      </c>
      <c r="M6271" s="172"/>
      <c r="N6271" s="172"/>
      <c r="O6271" s="173"/>
    </row>
    <row r="6272" spans="1:15" x14ac:dyDescent="0.25">
      <c r="A6272" s="277" t="s">
        <v>1287</v>
      </c>
      <c r="B6272" s="277" t="s">
        <v>1288</v>
      </c>
      <c r="C6272" s="277" t="s">
        <v>1298</v>
      </c>
      <c r="D6272" s="277" t="s">
        <v>14229</v>
      </c>
      <c r="E6272" s="168"/>
      <c r="F6272" s="55"/>
      <c r="G6272" s="169">
        <v>87747</v>
      </c>
      <c r="H6272" s="170" t="s">
        <v>4911</v>
      </c>
      <c r="I6272" s="170" t="s">
        <v>231</v>
      </c>
      <c r="J6272" s="170" t="s">
        <v>166</v>
      </c>
      <c r="K6272" s="171">
        <v>58.1</v>
      </c>
      <c r="L6272" s="170" t="s">
        <v>167</v>
      </c>
      <c r="M6272" s="172"/>
      <c r="N6272" s="172"/>
      <c r="O6272" s="173"/>
    </row>
    <row r="6273" spans="1:15" x14ac:dyDescent="0.25">
      <c r="A6273" s="277" t="s">
        <v>1287</v>
      </c>
      <c r="B6273" s="277" t="s">
        <v>1288</v>
      </c>
      <c r="C6273" s="277" t="s">
        <v>1298</v>
      </c>
      <c r="D6273" s="277" t="s">
        <v>14229</v>
      </c>
      <c r="E6273" s="168"/>
      <c r="F6273" s="55"/>
      <c r="G6273" s="169">
        <v>87748</v>
      </c>
      <c r="H6273" s="170" t="s">
        <v>4912</v>
      </c>
      <c r="I6273" s="170" t="s">
        <v>231</v>
      </c>
      <c r="J6273" s="170" t="s">
        <v>166</v>
      </c>
      <c r="K6273" s="171">
        <v>107.58</v>
      </c>
      <c r="L6273" s="170" t="s">
        <v>167</v>
      </c>
      <c r="M6273" s="172"/>
      <c r="N6273" s="172"/>
      <c r="O6273" s="173"/>
    </row>
    <row r="6274" spans="1:15" x14ac:dyDescent="0.25">
      <c r="A6274" s="277" t="s">
        <v>1287</v>
      </c>
      <c r="B6274" s="277" t="s">
        <v>1288</v>
      </c>
      <c r="C6274" s="277" t="s">
        <v>1298</v>
      </c>
      <c r="D6274" s="277" t="s">
        <v>14229</v>
      </c>
      <c r="E6274" s="168"/>
      <c r="F6274" s="55"/>
      <c r="G6274" s="169">
        <v>87749</v>
      </c>
      <c r="H6274" s="170" t="s">
        <v>4913</v>
      </c>
      <c r="I6274" s="170" t="s">
        <v>231</v>
      </c>
      <c r="J6274" s="170" t="s">
        <v>166</v>
      </c>
      <c r="K6274" s="171">
        <v>115.67</v>
      </c>
      <c r="L6274" s="170" t="s">
        <v>167</v>
      </c>
      <c r="M6274" s="172"/>
      <c r="N6274" s="172"/>
      <c r="O6274" s="173"/>
    </row>
    <row r="6275" spans="1:15" x14ac:dyDescent="0.25">
      <c r="A6275" s="277" t="s">
        <v>1287</v>
      </c>
      <c r="B6275" s="277" t="s">
        <v>1288</v>
      </c>
      <c r="C6275" s="277" t="s">
        <v>1298</v>
      </c>
      <c r="D6275" s="277" t="s">
        <v>14229</v>
      </c>
      <c r="E6275" s="168"/>
      <c r="F6275" s="55"/>
      <c r="G6275" s="169">
        <v>87755</v>
      </c>
      <c r="H6275" s="170" t="s">
        <v>4914</v>
      </c>
      <c r="I6275" s="170" t="s">
        <v>231</v>
      </c>
      <c r="J6275" s="170" t="s">
        <v>166</v>
      </c>
      <c r="K6275" s="171">
        <v>51.81</v>
      </c>
      <c r="L6275" s="170" t="s">
        <v>167</v>
      </c>
      <c r="M6275" s="172"/>
      <c r="N6275" s="172"/>
      <c r="O6275" s="173"/>
    </row>
    <row r="6276" spans="1:15" x14ac:dyDescent="0.25">
      <c r="A6276" s="277" t="s">
        <v>1287</v>
      </c>
      <c r="B6276" s="277" t="s">
        <v>1288</v>
      </c>
      <c r="C6276" s="277" t="s">
        <v>1298</v>
      </c>
      <c r="D6276" s="277" t="s">
        <v>14229</v>
      </c>
      <c r="E6276" s="168"/>
      <c r="F6276" s="55"/>
      <c r="G6276" s="169">
        <v>87757</v>
      </c>
      <c r="H6276" s="170" t="s">
        <v>4915</v>
      </c>
      <c r="I6276" s="170" t="s">
        <v>231</v>
      </c>
      <c r="J6276" s="170" t="s">
        <v>166</v>
      </c>
      <c r="K6276" s="171">
        <v>55.08</v>
      </c>
      <c r="L6276" s="170" t="s">
        <v>167</v>
      </c>
      <c r="M6276" s="172"/>
      <c r="N6276" s="172"/>
      <c r="O6276" s="173"/>
    </row>
    <row r="6277" spans="1:15" x14ac:dyDescent="0.25">
      <c r="A6277" s="277" t="s">
        <v>1287</v>
      </c>
      <c r="B6277" s="277" t="s">
        <v>1288</v>
      </c>
      <c r="C6277" s="277" t="s">
        <v>1298</v>
      </c>
      <c r="D6277" s="277" t="s">
        <v>14229</v>
      </c>
      <c r="E6277" s="168"/>
      <c r="F6277" s="55"/>
      <c r="G6277" s="169">
        <v>87758</v>
      </c>
      <c r="H6277" s="170" t="s">
        <v>4916</v>
      </c>
      <c r="I6277" s="170" t="s">
        <v>231</v>
      </c>
      <c r="J6277" s="170" t="s">
        <v>166</v>
      </c>
      <c r="K6277" s="171">
        <v>104.56</v>
      </c>
      <c r="L6277" s="170" t="s">
        <v>167</v>
      </c>
      <c r="M6277" s="172"/>
      <c r="N6277" s="172"/>
      <c r="O6277" s="173"/>
    </row>
    <row r="6278" spans="1:15" x14ac:dyDescent="0.25">
      <c r="A6278" s="277" t="s">
        <v>1287</v>
      </c>
      <c r="B6278" s="277" t="s">
        <v>1288</v>
      </c>
      <c r="C6278" s="277" t="s">
        <v>1298</v>
      </c>
      <c r="D6278" s="277" t="s">
        <v>14229</v>
      </c>
      <c r="E6278" s="168"/>
      <c r="F6278" s="55"/>
      <c r="G6278" s="169">
        <v>87759</v>
      </c>
      <c r="H6278" s="170" t="s">
        <v>4917</v>
      </c>
      <c r="I6278" s="170" t="s">
        <v>231</v>
      </c>
      <c r="J6278" s="170" t="s">
        <v>166</v>
      </c>
      <c r="K6278" s="171">
        <v>112.65</v>
      </c>
      <c r="L6278" s="170" t="s">
        <v>167</v>
      </c>
      <c r="M6278" s="172"/>
      <c r="N6278" s="172"/>
      <c r="O6278" s="173"/>
    </row>
    <row r="6279" spans="1:15" x14ac:dyDescent="0.25">
      <c r="A6279" s="277" t="s">
        <v>1287</v>
      </c>
      <c r="B6279" s="277" t="s">
        <v>1288</v>
      </c>
      <c r="C6279" s="277" t="s">
        <v>1298</v>
      </c>
      <c r="D6279" s="277" t="s">
        <v>14229</v>
      </c>
      <c r="E6279" s="168"/>
      <c r="F6279" s="55"/>
      <c r="G6279" s="169">
        <v>87765</v>
      </c>
      <c r="H6279" s="170" t="s">
        <v>4918</v>
      </c>
      <c r="I6279" s="170" t="s">
        <v>231</v>
      </c>
      <c r="J6279" s="170" t="s">
        <v>166</v>
      </c>
      <c r="K6279" s="171">
        <v>59.48</v>
      </c>
      <c r="L6279" s="170" t="s">
        <v>167</v>
      </c>
      <c r="M6279" s="172"/>
      <c r="N6279" s="172"/>
      <c r="O6279" s="173"/>
    </row>
    <row r="6280" spans="1:15" x14ac:dyDescent="0.25">
      <c r="A6280" s="277" t="s">
        <v>1287</v>
      </c>
      <c r="B6280" s="277" t="s">
        <v>1288</v>
      </c>
      <c r="C6280" s="277" t="s">
        <v>1298</v>
      </c>
      <c r="D6280" s="277" t="s">
        <v>14229</v>
      </c>
      <c r="E6280" s="168"/>
      <c r="F6280" s="55"/>
      <c r="G6280" s="170">
        <v>87767</v>
      </c>
      <c r="H6280" s="170" t="s">
        <v>4919</v>
      </c>
      <c r="I6280" s="170" t="s">
        <v>231</v>
      </c>
      <c r="J6280" s="170" t="s">
        <v>166</v>
      </c>
      <c r="K6280" s="171">
        <v>63.51</v>
      </c>
      <c r="L6280" s="170" t="s">
        <v>167</v>
      </c>
      <c r="M6280" s="172"/>
      <c r="N6280" s="172"/>
      <c r="O6280" s="173"/>
    </row>
    <row r="6281" spans="1:15" x14ac:dyDescent="0.25">
      <c r="A6281" s="277" t="s">
        <v>1287</v>
      </c>
      <c r="B6281" s="277" t="s">
        <v>1288</v>
      </c>
      <c r="C6281" s="277" t="s">
        <v>1298</v>
      </c>
      <c r="D6281" s="277" t="s">
        <v>14229</v>
      </c>
      <c r="E6281" s="168"/>
      <c r="F6281" s="55"/>
      <c r="G6281" s="169">
        <v>87768</v>
      </c>
      <c r="H6281" s="170" t="s">
        <v>4920</v>
      </c>
      <c r="I6281" s="170" t="s">
        <v>231</v>
      </c>
      <c r="J6281" s="170" t="s">
        <v>166</v>
      </c>
      <c r="K6281" s="171">
        <v>124.35</v>
      </c>
      <c r="L6281" s="170" t="s">
        <v>167</v>
      </c>
      <c r="M6281" s="172"/>
      <c r="N6281" s="172"/>
      <c r="O6281" s="173"/>
    </row>
    <row r="6282" spans="1:15" x14ac:dyDescent="0.25">
      <c r="A6282" s="277" t="s">
        <v>1287</v>
      </c>
      <c r="B6282" s="277" t="s">
        <v>1288</v>
      </c>
      <c r="C6282" s="277" t="s">
        <v>1298</v>
      </c>
      <c r="D6282" s="277" t="s">
        <v>14229</v>
      </c>
      <c r="E6282" s="168"/>
      <c r="F6282" s="55"/>
      <c r="G6282" s="169">
        <v>87769</v>
      </c>
      <c r="H6282" s="170" t="s">
        <v>4921</v>
      </c>
      <c r="I6282" s="170" t="s">
        <v>231</v>
      </c>
      <c r="J6282" s="170" t="s">
        <v>166</v>
      </c>
      <c r="K6282" s="171">
        <v>134.30000000000001</v>
      </c>
      <c r="L6282" s="170" t="s">
        <v>167</v>
      </c>
      <c r="M6282" s="172"/>
      <c r="N6282" s="172"/>
      <c r="O6282" s="173"/>
    </row>
    <row r="6283" spans="1:15" x14ac:dyDescent="0.25">
      <c r="A6283" s="277" t="s">
        <v>1287</v>
      </c>
      <c r="B6283" s="277" t="s">
        <v>1288</v>
      </c>
      <c r="C6283" s="277" t="s">
        <v>1298</v>
      </c>
      <c r="D6283" s="277" t="s">
        <v>14229</v>
      </c>
      <c r="E6283" s="168"/>
      <c r="F6283" s="55"/>
      <c r="G6283" s="169">
        <v>88470</v>
      </c>
      <c r="H6283" s="170" t="s">
        <v>4922</v>
      </c>
      <c r="I6283" s="170" t="s">
        <v>231</v>
      </c>
      <c r="J6283" s="170" t="s">
        <v>166</v>
      </c>
      <c r="K6283" s="171">
        <v>25.79</v>
      </c>
      <c r="L6283" s="170" t="s">
        <v>167</v>
      </c>
      <c r="M6283" s="172"/>
      <c r="N6283" s="172"/>
      <c r="O6283" s="173"/>
    </row>
    <row r="6284" spans="1:15" x14ac:dyDescent="0.25">
      <c r="A6284" s="277" t="s">
        <v>1287</v>
      </c>
      <c r="B6284" s="277" t="s">
        <v>1288</v>
      </c>
      <c r="C6284" s="277" t="s">
        <v>1298</v>
      </c>
      <c r="D6284" s="277" t="s">
        <v>14229</v>
      </c>
      <c r="E6284" s="168"/>
      <c r="F6284" s="55"/>
      <c r="G6284" s="169">
        <v>88471</v>
      </c>
      <c r="H6284" s="170" t="s">
        <v>4923</v>
      </c>
      <c r="I6284" s="170" t="s">
        <v>231</v>
      </c>
      <c r="J6284" s="170" t="s">
        <v>166</v>
      </c>
      <c r="K6284" s="171">
        <v>32.270000000000003</v>
      </c>
      <c r="L6284" s="170" t="s">
        <v>167</v>
      </c>
      <c r="M6284" s="172"/>
      <c r="N6284" s="172"/>
      <c r="O6284" s="173"/>
    </row>
    <row r="6285" spans="1:15" x14ac:dyDescent="0.25">
      <c r="A6285" s="277" t="s">
        <v>1287</v>
      </c>
      <c r="B6285" s="277" t="s">
        <v>1288</v>
      </c>
      <c r="C6285" s="277" t="s">
        <v>1298</v>
      </c>
      <c r="D6285" s="277" t="s">
        <v>14229</v>
      </c>
      <c r="E6285" s="168"/>
      <c r="F6285" s="55"/>
      <c r="G6285" s="169">
        <v>88472</v>
      </c>
      <c r="H6285" s="170" t="s">
        <v>4924</v>
      </c>
      <c r="I6285" s="170" t="s">
        <v>231</v>
      </c>
      <c r="J6285" s="170" t="s">
        <v>166</v>
      </c>
      <c r="K6285" s="171">
        <v>37.42</v>
      </c>
      <c r="L6285" s="170" t="s">
        <v>167</v>
      </c>
      <c r="M6285" s="172"/>
      <c r="N6285" s="172"/>
      <c r="O6285" s="173"/>
    </row>
    <row r="6286" spans="1:15" x14ac:dyDescent="0.25">
      <c r="A6286" s="277" t="s">
        <v>1287</v>
      </c>
      <c r="B6286" s="277" t="s">
        <v>1288</v>
      </c>
      <c r="C6286" s="277" t="s">
        <v>1298</v>
      </c>
      <c r="D6286" s="277" t="s">
        <v>14229</v>
      </c>
      <c r="E6286" s="168"/>
      <c r="F6286" s="55"/>
      <c r="G6286" s="169">
        <v>88476</v>
      </c>
      <c r="H6286" s="170" t="s">
        <v>4925</v>
      </c>
      <c r="I6286" s="170" t="s">
        <v>231</v>
      </c>
      <c r="J6286" s="170" t="s">
        <v>166</v>
      </c>
      <c r="K6286" s="171">
        <v>22.39</v>
      </c>
      <c r="L6286" s="170" t="s">
        <v>167</v>
      </c>
      <c r="M6286" s="172"/>
      <c r="N6286" s="172"/>
      <c r="O6286" s="173"/>
    </row>
    <row r="6287" spans="1:15" x14ac:dyDescent="0.25">
      <c r="A6287" s="277" t="s">
        <v>1287</v>
      </c>
      <c r="B6287" s="277" t="s">
        <v>1288</v>
      </c>
      <c r="C6287" s="277" t="s">
        <v>1298</v>
      </c>
      <c r="D6287" s="277" t="s">
        <v>14229</v>
      </c>
      <c r="E6287" s="168"/>
      <c r="F6287" s="55"/>
      <c r="G6287" s="169">
        <v>88477</v>
      </c>
      <c r="H6287" s="170" t="s">
        <v>4926</v>
      </c>
      <c r="I6287" s="170" t="s">
        <v>231</v>
      </c>
      <c r="J6287" s="170" t="s">
        <v>166</v>
      </c>
      <c r="K6287" s="171">
        <v>30.51</v>
      </c>
      <c r="L6287" s="170" t="s">
        <v>167</v>
      </c>
      <c r="M6287" s="172"/>
      <c r="N6287" s="172"/>
      <c r="O6287" s="173"/>
    </row>
    <row r="6288" spans="1:15" x14ac:dyDescent="0.25">
      <c r="A6288" s="277" t="s">
        <v>1287</v>
      </c>
      <c r="B6288" s="277" t="s">
        <v>1288</v>
      </c>
      <c r="C6288" s="277" t="s">
        <v>1298</v>
      </c>
      <c r="D6288" s="277" t="s">
        <v>14229</v>
      </c>
      <c r="E6288" s="168"/>
      <c r="F6288" s="55"/>
      <c r="G6288" s="169">
        <v>88478</v>
      </c>
      <c r="H6288" s="170" t="s">
        <v>4927</v>
      </c>
      <c r="I6288" s="170" t="s">
        <v>231</v>
      </c>
      <c r="J6288" s="170" t="s">
        <v>166</v>
      </c>
      <c r="K6288" s="171">
        <v>37.22</v>
      </c>
      <c r="L6288" s="170" t="s">
        <v>167</v>
      </c>
      <c r="M6288" s="172"/>
      <c r="N6288" s="172"/>
      <c r="O6288" s="173"/>
    </row>
    <row r="6289" spans="1:15" x14ac:dyDescent="0.25">
      <c r="A6289" s="277" t="s">
        <v>1287</v>
      </c>
      <c r="B6289" s="277" t="s">
        <v>1288</v>
      </c>
      <c r="C6289" s="277" t="s">
        <v>1298</v>
      </c>
      <c r="D6289" s="277" t="s">
        <v>14229</v>
      </c>
      <c r="E6289" s="168"/>
      <c r="F6289" s="55"/>
      <c r="G6289" s="169">
        <v>90930</v>
      </c>
      <c r="H6289" s="170" t="s">
        <v>4928</v>
      </c>
      <c r="I6289" s="170" t="s">
        <v>231</v>
      </c>
      <c r="J6289" s="170" t="s">
        <v>166</v>
      </c>
      <c r="K6289" s="171">
        <v>78.989999999999995</v>
      </c>
      <c r="L6289" s="170" t="s">
        <v>167</v>
      </c>
      <c r="M6289" s="172"/>
      <c r="N6289" s="172"/>
      <c r="O6289" s="173"/>
    </row>
    <row r="6290" spans="1:15" x14ac:dyDescent="0.25">
      <c r="A6290" s="277" t="s">
        <v>1287</v>
      </c>
      <c r="B6290" s="277" t="s">
        <v>1288</v>
      </c>
      <c r="C6290" s="277" t="s">
        <v>1298</v>
      </c>
      <c r="D6290" s="277" t="s">
        <v>14229</v>
      </c>
      <c r="E6290" s="168"/>
      <c r="F6290" s="55"/>
      <c r="G6290" s="169">
        <v>90932</v>
      </c>
      <c r="H6290" s="170" t="s">
        <v>4929</v>
      </c>
      <c r="I6290" s="170" t="s">
        <v>231</v>
      </c>
      <c r="J6290" s="170" t="s">
        <v>166</v>
      </c>
      <c r="K6290" s="171">
        <v>83.61</v>
      </c>
      <c r="L6290" s="170" t="s">
        <v>167</v>
      </c>
      <c r="M6290" s="172"/>
      <c r="N6290" s="172"/>
      <c r="O6290" s="173"/>
    </row>
    <row r="6291" spans="1:15" x14ac:dyDescent="0.25">
      <c r="A6291" s="277" t="s">
        <v>1287</v>
      </c>
      <c r="B6291" s="277" t="s">
        <v>1288</v>
      </c>
      <c r="C6291" s="277" t="s">
        <v>1298</v>
      </c>
      <c r="D6291" s="277" t="s">
        <v>14229</v>
      </c>
      <c r="E6291" s="168"/>
      <c r="F6291" s="55"/>
      <c r="G6291" s="169">
        <v>90933</v>
      </c>
      <c r="H6291" s="170" t="s">
        <v>4930</v>
      </c>
      <c r="I6291" s="170" t="s">
        <v>231</v>
      </c>
      <c r="J6291" s="170" t="s">
        <v>166</v>
      </c>
      <c r="K6291" s="171">
        <v>153.28</v>
      </c>
      <c r="L6291" s="170" t="s">
        <v>167</v>
      </c>
      <c r="M6291" s="172"/>
      <c r="N6291" s="172"/>
      <c r="O6291" s="173"/>
    </row>
    <row r="6292" spans="1:15" x14ac:dyDescent="0.25">
      <c r="A6292" s="277" t="s">
        <v>1287</v>
      </c>
      <c r="B6292" s="277" t="s">
        <v>1288</v>
      </c>
      <c r="C6292" s="277" t="s">
        <v>1298</v>
      </c>
      <c r="D6292" s="277" t="s">
        <v>14229</v>
      </c>
      <c r="E6292" s="168"/>
      <c r="F6292" s="55"/>
      <c r="G6292" s="169">
        <v>90934</v>
      </c>
      <c r="H6292" s="170" t="s">
        <v>4931</v>
      </c>
      <c r="I6292" s="170" t="s">
        <v>231</v>
      </c>
      <c r="J6292" s="170" t="s">
        <v>166</v>
      </c>
      <c r="K6292" s="171">
        <v>164.68</v>
      </c>
      <c r="L6292" s="170" t="s">
        <v>167</v>
      </c>
      <c r="M6292" s="172"/>
      <c r="N6292" s="172"/>
      <c r="O6292" s="173"/>
    </row>
    <row r="6293" spans="1:15" x14ac:dyDescent="0.25">
      <c r="A6293" s="277" t="s">
        <v>1287</v>
      </c>
      <c r="B6293" s="277" t="s">
        <v>1288</v>
      </c>
      <c r="C6293" s="277" t="s">
        <v>1298</v>
      </c>
      <c r="D6293" s="277" t="s">
        <v>14229</v>
      </c>
      <c r="E6293" s="168"/>
      <c r="F6293" s="55"/>
      <c r="G6293" s="169">
        <v>90940</v>
      </c>
      <c r="H6293" s="170" t="s">
        <v>4932</v>
      </c>
      <c r="I6293" s="170" t="s">
        <v>231</v>
      </c>
      <c r="J6293" s="170" t="s">
        <v>166</v>
      </c>
      <c r="K6293" s="171">
        <v>84.45</v>
      </c>
      <c r="L6293" s="170" t="s">
        <v>167</v>
      </c>
      <c r="M6293" s="172"/>
      <c r="N6293" s="172"/>
      <c r="O6293" s="173"/>
    </row>
    <row r="6294" spans="1:15" x14ac:dyDescent="0.25">
      <c r="A6294" s="277" t="s">
        <v>1287</v>
      </c>
      <c r="B6294" s="277" t="s">
        <v>1288</v>
      </c>
      <c r="C6294" s="277" t="s">
        <v>1298</v>
      </c>
      <c r="D6294" s="277" t="s">
        <v>14229</v>
      </c>
      <c r="E6294" s="168"/>
      <c r="F6294" s="55"/>
      <c r="G6294" s="169">
        <v>90942</v>
      </c>
      <c r="H6294" s="170" t="s">
        <v>4933</v>
      </c>
      <c r="I6294" s="170" t="s">
        <v>231</v>
      </c>
      <c r="J6294" s="170" t="s">
        <v>166</v>
      </c>
      <c r="K6294" s="171">
        <v>89.47</v>
      </c>
      <c r="L6294" s="170" t="s">
        <v>167</v>
      </c>
      <c r="M6294" s="172"/>
      <c r="N6294" s="172"/>
      <c r="O6294" s="173"/>
    </row>
    <row r="6295" spans="1:15" x14ac:dyDescent="0.25">
      <c r="A6295" s="277" t="s">
        <v>1287</v>
      </c>
      <c r="B6295" s="277" t="s">
        <v>1288</v>
      </c>
      <c r="C6295" s="277" t="s">
        <v>1298</v>
      </c>
      <c r="D6295" s="277" t="s">
        <v>14229</v>
      </c>
      <c r="E6295" s="168"/>
      <c r="F6295" s="55"/>
      <c r="G6295" s="169">
        <v>90943</v>
      </c>
      <c r="H6295" s="170" t="s">
        <v>4934</v>
      </c>
      <c r="I6295" s="170" t="s">
        <v>231</v>
      </c>
      <c r="J6295" s="170" t="s">
        <v>166</v>
      </c>
      <c r="K6295" s="171">
        <v>165.35</v>
      </c>
      <c r="L6295" s="170" t="s">
        <v>167</v>
      </c>
      <c r="M6295" s="172"/>
      <c r="N6295" s="172"/>
      <c r="O6295" s="173"/>
    </row>
    <row r="6296" spans="1:15" x14ac:dyDescent="0.25">
      <c r="A6296" s="277" t="s">
        <v>1287</v>
      </c>
      <c r="B6296" s="277" t="s">
        <v>1288</v>
      </c>
      <c r="C6296" s="277" t="s">
        <v>1298</v>
      </c>
      <c r="D6296" s="277" t="s">
        <v>14229</v>
      </c>
      <c r="E6296" s="168"/>
      <c r="F6296" s="55"/>
      <c r="G6296" s="170">
        <v>90944</v>
      </c>
      <c r="H6296" s="170" t="s">
        <v>4935</v>
      </c>
      <c r="I6296" s="170" t="s">
        <v>231</v>
      </c>
      <c r="J6296" s="170" t="s">
        <v>166</v>
      </c>
      <c r="K6296" s="171">
        <v>177.76</v>
      </c>
      <c r="L6296" s="170" t="s">
        <v>167</v>
      </c>
      <c r="M6296" s="172"/>
      <c r="N6296" s="172"/>
      <c r="O6296" s="173"/>
    </row>
    <row r="6297" spans="1:15" x14ac:dyDescent="0.25">
      <c r="A6297" s="277" t="s">
        <v>1287</v>
      </c>
      <c r="B6297" s="277" t="s">
        <v>1288</v>
      </c>
      <c r="C6297" s="277" t="s">
        <v>1298</v>
      </c>
      <c r="D6297" s="277" t="s">
        <v>14229</v>
      </c>
      <c r="E6297" s="172"/>
      <c r="F6297" s="172"/>
      <c r="G6297" s="172">
        <v>90950</v>
      </c>
      <c r="H6297" s="172" t="s">
        <v>4936</v>
      </c>
      <c r="I6297" s="172" t="s">
        <v>231</v>
      </c>
      <c r="J6297" s="172" t="s">
        <v>166</v>
      </c>
      <c r="K6297" s="172">
        <v>94.41</v>
      </c>
      <c r="L6297" s="172" t="s">
        <v>167</v>
      </c>
      <c r="M6297" s="172"/>
      <c r="N6297" s="172"/>
      <c r="O6297" s="173"/>
    </row>
    <row r="6298" spans="1:15" x14ac:dyDescent="0.25">
      <c r="A6298" s="277" t="s">
        <v>1287</v>
      </c>
      <c r="B6298" s="277" t="s">
        <v>1288</v>
      </c>
      <c r="C6298" s="277" t="s">
        <v>1298</v>
      </c>
      <c r="D6298" s="277" t="s">
        <v>14229</v>
      </c>
      <c r="E6298" s="172"/>
      <c r="F6298" s="172"/>
      <c r="G6298" s="172">
        <v>90952</v>
      </c>
      <c r="H6298" s="172" t="s">
        <v>4937</v>
      </c>
      <c r="I6298" s="172" t="s">
        <v>231</v>
      </c>
      <c r="J6298" s="172" t="s">
        <v>166</v>
      </c>
      <c r="K6298" s="172">
        <v>100.19</v>
      </c>
      <c r="L6298" s="172" t="s">
        <v>167</v>
      </c>
      <c r="M6298" s="172"/>
      <c r="N6298" s="172"/>
      <c r="O6298" s="173"/>
    </row>
    <row r="6299" spans="1:15" x14ac:dyDescent="0.25">
      <c r="A6299" s="277" t="s">
        <v>1287</v>
      </c>
      <c r="B6299" s="277" t="s">
        <v>1288</v>
      </c>
      <c r="C6299" s="277" t="s">
        <v>1298</v>
      </c>
      <c r="D6299" s="277" t="s">
        <v>14229</v>
      </c>
      <c r="E6299" s="172"/>
      <c r="F6299" s="172"/>
      <c r="G6299" s="172">
        <v>90953</v>
      </c>
      <c r="H6299" s="172" t="s">
        <v>4938</v>
      </c>
      <c r="I6299" s="172" t="s">
        <v>231</v>
      </c>
      <c r="J6299" s="172" t="s">
        <v>166</v>
      </c>
      <c r="K6299" s="172">
        <v>187.43</v>
      </c>
      <c r="L6299" s="172" t="s">
        <v>167</v>
      </c>
      <c r="M6299" s="172"/>
      <c r="N6299" s="172"/>
      <c r="O6299" s="173"/>
    </row>
    <row r="6300" spans="1:15" x14ac:dyDescent="0.25">
      <c r="A6300" s="277" t="s">
        <v>1287</v>
      </c>
      <c r="B6300" s="277" t="s">
        <v>1288</v>
      </c>
      <c r="C6300" s="277" t="s">
        <v>1298</v>
      </c>
      <c r="D6300" s="277" t="s">
        <v>14229</v>
      </c>
      <c r="E6300" s="172"/>
      <c r="F6300" s="172"/>
      <c r="G6300" s="172">
        <v>90954</v>
      </c>
      <c r="H6300" s="172" t="s">
        <v>4939</v>
      </c>
      <c r="I6300" s="172" t="s">
        <v>231</v>
      </c>
      <c r="J6300" s="172" t="s">
        <v>166</v>
      </c>
      <c r="K6300" s="172">
        <v>201.7</v>
      </c>
      <c r="L6300" s="172" t="s">
        <v>167</v>
      </c>
      <c r="M6300" s="172"/>
      <c r="N6300" s="172"/>
      <c r="O6300" s="173"/>
    </row>
    <row r="6301" spans="1:15" x14ac:dyDescent="0.25">
      <c r="A6301" s="277" t="s">
        <v>1287</v>
      </c>
      <c r="B6301" s="277" t="s">
        <v>1288</v>
      </c>
      <c r="C6301" s="277" t="s">
        <v>1298</v>
      </c>
      <c r="D6301" s="277" t="s">
        <v>14229</v>
      </c>
      <c r="E6301" s="172"/>
      <c r="F6301" s="172"/>
      <c r="G6301" s="172">
        <v>102803</v>
      </c>
      <c r="H6301" s="172" t="s">
        <v>4940</v>
      </c>
      <c r="I6301" s="172" t="s">
        <v>231</v>
      </c>
      <c r="J6301" s="172" t="s">
        <v>263</v>
      </c>
      <c r="K6301" s="172">
        <v>2.4</v>
      </c>
      <c r="L6301" s="172" t="s">
        <v>167</v>
      </c>
      <c r="M6301" s="172"/>
      <c r="N6301" s="172"/>
      <c r="O6301" s="173"/>
    </row>
    <row r="6302" spans="1:15" x14ac:dyDescent="0.25">
      <c r="A6302" s="277" t="s">
        <v>1287</v>
      </c>
      <c r="B6302" s="277" t="s">
        <v>1288</v>
      </c>
      <c r="C6302" s="277" t="s">
        <v>1299</v>
      </c>
      <c r="D6302" s="277" t="s">
        <v>14230</v>
      </c>
      <c r="E6302" s="172"/>
      <c r="F6302" s="172"/>
      <c r="G6302" s="172">
        <v>101742</v>
      </c>
      <c r="H6302" s="172" t="s">
        <v>3735</v>
      </c>
      <c r="I6302" s="172" t="s">
        <v>165</v>
      </c>
      <c r="J6302" s="172" t="s">
        <v>166</v>
      </c>
      <c r="K6302" s="172">
        <v>60.5</v>
      </c>
      <c r="L6302" s="172" t="s">
        <v>167</v>
      </c>
      <c r="M6302" s="172"/>
      <c r="N6302" s="172"/>
      <c r="O6302" s="173"/>
    </row>
    <row r="6303" spans="1:15" x14ac:dyDescent="0.25">
      <c r="A6303" s="277" t="s">
        <v>1300</v>
      </c>
      <c r="B6303" s="277" t="s">
        <v>1301</v>
      </c>
      <c r="C6303" s="277" t="s">
        <v>1302</v>
      </c>
      <c r="D6303" s="277" t="s">
        <v>14231</v>
      </c>
      <c r="E6303" s="172"/>
      <c r="F6303" s="172"/>
      <c r="G6303" s="172">
        <v>87878</v>
      </c>
      <c r="H6303" s="172" t="s">
        <v>6555</v>
      </c>
      <c r="I6303" s="172" t="s">
        <v>231</v>
      </c>
      <c r="J6303" s="172" t="s">
        <v>166</v>
      </c>
      <c r="K6303" s="172">
        <v>4.9400000000000004</v>
      </c>
      <c r="L6303" s="172" t="s">
        <v>167</v>
      </c>
      <c r="M6303" s="172"/>
      <c r="N6303" s="172"/>
      <c r="O6303" s="173"/>
    </row>
    <row r="6304" spans="1:15" x14ac:dyDescent="0.25">
      <c r="A6304" s="277" t="s">
        <v>1300</v>
      </c>
      <c r="B6304" s="277" t="s">
        <v>1301</v>
      </c>
      <c r="C6304" s="277" t="s">
        <v>1302</v>
      </c>
      <c r="D6304" s="277" t="s">
        <v>14231</v>
      </c>
      <c r="E6304" s="172"/>
      <c r="F6304" s="172"/>
      <c r="G6304" s="172">
        <v>87879</v>
      </c>
      <c r="H6304" s="172" t="s">
        <v>6556</v>
      </c>
      <c r="I6304" s="172" t="s">
        <v>231</v>
      </c>
      <c r="J6304" s="172" t="s">
        <v>166</v>
      </c>
      <c r="K6304" s="172">
        <v>4.59</v>
      </c>
      <c r="L6304" s="172" t="s">
        <v>167</v>
      </c>
      <c r="M6304" s="172"/>
      <c r="N6304" s="172"/>
      <c r="O6304" s="173"/>
    </row>
    <row r="6305" spans="1:15" x14ac:dyDescent="0.25">
      <c r="A6305" s="277" t="s">
        <v>1300</v>
      </c>
      <c r="B6305" s="277" t="s">
        <v>1301</v>
      </c>
      <c r="C6305" s="277" t="s">
        <v>1302</v>
      </c>
      <c r="D6305" s="277" t="s">
        <v>14231</v>
      </c>
      <c r="E6305" s="172"/>
      <c r="F6305" s="172"/>
      <c r="G6305" s="172">
        <v>87881</v>
      </c>
      <c r="H6305" s="172" t="s">
        <v>6557</v>
      </c>
      <c r="I6305" s="172" t="s">
        <v>231</v>
      </c>
      <c r="J6305" s="172" t="s">
        <v>166</v>
      </c>
      <c r="K6305" s="172">
        <v>7.67</v>
      </c>
      <c r="L6305" s="172" t="s">
        <v>167</v>
      </c>
      <c r="M6305" s="172"/>
      <c r="N6305" s="172"/>
      <c r="O6305" s="173"/>
    </row>
    <row r="6306" spans="1:15" x14ac:dyDescent="0.25">
      <c r="A6306" s="277" t="s">
        <v>1300</v>
      </c>
      <c r="B6306" s="277" t="s">
        <v>1301</v>
      </c>
      <c r="C6306" s="277" t="s">
        <v>1302</v>
      </c>
      <c r="D6306" s="277" t="s">
        <v>14231</v>
      </c>
      <c r="E6306" s="172"/>
      <c r="F6306" s="172"/>
      <c r="G6306" s="172">
        <v>87882</v>
      </c>
      <c r="H6306" s="172" t="s">
        <v>6558</v>
      </c>
      <c r="I6306" s="172" t="s">
        <v>231</v>
      </c>
      <c r="J6306" s="172" t="s">
        <v>166</v>
      </c>
      <c r="K6306" s="172">
        <v>7.57</v>
      </c>
      <c r="L6306" s="172" t="s">
        <v>167</v>
      </c>
      <c r="M6306" s="172"/>
      <c r="N6306" s="172"/>
      <c r="O6306" s="173"/>
    </row>
    <row r="6307" spans="1:15" x14ac:dyDescent="0.25">
      <c r="A6307" s="277" t="s">
        <v>1300</v>
      </c>
      <c r="B6307" s="277" t="s">
        <v>1301</v>
      </c>
      <c r="C6307" s="277" t="s">
        <v>1302</v>
      </c>
      <c r="D6307" s="277" t="s">
        <v>14231</v>
      </c>
      <c r="E6307" s="172"/>
      <c r="F6307" s="172"/>
      <c r="G6307" s="172">
        <v>87884</v>
      </c>
      <c r="H6307" s="172" t="s">
        <v>6559</v>
      </c>
      <c r="I6307" s="172" t="s">
        <v>231</v>
      </c>
      <c r="J6307" s="172" t="s">
        <v>166</v>
      </c>
      <c r="K6307" s="172">
        <v>9.26</v>
      </c>
      <c r="L6307" s="172" t="s">
        <v>167</v>
      </c>
      <c r="M6307" s="172"/>
      <c r="N6307" s="172"/>
      <c r="O6307" s="173"/>
    </row>
    <row r="6308" spans="1:15" x14ac:dyDescent="0.25">
      <c r="A6308" s="277" t="s">
        <v>1300</v>
      </c>
      <c r="B6308" s="277" t="s">
        <v>1301</v>
      </c>
      <c r="C6308" s="277" t="s">
        <v>1302</v>
      </c>
      <c r="D6308" s="277" t="s">
        <v>14231</v>
      </c>
      <c r="E6308" s="172"/>
      <c r="F6308" s="172"/>
      <c r="G6308" s="172">
        <v>87885</v>
      </c>
      <c r="H6308" s="172" t="s">
        <v>6560</v>
      </c>
      <c r="I6308" s="172" t="s">
        <v>231</v>
      </c>
      <c r="J6308" s="172" t="s">
        <v>166</v>
      </c>
      <c r="K6308" s="172">
        <v>8.92</v>
      </c>
      <c r="L6308" s="172" t="s">
        <v>167</v>
      </c>
      <c r="M6308" s="172"/>
      <c r="N6308" s="172"/>
      <c r="O6308" s="173"/>
    </row>
    <row r="6309" spans="1:15" x14ac:dyDescent="0.25">
      <c r="A6309" s="277" t="s">
        <v>1300</v>
      </c>
      <c r="B6309" s="277" t="s">
        <v>1301</v>
      </c>
      <c r="C6309" s="277" t="s">
        <v>1302</v>
      </c>
      <c r="D6309" s="277" t="s">
        <v>14231</v>
      </c>
      <c r="E6309" s="172"/>
      <c r="F6309" s="172"/>
      <c r="G6309" s="172">
        <v>87886</v>
      </c>
      <c r="H6309" s="172" t="s">
        <v>6561</v>
      </c>
      <c r="I6309" s="172" t="s">
        <v>231</v>
      </c>
      <c r="J6309" s="172" t="s">
        <v>166</v>
      </c>
      <c r="K6309" s="172">
        <v>16.149999999999999</v>
      </c>
      <c r="L6309" s="172" t="s">
        <v>167</v>
      </c>
      <c r="M6309" s="172"/>
      <c r="N6309" s="172"/>
      <c r="O6309" s="173"/>
    </row>
    <row r="6310" spans="1:15" x14ac:dyDescent="0.25">
      <c r="A6310" s="277" t="s">
        <v>1300</v>
      </c>
      <c r="B6310" s="277" t="s">
        <v>1301</v>
      </c>
      <c r="C6310" s="277" t="s">
        <v>1302</v>
      </c>
      <c r="D6310" s="277" t="s">
        <v>14231</v>
      </c>
      <c r="E6310" s="172"/>
      <c r="F6310" s="172"/>
      <c r="G6310" s="172">
        <v>87887</v>
      </c>
      <c r="H6310" s="172" t="s">
        <v>6562</v>
      </c>
      <c r="I6310" s="172" t="s">
        <v>231</v>
      </c>
      <c r="J6310" s="172" t="s">
        <v>166</v>
      </c>
      <c r="K6310" s="172">
        <v>15.45</v>
      </c>
      <c r="L6310" s="172" t="s">
        <v>167</v>
      </c>
      <c r="M6310" s="172"/>
      <c r="N6310" s="172"/>
      <c r="O6310" s="173"/>
    </row>
    <row r="6311" spans="1:15" x14ac:dyDescent="0.25">
      <c r="A6311" s="277" t="s">
        <v>1300</v>
      </c>
      <c r="B6311" s="277" t="s">
        <v>1301</v>
      </c>
      <c r="C6311" s="277" t="s">
        <v>1302</v>
      </c>
      <c r="D6311" s="277" t="s">
        <v>14231</v>
      </c>
      <c r="E6311" s="172"/>
      <c r="F6311" s="172"/>
      <c r="G6311" s="172">
        <v>87888</v>
      </c>
      <c r="H6311" s="172" t="s">
        <v>6563</v>
      </c>
      <c r="I6311" s="172" t="s">
        <v>231</v>
      </c>
      <c r="J6311" s="172" t="s">
        <v>166</v>
      </c>
      <c r="K6311" s="172">
        <v>9.2799999999999994</v>
      </c>
      <c r="L6311" s="172" t="s">
        <v>167</v>
      </c>
      <c r="M6311" s="172"/>
      <c r="N6311" s="172"/>
      <c r="O6311" s="173"/>
    </row>
    <row r="6312" spans="1:15" x14ac:dyDescent="0.25">
      <c r="A6312" s="277" t="s">
        <v>1300</v>
      </c>
      <c r="B6312" s="277" t="s">
        <v>1301</v>
      </c>
      <c r="C6312" s="277" t="s">
        <v>1302</v>
      </c>
      <c r="D6312" s="277" t="s">
        <v>14231</v>
      </c>
      <c r="E6312" s="172"/>
      <c r="F6312" s="172"/>
      <c r="G6312" s="172">
        <v>87889</v>
      </c>
      <c r="H6312" s="172" t="s">
        <v>6564</v>
      </c>
      <c r="I6312" s="172" t="s">
        <v>231</v>
      </c>
      <c r="J6312" s="172" t="s">
        <v>166</v>
      </c>
      <c r="K6312" s="172">
        <v>9.18</v>
      </c>
      <c r="L6312" s="172" t="s">
        <v>167</v>
      </c>
      <c r="M6312" s="172"/>
      <c r="N6312" s="172"/>
      <c r="O6312" s="173"/>
    </row>
    <row r="6313" spans="1:15" x14ac:dyDescent="0.25">
      <c r="A6313" s="277" t="s">
        <v>1300</v>
      </c>
      <c r="B6313" s="277" t="s">
        <v>1301</v>
      </c>
      <c r="C6313" s="277" t="s">
        <v>1302</v>
      </c>
      <c r="D6313" s="277" t="s">
        <v>14231</v>
      </c>
      <c r="E6313" s="172"/>
      <c r="F6313" s="172"/>
      <c r="G6313" s="172">
        <v>87891</v>
      </c>
      <c r="H6313" s="172" t="s">
        <v>6565</v>
      </c>
      <c r="I6313" s="172" t="s">
        <v>231</v>
      </c>
      <c r="J6313" s="172" t="s">
        <v>166</v>
      </c>
      <c r="K6313" s="172">
        <v>10.87</v>
      </c>
      <c r="L6313" s="172" t="s">
        <v>167</v>
      </c>
      <c r="M6313" s="172"/>
      <c r="N6313" s="172"/>
      <c r="O6313" s="173"/>
    </row>
    <row r="6314" spans="1:15" x14ac:dyDescent="0.25">
      <c r="A6314" s="277" t="s">
        <v>1300</v>
      </c>
      <c r="B6314" s="277" t="s">
        <v>1301</v>
      </c>
      <c r="C6314" s="277" t="s">
        <v>1302</v>
      </c>
      <c r="D6314" s="277" t="s">
        <v>14231</v>
      </c>
      <c r="E6314" s="172"/>
      <c r="F6314" s="172"/>
      <c r="G6314" s="172">
        <v>87892</v>
      </c>
      <c r="H6314" s="172" t="s">
        <v>6566</v>
      </c>
      <c r="I6314" s="172" t="s">
        <v>231</v>
      </c>
      <c r="J6314" s="172" t="s">
        <v>166</v>
      </c>
      <c r="K6314" s="172">
        <v>10.53</v>
      </c>
      <c r="L6314" s="172" t="s">
        <v>167</v>
      </c>
      <c r="M6314" s="172"/>
      <c r="N6314" s="172"/>
      <c r="O6314" s="173"/>
    </row>
    <row r="6315" spans="1:15" x14ac:dyDescent="0.25">
      <c r="A6315" s="277" t="s">
        <v>1300</v>
      </c>
      <c r="B6315" s="277" t="s">
        <v>1301</v>
      </c>
      <c r="C6315" s="277" t="s">
        <v>1302</v>
      </c>
      <c r="D6315" s="277" t="s">
        <v>14231</v>
      </c>
      <c r="E6315" s="172"/>
      <c r="F6315" s="172"/>
      <c r="G6315" s="172">
        <v>87893</v>
      </c>
      <c r="H6315" s="172" t="s">
        <v>6567</v>
      </c>
      <c r="I6315" s="172" t="s">
        <v>231</v>
      </c>
      <c r="J6315" s="172" t="s">
        <v>166</v>
      </c>
      <c r="K6315" s="172">
        <v>7.34</v>
      </c>
      <c r="L6315" s="172" t="s">
        <v>167</v>
      </c>
      <c r="M6315" s="172"/>
      <c r="N6315" s="172"/>
      <c r="O6315" s="173"/>
    </row>
    <row r="6316" spans="1:15" x14ac:dyDescent="0.25">
      <c r="A6316" s="277" t="s">
        <v>1300</v>
      </c>
      <c r="B6316" s="277" t="s">
        <v>1301</v>
      </c>
      <c r="C6316" s="277" t="s">
        <v>1302</v>
      </c>
      <c r="D6316" s="277" t="s">
        <v>14231</v>
      </c>
      <c r="E6316" s="172"/>
      <c r="F6316" s="172"/>
      <c r="G6316" s="172">
        <v>87894</v>
      </c>
      <c r="H6316" s="172" t="s">
        <v>6568</v>
      </c>
      <c r="I6316" s="172" t="s">
        <v>231</v>
      </c>
      <c r="J6316" s="172" t="s">
        <v>166</v>
      </c>
      <c r="K6316" s="172">
        <v>6.99</v>
      </c>
      <c r="L6316" s="172" t="s">
        <v>167</v>
      </c>
      <c r="M6316" s="172"/>
      <c r="N6316" s="172"/>
      <c r="O6316" s="173"/>
    </row>
    <row r="6317" spans="1:15" x14ac:dyDescent="0.25">
      <c r="A6317" s="277" t="s">
        <v>1300</v>
      </c>
      <c r="B6317" s="277" t="s">
        <v>1301</v>
      </c>
      <c r="C6317" s="277" t="s">
        <v>1302</v>
      </c>
      <c r="D6317" s="277" t="s">
        <v>14231</v>
      </c>
      <c r="E6317" s="172"/>
      <c r="F6317" s="172"/>
      <c r="G6317" s="172">
        <v>87896</v>
      </c>
      <c r="H6317" s="172" t="s">
        <v>6569</v>
      </c>
      <c r="I6317" s="172" t="s">
        <v>231</v>
      </c>
      <c r="J6317" s="172" t="s">
        <v>202</v>
      </c>
      <c r="K6317" s="172">
        <v>5.61</v>
      </c>
      <c r="L6317" s="172" t="s">
        <v>167</v>
      </c>
      <c r="M6317" s="172"/>
      <c r="N6317" s="172"/>
      <c r="O6317" s="173"/>
    </row>
    <row r="6318" spans="1:15" x14ac:dyDescent="0.25">
      <c r="A6318" s="277" t="s">
        <v>1300</v>
      </c>
      <c r="B6318" s="277" t="s">
        <v>1301</v>
      </c>
      <c r="C6318" s="277" t="s">
        <v>1302</v>
      </c>
      <c r="D6318" s="277" t="s">
        <v>14231</v>
      </c>
      <c r="E6318" s="172"/>
      <c r="F6318" s="172"/>
      <c r="G6318" s="172">
        <v>87897</v>
      </c>
      <c r="H6318" s="172" t="s">
        <v>6570</v>
      </c>
      <c r="I6318" s="172" t="s">
        <v>231</v>
      </c>
      <c r="J6318" s="172" t="s">
        <v>202</v>
      </c>
      <c r="K6318" s="172">
        <v>5.26</v>
      </c>
      <c r="L6318" s="172" t="s">
        <v>167</v>
      </c>
      <c r="M6318" s="172"/>
      <c r="N6318" s="172"/>
      <c r="O6318" s="173"/>
    </row>
    <row r="6319" spans="1:15" x14ac:dyDescent="0.25">
      <c r="A6319" s="277" t="s">
        <v>1300</v>
      </c>
      <c r="B6319" s="277" t="s">
        <v>1301</v>
      </c>
      <c r="C6319" s="277" t="s">
        <v>1302</v>
      </c>
      <c r="D6319" s="277" t="s">
        <v>14231</v>
      </c>
      <c r="E6319" s="172"/>
      <c r="F6319" s="172"/>
      <c r="G6319" s="172">
        <v>87899</v>
      </c>
      <c r="H6319" s="172" t="s">
        <v>6571</v>
      </c>
      <c r="I6319" s="172" t="s">
        <v>231</v>
      </c>
      <c r="J6319" s="172" t="s">
        <v>166</v>
      </c>
      <c r="K6319" s="172">
        <v>10</v>
      </c>
      <c r="L6319" s="172" t="s">
        <v>167</v>
      </c>
      <c r="M6319" s="172"/>
      <c r="N6319" s="172"/>
      <c r="O6319" s="173"/>
    </row>
    <row r="6320" spans="1:15" x14ac:dyDescent="0.25">
      <c r="A6320" s="277" t="s">
        <v>1300</v>
      </c>
      <c r="B6320" s="277" t="s">
        <v>1301</v>
      </c>
      <c r="C6320" s="277" t="s">
        <v>1302</v>
      </c>
      <c r="D6320" s="277" t="s">
        <v>14231</v>
      </c>
      <c r="E6320" s="172"/>
      <c r="F6320" s="172"/>
      <c r="G6320" s="172">
        <v>87900</v>
      </c>
      <c r="H6320" s="172" t="s">
        <v>6572</v>
      </c>
      <c r="I6320" s="172" t="s">
        <v>231</v>
      </c>
      <c r="J6320" s="172" t="s">
        <v>166</v>
      </c>
      <c r="K6320" s="172">
        <v>9.9</v>
      </c>
      <c r="L6320" s="172" t="s">
        <v>167</v>
      </c>
      <c r="M6320" s="172"/>
      <c r="N6320" s="172"/>
      <c r="O6320" s="173"/>
    </row>
    <row r="6321" spans="1:15" x14ac:dyDescent="0.25">
      <c r="A6321" s="277" t="s">
        <v>1300</v>
      </c>
      <c r="B6321" s="277" t="s">
        <v>1301</v>
      </c>
      <c r="C6321" s="277" t="s">
        <v>1302</v>
      </c>
      <c r="D6321" s="277" t="s">
        <v>14231</v>
      </c>
      <c r="E6321" s="172"/>
      <c r="F6321" s="172"/>
      <c r="G6321" s="172">
        <v>87902</v>
      </c>
      <c r="H6321" s="172" t="s">
        <v>6573</v>
      </c>
      <c r="I6321" s="172" t="s">
        <v>231</v>
      </c>
      <c r="J6321" s="172" t="s">
        <v>166</v>
      </c>
      <c r="K6321" s="172">
        <v>11.59</v>
      </c>
      <c r="L6321" s="172" t="s">
        <v>167</v>
      </c>
      <c r="M6321" s="172"/>
      <c r="N6321" s="172"/>
      <c r="O6321" s="173"/>
    </row>
    <row r="6322" spans="1:15" x14ac:dyDescent="0.25">
      <c r="A6322" s="277" t="s">
        <v>1300</v>
      </c>
      <c r="B6322" s="277" t="s">
        <v>1301</v>
      </c>
      <c r="C6322" s="277" t="s">
        <v>1302</v>
      </c>
      <c r="D6322" s="277" t="s">
        <v>14231</v>
      </c>
      <c r="E6322" s="172"/>
      <c r="F6322" s="172"/>
      <c r="G6322" s="172">
        <v>87903</v>
      </c>
      <c r="H6322" s="172" t="s">
        <v>6574</v>
      </c>
      <c r="I6322" s="172" t="s">
        <v>231</v>
      </c>
      <c r="J6322" s="172" t="s">
        <v>166</v>
      </c>
      <c r="K6322" s="172">
        <v>11.25</v>
      </c>
      <c r="L6322" s="172" t="s">
        <v>167</v>
      </c>
      <c r="M6322" s="172"/>
      <c r="N6322" s="172"/>
      <c r="O6322" s="173"/>
    </row>
    <row r="6323" spans="1:15" x14ac:dyDescent="0.25">
      <c r="A6323" s="277" t="s">
        <v>1300</v>
      </c>
      <c r="B6323" s="277" t="s">
        <v>1301</v>
      </c>
      <c r="C6323" s="277" t="s">
        <v>1302</v>
      </c>
      <c r="D6323" s="277" t="s">
        <v>14231</v>
      </c>
      <c r="E6323" s="172"/>
      <c r="F6323" s="172"/>
      <c r="G6323" s="172">
        <v>87904</v>
      </c>
      <c r="H6323" s="172" t="s">
        <v>6575</v>
      </c>
      <c r="I6323" s="172" t="s">
        <v>231</v>
      </c>
      <c r="J6323" s="172" t="s">
        <v>166</v>
      </c>
      <c r="K6323" s="172">
        <v>8.4700000000000006</v>
      </c>
      <c r="L6323" s="172" t="s">
        <v>167</v>
      </c>
      <c r="M6323" s="172"/>
      <c r="N6323" s="172"/>
      <c r="O6323" s="173"/>
    </row>
    <row r="6324" spans="1:15" x14ac:dyDescent="0.25">
      <c r="A6324" s="277" t="s">
        <v>1300</v>
      </c>
      <c r="B6324" s="277" t="s">
        <v>1301</v>
      </c>
      <c r="C6324" s="277" t="s">
        <v>1302</v>
      </c>
      <c r="D6324" s="277" t="s">
        <v>14231</v>
      </c>
      <c r="E6324" s="172"/>
      <c r="F6324" s="172"/>
      <c r="G6324" s="172">
        <v>87905</v>
      </c>
      <c r="H6324" s="172" t="s">
        <v>6576</v>
      </c>
      <c r="I6324" s="172" t="s">
        <v>231</v>
      </c>
      <c r="J6324" s="172" t="s">
        <v>166</v>
      </c>
      <c r="K6324" s="172">
        <v>8.1199999999999992</v>
      </c>
      <c r="L6324" s="172" t="s">
        <v>167</v>
      </c>
      <c r="M6324" s="172"/>
      <c r="N6324" s="172"/>
      <c r="O6324" s="173"/>
    </row>
    <row r="6325" spans="1:15" x14ac:dyDescent="0.25">
      <c r="A6325" s="277" t="s">
        <v>1300</v>
      </c>
      <c r="B6325" s="277" t="s">
        <v>1301</v>
      </c>
      <c r="C6325" s="277" t="s">
        <v>1302</v>
      </c>
      <c r="D6325" s="277" t="s">
        <v>14231</v>
      </c>
      <c r="E6325" s="172"/>
      <c r="F6325" s="172"/>
      <c r="G6325" s="172">
        <v>87907</v>
      </c>
      <c r="H6325" s="172" t="s">
        <v>6577</v>
      </c>
      <c r="I6325" s="172" t="s">
        <v>231</v>
      </c>
      <c r="J6325" s="172" t="s">
        <v>202</v>
      </c>
      <c r="K6325" s="172">
        <v>6.7</v>
      </c>
      <c r="L6325" s="172" t="s">
        <v>167</v>
      </c>
      <c r="M6325" s="172"/>
      <c r="N6325" s="172"/>
      <c r="O6325" s="173"/>
    </row>
    <row r="6326" spans="1:15" x14ac:dyDescent="0.25">
      <c r="A6326" s="277" t="s">
        <v>1300</v>
      </c>
      <c r="B6326" s="277" t="s">
        <v>1301</v>
      </c>
      <c r="C6326" s="277" t="s">
        <v>1302</v>
      </c>
      <c r="D6326" s="277" t="s">
        <v>14231</v>
      </c>
      <c r="E6326" s="172"/>
      <c r="F6326" s="172"/>
      <c r="G6326" s="172">
        <v>87908</v>
      </c>
      <c r="H6326" s="172" t="s">
        <v>6578</v>
      </c>
      <c r="I6326" s="172" t="s">
        <v>231</v>
      </c>
      <c r="J6326" s="172" t="s">
        <v>202</v>
      </c>
      <c r="K6326" s="172">
        <v>6.35</v>
      </c>
      <c r="L6326" s="172" t="s">
        <v>167</v>
      </c>
      <c r="M6326" s="172"/>
      <c r="N6326" s="172"/>
      <c r="O6326" s="173"/>
    </row>
    <row r="6327" spans="1:15" x14ac:dyDescent="0.25">
      <c r="A6327" s="277" t="s">
        <v>1300</v>
      </c>
      <c r="B6327" s="277" t="s">
        <v>1301</v>
      </c>
      <c r="C6327" s="277" t="s">
        <v>1302</v>
      </c>
      <c r="D6327" s="277" t="s">
        <v>14231</v>
      </c>
      <c r="E6327" s="172"/>
      <c r="F6327" s="172"/>
      <c r="G6327" s="172">
        <v>87910</v>
      </c>
      <c r="H6327" s="172" t="s">
        <v>6579</v>
      </c>
      <c r="I6327" s="172" t="s">
        <v>231</v>
      </c>
      <c r="J6327" s="172" t="s">
        <v>166</v>
      </c>
      <c r="K6327" s="172">
        <v>21.54</v>
      </c>
      <c r="L6327" s="172" t="s">
        <v>167</v>
      </c>
      <c r="M6327" s="172"/>
      <c r="N6327" s="172"/>
      <c r="O6327" s="173"/>
    </row>
    <row r="6328" spans="1:15" x14ac:dyDescent="0.25">
      <c r="A6328" s="277" t="s">
        <v>1300</v>
      </c>
      <c r="B6328" s="277" t="s">
        <v>1301</v>
      </c>
      <c r="C6328" s="277" t="s">
        <v>1302</v>
      </c>
      <c r="D6328" s="277" t="s">
        <v>14231</v>
      </c>
      <c r="E6328" s="172"/>
      <c r="F6328" s="172"/>
      <c r="G6328" s="172">
        <v>87911</v>
      </c>
      <c r="H6328" s="172" t="s">
        <v>6580</v>
      </c>
      <c r="I6328" s="172" t="s">
        <v>231</v>
      </c>
      <c r="J6328" s="172" t="s">
        <v>166</v>
      </c>
      <c r="K6328" s="172">
        <v>20.84</v>
      </c>
      <c r="L6328" s="172" t="s">
        <v>167</v>
      </c>
      <c r="M6328" s="172"/>
      <c r="N6328" s="172"/>
      <c r="O6328" s="173"/>
    </row>
    <row r="6329" spans="1:15" x14ac:dyDescent="0.25">
      <c r="A6329" s="277" t="s">
        <v>1300</v>
      </c>
      <c r="B6329" s="277" t="s">
        <v>1301</v>
      </c>
      <c r="C6329" s="277" t="s">
        <v>1302</v>
      </c>
      <c r="D6329" s="277" t="s">
        <v>14231</v>
      </c>
      <c r="E6329" s="172"/>
      <c r="F6329" s="172"/>
      <c r="G6329" s="172">
        <v>104410</v>
      </c>
      <c r="H6329" s="172" t="s">
        <v>6581</v>
      </c>
      <c r="I6329" s="172" t="s">
        <v>231</v>
      </c>
      <c r="J6329" s="172" t="s">
        <v>202</v>
      </c>
      <c r="K6329" s="172">
        <v>5.17</v>
      </c>
      <c r="L6329" s="172" t="s">
        <v>167</v>
      </c>
      <c r="M6329" s="172"/>
      <c r="N6329" s="172"/>
      <c r="O6329" s="173"/>
    </row>
    <row r="6330" spans="1:15" x14ac:dyDescent="0.25">
      <c r="A6330" s="277" t="s">
        <v>1300</v>
      </c>
      <c r="B6330" s="277" t="s">
        <v>1301</v>
      </c>
      <c r="C6330" s="277" t="s">
        <v>1302</v>
      </c>
      <c r="D6330" s="277" t="s">
        <v>14231</v>
      </c>
      <c r="E6330" s="172"/>
      <c r="F6330" s="172"/>
      <c r="G6330" s="172">
        <v>104411</v>
      </c>
      <c r="H6330" s="172" t="s">
        <v>6582</v>
      </c>
      <c r="I6330" s="172" t="s">
        <v>231</v>
      </c>
      <c r="J6330" s="172" t="s">
        <v>202</v>
      </c>
      <c r="K6330" s="172">
        <v>5.17</v>
      </c>
      <c r="L6330" s="172" t="s">
        <v>167</v>
      </c>
      <c r="M6330" s="172"/>
      <c r="N6330" s="172"/>
      <c r="O6330" s="173"/>
    </row>
    <row r="6331" spans="1:15" x14ac:dyDescent="0.25">
      <c r="A6331" s="277" t="s">
        <v>1300</v>
      </c>
      <c r="B6331" s="277" t="s">
        <v>1301</v>
      </c>
      <c r="C6331" s="277" t="s">
        <v>1304</v>
      </c>
      <c r="D6331" s="277" t="s">
        <v>14232</v>
      </c>
      <c r="E6331" s="172"/>
      <c r="F6331" s="172"/>
      <c r="G6331" s="172">
        <v>87411</v>
      </c>
      <c r="H6331" s="172" t="s">
        <v>7296</v>
      </c>
      <c r="I6331" s="172" t="s">
        <v>231</v>
      </c>
      <c r="J6331" s="172" t="s">
        <v>166</v>
      </c>
      <c r="K6331" s="172">
        <v>17.59</v>
      </c>
      <c r="L6331" s="172" t="s">
        <v>167</v>
      </c>
      <c r="M6331" s="172"/>
      <c r="N6331" s="172"/>
      <c r="O6331" s="173"/>
    </row>
    <row r="6332" spans="1:15" x14ac:dyDescent="0.25">
      <c r="A6332" s="277" t="s">
        <v>1300</v>
      </c>
      <c r="B6332" s="277" t="s">
        <v>1301</v>
      </c>
      <c r="C6332" s="277" t="s">
        <v>1304</v>
      </c>
      <c r="D6332" s="277" t="s">
        <v>14232</v>
      </c>
      <c r="E6332" s="172"/>
      <c r="F6332" s="172"/>
      <c r="G6332" s="172">
        <v>87412</v>
      </c>
      <c r="H6332" s="172" t="s">
        <v>7297</v>
      </c>
      <c r="I6332" s="172" t="s">
        <v>231</v>
      </c>
      <c r="J6332" s="172" t="s">
        <v>166</v>
      </c>
      <c r="K6332" s="172">
        <v>25.72</v>
      </c>
      <c r="L6332" s="172" t="s">
        <v>167</v>
      </c>
      <c r="M6332" s="172"/>
      <c r="N6332" s="172"/>
      <c r="O6332" s="173"/>
    </row>
    <row r="6333" spans="1:15" x14ac:dyDescent="0.25">
      <c r="A6333" s="277" t="s">
        <v>1300</v>
      </c>
      <c r="B6333" s="277" t="s">
        <v>1301</v>
      </c>
      <c r="C6333" s="277" t="s">
        <v>1304</v>
      </c>
      <c r="D6333" s="277" t="s">
        <v>14232</v>
      </c>
      <c r="E6333" s="172"/>
      <c r="F6333" s="172"/>
      <c r="G6333" s="172">
        <v>87413</v>
      </c>
      <c r="H6333" s="172" t="s">
        <v>7298</v>
      </c>
      <c r="I6333" s="172" t="s">
        <v>231</v>
      </c>
      <c r="J6333" s="172" t="s">
        <v>166</v>
      </c>
      <c r="K6333" s="172">
        <v>30.38</v>
      </c>
      <c r="L6333" s="172" t="s">
        <v>167</v>
      </c>
      <c r="M6333" s="172"/>
      <c r="N6333" s="172"/>
      <c r="O6333" s="173"/>
    </row>
    <row r="6334" spans="1:15" x14ac:dyDescent="0.25">
      <c r="A6334" s="277" t="s">
        <v>1300</v>
      </c>
      <c r="B6334" s="277" t="s">
        <v>1301</v>
      </c>
      <c r="C6334" s="277" t="s">
        <v>1304</v>
      </c>
      <c r="D6334" s="277" t="s">
        <v>14232</v>
      </c>
      <c r="E6334" s="172"/>
      <c r="F6334" s="172"/>
      <c r="G6334" s="172">
        <v>87414</v>
      </c>
      <c r="H6334" s="172" t="s">
        <v>7299</v>
      </c>
      <c r="I6334" s="172" t="s">
        <v>231</v>
      </c>
      <c r="J6334" s="172" t="s">
        <v>166</v>
      </c>
      <c r="K6334" s="172">
        <v>28.21</v>
      </c>
      <c r="L6334" s="172" t="s">
        <v>167</v>
      </c>
      <c r="M6334" s="172"/>
      <c r="N6334" s="172"/>
      <c r="O6334" s="173"/>
    </row>
    <row r="6335" spans="1:15" x14ac:dyDescent="0.25">
      <c r="A6335" s="277" t="s">
        <v>1300</v>
      </c>
      <c r="B6335" s="277" t="s">
        <v>1301</v>
      </c>
      <c r="C6335" s="277" t="s">
        <v>1304</v>
      </c>
      <c r="D6335" s="277" t="s">
        <v>14232</v>
      </c>
      <c r="E6335" s="172"/>
      <c r="F6335" s="172"/>
      <c r="G6335" s="172">
        <v>87415</v>
      </c>
      <c r="H6335" s="172" t="s">
        <v>7300</v>
      </c>
      <c r="I6335" s="172" t="s">
        <v>231</v>
      </c>
      <c r="J6335" s="172" t="s">
        <v>166</v>
      </c>
      <c r="K6335" s="172">
        <v>36.340000000000003</v>
      </c>
      <c r="L6335" s="172" t="s">
        <v>167</v>
      </c>
      <c r="M6335" s="172"/>
      <c r="N6335" s="172"/>
      <c r="O6335" s="173"/>
    </row>
    <row r="6336" spans="1:15" x14ac:dyDescent="0.25">
      <c r="A6336" s="277" t="s">
        <v>1300</v>
      </c>
      <c r="B6336" s="277" t="s">
        <v>1301</v>
      </c>
      <c r="C6336" s="277" t="s">
        <v>1304</v>
      </c>
      <c r="D6336" s="277" t="s">
        <v>14232</v>
      </c>
      <c r="E6336" s="172"/>
      <c r="F6336" s="172"/>
      <c r="G6336" s="172">
        <v>87416</v>
      </c>
      <c r="H6336" s="172" t="s">
        <v>7301</v>
      </c>
      <c r="I6336" s="172" t="s">
        <v>231</v>
      </c>
      <c r="J6336" s="172" t="s">
        <v>166</v>
      </c>
      <c r="K6336" s="172">
        <v>41.01</v>
      </c>
      <c r="L6336" s="172" t="s">
        <v>167</v>
      </c>
      <c r="M6336" s="172"/>
      <c r="N6336" s="172"/>
      <c r="O6336" s="173"/>
    </row>
    <row r="6337" spans="1:15" x14ac:dyDescent="0.25">
      <c r="A6337" s="277" t="s">
        <v>1300</v>
      </c>
      <c r="B6337" s="277" t="s">
        <v>1301</v>
      </c>
      <c r="C6337" s="277" t="s">
        <v>1304</v>
      </c>
      <c r="D6337" s="277" t="s">
        <v>14232</v>
      </c>
      <c r="E6337" s="172"/>
      <c r="F6337" s="172"/>
      <c r="G6337" s="172">
        <v>87418</v>
      </c>
      <c r="H6337" s="172" t="s">
        <v>7302</v>
      </c>
      <c r="I6337" s="172" t="s">
        <v>231</v>
      </c>
      <c r="J6337" s="172" t="s">
        <v>166</v>
      </c>
      <c r="K6337" s="172">
        <v>20.149999999999999</v>
      </c>
      <c r="L6337" s="172" t="s">
        <v>167</v>
      </c>
      <c r="M6337" s="172"/>
      <c r="N6337" s="172"/>
      <c r="O6337" s="173"/>
    </row>
    <row r="6338" spans="1:15" x14ac:dyDescent="0.25">
      <c r="A6338" s="277" t="s">
        <v>1300</v>
      </c>
      <c r="B6338" s="277" t="s">
        <v>1301</v>
      </c>
      <c r="C6338" s="277" t="s">
        <v>1304</v>
      </c>
      <c r="D6338" s="277" t="s">
        <v>14232</v>
      </c>
      <c r="E6338" s="172"/>
      <c r="F6338" s="172"/>
      <c r="G6338" s="172">
        <v>87421</v>
      </c>
      <c r="H6338" s="172" t="s">
        <v>7303</v>
      </c>
      <c r="I6338" s="172" t="s">
        <v>231</v>
      </c>
      <c r="J6338" s="172" t="s">
        <v>166</v>
      </c>
      <c r="K6338" s="172">
        <v>31.15</v>
      </c>
      <c r="L6338" s="172" t="s">
        <v>167</v>
      </c>
      <c r="M6338" s="172"/>
      <c r="N6338" s="172"/>
      <c r="O6338" s="173"/>
    </row>
    <row r="6339" spans="1:15" x14ac:dyDescent="0.25">
      <c r="A6339" s="277" t="s">
        <v>1300</v>
      </c>
      <c r="B6339" s="277" t="s">
        <v>1301</v>
      </c>
      <c r="C6339" s="277" t="s">
        <v>1304</v>
      </c>
      <c r="D6339" s="277" t="s">
        <v>14232</v>
      </c>
      <c r="E6339" s="172"/>
      <c r="F6339" s="172"/>
      <c r="G6339" s="172">
        <v>87424</v>
      </c>
      <c r="H6339" s="172" t="s">
        <v>7304</v>
      </c>
      <c r="I6339" s="172" t="s">
        <v>231</v>
      </c>
      <c r="J6339" s="172" t="s">
        <v>166</v>
      </c>
      <c r="K6339" s="172">
        <v>40.24</v>
      </c>
      <c r="L6339" s="172" t="s">
        <v>167</v>
      </c>
      <c r="M6339" s="172"/>
      <c r="N6339" s="172"/>
      <c r="O6339" s="173"/>
    </row>
    <row r="6340" spans="1:15" x14ac:dyDescent="0.25">
      <c r="A6340" s="277" t="s">
        <v>1300</v>
      </c>
      <c r="B6340" s="277" t="s">
        <v>1301</v>
      </c>
      <c r="C6340" s="277" t="s">
        <v>1304</v>
      </c>
      <c r="D6340" s="277" t="s">
        <v>14232</v>
      </c>
      <c r="E6340" s="172"/>
      <c r="F6340" s="172"/>
      <c r="G6340" s="172">
        <v>87427</v>
      </c>
      <c r="H6340" s="172" t="s">
        <v>7305</v>
      </c>
      <c r="I6340" s="172" t="s">
        <v>231</v>
      </c>
      <c r="J6340" s="172" t="s">
        <v>166</v>
      </c>
      <c r="K6340" s="172">
        <v>47.9</v>
      </c>
      <c r="L6340" s="172" t="s">
        <v>167</v>
      </c>
      <c r="M6340" s="172"/>
      <c r="N6340" s="172"/>
      <c r="O6340" s="173"/>
    </row>
    <row r="6341" spans="1:15" x14ac:dyDescent="0.25">
      <c r="A6341" s="277" t="s">
        <v>1300</v>
      </c>
      <c r="B6341" s="277" t="s">
        <v>1301</v>
      </c>
      <c r="C6341" s="277" t="s">
        <v>1304</v>
      </c>
      <c r="D6341" s="277" t="s">
        <v>14232</v>
      </c>
      <c r="E6341" s="172"/>
      <c r="F6341" s="172"/>
      <c r="G6341" s="172">
        <v>87430</v>
      </c>
      <c r="H6341" s="172" t="s">
        <v>7306</v>
      </c>
      <c r="I6341" s="172" t="s">
        <v>231</v>
      </c>
      <c r="J6341" s="172" t="s">
        <v>166</v>
      </c>
      <c r="K6341" s="172">
        <v>20.420000000000002</v>
      </c>
      <c r="L6341" s="172" t="s">
        <v>167</v>
      </c>
      <c r="M6341" s="172"/>
      <c r="N6341" s="172"/>
      <c r="O6341" s="173"/>
    </row>
    <row r="6342" spans="1:15" x14ac:dyDescent="0.25">
      <c r="A6342" s="277" t="s">
        <v>1300</v>
      </c>
      <c r="B6342" s="277" t="s">
        <v>1301</v>
      </c>
      <c r="C6342" s="277" t="s">
        <v>1304</v>
      </c>
      <c r="D6342" s="277" t="s">
        <v>14232</v>
      </c>
      <c r="E6342" s="172"/>
      <c r="F6342" s="172"/>
      <c r="G6342" s="172">
        <v>87433</v>
      </c>
      <c r="H6342" s="172" t="s">
        <v>7307</v>
      </c>
      <c r="I6342" s="172" t="s">
        <v>231</v>
      </c>
      <c r="J6342" s="172" t="s">
        <v>166</v>
      </c>
      <c r="K6342" s="172">
        <v>30.12</v>
      </c>
      <c r="L6342" s="172" t="s">
        <v>167</v>
      </c>
      <c r="M6342" s="172"/>
      <c r="N6342" s="172"/>
      <c r="O6342" s="173"/>
    </row>
    <row r="6343" spans="1:15" x14ac:dyDescent="0.25">
      <c r="A6343" s="277" t="s">
        <v>1300</v>
      </c>
      <c r="B6343" s="277" t="s">
        <v>1301</v>
      </c>
      <c r="C6343" s="277" t="s">
        <v>1304</v>
      </c>
      <c r="D6343" s="277" t="s">
        <v>14232</v>
      </c>
      <c r="E6343" s="172"/>
      <c r="F6343" s="172"/>
      <c r="G6343" s="172">
        <v>87436</v>
      </c>
      <c r="H6343" s="172" t="s">
        <v>7308</v>
      </c>
      <c r="I6343" s="172" t="s">
        <v>231</v>
      </c>
      <c r="J6343" s="172" t="s">
        <v>166</v>
      </c>
      <c r="K6343" s="172">
        <v>33.81</v>
      </c>
      <c r="L6343" s="172" t="s">
        <v>167</v>
      </c>
      <c r="M6343" s="172"/>
      <c r="N6343" s="172"/>
      <c r="O6343" s="173"/>
    </row>
    <row r="6344" spans="1:15" x14ac:dyDescent="0.25">
      <c r="A6344" s="277" t="s">
        <v>1300</v>
      </c>
      <c r="B6344" s="277" t="s">
        <v>1301</v>
      </c>
      <c r="C6344" s="277" t="s">
        <v>1304</v>
      </c>
      <c r="D6344" s="277" t="s">
        <v>14232</v>
      </c>
      <c r="E6344" s="172"/>
      <c r="F6344" s="172"/>
      <c r="G6344" s="172">
        <v>87439</v>
      </c>
      <c r="H6344" s="172" t="s">
        <v>7309</v>
      </c>
      <c r="I6344" s="172" t="s">
        <v>231</v>
      </c>
      <c r="J6344" s="172" t="s">
        <v>166</v>
      </c>
      <c r="K6344" s="172">
        <v>41.68</v>
      </c>
      <c r="L6344" s="172" t="s">
        <v>167</v>
      </c>
      <c r="M6344" s="172"/>
      <c r="N6344" s="172"/>
      <c r="O6344" s="173"/>
    </row>
    <row r="6345" spans="1:15" x14ac:dyDescent="0.25">
      <c r="A6345" s="277" t="s">
        <v>1300</v>
      </c>
      <c r="B6345" s="277" t="s">
        <v>1301</v>
      </c>
      <c r="C6345" s="277" t="s">
        <v>1304</v>
      </c>
      <c r="D6345" s="277" t="s">
        <v>14232</v>
      </c>
      <c r="E6345" s="172"/>
      <c r="F6345" s="172"/>
      <c r="G6345" s="172">
        <v>87527</v>
      </c>
      <c r="H6345" s="172" t="s">
        <v>17393</v>
      </c>
      <c r="I6345" s="172" t="s">
        <v>231</v>
      </c>
      <c r="J6345" s="172" t="s">
        <v>166</v>
      </c>
      <c r="K6345" s="172">
        <v>38.43</v>
      </c>
      <c r="L6345" s="172" t="s">
        <v>167</v>
      </c>
      <c r="M6345" s="172"/>
      <c r="N6345" s="172"/>
      <c r="O6345" s="173"/>
    </row>
    <row r="6346" spans="1:15" x14ac:dyDescent="0.25">
      <c r="A6346" s="277" t="s">
        <v>1300</v>
      </c>
      <c r="B6346" s="277" t="s">
        <v>1301</v>
      </c>
      <c r="C6346" s="277" t="s">
        <v>1304</v>
      </c>
      <c r="D6346" s="277" t="s">
        <v>14232</v>
      </c>
      <c r="E6346" s="172"/>
      <c r="F6346" s="172"/>
      <c r="G6346" s="172">
        <v>87528</v>
      </c>
      <c r="H6346" s="172" t="s">
        <v>17394</v>
      </c>
      <c r="I6346" s="172" t="s">
        <v>231</v>
      </c>
      <c r="J6346" s="172" t="s">
        <v>166</v>
      </c>
      <c r="K6346" s="172">
        <v>41.1</v>
      </c>
      <c r="L6346" s="172" t="s">
        <v>167</v>
      </c>
      <c r="M6346" s="172"/>
      <c r="N6346" s="172"/>
      <c r="O6346" s="173"/>
    </row>
    <row r="6347" spans="1:15" x14ac:dyDescent="0.25">
      <c r="A6347" s="277" t="s">
        <v>1300</v>
      </c>
      <c r="B6347" s="277" t="s">
        <v>1301</v>
      </c>
      <c r="C6347" s="277" t="s">
        <v>1304</v>
      </c>
      <c r="D6347" s="277" t="s">
        <v>14232</v>
      </c>
      <c r="E6347" s="172"/>
      <c r="F6347" s="172"/>
      <c r="G6347" s="172">
        <v>87529</v>
      </c>
      <c r="H6347" s="172" t="s">
        <v>17395</v>
      </c>
      <c r="I6347" s="172" t="s">
        <v>231</v>
      </c>
      <c r="J6347" s="172" t="s">
        <v>166</v>
      </c>
      <c r="K6347" s="172">
        <v>35.409999999999997</v>
      </c>
      <c r="L6347" s="172" t="s">
        <v>167</v>
      </c>
      <c r="M6347" s="172"/>
      <c r="N6347" s="172"/>
      <c r="O6347" s="173"/>
    </row>
    <row r="6348" spans="1:15" x14ac:dyDescent="0.25">
      <c r="A6348" s="277" t="s">
        <v>1300</v>
      </c>
      <c r="B6348" s="277" t="s">
        <v>1301</v>
      </c>
      <c r="C6348" s="277" t="s">
        <v>1304</v>
      </c>
      <c r="D6348" s="277" t="s">
        <v>14232</v>
      </c>
      <c r="E6348" s="172"/>
      <c r="F6348" s="172"/>
      <c r="G6348" s="172">
        <v>87530</v>
      </c>
      <c r="H6348" s="172" t="s">
        <v>17396</v>
      </c>
      <c r="I6348" s="172" t="s">
        <v>231</v>
      </c>
      <c r="J6348" s="172" t="s">
        <v>166</v>
      </c>
      <c r="K6348" s="172">
        <v>38.08</v>
      </c>
      <c r="L6348" s="172" t="s">
        <v>167</v>
      </c>
      <c r="M6348" s="172"/>
      <c r="N6348" s="172"/>
      <c r="O6348" s="173"/>
    </row>
    <row r="6349" spans="1:15" x14ac:dyDescent="0.25">
      <c r="A6349" s="277" t="s">
        <v>1300</v>
      </c>
      <c r="B6349" s="277" t="s">
        <v>1301</v>
      </c>
      <c r="C6349" s="277" t="s">
        <v>1304</v>
      </c>
      <c r="D6349" s="277" t="s">
        <v>14232</v>
      </c>
      <c r="E6349" s="172"/>
      <c r="F6349" s="172"/>
      <c r="G6349" s="172">
        <v>87531</v>
      </c>
      <c r="H6349" s="172" t="s">
        <v>17397</v>
      </c>
      <c r="I6349" s="172" t="s">
        <v>231</v>
      </c>
      <c r="J6349" s="172" t="s">
        <v>166</v>
      </c>
      <c r="K6349" s="172">
        <v>34.18</v>
      </c>
      <c r="L6349" s="172" t="s">
        <v>167</v>
      </c>
      <c r="M6349" s="172"/>
      <c r="N6349" s="172"/>
      <c r="O6349" s="173"/>
    </row>
    <row r="6350" spans="1:15" x14ac:dyDescent="0.25">
      <c r="A6350" s="277" t="s">
        <v>1300</v>
      </c>
      <c r="B6350" s="277" t="s">
        <v>1301</v>
      </c>
      <c r="C6350" s="277" t="s">
        <v>1304</v>
      </c>
      <c r="D6350" s="277" t="s">
        <v>14232</v>
      </c>
      <c r="E6350" s="172"/>
      <c r="F6350" s="172"/>
      <c r="G6350" s="172">
        <v>87532</v>
      </c>
      <c r="H6350" s="172" t="s">
        <v>17398</v>
      </c>
      <c r="I6350" s="172" t="s">
        <v>231</v>
      </c>
      <c r="J6350" s="172" t="s">
        <v>166</v>
      </c>
      <c r="K6350" s="172">
        <v>36.85</v>
      </c>
      <c r="L6350" s="172" t="s">
        <v>167</v>
      </c>
      <c r="M6350" s="172"/>
      <c r="N6350" s="172"/>
      <c r="O6350" s="173"/>
    </row>
    <row r="6351" spans="1:15" x14ac:dyDescent="0.25">
      <c r="A6351" s="277" t="s">
        <v>1300</v>
      </c>
      <c r="B6351" s="277" t="s">
        <v>1301</v>
      </c>
      <c r="C6351" s="277" t="s">
        <v>1304</v>
      </c>
      <c r="D6351" s="277" t="s">
        <v>14232</v>
      </c>
      <c r="E6351" s="172"/>
      <c r="F6351" s="172"/>
      <c r="G6351" s="172">
        <v>87535</v>
      </c>
      <c r="H6351" s="172" t="s">
        <v>17399</v>
      </c>
      <c r="I6351" s="172" t="s">
        <v>231</v>
      </c>
      <c r="J6351" s="172" t="s">
        <v>166</v>
      </c>
      <c r="K6351" s="172">
        <v>31.64</v>
      </c>
      <c r="L6351" s="172" t="s">
        <v>167</v>
      </c>
      <c r="M6351" s="172"/>
      <c r="N6351" s="172"/>
      <c r="O6351" s="173"/>
    </row>
    <row r="6352" spans="1:15" x14ac:dyDescent="0.25">
      <c r="A6352" s="277" t="s">
        <v>1300</v>
      </c>
      <c r="B6352" s="277" t="s">
        <v>1301</v>
      </c>
      <c r="C6352" s="277" t="s">
        <v>1304</v>
      </c>
      <c r="D6352" s="277" t="s">
        <v>14232</v>
      </c>
      <c r="E6352" s="172"/>
      <c r="F6352" s="172"/>
      <c r="G6352" s="172">
        <v>87536</v>
      </c>
      <c r="H6352" s="172" t="s">
        <v>17400</v>
      </c>
      <c r="I6352" s="172" t="s">
        <v>231</v>
      </c>
      <c r="J6352" s="172" t="s">
        <v>166</v>
      </c>
      <c r="K6352" s="172">
        <v>34.31</v>
      </c>
      <c r="L6352" s="172" t="s">
        <v>167</v>
      </c>
      <c r="M6352" s="172"/>
      <c r="N6352" s="172"/>
      <c r="O6352" s="173"/>
    </row>
    <row r="6353" spans="1:15" x14ac:dyDescent="0.25">
      <c r="A6353" s="277" t="s">
        <v>1300</v>
      </c>
      <c r="B6353" s="277" t="s">
        <v>1301</v>
      </c>
      <c r="C6353" s="277" t="s">
        <v>1304</v>
      </c>
      <c r="D6353" s="277" t="s">
        <v>14232</v>
      </c>
      <c r="E6353" s="172"/>
      <c r="F6353" s="172"/>
      <c r="G6353" s="172">
        <v>87537</v>
      </c>
      <c r="H6353" s="172" t="s">
        <v>1307</v>
      </c>
      <c r="I6353" s="172" t="s">
        <v>231</v>
      </c>
      <c r="J6353" s="172" t="s">
        <v>166</v>
      </c>
      <c r="K6353" s="172">
        <v>79.150000000000006</v>
      </c>
      <c r="L6353" s="172" t="s">
        <v>167</v>
      </c>
      <c r="M6353" s="172"/>
      <c r="N6353" s="172"/>
      <c r="O6353" s="173"/>
    </row>
    <row r="6354" spans="1:15" x14ac:dyDescent="0.25">
      <c r="A6354" s="277" t="s">
        <v>1300</v>
      </c>
      <c r="B6354" s="277" t="s">
        <v>1301</v>
      </c>
      <c r="C6354" s="277" t="s">
        <v>1304</v>
      </c>
      <c r="D6354" s="277" t="s">
        <v>14232</v>
      </c>
      <c r="E6354" s="172"/>
      <c r="F6354" s="172"/>
      <c r="G6354" s="172">
        <v>87538</v>
      </c>
      <c r="H6354" s="172" t="s">
        <v>1308</v>
      </c>
      <c r="I6354" s="172" t="s">
        <v>231</v>
      </c>
      <c r="J6354" s="172" t="s">
        <v>166</v>
      </c>
      <c r="K6354" s="172">
        <v>75.849999999999994</v>
      </c>
      <c r="L6354" s="172" t="s">
        <v>167</v>
      </c>
      <c r="M6354" s="172"/>
      <c r="N6354" s="172"/>
      <c r="O6354" s="173"/>
    </row>
    <row r="6355" spans="1:15" x14ac:dyDescent="0.25">
      <c r="A6355" s="277" t="s">
        <v>1300</v>
      </c>
      <c r="B6355" s="277" t="s">
        <v>1301</v>
      </c>
      <c r="C6355" s="277" t="s">
        <v>1304</v>
      </c>
      <c r="D6355" s="277" t="s">
        <v>14232</v>
      </c>
      <c r="E6355" s="172"/>
      <c r="F6355" s="172"/>
      <c r="G6355" s="172">
        <v>87539</v>
      </c>
      <c r="H6355" s="172" t="s">
        <v>17401</v>
      </c>
      <c r="I6355" s="172" t="s">
        <v>231</v>
      </c>
      <c r="J6355" s="172" t="s">
        <v>166</v>
      </c>
      <c r="K6355" s="172">
        <v>62.62</v>
      </c>
      <c r="L6355" s="172" t="s">
        <v>167</v>
      </c>
      <c r="M6355" s="172"/>
      <c r="N6355" s="172"/>
      <c r="O6355" s="173"/>
    </row>
    <row r="6356" spans="1:15" x14ac:dyDescent="0.25">
      <c r="A6356" s="277" t="s">
        <v>1300</v>
      </c>
      <c r="B6356" s="277" t="s">
        <v>1301</v>
      </c>
      <c r="C6356" s="277" t="s">
        <v>1304</v>
      </c>
      <c r="D6356" s="277" t="s">
        <v>14232</v>
      </c>
      <c r="E6356" s="172"/>
      <c r="F6356" s="172"/>
      <c r="G6356" s="172">
        <v>87541</v>
      </c>
      <c r="H6356" s="172" t="s">
        <v>1309</v>
      </c>
      <c r="I6356" s="172" t="s">
        <v>231</v>
      </c>
      <c r="J6356" s="172" t="s">
        <v>166</v>
      </c>
      <c r="K6356" s="172">
        <v>71.39</v>
      </c>
      <c r="L6356" s="172" t="s">
        <v>167</v>
      </c>
      <c r="M6356" s="172"/>
      <c r="N6356" s="172"/>
      <c r="O6356" s="173"/>
    </row>
    <row r="6357" spans="1:15" x14ac:dyDescent="0.25">
      <c r="A6357" s="277" t="s">
        <v>1300</v>
      </c>
      <c r="B6357" s="277" t="s">
        <v>1301</v>
      </c>
      <c r="C6357" s="277" t="s">
        <v>1304</v>
      </c>
      <c r="D6357" s="277" t="s">
        <v>14232</v>
      </c>
      <c r="E6357" s="172"/>
      <c r="F6357" s="172"/>
      <c r="G6357" s="172">
        <v>87543</v>
      </c>
      <c r="H6357" s="172" t="s">
        <v>17402</v>
      </c>
      <c r="I6357" s="172" t="s">
        <v>231</v>
      </c>
      <c r="J6357" s="172" t="s">
        <v>166</v>
      </c>
      <c r="K6357" s="172">
        <v>23.91</v>
      </c>
      <c r="L6357" s="172" t="s">
        <v>167</v>
      </c>
      <c r="M6357" s="172"/>
      <c r="N6357" s="172"/>
      <c r="O6357" s="173"/>
    </row>
    <row r="6358" spans="1:15" x14ac:dyDescent="0.25">
      <c r="A6358" s="277" t="s">
        <v>1300</v>
      </c>
      <c r="B6358" s="277" t="s">
        <v>1301</v>
      </c>
      <c r="C6358" s="277" t="s">
        <v>1304</v>
      </c>
      <c r="D6358" s="277" t="s">
        <v>14232</v>
      </c>
      <c r="E6358" s="172"/>
      <c r="F6358" s="172"/>
      <c r="G6358" s="172">
        <v>87545</v>
      </c>
      <c r="H6358" s="172" t="s">
        <v>17403</v>
      </c>
      <c r="I6358" s="172" t="s">
        <v>231</v>
      </c>
      <c r="J6358" s="172" t="s">
        <v>166</v>
      </c>
      <c r="K6358" s="172">
        <v>28.57</v>
      </c>
      <c r="L6358" s="172" t="s">
        <v>167</v>
      </c>
      <c r="M6358" s="172"/>
      <c r="N6358" s="172"/>
      <c r="O6358" s="173"/>
    </row>
    <row r="6359" spans="1:15" x14ac:dyDescent="0.25">
      <c r="A6359" s="277" t="s">
        <v>1300</v>
      </c>
      <c r="B6359" s="277" t="s">
        <v>1301</v>
      </c>
      <c r="C6359" s="277" t="s">
        <v>1304</v>
      </c>
      <c r="D6359" s="277" t="s">
        <v>14232</v>
      </c>
      <c r="E6359" s="172"/>
      <c r="F6359" s="172"/>
      <c r="G6359" s="172">
        <v>87546</v>
      </c>
      <c r="H6359" s="172" t="s">
        <v>17404</v>
      </c>
      <c r="I6359" s="172" t="s">
        <v>231</v>
      </c>
      <c r="J6359" s="172" t="s">
        <v>166</v>
      </c>
      <c r="K6359" s="172">
        <v>30.28</v>
      </c>
      <c r="L6359" s="172" t="s">
        <v>167</v>
      </c>
      <c r="M6359" s="172"/>
      <c r="N6359" s="172"/>
      <c r="O6359" s="173"/>
    </row>
    <row r="6360" spans="1:15" x14ac:dyDescent="0.25">
      <c r="A6360" s="277" t="s">
        <v>1300</v>
      </c>
      <c r="B6360" s="277" t="s">
        <v>1301</v>
      </c>
      <c r="C6360" s="277" t="s">
        <v>1304</v>
      </c>
      <c r="D6360" s="277" t="s">
        <v>14232</v>
      </c>
      <c r="E6360" s="172"/>
      <c r="F6360" s="172"/>
      <c r="G6360" s="172">
        <v>87547</v>
      </c>
      <c r="H6360" s="172" t="s">
        <v>17405</v>
      </c>
      <c r="I6360" s="172" t="s">
        <v>231</v>
      </c>
      <c r="J6360" s="172" t="s">
        <v>166</v>
      </c>
      <c r="K6360" s="172">
        <v>25.55</v>
      </c>
      <c r="L6360" s="172" t="s">
        <v>167</v>
      </c>
      <c r="M6360" s="172"/>
      <c r="N6360" s="172"/>
      <c r="O6360" s="173"/>
    </row>
    <row r="6361" spans="1:15" x14ac:dyDescent="0.25">
      <c r="A6361" s="277" t="s">
        <v>1300</v>
      </c>
      <c r="B6361" s="277" t="s">
        <v>1301</v>
      </c>
      <c r="C6361" s="277" t="s">
        <v>1304</v>
      </c>
      <c r="D6361" s="277" t="s">
        <v>14232</v>
      </c>
      <c r="E6361" s="172"/>
      <c r="F6361" s="172"/>
      <c r="G6361" s="172">
        <v>87548</v>
      </c>
      <c r="H6361" s="172" t="s">
        <v>17406</v>
      </c>
      <c r="I6361" s="172" t="s">
        <v>231</v>
      </c>
      <c r="J6361" s="172" t="s">
        <v>166</v>
      </c>
      <c r="K6361" s="172">
        <v>27.26</v>
      </c>
      <c r="L6361" s="172" t="s">
        <v>167</v>
      </c>
      <c r="M6361" s="172"/>
      <c r="N6361" s="172"/>
      <c r="O6361" s="173"/>
    </row>
    <row r="6362" spans="1:15" x14ac:dyDescent="0.25">
      <c r="A6362" s="277" t="s">
        <v>1300</v>
      </c>
      <c r="B6362" s="277" t="s">
        <v>1301</v>
      </c>
      <c r="C6362" s="277" t="s">
        <v>1304</v>
      </c>
      <c r="D6362" s="277" t="s">
        <v>14232</v>
      </c>
      <c r="E6362" s="172"/>
      <c r="F6362" s="172"/>
      <c r="G6362" s="172">
        <v>87549</v>
      </c>
      <c r="H6362" s="172" t="s">
        <v>17407</v>
      </c>
      <c r="I6362" s="172" t="s">
        <v>231</v>
      </c>
      <c r="J6362" s="172" t="s">
        <v>166</v>
      </c>
      <c r="K6362" s="172">
        <v>24.32</v>
      </c>
      <c r="L6362" s="172" t="s">
        <v>167</v>
      </c>
      <c r="M6362" s="172"/>
      <c r="N6362" s="172"/>
      <c r="O6362" s="173"/>
    </row>
    <row r="6363" spans="1:15" x14ac:dyDescent="0.25">
      <c r="A6363" s="277" t="s">
        <v>1300</v>
      </c>
      <c r="B6363" s="277" t="s">
        <v>1301</v>
      </c>
      <c r="C6363" s="277" t="s">
        <v>1304</v>
      </c>
      <c r="D6363" s="277" t="s">
        <v>14232</v>
      </c>
      <c r="E6363" s="172"/>
      <c r="F6363" s="172"/>
      <c r="G6363" s="172">
        <v>87550</v>
      </c>
      <c r="H6363" s="172" t="s">
        <v>17408</v>
      </c>
      <c r="I6363" s="172" t="s">
        <v>231</v>
      </c>
      <c r="J6363" s="172" t="s">
        <v>166</v>
      </c>
      <c r="K6363" s="172">
        <v>26.03</v>
      </c>
      <c r="L6363" s="172" t="s">
        <v>167</v>
      </c>
      <c r="M6363" s="172"/>
      <c r="N6363" s="172"/>
      <c r="O6363" s="173"/>
    </row>
    <row r="6364" spans="1:15" x14ac:dyDescent="0.25">
      <c r="A6364" s="277" t="s">
        <v>1300</v>
      </c>
      <c r="B6364" s="277" t="s">
        <v>1301</v>
      </c>
      <c r="C6364" s="277" t="s">
        <v>1304</v>
      </c>
      <c r="D6364" s="277" t="s">
        <v>14232</v>
      </c>
      <c r="E6364" s="172"/>
      <c r="F6364" s="172"/>
      <c r="G6364" s="172">
        <v>87553</v>
      </c>
      <c r="H6364" s="172" t="s">
        <v>17409</v>
      </c>
      <c r="I6364" s="172" t="s">
        <v>231</v>
      </c>
      <c r="J6364" s="172" t="s">
        <v>166</v>
      </c>
      <c r="K6364" s="172">
        <v>21.79</v>
      </c>
      <c r="L6364" s="172" t="s">
        <v>167</v>
      </c>
      <c r="M6364" s="172"/>
      <c r="N6364" s="172"/>
      <c r="O6364" s="173"/>
    </row>
    <row r="6365" spans="1:15" x14ac:dyDescent="0.25">
      <c r="A6365" s="277" t="s">
        <v>1300</v>
      </c>
      <c r="B6365" s="277" t="s">
        <v>1301</v>
      </c>
      <c r="C6365" s="277" t="s">
        <v>1304</v>
      </c>
      <c r="D6365" s="277" t="s">
        <v>14232</v>
      </c>
      <c r="E6365" s="172"/>
      <c r="F6365" s="172"/>
      <c r="G6365" s="172">
        <v>87554</v>
      </c>
      <c r="H6365" s="172" t="s">
        <v>17410</v>
      </c>
      <c r="I6365" s="172" t="s">
        <v>231</v>
      </c>
      <c r="J6365" s="172" t="s">
        <v>166</v>
      </c>
      <c r="K6365" s="172">
        <v>23.5</v>
      </c>
      <c r="L6365" s="172" t="s">
        <v>167</v>
      </c>
      <c r="M6365" s="172"/>
      <c r="N6365" s="172"/>
      <c r="O6365" s="173"/>
    </row>
    <row r="6366" spans="1:15" x14ac:dyDescent="0.25">
      <c r="A6366" s="277" t="s">
        <v>1300</v>
      </c>
      <c r="B6366" s="277" t="s">
        <v>1301</v>
      </c>
      <c r="C6366" s="277" t="s">
        <v>1304</v>
      </c>
      <c r="D6366" s="277" t="s">
        <v>14232</v>
      </c>
      <c r="E6366" s="172"/>
      <c r="F6366" s="172"/>
      <c r="G6366" s="172">
        <v>87555</v>
      </c>
      <c r="H6366" s="172" t="s">
        <v>1310</v>
      </c>
      <c r="I6366" s="172" t="s">
        <v>231</v>
      </c>
      <c r="J6366" s="172" t="s">
        <v>166</v>
      </c>
      <c r="K6366" s="172">
        <v>48.23</v>
      </c>
      <c r="L6366" s="172" t="s">
        <v>167</v>
      </c>
      <c r="M6366" s="172"/>
      <c r="N6366" s="172"/>
      <c r="O6366" s="173"/>
    </row>
    <row r="6367" spans="1:15" x14ac:dyDescent="0.25">
      <c r="A6367" s="277" t="s">
        <v>1300</v>
      </c>
      <c r="B6367" s="277" t="s">
        <v>1301</v>
      </c>
      <c r="C6367" s="277" t="s">
        <v>1304</v>
      </c>
      <c r="D6367" s="277" t="s">
        <v>14232</v>
      </c>
      <c r="E6367" s="172"/>
      <c r="F6367" s="172"/>
      <c r="G6367" s="172">
        <v>87556</v>
      </c>
      <c r="H6367" s="172" t="s">
        <v>1311</v>
      </c>
      <c r="I6367" s="172" t="s">
        <v>231</v>
      </c>
      <c r="J6367" s="172" t="s">
        <v>166</v>
      </c>
      <c r="K6367" s="172">
        <v>44.96</v>
      </c>
      <c r="L6367" s="172" t="s">
        <v>167</v>
      </c>
      <c r="M6367" s="172"/>
      <c r="N6367" s="172"/>
      <c r="O6367" s="173"/>
    </row>
    <row r="6368" spans="1:15" x14ac:dyDescent="0.25">
      <c r="A6368" s="277" t="s">
        <v>1300</v>
      </c>
      <c r="B6368" s="277" t="s">
        <v>1301</v>
      </c>
      <c r="C6368" s="277" t="s">
        <v>1304</v>
      </c>
      <c r="D6368" s="277" t="s">
        <v>14232</v>
      </c>
      <c r="E6368" s="172"/>
      <c r="F6368" s="172"/>
      <c r="G6368" s="172">
        <v>87557</v>
      </c>
      <c r="H6368" s="172" t="s">
        <v>17411</v>
      </c>
      <c r="I6368" s="172" t="s">
        <v>231</v>
      </c>
      <c r="J6368" s="172" t="s">
        <v>166</v>
      </c>
      <c r="K6368" s="172">
        <v>41.4</v>
      </c>
      <c r="L6368" s="172" t="s">
        <v>167</v>
      </c>
      <c r="M6368" s="172"/>
      <c r="N6368" s="172"/>
      <c r="O6368" s="173"/>
    </row>
    <row r="6369" spans="1:15" x14ac:dyDescent="0.25">
      <c r="A6369" s="277" t="s">
        <v>1300</v>
      </c>
      <c r="B6369" s="277" t="s">
        <v>1301</v>
      </c>
      <c r="C6369" s="277" t="s">
        <v>1304</v>
      </c>
      <c r="D6369" s="277" t="s">
        <v>14232</v>
      </c>
      <c r="E6369" s="172"/>
      <c r="F6369" s="172"/>
      <c r="G6369" s="172">
        <v>87559</v>
      </c>
      <c r="H6369" s="172" t="s">
        <v>1312</v>
      </c>
      <c r="I6369" s="172" t="s">
        <v>231</v>
      </c>
      <c r="J6369" s="172" t="s">
        <v>166</v>
      </c>
      <c r="K6369" s="172">
        <v>40.47</v>
      </c>
      <c r="L6369" s="172" t="s">
        <v>167</v>
      </c>
      <c r="M6369" s="172"/>
      <c r="N6369" s="172"/>
      <c r="O6369" s="173"/>
    </row>
    <row r="6370" spans="1:15" x14ac:dyDescent="0.25">
      <c r="A6370" s="277" t="s">
        <v>1300</v>
      </c>
      <c r="B6370" s="277" t="s">
        <v>1301</v>
      </c>
      <c r="C6370" s="277" t="s">
        <v>1304</v>
      </c>
      <c r="D6370" s="277" t="s">
        <v>14232</v>
      </c>
      <c r="E6370" s="172"/>
      <c r="F6370" s="172"/>
      <c r="G6370" s="172">
        <v>87561</v>
      </c>
      <c r="H6370" s="172" t="s">
        <v>17412</v>
      </c>
      <c r="I6370" s="172" t="s">
        <v>231</v>
      </c>
      <c r="J6370" s="172" t="s">
        <v>166</v>
      </c>
      <c r="K6370" s="172">
        <v>40.85</v>
      </c>
      <c r="L6370" s="172" t="s">
        <v>167</v>
      </c>
      <c r="M6370" s="172"/>
      <c r="N6370" s="172"/>
      <c r="O6370" s="173"/>
    </row>
    <row r="6371" spans="1:15" x14ac:dyDescent="0.25">
      <c r="A6371" s="277" t="s">
        <v>1300</v>
      </c>
      <c r="B6371" s="277" t="s">
        <v>1301</v>
      </c>
      <c r="C6371" s="277" t="s">
        <v>1304</v>
      </c>
      <c r="D6371" s="277" t="s">
        <v>14232</v>
      </c>
      <c r="E6371" s="172"/>
      <c r="F6371" s="172"/>
      <c r="G6371" s="172">
        <v>87775</v>
      </c>
      <c r="H6371" s="172" t="s">
        <v>6093</v>
      </c>
      <c r="I6371" s="172" t="s">
        <v>231</v>
      </c>
      <c r="J6371" s="172" t="s">
        <v>166</v>
      </c>
      <c r="K6371" s="172">
        <v>53.82</v>
      </c>
      <c r="L6371" s="172" t="s">
        <v>167</v>
      </c>
      <c r="M6371" s="172"/>
      <c r="N6371" s="172"/>
      <c r="O6371" s="173"/>
    </row>
    <row r="6372" spans="1:15" x14ac:dyDescent="0.25">
      <c r="A6372" s="277" t="s">
        <v>1300</v>
      </c>
      <c r="B6372" s="277" t="s">
        <v>1301</v>
      </c>
      <c r="C6372" s="277" t="s">
        <v>1304</v>
      </c>
      <c r="D6372" s="277" t="s">
        <v>14232</v>
      </c>
      <c r="E6372" s="172"/>
      <c r="F6372" s="172"/>
      <c r="G6372" s="172">
        <v>87777</v>
      </c>
      <c r="H6372" s="172" t="s">
        <v>6094</v>
      </c>
      <c r="I6372" s="172" t="s">
        <v>231</v>
      </c>
      <c r="J6372" s="172" t="s">
        <v>166</v>
      </c>
      <c r="K6372" s="172">
        <v>56.58</v>
      </c>
      <c r="L6372" s="172" t="s">
        <v>167</v>
      </c>
      <c r="M6372" s="172"/>
      <c r="N6372" s="172"/>
      <c r="O6372" s="173"/>
    </row>
    <row r="6373" spans="1:15" x14ac:dyDescent="0.25">
      <c r="A6373" s="277" t="s">
        <v>1300</v>
      </c>
      <c r="B6373" s="277" t="s">
        <v>1301</v>
      </c>
      <c r="C6373" s="277" t="s">
        <v>1304</v>
      </c>
      <c r="D6373" s="277" t="s">
        <v>14232</v>
      </c>
      <c r="E6373" s="172"/>
      <c r="F6373" s="172"/>
      <c r="G6373" s="172">
        <v>87778</v>
      </c>
      <c r="H6373" s="172" t="s">
        <v>6095</v>
      </c>
      <c r="I6373" s="172" t="s">
        <v>231</v>
      </c>
      <c r="J6373" s="172" t="s">
        <v>166</v>
      </c>
      <c r="K6373" s="172">
        <v>85.49</v>
      </c>
      <c r="L6373" s="172" t="s">
        <v>167</v>
      </c>
      <c r="M6373" s="172"/>
      <c r="N6373" s="172"/>
      <c r="O6373" s="173"/>
    </row>
    <row r="6374" spans="1:15" x14ac:dyDescent="0.25">
      <c r="A6374" s="277" t="s">
        <v>1300</v>
      </c>
      <c r="B6374" s="277" t="s">
        <v>1301</v>
      </c>
      <c r="C6374" s="277" t="s">
        <v>1304</v>
      </c>
      <c r="D6374" s="277" t="s">
        <v>14232</v>
      </c>
      <c r="E6374" s="172"/>
      <c r="F6374" s="172"/>
      <c r="G6374" s="172">
        <v>87779</v>
      </c>
      <c r="H6374" s="172" t="s">
        <v>6096</v>
      </c>
      <c r="I6374" s="172" t="s">
        <v>231</v>
      </c>
      <c r="J6374" s="172" t="s">
        <v>166</v>
      </c>
      <c r="K6374" s="172">
        <v>69.319999999999993</v>
      </c>
      <c r="L6374" s="172" t="s">
        <v>167</v>
      </c>
      <c r="M6374" s="172"/>
      <c r="N6374" s="172"/>
      <c r="O6374" s="173"/>
    </row>
    <row r="6375" spans="1:15" x14ac:dyDescent="0.25">
      <c r="A6375" s="277" t="s">
        <v>1300</v>
      </c>
      <c r="B6375" s="277" t="s">
        <v>1301</v>
      </c>
      <c r="C6375" s="277" t="s">
        <v>1304</v>
      </c>
      <c r="D6375" s="277" t="s">
        <v>14232</v>
      </c>
      <c r="E6375" s="172"/>
      <c r="F6375" s="172"/>
      <c r="G6375" s="172">
        <v>87781</v>
      </c>
      <c r="H6375" s="172" t="s">
        <v>6097</v>
      </c>
      <c r="I6375" s="172" t="s">
        <v>231</v>
      </c>
      <c r="J6375" s="172" t="s">
        <v>166</v>
      </c>
      <c r="K6375" s="172">
        <v>73.02</v>
      </c>
      <c r="L6375" s="172" t="s">
        <v>167</v>
      </c>
      <c r="M6375" s="172"/>
      <c r="N6375" s="172"/>
      <c r="O6375" s="173"/>
    </row>
    <row r="6376" spans="1:15" x14ac:dyDescent="0.25">
      <c r="A6376" s="277" t="s">
        <v>1300</v>
      </c>
      <c r="B6376" s="277" t="s">
        <v>1301</v>
      </c>
      <c r="C6376" s="277" t="s">
        <v>1304</v>
      </c>
      <c r="D6376" s="277" t="s">
        <v>14232</v>
      </c>
      <c r="E6376" s="172"/>
      <c r="F6376" s="172"/>
      <c r="G6376" s="172">
        <v>87783</v>
      </c>
      <c r="H6376" s="172" t="s">
        <v>6098</v>
      </c>
      <c r="I6376" s="172" t="s">
        <v>231</v>
      </c>
      <c r="J6376" s="172" t="s">
        <v>166</v>
      </c>
      <c r="K6376" s="172">
        <v>112.03</v>
      </c>
      <c r="L6376" s="172" t="s">
        <v>167</v>
      </c>
      <c r="M6376" s="172"/>
      <c r="N6376" s="172"/>
      <c r="O6376" s="173"/>
    </row>
    <row r="6377" spans="1:15" x14ac:dyDescent="0.25">
      <c r="A6377" s="277" t="s">
        <v>1300</v>
      </c>
      <c r="B6377" s="277" t="s">
        <v>1301</v>
      </c>
      <c r="C6377" s="277" t="s">
        <v>1304</v>
      </c>
      <c r="D6377" s="277" t="s">
        <v>14232</v>
      </c>
      <c r="E6377" s="172"/>
      <c r="F6377" s="172"/>
      <c r="G6377" s="172">
        <v>87784</v>
      </c>
      <c r="H6377" s="172" t="s">
        <v>6099</v>
      </c>
      <c r="I6377" s="172" t="s">
        <v>231</v>
      </c>
      <c r="J6377" s="172" t="s">
        <v>166</v>
      </c>
      <c r="K6377" s="172">
        <v>75.42</v>
      </c>
      <c r="L6377" s="172" t="s">
        <v>167</v>
      </c>
      <c r="M6377" s="172"/>
      <c r="N6377" s="172"/>
      <c r="O6377" s="173"/>
    </row>
    <row r="6378" spans="1:15" x14ac:dyDescent="0.25">
      <c r="A6378" s="277" t="s">
        <v>1300</v>
      </c>
      <c r="B6378" s="277" t="s">
        <v>1301</v>
      </c>
      <c r="C6378" s="277" t="s">
        <v>1304</v>
      </c>
      <c r="D6378" s="277" t="s">
        <v>14232</v>
      </c>
      <c r="E6378" s="172"/>
      <c r="F6378" s="172"/>
      <c r="G6378" s="172">
        <v>87786</v>
      </c>
      <c r="H6378" s="172" t="s">
        <v>6100</v>
      </c>
      <c r="I6378" s="172" t="s">
        <v>231</v>
      </c>
      <c r="J6378" s="172" t="s">
        <v>166</v>
      </c>
      <c r="K6378" s="172">
        <v>80.069999999999993</v>
      </c>
      <c r="L6378" s="172" t="s">
        <v>167</v>
      </c>
      <c r="M6378" s="172"/>
      <c r="N6378" s="172"/>
      <c r="O6378" s="173"/>
    </row>
    <row r="6379" spans="1:15" x14ac:dyDescent="0.25">
      <c r="A6379" s="277" t="s">
        <v>1300</v>
      </c>
      <c r="B6379" s="277" t="s">
        <v>1301</v>
      </c>
      <c r="C6379" s="277" t="s">
        <v>1304</v>
      </c>
      <c r="D6379" s="277" t="s">
        <v>14232</v>
      </c>
      <c r="E6379" s="172"/>
      <c r="F6379" s="172"/>
      <c r="G6379" s="172">
        <v>87787</v>
      </c>
      <c r="H6379" s="172" t="s">
        <v>6101</v>
      </c>
      <c r="I6379" s="172" t="s">
        <v>231</v>
      </c>
      <c r="J6379" s="172" t="s">
        <v>166</v>
      </c>
      <c r="K6379" s="172">
        <v>129.97</v>
      </c>
      <c r="L6379" s="172" t="s">
        <v>167</v>
      </c>
      <c r="M6379" s="172"/>
      <c r="N6379" s="172"/>
      <c r="O6379" s="173"/>
    </row>
    <row r="6380" spans="1:15" x14ac:dyDescent="0.25">
      <c r="A6380" s="277" t="s">
        <v>1300</v>
      </c>
      <c r="B6380" s="277" t="s">
        <v>1301</v>
      </c>
      <c r="C6380" s="277" t="s">
        <v>1304</v>
      </c>
      <c r="D6380" s="277" t="s">
        <v>14232</v>
      </c>
      <c r="E6380" s="172"/>
      <c r="F6380" s="172"/>
      <c r="G6380" s="172">
        <v>87788</v>
      </c>
      <c r="H6380" s="172" t="s">
        <v>6102</v>
      </c>
      <c r="I6380" s="172" t="s">
        <v>231</v>
      </c>
      <c r="J6380" s="172" t="s">
        <v>166</v>
      </c>
      <c r="K6380" s="172">
        <v>89.14</v>
      </c>
      <c r="L6380" s="172" t="s">
        <v>167</v>
      </c>
      <c r="M6380" s="172"/>
      <c r="N6380" s="172"/>
      <c r="O6380" s="173"/>
    </row>
    <row r="6381" spans="1:15" x14ac:dyDescent="0.25">
      <c r="A6381" s="277" t="s">
        <v>1300</v>
      </c>
      <c r="B6381" s="277" t="s">
        <v>1301</v>
      </c>
      <c r="C6381" s="277" t="s">
        <v>1304</v>
      </c>
      <c r="D6381" s="277" t="s">
        <v>14232</v>
      </c>
      <c r="E6381" s="172"/>
      <c r="F6381" s="172"/>
      <c r="G6381" s="172">
        <v>87790</v>
      </c>
      <c r="H6381" s="172" t="s">
        <v>1313</v>
      </c>
      <c r="I6381" s="172" t="s">
        <v>231</v>
      </c>
      <c r="J6381" s="172" t="s">
        <v>166</v>
      </c>
      <c r="K6381" s="172">
        <v>94.25</v>
      </c>
      <c r="L6381" s="172" t="s">
        <v>167</v>
      </c>
      <c r="M6381" s="172"/>
      <c r="N6381" s="172"/>
      <c r="O6381" s="173"/>
    </row>
    <row r="6382" spans="1:15" x14ac:dyDescent="0.25">
      <c r="A6382" s="277" t="s">
        <v>1300</v>
      </c>
      <c r="B6382" s="277" t="s">
        <v>1301</v>
      </c>
      <c r="C6382" s="277" t="s">
        <v>1304</v>
      </c>
      <c r="D6382" s="277" t="s">
        <v>14232</v>
      </c>
      <c r="E6382" s="172"/>
      <c r="F6382" s="172"/>
      <c r="G6382" s="172">
        <v>87791</v>
      </c>
      <c r="H6382" s="172" t="s">
        <v>6103</v>
      </c>
      <c r="I6382" s="172" t="s">
        <v>231</v>
      </c>
      <c r="J6382" s="172" t="s">
        <v>166</v>
      </c>
      <c r="K6382" s="172">
        <v>143.27000000000001</v>
      </c>
      <c r="L6382" s="172" t="s">
        <v>167</v>
      </c>
      <c r="M6382" s="172"/>
      <c r="N6382" s="172"/>
      <c r="O6382" s="173"/>
    </row>
    <row r="6383" spans="1:15" x14ac:dyDescent="0.25">
      <c r="A6383" s="277" t="s">
        <v>1300</v>
      </c>
      <c r="B6383" s="277" t="s">
        <v>1301</v>
      </c>
      <c r="C6383" s="277" t="s">
        <v>1304</v>
      </c>
      <c r="D6383" s="277" t="s">
        <v>14232</v>
      </c>
      <c r="E6383" s="172"/>
      <c r="F6383" s="172"/>
      <c r="G6383" s="172">
        <v>87792</v>
      </c>
      <c r="H6383" s="172" t="s">
        <v>6104</v>
      </c>
      <c r="I6383" s="172" t="s">
        <v>231</v>
      </c>
      <c r="J6383" s="172" t="s">
        <v>166</v>
      </c>
      <c r="K6383" s="172">
        <v>39.590000000000003</v>
      </c>
      <c r="L6383" s="172" t="s">
        <v>167</v>
      </c>
      <c r="M6383" s="172"/>
      <c r="N6383" s="172"/>
      <c r="O6383" s="173"/>
    </row>
    <row r="6384" spans="1:15" x14ac:dyDescent="0.25">
      <c r="A6384" s="277" t="s">
        <v>1300</v>
      </c>
      <c r="B6384" s="277" t="s">
        <v>1301</v>
      </c>
      <c r="C6384" s="277" t="s">
        <v>1304</v>
      </c>
      <c r="D6384" s="277" t="s">
        <v>14232</v>
      </c>
      <c r="E6384" s="172"/>
      <c r="F6384" s="172"/>
      <c r="G6384" s="172">
        <v>87794</v>
      </c>
      <c r="H6384" s="172" t="s">
        <v>6105</v>
      </c>
      <c r="I6384" s="172" t="s">
        <v>231</v>
      </c>
      <c r="J6384" s="172" t="s">
        <v>166</v>
      </c>
      <c r="K6384" s="172">
        <v>42.17</v>
      </c>
      <c r="L6384" s="172" t="s">
        <v>167</v>
      </c>
      <c r="M6384" s="172"/>
      <c r="N6384" s="172"/>
      <c r="O6384" s="173"/>
    </row>
    <row r="6385" spans="1:15" x14ac:dyDescent="0.25">
      <c r="A6385" s="277" t="s">
        <v>1300</v>
      </c>
      <c r="B6385" s="277" t="s">
        <v>1301</v>
      </c>
      <c r="C6385" s="277" t="s">
        <v>1304</v>
      </c>
      <c r="D6385" s="277" t="s">
        <v>14232</v>
      </c>
      <c r="E6385" s="172"/>
      <c r="F6385" s="172"/>
      <c r="G6385" s="172">
        <v>87795</v>
      </c>
      <c r="H6385" s="172" t="s">
        <v>6106</v>
      </c>
      <c r="I6385" s="172" t="s">
        <v>231</v>
      </c>
      <c r="J6385" s="172" t="s">
        <v>166</v>
      </c>
      <c r="K6385" s="172">
        <v>70.17</v>
      </c>
      <c r="L6385" s="172" t="s">
        <v>167</v>
      </c>
      <c r="M6385" s="172"/>
      <c r="N6385" s="172"/>
      <c r="O6385" s="173"/>
    </row>
    <row r="6386" spans="1:15" x14ac:dyDescent="0.25">
      <c r="A6386" s="277" t="s">
        <v>1300</v>
      </c>
      <c r="B6386" s="277" t="s">
        <v>1301</v>
      </c>
      <c r="C6386" s="277" t="s">
        <v>1304</v>
      </c>
      <c r="D6386" s="277" t="s">
        <v>14232</v>
      </c>
      <c r="E6386" s="172"/>
      <c r="F6386" s="172"/>
      <c r="G6386" s="172">
        <v>87797</v>
      </c>
      <c r="H6386" s="172" t="s">
        <v>6107</v>
      </c>
      <c r="I6386" s="172" t="s">
        <v>231</v>
      </c>
      <c r="J6386" s="172" t="s">
        <v>166</v>
      </c>
      <c r="K6386" s="172">
        <v>54.74</v>
      </c>
      <c r="L6386" s="172" t="s">
        <v>167</v>
      </c>
      <c r="M6386" s="172"/>
      <c r="N6386" s="172"/>
      <c r="O6386" s="173"/>
    </row>
    <row r="6387" spans="1:15" x14ac:dyDescent="0.25">
      <c r="A6387" s="277" t="s">
        <v>1300</v>
      </c>
      <c r="B6387" s="277" t="s">
        <v>1301</v>
      </c>
      <c r="C6387" s="277" t="s">
        <v>1304</v>
      </c>
      <c r="D6387" s="277" t="s">
        <v>14232</v>
      </c>
      <c r="E6387" s="172"/>
      <c r="F6387" s="172"/>
      <c r="G6387" s="172">
        <v>87799</v>
      </c>
      <c r="H6387" s="172" t="s">
        <v>6108</v>
      </c>
      <c r="I6387" s="172" t="s">
        <v>231</v>
      </c>
      <c r="J6387" s="172" t="s">
        <v>166</v>
      </c>
      <c r="K6387" s="172">
        <v>58.2</v>
      </c>
      <c r="L6387" s="172" t="s">
        <v>167</v>
      </c>
      <c r="M6387" s="172"/>
      <c r="N6387" s="172"/>
      <c r="O6387" s="173"/>
    </row>
    <row r="6388" spans="1:15" x14ac:dyDescent="0.25">
      <c r="A6388" s="277" t="s">
        <v>1300</v>
      </c>
      <c r="B6388" s="277" t="s">
        <v>1301</v>
      </c>
      <c r="C6388" s="277" t="s">
        <v>1304</v>
      </c>
      <c r="D6388" s="277" t="s">
        <v>14232</v>
      </c>
      <c r="E6388" s="172"/>
      <c r="F6388" s="172"/>
      <c r="G6388" s="172">
        <v>87800</v>
      </c>
      <c r="H6388" s="172" t="s">
        <v>6109</v>
      </c>
      <c r="I6388" s="172" t="s">
        <v>231</v>
      </c>
      <c r="J6388" s="172" t="s">
        <v>166</v>
      </c>
      <c r="K6388" s="172">
        <v>95.49</v>
      </c>
      <c r="L6388" s="172" t="s">
        <v>167</v>
      </c>
      <c r="M6388" s="172"/>
      <c r="N6388" s="172"/>
      <c r="O6388" s="173"/>
    </row>
    <row r="6389" spans="1:15" x14ac:dyDescent="0.25">
      <c r="A6389" s="277" t="s">
        <v>1300</v>
      </c>
      <c r="B6389" s="277" t="s">
        <v>1301</v>
      </c>
      <c r="C6389" s="277" t="s">
        <v>1304</v>
      </c>
      <c r="D6389" s="277" t="s">
        <v>14232</v>
      </c>
      <c r="E6389" s="172"/>
      <c r="F6389" s="172"/>
      <c r="G6389" s="172">
        <v>87801</v>
      </c>
      <c r="H6389" s="172" t="s">
        <v>6110</v>
      </c>
      <c r="I6389" s="172" t="s">
        <v>231</v>
      </c>
      <c r="J6389" s="172" t="s">
        <v>166</v>
      </c>
      <c r="K6389" s="172">
        <v>60.45</v>
      </c>
      <c r="L6389" s="172" t="s">
        <v>167</v>
      </c>
      <c r="M6389" s="172"/>
      <c r="N6389" s="172"/>
      <c r="O6389" s="173"/>
    </row>
    <row r="6390" spans="1:15" x14ac:dyDescent="0.25">
      <c r="A6390" s="277" t="s">
        <v>1300</v>
      </c>
      <c r="B6390" s="277" t="s">
        <v>1301</v>
      </c>
      <c r="C6390" s="277" t="s">
        <v>1304</v>
      </c>
      <c r="D6390" s="277" t="s">
        <v>14232</v>
      </c>
      <c r="E6390" s="172"/>
      <c r="F6390" s="172"/>
      <c r="G6390" s="172">
        <v>87803</v>
      </c>
      <c r="H6390" s="172" t="s">
        <v>6111</v>
      </c>
      <c r="I6390" s="172" t="s">
        <v>231</v>
      </c>
      <c r="J6390" s="172" t="s">
        <v>166</v>
      </c>
      <c r="K6390" s="172">
        <v>64.78</v>
      </c>
      <c r="L6390" s="172" t="s">
        <v>167</v>
      </c>
      <c r="M6390" s="172"/>
      <c r="N6390" s="172"/>
      <c r="O6390" s="173"/>
    </row>
    <row r="6391" spans="1:15" x14ac:dyDescent="0.25">
      <c r="A6391" s="277" t="s">
        <v>1300</v>
      </c>
      <c r="B6391" s="277" t="s">
        <v>1301</v>
      </c>
      <c r="C6391" s="277" t="s">
        <v>1304</v>
      </c>
      <c r="D6391" s="277" t="s">
        <v>14232</v>
      </c>
      <c r="E6391" s="172"/>
      <c r="F6391" s="172"/>
      <c r="G6391" s="172">
        <v>87804</v>
      </c>
      <c r="H6391" s="172" t="s">
        <v>6112</v>
      </c>
      <c r="I6391" s="172" t="s">
        <v>231</v>
      </c>
      <c r="J6391" s="172" t="s">
        <v>166</v>
      </c>
      <c r="K6391" s="172">
        <v>112.25</v>
      </c>
      <c r="L6391" s="172" t="s">
        <v>167</v>
      </c>
      <c r="M6391" s="172"/>
      <c r="N6391" s="172"/>
      <c r="O6391" s="173"/>
    </row>
    <row r="6392" spans="1:15" x14ac:dyDescent="0.25">
      <c r="A6392" s="277" t="s">
        <v>1300</v>
      </c>
      <c r="B6392" s="277" t="s">
        <v>1301</v>
      </c>
      <c r="C6392" s="277" t="s">
        <v>1304</v>
      </c>
      <c r="D6392" s="277" t="s">
        <v>14232</v>
      </c>
      <c r="E6392" s="172"/>
      <c r="F6392" s="172"/>
      <c r="G6392" s="172">
        <v>87805</v>
      </c>
      <c r="H6392" s="172" t="s">
        <v>6113</v>
      </c>
      <c r="I6392" s="172" t="s">
        <v>231</v>
      </c>
      <c r="J6392" s="172" t="s">
        <v>166</v>
      </c>
      <c r="K6392" s="172">
        <v>66.02</v>
      </c>
      <c r="L6392" s="172" t="s">
        <v>167</v>
      </c>
      <c r="M6392" s="172"/>
      <c r="N6392" s="172"/>
      <c r="O6392" s="173"/>
    </row>
    <row r="6393" spans="1:15" x14ac:dyDescent="0.25">
      <c r="A6393" s="277" t="s">
        <v>1300</v>
      </c>
      <c r="B6393" s="277" t="s">
        <v>1301</v>
      </c>
      <c r="C6393" s="277" t="s">
        <v>1304</v>
      </c>
      <c r="D6393" s="277" t="s">
        <v>14232</v>
      </c>
      <c r="E6393" s="172"/>
      <c r="F6393" s="172"/>
      <c r="G6393" s="172">
        <v>87807</v>
      </c>
      <c r="H6393" s="172" t="s">
        <v>6114</v>
      </c>
      <c r="I6393" s="172" t="s">
        <v>231</v>
      </c>
      <c r="J6393" s="172" t="s">
        <v>166</v>
      </c>
      <c r="K6393" s="172">
        <v>70.8</v>
      </c>
      <c r="L6393" s="172" t="s">
        <v>167</v>
      </c>
      <c r="M6393" s="172"/>
      <c r="N6393" s="172"/>
      <c r="O6393" s="173"/>
    </row>
    <row r="6394" spans="1:15" x14ac:dyDescent="0.25">
      <c r="A6394" s="277" t="s">
        <v>1300</v>
      </c>
      <c r="B6394" s="277" t="s">
        <v>1301</v>
      </c>
      <c r="C6394" s="277" t="s">
        <v>1304</v>
      </c>
      <c r="D6394" s="277" t="s">
        <v>14232</v>
      </c>
      <c r="E6394" s="172"/>
      <c r="F6394" s="172"/>
      <c r="G6394" s="172">
        <v>87808</v>
      </c>
      <c r="H6394" s="172" t="s">
        <v>6115</v>
      </c>
      <c r="I6394" s="172" t="s">
        <v>231</v>
      </c>
      <c r="J6394" s="172" t="s">
        <v>166</v>
      </c>
      <c r="K6394" s="172">
        <v>119.94</v>
      </c>
      <c r="L6394" s="172" t="s">
        <v>167</v>
      </c>
      <c r="M6394" s="172"/>
      <c r="N6394" s="172"/>
      <c r="O6394" s="173"/>
    </row>
    <row r="6395" spans="1:15" x14ac:dyDescent="0.25">
      <c r="A6395" s="277" t="s">
        <v>1300</v>
      </c>
      <c r="B6395" s="277" t="s">
        <v>1301</v>
      </c>
      <c r="C6395" s="277" t="s">
        <v>1304</v>
      </c>
      <c r="D6395" s="277" t="s">
        <v>14232</v>
      </c>
      <c r="E6395" s="172"/>
      <c r="F6395" s="172"/>
      <c r="G6395" s="172">
        <v>87809</v>
      </c>
      <c r="H6395" s="172" t="s">
        <v>6116</v>
      </c>
      <c r="I6395" s="172" t="s">
        <v>231</v>
      </c>
      <c r="J6395" s="172" t="s">
        <v>166</v>
      </c>
      <c r="K6395" s="172">
        <v>76.84</v>
      </c>
      <c r="L6395" s="172" t="s">
        <v>167</v>
      </c>
      <c r="M6395" s="172"/>
      <c r="N6395" s="172"/>
      <c r="O6395" s="173"/>
    </row>
    <row r="6396" spans="1:15" x14ac:dyDescent="0.25">
      <c r="A6396" s="277" t="s">
        <v>1300</v>
      </c>
      <c r="B6396" s="277" t="s">
        <v>1301</v>
      </c>
      <c r="C6396" s="277" t="s">
        <v>1304</v>
      </c>
      <c r="D6396" s="277" t="s">
        <v>14232</v>
      </c>
      <c r="E6396" s="172"/>
      <c r="F6396" s="172"/>
      <c r="G6396" s="172">
        <v>87811</v>
      </c>
      <c r="H6396" s="172" t="s">
        <v>6117</v>
      </c>
      <c r="I6396" s="172" t="s">
        <v>231</v>
      </c>
      <c r="J6396" s="172" t="s">
        <v>166</v>
      </c>
      <c r="K6396" s="172">
        <v>79.42</v>
      </c>
      <c r="L6396" s="172" t="s">
        <v>167</v>
      </c>
      <c r="M6396" s="172"/>
      <c r="N6396" s="172"/>
      <c r="O6396" s="173"/>
    </row>
    <row r="6397" spans="1:15" x14ac:dyDescent="0.25">
      <c r="A6397" s="277" t="s">
        <v>1300</v>
      </c>
      <c r="B6397" s="277" t="s">
        <v>1301</v>
      </c>
      <c r="C6397" s="277" t="s">
        <v>1304</v>
      </c>
      <c r="D6397" s="277" t="s">
        <v>14232</v>
      </c>
      <c r="E6397" s="172"/>
      <c r="F6397" s="172"/>
      <c r="G6397" s="172">
        <v>87812</v>
      </c>
      <c r="H6397" s="172" t="s">
        <v>6118</v>
      </c>
      <c r="I6397" s="172" t="s">
        <v>231</v>
      </c>
      <c r="J6397" s="172" t="s">
        <v>166</v>
      </c>
      <c r="K6397" s="172">
        <v>103.77</v>
      </c>
      <c r="L6397" s="172" t="s">
        <v>167</v>
      </c>
      <c r="M6397" s="172"/>
      <c r="N6397" s="172"/>
      <c r="O6397" s="173"/>
    </row>
    <row r="6398" spans="1:15" x14ac:dyDescent="0.25">
      <c r="A6398" s="277" t="s">
        <v>1300</v>
      </c>
      <c r="B6398" s="277" t="s">
        <v>1301</v>
      </c>
      <c r="C6398" s="277" t="s">
        <v>1304</v>
      </c>
      <c r="D6398" s="277" t="s">
        <v>14232</v>
      </c>
      <c r="E6398" s="172"/>
      <c r="F6398" s="172"/>
      <c r="G6398" s="172">
        <v>87813</v>
      </c>
      <c r="H6398" s="172" t="s">
        <v>6119</v>
      </c>
      <c r="I6398" s="172" t="s">
        <v>231</v>
      </c>
      <c r="J6398" s="172" t="s">
        <v>166</v>
      </c>
      <c r="K6398" s="172">
        <v>91.99</v>
      </c>
      <c r="L6398" s="172" t="s">
        <v>167</v>
      </c>
      <c r="M6398" s="172"/>
      <c r="N6398" s="172"/>
      <c r="O6398" s="173"/>
    </row>
    <row r="6399" spans="1:15" x14ac:dyDescent="0.25">
      <c r="A6399" s="277" t="s">
        <v>1300</v>
      </c>
      <c r="B6399" s="277" t="s">
        <v>1301</v>
      </c>
      <c r="C6399" s="277" t="s">
        <v>1304</v>
      </c>
      <c r="D6399" s="277" t="s">
        <v>14232</v>
      </c>
      <c r="E6399" s="172"/>
      <c r="F6399" s="172"/>
      <c r="G6399" s="172">
        <v>87815</v>
      </c>
      <c r="H6399" s="172" t="s">
        <v>6120</v>
      </c>
      <c r="I6399" s="172" t="s">
        <v>231</v>
      </c>
      <c r="J6399" s="172" t="s">
        <v>166</v>
      </c>
      <c r="K6399" s="172">
        <v>95.45</v>
      </c>
      <c r="L6399" s="172" t="s">
        <v>167</v>
      </c>
      <c r="M6399" s="172"/>
      <c r="N6399" s="172"/>
      <c r="O6399" s="173"/>
    </row>
    <row r="6400" spans="1:15" x14ac:dyDescent="0.25">
      <c r="A6400" s="277" t="s">
        <v>1300</v>
      </c>
      <c r="B6400" s="277" t="s">
        <v>1301</v>
      </c>
      <c r="C6400" s="277" t="s">
        <v>1304</v>
      </c>
      <c r="D6400" s="277" t="s">
        <v>14232</v>
      </c>
      <c r="E6400" s="172"/>
      <c r="F6400" s="172"/>
      <c r="G6400" s="172">
        <v>87816</v>
      </c>
      <c r="H6400" s="172" t="s">
        <v>6121</v>
      </c>
      <c r="I6400" s="172" t="s">
        <v>231</v>
      </c>
      <c r="J6400" s="172" t="s">
        <v>166</v>
      </c>
      <c r="K6400" s="172">
        <v>129.13</v>
      </c>
      <c r="L6400" s="172" t="s">
        <v>167</v>
      </c>
      <c r="M6400" s="172"/>
      <c r="N6400" s="172"/>
      <c r="O6400" s="173"/>
    </row>
    <row r="6401" spans="1:15" x14ac:dyDescent="0.25">
      <c r="A6401" s="277" t="s">
        <v>1300</v>
      </c>
      <c r="B6401" s="277" t="s">
        <v>1301</v>
      </c>
      <c r="C6401" s="277" t="s">
        <v>1304</v>
      </c>
      <c r="D6401" s="277" t="s">
        <v>14232</v>
      </c>
      <c r="E6401" s="172"/>
      <c r="F6401" s="172"/>
      <c r="G6401" s="172">
        <v>87817</v>
      </c>
      <c r="H6401" s="172" t="s">
        <v>6122</v>
      </c>
      <c r="I6401" s="172" t="s">
        <v>231</v>
      </c>
      <c r="J6401" s="172" t="s">
        <v>166</v>
      </c>
      <c r="K6401" s="172">
        <v>97.7</v>
      </c>
      <c r="L6401" s="172" t="s">
        <v>167</v>
      </c>
      <c r="M6401" s="172"/>
      <c r="N6401" s="172"/>
      <c r="O6401" s="173"/>
    </row>
    <row r="6402" spans="1:15" x14ac:dyDescent="0.25">
      <c r="A6402" s="277" t="s">
        <v>1300</v>
      </c>
      <c r="B6402" s="277" t="s">
        <v>1301</v>
      </c>
      <c r="C6402" s="277" t="s">
        <v>1304</v>
      </c>
      <c r="D6402" s="277" t="s">
        <v>14232</v>
      </c>
      <c r="E6402" s="172"/>
      <c r="F6402" s="172"/>
      <c r="G6402" s="172">
        <v>87819</v>
      </c>
      <c r="H6402" s="172" t="s">
        <v>6123</v>
      </c>
      <c r="I6402" s="172" t="s">
        <v>231</v>
      </c>
      <c r="J6402" s="172" t="s">
        <v>166</v>
      </c>
      <c r="K6402" s="172">
        <v>102.03</v>
      </c>
      <c r="L6402" s="172" t="s">
        <v>167</v>
      </c>
      <c r="M6402" s="172"/>
      <c r="N6402" s="172"/>
      <c r="O6402" s="173"/>
    </row>
    <row r="6403" spans="1:15" x14ac:dyDescent="0.25">
      <c r="A6403" s="277" t="s">
        <v>1300</v>
      </c>
      <c r="B6403" s="277" t="s">
        <v>1301</v>
      </c>
      <c r="C6403" s="277" t="s">
        <v>1304</v>
      </c>
      <c r="D6403" s="277" t="s">
        <v>14232</v>
      </c>
      <c r="E6403" s="172"/>
      <c r="F6403" s="172"/>
      <c r="G6403" s="172">
        <v>87820</v>
      </c>
      <c r="H6403" s="172" t="s">
        <v>6124</v>
      </c>
      <c r="I6403" s="172" t="s">
        <v>231</v>
      </c>
      <c r="J6403" s="172" t="s">
        <v>166</v>
      </c>
      <c r="K6403" s="172">
        <v>145.88999999999999</v>
      </c>
      <c r="L6403" s="172" t="s">
        <v>167</v>
      </c>
      <c r="M6403" s="172"/>
      <c r="N6403" s="172"/>
      <c r="O6403" s="173"/>
    </row>
    <row r="6404" spans="1:15" x14ac:dyDescent="0.25">
      <c r="A6404" s="277" t="s">
        <v>1300</v>
      </c>
      <c r="B6404" s="277" t="s">
        <v>1301</v>
      </c>
      <c r="C6404" s="277" t="s">
        <v>1304</v>
      </c>
      <c r="D6404" s="277" t="s">
        <v>14232</v>
      </c>
      <c r="E6404" s="172"/>
      <c r="F6404" s="172"/>
      <c r="G6404" s="172">
        <v>87821</v>
      </c>
      <c r="H6404" s="172" t="s">
        <v>6125</v>
      </c>
      <c r="I6404" s="172" t="s">
        <v>231</v>
      </c>
      <c r="J6404" s="172" t="s">
        <v>166</v>
      </c>
      <c r="K6404" s="172">
        <v>127.11</v>
      </c>
      <c r="L6404" s="172" t="s">
        <v>167</v>
      </c>
      <c r="M6404" s="172"/>
      <c r="N6404" s="172"/>
      <c r="O6404" s="173"/>
    </row>
    <row r="6405" spans="1:15" x14ac:dyDescent="0.25">
      <c r="A6405" s="277" t="s">
        <v>1300</v>
      </c>
      <c r="B6405" s="277" t="s">
        <v>1301</v>
      </c>
      <c r="C6405" s="277" t="s">
        <v>1304</v>
      </c>
      <c r="D6405" s="277" t="s">
        <v>14232</v>
      </c>
      <c r="E6405" s="172"/>
      <c r="F6405" s="172"/>
      <c r="G6405" s="172">
        <v>87823</v>
      </c>
      <c r="H6405" s="172" t="s">
        <v>7310</v>
      </c>
      <c r="I6405" s="172" t="s">
        <v>231</v>
      </c>
      <c r="J6405" s="172" t="s">
        <v>166</v>
      </c>
      <c r="K6405" s="172">
        <v>131.88999999999999</v>
      </c>
      <c r="L6405" s="172" t="s">
        <v>167</v>
      </c>
      <c r="M6405" s="172"/>
      <c r="N6405" s="172"/>
      <c r="O6405" s="173"/>
    </row>
    <row r="6406" spans="1:15" x14ac:dyDescent="0.25">
      <c r="A6406" s="277" t="s">
        <v>1300</v>
      </c>
      <c r="B6406" s="277" t="s">
        <v>1301</v>
      </c>
      <c r="C6406" s="277" t="s">
        <v>1304</v>
      </c>
      <c r="D6406" s="277" t="s">
        <v>14232</v>
      </c>
      <c r="E6406" s="172"/>
      <c r="F6406" s="172"/>
      <c r="G6406" s="172">
        <v>87824</v>
      </c>
      <c r="H6406" s="172" t="s">
        <v>6126</v>
      </c>
      <c r="I6406" s="172" t="s">
        <v>231</v>
      </c>
      <c r="J6406" s="172" t="s">
        <v>166</v>
      </c>
      <c r="K6406" s="172">
        <v>169.02</v>
      </c>
      <c r="L6406" s="172" t="s">
        <v>167</v>
      </c>
      <c r="M6406" s="172"/>
      <c r="N6406" s="172"/>
      <c r="O6406" s="173"/>
    </row>
    <row r="6407" spans="1:15" x14ac:dyDescent="0.25">
      <c r="A6407" s="277" t="s">
        <v>1300</v>
      </c>
      <c r="B6407" s="277" t="s">
        <v>1301</v>
      </c>
      <c r="C6407" s="277" t="s">
        <v>1304</v>
      </c>
      <c r="D6407" s="277" t="s">
        <v>14232</v>
      </c>
      <c r="E6407" s="172"/>
      <c r="F6407" s="172"/>
      <c r="G6407" s="172">
        <v>87825</v>
      </c>
      <c r="H6407" s="172" t="s">
        <v>6127</v>
      </c>
      <c r="I6407" s="172" t="s">
        <v>231</v>
      </c>
      <c r="J6407" s="172" t="s">
        <v>166</v>
      </c>
      <c r="K6407" s="172">
        <v>71.75</v>
      </c>
      <c r="L6407" s="172" t="s">
        <v>167</v>
      </c>
      <c r="M6407" s="172"/>
      <c r="N6407" s="172"/>
      <c r="O6407" s="173"/>
    </row>
    <row r="6408" spans="1:15" x14ac:dyDescent="0.25">
      <c r="A6408" s="277" t="s">
        <v>1300</v>
      </c>
      <c r="B6408" s="277" t="s">
        <v>1301</v>
      </c>
      <c r="C6408" s="277" t="s">
        <v>1304</v>
      </c>
      <c r="D6408" s="277" t="s">
        <v>14232</v>
      </c>
      <c r="E6408" s="172"/>
      <c r="F6408" s="172"/>
      <c r="G6408" s="172">
        <v>87827</v>
      </c>
      <c r="H6408" s="172" t="s">
        <v>6128</v>
      </c>
      <c r="I6408" s="172" t="s">
        <v>231</v>
      </c>
      <c r="J6408" s="172" t="s">
        <v>166</v>
      </c>
      <c r="K6408" s="172">
        <v>74.91</v>
      </c>
      <c r="L6408" s="172" t="s">
        <v>167</v>
      </c>
      <c r="M6408" s="172"/>
      <c r="N6408" s="172"/>
      <c r="O6408" s="173"/>
    </row>
    <row r="6409" spans="1:15" x14ac:dyDescent="0.25">
      <c r="A6409" s="277" t="s">
        <v>1300</v>
      </c>
      <c r="B6409" s="277" t="s">
        <v>1301</v>
      </c>
      <c r="C6409" s="277" t="s">
        <v>1304</v>
      </c>
      <c r="D6409" s="277" t="s">
        <v>14232</v>
      </c>
      <c r="E6409" s="172"/>
      <c r="F6409" s="172"/>
      <c r="G6409" s="172">
        <v>87828</v>
      </c>
      <c r="H6409" s="172" t="s">
        <v>6129</v>
      </c>
      <c r="I6409" s="172" t="s">
        <v>231</v>
      </c>
      <c r="J6409" s="172" t="s">
        <v>166</v>
      </c>
      <c r="K6409" s="172">
        <v>106.86</v>
      </c>
      <c r="L6409" s="172" t="s">
        <v>167</v>
      </c>
      <c r="M6409" s="172"/>
      <c r="N6409" s="172"/>
      <c r="O6409" s="173"/>
    </row>
    <row r="6410" spans="1:15" x14ac:dyDescent="0.25">
      <c r="A6410" s="277" t="s">
        <v>1300</v>
      </c>
      <c r="B6410" s="277" t="s">
        <v>1301</v>
      </c>
      <c r="C6410" s="277" t="s">
        <v>1304</v>
      </c>
      <c r="D6410" s="277" t="s">
        <v>14232</v>
      </c>
      <c r="E6410" s="172"/>
      <c r="F6410" s="172"/>
      <c r="G6410" s="172">
        <v>87829</v>
      </c>
      <c r="H6410" s="172" t="s">
        <v>6130</v>
      </c>
      <c r="I6410" s="172" t="s">
        <v>231</v>
      </c>
      <c r="J6410" s="172" t="s">
        <v>166</v>
      </c>
      <c r="K6410" s="172">
        <v>86.78</v>
      </c>
      <c r="L6410" s="172" t="s">
        <v>167</v>
      </c>
      <c r="M6410" s="172"/>
      <c r="N6410" s="172"/>
      <c r="O6410" s="173"/>
    </row>
    <row r="6411" spans="1:15" x14ac:dyDescent="0.25">
      <c r="A6411" s="277" t="s">
        <v>1300</v>
      </c>
      <c r="B6411" s="277" t="s">
        <v>1301</v>
      </c>
      <c r="C6411" s="277" t="s">
        <v>1304</v>
      </c>
      <c r="D6411" s="277" t="s">
        <v>14232</v>
      </c>
      <c r="E6411" s="172"/>
      <c r="F6411" s="172"/>
      <c r="G6411" s="172">
        <v>87831</v>
      </c>
      <c r="H6411" s="172" t="s">
        <v>6131</v>
      </c>
      <c r="I6411" s="172" t="s">
        <v>231</v>
      </c>
      <c r="J6411" s="172" t="s">
        <v>166</v>
      </c>
      <c r="K6411" s="172">
        <v>91.01</v>
      </c>
      <c r="L6411" s="172" t="s">
        <v>167</v>
      </c>
      <c r="M6411" s="172"/>
      <c r="N6411" s="172"/>
      <c r="O6411" s="173"/>
    </row>
    <row r="6412" spans="1:15" x14ac:dyDescent="0.25">
      <c r="A6412" s="277" t="s">
        <v>1300</v>
      </c>
      <c r="B6412" s="277" t="s">
        <v>1301</v>
      </c>
      <c r="C6412" s="277" t="s">
        <v>1304</v>
      </c>
      <c r="D6412" s="277" t="s">
        <v>14232</v>
      </c>
      <c r="E6412" s="172"/>
      <c r="F6412" s="172"/>
      <c r="G6412" s="172">
        <v>87832</v>
      </c>
      <c r="H6412" s="172" t="s">
        <v>6132</v>
      </c>
      <c r="I6412" s="172" t="s">
        <v>231</v>
      </c>
      <c r="J6412" s="172" t="s">
        <v>166</v>
      </c>
      <c r="K6412" s="172">
        <v>134.63999999999999</v>
      </c>
      <c r="L6412" s="172" t="s">
        <v>167</v>
      </c>
      <c r="M6412" s="172"/>
      <c r="N6412" s="172"/>
      <c r="O6412" s="173"/>
    </row>
    <row r="6413" spans="1:15" x14ac:dyDescent="0.25">
      <c r="A6413" s="277" t="s">
        <v>1300</v>
      </c>
      <c r="B6413" s="277" t="s">
        <v>1301</v>
      </c>
      <c r="C6413" s="277" t="s">
        <v>1304</v>
      </c>
      <c r="D6413" s="277" t="s">
        <v>14232</v>
      </c>
      <c r="E6413" s="172"/>
      <c r="F6413" s="172"/>
      <c r="G6413" s="172">
        <v>87834</v>
      </c>
      <c r="H6413" s="172" t="s">
        <v>1314</v>
      </c>
      <c r="I6413" s="172" t="s">
        <v>231</v>
      </c>
      <c r="J6413" s="172" t="s">
        <v>166</v>
      </c>
      <c r="K6413" s="172">
        <v>185.69</v>
      </c>
      <c r="L6413" s="172" t="s">
        <v>167</v>
      </c>
      <c r="M6413" s="172"/>
      <c r="N6413" s="172"/>
      <c r="O6413" s="173"/>
    </row>
    <row r="6414" spans="1:15" x14ac:dyDescent="0.25">
      <c r="A6414" s="277" t="s">
        <v>1300</v>
      </c>
      <c r="B6414" s="277" t="s">
        <v>1301</v>
      </c>
      <c r="C6414" s="277" t="s">
        <v>1304</v>
      </c>
      <c r="D6414" s="277" t="s">
        <v>14232</v>
      </c>
      <c r="E6414" s="172"/>
      <c r="F6414" s="172"/>
      <c r="G6414" s="172">
        <v>87835</v>
      </c>
      <c r="H6414" s="172" t="s">
        <v>1315</v>
      </c>
      <c r="I6414" s="172" t="s">
        <v>231</v>
      </c>
      <c r="J6414" s="172" t="s">
        <v>166</v>
      </c>
      <c r="K6414" s="172">
        <v>128.71</v>
      </c>
      <c r="L6414" s="172" t="s">
        <v>167</v>
      </c>
      <c r="M6414" s="172"/>
      <c r="N6414" s="172"/>
      <c r="O6414" s="173"/>
    </row>
    <row r="6415" spans="1:15" x14ac:dyDescent="0.25">
      <c r="A6415" s="277" t="s">
        <v>1300</v>
      </c>
      <c r="B6415" s="277" t="s">
        <v>1301</v>
      </c>
      <c r="C6415" s="277" t="s">
        <v>1304</v>
      </c>
      <c r="D6415" s="277" t="s">
        <v>14232</v>
      </c>
      <c r="E6415" s="172"/>
      <c r="F6415" s="172"/>
      <c r="G6415" s="172">
        <v>87836</v>
      </c>
      <c r="H6415" s="172" t="s">
        <v>1316</v>
      </c>
      <c r="I6415" s="172" t="s">
        <v>231</v>
      </c>
      <c r="J6415" s="172" t="s">
        <v>166</v>
      </c>
      <c r="K6415" s="172">
        <v>178.19</v>
      </c>
      <c r="L6415" s="172" t="s">
        <v>167</v>
      </c>
      <c r="M6415" s="172"/>
      <c r="N6415" s="172"/>
      <c r="O6415" s="173"/>
    </row>
    <row r="6416" spans="1:15" x14ac:dyDescent="0.25">
      <c r="A6416" s="277" t="s">
        <v>1300</v>
      </c>
      <c r="B6416" s="277" t="s">
        <v>1301</v>
      </c>
      <c r="C6416" s="277" t="s">
        <v>1304</v>
      </c>
      <c r="D6416" s="277" t="s">
        <v>14232</v>
      </c>
      <c r="E6416" s="172"/>
      <c r="F6416" s="172"/>
      <c r="G6416" s="172">
        <v>87837</v>
      </c>
      <c r="H6416" s="172" t="s">
        <v>1317</v>
      </c>
      <c r="I6416" s="172" t="s">
        <v>231</v>
      </c>
      <c r="J6416" s="172" t="s">
        <v>166</v>
      </c>
      <c r="K6416" s="172">
        <v>121.87</v>
      </c>
      <c r="L6416" s="172" t="s">
        <v>167</v>
      </c>
      <c r="M6416" s="172"/>
      <c r="N6416" s="172"/>
      <c r="O6416" s="173"/>
    </row>
    <row r="6417" spans="1:15" x14ac:dyDescent="0.25">
      <c r="A6417" s="277" t="s">
        <v>1300</v>
      </c>
      <c r="B6417" s="277" t="s">
        <v>1301</v>
      </c>
      <c r="C6417" s="277" t="s">
        <v>1304</v>
      </c>
      <c r="D6417" s="277" t="s">
        <v>14232</v>
      </c>
      <c r="E6417" s="172"/>
      <c r="F6417" s="172"/>
      <c r="G6417" s="172">
        <v>87838</v>
      </c>
      <c r="H6417" s="172" t="s">
        <v>17413</v>
      </c>
      <c r="I6417" s="172" t="s">
        <v>231</v>
      </c>
      <c r="J6417" s="172" t="s">
        <v>166</v>
      </c>
      <c r="K6417" s="172">
        <v>185.66</v>
      </c>
      <c r="L6417" s="172" t="s">
        <v>167</v>
      </c>
      <c r="M6417" s="172"/>
      <c r="N6417" s="172"/>
      <c r="O6417" s="173"/>
    </row>
    <row r="6418" spans="1:15" x14ac:dyDescent="0.25">
      <c r="A6418" s="277" t="s">
        <v>1300</v>
      </c>
      <c r="B6418" s="277" t="s">
        <v>1301</v>
      </c>
      <c r="C6418" s="277" t="s">
        <v>1304</v>
      </c>
      <c r="D6418" s="277" t="s">
        <v>14232</v>
      </c>
      <c r="E6418" s="172"/>
      <c r="F6418" s="172"/>
      <c r="G6418" s="172">
        <v>87839</v>
      </c>
      <c r="H6418" s="172" t="s">
        <v>17414</v>
      </c>
      <c r="I6418" s="172" t="s">
        <v>231</v>
      </c>
      <c r="J6418" s="172" t="s">
        <v>166</v>
      </c>
      <c r="K6418" s="172">
        <v>133.59</v>
      </c>
      <c r="L6418" s="172" t="s">
        <v>167</v>
      </c>
      <c r="M6418" s="172"/>
      <c r="N6418" s="172"/>
      <c r="O6418" s="173"/>
    </row>
    <row r="6419" spans="1:15" x14ac:dyDescent="0.25">
      <c r="A6419" s="277" t="s">
        <v>1300</v>
      </c>
      <c r="B6419" s="277" t="s">
        <v>1301</v>
      </c>
      <c r="C6419" s="277" t="s">
        <v>1304</v>
      </c>
      <c r="D6419" s="277" t="s">
        <v>14232</v>
      </c>
      <c r="E6419" s="172"/>
      <c r="F6419" s="172"/>
      <c r="G6419" s="172">
        <v>87840</v>
      </c>
      <c r="H6419" s="172" t="s">
        <v>17415</v>
      </c>
      <c r="I6419" s="172" t="s">
        <v>231</v>
      </c>
      <c r="J6419" s="172" t="s">
        <v>166</v>
      </c>
      <c r="K6419" s="172">
        <v>180.07</v>
      </c>
      <c r="L6419" s="172" t="s">
        <v>167</v>
      </c>
      <c r="M6419" s="172"/>
      <c r="N6419" s="172"/>
      <c r="O6419" s="173"/>
    </row>
    <row r="6420" spans="1:15" x14ac:dyDescent="0.25">
      <c r="A6420" s="277" t="s">
        <v>1300</v>
      </c>
      <c r="B6420" s="277" t="s">
        <v>1301</v>
      </c>
      <c r="C6420" s="277" t="s">
        <v>1304</v>
      </c>
      <c r="D6420" s="277" t="s">
        <v>14232</v>
      </c>
      <c r="E6420" s="172"/>
      <c r="F6420" s="172"/>
      <c r="G6420" s="172">
        <v>87841</v>
      </c>
      <c r="H6420" s="172" t="s">
        <v>17416</v>
      </c>
      <c r="I6420" s="172" t="s">
        <v>231</v>
      </c>
      <c r="J6420" s="172" t="s">
        <v>166</v>
      </c>
      <c r="K6420" s="172">
        <v>128.13</v>
      </c>
      <c r="L6420" s="172" t="s">
        <v>167</v>
      </c>
      <c r="M6420" s="172"/>
      <c r="N6420" s="172"/>
      <c r="O6420" s="173"/>
    </row>
    <row r="6421" spans="1:15" x14ac:dyDescent="0.25">
      <c r="A6421" s="277" t="s">
        <v>1300</v>
      </c>
      <c r="B6421" s="277" t="s">
        <v>1301</v>
      </c>
      <c r="C6421" s="277" t="s">
        <v>1304</v>
      </c>
      <c r="D6421" s="277" t="s">
        <v>14232</v>
      </c>
      <c r="E6421" s="172"/>
      <c r="F6421" s="172"/>
      <c r="G6421" s="172">
        <v>87842</v>
      </c>
      <c r="H6421" s="172" t="s">
        <v>1318</v>
      </c>
      <c r="I6421" s="172" t="s">
        <v>231</v>
      </c>
      <c r="J6421" s="172" t="s">
        <v>166</v>
      </c>
      <c r="K6421" s="172">
        <v>196.62</v>
      </c>
      <c r="L6421" s="172" t="s">
        <v>167</v>
      </c>
      <c r="M6421" s="172"/>
      <c r="N6421" s="172"/>
      <c r="O6421" s="173"/>
    </row>
    <row r="6422" spans="1:15" x14ac:dyDescent="0.25">
      <c r="A6422" s="277" t="s">
        <v>1300</v>
      </c>
      <c r="B6422" s="277" t="s">
        <v>1301</v>
      </c>
      <c r="C6422" s="277" t="s">
        <v>1304</v>
      </c>
      <c r="D6422" s="277" t="s">
        <v>14232</v>
      </c>
      <c r="E6422" s="172"/>
      <c r="F6422" s="172"/>
      <c r="G6422" s="172">
        <v>87843</v>
      </c>
      <c r="H6422" s="172" t="s">
        <v>1319</v>
      </c>
      <c r="I6422" s="172" t="s">
        <v>231</v>
      </c>
      <c r="J6422" s="172" t="s">
        <v>166</v>
      </c>
      <c r="K6422" s="172">
        <v>145.83000000000001</v>
      </c>
      <c r="L6422" s="172" t="s">
        <v>167</v>
      </c>
      <c r="M6422" s="172"/>
      <c r="N6422" s="172"/>
      <c r="O6422" s="173"/>
    </row>
    <row r="6423" spans="1:15" x14ac:dyDescent="0.25">
      <c r="A6423" s="277" t="s">
        <v>1300</v>
      </c>
      <c r="B6423" s="277" t="s">
        <v>1301</v>
      </c>
      <c r="C6423" s="277" t="s">
        <v>1304</v>
      </c>
      <c r="D6423" s="277" t="s">
        <v>14232</v>
      </c>
      <c r="E6423" s="172"/>
      <c r="F6423" s="172"/>
      <c r="G6423" s="172">
        <v>87844</v>
      </c>
      <c r="H6423" s="172" t="s">
        <v>1320</v>
      </c>
      <c r="I6423" s="172" t="s">
        <v>231</v>
      </c>
      <c r="J6423" s="172" t="s">
        <v>166</v>
      </c>
      <c r="K6423" s="172">
        <v>181.62</v>
      </c>
      <c r="L6423" s="172" t="s">
        <v>167</v>
      </c>
      <c r="M6423" s="172"/>
      <c r="N6423" s="172"/>
      <c r="O6423" s="173"/>
    </row>
    <row r="6424" spans="1:15" x14ac:dyDescent="0.25">
      <c r="A6424" s="277" t="s">
        <v>1300</v>
      </c>
      <c r="B6424" s="277" t="s">
        <v>1301</v>
      </c>
      <c r="C6424" s="277" t="s">
        <v>1304</v>
      </c>
      <c r="D6424" s="277" t="s">
        <v>14232</v>
      </c>
      <c r="E6424" s="172"/>
      <c r="F6424" s="172"/>
      <c r="G6424" s="172">
        <v>87845</v>
      </c>
      <c r="H6424" s="172" t="s">
        <v>1321</v>
      </c>
      <c r="I6424" s="172" t="s">
        <v>231</v>
      </c>
      <c r="J6424" s="172" t="s">
        <v>166</v>
      </c>
      <c r="K6424" s="172">
        <v>131.51</v>
      </c>
      <c r="L6424" s="172" t="s">
        <v>167</v>
      </c>
      <c r="M6424" s="172"/>
      <c r="N6424" s="172"/>
      <c r="O6424" s="173"/>
    </row>
    <row r="6425" spans="1:15" x14ac:dyDescent="0.25">
      <c r="A6425" s="277" t="s">
        <v>1300</v>
      </c>
      <c r="B6425" s="277" t="s">
        <v>1301</v>
      </c>
      <c r="C6425" s="277" t="s">
        <v>1304</v>
      </c>
      <c r="D6425" s="277" t="s">
        <v>14232</v>
      </c>
      <c r="E6425" s="172"/>
      <c r="F6425" s="172"/>
      <c r="G6425" s="172">
        <v>87846</v>
      </c>
      <c r="H6425" s="172" t="s">
        <v>1322</v>
      </c>
      <c r="I6425" s="172" t="s">
        <v>231</v>
      </c>
      <c r="J6425" s="172" t="s">
        <v>166</v>
      </c>
      <c r="K6425" s="172">
        <v>201.63</v>
      </c>
      <c r="L6425" s="172" t="s">
        <v>167</v>
      </c>
      <c r="M6425" s="172"/>
      <c r="N6425" s="172"/>
      <c r="O6425" s="173"/>
    </row>
    <row r="6426" spans="1:15" x14ac:dyDescent="0.25">
      <c r="A6426" s="277" t="s">
        <v>1300</v>
      </c>
      <c r="B6426" s="277" t="s">
        <v>1301</v>
      </c>
      <c r="C6426" s="277" t="s">
        <v>1304</v>
      </c>
      <c r="D6426" s="277" t="s">
        <v>14232</v>
      </c>
      <c r="E6426" s="172"/>
      <c r="F6426" s="172"/>
      <c r="G6426" s="172">
        <v>87847</v>
      </c>
      <c r="H6426" s="172" t="s">
        <v>1323</v>
      </c>
      <c r="I6426" s="172" t="s">
        <v>231</v>
      </c>
      <c r="J6426" s="172" t="s">
        <v>166</v>
      </c>
      <c r="K6426" s="172">
        <v>144.66</v>
      </c>
      <c r="L6426" s="172" t="s">
        <v>167</v>
      </c>
      <c r="M6426" s="172"/>
      <c r="N6426" s="172"/>
      <c r="O6426" s="173"/>
    </row>
    <row r="6427" spans="1:15" x14ac:dyDescent="0.25">
      <c r="A6427" s="277" t="s">
        <v>1300</v>
      </c>
      <c r="B6427" s="277" t="s">
        <v>1301</v>
      </c>
      <c r="C6427" s="277" t="s">
        <v>1304</v>
      </c>
      <c r="D6427" s="277" t="s">
        <v>14232</v>
      </c>
      <c r="E6427" s="172"/>
      <c r="F6427" s="172"/>
      <c r="G6427" s="172">
        <v>87848</v>
      </c>
      <c r="H6427" s="172" t="s">
        <v>1324</v>
      </c>
      <c r="I6427" s="172" t="s">
        <v>231</v>
      </c>
      <c r="J6427" s="172" t="s">
        <v>166</v>
      </c>
      <c r="K6427" s="172">
        <v>192.68</v>
      </c>
      <c r="L6427" s="172" t="s">
        <v>167</v>
      </c>
      <c r="M6427" s="172"/>
      <c r="N6427" s="172"/>
      <c r="O6427" s="173"/>
    </row>
    <row r="6428" spans="1:15" x14ac:dyDescent="0.25">
      <c r="A6428" s="277" t="s">
        <v>1300</v>
      </c>
      <c r="B6428" s="277" t="s">
        <v>1301</v>
      </c>
      <c r="C6428" s="277" t="s">
        <v>1304</v>
      </c>
      <c r="D6428" s="277" t="s">
        <v>14232</v>
      </c>
      <c r="E6428" s="172"/>
      <c r="F6428" s="172"/>
      <c r="G6428" s="172">
        <v>87849</v>
      </c>
      <c r="H6428" s="172" t="s">
        <v>1325</v>
      </c>
      <c r="I6428" s="172" t="s">
        <v>231</v>
      </c>
      <c r="J6428" s="172" t="s">
        <v>166</v>
      </c>
      <c r="K6428" s="172">
        <v>136.35</v>
      </c>
      <c r="L6428" s="172" t="s">
        <v>167</v>
      </c>
      <c r="M6428" s="172"/>
      <c r="N6428" s="172"/>
      <c r="O6428" s="173"/>
    </row>
    <row r="6429" spans="1:15" x14ac:dyDescent="0.25">
      <c r="A6429" s="277" t="s">
        <v>1300</v>
      </c>
      <c r="B6429" s="277" t="s">
        <v>1301</v>
      </c>
      <c r="C6429" s="277" t="s">
        <v>1304</v>
      </c>
      <c r="D6429" s="277" t="s">
        <v>14232</v>
      </c>
      <c r="E6429" s="172"/>
      <c r="F6429" s="172"/>
      <c r="G6429" s="172">
        <v>87850</v>
      </c>
      <c r="H6429" s="172" t="s">
        <v>17417</v>
      </c>
      <c r="I6429" s="172" t="s">
        <v>231</v>
      </c>
      <c r="J6429" s="172" t="s">
        <v>202</v>
      </c>
      <c r="K6429" s="172">
        <v>201.19</v>
      </c>
      <c r="L6429" s="172" t="s">
        <v>167</v>
      </c>
      <c r="M6429" s="172"/>
      <c r="N6429" s="172"/>
      <c r="O6429" s="173"/>
    </row>
    <row r="6430" spans="1:15" x14ac:dyDescent="0.25">
      <c r="A6430" s="277" t="s">
        <v>1300</v>
      </c>
      <c r="B6430" s="277" t="s">
        <v>1301</v>
      </c>
      <c r="C6430" s="277" t="s">
        <v>1304</v>
      </c>
      <c r="D6430" s="277" t="s">
        <v>14232</v>
      </c>
      <c r="E6430" s="172"/>
      <c r="F6430" s="172"/>
      <c r="G6430" s="172">
        <v>87851</v>
      </c>
      <c r="H6430" s="172" t="s">
        <v>17418</v>
      </c>
      <c r="I6430" s="172" t="s">
        <v>231</v>
      </c>
      <c r="J6430" s="172" t="s">
        <v>202</v>
      </c>
      <c r="K6430" s="172">
        <v>149.11000000000001</v>
      </c>
      <c r="L6430" s="172" t="s">
        <v>167</v>
      </c>
      <c r="M6430" s="172"/>
      <c r="N6430" s="172"/>
      <c r="O6430" s="173"/>
    </row>
    <row r="6431" spans="1:15" x14ac:dyDescent="0.25">
      <c r="A6431" s="277" t="s">
        <v>1300</v>
      </c>
      <c r="B6431" s="277" t="s">
        <v>1301</v>
      </c>
      <c r="C6431" s="277" t="s">
        <v>1304</v>
      </c>
      <c r="D6431" s="277" t="s">
        <v>14232</v>
      </c>
      <c r="E6431" s="172"/>
      <c r="F6431" s="172"/>
      <c r="G6431" s="172">
        <v>87852</v>
      </c>
      <c r="H6431" s="172" t="s">
        <v>17419</v>
      </c>
      <c r="I6431" s="172" t="s">
        <v>231</v>
      </c>
      <c r="J6431" s="172" t="s">
        <v>202</v>
      </c>
      <c r="K6431" s="172">
        <v>195.18</v>
      </c>
      <c r="L6431" s="172" t="s">
        <v>167</v>
      </c>
      <c r="M6431" s="172"/>
      <c r="N6431" s="172"/>
      <c r="O6431" s="173"/>
    </row>
    <row r="6432" spans="1:15" x14ac:dyDescent="0.25">
      <c r="A6432" s="277" t="s">
        <v>1300</v>
      </c>
      <c r="B6432" s="277" t="s">
        <v>1301</v>
      </c>
      <c r="C6432" s="277" t="s">
        <v>1304</v>
      </c>
      <c r="D6432" s="277" t="s">
        <v>14232</v>
      </c>
      <c r="E6432" s="172"/>
      <c r="F6432" s="172"/>
      <c r="G6432" s="172">
        <v>87853</v>
      </c>
      <c r="H6432" s="172" t="s">
        <v>17420</v>
      </c>
      <c r="I6432" s="172" t="s">
        <v>231</v>
      </c>
      <c r="J6432" s="172" t="s">
        <v>202</v>
      </c>
      <c r="K6432" s="172">
        <v>143.24</v>
      </c>
      <c r="L6432" s="172" t="s">
        <v>167</v>
      </c>
      <c r="M6432" s="172"/>
      <c r="N6432" s="172"/>
      <c r="O6432" s="173"/>
    </row>
    <row r="6433" spans="1:15" x14ac:dyDescent="0.25">
      <c r="A6433" s="277" t="s">
        <v>1300</v>
      </c>
      <c r="B6433" s="277" t="s">
        <v>1301</v>
      </c>
      <c r="C6433" s="277" t="s">
        <v>1304</v>
      </c>
      <c r="D6433" s="277" t="s">
        <v>14232</v>
      </c>
      <c r="E6433" s="172"/>
      <c r="F6433" s="172"/>
      <c r="G6433" s="172">
        <v>87854</v>
      </c>
      <c r="H6433" s="172" t="s">
        <v>1326</v>
      </c>
      <c r="I6433" s="172" t="s">
        <v>231</v>
      </c>
      <c r="J6433" s="172" t="s">
        <v>166</v>
      </c>
      <c r="K6433" s="172">
        <v>212.56</v>
      </c>
      <c r="L6433" s="172" t="s">
        <v>167</v>
      </c>
      <c r="M6433" s="172"/>
      <c r="N6433" s="172"/>
      <c r="O6433" s="173"/>
    </row>
    <row r="6434" spans="1:15" x14ac:dyDescent="0.25">
      <c r="A6434" s="277" t="s">
        <v>1300</v>
      </c>
      <c r="B6434" s="277" t="s">
        <v>1301</v>
      </c>
      <c r="C6434" s="277" t="s">
        <v>1304</v>
      </c>
      <c r="D6434" s="277" t="s">
        <v>14232</v>
      </c>
      <c r="E6434" s="172"/>
      <c r="F6434" s="172"/>
      <c r="G6434" s="172">
        <v>87855</v>
      </c>
      <c r="H6434" s="172" t="s">
        <v>1327</v>
      </c>
      <c r="I6434" s="172" t="s">
        <v>231</v>
      </c>
      <c r="J6434" s="172" t="s">
        <v>166</v>
      </c>
      <c r="K6434" s="172">
        <v>161.81</v>
      </c>
      <c r="L6434" s="172" t="s">
        <v>167</v>
      </c>
      <c r="M6434" s="172"/>
      <c r="N6434" s="172"/>
      <c r="O6434" s="173"/>
    </row>
    <row r="6435" spans="1:15" x14ac:dyDescent="0.25">
      <c r="A6435" s="277" t="s">
        <v>1300</v>
      </c>
      <c r="B6435" s="277" t="s">
        <v>1301</v>
      </c>
      <c r="C6435" s="277" t="s">
        <v>1304</v>
      </c>
      <c r="D6435" s="277" t="s">
        <v>14232</v>
      </c>
      <c r="E6435" s="172"/>
      <c r="F6435" s="172"/>
      <c r="G6435" s="172">
        <v>87856</v>
      </c>
      <c r="H6435" s="172" t="s">
        <v>1328</v>
      </c>
      <c r="I6435" s="172" t="s">
        <v>231</v>
      </c>
      <c r="J6435" s="172" t="s">
        <v>166</v>
      </c>
      <c r="K6435" s="172">
        <v>196.1</v>
      </c>
      <c r="L6435" s="172" t="s">
        <v>167</v>
      </c>
      <c r="M6435" s="172"/>
      <c r="N6435" s="172"/>
      <c r="O6435" s="173"/>
    </row>
    <row r="6436" spans="1:15" x14ac:dyDescent="0.25">
      <c r="A6436" s="277" t="s">
        <v>1300</v>
      </c>
      <c r="B6436" s="277" t="s">
        <v>1301</v>
      </c>
      <c r="C6436" s="277" t="s">
        <v>1304</v>
      </c>
      <c r="D6436" s="277" t="s">
        <v>14232</v>
      </c>
      <c r="E6436" s="172"/>
      <c r="F6436" s="172"/>
      <c r="G6436" s="172">
        <v>87857</v>
      </c>
      <c r="H6436" s="172" t="s">
        <v>1329</v>
      </c>
      <c r="I6436" s="172" t="s">
        <v>231</v>
      </c>
      <c r="J6436" s="172" t="s">
        <v>166</v>
      </c>
      <c r="K6436" s="172">
        <v>145.97</v>
      </c>
      <c r="L6436" s="172" t="s">
        <v>167</v>
      </c>
      <c r="M6436" s="172"/>
      <c r="N6436" s="172"/>
      <c r="O6436" s="173"/>
    </row>
    <row r="6437" spans="1:15" x14ac:dyDescent="0.25">
      <c r="A6437" s="277" t="s">
        <v>1300</v>
      </c>
      <c r="B6437" s="277" t="s">
        <v>1301</v>
      </c>
      <c r="C6437" s="277" t="s">
        <v>1304</v>
      </c>
      <c r="D6437" s="277" t="s">
        <v>14232</v>
      </c>
      <c r="E6437" s="172"/>
      <c r="F6437" s="172"/>
      <c r="G6437" s="172">
        <v>87858</v>
      </c>
      <c r="H6437" s="172" t="s">
        <v>1330</v>
      </c>
      <c r="I6437" s="172" t="s">
        <v>231</v>
      </c>
      <c r="J6437" s="172" t="s">
        <v>166</v>
      </c>
      <c r="K6437" s="172">
        <v>139.85</v>
      </c>
      <c r="L6437" s="172" t="s">
        <v>167</v>
      </c>
      <c r="M6437" s="172"/>
      <c r="N6437" s="172"/>
      <c r="O6437" s="173"/>
    </row>
    <row r="6438" spans="1:15" x14ac:dyDescent="0.25">
      <c r="A6438" s="277" t="s">
        <v>1300</v>
      </c>
      <c r="B6438" s="277" t="s">
        <v>1301</v>
      </c>
      <c r="C6438" s="277" t="s">
        <v>1304</v>
      </c>
      <c r="D6438" s="277" t="s">
        <v>14232</v>
      </c>
      <c r="E6438" s="172"/>
      <c r="F6438" s="172"/>
      <c r="G6438" s="172">
        <v>87859</v>
      </c>
      <c r="H6438" s="172" t="s">
        <v>1331</v>
      </c>
      <c r="I6438" s="172" t="s">
        <v>231</v>
      </c>
      <c r="J6438" s="172" t="s">
        <v>166</v>
      </c>
      <c r="K6438" s="172">
        <v>162.24</v>
      </c>
      <c r="L6438" s="172" t="s">
        <v>167</v>
      </c>
      <c r="M6438" s="172"/>
      <c r="N6438" s="172"/>
      <c r="O6438" s="173"/>
    </row>
    <row r="6439" spans="1:15" x14ac:dyDescent="0.25">
      <c r="A6439" s="277" t="s">
        <v>1300</v>
      </c>
      <c r="B6439" s="277" t="s">
        <v>1301</v>
      </c>
      <c r="C6439" s="277" t="s">
        <v>1304</v>
      </c>
      <c r="D6439" s="277" t="s">
        <v>14232</v>
      </c>
      <c r="E6439" s="172"/>
      <c r="F6439" s="172"/>
      <c r="G6439" s="172">
        <v>90406</v>
      </c>
      <c r="H6439" s="172" t="s">
        <v>17421</v>
      </c>
      <c r="I6439" s="172" t="s">
        <v>231</v>
      </c>
      <c r="J6439" s="172" t="s">
        <v>166</v>
      </c>
      <c r="K6439" s="172">
        <v>42.11</v>
      </c>
      <c r="L6439" s="172" t="s">
        <v>167</v>
      </c>
      <c r="M6439" s="172"/>
      <c r="N6439" s="172"/>
      <c r="O6439" s="173"/>
    </row>
    <row r="6440" spans="1:15" x14ac:dyDescent="0.25">
      <c r="A6440" s="277" t="s">
        <v>1300</v>
      </c>
      <c r="B6440" s="277" t="s">
        <v>1301</v>
      </c>
      <c r="C6440" s="277" t="s">
        <v>1304</v>
      </c>
      <c r="D6440" s="277" t="s">
        <v>14232</v>
      </c>
      <c r="E6440" s="172"/>
      <c r="F6440" s="172"/>
      <c r="G6440" s="172">
        <v>90407</v>
      </c>
      <c r="H6440" s="172" t="s">
        <v>1332</v>
      </c>
      <c r="I6440" s="172" t="s">
        <v>231</v>
      </c>
      <c r="J6440" s="172" t="s">
        <v>166</v>
      </c>
      <c r="K6440" s="172">
        <v>52.59</v>
      </c>
      <c r="L6440" s="172" t="s">
        <v>167</v>
      </c>
      <c r="M6440" s="172"/>
      <c r="N6440" s="172"/>
      <c r="O6440" s="173"/>
    </row>
    <row r="6441" spans="1:15" x14ac:dyDescent="0.25">
      <c r="A6441" s="277" t="s">
        <v>1300</v>
      </c>
      <c r="B6441" s="277" t="s">
        <v>1301</v>
      </c>
      <c r="C6441" s="277" t="s">
        <v>1304</v>
      </c>
      <c r="D6441" s="277" t="s">
        <v>14232</v>
      </c>
      <c r="E6441" s="172"/>
      <c r="F6441" s="172"/>
      <c r="G6441" s="172">
        <v>90408</v>
      </c>
      <c r="H6441" s="172" t="s">
        <v>17422</v>
      </c>
      <c r="I6441" s="172" t="s">
        <v>231</v>
      </c>
      <c r="J6441" s="172" t="s">
        <v>166</v>
      </c>
      <c r="K6441" s="172">
        <v>31.42</v>
      </c>
      <c r="L6441" s="172" t="s">
        <v>167</v>
      </c>
      <c r="M6441" s="172"/>
      <c r="N6441" s="172"/>
      <c r="O6441" s="173"/>
    </row>
    <row r="6442" spans="1:15" x14ac:dyDescent="0.25">
      <c r="A6442" s="277" t="s">
        <v>1300</v>
      </c>
      <c r="B6442" s="277" t="s">
        <v>1301</v>
      </c>
      <c r="C6442" s="277" t="s">
        <v>1304</v>
      </c>
      <c r="D6442" s="277" t="s">
        <v>14232</v>
      </c>
      <c r="E6442" s="172"/>
      <c r="F6442" s="172"/>
      <c r="G6442" s="172">
        <v>90409</v>
      </c>
      <c r="H6442" s="172" t="s">
        <v>1333</v>
      </c>
      <c r="I6442" s="172" t="s">
        <v>231</v>
      </c>
      <c r="J6442" s="172" t="s">
        <v>166</v>
      </c>
      <c r="K6442" s="172">
        <v>37.31</v>
      </c>
      <c r="L6442" s="172" t="s">
        <v>167</v>
      </c>
      <c r="M6442" s="172"/>
      <c r="N6442" s="172"/>
      <c r="O6442" s="173"/>
    </row>
    <row r="6443" spans="1:15" x14ac:dyDescent="0.25">
      <c r="A6443" s="277" t="s">
        <v>1300</v>
      </c>
      <c r="B6443" s="277" t="s">
        <v>1301</v>
      </c>
      <c r="C6443" s="277" t="s">
        <v>1304</v>
      </c>
      <c r="D6443" s="277" t="s">
        <v>14232</v>
      </c>
      <c r="E6443" s="172"/>
      <c r="F6443" s="172"/>
      <c r="G6443" s="172">
        <v>104203</v>
      </c>
      <c r="H6443" s="172" t="s">
        <v>6133</v>
      </c>
      <c r="I6443" s="172" t="s">
        <v>231</v>
      </c>
      <c r="J6443" s="172" t="s">
        <v>202</v>
      </c>
      <c r="K6443" s="172">
        <v>57.85</v>
      </c>
      <c r="L6443" s="172" t="s">
        <v>167</v>
      </c>
      <c r="M6443" s="172"/>
      <c r="N6443" s="172"/>
      <c r="O6443" s="173"/>
    </row>
    <row r="6444" spans="1:15" x14ac:dyDescent="0.25">
      <c r="A6444" s="277" t="s">
        <v>1300</v>
      </c>
      <c r="B6444" s="277" t="s">
        <v>1301</v>
      </c>
      <c r="C6444" s="277" t="s">
        <v>1304</v>
      </c>
      <c r="D6444" s="277" t="s">
        <v>14232</v>
      </c>
      <c r="E6444" s="172"/>
      <c r="F6444" s="172"/>
      <c r="G6444" s="172">
        <v>104204</v>
      </c>
      <c r="H6444" s="172" t="s">
        <v>6134</v>
      </c>
      <c r="I6444" s="172" t="s">
        <v>231</v>
      </c>
      <c r="J6444" s="172" t="s">
        <v>202</v>
      </c>
      <c r="K6444" s="172">
        <v>74.760000000000005</v>
      </c>
      <c r="L6444" s="172" t="s">
        <v>167</v>
      </c>
      <c r="M6444" s="172"/>
      <c r="N6444" s="172"/>
      <c r="O6444" s="173"/>
    </row>
    <row r="6445" spans="1:15" x14ac:dyDescent="0.25">
      <c r="A6445" s="277" t="s">
        <v>1300</v>
      </c>
      <c r="B6445" s="277" t="s">
        <v>1301</v>
      </c>
      <c r="C6445" s="277" t="s">
        <v>1304</v>
      </c>
      <c r="D6445" s="277" t="s">
        <v>14232</v>
      </c>
      <c r="E6445" s="172"/>
      <c r="F6445" s="172"/>
      <c r="G6445" s="172">
        <v>104205</v>
      </c>
      <c r="H6445" s="172" t="s">
        <v>6135</v>
      </c>
      <c r="I6445" s="172" t="s">
        <v>231</v>
      </c>
      <c r="J6445" s="172" t="s">
        <v>202</v>
      </c>
      <c r="K6445" s="172">
        <v>81.540000000000006</v>
      </c>
      <c r="L6445" s="172" t="s">
        <v>167</v>
      </c>
      <c r="M6445" s="172"/>
      <c r="N6445" s="172"/>
      <c r="O6445" s="173"/>
    </row>
    <row r="6446" spans="1:15" x14ac:dyDescent="0.25">
      <c r="A6446" s="277" t="s">
        <v>1300</v>
      </c>
      <c r="B6446" s="277" t="s">
        <v>1301</v>
      </c>
      <c r="C6446" s="277" t="s">
        <v>1304</v>
      </c>
      <c r="D6446" s="277" t="s">
        <v>14232</v>
      </c>
      <c r="E6446" s="172"/>
      <c r="F6446" s="172"/>
      <c r="G6446" s="172">
        <v>104206</v>
      </c>
      <c r="H6446" s="172" t="s">
        <v>6136</v>
      </c>
      <c r="I6446" s="172" t="s">
        <v>231</v>
      </c>
      <c r="J6446" s="172" t="s">
        <v>202</v>
      </c>
      <c r="K6446" s="172">
        <v>90.1</v>
      </c>
      <c r="L6446" s="172" t="s">
        <v>167</v>
      </c>
      <c r="M6446" s="172"/>
      <c r="N6446" s="172"/>
      <c r="O6446" s="173"/>
    </row>
    <row r="6447" spans="1:15" x14ac:dyDescent="0.25">
      <c r="A6447" s="277" t="s">
        <v>1300</v>
      </c>
      <c r="B6447" s="277" t="s">
        <v>1301</v>
      </c>
      <c r="C6447" s="277" t="s">
        <v>1304</v>
      </c>
      <c r="D6447" s="277" t="s">
        <v>14232</v>
      </c>
      <c r="E6447" s="172"/>
      <c r="F6447" s="172"/>
      <c r="G6447" s="172">
        <v>104207</v>
      </c>
      <c r="H6447" s="172" t="s">
        <v>6137</v>
      </c>
      <c r="I6447" s="172" t="s">
        <v>231</v>
      </c>
      <c r="J6447" s="172" t="s">
        <v>202</v>
      </c>
      <c r="K6447" s="172">
        <v>42.71</v>
      </c>
      <c r="L6447" s="172" t="s">
        <v>167</v>
      </c>
      <c r="M6447" s="172"/>
      <c r="N6447" s="172"/>
      <c r="O6447" s="173"/>
    </row>
    <row r="6448" spans="1:15" x14ac:dyDescent="0.25">
      <c r="A6448" s="277" t="s">
        <v>1300</v>
      </c>
      <c r="B6448" s="277" t="s">
        <v>1301</v>
      </c>
      <c r="C6448" s="277" t="s">
        <v>1304</v>
      </c>
      <c r="D6448" s="277" t="s">
        <v>14232</v>
      </c>
      <c r="E6448" s="172"/>
      <c r="F6448" s="172"/>
      <c r="G6448" s="172">
        <v>104208</v>
      </c>
      <c r="H6448" s="172" t="s">
        <v>6138</v>
      </c>
      <c r="I6448" s="172" t="s">
        <v>231</v>
      </c>
      <c r="J6448" s="172" t="s">
        <v>202</v>
      </c>
      <c r="K6448" s="172">
        <v>59.16</v>
      </c>
      <c r="L6448" s="172" t="s">
        <v>167</v>
      </c>
      <c r="M6448" s="172"/>
      <c r="N6448" s="172"/>
      <c r="O6448" s="173"/>
    </row>
    <row r="6449" spans="1:15" x14ac:dyDescent="0.25">
      <c r="A6449" s="277" t="s">
        <v>1300</v>
      </c>
      <c r="B6449" s="277" t="s">
        <v>1301</v>
      </c>
      <c r="C6449" s="277" t="s">
        <v>1304</v>
      </c>
      <c r="D6449" s="277" t="s">
        <v>14232</v>
      </c>
      <c r="E6449" s="172"/>
      <c r="F6449" s="172"/>
      <c r="G6449" s="172">
        <v>104209</v>
      </c>
      <c r="H6449" s="172" t="s">
        <v>6139</v>
      </c>
      <c r="I6449" s="172" t="s">
        <v>231</v>
      </c>
      <c r="J6449" s="172" t="s">
        <v>202</v>
      </c>
      <c r="K6449" s="172">
        <v>65.55</v>
      </c>
      <c r="L6449" s="172" t="s">
        <v>167</v>
      </c>
      <c r="M6449" s="172"/>
      <c r="N6449" s="172"/>
      <c r="O6449" s="173"/>
    </row>
    <row r="6450" spans="1:15" x14ac:dyDescent="0.25">
      <c r="A6450" s="277" t="s">
        <v>1300</v>
      </c>
      <c r="B6450" s="277" t="s">
        <v>1301</v>
      </c>
      <c r="C6450" s="277" t="s">
        <v>1304</v>
      </c>
      <c r="D6450" s="277" t="s">
        <v>14232</v>
      </c>
      <c r="E6450" s="172"/>
      <c r="F6450" s="172"/>
      <c r="G6450" s="172">
        <v>104210</v>
      </c>
      <c r="H6450" s="172" t="s">
        <v>6140</v>
      </c>
      <c r="I6450" s="172" t="s">
        <v>231</v>
      </c>
      <c r="J6450" s="172" t="s">
        <v>202</v>
      </c>
      <c r="K6450" s="172">
        <v>67.930000000000007</v>
      </c>
      <c r="L6450" s="172" t="s">
        <v>167</v>
      </c>
      <c r="M6450" s="172"/>
      <c r="N6450" s="172"/>
      <c r="O6450" s="173"/>
    </row>
    <row r="6451" spans="1:15" x14ac:dyDescent="0.25">
      <c r="A6451" s="277" t="s">
        <v>1300</v>
      </c>
      <c r="B6451" s="277" t="s">
        <v>1301</v>
      </c>
      <c r="C6451" s="277" t="s">
        <v>1304</v>
      </c>
      <c r="D6451" s="277" t="s">
        <v>14232</v>
      </c>
      <c r="E6451" s="172"/>
      <c r="F6451" s="172"/>
      <c r="G6451" s="172">
        <v>104211</v>
      </c>
      <c r="H6451" s="172" t="s">
        <v>6141</v>
      </c>
      <c r="I6451" s="172" t="s">
        <v>231</v>
      </c>
      <c r="J6451" s="172" t="s">
        <v>202</v>
      </c>
      <c r="K6451" s="172">
        <v>82.71</v>
      </c>
      <c r="L6451" s="172" t="s">
        <v>167</v>
      </c>
      <c r="M6451" s="172"/>
      <c r="N6451" s="172"/>
      <c r="O6451" s="173"/>
    </row>
    <row r="6452" spans="1:15" x14ac:dyDescent="0.25">
      <c r="A6452" s="277" t="s">
        <v>1300</v>
      </c>
      <c r="B6452" s="277" t="s">
        <v>1301</v>
      </c>
      <c r="C6452" s="277" t="s">
        <v>1304</v>
      </c>
      <c r="D6452" s="277" t="s">
        <v>14232</v>
      </c>
      <c r="E6452" s="172"/>
      <c r="F6452" s="172"/>
      <c r="G6452" s="172">
        <v>104212</v>
      </c>
      <c r="H6452" s="172" t="s">
        <v>6142</v>
      </c>
      <c r="I6452" s="172" t="s">
        <v>231</v>
      </c>
      <c r="J6452" s="172" t="s">
        <v>202</v>
      </c>
      <c r="K6452" s="172">
        <v>99.21</v>
      </c>
      <c r="L6452" s="172" t="s">
        <v>167</v>
      </c>
      <c r="M6452" s="172"/>
      <c r="N6452" s="172"/>
      <c r="O6452" s="173"/>
    </row>
    <row r="6453" spans="1:15" x14ac:dyDescent="0.25">
      <c r="A6453" s="277" t="s">
        <v>1300</v>
      </c>
      <c r="B6453" s="277" t="s">
        <v>1301</v>
      </c>
      <c r="C6453" s="277" t="s">
        <v>1304</v>
      </c>
      <c r="D6453" s="277" t="s">
        <v>14232</v>
      </c>
      <c r="E6453" s="172"/>
      <c r="F6453" s="172"/>
      <c r="G6453" s="172">
        <v>104213</v>
      </c>
      <c r="H6453" s="172" t="s">
        <v>6143</v>
      </c>
      <c r="I6453" s="172" t="s">
        <v>231</v>
      </c>
      <c r="J6453" s="172" t="s">
        <v>202</v>
      </c>
      <c r="K6453" s="172">
        <v>105.6</v>
      </c>
      <c r="L6453" s="172" t="s">
        <v>167</v>
      </c>
      <c r="M6453" s="172"/>
      <c r="N6453" s="172"/>
      <c r="O6453" s="173"/>
    </row>
    <row r="6454" spans="1:15" x14ac:dyDescent="0.25">
      <c r="A6454" s="277" t="s">
        <v>1300</v>
      </c>
      <c r="B6454" s="277" t="s">
        <v>1301</v>
      </c>
      <c r="C6454" s="277" t="s">
        <v>1304</v>
      </c>
      <c r="D6454" s="277" t="s">
        <v>14232</v>
      </c>
      <c r="E6454" s="172"/>
      <c r="F6454" s="172"/>
      <c r="G6454" s="172">
        <v>104214</v>
      </c>
      <c r="H6454" s="172" t="s">
        <v>6144</v>
      </c>
      <c r="I6454" s="172" t="s">
        <v>231</v>
      </c>
      <c r="J6454" s="172" t="s">
        <v>202</v>
      </c>
      <c r="K6454" s="172">
        <v>126.14</v>
      </c>
      <c r="L6454" s="172" t="s">
        <v>167</v>
      </c>
      <c r="M6454" s="172"/>
      <c r="N6454" s="172"/>
      <c r="O6454" s="173"/>
    </row>
    <row r="6455" spans="1:15" x14ac:dyDescent="0.25">
      <c r="A6455" s="277" t="s">
        <v>1300</v>
      </c>
      <c r="B6455" s="277" t="s">
        <v>1301</v>
      </c>
      <c r="C6455" s="277" t="s">
        <v>1304</v>
      </c>
      <c r="D6455" s="277" t="s">
        <v>14232</v>
      </c>
      <c r="E6455" s="172"/>
      <c r="F6455" s="172"/>
      <c r="G6455" s="172">
        <v>104215</v>
      </c>
      <c r="H6455" s="172" t="s">
        <v>6145</v>
      </c>
      <c r="I6455" s="172" t="s">
        <v>231</v>
      </c>
      <c r="J6455" s="172" t="s">
        <v>202</v>
      </c>
      <c r="K6455" s="172">
        <v>77.099999999999994</v>
      </c>
      <c r="L6455" s="172" t="s">
        <v>167</v>
      </c>
      <c r="M6455" s="172"/>
      <c r="N6455" s="172"/>
      <c r="O6455" s="173"/>
    </row>
    <row r="6456" spans="1:15" x14ac:dyDescent="0.25">
      <c r="A6456" s="277" t="s">
        <v>1300</v>
      </c>
      <c r="B6456" s="277" t="s">
        <v>1301</v>
      </c>
      <c r="C6456" s="277" t="s">
        <v>1304</v>
      </c>
      <c r="D6456" s="277" t="s">
        <v>14232</v>
      </c>
      <c r="E6456" s="172"/>
      <c r="F6456" s="172"/>
      <c r="G6456" s="172">
        <v>104216</v>
      </c>
      <c r="H6456" s="172" t="s">
        <v>6146</v>
      </c>
      <c r="I6456" s="172" t="s">
        <v>231</v>
      </c>
      <c r="J6456" s="172" t="s">
        <v>202</v>
      </c>
      <c r="K6456" s="172">
        <v>93.36</v>
      </c>
      <c r="L6456" s="172" t="s">
        <v>167</v>
      </c>
      <c r="M6456" s="172"/>
      <c r="N6456" s="172"/>
      <c r="O6456" s="173"/>
    </row>
    <row r="6457" spans="1:15" x14ac:dyDescent="0.25">
      <c r="A6457" s="277" t="s">
        <v>1300</v>
      </c>
      <c r="B6457" s="277" t="s">
        <v>1301</v>
      </c>
      <c r="C6457" s="277" t="s">
        <v>1304</v>
      </c>
      <c r="D6457" s="277" t="s">
        <v>14232</v>
      </c>
      <c r="E6457" s="172"/>
      <c r="F6457" s="172"/>
      <c r="G6457" s="172">
        <v>104217</v>
      </c>
      <c r="H6457" s="172" t="s">
        <v>6147</v>
      </c>
      <c r="I6457" s="172" t="s">
        <v>231</v>
      </c>
      <c r="J6457" s="172" t="s">
        <v>166</v>
      </c>
      <c r="K6457" s="172">
        <v>49.97</v>
      </c>
      <c r="L6457" s="172" t="s">
        <v>167</v>
      </c>
      <c r="M6457" s="172"/>
      <c r="N6457" s="172"/>
      <c r="O6457" s="173"/>
    </row>
    <row r="6458" spans="1:15" x14ac:dyDescent="0.25">
      <c r="A6458" s="277" t="s">
        <v>1300</v>
      </c>
      <c r="B6458" s="277" t="s">
        <v>1301</v>
      </c>
      <c r="C6458" s="277" t="s">
        <v>1304</v>
      </c>
      <c r="D6458" s="277" t="s">
        <v>14232</v>
      </c>
      <c r="E6458" s="172"/>
      <c r="F6458" s="172"/>
      <c r="G6458" s="172">
        <v>104218</v>
      </c>
      <c r="H6458" s="172" t="s">
        <v>6148</v>
      </c>
      <c r="I6458" s="172" t="s">
        <v>231</v>
      </c>
      <c r="J6458" s="172" t="s">
        <v>166</v>
      </c>
      <c r="K6458" s="172">
        <v>52.73</v>
      </c>
      <c r="L6458" s="172" t="s">
        <v>167</v>
      </c>
      <c r="M6458" s="172"/>
      <c r="N6458" s="172"/>
      <c r="O6458" s="173"/>
    </row>
    <row r="6459" spans="1:15" x14ac:dyDescent="0.25">
      <c r="A6459" s="277" t="s">
        <v>1300</v>
      </c>
      <c r="B6459" s="277" t="s">
        <v>1301</v>
      </c>
      <c r="C6459" s="277" t="s">
        <v>1304</v>
      </c>
      <c r="D6459" s="277" t="s">
        <v>14232</v>
      </c>
      <c r="E6459" s="172"/>
      <c r="F6459" s="172"/>
      <c r="G6459" s="172">
        <v>104219</v>
      </c>
      <c r="H6459" s="172" t="s">
        <v>6149</v>
      </c>
      <c r="I6459" s="172" t="s">
        <v>231</v>
      </c>
      <c r="J6459" s="172" t="s">
        <v>166</v>
      </c>
      <c r="K6459" s="172">
        <v>82.03</v>
      </c>
      <c r="L6459" s="172" t="s">
        <v>167</v>
      </c>
      <c r="M6459" s="172"/>
      <c r="N6459" s="172"/>
      <c r="O6459" s="173"/>
    </row>
    <row r="6460" spans="1:15" x14ac:dyDescent="0.25">
      <c r="A6460" s="277" t="s">
        <v>1300</v>
      </c>
      <c r="B6460" s="277" t="s">
        <v>1301</v>
      </c>
      <c r="C6460" s="277" t="s">
        <v>1304</v>
      </c>
      <c r="D6460" s="277" t="s">
        <v>14232</v>
      </c>
      <c r="E6460" s="172"/>
      <c r="F6460" s="172"/>
      <c r="G6460" s="172">
        <v>104220</v>
      </c>
      <c r="H6460" s="172" t="s">
        <v>6150</v>
      </c>
      <c r="I6460" s="172" t="s">
        <v>231</v>
      </c>
      <c r="J6460" s="172" t="s">
        <v>202</v>
      </c>
      <c r="K6460" s="172">
        <v>53.78</v>
      </c>
      <c r="L6460" s="172" t="s">
        <v>167</v>
      </c>
      <c r="M6460" s="172"/>
      <c r="N6460" s="172"/>
      <c r="O6460" s="173"/>
    </row>
    <row r="6461" spans="1:15" x14ac:dyDescent="0.25">
      <c r="A6461" s="277" t="s">
        <v>1300</v>
      </c>
      <c r="B6461" s="277" t="s">
        <v>1301</v>
      </c>
      <c r="C6461" s="277" t="s">
        <v>1304</v>
      </c>
      <c r="D6461" s="277" t="s">
        <v>14232</v>
      </c>
      <c r="E6461" s="172"/>
      <c r="F6461" s="172"/>
      <c r="G6461" s="172">
        <v>104221</v>
      </c>
      <c r="H6461" s="172" t="s">
        <v>6151</v>
      </c>
      <c r="I6461" s="172" t="s">
        <v>231</v>
      </c>
      <c r="J6461" s="172" t="s">
        <v>166</v>
      </c>
      <c r="K6461" s="172">
        <v>64.37</v>
      </c>
      <c r="L6461" s="172" t="s">
        <v>167</v>
      </c>
      <c r="M6461" s="172"/>
      <c r="N6461" s="172"/>
      <c r="O6461" s="173"/>
    </row>
    <row r="6462" spans="1:15" x14ac:dyDescent="0.25">
      <c r="A6462" s="277" t="s">
        <v>1300</v>
      </c>
      <c r="B6462" s="277" t="s">
        <v>1301</v>
      </c>
      <c r="C6462" s="277" t="s">
        <v>1304</v>
      </c>
      <c r="D6462" s="277" t="s">
        <v>14232</v>
      </c>
      <c r="E6462" s="172"/>
      <c r="F6462" s="172"/>
      <c r="G6462" s="172">
        <v>104222</v>
      </c>
      <c r="H6462" s="172" t="s">
        <v>6152</v>
      </c>
      <c r="I6462" s="172" t="s">
        <v>231</v>
      </c>
      <c r="J6462" s="172" t="s">
        <v>166</v>
      </c>
      <c r="K6462" s="172">
        <v>68.069999999999993</v>
      </c>
      <c r="L6462" s="172" t="s">
        <v>167</v>
      </c>
      <c r="M6462" s="172"/>
      <c r="N6462" s="172"/>
      <c r="O6462" s="173"/>
    </row>
    <row r="6463" spans="1:15" x14ac:dyDescent="0.25">
      <c r="A6463" s="277" t="s">
        <v>1300</v>
      </c>
      <c r="B6463" s="277" t="s">
        <v>1301</v>
      </c>
      <c r="C6463" s="277" t="s">
        <v>1304</v>
      </c>
      <c r="D6463" s="277" t="s">
        <v>14232</v>
      </c>
      <c r="E6463" s="172"/>
      <c r="F6463" s="172"/>
      <c r="G6463" s="172">
        <v>104223</v>
      </c>
      <c r="H6463" s="172" t="s">
        <v>6153</v>
      </c>
      <c r="I6463" s="172" t="s">
        <v>231</v>
      </c>
      <c r="J6463" s="172" t="s">
        <v>166</v>
      </c>
      <c r="K6463" s="172">
        <v>107.54</v>
      </c>
      <c r="L6463" s="172" t="s">
        <v>167</v>
      </c>
      <c r="M6463" s="172"/>
      <c r="N6463" s="172"/>
      <c r="O6463" s="173"/>
    </row>
    <row r="6464" spans="1:15" x14ac:dyDescent="0.25">
      <c r="A6464" s="277" t="s">
        <v>1300</v>
      </c>
      <c r="B6464" s="277" t="s">
        <v>1301</v>
      </c>
      <c r="C6464" s="277" t="s">
        <v>1304</v>
      </c>
      <c r="D6464" s="277" t="s">
        <v>14232</v>
      </c>
      <c r="E6464" s="172"/>
      <c r="F6464" s="172"/>
      <c r="G6464" s="172">
        <v>104224</v>
      </c>
      <c r="H6464" s="172" t="s">
        <v>6154</v>
      </c>
      <c r="I6464" s="172" t="s">
        <v>231</v>
      </c>
      <c r="J6464" s="172" t="s">
        <v>202</v>
      </c>
      <c r="K6464" s="172">
        <v>69.48</v>
      </c>
      <c r="L6464" s="172" t="s">
        <v>167</v>
      </c>
      <c r="M6464" s="172"/>
      <c r="N6464" s="172"/>
      <c r="O6464" s="173"/>
    </row>
    <row r="6465" spans="1:15" x14ac:dyDescent="0.25">
      <c r="A6465" s="277" t="s">
        <v>1300</v>
      </c>
      <c r="B6465" s="277" t="s">
        <v>1301</v>
      </c>
      <c r="C6465" s="277" t="s">
        <v>1304</v>
      </c>
      <c r="D6465" s="277" t="s">
        <v>14232</v>
      </c>
      <c r="E6465" s="172"/>
      <c r="F6465" s="172"/>
      <c r="G6465" s="172">
        <v>104225</v>
      </c>
      <c r="H6465" s="172" t="s">
        <v>6155</v>
      </c>
      <c r="I6465" s="172" t="s">
        <v>231</v>
      </c>
      <c r="J6465" s="172" t="s">
        <v>166</v>
      </c>
      <c r="K6465" s="172">
        <v>70.47</v>
      </c>
      <c r="L6465" s="172" t="s">
        <v>167</v>
      </c>
      <c r="M6465" s="172"/>
      <c r="N6465" s="172"/>
      <c r="O6465" s="173"/>
    </row>
    <row r="6466" spans="1:15" x14ac:dyDescent="0.25">
      <c r="A6466" s="277" t="s">
        <v>1300</v>
      </c>
      <c r="B6466" s="277" t="s">
        <v>1301</v>
      </c>
      <c r="C6466" s="277" t="s">
        <v>1304</v>
      </c>
      <c r="D6466" s="277" t="s">
        <v>14232</v>
      </c>
      <c r="E6466" s="172"/>
      <c r="F6466" s="172"/>
      <c r="G6466" s="172">
        <v>104226</v>
      </c>
      <c r="H6466" s="172" t="s">
        <v>6156</v>
      </c>
      <c r="I6466" s="172" t="s">
        <v>231</v>
      </c>
      <c r="J6466" s="172" t="s">
        <v>166</v>
      </c>
      <c r="K6466" s="172">
        <v>75.12</v>
      </c>
      <c r="L6466" s="172" t="s">
        <v>167</v>
      </c>
      <c r="M6466" s="172"/>
      <c r="N6466" s="172"/>
      <c r="O6466" s="173"/>
    </row>
    <row r="6467" spans="1:15" x14ac:dyDescent="0.25">
      <c r="A6467" s="277" t="s">
        <v>1300</v>
      </c>
      <c r="B6467" s="277" t="s">
        <v>1301</v>
      </c>
      <c r="C6467" s="277" t="s">
        <v>1304</v>
      </c>
      <c r="D6467" s="277" t="s">
        <v>14232</v>
      </c>
      <c r="E6467" s="172"/>
      <c r="F6467" s="172"/>
      <c r="G6467" s="172">
        <v>104227</v>
      </c>
      <c r="H6467" s="172" t="s">
        <v>6157</v>
      </c>
      <c r="I6467" s="172" t="s">
        <v>231</v>
      </c>
      <c r="J6467" s="172" t="s">
        <v>166</v>
      </c>
      <c r="K6467" s="172">
        <v>125.48</v>
      </c>
      <c r="L6467" s="172" t="s">
        <v>167</v>
      </c>
      <c r="M6467" s="172"/>
      <c r="N6467" s="172"/>
      <c r="O6467" s="173"/>
    </row>
    <row r="6468" spans="1:15" x14ac:dyDescent="0.25">
      <c r="A6468" s="277" t="s">
        <v>1300</v>
      </c>
      <c r="B6468" s="277" t="s">
        <v>1301</v>
      </c>
      <c r="C6468" s="277" t="s">
        <v>1304</v>
      </c>
      <c r="D6468" s="277" t="s">
        <v>14232</v>
      </c>
      <c r="E6468" s="172"/>
      <c r="F6468" s="172"/>
      <c r="G6468" s="172">
        <v>104228</v>
      </c>
      <c r="H6468" s="172" t="s">
        <v>6158</v>
      </c>
      <c r="I6468" s="172" t="s">
        <v>231</v>
      </c>
      <c r="J6468" s="172" t="s">
        <v>202</v>
      </c>
      <c r="K6468" s="172">
        <v>76.25</v>
      </c>
      <c r="L6468" s="172" t="s">
        <v>167</v>
      </c>
      <c r="M6468" s="172"/>
      <c r="N6468" s="172"/>
      <c r="O6468" s="173"/>
    </row>
    <row r="6469" spans="1:15" x14ac:dyDescent="0.25">
      <c r="A6469" s="277" t="s">
        <v>1300</v>
      </c>
      <c r="B6469" s="277" t="s">
        <v>1301</v>
      </c>
      <c r="C6469" s="277" t="s">
        <v>1304</v>
      </c>
      <c r="D6469" s="277" t="s">
        <v>14232</v>
      </c>
      <c r="E6469" s="172"/>
      <c r="F6469" s="172"/>
      <c r="G6469" s="172">
        <v>104229</v>
      </c>
      <c r="H6469" s="172" t="s">
        <v>6159</v>
      </c>
      <c r="I6469" s="172" t="s">
        <v>231</v>
      </c>
      <c r="J6469" s="172" t="s">
        <v>166</v>
      </c>
      <c r="K6469" s="172">
        <v>83</v>
      </c>
      <c r="L6469" s="172" t="s">
        <v>167</v>
      </c>
      <c r="M6469" s="172"/>
      <c r="N6469" s="172"/>
      <c r="O6469" s="173"/>
    </row>
    <row r="6470" spans="1:15" x14ac:dyDescent="0.25">
      <c r="A6470" s="277" t="s">
        <v>1300</v>
      </c>
      <c r="B6470" s="277" t="s">
        <v>1301</v>
      </c>
      <c r="C6470" s="277" t="s">
        <v>1304</v>
      </c>
      <c r="D6470" s="277" t="s">
        <v>14232</v>
      </c>
      <c r="E6470" s="172"/>
      <c r="F6470" s="172"/>
      <c r="G6470" s="172">
        <v>104230</v>
      </c>
      <c r="H6470" s="172" t="s">
        <v>6160</v>
      </c>
      <c r="I6470" s="172" t="s">
        <v>231</v>
      </c>
      <c r="J6470" s="172" t="s">
        <v>166</v>
      </c>
      <c r="K6470" s="172">
        <v>88.11</v>
      </c>
      <c r="L6470" s="172" t="s">
        <v>167</v>
      </c>
      <c r="M6470" s="172"/>
      <c r="N6470" s="172"/>
      <c r="O6470" s="173"/>
    </row>
    <row r="6471" spans="1:15" x14ac:dyDescent="0.25">
      <c r="A6471" s="277" t="s">
        <v>1300</v>
      </c>
      <c r="B6471" s="277" t="s">
        <v>1301</v>
      </c>
      <c r="C6471" s="277" t="s">
        <v>1304</v>
      </c>
      <c r="D6471" s="277" t="s">
        <v>14232</v>
      </c>
      <c r="E6471" s="172"/>
      <c r="F6471" s="172"/>
      <c r="G6471" s="172">
        <v>104231</v>
      </c>
      <c r="H6471" s="172" t="s">
        <v>6161</v>
      </c>
      <c r="I6471" s="172" t="s">
        <v>231</v>
      </c>
      <c r="J6471" s="172" t="s">
        <v>166</v>
      </c>
      <c r="K6471" s="172">
        <v>138.32</v>
      </c>
      <c r="L6471" s="172" t="s">
        <v>167</v>
      </c>
      <c r="M6471" s="172"/>
      <c r="N6471" s="172"/>
      <c r="O6471" s="173"/>
    </row>
    <row r="6472" spans="1:15" x14ac:dyDescent="0.25">
      <c r="A6472" s="277" t="s">
        <v>1300</v>
      </c>
      <c r="B6472" s="277" t="s">
        <v>1301</v>
      </c>
      <c r="C6472" s="277" t="s">
        <v>1304</v>
      </c>
      <c r="D6472" s="277" t="s">
        <v>14232</v>
      </c>
      <c r="E6472" s="172"/>
      <c r="F6472" s="172"/>
      <c r="G6472" s="172">
        <v>104232</v>
      </c>
      <c r="H6472" s="172" t="s">
        <v>6162</v>
      </c>
      <c r="I6472" s="172" t="s">
        <v>231</v>
      </c>
      <c r="J6472" s="172" t="s">
        <v>202</v>
      </c>
      <c r="K6472" s="172">
        <v>84.28</v>
      </c>
      <c r="L6472" s="172" t="s">
        <v>167</v>
      </c>
      <c r="M6472" s="172"/>
      <c r="N6472" s="172"/>
      <c r="O6472" s="173"/>
    </row>
    <row r="6473" spans="1:15" x14ac:dyDescent="0.25">
      <c r="A6473" s="277" t="s">
        <v>1300</v>
      </c>
      <c r="B6473" s="277" t="s">
        <v>1301</v>
      </c>
      <c r="C6473" s="277" t="s">
        <v>1304</v>
      </c>
      <c r="D6473" s="277" t="s">
        <v>14232</v>
      </c>
      <c r="E6473" s="172"/>
      <c r="F6473" s="172"/>
      <c r="G6473" s="172">
        <v>104233</v>
      </c>
      <c r="H6473" s="172" t="s">
        <v>6163</v>
      </c>
      <c r="I6473" s="172" t="s">
        <v>231</v>
      </c>
      <c r="J6473" s="172" t="s">
        <v>166</v>
      </c>
      <c r="K6473" s="172">
        <v>37.32</v>
      </c>
      <c r="L6473" s="172" t="s">
        <v>167</v>
      </c>
      <c r="M6473" s="172"/>
      <c r="N6473" s="172"/>
      <c r="O6473" s="173"/>
    </row>
    <row r="6474" spans="1:15" x14ac:dyDescent="0.25">
      <c r="A6474" s="277" t="s">
        <v>1300</v>
      </c>
      <c r="B6474" s="277" t="s">
        <v>1301</v>
      </c>
      <c r="C6474" s="277" t="s">
        <v>1304</v>
      </c>
      <c r="D6474" s="277" t="s">
        <v>14232</v>
      </c>
      <c r="E6474" s="172"/>
      <c r="F6474" s="172"/>
      <c r="G6474" s="172">
        <v>104234</v>
      </c>
      <c r="H6474" s="172" t="s">
        <v>6164</v>
      </c>
      <c r="I6474" s="172" t="s">
        <v>231</v>
      </c>
      <c r="J6474" s="172" t="s">
        <v>166</v>
      </c>
      <c r="K6474" s="172">
        <v>39.9</v>
      </c>
      <c r="L6474" s="172" t="s">
        <v>167</v>
      </c>
      <c r="M6474" s="172"/>
      <c r="N6474" s="172"/>
      <c r="O6474" s="173"/>
    </row>
    <row r="6475" spans="1:15" x14ac:dyDescent="0.25">
      <c r="A6475" s="277" t="s">
        <v>1300</v>
      </c>
      <c r="B6475" s="277" t="s">
        <v>1301</v>
      </c>
      <c r="C6475" s="277" t="s">
        <v>1304</v>
      </c>
      <c r="D6475" s="277" t="s">
        <v>14232</v>
      </c>
      <c r="E6475" s="172"/>
      <c r="F6475" s="172"/>
      <c r="G6475" s="172">
        <v>104235</v>
      </c>
      <c r="H6475" s="172" t="s">
        <v>6165</v>
      </c>
      <c r="I6475" s="172" t="s">
        <v>231</v>
      </c>
      <c r="J6475" s="172" t="s">
        <v>166</v>
      </c>
      <c r="K6475" s="172">
        <v>68.040000000000006</v>
      </c>
      <c r="L6475" s="172" t="s">
        <v>167</v>
      </c>
      <c r="M6475" s="172"/>
      <c r="N6475" s="172"/>
      <c r="O6475" s="173"/>
    </row>
    <row r="6476" spans="1:15" x14ac:dyDescent="0.25">
      <c r="A6476" s="277" t="s">
        <v>1300</v>
      </c>
      <c r="B6476" s="277" t="s">
        <v>1301</v>
      </c>
      <c r="C6476" s="277" t="s">
        <v>1304</v>
      </c>
      <c r="D6476" s="277" t="s">
        <v>14232</v>
      </c>
      <c r="E6476" s="172"/>
      <c r="F6476" s="172"/>
      <c r="G6476" s="172">
        <v>104236</v>
      </c>
      <c r="H6476" s="172" t="s">
        <v>6166</v>
      </c>
      <c r="I6476" s="172" t="s">
        <v>231</v>
      </c>
      <c r="J6476" s="172" t="s">
        <v>202</v>
      </c>
      <c r="K6476" s="172">
        <v>40.21</v>
      </c>
      <c r="L6476" s="172" t="s">
        <v>167</v>
      </c>
      <c r="M6476" s="172"/>
      <c r="N6476" s="172"/>
      <c r="O6476" s="173"/>
    </row>
    <row r="6477" spans="1:15" x14ac:dyDescent="0.25">
      <c r="A6477" s="277" t="s">
        <v>1300</v>
      </c>
      <c r="B6477" s="277" t="s">
        <v>1301</v>
      </c>
      <c r="C6477" s="277" t="s">
        <v>1304</v>
      </c>
      <c r="D6477" s="277" t="s">
        <v>14232</v>
      </c>
      <c r="E6477" s="172"/>
      <c r="F6477" s="172"/>
      <c r="G6477" s="172">
        <v>104237</v>
      </c>
      <c r="H6477" s="172" t="s">
        <v>6167</v>
      </c>
      <c r="I6477" s="172" t="s">
        <v>231</v>
      </c>
      <c r="J6477" s="172" t="s">
        <v>166</v>
      </c>
      <c r="K6477" s="172">
        <v>51.37</v>
      </c>
      <c r="L6477" s="172" t="s">
        <v>167</v>
      </c>
      <c r="M6477" s="172"/>
      <c r="N6477" s="172"/>
      <c r="O6477" s="173"/>
    </row>
    <row r="6478" spans="1:15" x14ac:dyDescent="0.25">
      <c r="A6478" s="277" t="s">
        <v>1300</v>
      </c>
      <c r="B6478" s="277" t="s">
        <v>1301</v>
      </c>
      <c r="C6478" s="277" t="s">
        <v>1304</v>
      </c>
      <c r="D6478" s="277" t="s">
        <v>14232</v>
      </c>
      <c r="E6478" s="172"/>
      <c r="F6478" s="172"/>
      <c r="G6478" s="172">
        <v>104238</v>
      </c>
      <c r="H6478" s="172" t="s">
        <v>6168</v>
      </c>
      <c r="I6478" s="172" t="s">
        <v>231</v>
      </c>
      <c r="J6478" s="172" t="s">
        <v>166</v>
      </c>
      <c r="K6478" s="172">
        <v>54.83</v>
      </c>
      <c r="L6478" s="172" t="s">
        <v>167</v>
      </c>
      <c r="M6478" s="172"/>
      <c r="N6478" s="172"/>
      <c r="O6478" s="173"/>
    </row>
    <row r="6479" spans="1:15" x14ac:dyDescent="0.25">
      <c r="A6479" s="277" t="s">
        <v>1300</v>
      </c>
      <c r="B6479" s="277" t="s">
        <v>1301</v>
      </c>
      <c r="C6479" s="277" t="s">
        <v>1304</v>
      </c>
      <c r="D6479" s="277" t="s">
        <v>14232</v>
      </c>
      <c r="E6479" s="172"/>
      <c r="F6479" s="172"/>
      <c r="G6479" s="172">
        <v>104239</v>
      </c>
      <c r="H6479" s="172" t="s">
        <v>6169</v>
      </c>
      <c r="I6479" s="172" t="s">
        <v>231</v>
      </c>
      <c r="J6479" s="172" t="s">
        <v>166</v>
      </c>
      <c r="K6479" s="172">
        <v>92.42</v>
      </c>
      <c r="L6479" s="172" t="s">
        <v>167</v>
      </c>
      <c r="M6479" s="172"/>
      <c r="N6479" s="172"/>
      <c r="O6479" s="173"/>
    </row>
    <row r="6480" spans="1:15" x14ac:dyDescent="0.25">
      <c r="A6480" s="277" t="s">
        <v>1300</v>
      </c>
      <c r="B6480" s="277" t="s">
        <v>1301</v>
      </c>
      <c r="C6480" s="277" t="s">
        <v>1304</v>
      </c>
      <c r="D6480" s="277" t="s">
        <v>14232</v>
      </c>
      <c r="E6480" s="172"/>
      <c r="F6480" s="172"/>
      <c r="G6480" s="172">
        <v>104240</v>
      </c>
      <c r="H6480" s="172" t="s">
        <v>6170</v>
      </c>
      <c r="I6480" s="172" t="s">
        <v>231</v>
      </c>
      <c r="J6480" s="172" t="s">
        <v>202</v>
      </c>
      <c r="K6480" s="172">
        <v>55.55</v>
      </c>
      <c r="L6480" s="172" t="s">
        <v>167</v>
      </c>
      <c r="M6480" s="172"/>
      <c r="N6480" s="172"/>
      <c r="O6480" s="173"/>
    </row>
    <row r="6481" spans="1:15" x14ac:dyDescent="0.25">
      <c r="A6481" s="277" t="s">
        <v>1300</v>
      </c>
      <c r="B6481" s="277" t="s">
        <v>1301</v>
      </c>
      <c r="C6481" s="277" t="s">
        <v>1304</v>
      </c>
      <c r="D6481" s="277" t="s">
        <v>14232</v>
      </c>
      <c r="E6481" s="172"/>
      <c r="F6481" s="172"/>
      <c r="G6481" s="172">
        <v>104241</v>
      </c>
      <c r="H6481" s="172" t="s">
        <v>6171</v>
      </c>
      <c r="I6481" s="172" t="s">
        <v>231</v>
      </c>
      <c r="J6481" s="172" t="s">
        <v>166</v>
      </c>
      <c r="K6481" s="172">
        <v>57.08</v>
      </c>
      <c r="L6481" s="172" t="s">
        <v>167</v>
      </c>
      <c r="M6481" s="172"/>
      <c r="N6481" s="172"/>
      <c r="O6481" s="173"/>
    </row>
    <row r="6482" spans="1:15" x14ac:dyDescent="0.25">
      <c r="A6482" s="277" t="s">
        <v>1300</v>
      </c>
      <c r="B6482" s="277" t="s">
        <v>1301</v>
      </c>
      <c r="C6482" s="277" t="s">
        <v>1304</v>
      </c>
      <c r="D6482" s="277" t="s">
        <v>14232</v>
      </c>
      <c r="E6482" s="172"/>
      <c r="F6482" s="172"/>
      <c r="G6482" s="172">
        <v>104242</v>
      </c>
      <c r="H6482" s="172" t="s">
        <v>6172</v>
      </c>
      <c r="I6482" s="172" t="s">
        <v>231</v>
      </c>
      <c r="J6482" s="172" t="s">
        <v>166</v>
      </c>
      <c r="K6482" s="172">
        <v>61.41</v>
      </c>
      <c r="L6482" s="172" t="s">
        <v>167</v>
      </c>
      <c r="M6482" s="172"/>
      <c r="N6482" s="172"/>
      <c r="O6482" s="173"/>
    </row>
    <row r="6483" spans="1:15" x14ac:dyDescent="0.25">
      <c r="A6483" s="277" t="s">
        <v>1300</v>
      </c>
      <c r="B6483" s="277" t="s">
        <v>1301</v>
      </c>
      <c r="C6483" s="277" t="s">
        <v>1304</v>
      </c>
      <c r="D6483" s="277" t="s">
        <v>14232</v>
      </c>
      <c r="E6483" s="172"/>
      <c r="F6483" s="172"/>
      <c r="G6483" s="172">
        <v>104243</v>
      </c>
      <c r="H6483" s="172" t="s">
        <v>6173</v>
      </c>
      <c r="I6483" s="172" t="s">
        <v>231</v>
      </c>
      <c r="J6483" s="172" t="s">
        <v>166</v>
      </c>
      <c r="K6483" s="172">
        <v>109.18</v>
      </c>
      <c r="L6483" s="172" t="s">
        <v>167</v>
      </c>
      <c r="M6483" s="172"/>
      <c r="N6483" s="172"/>
      <c r="O6483" s="173"/>
    </row>
    <row r="6484" spans="1:15" x14ac:dyDescent="0.25">
      <c r="A6484" s="277" t="s">
        <v>1300</v>
      </c>
      <c r="B6484" s="277" t="s">
        <v>1301</v>
      </c>
      <c r="C6484" s="277" t="s">
        <v>1304</v>
      </c>
      <c r="D6484" s="277" t="s">
        <v>14232</v>
      </c>
      <c r="E6484" s="172"/>
      <c r="F6484" s="172"/>
      <c r="G6484" s="172">
        <v>104244</v>
      </c>
      <c r="H6484" s="172" t="s">
        <v>6174</v>
      </c>
      <c r="I6484" s="172" t="s">
        <v>231</v>
      </c>
      <c r="J6484" s="172" t="s">
        <v>202</v>
      </c>
      <c r="K6484" s="172">
        <v>61.94</v>
      </c>
      <c r="L6484" s="172" t="s">
        <v>167</v>
      </c>
      <c r="M6484" s="172"/>
      <c r="N6484" s="172"/>
      <c r="O6484" s="173"/>
    </row>
    <row r="6485" spans="1:15" x14ac:dyDescent="0.25">
      <c r="A6485" s="277" t="s">
        <v>1300</v>
      </c>
      <c r="B6485" s="277" t="s">
        <v>1301</v>
      </c>
      <c r="C6485" s="277" t="s">
        <v>1304</v>
      </c>
      <c r="D6485" s="277" t="s">
        <v>14232</v>
      </c>
      <c r="E6485" s="172"/>
      <c r="F6485" s="172"/>
      <c r="G6485" s="172">
        <v>104245</v>
      </c>
      <c r="H6485" s="172" t="s">
        <v>6175</v>
      </c>
      <c r="I6485" s="172" t="s">
        <v>231</v>
      </c>
      <c r="J6485" s="172" t="s">
        <v>166</v>
      </c>
      <c r="K6485" s="172">
        <v>62.31</v>
      </c>
      <c r="L6485" s="172" t="s">
        <v>167</v>
      </c>
      <c r="M6485" s="172"/>
      <c r="N6485" s="172"/>
      <c r="O6485" s="173"/>
    </row>
    <row r="6486" spans="1:15" x14ac:dyDescent="0.25">
      <c r="A6486" s="277" t="s">
        <v>1300</v>
      </c>
      <c r="B6486" s="277" t="s">
        <v>1301</v>
      </c>
      <c r="C6486" s="277" t="s">
        <v>1304</v>
      </c>
      <c r="D6486" s="277" t="s">
        <v>14232</v>
      </c>
      <c r="E6486" s="172"/>
      <c r="F6486" s="172"/>
      <c r="G6486" s="172">
        <v>104246</v>
      </c>
      <c r="H6486" s="172" t="s">
        <v>6176</v>
      </c>
      <c r="I6486" s="172" t="s">
        <v>231</v>
      </c>
      <c r="J6486" s="172" t="s">
        <v>166</v>
      </c>
      <c r="K6486" s="172">
        <v>67.09</v>
      </c>
      <c r="L6486" s="172" t="s">
        <v>167</v>
      </c>
      <c r="M6486" s="172"/>
      <c r="N6486" s="172"/>
      <c r="O6486" s="173"/>
    </row>
    <row r="6487" spans="1:15" x14ac:dyDescent="0.25">
      <c r="A6487" s="277" t="s">
        <v>1300</v>
      </c>
      <c r="B6487" s="277" t="s">
        <v>1301</v>
      </c>
      <c r="C6487" s="277" t="s">
        <v>1304</v>
      </c>
      <c r="D6487" s="277" t="s">
        <v>14232</v>
      </c>
      <c r="E6487" s="172"/>
      <c r="F6487" s="172"/>
      <c r="G6487" s="172">
        <v>104247</v>
      </c>
      <c r="H6487" s="172" t="s">
        <v>6177</v>
      </c>
      <c r="I6487" s="172" t="s">
        <v>231</v>
      </c>
      <c r="J6487" s="172" t="s">
        <v>166</v>
      </c>
      <c r="K6487" s="172">
        <v>116.98</v>
      </c>
      <c r="L6487" s="172" t="s">
        <v>167</v>
      </c>
      <c r="M6487" s="172"/>
      <c r="N6487" s="172"/>
      <c r="O6487" s="173"/>
    </row>
    <row r="6488" spans="1:15" x14ac:dyDescent="0.25">
      <c r="A6488" s="277" t="s">
        <v>1300</v>
      </c>
      <c r="B6488" s="277" t="s">
        <v>1301</v>
      </c>
      <c r="C6488" s="277" t="s">
        <v>1304</v>
      </c>
      <c r="D6488" s="277" t="s">
        <v>14232</v>
      </c>
      <c r="E6488" s="172"/>
      <c r="F6488" s="172"/>
      <c r="G6488" s="172">
        <v>104248</v>
      </c>
      <c r="H6488" s="172" t="s">
        <v>6178</v>
      </c>
      <c r="I6488" s="172" t="s">
        <v>231</v>
      </c>
      <c r="J6488" s="172" t="s">
        <v>202</v>
      </c>
      <c r="K6488" s="172">
        <v>64.45</v>
      </c>
      <c r="L6488" s="172" t="s">
        <v>167</v>
      </c>
      <c r="M6488" s="172"/>
      <c r="N6488" s="172"/>
      <c r="O6488" s="173"/>
    </row>
    <row r="6489" spans="1:15" x14ac:dyDescent="0.25">
      <c r="A6489" s="277" t="s">
        <v>1300</v>
      </c>
      <c r="B6489" s="277" t="s">
        <v>1301</v>
      </c>
      <c r="C6489" s="277" t="s">
        <v>1304</v>
      </c>
      <c r="D6489" s="277" t="s">
        <v>14232</v>
      </c>
      <c r="E6489" s="172"/>
      <c r="F6489" s="172"/>
      <c r="G6489" s="172">
        <v>104249</v>
      </c>
      <c r="H6489" s="172" t="s">
        <v>6179</v>
      </c>
      <c r="I6489" s="172" t="s">
        <v>231</v>
      </c>
      <c r="J6489" s="172" t="s">
        <v>166</v>
      </c>
      <c r="K6489" s="172">
        <v>69.92</v>
      </c>
      <c r="L6489" s="172" t="s">
        <v>167</v>
      </c>
      <c r="M6489" s="172"/>
      <c r="N6489" s="172"/>
      <c r="O6489" s="173"/>
    </row>
    <row r="6490" spans="1:15" x14ac:dyDescent="0.25">
      <c r="A6490" s="277" t="s">
        <v>1300</v>
      </c>
      <c r="B6490" s="277" t="s">
        <v>1301</v>
      </c>
      <c r="C6490" s="277" t="s">
        <v>1304</v>
      </c>
      <c r="D6490" s="277" t="s">
        <v>14232</v>
      </c>
      <c r="E6490" s="172"/>
      <c r="F6490" s="172"/>
      <c r="G6490" s="172">
        <v>104250</v>
      </c>
      <c r="H6490" s="172" t="s">
        <v>6180</v>
      </c>
      <c r="I6490" s="172" t="s">
        <v>231</v>
      </c>
      <c r="J6490" s="172" t="s">
        <v>166</v>
      </c>
      <c r="K6490" s="172">
        <v>72.5</v>
      </c>
      <c r="L6490" s="172" t="s">
        <v>167</v>
      </c>
      <c r="M6490" s="172"/>
      <c r="N6490" s="172"/>
      <c r="O6490" s="173"/>
    </row>
    <row r="6491" spans="1:15" x14ac:dyDescent="0.25">
      <c r="A6491" s="277" t="s">
        <v>1300</v>
      </c>
      <c r="B6491" s="277" t="s">
        <v>1301</v>
      </c>
      <c r="C6491" s="277" t="s">
        <v>1304</v>
      </c>
      <c r="D6491" s="277" t="s">
        <v>14232</v>
      </c>
      <c r="E6491" s="172"/>
      <c r="F6491" s="172"/>
      <c r="G6491" s="172">
        <v>104251</v>
      </c>
      <c r="H6491" s="172" t="s">
        <v>6181</v>
      </c>
      <c r="I6491" s="172" t="s">
        <v>231</v>
      </c>
      <c r="J6491" s="172" t="s">
        <v>166</v>
      </c>
      <c r="K6491" s="172">
        <v>97.53</v>
      </c>
      <c r="L6491" s="172" t="s">
        <v>167</v>
      </c>
      <c r="M6491" s="172"/>
      <c r="N6491" s="172"/>
      <c r="O6491" s="173"/>
    </row>
    <row r="6492" spans="1:15" x14ac:dyDescent="0.25">
      <c r="A6492" s="277" t="s">
        <v>1300</v>
      </c>
      <c r="B6492" s="277" t="s">
        <v>1301</v>
      </c>
      <c r="C6492" s="277" t="s">
        <v>1304</v>
      </c>
      <c r="D6492" s="277" t="s">
        <v>14232</v>
      </c>
      <c r="E6492" s="172"/>
      <c r="F6492" s="172"/>
      <c r="G6492" s="172">
        <v>104252</v>
      </c>
      <c r="H6492" s="172" t="s">
        <v>6182</v>
      </c>
      <c r="I6492" s="172" t="s">
        <v>231</v>
      </c>
      <c r="J6492" s="172" t="s">
        <v>202</v>
      </c>
      <c r="K6492" s="172">
        <v>75.37</v>
      </c>
      <c r="L6492" s="172" t="s">
        <v>167</v>
      </c>
      <c r="M6492" s="172"/>
      <c r="N6492" s="172"/>
      <c r="O6492" s="173"/>
    </row>
    <row r="6493" spans="1:15" x14ac:dyDescent="0.25">
      <c r="A6493" s="277" t="s">
        <v>1300</v>
      </c>
      <c r="B6493" s="277" t="s">
        <v>1301</v>
      </c>
      <c r="C6493" s="277" t="s">
        <v>1304</v>
      </c>
      <c r="D6493" s="277" t="s">
        <v>14232</v>
      </c>
      <c r="E6493" s="172"/>
      <c r="F6493" s="172"/>
      <c r="G6493" s="172">
        <v>104253</v>
      </c>
      <c r="H6493" s="172" t="s">
        <v>6183</v>
      </c>
      <c r="I6493" s="172" t="s">
        <v>231</v>
      </c>
      <c r="J6493" s="172" t="s">
        <v>166</v>
      </c>
      <c r="K6493" s="172">
        <v>83.97</v>
      </c>
      <c r="L6493" s="172" t="s">
        <v>167</v>
      </c>
      <c r="M6493" s="172"/>
      <c r="N6493" s="172"/>
      <c r="O6493" s="173"/>
    </row>
    <row r="6494" spans="1:15" x14ac:dyDescent="0.25">
      <c r="A6494" s="277" t="s">
        <v>1300</v>
      </c>
      <c r="B6494" s="277" t="s">
        <v>1301</v>
      </c>
      <c r="C6494" s="277" t="s">
        <v>1304</v>
      </c>
      <c r="D6494" s="277" t="s">
        <v>14232</v>
      </c>
      <c r="E6494" s="172"/>
      <c r="F6494" s="172"/>
      <c r="G6494" s="172">
        <v>104254</v>
      </c>
      <c r="H6494" s="172" t="s">
        <v>6184</v>
      </c>
      <c r="I6494" s="172" t="s">
        <v>231</v>
      </c>
      <c r="J6494" s="172" t="s">
        <v>166</v>
      </c>
      <c r="K6494" s="172">
        <v>87.43</v>
      </c>
      <c r="L6494" s="172" t="s">
        <v>167</v>
      </c>
      <c r="M6494" s="172"/>
      <c r="N6494" s="172"/>
      <c r="O6494" s="173"/>
    </row>
    <row r="6495" spans="1:15" x14ac:dyDescent="0.25">
      <c r="A6495" s="277" t="s">
        <v>1300</v>
      </c>
      <c r="B6495" s="277" t="s">
        <v>1301</v>
      </c>
      <c r="C6495" s="277" t="s">
        <v>1304</v>
      </c>
      <c r="D6495" s="277" t="s">
        <v>14232</v>
      </c>
      <c r="E6495" s="172"/>
      <c r="F6495" s="172"/>
      <c r="G6495" s="172">
        <v>104255</v>
      </c>
      <c r="H6495" s="172" t="s">
        <v>6185</v>
      </c>
      <c r="I6495" s="172" t="s">
        <v>231</v>
      </c>
      <c r="J6495" s="172" t="s">
        <v>166</v>
      </c>
      <c r="K6495" s="172">
        <v>121.91</v>
      </c>
      <c r="L6495" s="172" t="s">
        <v>167</v>
      </c>
      <c r="M6495" s="172"/>
      <c r="N6495" s="172"/>
      <c r="O6495" s="173"/>
    </row>
    <row r="6496" spans="1:15" x14ac:dyDescent="0.25">
      <c r="A6496" s="277" t="s">
        <v>1300</v>
      </c>
      <c r="B6496" s="277" t="s">
        <v>1301</v>
      </c>
      <c r="C6496" s="277" t="s">
        <v>1304</v>
      </c>
      <c r="D6496" s="277" t="s">
        <v>14232</v>
      </c>
      <c r="E6496" s="172"/>
      <c r="F6496" s="172"/>
      <c r="G6496" s="172">
        <v>104256</v>
      </c>
      <c r="H6496" s="172" t="s">
        <v>6186</v>
      </c>
      <c r="I6496" s="172" t="s">
        <v>231</v>
      </c>
      <c r="J6496" s="172" t="s">
        <v>202</v>
      </c>
      <c r="K6496" s="172">
        <v>90.72</v>
      </c>
      <c r="L6496" s="172" t="s">
        <v>167</v>
      </c>
      <c r="M6496" s="172"/>
      <c r="N6496" s="172"/>
      <c r="O6496" s="173"/>
    </row>
    <row r="6497" spans="1:15" x14ac:dyDescent="0.25">
      <c r="A6497" s="277" t="s">
        <v>1300</v>
      </c>
      <c r="B6497" s="277" t="s">
        <v>1301</v>
      </c>
      <c r="C6497" s="277" t="s">
        <v>1304</v>
      </c>
      <c r="D6497" s="277" t="s">
        <v>14232</v>
      </c>
      <c r="E6497" s="172"/>
      <c r="F6497" s="172"/>
      <c r="G6497" s="172">
        <v>104257</v>
      </c>
      <c r="H6497" s="172" t="s">
        <v>6187</v>
      </c>
      <c r="I6497" s="172" t="s">
        <v>231</v>
      </c>
      <c r="J6497" s="172" t="s">
        <v>166</v>
      </c>
      <c r="K6497" s="172">
        <v>89.68</v>
      </c>
      <c r="L6497" s="172" t="s">
        <v>167</v>
      </c>
      <c r="M6497" s="172"/>
      <c r="N6497" s="172"/>
      <c r="O6497" s="173"/>
    </row>
    <row r="6498" spans="1:15" x14ac:dyDescent="0.25">
      <c r="A6498" s="277" t="s">
        <v>1300</v>
      </c>
      <c r="B6498" s="277" t="s">
        <v>1301</v>
      </c>
      <c r="C6498" s="277" t="s">
        <v>1304</v>
      </c>
      <c r="D6498" s="277" t="s">
        <v>14232</v>
      </c>
      <c r="E6498" s="172"/>
      <c r="F6498" s="172"/>
      <c r="G6498" s="172">
        <v>104258</v>
      </c>
      <c r="H6498" s="172" t="s">
        <v>6188</v>
      </c>
      <c r="I6498" s="172" t="s">
        <v>231</v>
      </c>
      <c r="J6498" s="172" t="s">
        <v>166</v>
      </c>
      <c r="K6498" s="172">
        <v>94.01</v>
      </c>
      <c r="L6498" s="172" t="s">
        <v>167</v>
      </c>
      <c r="M6498" s="172"/>
      <c r="N6498" s="172"/>
      <c r="O6498" s="173"/>
    </row>
    <row r="6499" spans="1:15" x14ac:dyDescent="0.25">
      <c r="A6499" s="277" t="s">
        <v>1300</v>
      </c>
      <c r="B6499" s="277" t="s">
        <v>1301</v>
      </c>
      <c r="C6499" s="277" t="s">
        <v>1304</v>
      </c>
      <c r="D6499" s="277" t="s">
        <v>14232</v>
      </c>
      <c r="E6499" s="172"/>
      <c r="F6499" s="172"/>
      <c r="G6499" s="172">
        <v>104259</v>
      </c>
      <c r="H6499" s="172" t="s">
        <v>6189</v>
      </c>
      <c r="I6499" s="172" t="s">
        <v>231</v>
      </c>
      <c r="J6499" s="172" t="s">
        <v>166</v>
      </c>
      <c r="K6499" s="172">
        <v>138.66999999999999</v>
      </c>
      <c r="L6499" s="172" t="s">
        <v>167</v>
      </c>
      <c r="M6499" s="172"/>
      <c r="N6499" s="172"/>
      <c r="O6499" s="173"/>
    </row>
    <row r="6500" spans="1:15" x14ac:dyDescent="0.25">
      <c r="A6500" s="277" t="s">
        <v>1300</v>
      </c>
      <c r="B6500" s="277" t="s">
        <v>1301</v>
      </c>
      <c r="C6500" s="277" t="s">
        <v>1304</v>
      </c>
      <c r="D6500" s="277" t="s">
        <v>14232</v>
      </c>
      <c r="E6500" s="172"/>
      <c r="F6500" s="172"/>
      <c r="G6500" s="172">
        <v>104260</v>
      </c>
      <c r="H6500" s="172" t="s">
        <v>6190</v>
      </c>
      <c r="I6500" s="172" t="s">
        <v>231</v>
      </c>
      <c r="J6500" s="172" t="s">
        <v>202</v>
      </c>
      <c r="K6500" s="172">
        <v>97.1</v>
      </c>
      <c r="L6500" s="172" t="s">
        <v>167</v>
      </c>
      <c r="M6500" s="172"/>
      <c r="N6500" s="172"/>
      <c r="O6500" s="173"/>
    </row>
    <row r="6501" spans="1:15" x14ac:dyDescent="0.25">
      <c r="A6501" s="277" t="s">
        <v>1300</v>
      </c>
      <c r="B6501" s="277" t="s">
        <v>1301</v>
      </c>
      <c r="C6501" s="277" t="s">
        <v>1304</v>
      </c>
      <c r="D6501" s="277" t="s">
        <v>14232</v>
      </c>
      <c r="E6501" s="172"/>
      <c r="F6501" s="172"/>
      <c r="G6501" s="172">
        <v>104261</v>
      </c>
      <c r="H6501" s="172" t="s">
        <v>6191</v>
      </c>
      <c r="I6501" s="172" t="s">
        <v>231</v>
      </c>
      <c r="J6501" s="172" t="s">
        <v>166</v>
      </c>
      <c r="K6501" s="172">
        <v>116.18</v>
      </c>
      <c r="L6501" s="172" t="s">
        <v>167</v>
      </c>
      <c r="M6501" s="172"/>
      <c r="N6501" s="172"/>
      <c r="O6501" s="173"/>
    </row>
    <row r="6502" spans="1:15" x14ac:dyDescent="0.25">
      <c r="A6502" s="277" t="s">
        <v>1300</v>
      </c>
      <c r="B6502" s="277" t="s">
        <v>1301</v>
      </c>
      <c r="C6502" s="277" t="s">
        <v>1304</v>
      </c>
      <c r="D6502" s="277" t="s">
        <v>14232</v>
      </c>
      <c r="E6502" s="172"/>
      <c r="F6502" s="172"/>
      <c r="G6502" s="172">
        <v>104262</v>
      </c>
      <c r="H6502" s="172" t="s">
        <v>6192</v>
      </c>
      <c r="I6502" s="172" t="s">
        <v>231</v>
      </c>
      <c r="J6502" s="172" t="s">
        <v>166</v>
      </c>
      <c r="K6502" s="172">
        <v>120.96</v>
      </c>
      <c r="L6502" s="172" t="s">
        <v>167</v>
      </c>
      <c r="M6502" s="172"/>
      <c r="N6502" s="172"/>
      <c r="O6502" s="173"/>
    </row>
    <row r="6503" spans="1:15" x14ac:dyDescent="0.25">
      <c r="A6503" s="277" t="s">
        <v>1300</v>
      </c>
      <c r="B6503" s="277" t="s">
        <v>1301</v>
      </c>
      <c r="C6503" s="277" t="s">
        <v>1304</v>
      </c>
      <c r="D6503" s="277" t="s">
        <v>14232</v>
      </c>
      <c r="E6503" s="172"/>
      <c r="F6503" s="172"/>
      <c r="G6503" s="172">
        <v>104263</v>
      </c>
      <c r="H6503" s="172" t="s">
        <v>6193</v>
      </c>
      <c r="I6503" s="172" t="s">
        <v>231</v>
      </c>
      <c r="J6503" s="172" t="s">
        <v>166</v>
      </c>
      <c r="K6503" s="172">
        <v>160.12</v>
      </c>
      <c r="L6503" s="172" t="s">
        <v>167</v>
      </c>
      <c r="M6503" s="172"/>
      <c r="N6503" s="172"/>
      <c r="O6503" s="173"/>
    </row>
    <row r="6504" spans="1:15" x14ac:dyDescent="0.25">
      <c r="A6504" s="277" t="s">
        <v>1300</v>
      </c>
      <c r="B6504" s="277" t="s">
        <v>1301</v>
      </c>
      <c r="C6504" s="277" t="s">
        <v>1304</v>
      </c>
      <c r="D6504" s="277" t="s">
        <v>14232</v>
      </c>
      <c r="E6504" s="172"/>
      <c r="F6504" s="172"/>
      <c r="G6504" s="172">
        <v>104264</v>
      </c>
      <c r="H6504" s="172" t="s">
        <v>6194</v>
      </c>
      <c r="I6504" s="172" t="s">
        <v>231</v>
      </c>
      <c r="J6504" s="172" t="s">
        <v>202</v>
      </c>
      <c r="K6504" s="172">
        <v>115.67</v>
      </c>
      <c r="L6504" s="172" t="s">
        <v>167</v>
      </c>
      <c r="M6504" s="172"/>
      <c r="N6504" s="172"/>
      <c r="O6504" s="173"/>
    </row>
    <row r="6505" spans="1:15" x14ac:dyDescent="0.25">
      <c r="A6505" s="277" t="s">
        <v>1300</v>
      </c>
      <c r="B6505" s="277" t="s">
        <v>1301</v>
      </c>
      <c r="C6505" s="277" t="s">
        <v>1304</v>
      </c>
      <c r="D6505" s="277" t="s">
        <v>14232</v>
      </c>
      <c r="E6505" s="172"/>
      <c r="F6505" s="172"/>
      <c r="G6505" s="172">
        <v>104627</v>
      </c>
      <c r="H6505" s="172" t="s">
        <v>7311</v>
      </c>
      <c r="I6505" s="172" t="s">
        <v>231</v>
      </c>
      <c r="J6505" s="172" t="s">
        <v>166</v>
      </c>
      <c r="K6505" s="172">
        <v>20.14</v>
      </c>
      <c r="L6505" s="172" t="s">
        <v>167</v>
      </c>
      <c r="M6505" s="172"/>
      <c r="N6505" s="172"/>
      <c r="O6505" s="173"/>
    </row>
    <row r="6506" spans="1:15" x14ac:dyDescent="0.25">
      <c r="A6506" s="277" t="s">
        <v>1300</v>
      </c>
      <c r="B6506" s="277" t="s">
        <v>1301</v>
      </c>
      <c r="C6506" s="277" t="s">
        <v>1304</v>
      </c>
      <c r="D6506" s="277" t="s">
        <v>14232</v>
      </c>
      <c r="E6506" s="172"/>
      <c r="F6506" s="172"/>
      <c r="G6506" s="172">
        <v>104628</v>
      </c>
      <c r="H6506" s="172" t="s">
        <v>7312</v>
      </c>
      <c r="I6506" s="172" t="s">
        <v>231</v>
      </c>
      <c r="J6506" s="172" t="s">
        <v>166</v>
      </c>
      <c r="K6506" s="172">
        <v>30.7</v>
      </c>
      <c r="L6506" s="172" t="s">
        <v>167</v>
      </c>
      <c r="M6506" s="172"/>
      <c r="N6506" s="172"/>
      <c r="O6506" s="173"/>
    </row>
    <row r="6507" spans="1:15" x14ac:dyDescent="0.25">
      <c r="A6507" s="277" t="s">
        <v>1300</v>
      </c>
      <c r="B6507" s="277" t="s">
        <v>1301</v>
      </c>
      <c r="C6507" s="277" t="s">
        <v>1304</v>
      </c>
      <c r="D6507" s="277" t="s">
        <v>14232</v>
      </c>
      <c r="E6507" s="172"/>
      <c r="F6507" s="172"/>
      <c r="G6507" s="172">
        <v>104629</v>
      </c>
      <c r="H6507" s="172" t="s">
        <v>7313</v>
      </c>
      <c r="I6507" s="172" t="s">
        <v>231</v>
      </c>
      <c r="J6507" s="172" t="s">
        <v>166</v>
      </c>
      <c r="K6507" s="172">
        <v>36.75</v>
      </c>
      <c r="L6507" s="172" t="s">
        <v>167</v>
      </c>
      <c r="M6507" s="172"/>
      <c r="N6507" s="172"/>
      <c r="O6507" s="173"/>
    </row>
    <row r="6508" spans="1:15" x14ac:dyDescent="0.25">
      <c r="A6508" s="277" t="s">
        <v>1300</v>
      </c>
      <c r="B6508" s="277" t="s">
        <v>1301</v>
      </c>
      <c r="C6508" s="277" t="s">
        <v>1304</v>
      </c>
      <c r="D6508" s="277" t="s">
        <v>14232</v>
      </c>
      <c r="E6508" s="172"/>
      <c r="F6508" s="172"/>
      <c r="G6508" s="172">
        <v>104630</v>
      </c>
      <c r="H6508" s="172" t="s">
        <v>7314</v>
      </c>
      <c r="I6508" s="172" t="s">
        <v>231</v>
      </c>
      <c r="J6508" s="172" t="s">
        <v>166</v>
      </c>
      <c r="K6508" s="172">
        <v>31.89</v>
      </c>
      <c r="L6508" s="172" t="s">
        <v>167</v>
      </c>
      <c r="M6508" s="172"/>
      <c r="N6508" s="172"/>
      <c r="O6508" s="173"/>
    </row>
    <row r="6509" spans="1:15" x14ac:dyDescent="0.25">
      <c r="A6509" s="277" t="s">
        <v>1300</v>
      </c>
      <c r="B6509" s="277" t="s">
        <v>1301</v>
      </c>
      <c r="C6509" s="277" t="s">
        <v>1304</v>
      </c>
      <c r="D6509" s="277" t="s">
        <v>14232</v>
      </c>
      <c r="E6509" s="172"/>
      <c r="F6509" s="172"/>
      <c r="G6509" s="172">
        <v>104631</v>
      </c>
      <c r="H6509" s="172" t="s">
        <v>7315</v>
      </c>
      <c r="I6509" s="172" t="s">
        <v>231</v>
      </c>
      <c r="J6509" s="172" t="s">
        <v>166</v>
      </c>
      <c r="K6509" s="172">
        <v>42.43</v>
      </c>
      <c r="L6509" s="172" t="s">
        <v>167</v>
      </c>
      <c r="M6509" s="172"/>
      <c r="N6509" s="172"/>
      <c r="O6509" s="173"/>
    </row>
    <row r="6510" spans="1:15" x14ac:dyDescent="0.25">
      <c r="A6510" s="277" t="s">
        <v>1300</v>
      </c>
      <c r="B6510" s="277" t="s">
        <v>1301</v>
      </c>
      <c r="C6510" s="277" t="s">
        <v>1304</v>
      </c>
      <c r="D6510" s="277" t="s">
        <v>14232</v>
      </c>
      <c r="E6510" s="172"/>
      <c r="F6510" s="172"/>
      <c r="G6510" s="172">
        <v>104632</v>
      </c>
      <c r="H6510" s="172" t="s">
        <v>7316</v>
      </c>
      <c r="I6510" s="172" t="s">
        <v>231</v>
      </c>
      <c r="J6510" s="172" t="s">
        <v>166</v>
      </c>
      <c r="K6510" s="172">
        <v>48.5</v>
      </c>
      <c r="L6510" s="172" t="s">
        <v>167</v>
      </c>
      <c r="M6510" s="172"/>
      <c r="N6510" s="172"/>
      <c r="O6510" s="172"/>
    </row>
    <row r="6511" spans="1:15" x14ac:dyDescent="0.25">
      <c r="A6511" s="277" t="s">
        <v>1300</v>
      </c>
      <c r="B6511" s="277" t="s">
        <v>1301</v>
      </c>
      <c r="C6511" s="277" t="s">
        <v>1304</v>
      </c>
      <c r="D6511" s="277" t="s">
        <v>14232</v>
      </c>
      <c r="E6511" s="172"/>
      <c r="F6511" s="172"/>
      <c r="G6511" s="172">
        <v>104633</v>
      </c>
      <c r="H6511" s="172" t="s">
        <v>7317</v>
      </c>
      <c r="I6511" s="172" t="s">
        <v>231</v>
      </c>
      <c r="J6511" s="172" t="s">
        <v>166</v>
      </c>
      <c r="K6511" s="172">
        <v>27.23</v>
      </c>
      <c r="L6511" s="172" t="s">
        <v>167</v>
      </c>
      <c r="M6511" s="172"/>
      <c r="N6511" s="172"/>
      <c r="O6511" s="172"/>
    </row>
    <row r="6512" spans="1:15" x14ac:dyDescent="0.25">
      <c r="A6512" s="277" t="s">
        <v>1300</v>
      </c>
      <c r="B6512" s="277" t="s">
        <v>1301</v>
      </c>
      <c r="C6512" s="277" t="s">
        <v>1304</v>
      </c>
      <c r="D6512" s="277" t="s">
        <v>14232</v>
      </c>
      <c r="E6512" s="172"/>
      <c r="F6512" s="172"/>
      <c r="G6512" s="172">
        <v>104634</v>
      </c>
      <c r="H6512" s="172" t="s">
        <v>7318</v>
      </c>
      <c r="I6512" s="172" t="s">
        <v>231</v>
      </c>
      <c r="J6512" s="172" t="s">
        <v>166</v>
      </c>
      <c r="K6512" s="172">
        <v>40.57</v>
      </c>
      <c r="L6512" s="172" t="s">
        <v>167</v>
      </c>
      <c r="M6512" s="172"/>
      <c r="N6512" s="172"/>
      <c r="O6512" s="172"/>
    </row>
    <row r="6513" spans="1:15" x14ac:dyDescent="0.25">
      <c r="A6513" s="277" t="s">
        <v>1300</v>
      </c>
      <c r="B6513" s="277" t="s">
        <v>1301</v>
      </c>
      <c r="C6513" s="277" t="s">
        <v>1304</v>
      </c>
      <c r="D6513" s="277" t="s">
        <v>14232</v>
      </c>
      <c r="E6513" s="172"/>
      <c r="F6513" s="172"/>
      <c r="G6513" s="172">
        <v>104635</v>
      </c>
      <c r="H6513" s="172" t="s">
        <v>7319</v>
      </c>
      <c r="I6513" s="172" t="s">
        <v>231</v>
      </c>
      <c r="J6513" s="172" t="s">
        <v>166</v>
      </c>
      <c r="K6513" s="172">
        <v>55.26</v>
      </c>
      <c r="L6513" s="172" t="s">
        <v>167</v>
      </c>
      <c r="M6513" s="172"/>
      <c r="N6513" s="172"/>
      <c r="O6513" s="172"/>
    </row>
    <row r="6514" spans="1:15" x14ac:dyDescent="0.25">
      <c r="A6514" s="277" t="s">
        <v>1300</v>
      </c>
      <c r="B6514" s="277" t="s">
        <v>1301</v>
      </c>
      <c r="C6514" s="277" t="s">
        <v>1304</v>
      </c>
      <c r="D6514" s="277" t="s">
        <v>14232</v>
      </c>
      <c r="E6514" s="172"/>
      <c r="F6514" s="172"/>
      <c r="G6514" s="172">
        <v>104636</v>
      </c>
      <c r="H6514" s="172" t="s">
        <v>7320</v>
      </c>
      <c r="I6514" s="172" t="s">
        <v>231</v>
      </c>
      <c r="J6514" s="172" t="s">
        <v>166</v>
      </c>
      <c r="K6514" s="172">
        <v>64.55</v>
      </c>
      <c r="L6514" s="172" t="s">
        <v>167</v>
      </c>
      <c r="M6514" s="172"/>
      <c r="N6514" s="172"/>
      <c r="O6514" s="172"/>
    </row>
    <row r="6515" spans="1:15" x14ac:dyDescent="0.25">
      <c r="A6515" s="277" t="s">
        <v>1300</v>
      </c>
      <c r="B6515" s="277" t="s">
        <v>1301</v>
      </c>
      <c r="C6515" s="277" t="s">
        <v>1304</v>
      </c>
      <c r="D6515" s="277" t="s">
        <v>14232</v>
      </c>
      <c r="E6515" s="172"/>
      <c r="F6515" s="172"/>
      <c r="G6515" s="172">
        <v>104951</v>
      </c>
      <c r="H6515" s="172" t="s">
        <v>17423</v>
      </c>
      <c r="I6515" s="172" t="s">
        <v>231</v>
      </c>
      <c r="J6515" s="172" t="s">
        <v>166</v>
      </c>
      <c r="K6515" s="172">
        <v>32.270000000000003</v>
      </c>
      <c r="L6515" s="172" t="s">
        <v>167</v>
      </c>
      <c r="M6515" s="172"/>
      <c r="N6515" s="172"/>
      <c r="O6515" s="172"/>
    </row>
    <row r="6516" spans="1:15" x14ac:dyDescent="0.25">
      <c r="A6516" s="277" t="s">
        <v>1300</v>
      </c>
      <c r="B6516" s="277" t="s">
        <v>1301</v>
      </c>
      <c r="C6516" s="277" t="s">
        <v>1304</v>
      </c>
      <c r="D6516" s="277" t="s">
        <v>14232</v>
      </c>
      <c r="E6516" s="172"/>
      <c r="F6516" s="172"/>
      <c r="G6516" s="172">
        <v>104952</v>
      </c>
      <c r="H6516" s="172" t="s">
        <v>17424</v>
      </c>
      <c r="I6516" s="172" t="s">
        <v>231</v>
      </c>
      <c r="J6516" s="172" t="s">
        <v>166</v>
      </c>
      <c r="K6516" s="172">
        <v>34.94</v>
      </c>
      <c r="L6516" s="172" t="s">
        <v>167</v>
      </c>
      <c r="M6516" s="172"/>
      <c r="N6516" s="172"/>
      <c r="O6516" s="172"/>
    </row>
    <row r="6517" spans="1:15" x14ac:dyDescent="0.25">
      <c r="A6517" s="277" t="s">
        <v>1300</v>
      </c>
      <c r="B6517" s="277" t="s">
        <v>1301</v>
      </c>
      <c r="C6517" s="277" t="s">
        <v>1304</v>
      </c>
      <c r="D6517" s="277" t="s">
        <v>14232</v>
      </c>
      <c r="E6517" s="172"/>
      <c r="F6517" s="172"/>
      <c r="G6517" s="172">
        <v>104953</v>
      </c>
      <c r="H6517" s="172" t="s">
        <v>17425</v>
      </c>
      <c r="I6517" s="172" t="s">
        <v>231</v>
      </c>
      <c r="J6517" s="172" t="s">
        <v>166</v>
      </c>
      <c r="K6517" s="172">
        <v>61.14</v>
      </c>
      <c r="L6517" s="172" t="s">
        <v>167</v>
      </c>
      <c r="M6517" s="172"/>
      <c r="N6517" s="172"/>
      <c r="O6517" s="172"/>
    </row>
    <row r="6518" spans="1:15" x14ac:dyDescent="0.25">
      <c r="A6518" s="277" t="s">
        <v>1300</v>
      </c>
      <c r="B6518" s="277" t="s">
        <v>1301</v>
      </c>
      <c r="C6518" s="277" t="s">
        <v>1304</v>
      </c>
      <c r="D6518" s="277" t="s">
        <v>14232</v>
      </c>
      <c r="E6518" s="172"/>
      <c r="F6518" s="172"/>
      <c r="G6518" s="172">
        <v>104954</v>
      </c>
      <c r="H6518" s="172" t="s">
        <v>17426</v>
      </c>
      <c r="I6518" s="172" t="s">
        <v>231</v>
      </c>
      <c r="J6518" s="172" t="s">
        <v>166</v>
      </c>
      <c r="K6518" s="172">
        <v>46.09</v>
      </c>
      <c r="L6518" s="172" t="s">
        <v>167</v>
      </c>
      <c r="M6518" s="172"/>
      <c r="N6518" s="172"/>
      <c r="O6518" s="172"/>
    </row>
    <row r="6519" spans="1:15" x14ac:dyDescent="0.25">
      <c r="A6519" s="277" t="s">
        <v>1300</v>
      </c>
      <c r="B6519" s="277" t="s">
        <v>1301</v>
      </c>
      <c r="C6519" s="277" t="s">
        <v>1304</v>
      </c>
      <c r="D6519" s="277" t="s">
        <v>14232</v>
      </c>
      <c r="E6519" s="172"/>
      <c r="F6519" s="172"/>
      <c r="G6519" s="172">
        <v>104955</v>
      </c>
      <c r="H6519" s="172" t="s">
        <v>17427</v>
      </c>
      <c r="I6519" s="172" t="s">
        <v>231</v>
      </c>
      <c r="J6519" s="172" t="s">
        <v>166</v>
      </c>
      <c r="K6519" s="172">
        <v>40.479999999999997</v>
      </c>
      <c r="L6519" s="172" t="s">
        <v>167</v>
      </c>
      <c r="M6519" s="172"/>
      <c r="N6519" s="172"/>
      <c r="O6519" s="172"/>
    </row>
    <row r="6520" spans="1:15" x14ac:dyDescent="0.25">
      <c r="A6520" s="277" t="s">
        <v>1300</v>
      </c>
      <c r="B6520" s="277" t="s">
        <v>1301</v>
      </c>
      <c r="C6520" s="277" t="s">
        <v>1304</v>
      </c>
      <c r="D6520" s="277" t="s">
        <v>14232</v>
      </c>
      <c r="E6520" s="172"/>
      <c r="F6520" s="172"/>
      <c r="G6520" s="172">
        <v>104956</v>
      </c>
      <c r="H6520" s="172" t="s">
        <v>17428</v>
      </c>
      <c r="I6520" s="172" t="s">
        <v>231</v>
      </c>
      <c r="J6520" s="172" t="s">
        <v>166</v>
      </c>
      <c r="K6520" s="172">
        <v>43.15</v>
      </c>
      <c r="L6520" s="172" t="s">
        <v>167</v>
      </c>
      <c r="M6520" s="172"/>
      <c r="N6520" s="172"/>
      <c r="O6520" s="172"/>
    </row>
    <row r="6521" spans="1:15" x14ac:dyDescent="0.25">
      <c r="A6521" s="277" t="s">
        <v>1300</v>
      </c>
      <c r="B6521" s="277" t="s">
        <v>1301</v>
      </c>
      <c r="C6521" s="277" t="s">
        <v>1304</v>
      </c>
      <c r="D6521" s="277" t="s">
        <v>14232</v>
      </c>
      <c r="E6521" s="172"/>
      <c r="F6521" s="172"/>
      <c r="G6521" s="172">
        <v>104957</v>
      </c>
      <c r="H6521" s="172" t="s">
        <v>17429</v>
      </c>
      <c r="I6521" s="172" t="s">
        <v>231</v>
      </c>
      <c r="J6521" s="172" t="s">
        <v>166</v>
      </c>
      <c r="K6521" s="172">
        <v>39.49</v>
      </c>
      <c r="L6521" s="172" t="s">
        <v>167</v>
      </c>
      <c r="M6521" s="172"/>
      <c r="N6521" s="172"/>
      <c r="O6521" s="172"/>
    </row>
    <row r="6522" spans="1:15" x14ac:dyDescent="0.25">
      <c r="A6522" s="277" t="s">
        <v>1300</v>
      </c>
      <c r="B6522" s="277" t="s">
        <v>1301</v>
      </c>
      <c r="C6522" s="277" t="s">
        <v>1304</v>
      </c>
      <c r="D6522" s="277" t="s">
        <v>14232</v>
      </c>
      <c r="E6522" s="172"/>
      <c r="F6522" s="172"/>
      <c r="G6522" s="172">
        <v>104958</v>
      </c>
      <c r="H6522" s="172" t="s">
        <v>17430</v>
      </c>
      <c r="I6522" s="172" t="s">
        <v>231</v>
      </c>
      <c r="J6522" s="172" t="s">
        <v>166</v>
      </c>
      <c r="K6522" s="172">
        <v>22.41</v>
      </c>
      <c r="L6522" s="172" t="s">
        <v>167</v>
      </c>
      <c r="M6522" s="172"/>
      <c r="N6522" s="172"/>
      <c r="O6522" s="172"/>
    </row>
    <row r="6523" spans="1:15" x14ac:dyDescent="0.25">
      <c r="A6523" s="277" t="s">
        <v>1300</v>
      </c>
      <c r="B6523" s="277" t="s">
        <v>1301</v>
      </c>
      <c r="C6523" s="277" t="s">
        <v>1304</v>
      </c>
      <c r="D6523" s="277" t="s">
        <v>14232</v>
      </c>
      <c r="E6523" s="172"/>
      <c r="F6523" s="172"/>
      <c r="G6523" s="172">
        <v>104959</v>
      </c>
      <c r="H6523" s="172" t="s">
        <v>17431</v>
      </c>
      <c r="I6523" s="172" t="s">
        <v>231</v>
      </c>
      <c r="J6523" s="172" t="s">
        <v>166</v>
      </c>
      <c r="K6523" s="172">
        <v>24.12</v>
      </c>
      <c r="L6523" s="172" t="s">
        <v>167</v>
      </c>
      <c r="M6523" s="172"/>
      <c r="N6523" s="172"/>
      <c r="O6523" s="172"/>
    </row>
    <row r="6524" spans="1:15" x14ac:dyDescent="0.25">
      <c r="A6524" s="277" t="s">
        <v>1300</v>
      </c>
      <c r="B6524" s="277" t="s">
        <v>1301</v>
      </c>
      <c r="C6524" s="277" t="s">
        <v>1304</v>
      </c>
      <c r="D6524" s="277" t="s">
        <v>14232</v>
      </c>
      <c r="E6524" s="172"/>
      <c r="F6524" s="172"/>
      <c r="G6524" s="172">
        <v>104960</v>
      </c>
      <c r="H6524" s="172" t="s">
        <v>17432</v>
      </c>
      <c r="I6524" s="172" t="s">
        <v>231</v>
      </c>
      <c r="J6524" s="172" t="s">
        <v>166</v>
      </c>
      <c r="K6524" s="172">
        <v>39.909999999999997</v>
      </c>
      <c r="L6524" s="172" t="s">
        <v>167</v>
      </c>
      <c r="M6524" s="172"/>
      <c r="N6524" s="172"/>
      <c r="O6524" s="172"/>
    </row>
    <row r="6525" spans="1:15" x14ac:dyDescent="0.25">
      <c r="A6525" s="277" t="s">
        <v>1300</v>
      </c>
      <c r="B6525" s="277" t="s">
        <v>1301</v>
      </c>
      <c r="C6525" s="277" t="s">
        <v>1304</v>
      </c>
      <c r="D6525" s="277" t="s">
        <v>14232</v>
      </c>
      <c r="E6525" s="172"/>
      <c r="F6525" s="172"/>
      <c r="G6525" s="172">
        <v>104961</v>
      </c>
      <c r="H6525" s="172" t="s">
        <v>17433</v>
      </c>
      <c r="I6525" s="172" t="s">
        <v>231</v>
      </c>
      <c r="J6525" s="172" t="s">
        <v>166</v>
      </c>
      <c r="K6525" s="172">
        <v>50.02</v>
      </c>
      <c r="L6525" s="172" t="s">
        <v>167</v>
      </c>
      <c r="M6525" s="172"/>
      <c r="N6525" s="172"/>
      <c r="O6525" s="172"/>
    </row>
    <row r="6526" spans="1:15" x14ac:dyDescent="0.25">
      <c r="A6526" s="277" t="s">
        <v>1300</v>
      </c>
      <c r="B6526" s="277" t="s">
        <v>1301</v>
      </c>
      <c r="C6526" s="277" t="s">
        <v>1304</v>
      </c>
      <c r="D6526" s="277" t="s">
        <v>14232</v>
      </c>
      <c r="E6526" s="172"/>
      <c r="F6526" s="172"/>
      <c r="G6526" s="172">
        <v>104962</v>
      </c>
      <c r="H6526" s="172" t="s">
        <v>17434</v>
      </c>
      <c r="I6526" s="172" t="s">
        <v>231</v>
      </c>
      <c r="J6526" s="172" t="s">
        <v>166</v>
      </c>
      <c r="K6526" s="172">
        <v>52.69</v>
      </c>
      <c r="L6526" s="172" t="s">
        <v>167</v>
      </c>
      <c r="M6526" s="172"/>
      <c r="N6526" s="172"/>
      <c r="O6526" s="172"/>
    </row>
    <row r="6527" spans="1:15" x14ac:dyDescent="0.25">
      <c r="A6527" s="277" t="s">
        <v>1300</v>
      </c>
      <c r="B6527" s="277" t="s">
        <v>1301</v>
      </c>
      <c r="C6527" s="277" t="s">
        <v>1304</v>
      </c>
      <c r="D6527" s="277" t="s">
        <v>14232</v>
      </c>
      <c r="E6527" s="172"/>
      <c r="F6527" s="172"/>
      <c r="G6527" s="172">
        <v>104963</v>
      </c>
      <c r="H6527" s="172" t="s">
        <v>17435</v>
      </c>
      <c r="I6527" s="172" t="s">
        <v>231</v>
      </c>
      <c r="J6527" s="172" t="s">
        <v>166</v>
      </c>
      <c r="K6527" s="172">
        <v>45.33</v>
      </c>
      <c r="L6527" s="172" t="s">
        <v>167</v>
      </c>
      <c r="M6527" s="172"/>
      <c r="N6527" s="172"/>
      <c r="O6527" s="172"/>
    </row>
    <row r="6528" spans="1:15" x14ac:dyDescent="0.25">
      <c r="A6528" s="277" t="s">
        <v>1300</v>
      </c>
      <c r="B6528" s="277" t="s">
        <v>1301</v>
      </c>
      <c r="C6528" s="277" t="s">
        <v>1304</v>
      </c>
      <c r="D6528" s="277" t="s">
        <v>14232</v>
      </c>
      <c r="E6528" s="172"/>
      <c r="F6528" s="172"/>
      <c r="G6528" s="172">
        <v>104964</v>
      </c>
      <c r="H6528" s="172" t="s">
        <v>17436</v>
      </c>
      <c r="I6528" s="172" t="s">
        <v>231</v>
      </c>
      <c r="J6528" s="172" t="s">
        <v>166</v>
      </c>
      <c r="K6528" s="172">
        <v>48</v>
      </c>
      <c r="L6528" s="172" t="s">
        <v>167</v>
      </c>
      <c r="M6528" s="172"/>
      <c r="N6528" s="172"/>
      <c r="O6528" s="172"/>
    </row>
    <row r="6529" spans="1:15" x14ac:dyDescent="0.25">
      <c r="A6529" s="277" t="s">
        <v>1300</v>
      </c>
      <c r="B6529" s="277" t="s">
        <v>1301</v>
      </c>
      <c r="C6529" s="277" t="s">
        <v>1304</v>
      </c>
      <c r="D6529" s="277" t="s">
        <v>14232</v>
      </c>
      <c r="E6529" s="172"/>
      <c r="F6529" s="172"/>
      <c r="G6529" s="172">
        <v>104965</v>
      </c>
      <c r="H6529" s="172" t="s">
        <v>17437</v>
      </c>
      <c r="I6529" s="172" t="s">
        <v>231</v>
      </c>
      <c r="J6529" s="172" t="s">
        <v>166</v>
      </c>
      <c r="K6529" s="172">
        <v>43.42</v>
      </c>
      <c r="L6529" s="172" t="s">
        <v>167</v>
      </c>
      <c r="M6529" s="172"/>
      <c r="N6529" s="172"/>
      <c r="O6529" s="172"/>
    </row>
    <row r="6530" spans="1:15" x14ac:dyDescent="0.25">
      <c r="A6530" s="277" t="s">
        <v>1300</v>
      </c>
      <c r="B6530" s="277" t="s">
        <v>1301</v>
      </c>
      <c r="C6530" s="277" t="s">
        <v>1304</v>
      </c>
      <c r="D6530" s="277" t="s">
        <v>14232</v>
      </c>
      <c r="E6530" s="172"/>
      <c r="F6530" s="172"/>
      <c r="G6530" s="172">
        <v>104966</v>
      </c>
      <c r="H6530" s="172" t="s">
        <v>17438</v>
      </c>
      <c r="I6530" s="172" t="s">
        <v>231</v>
      </c>
      <c r="J6530" s="172" t="s">
        <v>166</v>
      </c>
      <c r="K6530" s="172">
        <v>42.16</v>
      </c>
      <c r="L6530" s="172" t="s">
        <v>167</v>
      </c>
      <c r="M6530" s="172"/>
      <c r="N6530" s="172"/>
      <c r="O6530" s="172"/>
    </row>
    <row r="6531" spans="1:15" x14ac:dyDescent="0.25">
      <c r="A6531" s="277" t="s">
        <v>1300</v>
      </c>
      <c r="B6531" s="277" t="s">
        <v>1301</v>
      </c>
      <c r="C6531" s="277" t="s">
        <v>1304</v>
      </c>
      <c r="D6531" s="277" t="s">
        <v>14232</v>
      </c>
      <c r="E6531" s="172"/>
      <c r="F6531" s="172"/>
      <c r="G6531" s="172">
        <v>104967</v>
      </c>
      <c r="H6531" s="172" t="s">
        <v>17439</v>
      </c>
      <c r="I6531" s="172" t="s">
        <v>231</v>
      </c>
      <c r="J6531" s="172" t="s">
        <v>166</v>
      </c>
      <c r="K6531" s="172">
        <v>38.200000000000003</v>
      </c>
      <c r="L6531" s="172" t="s">
        <v>167</v>
      </c>
      <c r="M6531" s="172"/>
      <c r="N6531" s="172"/>
      <c r="O6531" s="172"/>
    </row>
    <row r="6532" spans="1:15" x14ac:dyDescent="0.25">
      <c r="A6532" s="277" t="s">
        <v>1300</v>
      </c>
      <c r="B6532" s="277" t="s">
        <v>1301</v>
      </c>
      <c r="C6532" s="277" t="s">
        <v>1304</v>
      </c>
      <c r="D6532" s="277" t="s">
        <v>14232</v>
      </c>
      <c r="E6532" s="172"/>
      <c r="F6532" s="172"/>
      <c r="G6532" s="172">
        <v>104968</v>
      </c>
      <c r="H6532" s="172" t="s">
        <v>17440</v>
      </c>
      <c r="I6532" s="172" t="s">
        <v>231</v>
      </c>
      <c r="J6532" s="172" t="s">
        <v>166</v>
      </c>
      <c r="K6532" s="172">
        <v>39.909999999999997</v>
      </c>
      <c r="L6532" s="172" t="s">
        <v>167</v>
      </c>
      <c r="M6532" s="172"/>
      <c r="N6532" s="172"/>
      <c r="O6532" s="172"/>
    </row>
    <row r="6533" spans="1:15" x14ac:dyDescent="0.25">
      <c r="A6533" s="277" t="s">
        <v>1300</v>
      </c>
      <c r="B6533" s="277" t="s">
        <v>1301</v>
      </c>
      <c r="C6533" s="277" t="s">
        <v>1304</v>
      </c>
      <c r="D6533" s="277" t="s">
        <v>14232</v>
      </c>
      <c r="E6533" s="172"/>
      <c r="F6533" s="172"/>
      <c r="G6533" s="172">
        <v>104969</v>
      </c>
      <c r="H6533" s="172" t="s">
        <v>17441</v>
      </c>
      <c r="I6533" s="172" t="s">
        <v>231</v>
      </c>
      <c r="J6533" s="172" t="s">
        <v>166</v>
      </c>
      <c r="K6533" s="172">
        <v>33.51</v>
      </c>
      <c r="L6533" s="172" t="s">
        <v>167</v>
      </c>
      <c r="M6533" s="172"/>
      <c r="N6533" s="172"/>
      <c r="O6533" s="172"/>
    </row>
    <row r="6534" spans="1:15" x14ac:dyDescent="0.25">
      <c r="A6534" s="277" t="s">
        <v>1300</v>
      </c>
      <c r="B6534" s="277" t="s">
        <v>1301</v>
      </c>
      <c r="C6534" s="277" t="s">
        <v>1304</v>
      </c>
      <c r="D6534" s="277" t="s">
        <v>14232</v>
      </c>
      <c r="E6534" s="172"/>
      <c r="F6534" s="172"/>
      <c r="G6534" s="172">
        <v>104970</v>
      </c>
      <c r="H6534" s="172" t="s">
        <v>17442</v>
      </c>
      <c r="I6534" s="172" t="s">
        <v>231</v>
      </c>
      <c r="J6534" s="172" t="s">
        <v>166</v>
      </c>
      <c r="K6534" s="172">
        <v>35.22</v>
      </c>
      <c r="L6534" s="172" t="s">
        <v>167</v>
      </c>
      <c r="M6534" s="172"/>
      <c r="N6534" s="172"/>
      <c r="O6534" s="172"/>
    </row>
    <row r="6535" spans="1:15" x14ac:dyDescent="0.25">
      <c r="A6535" s="277" t="s">
        <v>1300</v>
      </c>
      <c r="B6535" s="277" t="s">
        <v>1301</v>
      </c>
      <c r="C6535" s="277" t="s">
        <v>1304</v>
      </c>
      <c r="D6535" s="277" t="s">
        <v>14232</v>
      </c>
      <c r="E6535" s="172"/>
      <c r="F6535" s="172"/>
      <c r="G6535" s="172">
        <v>104971</v>
      </c>
      <c r="H6535" s="172" t="s">
        <v>17443</v>
      </c>
      <c r="I6535" s="172" t="s">
        <v>231</v>
      </c>
      <c r="J6535" s="172" t="s">
        <v>166</v>
      </c>
      <c r="K6535" s="172">
        <v>31.6</v>
      </c>
      <c r="L6535" s="172" t="s">
        <v>167</v>
      </c>
      <c r="M6535" s="172"/>
      <c r="N6535" s="172"/>
      <c r="O6535" s="172"/>
    </row>
    <row r="6536" spans="1:15" x14ac:dyDescent="0.25">
      <c r="A6536" s="277" t="s">
        <v>1300</v>
      </c>
      <c r="B6536" s="277" t="s">
        <v>1301</v>
      </c>
      <c r="C6536" s="277" t="s">
        <v>1304</v>
      </c>
      <c r="D6536" s="277" t="s">
        <v>14232</v>
      </c>
      <c r="E6536" s="172"/>
      <c r="F6536" s="172"/>
      <c r="G6536" s="172">
        <v>104972</v>
      </c>
      <c r="H6536" s="172" t="s">
        <v>17444</v>
      </c>
      <c r="I6536" s="172" t="s">
        <v>231</v>
      </c>
      <c r="J6536" s="172" t="s">
        <v>166</v>
      </c>
      <c r="K6536" s="172">
        <v>33.31</v>
      </c>
      <c r="L6536" s="172" t="s">
        <v>167</v>
      </c>
      <c r="M6536" s="172"/>
      <c r="N6536" s="172"/>
      <c r="O6536" s="172"/>
    </row>
    <row r="6537" spans="1:15" x14ac:dyDescent="0.25">
      <c r="A6537" s="277" t="s">
        <v>1300</v>
      </c>
      <c r="B6537" s="277" t="s">
        <v>1301</v>
      </c>
      <c r="C6537" s="277" t="s">
        <v>1304</v>
      </c>
      <c r="D6537" s="277" t="s">
        <v>14232</v>
      </c>
      <c r="E6537" s="172"/>
      <c r="F6537" s="172"/>
      <c r="G6537" s="172">
        <v>104973</v>
      </c>
      <c r="H6537" s="172" t="s">
        <v>17445</v>
      </c>
      <c r="I6537" s="172" t="s">
        <v>231</v>
      </c>
      <c r="J6537" s="172" t="s">
        <v>166</v>
      </c>
      <c r="K6537" s="172">
        <v>28.66</v>
      </c>
      <c r="L6537" s="172" t="s">
        <v>167</v>
      </c>
      <c r="M6537" s="172"/>
      <c r="N6537" s="172"/>
      <c r="O6537" s="172"/>
    </row>
    <row r="6538" spans="1:15" x14ac:dyDescent="0.25">
      <c r="A6538" s="277" t="s">
        <v>1300</v>
      </c>
      <c r="B6538" s="277" t="s">
        <v>1301</v>
      </c>
      <c r="C6538" s="277" t="s">
        <v>1304</v>
      </c>
      <c r="D6538" s="277" t="s">
        <v>14232</v>
      </c>
      <c r="E6538" s="172"/>
      <c r="F6538" s="172"/>
      <c r="G6538" s="172">
        <v>104974</v>
      </c>
      <c r="H6538" s="172" t="s">
        <v>17446</v>
      </c>
      <c r="I6538" s="172" t="s">
        <v>231</v>
      </c>
      <c r="J6538" s="172" t="s">
        <v>166</v>
      </c>
      <c r="K6538" s="172">
        <v>30.37</v>
      </c>
      <c r="L6538" s="172" t="s">
        <v>167</v>
      </c>
      <c r="M6538" s="172"/>
      <c r="N6538" s="172"/>
      <c r="O6538" s="172"/>
    </row>
    <row r="6539" spans="1:15" x14ac:dyDescent="0.25">
      <c r="A6539" s="277" t="s">
        <v>1300</v>
      </c>
      <c r="B6539" s="277" t="s">
        <v>1301</v>
      </c>
      <c r="C6539" s="277" t="s">
        <v>1304</v>
      </c>
      <c r="D6539" s="277" t="s">
        <v>14232</v>
      </c>
      <c r="E6539" s="172"/>
      <c r="F6539" s="172"/>
      <c r="G6539" s="172">
        <v>104975</v>
      </c>
      <c r="H6539" s="172" t="s">
        <v>17447</v>
      </c>
      <c r="I6539" s="172" t="s">
        <v>231</v>
      </c>
      <c r="J6539" s="172" t="s">
        <v>166</v>
      </c>
      <c r="K6539" s="172">
        <v>27.68</v>
      </c>
      <c r="L6539" s="172" t="s">
        <v>167</v>
      </c>
      <c r="M6539" s="172"/>
      <c r="N6539" s="172"/>
      <c r="O6539" s="172"/>
    </row>
    <row r="6540" spans="1:15" x14ac:dyDescent="0.25">
      <c r="A6540" s="277" t="s">
        <v>1300</v>
      </c>
      <c r="B6540" s="277" t="s">
        <v>1301</v>
      </c>
      <c r="C6540" s="277" t="s">
        <v>1304</v>
      </c>
      <c r="D6540" s="277" t="s">
        <v>14232</v>
      </c>
      <c r="E6540" s="172"/>
      <c r="F6540" s="172"/>
      <c r="G6540" s="172">
        <v>104976</v>
      </c>
      <c r="H6540" s="172" t="s">
        <v>17448</v>
      </c>
      <c r="I6540" s="172" t="s">
        <v>231</v>
      </c>
      <c r="J6540" s="172" t="s">
        <v>166</v>
      </c>
      <c r="K6540" s="172">
        <v>29.39</v>
      </c>
      <c r="L6540" s="172" t="s">
        <v>167</v>
      </c>
      <c r="M6540" s="172"/>
      <c r="N6540" s="172"/>
      <c r="O6540" s="172"/>
    </row>
    <row r="6541" spans="1:15" x14ac:dyDescent="0.25">
      <c r="A6541" s="277" t="s">
        <v>1300</v>
      </c>
      <c r="B6541" s="277" t="s">
        <v>1301</v>
      </c>
      <c r="C6541" s="277" t="s">
        <v>1304</v>
      </c>
      <c r="D6541" s="277" t="s">
        <v>14232</v>
      </c>
      <c r="E6541" s="172"/>
      <c r="F6541" s="172"/>
      <c r="G6541" s="172">
        <v>104977</v>
      </c>
      <c r="H6541" s="172" t="s">
        <v>17449</v>
      </c>
      <c r="I6541" s="172" t="s">
        <v>231</v>
      </c>
      <c r="J6541" s="172" t="s">
        <v>166</v>
      </c>
      <c r="K6541" s="172">
        <v>47.57</v>
      </c>
      <c r="L6541" s="172" t="s">
        <v>167</v>
      </c>
      <c r="M6541" s="172"/>
      <c r="N6541" s="172"/>
      <c r="O6541" s="172"/>
    </row>
    <row r="6542" spans="1:15" x14ac:dyDescent="0.25">
      <c r="A6542" s="277" t="s">
        <v>1300</v>
      </c>
      <c r="B6542" s="277" t="s">
        <v>1301</v>
      </c>
      <c r="C6542" s="277" t="s">
        <v>1304</v>
      </c>
      <c r="D6542" s="277" t="s">
        <v>14232</v>
      </c>
      <c r="E6542" s="172"/>
      <c r="F6542" s="172"/>
      <c r="G6542" s="172">
        <v>104978</v>
      </c>
      <c r="H6542" s="172" t="s">
        <v>17450</v>
      </c>
      <c r="I6542" s="172" t="s">
        <v>231</v>
      </c>
      <c r="J6542" s="172" t="s">
        <v>166</v>
      </c>
      <c r="K6542" s="172">
        <v>35.909999999999997</v>
      </c>
      <c r="L6542" s="172" t="s">
        <v>167</v>
      </c>
      <c r="M6542" s="172"/>
      <c r="N6542" s="172"/>
      <c r="O6542" s="172"/>
    </row>
    <row r="6543" spans="1:15" x14ac:dyDescent="0.25">
      <c r="A6543" s="277" t="s">
        <v>1300</v>
      </c>
      <c r="B6543" s="277" t="s">
        <v>1301</v>
      </c>
      <c r="C6543" s="277" t="s">
        <v>1334</v>
      </c>
      <c r="D6543" s="277" t="s">
        <v>14233</v>
      </c>
      <c r="E6543" s="172"/>
      <c r="F6543" s="172"/>
      <c r="G6543" s="172">
        <v>87244</v>
      </c>
      <c r="H6543" s="172" t="s">
        <v>7321</v>
      </c>
      <c r="I6543" s="172" t="s">
        <v>231</v>
      </c>
      <c r="J6543" s="172" t="s">
        <v>166</v>
      </c>
      <c r="K6543" s="172">
        <v>207.36</v>
      </c>
      <c r="L6543" s="172" t="s">
        <v>167</v>
      </c>
      <c r="M6543" s="172"/>
      <c r="N6543" s="172"/>
      <c r="O6543" s="172"/>
    </row>
    <row r="6544" spans="1:15" x14ac:dyDescent="0.25">
      <c r="A6544" s="277" t="s">
        <v>1300</v>
      </c>
      <c r="B6544" s="277" t="s">
        <v>1301</v>
      </c>
      <c r="C6544" s="277" t="s">
        <v>1334</v>
      </c>
      <c r="D6544" s="277" t="s">
        <v>14233</v>
      </c>
      <c r="E6544" s="172"/>
      <c r="F6544" s="172"/>
      <c r="G6544" s="172">
        <v>87245</v>
      </c>
      <c r="H6544" s="172" t="s">
        <v>7322</v>
      </c>
      <c r="I6544" s="172" t="s">
        <v>231</v>
      </c>
      <c r="J6544" s="172" t="s">
        <v>166</v>
      </c>
      <c r="K6544" s="172">
        <v>247.18</v>
      </c>
      <c r="L6544" s="172" t="s">
        <v>167</v>
      </c>
      <c r="M6544" s="172"/>
      <c r="N6544" s="172"/>
      <c r="O6544" s="172"/>
    </row>
    <row r="6545" spans="1:15" x14ac:dyDescent="0.25">
      <c r="A6545" s="277" t="s">
        <v>1300</v>
      </c>
      <c r="B6545" s="277" t="s">
        <v>1301</v>
      </c>
      <c r="C6545" s="277" t="s">
        <v>1334</v>
      </c>
      <c r="D6545" s="277" t="s">
        <v>14233</v>
      </c>
      <c r="E6545" s="172"/>
      <c r="F6545" s="172"/>
      <c r="G6545" s="172">
        <v>87265</v>
      </c>
      <c r="H6545" s="172" t="s">
        <v>7323</v>
      </c>
      <c r="I6545" s="172" t="s">
        <v>231</v>
      </c>
      <c r="J6545" s="172" t="s">
        <v>166</v>
      </c>
      <c r="K6545" s="172">
        <v>62.21</v>
      </c>
      <c r="L6545" s="172" t="s">
        <v>167</v>
      </c>
      <c r="M6545" s="172"/>
      <c r="N6545" s="172"/>
      <c r="O6545" s="172"/>
    </row>
    <row r="6546" spans="1:15" x14ac:dyDescent="0.25">
      <c r="A6546" s="277" t="s">
        <v>1300</v>
      </c>
      <c r="B6546" s="277" t="s">
        <v>1301</v>
      </c>
      <c r="C6546" s="277" t="s">
        <v>1334</v>
      </c>
      <c r="D6546" s="277" t="s">
        <v>14233</v>
      </c>
      <c r="E6546" s="172"/>
      <c r="F6546" s="172"/>
      <c r="G6546" s="172">
        <v>87267</v>
      </c>
      <c r="H6546" s="172" t="s">
        <v>7324</v>
      </c>
      <c r="I6546" s="172" t="s">
        <v>231</v>
      </c>
      <c r="J6546" s="172" t="s">
        <v>166</v>
      </c>
      <c r="K6546" s="172">
        <v>67.239999999999995</v>
      </c>
      <c r="L6546" s="172" t="s">
        <v>167</v>
      </c>
      <c r="M6546" s="172"/>
      <c r="N6546" s="172"/>
      <c r="O6546" s="172"/>
    </row>
    <row r="6547" spans="1:15" x14ac:dyDescent="0.25">
      <c r="A6547" s="277" t="s">
        <v>1300</v>
      </c>
      <c r="B6547" s="277" t="s">
        <v>1301</v>
      </c>
      <c r="C6547" s="277" t="s">
        <v>1334</v>
      </c>
      <c r="D6547" s="277" t="s">
        <v>14233</v>
      </c>
      <c r="E6547" s="172"/>
      <c r="F6547" s="172"/>
      <c r="G6547" s="172">
        <v>87269</v>
      </c>
      <c r="H6547" s="172" t="s">
        <v>7325</v>
      </c>
      <c r="I6547" s="172" t="s">
        <v>231</v>
      </c>
      <c r="J6547" s="172" t="s">
        <v>166</v>
      </c>
      <c r="K6547" s="172">
        <v>66.010000000000005</v>
      </c>
      <c r="L6547" s="172" t="s">
        <v>167</v>
      </c>
      <c r="M6547" s="172"/>
      <c r="N6547" s="172"/>
      <c r="O6547" s="172"/>
    </row>
    <row r="6548" spans="1:15" x14ac:dyDescent="0.25">
      <c r="A6548" s="277" t="s">
        <v>1300</v>
      </c>
      <c r="B6548" s="277" t="s">
        <v>1301</v>
      </c>
      <c r="C6548" s="277" t="s">
        <v>1334</v>
      </c>
      <c r="D6548" s="277" t="s">
        <v>14233</v>
      </c>
      <c r="E6548" s="172"/>
      <c r="F6548" s="172"/>
      <c r="G6548" s="172">
        <v>87271</v>
      </c>
      <c r="H6548" s="172" t="s">
        <v>7326</v>
      </c>
      <c r="I6548" s="172" t="s">
        <v>231</v>
      </c>
      <c r="J6548" s="172" t="s">
        <v>166</v>
      </c>
      <c r="K6548" s="172">
        <v>71.12</v>
      </c>
      <c r="L6548" s="172" t="s">
        <v>167</v>
      </c>
      <c r="M6548" s="172"/>
      <c r="N6548" s="172"/>
      <c r="O6548" s="172"/>
    </row>
    <row r="6549" spans="1:15" x14ac:dyDescent="0.25">
      <c r="A6549" s="277" t="s">
        <v>1300</v>
      </c>
      <c r="B6549" s="277" t="s">
        <v>1301</v>
      </c>
      <c r="C6549" s="277" t="s">
        <v>1334</v>
      </c>
      <c r="D6549" s="277" t="s">
        <v>14233</v>
      </c>
      <c r="E6549" s="172"/>
      <c r="F6549" s="172"/>
      <c r="G6549" s="172">
        <v>87273</v>
      </c>
      <c r="H6549" s="172" t="s">
        <v>7327</v>
      </c>
      <c r="I6549" s="172" t="s">
        <v>231</v>
      </c>
      <c r="J6549" s="172" t="s">
        <v>166</v>
      </c>
      <c r="K6549" s="172">
        <v>69.010000000000005</v>
      </c>
      <c r="L6549" s="172" t="s">
        <v>167</v>
      </c>
      <c r="M6549" s="172"/>
      <c r="N6549" s="172"/>
      <c r="O6549" s="172"/>
    </row>
    <row r="6550" spans="1:15" x14ac:dyDescent="0.25">
      <c r="A6550" s="277" t="s">
        <v>1300</v>
      </c>
      <c r="B6550" s="277" t="s">
        <v>1301</v>
      </c>
      <c r="C6550" s="277" t="s">
        <v>1334</v>
      </c>
      <c r="D6550" s="277" t="s">
        <v>14233</v>
      </c>
      <c r="E6550" s="172"/>
      <c r="F6550" s="172"/>
      <c r="G6550" s="172">
        <v>87275</v>
      </c>
      <c r="H6550" s="172" t="s">
        <v>7328</v>
      </c>
      <c r="I6550" s="172" t="s">
        <v>231</v>
      </c>
      <c r="J6550" s="172" t="s">
        <v>166</v>
      </c>
      <c r="K6550" s="172">
        <v>75.81</v>
      </c>
      <c r="L6550" s="172" t="s">
        <v>167</v>
      </c>
      <c r="M6550" s="172"/>
      <c r="N6550" s="172"/>
      <c r="O6550" s="172"/>
    </row>
    <row r="6551" spans="1:15" x14ac:dyDescent="0.25">
      <c r="A6551" s="277" t="s">
        <v>1300</v>
      </c>
      <c r="B6551" s="277" t="s">
        <v>1301</v>
      </c>
      <c r="C6551" s="277" t="s">
        <v>1334</v>
      </c>
      <c r="D6551" s="277" t="s">
        <v>14233</v>
      </c>
      <c r="E6551" s="172"/>
      <c r="F6551" s="172"/>
      <c r="G6551" s="172">
        <v>88788</v>
      </c>
      <c r="H6551" s="172" t="s">
        <v>7329</v>
      </c>
      <c r="I6551" s="172" t="s">
        <v>231</v>
      </c>
      <c r="J6551" s="172" t="s">
        <v>166</v>
      </c>
      <c r="K6551" s="172">
        <v>293.36</v>
      </c>
      <c r="L6551" s="172" t="s">
        <v>167</v>
      </c>
      <c r="M6551" s="172"/>
      <c r="N6551" s="172"/>
      <c r="O6551" s="172"/>
    </row>
    <row r="6552" spans="1:15" x14ac:dyDescent="0.25">
      <c r="A6552" s="277" t="s">
        <v>1300</v>
      </c>
      <c r="B6552" s="277" t="s">
        <v>1301</v>
      </c>
      <c r="C6552" s="277" t="s">
        <v>1334</v>
      </c>
      <c r="D6552" s="277" t="s">
        <v>14233</v>
      </c>
      <c r="E6552" s="172"/>
      <c r="F6552" s="172"/>
      <c r="G6552" s="172">
        <v>88789</v>
      </c>
      <c r="H6552" s="172" t="s">
        <v>7330</v>
      </c>
      <c r="I6552" s="172" t="s">
        <v>231</v>
      </c>
      <c r="J6552" s="172" t="s">
        <v>166</v>
      </c>
      <c r="K6552" s="172">
        <v>351.17</v>
      </c>
      <c r="L6552" s="172" t="s">
        <v>167</v>
      </c>
      <c r="M6552" s="172"/>
      <c r="N6552" s="172"/>
      <c r="O6552" s="172"/>
    </row>
    <row r="6553" spans="1:15" x14ac:dyDescent="0.25">
      <c r="A6553" s="277" t="s">
        <v>1300</v>
      </c>
      <c r="B6553" s="277" t="s">
        <v>1301</v>
      </c>
      <c r="C6553" s="277" t="s">
        <v>1334</v>
      </c>
      <c r="D6553" s="277" t="s">
        <v>14233</v>
      </c>
      <c r="E6553" s="172"/>
      <c r="F6553" s="172"/>
      <c r="G6553" s="172">
        <v>93393</v>
      </c>
      <c r="H6553" s="172" t="s">
        <v>7331</v>
      </c>
      <c r="I6553" s="172" t="s">
        <v>231</v>
      </c>
      <c r="J6553" s="172" t="s">
        <v>166</v>
      </c>
      <c r="K6553" s="172">
        <v>52.5</v>
      </c>
      <c r="L6553" s="172" t="s">
        <v>167</v>
      </c>
      <c r="M6553" s="172"/>
      <c r="N6553" s="172"/>
      <c r="O6553" s="172"/>
    </row>
    <row r="6554" spans="1:15" x14ac:dyDescent="0.25">
      <c r="A6554" s="277" t="s">
        <v>1300</v>
      </c>
      <c r="B6554" s="277" t="s">
        <v>1301</v>
      </c>
      <c r="C6554" s="277" t="s">
        <v>1334</v>
      </c>
      <c r="D6554" s="277" t="s">
        <v>14233</v>
      </c>
      <c r="E6554" s="172"/>
      <c r="F6554" s="172"/>
      <c r="G6554" s="172">
        <v>93395</v>
      </c>
      <c r="H6554" s="172" t="s">
        <v>7332</v>
      </c>
      <c r="I6554" s="172" t="s">
        <v>231</v>
      </c>
      <c r="J6554" s="172" t="s">
        <v>166</v>
      </c>
      <c r="K6554" s="172">
        <v>57.47</v>
      </c>
      <c r="L6554" s="172" t="s">
        <v>167</v>
      </c>
      <c r="M6554" s="172"/>
      <c r="N6554" s="172"/>
      <c r="O6554" s="172"/>
    </row>
    <row r="6555" spans="1:15" x14ac:dyDescent="0.25">
      <c r="A6555" s="277" t="s">
        <v>1300</v>
      </c>
      <c r="B6555" s="277" t="s">
        <v>1301</v>
      </c>
      <c r="C6555" s="277" t="s">
        <v>1334</v>
      </c>
      <c r="D6555" s="277" t="s">
        <v>14233</v>
      </c>
      <c r="E6555" s="172"/>
      <c r="F6555" s="172"/>
      <c r="G6555" s="172">
        <v>99195</v>
      </c>
      <c r="H6555" s="172" t="s">
        <v>7333</v>
      </c>
      <c r="I6555" s="172" t="s">
        <v>231</v>
      </c>
      <c r="J6555" s="172" t="s">
        <v>166</v>
      </c>
      <c r="K6555" s="172">
        <v>60.11</v>
      </c>
      <c r="L6555" s="172" t="s">
        <v>167</v>
      </c>
      <c r="M6555" s="172"/>
      <c r="N6555" s="172"/>
      <c r="O6555" s="172"/>
    </row>
    <row r="6556" spans="1:15" x14ac:dyDescent="0.25">
      <c r="A6556" s="277" t="s">
        <v>1300</v>
      </c>
      <c r="B6556" s="277" t="s">
        <v>1301</v>
      </c>
      <c r="C6556" s="277" t="s">
        <v>1334</v>
      </c>
      <c r="D6556" s="277" t="s">
        <v>14233</v>
      </c>
      <c r="E6556" s="172"/>
      <c r="F6556" s="172"/>
      <c r="G6556" s="172">
        <v>99198</v>
      </c>
      <c r="H6556" s="172" t="s">
        <v>7334</v>
      </c>
      <c r="I6556" s="172" t="s">
        <v>231</v>
      </c>
      <c r="J6556" s="172" t="s">
        <v>166</v>
      </c>
      <c r="K6556" s="172">
        <v>65.08</v>
      </c>
      <c r="L6556" s="172" t="s">
        <v>167</v>
      </c>
      <c r="M6556" s="172"/>
      <c r="N6556" s="172"/>
      <c r="O6556" s="172"/>
    </row>
    <row r="6557" spans="1:15" x14ac:dyDescent="0.25">
      <c r="A6557" s="277" t="s">
        <v>1300</v>
      </c>
      <c r="B6557" s="277" t="s">
        <v>1301</v>
      </c>
      <c r="C6557" s="277" t="s">
        <v>1334</v>
      </c>
      <c r="D6557" s="277" t="s">
        <v>14233</v>
      </c>
      <c r="E6557" s="172"/>
      <c r="F6557" s="172"/>
      <c r="G6557" s="172">
        <v>104611</v>
      </c>
      <c r="H6557" s="172" t="s">
        <v>7335</v>
      </c>
      <c r="I6557" s="172" t="s">
        <v>231</v>
      </c>
      <c r="J6557" s="172" t="s">
        <v>166</v>
      </c>
      <c r="K6557" s="172">
        <v>84.63</v>
      </c>
      <c r="L6557" s="172" t="s">
        <v>167</v>
      </c>
      <c r="M6557" s="172"/>
      <c r="N6557" s="172"/>
      <c r="O6557" s="172"/>
    </row>
    <row r="6558" spans="1:15" x14ac:dyDescent="0.25">
      <c r="A6558" s="277" t="s">
        <v>1300</v>
      </c>
      <c r="B6558" s="277" t="s">
        <v>1301</v>
      </c>
      <c r="C6558" s="277" t="s">
        <v>1334</v>
      </c>
      <c r="D6558" s="277" t="s">
        <v>14233</v>
      </c>
      <c r="E6558" s="172"/>
      <c r="F6558" s="172"/>
      <c r="G6558" s="172">
        <v>104612</v>
      </c>
      <c r="H6558" s="172" t="s">
        <v>7336</v>
      </c>
      <c r="I6558" s="172" t="s">
        <v>231</v>
      </c>
      <c r="J6558" s="172" t="s">
        <v>166</v>
      </c>
      <c r="K6558" s="172">
        <v>85.33</v>
      </c>
      <c r="L6558" s="172" t="s">
        <v>167</v>
      </c>
      <c r="M6558" s="172"/>
      <c r="N6558" s="172"/>
      <c r="O6558" s="172"/>
    </row>
    <row r="6559" spans="1:15" x14ac:dyDescent="0.25">
      <c r="A6559" s="277" t="s">
        <v>1300</v>
      </c>
      <c r="B6559" s="277" t="s">
        <v>1301</v>
      </c>
      <c r="C6559" s="277" t="s">
        <v>1334</v>
      </c>
      <c r="D6559" s="277" t="s">
        <v>14233</v>
      </c>
      <c r="E6559" s="172"/>
      <c r="F6559" s="172"/>
      <c r="G6559" s="172">
        <v>104613</v>
      </c>
      <c r="H6559" s="172" t="s">
        <v>7337</v>
      </c>
      <c r="I6559" s="172" t="s">
        <v>231</v>
      </c>
      <c r="J6559" s="172" t="s">
        <v>166</v>
      </c>
      <c r="K6559" s="172">
        <v>65.62</v>
      </c>
      <c r="L6559" s="172" t="s">
        <v>167</v>
      </c>
      <c r="M6559" s="172"/>
      <c r="N6559" s="172"/>
      <c r="O6559" s="172"/>
    </row>
    <row r="6560" spans="1:15" x14ac:dyDescent="0.25">
      <c r="A6560" s="277" t="s">
        <v>1300</v>
      </c>
      <c r="B6560" s="277" t="s">
        <v>1301</v>
      </c>
      <c r="C6560" s="277" t="s">
        <v>1334</v>
      </c>
      <c r="D6560" s="277" t="s">
        <v>14233</v>
      </c>
      <c r="E6560" s="172"/>
      <c r="F6560" s="172"/>
      <c r="G6560" s="172">
        <v>104614</v>
      </c>
      <c r="H6560" s="172" t="s">
        <v>7338</v>
      </c>
      <c r="I6560" s="172" t="s">
        <v>231</v>
      </c>
      <c r="J6560" s="172" t="s">
        <v>166</v>
      </c>
      <c r="K6560" s="172">
        <v>72.209999999999994</v>
      </c>
      <c r="L6560" s="172" t="s">
        <v>167</v>
      </c>
      <c r="M6560" s="172"/>
      <c r="N6560" s="172"/>
      <c r="O6560" s="172"/>
    </row>
    <row r="6561" spans="1:15" x14ac:dyDescent="0.25">
      <c r="A6561" s="277" t="s">
        <v>1300</v>
      </c>
      <c r="B6561" s="277" t="s">
        <v>1301</v>
      </c>
      <c r="C6561" s="277" t="s">
        <v>1334</v>
      </c>
      <c r="D6561" s="277" t="s">
        <v>14233</v>
      </c>
      <c r="E6561" s="172"/>
      <c r="F6561" s="172"/>
      <c r="G6561" s="172">
        <v>104615</v>
      </c>
      <c r="H6561" s="172" t="s">
        <v>7339</v>
      </c>
      <c r="I6561" s="172" t="s">
        <v>231</v>
      </c>
      <c r="J6561" s="172" t="s">
        <v>166</v>
      </c>
      <c r="K6561" s="172">
        <v>204.18</v>
      </c>
      <c r="L6561" s="172" t="s">
        <v>167</v>
      </c>
      <c r="M6561" s="172"/>
      <c r="N6561" s="172"/>
      <c r="O6561" s="172"/>
    </row>
    <row r="6562" spans="1:15" x14ac:dyDescent="0.25">
      <c r="A6562" s="277" t="s">
        <v>1300</v>
      </c>
      <c r="B6562" s="277" t="s">
        <v>1301</v>
      </c>
      <c r="C6562" s="277" t="s">
        <v>1334</v>
      </c>
      <c r="D6562" s="277" t="s">
        <v>14233</v>
      </c>
      <c r="E6562" s="172"/>
      <c r="F6562" s="172"/>
      <c r="G6562" s="172">
        <v>104616</v>
      </c>
      <c r="H6562" s="172" t="s">
        <v>7340</v>
      </c>
      <c r="I6562" s="172" t="s">
        <v>231</v>
      </c>
      <c r="J6562" s="172" t="s">
        <v>166</v>
      </c>
      <c r="K6562" s="172">
        <v>293.63</v>
      </c>
      <c r="L6562" s="172" t="s">
        <v>167</v>
      </c>
      <c r="M6562" s="172"/>
      <c r="N6562" s="172"/>
      <c r="O6562" s="172"/>
    </row>
    <row r="6563" spans="1:15" x14ac:dyDescent="0.25">
      <c r="A6563" s="277" t="s">
        <v>1300</v>
      </c>
      <c r="B6563" s="277" t="s">
        <v>1301</v>
      </c>
      <c r="C6563" s="277" t="s">
        <v>1334</v>
      </c>
      <c r="D6563" s="277" t="s">
        <v>14233</v>
      </c>
      <c r="E6563" s="172"/>
      <c r="F6563" s="172"/>
      <c r="G6563" s="172">
        <v>104617</v>
      </c>
      <c r="H6563" s="172" t="s">
        <v>7341</v>
      </c>
      <c r="I6563" s="172" t="s">
        <v>231</v>
      </c>
      <c r="J6563" s="172" t="s">
        <v>166</v>
      </c>
      <c r="K6563" s="172">
        <v>214.28</v>
      </c>
      <c r="L6563" s="172" t="s">
        <v>167</v>
      </c>
      <c r="M6563" s="172"/>
      <c r="N6563" s="172"/>
      <c r="O6563" s="172"/>
    </row>
    <row r="6564" spans="1:15" x14ac:dyDescent="0.25">
      <c r="A6564" s="277" t="s">
        <v>1300</v>
      </c>
      <c r="B6564" s="277" t="s">
        <v>1301</v>
      </c>
      <c r="C6564" s="277" t="s">
        <v>1334</v>
      </c>
      <c r="D6564" s="277" t="s">
        <v>14233</v>
      </c>
      <c r="E6564" s="172"/>
      <c r="F6564" s="172"/>
      <c r="G6564" s="172">
        <v>104618</v>
      </c>
      <c r="H6564" s="172" t="s">
        <v>7342</v>
      </c>
      <c r="I6564" s="172" t="s">
        <v>231</v>
      </c>
      <c r="J6564" s="172" t="s">
        <v>166</v>
      </c>
      <c r="K6564" s="172">
        <v>303.73</v>
      </c>
      <c r="L6564" s="172" t="s">
        <v>167</v>
      </c>
      <c r="M6564" s="172"/>
      <c r="N6564" s="172"/>
      <c r="O6564" s="172"/>
    </row>
    <row r="6565" spans="1:15" x14ac:dyDescent="0.25">
      <c r="A6565" s="277" t="s">
        <v>1300</v>
      </c>
      <c r="B6565" s="277" t="s">
        <v>1301</v>
      </c>
      <c r="C6565" s="277" t="s">
        <v>1334</v>
      </c>
      <c r="D6565" s="277" t="s">
        <v>14233</v>
      </c>
      <c r="E6565" s="172"/>
      <c r="F6565" s="172"/>
      <c r="G6565" s="172">
        <v>104619</v>
      </c>
      <c r="H6565" s="172" t="s">
        <v>7343</v>
      </c>
      <c r="I6565" s="172" t="s">
        <v>165</v>
      </c>
      <c r="J6565" s="172" t="s">
        <v>166</v>
      </c>
      <c r="K6565" s="172">
        <v>17.82</v>
      </c>
      <c r="L6565" s="172" t="s">
        <v>167</v>
      </c>
      <c r="M6565" s="172"/>
      <c r="N6565" s="172"/>
      <c r="O6565" s="172"/>
    </row>
    <row r="6566" spans="1:15" x14ac:dyDescent="0.25">
      <c r="A6566" s="277" t="s">
        <v>1300</v>
      </c>
      <c r="B6566" s="277" t="s">
        <v>1301</v>
      </c>
      <c r="C6566" s="277" t="s">
        <v>1336</v>
      </c>
      <c r="D6566" s="277" t="s">
        <v>14234</v>
      </c>
      <c r="E6566" s="172"/>
      <c r="F6566" s="172"/>
      <c r="G6566" s="172">
        <v>101965</v>
      </c>
      <c r="H6566" s="172" t="s">
        <v>3736</v>
      </c>
      <c r="I6566" s="172" t="s">
        <v>165</v>
      </c>
      <c r="J6566" s="172" t="s">
        <v>166</v>
      </c>
      <c r="K6566" s="172">
        <v>139.16</v>
      </c>
      <c r="L6566" s="172" t="s">
        <v>167</v>
      </c>
      <c r="M6566" s="172"/>
      <c r="N6566" s="172"/>
      <c r="O6566" s="172"/>
    </row>
    <row r="6567" spans="1:15" x14ac:dyDescent="0.25">
      <c r="A6567" s="277" t="s">
        <v>1300</v>
      </c>
      <c r="B6567" s="277" t="s">
        <v>1301</v>
      </c>
      <c r="C6567" s="277" t="s">
        <v>3737</v>
      </c>
      <c r="D6567" s="277" t="s">
        <v>14235</v>
      </c>
      <c r="E6567" s="172"/>
      <c r="F6567" s="172"/>
      <c r="G6567" s="172">
        <v>101966</v>
      </c>
      <c r="H6567" s="172" t="s">
        <v>3738</v>
      </c>
      <c r="I6567" s="172" t="s">
        <v>165</v>
      </c>
      <c r="J6567" s="172" t="s">
        <v>166</v>
      </c>
      <c r="K6567" s="172">
        <v>172.23</v>
      </c>
      <c r="L6567" s="172" t="s">
        <v>167</v>
      </c>
      <c r="M6567" s="172"/>
      <c r="N6567" s="172"/>
      <c r="O6567" s="172"/>
    </row>
    <row r="6568" spans="1:15" x14ac:dyDescent="0.25">
      <c r="A6568" s="277" t="s">
        <v>1300</v>
      </c>
      <c r="B6568" s="277" t="s">
        <v>1301</v>
      </c>
      <c r="C6568" s="277" t="s">
        <v>3737</v>
      </c>
      <c r="D6568" s="277" t="s">
        <v>14235</v>
      </c>
      <c r="E6568" s="172"/>
      <c r="F6568" s="172"/>
      <c r="G6568" s="172">
        <v>101979</v>
      </c>
      <c r="H6568" s="172" t="s">
        <v>3739</v>
      </c>
      <c r="I6568" s="172" t="s">
        <v>165</v>
      </c>
      <c r="J6568" s="172" t="s">
        <v>166</v>
      </c>
      <c r="K6568" s="172">
        <v>45.23</v>
      </c>
      <c r="L6568" s="172" t="s">
        <v>167</v>
      </c>
      <c r="M6568" s="172"/>
      <c r="N6568" s="172"/>
      <c r="O6568" s="172"/>
    </row>
    <row r="6569" spans="1:15" x14ac:dyDescent="0.25">
      <c r="A6569" s="277" t="s">
        <v>1300</v>
      </c>
      <c r="B6569" s="277" t="s">
        <v>1301</v>
      </c>
      <c r="C6569" s="277" t="s">
        <v>1337</v>
      </c>
      <c r="D6569" s="277" t="s">
        <v>14236</v>
      </c>
      <c r="E6569" s="172"/>
      <c r="F6569" s="172"/>
      <c r="G6569" s="172">
        <v>96112</v>
      </c>
      <c r="H6569" s="172" t="s">
        <v>14787</v>
      </c>
      <c r="I6569" s="172" t="s">
        <v>231</v>
      </c>
      <c r="J6569" s="172" t="s">
        <v>166</v>
      </c>
      <c r="K6569" s="172">
        <v>114.8</v>
      </c>
      <c r="L6569" s="172" t="s">
        <v>167</v>
      </c>
      <c r="M6569" s="172"/>
      <c r="N6569" s="172"/>
      <c r="O6569" s="172"/>
    </row>
    <row r="6570" spans="1:15" x14ac:dyDescent="0.25">
      <c r="A6570" s="277" t="s">
        <v>1300</v>
      </c>
      <c r="B6570" s="277" t="s">
        <v>1301</v>
      </c>
      <c r="C6570" s="277" t="s">
        <v>1337</v>
      </c>
      <c r="D6570" s="277" t="s">
        <v>14236</v>
      </c>
      <c r="E6570" s="172"/>
      <c r="F6570" s="172"/>
      <c r="G6570" s="172">
        <v>96122</v>
      </c>
      <c r="H6570" s="172" t="s">
        <v>7401</v>
      </c>
      <c r="I6570" s="172" t="s">
        <v>165</v>
      </c>
      <c r="J6570" s="172" t="s">
        <v>166</v>
      </c>
      <c r="K6570" s="172">
        <v>32.520000000000003</v>
      </c>
      <c r="L6570" s="172" t="s">
        <v>167</v>
      </c>
      <c r="M6570" s="172"/>
      <c r="N6570" s="172"/>
      <c r="O6570" s="172"/>
    </row>
    <row r="6571" spans="1:15" x14ac:dyDescent="0.25">
      <c r="A6571" s="277" t="s">
        <v>1300</v>
      </c>
      <c r="B6571" s="277" t="s">
        <v>1301</v>
      </c>
      <c r="C6571" s="277" t="s">
        <v>1337</v>
      </c>
      <c r="D6571" s="277" t="s">
        <v>14236</v>
      </c>
      <c r="E6571" s="172"/>
      <c r="F6571" s="172"/>
      <c r="G6571" s="172">
        <v>104756</v>
      </c>
      <c r="H6571" s="172" t="s">
        <v>7402</v>
      </c>
      <c r="I6571" s="172" t="s">
        <v>231</v>
      </c>
      <c r="J6571" s="172" t="s">
        <v>166</v>
      </c>
      <c r="K6571" s="172">
        <v>141.38999999999999</v>
      </c>
      <c r="L6571" s="172" t="s">
        <v>167</v>
      </c>
      <c r="M6571" s="172"/>
      <c r="N6571" s="172"/>
      <c r="O6571" s="172"/>
    </row>
    <row r="6572" spans="1:15" x14ac:dyDescent="0.25">
      <c r="A6572" s="277" t="s">
        <v>1300</v>
      </c>
      <c r="B6572" s="277" t="s">
        <v>1301</v>
      </c>
      <c r="C6572" s="277" t="s">
        <v>1338</v>
      </c>
      <c r="D6572" s="277" t="s">
        <v>14237</v>
      </c>
      <c r="E6572" s="172"/>
      <c r="F6572" s="172"/>
      <c r="G6572" s="172">
        <v>96109</v>
      </c>
      <c r="H6572" s="172" t="s">
        <v>7403</v>
      </c>
      <c r="I6572" s="172" t="s">
        <v>231</v>
      </c>
      <c r="J6572" s="172" t="s">
        <v>202</v>
      </c>
      <c r="K6572" s="172">
        <v>52.98</v>
      </c>
      <c r="L6572" s="172" t="s">
        <v>167</v>
      </c>
      <c r="M6572" s="172"/>
      <c r="N6572" s="172"/>
      <c r="O6572" s="172"/>
    </row>
    <row r="6573" spans="1:15" x14ac:dyDescent="0.25">
      <c r="A6573" s="277" t="s">
        <v>1300</v>
      </c>
      <c r="B6573" s="277" t="s">
        <v>1301</v>
      </c>
      <c r="C6573" s="277" t="s">
        <v>1338</v>
      </c>
      <c r="D6573" s="277" t="s">
        <v>14237</v>
      </c>
      <c r="E6573" s="172"/>
      <c r="F6573" s="172"/>
      <c r="G6573" s="172">
        <v>96110</v>
      </c>
      <c r="H6573" s="172" t="s">
        <v>7404</v>
      </c>
      <c r="I6573" s="172" t="s">
        <v>231</v>
      </c>
      <c r="J6573" s="172" t="s">
        <v>202</v>
      </c>
      <c r="K6573" s="172">
        <v>82.4</v>
      </c>
      <c r="L6573" s="172" t="s">
        <v>167</v>
      </c>
      <c r="M6573" s="172"/>
      <c r="N6573" s="172"/>
      <c r="O6573" s="172"/>
    </row>
    <row r="6574" spans="1:15" x14ac:dyDescent="0.25">
      <c r="A6574" s="277" t="s">
        <v>1300</v>
      </c>
      <c r="B6574" s="277" t="s">
        <v>1301</v>
      </c>
      <c r="C6574" s="277" t="s">
        <v>1338</v>
      </c>
      <c r="D6574" s="277" t="s">
        <v>14237</v>
      </c>
      <c r="E6574" s="172"/>
      <c r="F6574" s="172"/>
      <c r="G6574" s="172">
        <v>96113</v>
      </c>
      <c r="H6574" s="172" t="s">
        <v>7405</v>
      </c>
      <c r="I6574" s="172" t="s">
        <v>231</v>
      </c>
      <c r="J6574" s="172" t="s">
        <v>202</v>
      </c>
      <c r="K6574" s="172">
        <v>47.99</v>
      </c>
      <c r="L6574" s="172" t="s">
        <v>167</v>
      </c>
      <c r="M6574" s="172"/>
      <c r="N6574" s="172"/>
      <c r="O6574" s="172"/>
    </row>
    <row r="6575" spans="1:15" x14ac:dyDescent="0.25">
      <c r="A6575" s="277" t="s">
        <v>1300</v>
      </c>
      <c r="B6575" s="277" t="s">
        <v>1301</v>
      </c>
      <c r="C6575" s="277" t="s">
        <v>1338</v>
      </c>
      <c r="D6575" s="277" t="s">
        <v>14237</v>
      </c>
      <c r="E6575" s="172"/>
      <c r="F6575" s="172"/>
      <c r="G6575" s="172">
        <v>96114</v>
      </c>
      <c r="H6575" s="172" t="s">
        <v>7406</v>
      </c>
      <c r="I6575" s="172" t="s">
        <v>231</v>
      </c>
      <c r="J6575" s="172" t="s">
        <v>202</v>
      </c>
      <c r="K6575" s="172">
        <v>83.5</v>
      </c>
      <c r="L6575" s="172" t="s">
        <v>167</v>
      </c>
      <c r="M6575" s="172"/>
      <c r="N6575" s="172"/>
      <c r="O6575" s="172"/>
    </row>
    <row r="6576" spans="1:15" x14ac:dyDescent="0.25">
      <c r="A6576" s="277" t="s">
        <v>1300</v>
      </c>
      <c r="B6576" s="277" t="s">
        <v>1301</v>
      </c>
      <c r="C6576" s="277" t="s">
        <v>1338</v>
      </c>
      <c r="D6576" s="277" t="s">
        <v>14237</v>
      </c>
      <c r="E6576" s="172"/>
      <c r="F6576" s="172"/>
      <c r="G6576" s="172">
        <v>96120</v>
      </c>
      <c r="H6576" s="172" t="s">
        <v>7407</v>
      </c>
      <c r="I6576" s="172" t="s">
        <v>165</v>
      </c>
      <c r="J6576" s="172" t="s">
        <v>166</v>
      </c>
      <c r="K6576" s="172">
        <v>3.13</v>
      </c>
      <c r="L6576" s="172" t="s">
        <v>167</v>
      </c>
      <c r="M6576" s="172"/>
      <c r="N6576" s="172"/>
      <c r="O6576" s="172"/>
    </row>
    <row r="6577" spans="1:15" x14ac:dyDescent="0.25">
      <c r="A6577" s="277" t="s">
        <v>1300</v>
      </c>
      <c r="B6577" s="277" t="s">
        <v>1301</v>
      </c>
      <c r="C6577" s="277" t="s">
        <v>1338</v>
      </c>
      <c r="D6577" s="277" t="s">
        <v>14237</v>
      </c>
      <c r="E6577" s="172"/>
      <c r="F6577" s="172"/>
      <c r="G6577" s="172">
        <v>96123</v>
      </c>
      <c r="H6577" s="172" t="s">
        <v>7408</v>
      </c>
      <c r="I6577" s="172" t="s">
        <v>165</v>
      </c>
      <c r="J6577" s="172" t="s">
        <v>202</v>
      </c>
      <c r="K6577" s="172">
        <v>31.56</v>
      </c>
      <c r="L6577" s="172" t="s">
        <v>167</v>
      </c>
      <c r="M6577" s="172"/>
      <c r="N6577" s="172"/>
      <c r="O6577" s="172"/>
    </row>
    <row r="6578" spans="1:15" x14ac:dyDescent="0.25">
      <c r="A6578" s="277" t="s">
        <v>1300</v>
      </c>
      <c r="B6578" s="277" t="s">
        <v>1301</v>
      </c>
      <c r="C6578" s="277" t="s">
        <v>1338</v>
      </c>
      <c r="D6578" s="277" t="s">
        <v>14237</v>
      </c>
      <c r="E6578" s="172"/>
      <c r="F6578" s="172"/>
      <c r="G6578" s="172">
        <v>99054</v>
      </c>
      <c r="H6578" s="172" t="s">
        <v>7409</v>
      </c>
      <c r="I6578" s="172" t="s">
        <v>231</v>
      </c>
      <c r="J6578" s="172" t="s">
        <v>202</v>
      </c>
      <c r="K6578" s="172">
        <v>60.31</v>
      </c>
      <c r="L6578" s="172" t="s">
        <v>167</v>
      </c>
      <c r="M6578" s="172"/>
      <c r="N6578" s="172"/>
      <c r="O6578" s="172"/>
    </row>
    <row r="6579" spans="1:15" x14ac:dyDescent="0.25">
      <c r="A6579" s="277" t="s">
        <v>1300</v>
      </c>
      <c r="B6579" s="277" t="s">
        <v>1301</v>
      </c>
      <c r="C6579" s="277" t="s">
        <v>1340</v>
      </c>
      <c r="D6579" s="277" t="s">
        <v>14238</v>
      </c>
      <c r="E6579" s="172"/>
      <c r="F6579" s="172"/>
      <c r="G6579" s="172">
        <v>96111</v>
      </c>
      <c r="H6579" s="172" t="s">
        <v>7410</v>
      </c>
      <c r="I6579" s="172" t="s">
        <v>231</v>
      </c>
      <c r="J6579" s="172" t="s">
        <v>202</v>
      </c>
      <c r="K6579" s="172">
        <v>73.540000000000006</v>
      </c>
      <c r="L6579" s="172" t="s">
        <v>167</v>
      </c>
      <c r="M6579" s="172"/>
      <c r="N6579" s="172"/>
      <c r="O6579" s="172"/>
    </row>
    <row r="6580" spans="1:15" x14ac:dyDescent="0.25">
      <c r="A6580" s="277" t="s">
        <v>1300</v>
      </c>
      <c r="B6580" s="277" t="s">
        <v>1301</v>
      </c>
      <c r="C6580" s="277" t="s">
        <v>1340</v>
      </c>
      <c r="D6580" s="277" t="s">
        <v>14238</v>
      </c>
      <c r="E6580" s="172"/>
      <c r="F6580" s="172"/>
      <c r="G6580" s="172">
        <v>96116</v>
      </c>
      <c r="H6580" s="172" t="s">
        <v>14788</v>
      </c>
      <c r="I6580" s="172" t="s">
        <v>231</v>
      </c>
      <c r="J6580" s="172" t="s">
        <v>202</v>
      </c>
      <c r="K6580" s="172">
        <v>76</v>
      </c>
      <c r="L6580" s="172" t="s">
        <v>167</v>
      </c>
      <c r="M6580" s="172"/>
      <c r="N6580" s="172"/>
      <c r="O6580" s="172"/>
    </row>
    <row r="6581" spans="1:15" x14ac:dyDescent="0.25">
      <c r="A6581" s="277" t="s">
        <v>1300</v>
      </c>
      <c r="B6581" s="277" t="s">
        <v>1301</v>
      </c>
      <c r="C6581" s="277" t="s">
        <v>1340</v>
      </c>
      <c r="D6581" s="277" t="s">
        <v>14238</v>
      </c>
      <c r="E6581" s="172"/>
      <c r="F6581" s="172"/>
      <c r="G6581" s="172">
        <v>96121</v>
      </c>
      <c r="H6581" s="172" t="s">
        <v>7411</v>
      </c>
      <c r="I6581" s="172" t="s">
        <v>165</v>
      </c>
      <c r="J6581" s="172" t="s">
        <v>202</v>
      </c>
      <c r="K6581" s="172">
        <v>14.19</v>
      </c>
      <c r="L6581" s="172" t="s">
        <v>167</v>
      </c>
      <c r="M6581" s="172"/>
      <c r="N6581" s="172"/>
      <c r="O6581" s="172"/>
    </row>
    <row r="6582" spans="1:15" x14ac:dyDescent="0.25">
      <c r="A6582" s="277" t="s">
        <v>1300</v>
      </c>
      <c r="B6582" s="277" t="s">
        <v>1301</v>
      </c>
      <c r="C6582" s="277" t="s">
        <v>1340</v>
      </c>
      <c r="D6582" s="277" t="s">
        <v>14238</v>
      </c>
      <c r="E6582" s="172"/>
      <c r="F6582" s="172"/>
      <c r="G6582" s="172">
        <v>96485</v>
      </c>
      <c r="H6582" s="172" t="s">
        <v>7412</v>
      </c>
      <c r="I6582" s="172" t="s">
        <v>231</v>
      </c>
      <c r="J6582" s="172" t="s">
        <v>202</v>
      </c>
      <c r="K6582" s="172">
        <v>85.84</v>
      </c>
      <c r="L6582" s="172" t="s">
        <v>167</v>
      </c>
      <c r="M6582" s="172"/>
      <c r="N6582" s="172"/>
      <c r="O6582" s="172"/>
    </row>
    <row r="6583" spans="1:15" x14ac:dyDescent="0.25">
      <c r="A6583" s="277" t="s">
        <v>1300</v>
      </c>
      <c r="B6583" s="277" t="s">
        <v>1301</v>
      </c>
      <c r="C6583" s="277" t="s">
        <v>1340</v>
      </c>
      <c r="D6583" s="277" t="s">
        <v>14238</v>
      </c>
      <c r="E6583" s="172"/>
      <c r="F6583" s="172"/>
      <c r="G6583" s="172">
        <v>96486</v>
      </c>
      <c r="H6583" s="172" t="s">
        <v>7413</v>
      </c>
      <c r="I6583" s="172" t="s">
        <v>231</v>
      </c>
      <c r="J6583" s="172" t="s">
        <v>202</v>
      </c>
      <c r="K6583" s="172">
        <v>88.3</v>
      </c>
      <c r="L6583" s="172" t="s">
        <v>167</v>
      </c>
      <c r="M6583" s="172"/>
      <c r="N6583" s="172"/>
      <c r="O6583" s="172"/>
    </row>
    <row r="6584" spans="1:15" x14ac:dyDescent="0.25">
      <c r="A6584" s="277" t="s">
        <v>1300</v>
      </c>
      <c r="B6584" s="277" t="s">
        <v>1301</v>
      </c>
      <c r="C6584" s="277" t="s">
        <v>1341</v>
      </c>
      <c r="D6584" s="277" t="s">
        <v>14239</v>
      </c>
      <c r="E6584" s="172"/>
      <c r="F6584" s="172"/>
      <c r="G6584" s="172">
        <v>91515</v>
      </c>
      <c r="H6584" s="172" t="s">
        <v>6583</v>
      </c>
      <c r="I6584" s="172" t="s">
        <v>231</v>
      </c>
      <c r="J6584" s="172" t="s">
        <v>166</v>
      </c>
      <c r="K6584" s="172">
        <v>6.2</v>
      </c>
      <c r="L6584" s="172" t="s">
        <v>167</v>
      </c>
      <c r="M6584" s="172"/>
      <c r="N6584" s="172"/>
      <c r="O6584" s="172"/>
    </row>
    <row r="6585" spans="1:15" x14ac:dyDescent="0.25">
      <c r="A6585" s="277" t="s">
        <v>1300</v>
      </c>
      <c r="B6585" s="277" t="s">
        <v>1301</v>
      </c>
      <c r="C6585" s="277" t="s">
        <v>1341</v>
      </c>
      <c r="D6585" s="277" t="s">
        <v>14239</v>
      </c>
      <c r="E6585" s="172"/>
      <c r="F6585" s="172"/>
      <c r="G6585" s="172">
        <v>91519</v>
      </c>
      <c r="H6585" s="172" t="s">
        <v>6584</v>
      </c>
      <c r="I6585" s="172" t="s">
        <v>231</v>
      </c>
      <c r="J6585" s="172" t="s">
        <v>166</v>
      </c>
      <c r="K6585" s="172">
        <v>8.34</v>
      </c>
      <c r="L6585" s="172" t="s">
        <v>167</v>
      </c>
      <c r="M6585" s="172"/>
      <c r="N6585" s="172"/>
      <c r="O6585" s="172"/>
    </row>
    <row r="6586" spans="1:15" x14ac:dyDescent="0.25">
      <c r="A6586" s="277" t="s">
        <v>1300</v>
      </c>
      <c r="B6586" s="277" t="s">
        <v>1301</v>
      </c>
      <c r="C6586" s="277" t="s">
        <v>1341</v>
      </c>
      <c r="D6586" s="277" t="s">
        <v>14239</v>
      </c>
      <c r="E6586" s="172"/>
      <c r="F6586" s="172"/>
      <c r="G6586" s="172">
        <v>91520</v>
      </c>
      <c r="H6586" s="172" t="s">
        <v>6585</v>
      </c>
      <c r="I6586" s="172" t="s">
        <v>231</v>
      </c>
      <c r="J6586" s="172" t="s">
        <v>166</v>
      </c>
      <c r="K6586" s="172">
        <v>2.3199999999999998</v>
      </c>
      <c r="L6586" s="172" t="s">
        <v>167</v>
      </c>
      <c r="M6586" s="172"/>
      <c r="N6586" s="172"/>
      <c r="O6586" s="172"/>
    </row>
    <row r="6587" spans="1:15" x14ac:dyDescent="0.25">
      <c r="A6587" s="277" t="s">
        <v>1300</v>
      </c>
      <c r="B6587" s="277" t="s">
        <v>1301</v>
      </c>
      <c r="C6587" s="277" t="s">
        <v>1341</v>
      </c>
      <c r="D6587" s="277" t="s">
        <v>14239</v>
      </c>
      <c r="E6587" s="172"/>
      <c r="F6587" s="172"/>
      <c r="G6587" s="172">
        <v>91522</v>
      </c>
      <c r="H6587" s="172" t="s">
        <v>6586</v>
      </c>
      <c r="I6587" s="172" t="s">
        <v>231</v>
      </c>
      <c r="J6587" s="172" t="s">
        <v>166</v>
      </c>
      <c r="K6587" s="172">
        <v>3.21</v>
      </c>
      <c r="L6587" s="172" t="s">
        <v>167</v>
      </c>
      <c r="M6587" s="172"/>
      <c r="N6587" s="172"/>
      <c r="O6587" s="172"/>
    </row>
    <row r="6588" spans="1:15" x14ac:dyDescent="0.25">
      <c r="A6588" s="277" t="s">
        <v>1300</v>
      </c>
      <c r="B6588" s="277" t="s">
        <v>1301</v>
      </c>
      <c r="C6588" s="277" t="s">
        <v>1341</v>
      </c>
      <c r="D6588" s="277" t="s">
        <v>14239</v>
      </c>
      <c r="E6588" s="172"/>
      <c r="F6588" s="172"/>
      <c r="G6588" s="172">
        <v>91525</v>
      </c>
      <c r="H6588" s="172" t="s">
        <v>6587</v>
      </c>
      <c r="I6588" s="172" t="s">
        <v>231</v>
      </c>
      <c r="J6588" s="172" t="s">
        <v>166</v>
      </c>
      <c r="K6588" s="172">
        <v>7.38</v>
      </c>
      <c r="L6588" s="172" t="s">
        <v>167</v>
      </c>
      <c r="M6588" s="172"/>
      <c r="N6588" s="172"/>
      <c r="O6588" s="172"/>
    </row>
    <row r="6589" spans="1:15" x14ac:dyDescent="0.25">
      <c r="A6589" s="277" t="s">
        <v>1300</v>
      </c>
      <c r="B6589" s="277" t="s">
        <v>1301</v>
      </c>
      <c r="C6589" s="277" t="s">
        <v>1341</v>
      </c>
      <c r="D6589" s="277" t="s">
        <v>14239</v>
      </c>
      <c r="E6589" s="172"/>
      <c r="F6589" s="172"/>
      <c r="G6589" s="172">
        <v>104412</v>
      </c>
      <c r="H6589" s="172" t="s">
        <v>6588</v>
      </c>
      <c r="I6589" s="172" t="s">
        <v>231</v>
      </c>
      <c r="J6589" s="172" t="s">
        <v>166</v>
      </c>
      <c r="K6589" s="172">
        <v>2.87</v>
      </c>
      <c r="L6589" s="172" t="s">
        <v>167</v>
      </c>
      <c r="M6589" s="172"/>
      <c r="N6589" s="172"/>
      <c r="O6589" s="172"/>
    </row>
    <row r="6590" spans="1:15" x14ac:dyDescent="0.25">
      <c r="A6590" s="277" t="s">
        <v>1300</v>
      </c>
      <c r="B6590" s="277" t="s">
        <v>1301</v>
      </c>
      <c r="C6590" s="277" t="s">
        <v>1341</v>
      </c>
      <c r="D6590" s="277" t="s">
        <v>14239</v>
      </c>
      <c r="E6590" s="172"/>
      <c r="F6590" s="172"/>
      <c r="G6590" s="172">
        <v>104413</v>
      </c>
      <c r="H6590" s="172" t="s">
        <v>6589</v>
      </c>
      <c r="I6590" s="172" t="s">
        <v>231</v>
      </c>
      <c r="J6590" s="172" t="s">
        <v>166</v>
      </c>
      <c r="K6590" s="172">
        <v>5.05</v>
      </c>
      <c r="L6590" s="172" t="s">
        <v>167</v>
      </c>
      <c r="M6590" s="172"/>
      <c r="N6590" s="172"/>
      <c r="O6590" s="172"/>
    </row>
    <row r="6591" spans="1:15" x14ac:dyDescent="0.25">
      <c r="A6591" s="277" t="s">
        <v>1300</v>
      </c>
      <c r="B6591" s="277" t="s">
        <v>1301</v>
      </c>
      <c r="C6591" s="277" t="s">
        <v>1341</v>
      </c>
      <c r="D6591" s="277" t="s">
        <v>14239</v>
      </c>
      <c r="E6591" s="172"/>
      <c r="F6591" s="172"/>
      <c r="G6591" s="172">
        <v>104414</v>
      </c>
      <c r="H6591" s="172" t="s">
        <v>6590</v>
      </c>
      <c r="I6591" s="172" t="s">
        <v>231</v>
      </c>
      <c r="J6591" s="172" t="s">
        <v>166</v>
      </c>
      <c r="K6591" s="172">
        <v>6.63</v>
      </c>
      <c r="L6591" s="172" t="s">
        <v>167</v>
      </c>
      <c r="M6591" s="172"/>
      <c r="N6591" s="172"/>
      <c r="O6591" s="172"/>
    </row>
    <row r="6592" spans="1:15" x14ac:dyDescent="0.25">
      <c r="A6592" s="277" t="s">
        <v>1300</v>
      </c>
      <c r="B6592" s="277" t="s">
        <v>1301</v>
      </c>
      <c r="C6592" s="277" t="s">
        <v>1341</v>
      </c>
      <c r="D6592" s="277" t="s">
        <v>14239</v>
      </c>
      <c r="E6592" s="172"/>
      <c r="F6592" s="172"/>
      <c r="G6592" s="172">
        <v>104415</v>
      </c>
      <c r="H6592" s="172" t="s">
        <v>6591</v>
      </c>
      <c r="I6592" s="172" t="s">
        <v>231</v>
      </c>
      <c r="J6592" s="172" t="s">
        <v>166</v>
      </c>
      <c r="K6592" s="172">
        <v>11.52</v>
      </c>
      <c r="L6592" s="172" t="s">
        <v>167</v>
      </c>
      <c r="M6592" s="172"/>
      <c r="N6592" s="172"/>
      <c r="O6592" s="172"/>
    </row>
    <row r="6593" spans="1:15" x14ac:dyDescent="0.25">
      <c r="A6593" s="277" t="s">
        <v>1300</v>
      </c>
      <c r="B6593" s="277" t="s">
        <v>1301</v>
      </c>
      <c r="C6593" s="277" t="s">
        <v>1341</v>
      </c>
      <c r="D6593" s="277" t="s">
        <v>14239</v>
      </c>
      <c r="E6593" s="172"/>
      <c r="F6593" s="172"/>
      <c r="G6593" s="172">
        <v>104416</v>
      </c>
      <c r="H6593" s="172" t="s">
        <v>6592</v>
      </c>
      <c r="I6593" s="172" t="s">
        <v>231</v>
      </c>
      <c r="J6593" s="172" t="s">
        <v>166</v>
      </c>
      <c r="K6593" s="172">
        <v>1.98</v>
      </c>
      <c r="L6593" s="172" t="s">
        <v>167</v>
      </c>
      <c r="M6593" s="172"/>
      <c r="N6593" s="172"/>
      <c r="O6593" s="172"/>
    </row>
    <row r="6594" spans="1:15" x14ac:dyDescent="0.25">
      <c r="A6594" s="277" t="s">
        <v>1300</v>
      </c>
      <c r="B6594" s="277" t="s">
        <v>1301</v>
      </c>
      <c r="C6594" s="277" t="s">
        <v>1341</v>
      </c>
      <c r="D6594" s="277" t="s">
        <v>14239</v>
      </c>
      <c r="E6594" s="172"/>
      <c r="F6594" s="172"/>
      <c r="G6594" s="172">
        <v>104417</v>
      </c>
      <c r="H6594" s="172" t="s">
        <v>6593</v>
      </c>
      <c r="I6594" s="172" t="s">
        <v>231</v>
      </c>
      <c r="J6594" s="172" t="s">
        <v>166</v>
      </c>
      <c r="K6594" s="172">
        <v>4.16</v>
      </c>
      <c r="L6594" s="172" t="s">
        <v>167</v>
      </c>
      <c r="M6594" s="172"/>
      <c r="N6594" s="172"/>
      <c r="O6594" s="172"/>
    </row>
    <row r="6595" spans="1:15" x14ac:dyDescent="0.25">
      <c r="A6595" s="277" t="s">
        <v>1300</v>
      </c>
      <c r="B6595" s="277" t="s">
        <v>1301</v>
      </c>
      <c r="C6595" s="277" t="s">
        <v>1341</v>
      </c>
      <c r="D6595" s="277" t="s">
        <v>14239</v>
      </c>
      <c r="E6595" s="172"/>
      <c r="F6595" s="172"/>
      <c r="G6595" s="172">
        <v>104418</v>
      </c>
      <c r="H6595" s="172" t="s">
        <v>6594</v>
      </c>
      <c r="I6595" s="172" t="s">
        <v>231</v>
      </c>
      <c r="J6595" s="172" t="s">
        <v>166</v>
      </c>
      <c r="K6595" s="172">
        <v>2.68</v>
      </c>
      <c r="L6595" s="172" t="s">
        <v>167</v>
      </c>
      <c r="M6595" s="172"/>
      <c r="N6595" s="172"/>
      <c r="O6595" s="172"/>
    </row>
    <row r="6596" spans="1:15" x14ac:dyDescent="0.25">
      <c r="A6596" s="277" t="s">
        <v>1300</v>
      </c>
      <c r="B6596" s="277" t="s">
        <v>1301</v>
      </c>
      <c r="C6596" s="277" t="s">
        <v>1341</v>
      </c>
      <c r="D6596" s="277" t="s">
        <v>14239</v>
      </c>
      <c r="E6596" s="172"/>
      <c r="F6596" s="172"/>
      <c r="G6596" s="172">
        <v>104419</v>
      </c>
      <c r="H6596" s="172" t="s">
        <v>6595</v>
      </c>
      <c r="I6596" s="172" t="s">
        <v>231</v>
      </c>
      <c r="J6596" s="172" t="s">
        <v>166</v>
      </c>
      <c r="K6596" s="172">
        <v>11.16</v>
      </c>
      <c r="L6596" s="172" t="s">
        <v>167</v>
      </c>
      <c r="M6596" s="172"/>
      <c r="N6596" s="172"/>
      <c r="O6596" s="172"/>
    </row>
    <row r="6597" spans="1:15" x14ac:dyDescent="0.25">
      <c r="A6597" s="277" t="s">
        <v>1300</v>
      </c>
      <c r="B6597" s="277" t="s">
        <v>1301</v>
      </c>
      <c r="C6597" s="277" t="s">
        <v>1341</v>
      </c>
      <c r="D6597" s="277" t="s">
        <v>14239</v>
      </c>
      <c r="E6597" s="172"/>
      <c r="F6597" s="172"/>
      <c r="G6597" s="172">
        <v>104420</v>
      </c>
      <c r="H6597" s="172" t="s">
        <v>6596</v>
      </c>
      <c r="I6597" s="172" t="s">
        <v>231</v>
      </c>
      <c r="J6597" s="172" t="s">
        <v>166</v>
      </c>
      <c r="K6597" s="172">
        <v>10.07</v>
      </c>
      <c r="L6597" s="172" t="s">
        <v>167</v>
      </c>
      <c r="M6597" s="172"/>
      <c r="N6597" s="172"/>
      <c r="O6597" s="172"/>
    </row>
    <row r="6598" spans="1:15" x14ac:dyDescent="0.25">
      <c r="A6598" s="277" t="s">
        <v>1300</v>
      </c>
      <c r="B6598" s="277" t="s">
        <v>1301</v>
      </c>
      <c r="C6598" s="277" t="s">
        <v>1341</v>
      </c>
      <c r="D6598" s="277" t="s">
        <v>14239</v>
      </c>
      <c r="E6598" s="172"/>
      <c r="F6598" s="172"/>
      <c r="G6598" s="172">
        <v>104421</v>
      </c>
      <c r="H6598" s="172" t="s">
        <v>6597</v>
      </c>
      <c r="I6598" s="172" t="s">
        <v>231</v>
      </c>
      <c r="J6598" s="172" t="s">
        <v>166</v>
      </c>
      <c r="K6598" s="172">
        <v>14.12</v>
      </c>
      <c r="L6598" s="172" t="s">
        <v>167</v>
      </c>
      <c r="M6598" s="172"/>
      <c r="N6598" s="172"/>
      <c r="O6598" s="172"/>
    </row>
    <row r="6599" spans="1:15" x14ac:dyDescent="0.25">
      <c r="A6599" s="277" t="s">
        <v>1300</v>
      </c>
      <c r="B6599" s="277" t="s">
        <v>1301</v>
      </c>
      <c r="C6599" s="277" t="s">
        <v>1341</v>
      </c>
      <c r="D6599" s="277" t="s">
        <v>14239</v>
      </c>
      <c r="E6599" s="172"/>
      <c r="F6599" s="172"/>
      <c r="G6599" s="172">
        <v>104422</v>
      </c>
      <c r="H6599" s="172" t="s">
        <v>6598</v>
      </c>
      <c r="I6599" s="172" t="s">
        <v>231</v>
      </c>
      <c r="J6599" s="172" t="s">
        <v>166</v>
      </c>
      <c r="K6599" s="172">
        <v>8.24</v>
      </c>
      <c r="L6599" s="172" t="s">
        <v>167</v>
      </c>
      <c r="M6599" s="172"/>
      <c r="N6599" s="172"/>
      <c r="O6599" s="172"/>
    </row>
    <row r="6600" spans="1:15" x14ac:dyDescent="0.25">
      <c r="A6600" s="277" t="s">
        <v>1300</v>
      </c>
      <c r="B6600" s="277" t="s">
        <v>1301</v>
      </c>
      <c r="C6600" s="277" t="s">
        <v>1341</v>
      </c>
      <c r="D6600" s="277" t="s">
        <v>14239</v>
      </c>
      <c r="E6600" s="172"/>
      <c r="F6600" s="172"/>
      <c r="G6600" s="172">
        <v>104423</v>
      </c>
      <c r="H6600" s="172" t="s">
        <v>6599</v>
      </c>
      <c r="I6600" s="172" t="s">
        <v>231</v>
      </c>
      <c r="J6600" s="172" t="s">
        <v>166</v>
      </c>
      <c r="K6600" s="172">
        <v>22.47</v>
      </c>
      <c r="L6600" s="172" t="s">
        <v>167</v>
      </c>
      <c r="M6600" s="172"/>
      <c r="N6600" s="172"/>
      <c r="O6600" s="172"/>
    </row>
    <row r="6601" spans="1:15" x14ac:dyDescent="0.25">
      <c r="A6601" s="277" t="s">
        <v>1300</v>
      </c>
      <c r="B6601" s="277" t="s">
        <v>1301</v>
      </c>
      <c r="C6601" s="277" t="s">
        <v>1341</v>
      </c>
      <c r="D6601" s="277" t="s">
        <v>14239</v>
      </c>
      <c r="E6601" s="172"/>
      <c r="F6601" s="172"/>
      <c r="G6601" s="172">
        <v>104424</v>
      </c>
      <c r="H6601" s="172" t="s">
        <v>6600</v>
      </c>
      <c r="I6601" s="172" t="s">
        <v>231</v>
      </c>
      <c r="J6601" s="172" t="s">
        <v>166</v>
      </c>
      <c r="K6601" s="172">
        <v>20.7</v>
      </c>
      <c r="L6601" s="172" t="s">
        <v>167</v>
      </c>
      <c r="M6601" s="172"/>
      <c r="N6601" s="172"/>
      <c r="O6601" s="172"/>
    </row>
    <row r="6602" spans="1:15" x14ac:dyDescent="0.25">
      <c r="A6602" s="277" t="s">
        <v>1300</v>
      </c>
      <c r="B6602" s="277" t="s">
        <v>1301</v>
      </c>
      <c r="C6602" s="277" t="s">
        <v>1341</v>
      </c>
      <c r="D6602" s="277" t="s">
        <v>14239</v>
      </c>
      <c r="E6602" s="172"/>
      <c r="F6602" s="172"/>
      <c r="G6602" s="172">
        <v>104425</v>
      </c>
      <c r="H6602" s="172" t="s">
        <v>6601</v>
      </c>
      <c r="I6602" s="172" t="s">
        <v>231</v>
      </c>
      <c r="J6602" s="172" t="s">
        <v>166</v>
      </c>
      <c r="K6602" s="172">
        <v>17.75</v>
      </c>
      <c r="L6602" s="172" t="s">
        <v>167</v>
      </c>
      <c r="M6602" s="172"/>
      <c r="N6602" s="172"/>
      <c r="O6602" s="172"/>
    </row>
    <row r="6603" spans="1:15" x14ac:dyDescent="0.25">
      <c r="A6603" s="277" t="s">
        <v>1127</v>
      </c>
      <c r="B6603" s="277" t="s">
        <v>1342</v>
      </c>
      <c r="C6603" s="277" t="s">
        <v>1343</v>
      </c>
      <c r="D6603" s="277" t="s">
        <v>14240</v>
      </c>
      <c r="E6603" s="172"/>
      <c r="F6603" s="172"/>
      <c r="G6603" s="172">
        <v>87280</v>
      </c>
      <c r="H6603" s="172" t="s">
        <v>2415</v>
      </c>
      <c r="I6603" s="172" t="s">
        <v>966</v>
      </c>
      <c r="J6603" s="172" t="s">
        <v>166</v>
      </c>
      <c r="K6603" s="172">
        <v>485.58</v>
      </c>
      <c r="L6603" s="172" t="s">
        <v>167</v>
      </c>
      <c r="M6603" s="172"/>
      <c r="N6603" s="172"/>
      <c r="O6603" s="172"/>
    </row>
    <row r="6604" spans="1:15" x14ac:dyDescent="0.25">
      <c r="A6604" s="277" t="s">
        <v>1127</v>
      </c>
      <c r="B6604" s="277" t="s">
        <v>1342</v>
      </c>
      <c r="C6604" s="277" t="s">
        <v>1343</v>
      </c>
      <c r="D6604" s="277" t="s">
        <v>14240</v>
      </c>
      <c r="E6604" s="172"/>
      <c r="F6604" s="172"/>
      <c r="G6604" s="172">
        <v>87281</v>
      </c>
      <c r="H6604" s="172" t="s">
        <v>2416</v>
      </c>
      <c r="I6604" s="172" t="s">
        <v>966</v>
      </c>
      <c r="J6604" s="172" t="s">
        <v>166</v>
      </c>
      <c r="K6604" s="172">
        <v>463.86</v>
      </c>
      <c r="L6604" s="172" t="s">
        <v>167</v>
      </c>
      <c r="M6604" s="172"/>
      <c r="N6604" s="172"/>
      <c r="O6604" s="172"/>
    </row>
    <row r="6605" spans="1:15" x14ac:dyDescent="0.25">
      <c r="A6605" s="277" t="s">
        <v>1127</v>
      </c>
      <c r="B6605" s="277" t="s">
        <v>1342</v>
      </c>
      <c r="C6605" s="277" t="s">
        <v>1343</v>
      </c>
      <c r="D6605" s="277" t="s">
        <v>14240</v>
      </c>
      <c r="E6605" s="172"/>
      <c r="F6605" s="172"/>
      <c r="G6605" s="172">
        <v>87283</v>
      </c>
      <c r="H6605" s="172" t="s">
        <v>2417</v>
      </c>
      <c r="I6605" s="172" t="s">
        <v>966</v>
      </c>
      <c r="J6605" s="172" t="s">
        <v>166</v>
      </c>
      <c r="K6605" s="172">
        <v>498.47</v>
      </c>
      <c r="L6605" s="172" t="s">
        <v>167</v>
      </c>
      <c r="M6605" s="172"/>
      <c r="N6605" s="172"/>
      <c r="O6605" s="172"/>
    </row>
    <row r="6606" spans="1:15" x14ac:dyDescent="0.25">
      <c r="A6606" s="277" t="s">
        <v>1127</v>
      </c>
      <c r="B6606" s="277" t="s">
        <v>1342</v>
      </c>
      <c r="C6606" s="277" t="s">
        <v>1343</v>
      </c>
      <c r="D6606" s="277" t="s">
        <v>14240</v>
      </c>
      <c r="E6606" s="172"/>
      <c r="F6606" s="172"/>
      <c r="G6606" s="172">
        <v>87284</v>
      </c>
      <c r="H6606" s="172" t="s">
        <v>2418</v>
      </c>
      <c r="I6606" s="172" t="s">
        <v>966</v>
      </c>
      <c r="J6606" s="172" t="s">
        <v>166</v>
      </c>
      <c r="K6606" s="172">
        <v>477.14</v>
      </c>
      <c r="L6606" s="172" t="s">
        <v>167</v>
      </c>
      <c r="M6606" s="172"/>
      <c r="N6606" s="172"/>
      <c r="O6606" s="172"/>
    </row>
    <row r="6607" spans="1:15" x14ac:dyDescent="0.25">
      <c r="A6607" s="277" t="s">
        <v>1127</v>
      </c>
      <c r="B6607" s="277" t="s">
        <v>1342</v>
      </c>
      <c r="C6607" s="277" t="s">
        <v>1343</v>
      </c>
      <c r="D6607" s="277" t="s">
        <v>14240</v>
      </c>
      <c r="E6607" s="172"/>
      <c r="F6607" s="172"/>
      <c r="G6607" s="172">
        <v>87286</v>
      </c>
      <c r="H6607" s="172" t="s">
        <v>2419</v>
      </c>
      <c r="I6607" s="172" t="s">
        <v>966</v>
      </c>
      <c r="J6607" s="172" t="s">
        <v>166</v>
      </c>
      <c r="K6607" s="172">
        <v>601.37</v>
      </c>
      <c r="L6607" s="172" t="s">
        <v>167</v>
      </c>
      <c r="M6607" s="172"/>
      <c r="N6607" s="172"/>
      <c r="O6607" s="172"/>
    </row>
    <row r="6608" spans="1:15" x14ac:dyDescent="0.25">
      <c r="A6608" s="277" t="s">
        <v>1127</v>
      </c>
      <c r="B6608" s="277" t="s">
        <v>1342</v>
      </c>
      <c r="C6608" s="277" t="s">
        <v>1343</v>
      </c>
      <c r="D6608" s="277" t="s">
        <v>14240</v>
      </c>
      <c r="E6608" s="172"/>
      <c r="F6608" s="172"/>
      <c r="G6608" s="172">
        <v>87287</v>
      </c>
      <c r="H6608" s="172" t="s">
        <v>2420</v>
      </c>
      <c r="I6608" s="172" t="s">
        <v>966</v>
      </c>
      <c r="J6608" s="172" t="s">
        <v>166</v>
      </c>
      <c r="K6608" s="172">
        <v>559.91999999999996</v>
      </c>
      <c r="L6608" s="172" t="s">
        <v>167</v>
      </c>
      <c r="M6608" s="172"/>
      <c r="N6608" s="172"/>
      <c r="O6608" s="172"/>
    </row>
    <row r="6609" spans="1:15" x14ac:dyDescent="0.25">
      <c r="A6609" s="277" t="s">
        <v>1127</v>
      </c>
      <c r="B6609" s="277" t="s">
        <v>1342</v>
      </c>
      <c r="C6609" s="277" t="s">
        <v>1343</v>
      </c>
      <c r="D6609" s="277" t="s">
        <v>14240</v>
      </c>
      <c r="E6609" s="172"/>
      <c r="F6609" s="172"/>
      <c r="G6609" s="172">
        <v>87289</v>
      </c>
      <c r="H6609" s="172" t="s">
        <v>2421</v>
      </c>
      <c r="I6609" s="172" t="s">
        <v>966</v>
      </c>
      <c r="J6609" s="172" t="s">
        <v>166</v>
      </c>
      <c r="K6609" s="172">
        <v>569.29999999999995</v>
      </c>
      <c r="L6609" s="172" t="s">
        <v>167</v>
      </c>
      <c r="M6609" s="172"/>
      <c r="N6609" s="172"/>
      <c r="O6609" s="172"/>
    </row>
    <row r="6610" spans="1:15" x14ac:dyDescent="0.25">
      <c r="A6610" s="277" t="s">
        <v>1127</v>
      </c>
      <c r="B6610" s="277" t="s">
        <v>1342</v>
      </c>
      <c r="C6610" s="277" t="s">
        <v>1343</v>
      </c>
      <c r="D6610" s="277" t="s">
        <v>14240</v>
      </c>
      <c r="E6610" s="172"/>
      <c r="F6610" s="172"/>
      <c r="G6610" s="172">
        <v>87290</v>
      </c>
      <c r="H6610" s="172" t="s">
        <v>2422</v>
      </c>
      <c r="I6610" s="172" t="s">
        <v>966</v>
      </c>
      <c r="J6610" s="172" t="s">
        <v>166</v>
      </c>
      <c r="K6610" s="172">
        <v>543.20000000000005</v>
      </c>
      <c r="L6610" s="172" t="s">
        <v>167</v>
      </c>
      <c r="M6610" s="172"/>
      <c r="N6610" s="172"/>
      <c r="O6610" s="172"/>
    </row>
    <row r="6611" spans="1:15" x14ac:dyDescent="0.25">
      <c r="A6611" s="277" t="s">
        <v>1127</v>
      </c>
      <c r="B6611" s="277" t="s">
        <v>1342</v>
      </c>
      <c r="C6611" s="277" t="s">
        <v>1343</v>
      </c>
      <c r="D6611" s="277" t="s">
        <v>14240</v>
      </c>
      <c r="E6611" s="172"/>
      <c r="F6611" s="172"/>
      <c r="G6611" s="172">
        <v>87292</v>
      </c>
      <c r="H6611" s="172" t="s">
        <v>2423</v>
      </c>
      <c r="I6611" s="172" t="s">
        <v>966</v>
      </c>
      <c r="J6611" s="172" t="s">
        <v>166</v>
      </c>
      <c r="K6611" s="172">
        <v>570.44000000000005</v>
      </c>
      <c r="L6611" s="172" t="s">
        <v>167</v>
      </c>
      <c r="M6611" s="172"/>
      <c r="N6611" s="172"/>
      <c r="O6611" s="172"/>
    </row>
    <row r="6612" spans="1:15" x14ac:dyDescent="0.25">
      <c r="A6612" s="277" t="s">
        <v>1127</v>
      </c>
      <c r="B6612" s="277" t="s">
        <v>1342</v>
      </c>
      <c r="C6612" s="277" t="s">
        <v>1343</v>
      </c>
      <c r="D6612" s="277" t="s">
        <v>14240</v>
      </c>
      <c r="E6612" s="172"/>
      <c r="F6612" s="172"/>
      <c r="G6612" s="172">
        <v>87294</v>
      </c>
      <c r="H6612" s="172" t="s">
        <v>2424</v>
      </c>
      <c r="I6612" s="172" t="s">
        <v>966</v>
      </c>
      <c r="J6612" s="172" t="s">
        <v>166</v>
      </c>
      <c r="K6612" s="172">
        <v>536.35</v>
      </c>
      <c r="L6612" s="172" t="s">
        <v>167</v>
      </c>
      <c r="M6612" s="172"/>
      <c r="N6612" s="172"/>
      <c r="O6612" s="172"/>
    </row>
    <row r="6613" spans="1:15" x14ac:dyDescent="0.25">
      <c r="A6613" s="277" t="s">
        <v>1127</v>
      </c>
      <c r="B6613" s="277" t="s">
        <v>1342</v>
      </c>
      <c r="C6613" s="277" t="s">
        <v>1343</v>
      </c>
      <c r="D6613" s="277" t="s">
        <v>14240</v>
      </c>
      <c r="E6613" s="172"/>
      <c r="F6613" s="172"/>
      <c r="G6613" s="172">
        <v>87295</v>
      </c>
      <c r="H6613" s="172" t="s">
        <v>2425</v>
      </c>
      <c r="I6613" s="172" t="s">
        <v>966</v>
      </c>
      <c r="J6613" s="172" t="s">
        <v>166</v>
      </c>
      <c r="K6613" s="172">
        <v>562.62</v>
      </c>
      <c r="L6613" s="172" t="s">
        <v>167</v>
      </c>
      <c r="M6613" s="172"/>
      <c r="N6613" s="172"/>
      <c r="O6613" s="172"/>
    </row>
    <row r="6614" spans="1:15" x14ac:dyDescent="0.25">
      <c r="A6614" s="277" t="s">
        <v>1127</v>
      </c>
      <c r="B6614" s="277" t="s">
        <v>1342</v>
      </c>
      <c r="C6614" s="277" t="s">
        <v>1343</v>
      </c>
      <c r="D6614" s="277" t="s">
        <v>14240</v>
      </c>
      <c r="E6614" s="172"/>
      <c r="F6614" s="172"/>
      <c r="G6614" s="172">
        <v>87296</v>
      </c>
      <c r="H6614" s="172" t="s">
        <v>2426</v>
      </c>
      <c r="I6614" s="172" t="s">
        <v>966</v>
      </c>
      <c r="J6614" s="172" t="s">
        <v>166</v>
      </c>
      <c r="K6614" s="172">
        <v>507.18</v>
      </c>
      <c r="L6614" s="172" t="s">
        <v>167</v>
      </c>
      <c r="M6614" s="172"/>
      <c r="N6614" s="172"/>
      <c r="O6614" s="172"/>
    </row>
    <row r="6615" spans="1:15" x14ac:dyDescent="0.25">
      <c r="A6615" s="277" t="s">
        <v>1127</v>
      </c>
      <c r="B6615" s="277" t="s">
        <v>1342</v>
      </c>
      <c r="C6615" s="277" t="s">
        <v>1343</v>
      </c>
      <c r="D6615" s="277" t="s">
        <v>14240</v>
      </c>
      <c r="E6615" s="172"/>
      <c r="F6615" s="172"/>
      <c r="G6615" s="172">
        <v>87298</v>
      </c>
      <c r="H6615" s="172" t="s">
        <v>2427</v>
      </c>
      <c r="I6615" s="172" t="s">
        <v>966</v>
      </c>
      <c r="J6615" s="172" t="s">
        <v>166</v>
      </c>
      <c r="K6615" s="172">
        <v>743.13</v>
      </c>
      <c r="L6615" s="172" t="s">
        <v>167</v>
      </c>
      <c r="M6615" s="172"/>
      <c r="N6615" s="172"/>
      <c r="O6615" s="172"/>
    </row>
    <row r="6616" spans="1:15" x14ac:dyDescent="0.25">
      <c r="A6616" s="277" t="s">
        <v>1127</v>
      </c>
      <c r="B6616" s="277" t="s">
        <v>1342</v>
      </c>
      <c r="C6616" s="277" t="s">
        <v>1343</v>
      </c>
      <c r="D6616" s="277" t="s">
        <v>14240</v>
      </c>
      <c r="E6616" s="172"/>
      <c r="F6616" s="172"/>
      <c r="G6616" s="172">
        <v>87299</v>
      </c>
      <c r="H6616" s="172" t="s">
        <v>2428</v>
      </c>
      <c r="I6616" s="172" t="s">
        <v>966</v>
      </c>
      <c r="J6616" s="172" t="s">
        <v>166</v>
      </c>
      <c r="K6616" s="172">
        <v>475.62</v>
      </c>
      <c r="L6616" s="172" t="s">
        <v>167</v>
      </c>
      <c r="M6616" s="172"/>
      <c r="N6616" s="172"/>
      <c r="O6616" s="172"/>
    </row>
    <row r="6617" spans="1:15" x14ac:dyDescent="0.25">
      <c r="A6617" s="277" t="s">
        <v>1127</v>
      </c>
      <c r="B6617" s="277" t="s">
        <v>1342</v>
      </c>
      <c r="C6617" s="277" t="s">
        <v>1343</v>
      </c>
      <c r="D6617" s="277" t="s">
        <v>14240</v>
      </c>
      <c r="E6617" s="172"/>
      <c r="F6617" s="172"/>
      <c r="G6617" s="172">
        <v>87301</v>
      </c>
      <c r="H6617" s="172" t="s">
        <v>2429</v>
      </c>
      <c r="I6617" s="172" t="s">
        <v>966</v>
      </c>
      <c r="J6617" s="172" t="s">
        <v>166</v>
      </c>
      <c r="K6617" s="172">
        <v>670.08</v>
      </c>
      <c r="L6617" s="172" t="s">
        <v>167</v>
      </c>
      <c r="M6617" s="172"/>
      <c r="N6617" s="172"/>
      <c r="O6617" s="172"/>
    </row>
    <row r="6618" spans="1:15" x14ac:dyDescent="0.25">
      <c r="A6618" s="277" t="s">
        <v>1127</v>
      </c>
      <c r="B6618" s="277" t="s">
        <v>1342</v>
      </c>
      <c r="C6618" s="277" t="s">
        <v>1343</v>
      </c>
      <c r="D6618" s="277" t="s">
        <v>14240</v>
      </c>
      <c r="E6618" s="172"/>
      <c r="F6618" s="172"/>
      <c r="G6618" s="172">
        <v>87302</v>
      </c>
      <c r="H6618" s="172" t="s">
        <v>2430</v>
      </c>
      <c r="I6618" s="172" t="s">
        <v>966</v>
      </c>
      <c r="J6618" s="172" t="s">
        <v>166</v>
      </c>
      <c r="K6618" s="172">
        <v>643.49</v>
      </c>
      <c r="L6618" s="172" t="s">
        <v>167</v>
      </c>
      <c r="M6618" s="172"/>
      <c r="N6618" s="172"/>
      <c r="O6618" s="172"/>
    </row>
    <row r="6619" spans="1:15" x14ac:dyDescent="0.25">
      <c r="A6619" s="277" t="s">
        <v>1127</v>
      </c>
      <c r="B6619" s="277" t="s">
        <v>1342</v>
      </c>
      <c r="C6619" s="277" t="s">
        <v>1343</v>
      </c>
      <c r="D6619" s="277" t="s">
        <v>14240</v>
      </c>
      <c r="E6619" s="172"/>
      <c r="F6619" s="172"/>
      <c r="G6619" s="172">
        <v>87304</v>
      </c>
      <c r="H6619" s="172" t="s">
        <v>2431</v>
      </c>
      <c r="I6619" s="172" t="s">
        <v>966</v>
      </c>
      <c r="J6619" s="172" t="s">
        <v>166</v>
      </c>
      <c r="K6619" s="172">
        <v>599.79</v>
      </c>
      <c r="L6619" s="172" t="s">
        <v>167</v>
      </c>
      <c r="M6619" s="172"/>
      <c r="N6619" s="172"/>
      <c r="O6619" s="172"/>
    </row>
    <row r="6620" spans="1:15" x14ac:dyDescent="0.25">
      <c r="A6620" s="277" t="s">
        <v>1127</v>
      </c>
      <c r="B6620" s="277" t="s">
        <v>1342</v>
      </c>
      <c r="C6620" s="277" t="s">
        <v>1343</v>
      </c>
      <c r="D6620" s="277" t="s">
        <v>14240</v>
      </c>
      <c r="E6620" s="172"/>
      <c r="F6620" s="172"/>
      <c r="G6620" s="172">
        <v>87305</v>
      </c>
      <c r="H6620" s="172" t="s">
        <v>2432</v>
      </c>
      <c r="I6620" s="172" t="s">
        <v>966</v>
      </c>
      <c r="J6620" s="172" t="s">
        <v>166</v>
      </c>
      <c r="K6620" s="172">
        <v>591.36</v>
      </c>
      <c r="L6620" s="172" t="s">
        <v>167</v>
      </c>
      <c r="M6620" s="172"/>
      <c r="N6620" s="172"/>
      <c r="O6620" s="172"/>
    </row>
    <row r="6621" spans="1:15" x14ac:dyDescent="0.25">
      <c r="A6621" s="277" t="s">
        <v>1127</v>
      </c>
      <c r="B6621" s="277" t="s">
        <v>1342</v>
      </c>
      <c r="C6621" s="277" t="s">
        <v>1343</v>
      </c>
      <c r="D6621" s="277" t="s">
        <v>14240</v>
      </c>
      <c r="E6621" s="172"/>
      <c r="F6621" s="172"/>
      <c r="G6621" s="172">
        <v>87307</v>
      </c>
      <c r="H6621" s="172" t="s">
        <v>2433</v>
      </c>
      <c r="I6621" s="172" t="s">
        <v>966</v>
      </c>
      <c r="J6621" s="172" t="s">
        <v>166</v>
      </c>
      <c r="K6621" s="172">
        <v>573.45000000000005</v>
      </c>
      <c r="L6621" s="172" t="s">
        <v>167</v>
      </c>
      <c r="M6621" s="172"/>
      <c r="N6621" s="172"/>
      <c r="O6621" s="172"/>
    </row>
    <row r="6622" spans="1:15" x14ac:dyDescent="0.25">
      <c r="A6622" s="277" t="s">
        <v>1127</v>
      </c>
      <c r="B6622" s="277" t="s">
        <v>1342</v>
      </c>
      <c r="C6622" s="277" t="s">
        <v>1343</v>
      </c>
      <c r="D6622" s="277" t="s">
        <v>14240</v>
      </c>
      <c r="E6622" s="172"/>
      <c r="F6622" s="172"/>
      <c r="G6622" s="172">
        <v>87308</v>
      </c>
      <c r="H6622" s="172" t="s">
        <v>2434</v>
      </c>
      <c r="I6622" s="172" t="s">
        <v>966</v>
      </c>
      <c r="J6622" s="172" t="s">
        <v>166</v>
      </c>
      <c r="K6622" s="172">
        <v>547.75</v>
      </c>
      <c r="L6622" s="172" t="s">
        <v>167</v>
      </c>
      <c r="M6622" s="172"/>
      <c r="N6622" s="172"/>
      <c r="O6622" s="172"/>
    </row>
    <row r="6623" spans="1:15" x14ac:dyDescent="0.25">
      <c r="A6623" s="277" t="s">
        <v>1127</v>
      </c>
      <c r="B6623" s="277" t="s">
        <v>1342</v>
      </c>
      <c r="C6623" s="277" t="s">
        <v>1343</v>
      </c>
      <c r="D6623" s="277" t="s">
        <v>14240</v>
      </c>
      <c r="E6623" s="172"/>
      <c r="F6623" s="172"/>
      <c r="G6623" s="172">
        <v>87310</v>
      </c>
      <c r="H6623" s="172" t="s">
        <v>2435</v>
      </c>
      <c r="I6623" s="172" t="s">
        <v>966</v>
      </c>
      <c r="J6623" s="172" t="s">
        <v>166</v>
      </c>
      <c r="K6623" s="172">
        <v>484.04</v>
      </c>
      <c r="L6623" s="172" t="s">
        <v>167</v>
      </c>
      <c r="M6623" s="172"/>
      <c r="N6623" s="172"/>
      <c r="O6623" s="172"/>
    </row>
    <row r="6624" spans="1:15" x14ac:dyDescent="0.25">
      <c r="A6624" s="277" t="s">
        <v>1127</v>
      </c>
      <c r="B6624" s="277" t="s">
        <v>1342</v>
      </c>
      <c r="C6624" s="277" t="s">
        <v>1343</v>
      </c>
      <c r="D6624" s="277" t="s">
        <v>14240</v>
      </c>
      <c r="E6624" s="172"/>
      <c r="F6624" s="172"/>
      <c r="G6624" s="172">
        <v>87311</v>
      </c>
      <c r="H6624" s="172" t="s">
        <v>2436</v>
      </c>
      <c r="I6624" s="172" t="s">
        <v>966</v>
      </c>
      <c r="J6624" s="172" t="s">
        <v>166</v>
      </c>
      <c r="K6624" s="172">
        <v>459.14</v>
      </c>
      <c r="L6624" s="172" t="s">
        <v>167</v>
      </c>
      <c r="M6624" s="172"/>
      <c r="N6624" s="172"/>
      <c r="O6624" s="172"/>
    </row>
    <row r="6625" spans="1:15" x14ac:dyDescent="0.25">
      <c r="A6625" s="277" t="s">
        <v>1127</v>
      </c>
      <c r="B6625" s="277" t="s">
        <v>1342</v>
      </c>
      <c r="C6625" s="277" t="s">
        <v>1343</v>
      </c>
      <c r="D6625" s="277" t="s">
        <v>14240</v>
      </c>
      <c r="E6625" s="172"/>
      <c r="F6625" s="172"/>
      <c r="G6625" s="172">
        <v>87313</v>
      </c>
      <c r="H6625" s="172" t="s">
        <v>2437</v>
      </c>
      <c r="I6625" s="172" t="s">
        <v>966</v>
      </c>
      <c r="J6625" s="172" t="s">
        <v>166</v>
      </c>
      <c r="K6625" s="172">
        <v>589.37</v>
      </c>
      <c r="L6625" s="172" t="s">
        <v>167</v>
      </c>
      <c r="M6625" s="172"/>
      <c r="N6625" s="172"/>
      <c r="O6625" s="172"/>
    </row>
    <row r="6626" spans="1:15" x14ac:dyDescent="0.25">
      <c r="A6626" s="277" t="s">
        <v>1127</v>
      </c>
      <c r="B6626" s="277" t="s">
        <v>1342</v>
      </c>
      <c r="C6626" s="277" t="s">
        <v>1343</v>
      </c>
      <c r="D6626" s="277" t="s">
        <v>14240</v>
      </c>
      <c r="E6626" s="172"/>
      <c r="F6626" s="172"/>
      <c r="G6626" s="172">
        <v>87314</v>
      </c>
      <c r="H6626" s="172" t="s">
        <v>2438</v>
      </c>
      <c r="I6626" s="172" t="s">
        <v>966</v>
      </c>
      <c r="J6626" s="172" t="s">
        <v>166</v>
      </c>
      <c r="K6626" s="172">
        <v>566.41</v>
      </c>
      <c r="L6626" s="172" t="s">
        <v>167</v>
      </c>
      <c r="M6626" s="172"/>
      <c r="N6626" s="172"/>
      <c r="O6626" s="172"/>
    </row>
    <row r="6627" spans="1:15" x14ac:dyDescent="0.25">
      <c r="A6627" s="277" t="s">
        <v>1127</v>
      </c>
      <c r="B6627" s="277" t="s">
        <v>1342</v>
      </c>
      <c r="C6627" s="277" t="s">
        <v>1343</v>
      </c>
      <c r="D6627" s="277" t="s">
        <v>14240</v>
      </c>
      <c r="E6627" s="172"/>
      <c r="F6627" s="172"/>
      <c r="G6627" s="172">
        <v>87316</v>
      </c>
      <c r="H6627" s="172" t="s">
        <v>2439</v>
      </c>
      <c r="I6627" s="172" t="s">
        <v>966</v>
      </c>
      <c r="J6627" s="172" t="s">
        <v>166</v>
      </c>
      <c r="K6627" s="172">
        <v>536.75</v>
      </c>
      <c r="L6627" s="172" t="s">
        <v>167</v>
      </c>
      <c r="M6627" s="172"/>
      <c r="N6627" s="172"/>
      <c r="O6627" s="172"/>
    </row>
    <row r="6628" spans="1:15" x14ac:dyDescent="0.25">
      <c r="A6628" s="277" t="s">
        <v>1127</v>
      </c>
      <c r="B6628" s="277" t="s">
        <v>1342</v>
      </c>
      <c r="C6628" s="277" t="s">
        <v>1343</v>
      </c>
      <c r="D6628" s="277" t="s">
        <v>14240</v>
      </c>
      <c r="E6628" s="172"/>
      <c r="F6628" s="172"/>
      <c r="G6628" s="172">
        <v>87317</v>
      </c>
      <c r="H6628" s="172" t="s">
        <v>2440</v>
      </c>
      <c r="I6628" s="172" t="s">
        <v>966</v>
      </c>
      <c r="J6628" s="172" t="s">
        <v>166</v>
      </c>
      <c r="K6628" s="172">
        <v>503.02</v>
      </c>
      <c r="L6628" s="172" t="s">
        <v>167</v>
      </c>
      <c r="M6628" s="172"/>
      <c r="N6628" s="172"/>
      <c r="O6628" s="172"/>
    </row>
    <row r="6629" spans="1:15" x14ac:dyDescent="0.25">
      <c r="A6629" s="277" t="s">
        <v>1127</v>
      </c>
      <c r="B6629" s="277" t="s">
        <v>1342</v>
      </c>
      <c r="C6629" s="277" t="s">
        <v>1343</v>
      </c>
      <c r="D6629" s="277" t="s">
        <v>14240</v>
      </c>
      <c r="E6629" s="172"/>
      <c r="F6629" s="172"/>
      <c r="G6629" s="172">
        <v>87319</v>
      </c>
      <c r="H6629" s="172" t="s">
        <v>2441</v>
      </c>
      <c r="I6629" s="172" t="s">
        <v>966</v>
      </c>
      <c r="J6629" s="172" t="s">
        <v>166</v>
      </c>
      <c r="K6629" s="299">
        <v>4100.0600000000004</v>
      </c>
      <c r="L6629" s="172" t="s">
        <v>167</v>
      </c>
      <c r="M6629" s="172"/>
      <c r="N6629" s="172"/>
      <c r="O6629" s="172"/>
    </row>
    <row r="6630" spans="1:15" x14ac:dyDescent="0.25">
      <c r="A6630" s="277" t="s">
        <v>1127</v>
      </c>
      <c r="B6630" s="277" t="s">
        <v>1342</v>
      </c>
      <c r="C6630" s="277" t="s">
        <v>1343</v>
      </c>
      <c r="D6630" s="277" t="s">
        <v>14240</v>
      </c>
      <c r="E6630" s="172"/>
      <c r="F6630" s="172"/>
      <c r="G6630" s="172">
        <v>87320</v>
      </c>
      <c r="H6630" s="172" t="s">
        <v>2442</v>
      </c>
      <c r="I6630" s="172" t="s">
        <v>966</v>
      </c>
      <c r="J6630" s="172" t="s">
        <v>166</v>
      </c>
      <c r="K6630" s="299">
        <v>4092.99</v>
      </c>
      <c r="L6630" s="172" t="s">
        <v>167</v>
      </c>
      <c r="M6630" s="172"/>
      <c r="N6630" s="172"/>
      <c r="O6630" s="172"/>
    </row>
    <row r="6631" spans="1:15" x14ac:dyDescent="0.25">
      <c r="A6631" s="277" t="s">
        <v>1127</v>
      </c>
      <c r="B6631" s="277" t="s">
        <v>1342</v>
      </c>
      <c r="C6631" s="277" t="s">
        <v>1343</v>
      </c>
      <c r="D6631" s="277" t="s">
        <v>14240</v>
      </c>
      <c r="E6631" s="172"/>
      <c r="F6631" s="172"/>
      <c r="G6631" s="172">
        <v>87322</v>
      </c>
      <c r="H6631" s="172" t="s">
        <v>2443</v>
      </c>
      <c r="I6631" s="172" t="s">
        <v>966</v>
      </c>
      <c r="J6631" s="172" t="s">
        <v>166</v>
      </c>
      <c r="K6631" s="299">
        <v>4227.1099999999997</v>
      </c>
      <c r="L6631" s="172" t="s">
        <v>167</v>
      </c>
      <c r="M6631" s="172"/>
      <c r="N6631" s="172"/>
      <c r="O6631" s="172"/>
    </row>
    <row r="6632" spans="1:15" x14ac:dyDescent="0.25">
      <c r="A6632" s="277" t="s">
        <v>1127</v>
      </c>
      <c r="B6632" s="277" t="s">
        <v>1342</v>
      </c>
      <c r="C6632" s="277" t="s">
        <v>1343</v>
      </c>
      <c r="D6632" s="277" t="s">
        <v>14240</v>
      </c>
      <c r="E6632" s="172"/>
      <c r="F6632" s="172"/>
      <c r="G6632" s="172">
        <v>87323</v>
      </c>
      <c r="H6632" s="172" t="s">
        <v>2444</v>
      </c>
      <c r="I6632" s="172" t="s">
        <v>966</v>
      </c>
      <c r="J6632" s="172" t="s">
        <v>166</v>
      </c>
      <c r="K6632" s="299">
        <v>4209.79</v>
      </c>
      <c r="L6632" s="172" t="s">
        <v>167</v>
      </c>
      <c r="M6632" s="172"/>
      <c r="N6632" s="172"/>
      <c r="O6632" s="172"/>
    </row>
    <row r="6633" spans="1:15" x14ac:dyDescent="0.25">
      <c r="A6633" s="277" t="s">
        <v>1127</v>
      </c>
      <c r="B6633" s="277" t="s">
        <v>1342</v>
      </c>
      <c r="C6633" s="277" t="s">
        <v>1343</v>
      </c>
      <c r="D6633" s="277" t="s">
        <v>14240</v>
      </c>
      <c r="E6633" s="172"/>
      <c r="F6633" s="172"/>
      <c r="G6633" s="172">
        <v>87325</v>
      </c>
      <c r="H6633" s="172" t="s">
        <v>2445</v>
      </c>
      <c r="I6633" s="172" t="s">
        <v>966</v>
      </c>
      <c r="J6633" s="172" t="s">
        <v>166</v>
      </c>
      <c r="K6633" s="299">
        <v>4134.71</v>
      </c>
      <c r="L6633" s="172" t="s">
        <v>167</v>
      </c>
      <c r="M6633" s="172"/>
      <c r="N6633" s="172"/>
      <c r="O6633" s="172"/>
    </row>
    <row r="6634" spans="1:15" x14ac:dyDescent="0.25">
      <c r="A6634" s="277" t="s">
        <v>1127</v>
      </c>
      <c r="B6634" s="277" t="s">
        <v>1342</v>
      </c>
      <c r="C6634" s="277" t="s">
        <v>1343</v>
      </c>
      <c r="D6634" s="277" t="s">
        <v>14240</v>
      </c>
      <c r="E6634" s="172"/>
      <c r="F6634" s="172"/>
      <c r="G6634" s="172">
        <v>87326</v>
      </c>
      <c r="H6634" s="172" t="s">
        <v>2446</v>
      </c>
      <c r="I6634" s="172" t="s">
        <v>966</v>
      </c>
      <c r="J6634" s="172" t="s">
        <v>166</v>
      </c>
      <c r="K6634" s="299">
        <v>4126.67</v>
      </c>
      <c r="L6634" s="172" t="s">
        <v>167</v>
      </c>
      <c r="M6634" s="172"/>
      <c r="N6634" s="172"/>
      <c r="O6634" s="172"/>
    </row>
    <row r="6635" spans="1:15" x14ac:dyDescent="0.25">
      <c r="A6635" s="277" t="s">
        <v>1127</v>
      </c>
      <c r="B6635" s="277" t="s">
        <v>1342</v>
      </c>
      <c r="C6635" s="277" t="s">
        <v>1343</v>
      </c>
      <c r="D6635" s="277" t="s">
        <v>14240</v>
      </c>
      <c r="E6635" s="172"/>
      <c r="F6635" s="172"/>
      <c r="G6635" s="172">
        <v>87327</v>
      </c>
      <c r="H6635" s="172" t="s">
        <v>2447</v>
      </c>
      <c r="I6635" s="172" t="s">
        <v>966</v>
      </c>
      <c r="J6635" s="172" t="s">
        <v>166</v>
      </c>
      <c r="K6635" s="172">
        <v>519.64</v>
      </c>
      <c r="L6635" s="172" t="s">
        <v>167</v>
      </c>
      <c r="M6635" s="172"/>
      <c r="N6635" s="172"/>
      <c r="O6635" s="172"/>
    </row>
    <row r="6636" spans="1:15" x14ac:dyDescent="0.25">
      <c r="A6636" s="277" t="s">
        <v>1127</v>
      </c>
      <c r="B6636" s="277" t="s">
        <v>1342</v>
      </c>
      <c r="C6636" s="277" t="s">
        <v>1343</v>
      </c>
      <c r="D6636" s="277" t="s">
        <v>14240</v>
      </c>
      <c r="E6636" s="172"/>
      <c r="F6636" s="172"/>
      <c r="G6636" s="172">
        <v>87328</v>
      </c>
      <c r="H6636" s="172" t="s">
        <v>2448</v>
      </c>
      <c r="I6636" s="172" t="s">
        <v>966</v>
      </c>
      <c r="J6636" s="172" t="s">
        <v>166</v>
      </c>
      <c r="K6636" s="172">
        <v>425.31</v>
      </c>
      <c r="L6636" s="172" t="s">
        <v>167</v>
      </c>
      <c r="M6636" s="172"/>
      <c r="N6636" s="172"/>
      <c r="O6636" s="172"/>
    </row>
    <row r="6637" spans="1:15" x14ac:dyDescent="0.25">
      <c r="A6637" s="277" t="s">
        <v>1127</v>
      </c>
      <c r="B6637" s="277" t="s">
        <v>1342</v>
      </c>
      <c r="C6637" s="277" t="s">
        <v>1343</v>
      </c>
      <c r="D6637" s="277" t="s">
        <v>14240</v>
      </c>
      <c r="E6637" s="172"/>
      <c r="F6637" s="172"/>
      <c r="G6637" s="172">
        <v>87329</v>
      </c>
      <c r="H6637" s="172" t="s">
        <v>2449</v>
      </c>
      <c r="I6637" s="172" t="s">
        <v>966</v>
      </c>
      <c r="J6637" s="172" t="s">
        <v>166</v>
      </c>
      <c r="K6637" s="172">
        <v>562.05999999999995</v>
      </c>
      <c r="L6637" s="172" t="s">
        <v>167</v>
      </c>
      <c r="M6637" s="172"/>
      <c r="N6637" s="172"/>
      <c r="O6637" s="172"/>
    </row>
    <row r="6638" spans="1:15" x14ac:dyDescent="0.25">
      <c r="A6638" s="277" t="s">
        <v>1127</v>
      </c>
      <c r="B6638" s="277" t="s">
        <v>1342</v>
      </c>
      <c r="C6638" s="277" t="s">
        <v>1343</v>
      </c>
      <c r="D6638" s="277" t="s">
        <v>14240</v>
      </c>
      <c r="E6638" s="172"/>
      <c r="F6638" s="172"/>
      <c r="G6638" s="172">
        <v>87330</v>
      </c>
      <c r="H6638" s="172" t="s">
        <v>2450</v>
      </c>
      <c r="I6638" s="172" t="s">
        <v>966</v>
      </c>
      <c r="J6638" s="172" t="s">
        <v>166</v>
      </c>
      <c r="K6638" s="172">
        <v>456.12</v>
      </c>
      <c r="L6638" s="172" t="s">
        <v>167</v>
      </c>
      <c r="M6638" s="172"/>
      <c r="N6638" s="172"/>
      <c r="O6638" s="172"/>
    </row>
    <row r="6639" spans="1:15" x14ac:dyDescent="0.25">
      <c r="A6639" s="277" t="s">
        <v>1127</v>
      </c>
      <c r="B6639" s="277" t="s">
        <v>1342</v>
      </c>
      <c r="C6639" s="277" t="s">
        <v>1343</v>
      </c>
      <c r="D6639" s="277" t="s">
        <v>14240</v>
      </c>
      <c r="E6639" s="172"/>
      <c r="F6639" s="172"/>
      <c r="G6639" s="172">
        <v>87331</v>
      </c>
      <c r="H6639" s="172" t="s">
        <v>2451</v>
      </c>
      <c r="I6639" s="172" t="s">
        <v>966</v>
      </c>
      <c r="J6639" s="172" t="s">
        <v>166</v>
      </c>
      <c r="K6639" s="172">
        <v>634.83000000000004</v>
      </c>
      <c r="L6639" s="172" t="s">
        <v>167</v>
      </c>
      <c r="M6639" s="172"/>
      <c r="N6639" s="172"/>
      <c r="O6639" s="172"/>
    </row>
    <row r="6640" spans="1:15" x14ac:dyDescent="0.25">
      <c r="A6640" s="277" t="s">
        <v>1127</v>
      </c>
      <c r="B6640" s="277" t="s">
        <v>1342</v>
      </c>
      <c r="C6640" s="277" t="s">
        <v>1343</v>
      </c>
      <c r="D6640" s="277" t="s">
        <v>14240</v>
      </c>
      <c r="E6640" s="172"/>
      <c r="F6640" s="172"/>
      <c r="G6640" s="172">
        <v>87332</v>
      </c>
      <c r="H6640" s="172" t="s">
        <v>2452</v>
      </c>
      <c r="I6640" s="172" t="s">
        <v>966</v>
      </c>
      <c r="J6640" s="172" t="s">
        <v>166</v>
      </c>
      <c r="K6640" s="172">
        <v>535.75</v>
      </c>
      <c r="L6640" s="172" t="s">
        <v>167</v>
      </c>
      <c r="M6640" s="172"/>
      <c r="N6640" s="172"/>
      <c r="O6640" s="172"/>
    </row>
    <row r="6641" spans="1:15" x14ac:dyDescent="0.25">
      <c r="A6641" s="277" t="s">
        <v>1127</v>
      </c>
      <c r="B6641" s="277" t="s">
        <v>1342</v>
      </c>
      <c r="C6641" s="277" t="s">
        <v>1343</v>
      </c>
      <c r="D6641" s="277" t="s">
        <v>14240</v>
      </c>
      <c r="E6641" s="172"/>
      <c r="F6641" s="172"/>
      <c r="G6641" s="172">
        <v>87333</v>
      </c>
      <c r="H6641" s="172" t="s">
        <v>2453</v>
      </c>
      <c r="I6641" s="172" t="s">
        <v>966</v>
      </c>
      <c r="J6641" s="172" t="s">
        <v>166</v>
      </c>
      <c r="K6641" s="172">
        <v>579.72</v>
      </c>
      <c r="L6641" s="172" t="s">
        <v>167</v>
      </c>
      <c r="M6641" s="172"/>
      <c r="N6641" s="172"/>
      <c r="O6641" s="172"/>
    </row>
    <row r="6642" spans="1:15" x14ac:dyDescent="0.25">
      <c r="A6642" s="277" t="s">
        <v>1127</v>
      </c>
      <c r="B6642" s="277" t="s">
        <v>1342</v>
      </c>
      <c r="C6642" s="277" t="s">
        <v>1343</v>
      </c>
      <c r="D6642" s="277" t="s">
        <v>14240</v>
      </c>
      <c r="E6642" s="172"/>
      <c r="F6642" s="172"/>
      <c r="G6642" s="172">
        <v>87334</v>
      </c>
      <c r="H6642" s="172" t="s">
        <v>2454</v>
      </c>
      <c r="I6642" s="172" t="s">
        <v>966</v>
      </c>
      <c r="J6642" s="172" t="s">
        <v>166</v>
      </c>
      <c r="K6642" s="172">
        <v>516.82000000000005</v>
      </c>
      <c r="L6642" s="172" t="s">
        <v>167</v>
      </c>
      <c r="M6642" s="172"/>
      <c r="N6642" s="172"/>
      <c r="O6642" s="172"/>
    </row>
    <row r="6643" spans="1:15" x14ac:dyDescent="0.25">
      <c r="A6643" s="277" t="s">
        <v>1127</v>
      </c>
      <c r="B6643" s="277" t="s">
        <v>1342</v>
      </c>
      <c r="C6643" s="277" t="s">
        <v>1343</v>
      </c>
      <c r="D6643" s="277" t="s">
        <v>14240</v>
      </c>
      <c r="E6643" s="172"/>
      <c r="F6643" s="172"/>
      <c r="G6643" s="172">
        <v>87335</v>
      </c>
      <c r="H6643" s="172" t="s">
        <v>2455</v>
      </c>
      <c r="I6643" s="172" t="s">
        <v>966</v>
      </c>
      <c r="J6643" s="172" t="s">
        <v>166</v>
      </c>
      <c r="K6643" s="172">
        <v>567.77</v>
      </c>
      <c r="L6643" s="172" t="s">
        <v>167</v>
      </c>
      <c r="M6643" s="172"/>
      <c r="N6643" s="172"/>
      <c r="O6643" s="172"/>
    </row>
    <row r="6644" spans="1:15" x14ac:dyDescent="0.25">
      <c r="A6644" s="277" t="s">
        <v>1127</v>
      </c>
      <c r="B6644" s="277" t="s">
        <v>1342</v>
      </c>
      <c r="C6644" s="277" t="s">
        <v>1343</v>
      </c>
      <c r="D6644" s="277" t="s">
        <v>14240</v>
      </c>
      <c r="E6644" s="172"/>
      <c r="F6644" s="172"/>
      <c r="G6644" s="172">
        <v>87336</v>
      </c>
      <c r="H6644" s="172" t="s">
        <v>2456</v>
      </c>
      <c r="I6644" s="172" t="s">
        <v>966</v>
      </c>
      <c r="J6644" s="172" t="s">
        <v>166</v>
      </c>
      <c r="K6644" s="172">
        <v>525.36</v>
      </c>
      <c r="L6644" s="172" t="s">
        <v>167</v>
      </c>
      <c r="M6644" s="172"/>
      <c r="N6644" s="172"/>
      <c r="O6644" s="172"/>
    </row>
    <row r="6645" spans="1:15" x14ac:dyDescent="0.25">
      <c r="A6645" s="277" t="s">
        <v>1127</v>
      </c>
      <c r="B6645" s="277" t="s">
        <v>1342</v>
      </c>
      <c r="C6645" s="277" t="s">
        <v>1343</v>
      </c>
      <c r="D6645" s="277" t="s">
        <v>14240</v>
      </c>
      <c r="E6645" s="172"/>
      <c r="F6645" s="172"/>
      <c r="G6645" s="172">
        <v>87337</v>
      </c>
      <c r="H6645" s="172" t="s">
        <v>2457</v>
      </c>
      <c r="I6645" s="172" t="s">
        <v>966</v>
      </c>
      <c r="J6645" s="172" t="s">
        <v>166</v>
      </c>
      <c r="K6645" s="172">
        <v>553.04</v>
      </c>
      <c r="L6645" s="172" t="s">
        <v>167</v>
      </c>
      <c r="M6645" s="172"/>
      <c r="N6645" s="172"/>
      <c r="O6645" s="172"/>
    </row>
    <row r="6646" spans="1:15" x14ac:dyDescent="0.25">
      <c r="A6646" s="277" t="s">
        <v>1127</v>
      </c>
      <c r="B6646" s="277" t="s">
        <v>1342</v>
      </c>
      <c r="C6646" s="277" t="s">
        <v>1343</v>
      </c>
      <c r="D6646" s="277" t="s">
        <v>14240</v>
      </c>
      <c r="E6646" s="172"/>
      <c r="F6646" s="172"/>
      <c r="G6646" s="172">
        <v>87338</v>
      </c>
      <c r="H6646" s="172" t="s">
        <v>2458</v>
      </c>
      <c r="I6646" s="172" t="s">
        <v>966</v>
      </c>
      <c r="J6646" s="172" t="s">
        <v>166</v>
      </c>
      <c r="K6646" s="172">
        <v>512.16</v>
      </c>
      <c r="L6646" s="172" t="s">
        <v>167</v>
      </c>
      <c r="M6646" s="172"/>
      <c r="N6646" s="172"/>
      <c r="O6646" s="172"/>
    </row>
    <row r="6647" spans="1:15" x14ac:dyDescent="0.25">
      <c r="A6647" s="277" t="s">
        <v>1127</v>
      </c>
      <c r="B6647" s="277" t="s">
        <v>1342</v>
      </c>
      <c r="C6647" s="277" t="s">
        <v>1343</v>
      </c>
      <c r="D6647" s="277" t="s">
        <v>14240</v>
      </c>
      <c r="E6647" s="172"/>
      <c r="F6647" s="172"/>
      <c r="G6647" s="172">
        <v>87339</v>
      </c>
      <c r="H6647" s="172" t="s">
        <v>2459</v>
      </c>
      <c r="I6647" s="172" t="s">
        <v>966</v>
      </c>
      <c r="J6647" s="172" t="s">
        <v>166</v>
      </c>
      <c r="K6647" s="172">
        <v>930.21</v>
      </c>
      <c r="L6647" s="172" t="s">
        <v>167</v>
      </c>
      <c r="M6647" s="172"/>
      <c r="N6647" s="172"/>
      <c r="O6647" s="172"/>
    </row>
    <row r="6648" spans="1:15" x14ac:dyDescent="0.25">
      <c r="A6648" s="277" t="s">
        <v>1127</v>
      </c>
      <c r="B6648" s="277" t="s">
        <v>1342</v>
      </c>
      <c r="C6648" s="277" t="s">
        <v>1343</v>
      </c>
      <c r="D6648" s="277" t="s">
        <v>14240</v>
      </c>
      <c r="E6648" s="172"/>
      <c r="F6648" s="172"/>
      <c r="G6648" s="172">
        <v>87340</v>
      </c>
      <c r="H6648" s="172" t="s">
        <v>2460</v>
      </c>
      <c r="I6648" s="172" t="s">
        <v>966</v>
      </c>
      <c r="J6648" s="172" t="s">
        <v>166</v>
      </c>
      <c r="K6648" s="172">
        <v>743.77</v>
      </c>
      <c r="L6648" s="172" t="s">
        <v>167</v>
      </c>
      <c r="M6648" s="172"/>
      <c r="N6648" s="172"/>
      <c r="O6648" s="172"/>
    </row>
    <row r="6649" spans="1:15" x14ac:dyDescent="0.25">
      <c r="A6649" s="277" t="s">
        <v>1127</v>
      </c>
      <c r="B6649" s="277" t="s">
        <v>1342</v>
      </c>
      <c r="C6649" s="277" t="s">
        <v>1343</v>
      </c>
      <c r="D6649" s="277" t="s">
        <v>14240</v>
      </c>
      <c r="E6649" s="172"/>
      <c r="F6649" s="172"/>
      <c r="G6649" s="172">
        <v>87341</v>
      </c>
      <c r="H6649" s="172" t="s">
        <v>2461</v>
      </c>
      <c r="I6649" s="172" t="s">
        <v>966</v>
      </c>
      <c r="J6649" s="172" t="s">
        <v>166</v>
      </c>
      <c r="K6649" s="172">
        <v>690.91</v>
      </c>
      <c r="L6649" s="172" t="s">
        <v>167</v>
      </c>
      <c r="M6649" s="172"/>
      <c r="N6649" s="172"/>
      <c r="O6649" s="172"/>
    </row>
    <row r="6650" spans="1:15" x14ac:dyDescent="0.25">
      <c r="A6650" s="277" t="s">
        <v>1127</v>
      </c>
      <c r="B6650" s="277" t="s">
        <v>1342</v>
      </c>
      <c r="C6650" s="277" t="s">
        <v>1343</v>
      </c>
      <c r="D6650" s="277" t="s">
        <v>14240</v>
      </c>
      <c r="E6650" s="172"/>
      <c r="F6650" s="172"/>
      <c r="G6650" s="172">
        <v>87342</v>
      </c>
      <c r="H6650" s="172" t="s">
        <v>2462</v>
      </c>
      <c r="I6650" s="172" t="s">
        <v>966</v>
      </c>
      <c r="J6650" s="172" t="s">
        <v>166</v>
      </c>
      <c r="K6650" s="172">
        <v>779.59</v>
      </c>
      <c r="L6650" s="172" t="s">
        <v>167</v>
      </c>
      <c r="M6650" s="172"/>
      <c r="N6650" s="172"/>
      <c r="O6650" s="172"/>
    </row>
    <row r="6651" spans="1:15" x14ac:dyDescent="0.25">
      <c r="A6651" s="277" t="s">
        <v>1127</v>
      </c>
      <c r="B6651" s="277" t="s">
        <v>1342</v>
      </c>
      <c r="C6651" s="277" t="s">
        <v>1343</v>
      </c>
      <c r="D6651" s="277" t="s">
        <v>14240</v>
      </c>
      <c r="E6651" s="172"/>
      <c r="F6651" s="172"/>
      <c r="G6651" s="172">
        <v>87343</v>
      </c>
      <c r="H6651" s="172" t="s">
        <v>2463</v>
      </c>
      <c r="I6651" s="172" t="s">
        <v>966</v>
      </c>
      <c r="J6651" s="172" t="s">
        <v>166</v>
      </c>
      <c r="K6651" s="172">
        <v>673.81</v>
      </c>
      <c r="L6651" s="172" t="s">
        <v>167</v>
      </c>
      <c r="M6651" s="172"/>
      <c r="N6651" s="172"/>
      <c r="O6651" s="172"/>
    </row>
    <row r="6652" spans="1:15" x14ac:dyDescent="0.25">
      <c r="A6652" s="277" t="s">
        <v>1127</v>
      </c>
      <c r="B6652" s="277" t="s">
        <v>1342</v>
      </c>
      <c r="C6652" s="277" t="s">
        <v>1343</v>
      </c>
      <c r="D6652" s="277" t="s">
        <v>14240</v>
      </c>
      <c r="E6652" s="172"/>
      <c r="F6652" s="172"/>
      <c r="G6652" s="172">
        <v>87344</v>
      </c>
      <c r="H6652" s="172" t="s">
        <v>2464</v>
      </c>
      <c r="I6652" s="172" t="s">
        <v>966</v>
      </c>
      <c r="J6652" s="172" t="s">
        <v>166</v>
      </c>
      <c r="K6652" s="172">
        <v>608.6</v>
      </c>
      <c r="L6652" s="172" t="s">
        <v>167</v>
      </c>
      <c r="M6652" s="172"/>
      <c r="N6652" s="172"/>
      <c r="O6652" s="172"/>
    </row>
    <row r="6653" spans="1:15" x14ac:dyDescent="0.25">
      <c r="A6653" s="277" t="s">
        <v>1127</v>
      </c>
      <c r="B6653" s="277" t="s">
        <v>1342</v>
      </c>
      <c r="C6653" s="277" t="s">
        <v>1343</v>
      </c>
      <c r="D6653" s="277" t="s">
        <v>14240</v>
      </c>
      <c r="E6653" s="172"/>
      <c r="F6653" s="172"/>
      <c r="G6653" s="172">
        <v>87345</v>
      </c>
      <c r="H6653" s="172" t="s">
        <v>2465</v>
      </c>
      <c r="I6653" s="172" t="s">
        <v>966</v>
      </c>
      <c r="J6653" s="172" t="s">
        <v>166</v>
      </c>
      <c r="K6653" s="172">
        <v>693.07</v>
      </c>
      <c r="L6653" s="172" t="s">
        <v>167</v>
      </c>
      <c r="M6653" s="172"/>
      <c r="N6653" s="172"/>
      <c r="O6653" s="172"/>
    </row>
    <row r="6654" spans="1:15" x14ac:dyDescent="0.25">
      <c r="A6654" s="277" t="s">
        <v>1127</v>
      </c>
      <c r="B6654" s="277" t="s">
        <v>1342</v>
      </c>
      <c r="C6654" s="277" t="s">
        <v>1343</v>
      </c>
      <c r="D6654" s="277" t="s">
        <v>14240</v>
      </c>
      <c r="E6654" s="172"/>
      <c r="F6654" s="172"/>
      <c r="G6654" s="172">
        <v>87346</v>
      </c>
      <c r="H6654" s="172" t="s">
        <v>2466</v>
      </c>
      <c r="I6654" s="172" t="s">
        <v>966</v>
      </c>
      <c r="J6654" s="172" t="s">
        <v>166</v>
      </c>
      <c r="K6654" s="172">
        <v>605.45000000000005</v>
      </c>
      <c r="L6654" s="172" t="s">
        <v>167</v>
      </c>
      <c r="M6654" s="172"/>
      <c r="N6654" s="172"/>
      <c r="O6654" s="172"/>
    </row>
    <row r="6655" spans="1:15" x14ac:dyDescent="0.25">
      <c r="A6655" s="277" t="s">
        <v>1127</v>
      </c>
      <c r="B6655" s="277" t="s">
        <v>1342</v>
      </c>
      <c r="C6655" s="277" t="s">
        <v>1343</v>
      </c>
      <c r="D6655" s="277" t="s">
        <v>14240</v>
      </c>
      <c r="E6655" s="172"/>
      <c r="F6655" s="172"/>
      <c r="G6655" s="172">
        <v>87347</v>
      </c>
      <c r="H6655" s="172" t="s">
        <v>2467</v>
      </c>
      <c r="I6655" s="172" t="s">
        <v>966</v>
      </c>
      <c r="J6655" s="172" t="s">
        <v>166</v>
      </c>
      <c r="K6655" s="172">
        <v>552.61</v>
      </c>
      <c r="L6655" s="172" t="s">
        <v>167</v>
      </c>
      <c r="M6655" s="172"/>
      <c r="N6655" s="172"/>
      <c r="O6655" s="172"/>
    </row>
    <row r="6656" spans="1:15" x14ac:dyDescent="0.25">
      <c r="A6656" s="277" t="s">
        <v>1127</v>
      </c>
      <c r="B6656" s="277" t="s">
        <v>1342</v>
      </c>
      <c r="C6656" s="277" t="s">
        <v>1343</v>
      </c>
      <c r="D6656" s="277" t="s">
        <v>14240</v>
      </c>
      <c r="E6656" s="172"/>
      <c r="F6656" s="172"/>
      <c r="G6656" s="172">
        <v>87348</v>
      </c>
      <c r="H6656" s="172" t="s">
        <v>2468</v>
      </c>
      <c r="I6656" s="172" t="s">
        <v>966</v>
      </c>
      <c r="J6656" s="172" t="s">
        <v>166</v>
      </c>
      <c r="K6656" s="172">
        <v>627.87</v>
      </c>
      <c r="L6656" s="172" t="s">
        <v>167</v>
      </c>
      <c r="M6656" s="172"/>
      <c r="N6656" s="172"/>
      <c r="O6656" s="172"/>
    </row>
    <row r="6657" spans="1:15" x14ac:dyDescent="0.25">
      <c r="A6657" s="277" t="s">
        <v>1127</v>
      </c>
      <c r="B6657" s="277" t="s">
        <v>1342</v>
      </c>
      <c r="C6657" s="277" t="s">
        <v>1343</v>
      </c>
      <c r="D6657" s="277" t="s">
        <v>14240</v>
      </c>
      <c r="E6657" s="172"/>
      <c r="F6657" s="172"/>
      <c r="G6657" s="172">
        <v>87349</v>
      </c>
      <c r="H6657" s="172" t="s">
        <v>2469</v>
      </c>
      <c r="I6657" s="172" t="s">
        <v>966</v>
      </c>
      <c r="J6657" s="172" t="s">
        <v>166</v>
      </c>
      <c r="K6657" s="172">
        <v>506.4</v>
      </c>
      <c r="L6657" s="172" t="s">
        <v>167</v>
      </c>
      <c r="M6657" s="172"/>
      <c r="N6657" s="172"/>
      <c r="O6657" s="172"/>
    </row>
    <row r="6658" spans="1:15" x14ac:dyDescent="0.25">
      <c r="A6658" s="277" t="s">
        <v>1127</v>
      </c>
      <c r="B6658" s="277" t="s">
        <v>1342</v>
      </c>
      <c r="C6658" s="277" t="s">
        <v>1343</v>
      </c>
      <c r="D6658" s="277" t="s">
        <v>14240</v>
      </c>
      <c r="E6658" s="172"/>
      <c r="F6658" s="172"/>
      <c r="G6658" s="172">
        <v>87350</v>
      </c>
      <c r="H6658" s="172" t="s">
        <v>2470</v>
      </c>
      <c r="I6658" s="172" t="s">
        <v>966</v>
      </c>
      <c r="J6658" s="172" t="s">
        <v>166</v>
      </c>
      <c r="K6658" s="172">
        <v>552.77</v>
      </c>
      <c r="L6658" s="172" t="s">
        <v>167</v>
      </c>
      <c r="M6658" s="172"/>
      <c r="N6658" s="172"/>
      <c r="O6658" s="172"/>
    </row>
    <row r="6659" spans="1:15" x14ac:dyDescent="0.25">
      <c r="A6659" s="277" t="s">
        <v>1127</v>
      </c>
      <c r="B6659" s="277" t="s">
        <v>1342</v>
      </c>
      <c r="C6659" s="277" t="s">
        <v>1343</v>
      </c>
      <c r="D6659" s="277" t="s">
        <v>14240</v>
      </c>
      <c r="E6659" s="172"/>
      <c r="F6659" s="172"/>
      <c r="G6659" s="172">
        <v>87351</v>
      </c>
      <c r="H6659" s="172" t="s">
        <v>2471</v>
      </c>
      <c r="I6659" s="172" t="s">
        <v>966</v>
      </c>
      <c r="J6659" s="172" t="s">
        <v>166</v>
      </c>
      <c r="K6659" s="172">
        <v>440.11</v>
      </c>
      <c r="L6659" s="172" t="s">
        <v>167</v>
      </c>
      <c r="M6659" s="172"/>
      <c r="N6659" s="172"/>
      <c r="O6659" s="172"/>
    </row>
    <row r="6660" spans="1:15" x14ac:dyDescent="0.25">
      <c r="A6660" s="277" t="s">
        <v>1127</v>
      </c>
      <c r="B6660" s="277" t="s">
        <v>1342</v>
      </c>
      <c r="C6660" s="277" t="s">
        <v>1343</v>
      </c>
      <c r="D6660" s="277" t="s">
        <v>14240</v>
      </c>
      <c r="E6660" s="172"/>
      <c r="F6660" s="172"/>
      <c r="G6660" s="172">
        <v>87352</v>
      </c>
      <c r="H6660" s="172" t="s">
        <v>2472</v>
      </c>
      <c r="I6660" s="172" t="s">
        <v>966</v>
      </c>
      <c r="J6660" s="172" t="s">
        <v>166</v>
      </c>
      <c r="K6660" s="172">
        <v>712.35</v>
      </c>
      <c r="L6660" s="172" t="s">
        <v>167</v>
      </c>
      <c r="M6660" s="172"/>
      <c r="N6660" s="172"/>
      <c r="O6660" s="172"/>
    </row>
    <row r="6661" spans="1:15" x14ac:dyDescent="0.25">
      <c r="A6661" s="277" t="s">
        <v>1127</v>
      </c>
      <c r="B6661" s="277" t="s">
        <v>1342</v>
      </c>
      <c r="C6661" s="277" t="s">
        <v>1343</v>
      </c>
      <c r="D6661" s="277" t="s">
        <v>14240</v>
      </c>
      <c r="E6661" s="172"/>
      <c r="F6661" s="172"/>
      <c r="G6661" s="172">
        <v>87353</v>
      </c>
      <c r="H6661" s="172" t="s">
        <v>2473</v>
      </c>
      <c r="I6661" s="172" t="s">
        <v>966</v>
      </c>
      <c r="J6661" s="172" t="s">
        <v>166</v>
      </c>
      <c r="K6661" s="172">
        <v>597.82000000000005</v>
      </c>
      <c r="L6661" s="172" t="s">
        <v>167</v>
      </c>
      <c r="M6661" s="172"/>
      <c r="N6661" s="172"/>
      <c r="O6661" s="172"/>
    </row>
    <row r="6662" spans="1:15" x14ac:dyDescent="0.25">
      <c r="A6662" s="277" t="s">
        <v>1127</v>
      </c>
      <c r="B6662" s="277" t="s">
        <v>1342</v>
      </c>
      <c r="C6662" s="277" t="s">
        <v>1343</v>
      </c>
      <c r="D6662" s="277" t="s">
        <v>14240</v>
      </c>
      <c r="E6662" s="172"/>
      <c r="F6662" s="172"/>
      <c r="G6662" s="172">
        <v>87354</v>
      </c>
      <c r="H6662" s="172" t="s">
        <v>2474</v>
      </c>
      <c r="I6662" s="172" t="s">
        <v>966</v>
      </c>
      <c r="J6662" s="172" t="s">
        <v>166</v>
      </c>
      <c r="K6662" s="172">
        <v>539.58000000000004</v>
      </c>
      <c r="L6662" s="172" t="s">
        <v>167</v>
      </c>
      <c r="M6662" s="172"/>
      <c r="N6662" s="172"/>
      <c r="O6662" s="172"/>
    </row>
    <row r="6663" spans="1:15" x14ac:dyDescent="0.25">
      <c r="A6663" s="277" t="s">
        <v>1127</v>
      </c>
      <c r="B6663" s="277" t="s">
        <v>1342</v>
      </c>
      <c r="C6663" s="277" t="s">
        <v>1343</v>
      </c>
      <c r="D6663" s="277" t="s">
        <v>14240</v>
      </c>
      <c r="E6663" s="172"/>
      <c r="F6663" s="172"/>
      <c r="G6663" s="172">
        <v>87355</v>
      </c>
      <c r="H6663" s="172" t="s">
        <v>2475</v>
      </c>
      <c r="I6663" s="172" t="s">
        <v>966</v>
      </c>
      <c r="J6663" s="172" t="s">
        <v>166</v>
      </c>
      <c r="K6663" s="172">
        <v>595.75</v>
      </c>
      <c r="L6663" s="172" t="s">
        <v>167</v>
      </c>
      <c r="M6663" s="172"/>
      <c r="N6663" s="172"/>
      <c r="O6663" s="172"/>
    </row>
    <row r="6664" spans="1:15" x14ac:dyDescent="0.25">
      <c r="A6664" s="277" t="s">
        <v>1127</v>
      </c>
      <c r="B6664" s="277" t="s">
        <v>1342</v>
      </c>
      <c r="C6664" s="277" t="s">
        <v>1343</v>
      </c>
      <c r="D6664" s="277" t="s">
        <v>14240</v>
      </c>
      <c r="E6664" s="172"/>
      <c r="F6664" s="172"/>
      <c r="G6664" s="172">
        <v>87356</v>
      </c>
      <c r="H6664" s="172" t="s">
        <v>2476</v>
      </c>
      <c r="I6664" s="172" t="s">
        <v>966</v>
      </c>
      <c r="J6664" s="172" t="s">
        <v>166</v>
      </c>
      <c r="K6664" s="172">
        <v>517.37</v>
      </c>
      <c r="L6664" s="172" t="s">
        <v>167</v>
      </c>
      <c r="M6664" s="172"/>
      <c r="N6664" s="172"/>
      <c r="O6664" s="172"/>
    </row>
    <row r="6665" spans="1:15" x14ac:dyDescent="0.25">
      <c r="A6665" s="277" t="s">
        <v>1127</v>
      </c>
      <c r="B6665" s="277" t="s">
        <v>1342</v>
      </c>
      <c r="C6665" s="277" t="s">
        <v>1343</v>
      </c>
      <c r="D6665" s="277" t="s">
        <v>14240</v>
      </c>
      <c r="E6665" s="172"/>
      <c r="F6665" s="172"/>
      <c r="G6665" s="172">
        <v>87357</v>
      </c>
      <c r="H6665" s="172" t="s">
        <v>2477</v>
      </c>
      <c r="I6665" s="172" t="s">
        <v>966</v>
      </c>
      <c r="J6665" s="172" t="s">
        <v>166</v>
      </c>
      <c r="K6665" s="172">
        <v>474.14</v>
      </c>
      <c r="L6665" s="172" t="s">
        <v>167</v>
      </c>
      <c r="M6665" s="172"/>
      <c r="N6665" s="172"/>
      <c r="O6665" s="172"/>
    </row>
    <row r="6666" spans="1:15" x14ac:dyDescent="0.25">
      <c r="A6666" s="277" t="s">
        <v>1127</v>
      </c>
      <c r="B6666" s="277" t="s">
        <v>1342</v>
      </c>
      <c r="C6666" s="277" t="s">
        <v>1343</v>
      </c>
      <c r="D6666" s="277" t="s">
        <v>14240</v>
      </c>
      <c r="E6666" s="172"/>
      <c r="F6666" s="172"/>
      <c r="G6666" s="172">
        <v>87358</v>
      </c>
      <c r="H6666" s="172" t="s">
        <v>2478</v>
      </c>
      <c r="I6666" s="172" t="s">
        <v>966</v>
      </c>
      <c r="J6666" s="172" t="s">
        <v>166</v>
      </c>
      <c r="K6666" s="299">
        <v>4061.52</v>
      </c>
      <c r="L6666" s="172" t="s">
        <v>167</v>
      </c>
      <c r="M6666" s="172"/>
      <c r="N6666" s="172"/>
      <c r="O6666" s="172"/>
    </row>
    <row r="6667" spans="1:15" x14ac:dyDescent="0.25">
      <c r="A6667" s="277" t="s">
        <v>1127</v>
      </c>
      <c r="B6667" s="277" t="s">
        <v>1342</v>
      </c>
      <c r="C6667" s="277" t="s">
        <v>1343</v>
      </c>
      <c r="D6667" s="277" t="s">
        <v>14240</v>
      </c>
      <c r="E6667" s="172"/>
      <c r="F6667" s="172"/>
      <c r="G6667" s="172">
        <v>87359</v>
      </c>
      <c r="H6667" s="172" t="s">
        <v>2479</v>
      </c>
      <c r="I6667" s="172" t="s">
        <v>966</v>
      </c>
      <c r="J6667" s="172" t="s">
        <v>166</v>
      </c>
      <c r="K6667" s="299">
        <v>4009.7</v>
      </c>
      <c r="L6667" s="172" t="s">
        <v>167</v>
      </c>
      <c r="M6667" s="172"/>
      <c r="N6667" s="172"/>
      <c r="O6667" s="172"/>
    </row>
    <row r="6668" spans="1:15" x14ac:dyDescent="0.25">
      <c r="A6668" s="277" t="s">
        <v>1127</v>
      </c>
      <c r="B6668" s="277" t="s">
        <v>1342</v>
      </c>
      <c r="C6668" s="277" t="s">
        <v>1343</v>
      </c>
      <c r="D6668" s="277" t="s">
        <v>14240</v>
      </c>
      <c r="E6668" s="172"/>
      <c r="F6668" s="172"/>
      <c r="G6668" s="172">
        <v>87360</v>
      </c>
      <c r="H6668" s="172" t="s">
        <v>2480</v>
      </c>
      <c r="I6668" s="172" t="s">
        <v>966</v>
      </c>
      <c r="J6668" s="172" t="s">
        <v>166</v>
      </c>
      <c r="K6668" s="299">
        <v>4195.17</v>
      </c>
      <c r="L6668" s="172" t="s">
        <v>167</v>
      </c>
      <c r="M6668" s="172"/>
      <c r="N6668" s="172"/>
      <c r="O6668" s="172"/>
    </row>
    <row r="6669" spans="1:15" x14ac:dyDescent="0.25">
      <c r="A6669" s="277" t="s">
        <v>1127</v>
      </c>
      <c r="B6669" s="277" t="s">
        <v>1342</v>
      </c>
      <c r="C6669" s="277" t="s">
        <v>1343</v>
      </c>
      <c r="D6669" s="277" t="s">
        <v>14240</v>
      </c>
      <c r="E6669" s="172"/>
      <c r="F6669" s="172"/>
      <c r="G6669" s="172">
        <v>87361</v>
      </c>
      <c r="H6669" s="172" t="s">
        <v>2481</v>
      </c>
      <c r="I6669" s="172" t="s">
        <v>966</v>
      </c>
      <c r="J6669" s="172" t="s">
        <v>166</v>
      </c>
      <c r="K6669" s="299">
        <v>4123.43</v>
      </c>
      <c r="L6669" s="172" t="s">
        <v>167</v>
      </c>
      <c r="M6669" s="172"/>
      <c r="N6669" s="172"/>
      <c r="O6669" s="172"/>
    </row>
    <row r="6670" spans="1:15" x14ac:dyDescent="0.25">
      <c r="A6670" s="277" t="s">
        <v>1127</v>
      </c>
      <c r="B6670" s="277" t="s">
        <v>1342</v>
      </c>
      <c r="C6670" s="277" t="s">
        <v>1343</v>
      </c>
      <c r="D6670" s="277" t="s">
        <v>14240</v>
      </c>
      <c r="E6670" s="172"/>
      <c r="F6670" s="172"/>
      <c r="G6670" s="172">
        <v>87362</v>
      </c>
      <c r="H6670" s="172" t="s">
        <v>2482</v>
      </c>
      <c r="I6670" s="172" t="s">
        <v>966</v>
      </c>
      <c r="J6670" s="172" t="s">
        <v>166</v>
      </c>
      <c r="K6670" s="299">
        <v>4108.8599999999997</v>
      </c>
      <c r="L6670" s="172" t="s">
        <v>167</v>
      </c>
      <c r="M6670" s="172"/>
      <c r="N6670" s="172"/>
      <c r="O6670" s="172"/>
    </row>
    <row r="6671" spans="1:15" x14ac:dyDescent="0.25">
      <c r="A6671" s="277" t="s">
        <v>1127</v>
      </c>
      <c r="B6671" s="277" t="s">
        <v>1342</v>
      </c>
      <c r="C6671" s="277" t="s">
        <v>1343</v>
      </c>
      <c r="D6671" s="277" t="s">
        <v>14240</v>
      </c>
      <c r="E6671" s="172"/>
      <c r="F6671" s="172"/>
      <c r="G6671" s="172">
        <v>87363</v>
      </c>
      <c r="H6671" s="172" t="s">
        <v>2483</v>
      </c>
      <c r="I6671" s="172" t="s">
        <v>966</v>
      </c>
      <c r="J6671" s="172" t="s">
        <v>166</v>
      </c>
      <c r="K6671" s="299">
        <v>4107.91</v>
      </c>
      <c r="L6671" s="172" t="s">
        <v>167</v>
      </c>
      <c r="M6671" s="172"/>
      <c r="N6671" s="172"/>
      <c r="O6671" s="172"/>
    </row>
    <row r="6672" spans="1:15" x14ac:dyDescent="0.25">
      <c r="A6672" s="277" t="s">
        <v>1127</v>
      </c>
      <c r="B6672" s="277" t="s">
        <v>1342</v>
      </c>
      <c r="C6672" s="277" t="s">
        <v>1343</v>
      </c>
      <c r="D6672" s="277" t="s">
        <v>14240</v>
      </c>
      <c r="E6672" s="172"/>
      <c r="F6672" s="172"/>
      <c r="G6672" s="172">
        <v>87364</v>
      </c>
      <c r="H6672" s="172" t="s">
        <v>2484</v>
      </c>
      <c r="I6672" s="172" t="s">
        <v>966</v>
      </c>
      <c r="J6672" s="172" t="s">
        <v>166</v>
      </c>
      <c r="K6672" s="299">
        <v>4050.21</v>
      </c>
      <c r="L6672" s="172" t="s">
        <v>167</v>
      </c>
      <c r="M6672" s="172"/>
      <c r="N6672" s="172"/>
      <c r="O6672" s="172"/>
    </row>
    <row r="6673" spans="1:15" x14ac:dyDescent="0.25">
      <c r="A6673" s="277" t="s">
        <v>1127</v>
      </c>
      <c r="B6673" s="277" t="s">
        <v>1342</v>
      </c>
      <c r="C6673" s="277" t="s">
        <v>1343</v>
      </c>
      <c r="D6673" s="277" t="s">
        <v>14240</v>
      </c>
      <c r="E6673" s="172"/>
      <c r="F6673" s="172"/>
      <c r="G6673" s="172">
        <v>87365</v>
      </c>
      <c r="H6673" s="172" t="s">
        <v>2485</v>
      </c>
      <c r="I6673" s="172" t="s">
        <v>966</v>
      </c>
      <c r="J6673" s="172" t="s">
        <v>166</v>
      </c>
      <c r="K6673" s="172">
        <v>560.79999999999995</v>
      </c>
      <c r="L6673" s="172" t="s">
        <v>167</v>
      </c>
      <c r="M6673" s="172"/>
      <c r="N6673" s="172"/>
      <c r="O6673" s="172"/>
    </row>
    <row r="6674" spans="1:15" x14ac:dyDescent="0.25">
      <c r="A6674" s="277" t="s">
        <v>1127</v>
      </c>
      <c r="B6674" s="277" t="s">
        <v>1342</v>
      </c>
      <c r="C6674" s="277" t="s">
        <v>1343</v>
      </c>
      <c r="D6674" s="277" t="s">
        <v>14240</v>
      </c>
      <c r="E6674" s="172"/>
      <c r="F6674" s="172"/>
      <c r="G6674" s="172">
        <v>87366</v>
      </c>
      <c r="H6674" s="172" t="s">
        <v>2486</v>
      </c>
      <c r="I6674" s="172" t="s">
        <v>966</v>
      </c>
      <c r="J6674" s="172" t="s">
        <v>166</v>
      </c>
      <c r="K6674" s="172">
        <v>594.73</v>
      </c>
      <c r="L6674" s="172" t="s">
        <v>167</v>
      </c>
      <c r="M6674" s="172"/>
      <c r="N6674" s="172"/>
      <c r="O6674" s="172"/>
    </row>
    <row r="6675" spans="1:15" x14ac:dyDescent="0.25">
      <c r="A6675" s="277" t="s">
        <v>1127</v>
      </c>
      <c r="B6675" s="277" t="s">
        <v>1342</v>
      </c>
      <c r="C6675" s="277" t="s">
        <v>1343</v>
      </c>
      <c r="D6675" s="277" t="s">
        <v>14240</v>
      </c>
      <c r="E6675" s="172"/>
      <c r="F6675" s="172"/>
      <c r="G6675" s="172">
        <v>87367</v>
      </c>
      <c r="H6675" s="172" t="s">
        <v>2487</v>
      </c>
      <c r="I6675" s="172" t="s">
        <v>966</v>
      </c>
      <c r="J6675" s="172" t="s">
        <v>166</v>
      </c>
      <c r="K6675" s="172">
        <v>673.71</v>
      </c>
      <c r="L6675" s="172" t="s">
        <v>167</v>
      </c>
      <c r="M6675" s="172"/>
      <c r="N6675" s="172"/>
      <c r="O6675" s="172"/>
    </row>
    <row r="6676" spans="1:15" x14ac:dyDescent="0.25">
      <c r="A6676" s="277" t="s">
        <v>1127</v>
      </c>
      <c r="B6676" s="277" t="s">
        <v>1342</v>
      </c>
      <c r="C6676" s="277" t="s">
        <v>1343</v>
      </c>
      <c r="D6676" s="277" t="s">
        <v>14240</v>
      </c>
      <c r="E6676" s="172"/>
      <c r="F6676" s="172"/>
      <c r="G6676" s="172">
        <v>87368</v>
      </c>
      <c r="H6676" s="172" t="s">
        <v>2488</v>
      </c>
      <c r="I6676" s="172" t="s">
        <v>966</v>
      </c>
      <c r="J6676" s="172" t="s">
        <v>166</v>
      </c>
      <c r="K6676" s="172">
        <v>649.84</v>
      </c>
      <c r="L6676" s="172" t="s">
        <v>167</v>
      </c>
      <c r="M6676" s="172"/>
      <c r="N6676" s="172"/>
      <c r="O6676" s="172"/>
    </row>
    <row r="6677" spans="1:15" x14ac:dyDescent="0.25">
      <c r="A6677" s="277" t="s">
        <v>1127</v>
      </c>
      <c r="B6677" s="277" t="s">
        <v>1342</v>
      </c>
      <c r="C6677" s="277" t="s">
        <v>1343</v>
      </c>
      <c r="D6677" s="277" t="s">
        <v>14240</v>
      </c>
      <c r="E6677" s="172"/>
      <c r="F6677" s="172"/>
      <c r="G6677" s="172">
        <v>87369</v>
      </c>
      <c r="H6677" s="172" t="s">
        <v>2489</v>
      </c>
      <c r="I6677" s="172" t="s">
        <v>966</v>
      </c>
      <c r="J6677" s="172" t="s">
        <v>166</v>
      </c>
      <c r="K6677" s="172">
        <v>658.41</v>
      </c>
      <c r="L6677" s="172" t="s">
        <v>167</v>
      </c>
      <c r="M6677" s="172"/>
      <c r="N6677" s="172"/>
      <c r="O6677" s="172"/>
    </row>
    <row r="6678" spans="1:15" x14ac:dyDescent="0.25">
      <c r="A6678" s="277" t="s">
        <v>1127</v>
      </c>
      <c r="B6678" s="277" t="s">
        <v>1342</v>
      </c>
      <c r="C6678" s="277" t="s">
        <v>1343</v>
      </c>
      <c r="D6678" s="277" t="s">
        <v>14240</v>
      </c>
      <c r="E6678" s="172"/>
      <c r="F6678" s="172"/>
      <c r="G6678" s="172">
        <v>87370</v>
      </c>
      <c r="H6678" s="172" t="s">
        <v>2490</v>
      </c>
      <c r="I6678" s="172" t="s">
        <v>966</v>
      </c>
      <c r="J6678" s="172" t="s">
        <v>166</v>
      </c>
      <c r="K6678" s="172">
        <v>634.86</v>
      </c>
      <c r="L6678" s="172" t="s">
        <v>167</v>
      </c>
      <c r="M6678" s="172"/>
      <c r="N6678" s="172"/>
      <c r="O6678" s="172"/>
    </row>
    <row r="6679" spans="1:15" x14ac:dyDescent="0.25">
      <c r="A6679" s="277" t="s">
        <v>1127</v>
      </c>
      <c r="B6679" s="277" t="s">
        <v>1342</v>
      </c>
      <c r="C6679" s="277" t="s">
        <v>1343</v>
      </c>
      <c r="D6679" s="277" t="s">
        <v>14240</v>
      </c>
      <c r="E6679" s="172"/>
      <c r="F6679" s="172"/>
      <c r="G6679" s="172">
        <v>87371</v>
      </c>
      <c r="H6679" s="172" t="s">
        <v>2491</v>
      </c>
      <c r="I6679" s="172" t="s">
        <v>966</v>
      </c>
      <c r="J6679" s="172" t="s">
        <v>166</v>
      </c>
      <c r="K6679" s="172">
        <v>614.11</v>
      </c>
      <c r="L6679" s="172" t="s">
        <v>167</v>
      </c>
      <c r="M6679" s="172"/>
      <c r="N6679" s="172"/>
      <c r="O6679" s="172"/>
    </row>
    <row r="6680" spans="1:15" x14ac:dyDescent="0.25">
      <c r="A6680" s="277" t="s">
        <v>1127</v>
      </c>
      <c r="B6680" s="277" t="s">
        <v>1342</v>
      </c>
      <c r="C6680" s="277" t="s">
        <v>1343</v>
      </c>
      <c r="D6680" s="277" t="s">
        <v>14240</v>
      </c>
      <c r="E6680" s="172"/>
      <c r="F6680" s="172"/>
      <c r="G6680" s="172">
        <v>87372</v>
      </c>
      <c r="H6680" s="172" t="s">
        <v>2492</v>
      </c>
      <c r="I6680" s="172" t="s">
        <v>966</v>
      </c>
      <c r="J6680" s="172" t="s">
        <v>166</v>
      </c>
      <c r="K6680" s="172">
        <v>843.12</v>
      </c>
      <c r="L6680" s="172" t="s">
        <v>167</v>
      </c>
      <c r="M6680" s="172"/>
      <c r="N6680" s="172"/>
      <c r="O6680" s="172"/>
    </row>
    <row r="6681" spans="1:15" x14ac:dyDescent="0.25">
      <c r="A6681" s="277" t="s">
        <v>1127</v>
      </c>
      <c r="B6681" s="277" t="s">
        <v>1342</v>
      </c>
      <c r="C6681" s="277" t="s">
        <v>1343</v>
      </c>
      <c r="D6681" s="277" t="s">
        <v>14240</v>
      </c>
      <c r="E6681" s="172"/>
      <c r="F6681" s="172"/>
      <c r="G6681" s="172">
        <v>87373</v>
      </c>
      <c r="H6681" s="172" t="s">
        <v>2493</v>
      </c>
      <c r="I6681" s="172" t="s">
        <v>966</v>
      </c>
      <c r="J6681" s="172" t="s">
        <v>166</v>
      </c>
      <c r="K6681" s="172">
        <v>746.13</v>
      </c>
      <c r="L6681" s="172" t="s">
        <v>167</v>
      </c>
      <c r="M6681" s="172"/>
      <c r="N6681" s="172"/>
      <c r="O6681" s="172"/>
    </row>
    <row r="6682" spans="1:15" x14ac:dyDescent="0.25">
      <c r="A6682" s="277" t="s">
        <v>1127</v>
      </c>
      <c r="B6682" s="277" t="s">
        <v>1342</v>
      </c>
      <c r="C6682" s="277" t="s">
        <v>1343</v>
      </c>
      <c r="D6682" s="277" t="s">
        <v>14240</v>
      </c>
      <c r="E6682" s="172"/>
      <c r="F6682" s="172"/>
      <c r="G6682" s="172">
        <v>87374</v>
      </c>
      <c r="H6682" s="172" t="s">
        <v>2494</v>
      </c>
      <c r="I6682" s="172" t="s">
        <v>966</v>
      </c>
      <c r="J6682" s="172" t="s">
        <v>166</v>
      </c>
      <c r="K6682" s="172">
        <v>691.26</v>
      </c>
      <c r="L6682" s="172" t="s">
        <v>167</v>
      </c>
      <c r="M6682" s="172"/>
      <c r="N6682" s="172"/>
      <c r="O6682" s="172"/>
    </row>
    <row r="6683" spans="1:15" x14ac:dyDescent="0.25">
      <c r="A6683" s="277" t="s">
        <v>1127</v>
      </c>
      <c r="B6683" s="277" t="s">
        <v>1342</v>
      </c>
      <c r="C6683" s="277" t="s">
        <v>1343</v>
      </c>
      <c r="D6683" s="277" t="s">
        <v>14240</v>
      </c>
      <c r="E6683" s="172"/>
      <c r="F6683" s="172"/>
      <c r="G6683" s="172">
        <v>87375</v>
      </c>
      <c r="H6683" s="172" t="s">
        <v>2495</v>
      </c>
      <c r="I6683" s="172" t="s">
        <v>966</v>
      </c>
      <c r="J6683" s="172" t="s">
        <v>166</v>
      </c>
      <c r="K6683" s="172">
        <v>655.69</v>
      </c>
      <c r="L6683" s="172" t="s">
        <v>167</v>
      </c>
      <c r="M6683" s="172"/>
      <c r="N6683" s="172"/>
      <c r="O6683" s="172"/>
    </row>
    <row r="6684" spans="1:15" x14ac:dyDescent="0.25">
      <c r="A6684" s="277" t="s">
        <v>1127</v>
      </c>
      <c r="B6684" s="277" t="s">
        <v>1342</v>
      </c>
      <c r="C6684" s="277" t="s">
        <v>1343</v>
      </c>
      <c r="D6684" s="277" t="s">
        <v>14240</v>
      </c>
      <c r="E6684" s="172"/>
      <c r="F6684" s="172"/>
      <c r="G6684" s="172">
        <v>87376</v>
      </c>
      <c r="H6684" s="172" t="s">
        <v>2496</v>
      </c>
      <c r="I6684" s="172" t="s">
        <v>966</v>
      </c>
      <c r="J6684" s="172" t="s">
        <v>166</v>
      </c>
      <c r="K6684" s="172">
        <v>574.70000000000005</v>
      </c>
      <c r="L6684" s="172" t="s">
        <v>167</v>
      </c>
      <c r="M6684" s="172"/>
      <c r="N6684" s="172"/>
      <c r="O6684" s="172"/>
    </row>
    <row r="6685" spans="1:15" x14ac:dyDescent="0.25">
      <c r="A6685" s="277" t="s">
        <v>1127</v>
      </c>
      <c r="B6685" s="277" t="s">
        <v>1342</v>
      </c>
      <c r="C6685" s="277" t="s">
        <v>1343</v>
      </c>
      <c r="D6685" s="277" t="s">
        <v>14240</v>
      </c>
      <c r="E6685" s="172"/>
      <c r="F6685" s="172"/>
      <c r="G6685" s="172">
        <v>87377</v>
      </c>
      <c r="H6685" s="172" t="s">
        <v>2497</v>
      </c>
      <c r="I6685" s="172" t="s">
        <v>966</v>
      </c>
      <c r="J6685" s="172" t="s">
        <v>166</v>
      </c>
      <c r="K6685" s="172">
        <v>684.68</v>
      </c>
      <c r="L6685" s="172" t="s">
        <v>167</v>
      </c>
      <c r="M6685" s="172"/>
      <c r="N6685" s="172"/>
      <c r="O6685" s="172"/>
    </row>
    <row r="6686" spans="1:15" x14ac:dyDescent="0.25">
      <c r="A6686" s="277" t="s">
        <v>1127</v>
      </c>
      <c r="B6686" s="277" t="s">
        <v>1342</v>
      </c>
      <c r="C6686" s="277" t="s">
        <v>1343</v>
      </c>
      <c r="D6686" s="277" t="s">
        <v>14240</v>
      </c>
      <c r="E6686" s="172"/>
      <c r="F6686" s="172"/>
      <c r="G6686" s="172">
        <v>87378</v>
      </c>
      <c r="H6686" s="172" t="s">
        <v>2498</v>
      </c>
      <c r="I6686" s="172" t="s">
        <v>966</v>
      </c>
      <c r="J6686" s="172" t="s">
        <v>166</v>
      </c>
      <c r="K6686" s="172">
        <v>613.73</v>
      </c>
      <c r="L6686" s="172" t="s">
        <v>167</v>
      </c>
      <c r="M6686" s="172"/>
      <c r="N6686" s="172"/>
      <c r="O6686" s="172"/>
    </row>
    <row r="6687" spans="1:15" x14ac:dyDescent="0.25">
      <c r="A6687" s="277" t="s">
        <v>1127</v>
      </c>
      <c r="B6687" s="277" t="s">
        <v>1342</v>
      </c>
      <c r="C6687" s="277" t="s">
        <v>1343</v>
      </c>
      <c r="D6687" s="277" t="s">
        <v>14240</v>
      </c>
      <c r="E6687" s="172"/>
      <c r="F6687" s="172"/>
      <c r="G6687" s="172">
        <v>87379</v>
      </c>
      <c r="H6687" s="172" t="s">
        <v>2499</v>
      </c>
      <c r="I6687" s="172" t="s">
        <v>966</v>
      </c>
      <c r="J6687" s="172" t="s">
        <v>166</v>
      </c>
      <c r="K6687" s="299">
        <v>4165.4799999999996</v>
      </c>
      <c r="L6687" s="172" t="s">
        <v>167</v>
      </c>
      <c r="M6687" s="172"/>
      <c r="N6687" s="172"/>
      <c r="O6687" s="172"/>
    </row>
    <row r="6688" spans="1:15" x14ac:dyDescent="0.25">
      <c r="A6688" s="277" t="s">
        <v>1127</v>
      </c>
      <c r="B6688" s="277" t="s">
        <v>1342</v>
      </c>
      <c r="C6688" s="277" t="s">
        <v>1343</v>
      </c>
      <c r="D6688" s="277" t="s">
        <v>14240</v>
      </c>
      <c r="E6688" s="172"/>
      <c r="F6688" s="172"/>
      <c r="G6688" s="172">
        <v>87380</v>
      </c>
      <c r="H6688" s="172" t="s">
        <v>2500</v>
      </c>
      <c r="I6688" s="172" t="s">
        <v>966</v>
      </c>
      <c r="J6688" s="172" t="s">
        <v>166</v>
      </c>
      <c r="K6688" s="299">
        <v>4272.9399999999996</v>
      </c>
      <c r="L6688" s="172" t="s">
        <v>167</v>
      </c>
      <c r="M6688" s="172"/>
      <c r="N6688" s="172"/>
      <c r="O6688" s="172"/>
    </row>
    <row r="6689" spans="1:15" x14ac:dyDescent="0.25">
      <c r="A6689" s="277" t="s">
        <v>1127</v>
      </c>
      <c r="B6689" s="277" t="s">
        <v>1342</v>
      </c>
      <c r="C6689" s="277" t="s">
        <v>1343</v>
      </c>
      <c r="D6689" s="277" t="s">
        <v>14240</v>
      </c>
      <c r="E6689" s="172"/>
      <c r="F6689" s="172"/>
      <c r="G6689" s="172">
        <v>87381</v>
      </c>
      <c r="H6689" s="172" t="s">
        <v>2501</v>
      </c>
      <c r="I6689" s="172" t="s">
        <v>966</v>
      </c>
      <c r="J6689" s="172" t="s">
        <v>166</v>
      </c>
      <c r="K6689" s="299">
        <v>4203.3</v>
      </c>
      <c r="L6689" s="172" t="s">
        <v>167</v>
      </c>
      <c r="M6689" s="172"/>
      <c r="N6689" s="172"/>
      <c r="O6689" s="172"/>
    </row>
    <row r="6690" spans="1:15" x14ac:dyDescent="0.25">
      <c r="A6690" s="277" t="s">
        <v>1127</v>
      </c>
      <c r="B6690" s="277" t="s">
        <v>1342</v>
      </c>
      <c r="C6690" s="277" t="s">
        <v>1343</v>
      </c>
      <c r="D6690" s="277" t="s">
        <v>14240</v>
      </c>
      <c r="E6690" s="172"/>
      <c r="F6690" s="172"/>
      <c r="G6690" s="172">
        <v>87382</v>
      </c>
      <c r="H6690" s="172" t="s">
        <v>2502</v>
      </c>
      <c r="I6690" s="172" t="s">
        <v>966</v>
      </c>
      <c r="J6690" s="172" t="s">
        <v>166</v>
      </c>
      <c r="K6690" s="299">
        <v>1645.71</v>
      </c>
      <c r="L6690" s="172" t="s">
        <v>167</v>
      </c>
      <c r="M6690" s="172"/>
      <c r="N6690" s="172"/>
      <c r="O6690" s="172"/>
    </row>
    <row r="6691" spans="1:15" x14ac:dyDescent="0.25">
      <c r="A6691" s="277" t="s">
        <v>1127</v>
      </c>
      <c r="B6691" s="277" t="s">
        <v>1342</v>
      </c>
      <c r="C6691" s="277" t="s">
        <v>1343</v>
      </c>
      <c r="D6691" s="277" t="s">
        <v>14240</v>
      </c>
      <c r="E6691" s="172"/>
      <c r="F6691" s="172"/>
      <c r="G6691" s="172">
        <v>87383</v>
      </c>
      <c r="H6691" s="172" t="s">
        <v>2503</v>
      </c>
      <c r="I6691" s="172" t="s">
        <v>966</v>
      </c>
      <c r="J6691" s="172" t="s">
        <v>166</v>
      </c>
      <c r="K6691" s="299">
        <v>1628.43</v>
      </c>
      <c r="L6691" s="172" t="s">
        <v>167</v>
      </c>
      <c r="M6691" s="172"/>
      <c r="N6691" s="172"/>
      <c r="O6691" s="172"/>
    </row>
    <row r="6692" spans="1:15" x14ac:dyDescent="0.25">
      <c r="A6692" s="277" t="s">
        <v>1127</v>
      </c>
      <c r="B6692" s="277" t="s">
        <v>1342</v>
      </c>
      <c r="C6692" s="277" t="s">
        <v>1343</v>
      </c>
      <c r="D6692" s="277" t="s">
        <v>14240</v>
      </c>
      <c r="E6692" s="172"/>
      <c r="F6692" s="172"/>
      <c r="G6692" s="172">
        <v>87384</v>
      </c>
      <c r="H6692" s="172" t="s">
        <v>2504</v>
      </c>
      <c r="I6692" s="172" t="s">
        <v>966</v>
      </c>
      <c r="J6692" s="172" t="s">
        <v>166</v>
      </c>
      <c r="K6692" s="299">
        <v>1603.84</v>
      </c>
      <c r="L6692" s="172" t="s">
        <v>167</v>
      </c>
      <c r="M6692" s="172"/>
      <c r="N6692" s="172"/>
      <c r="O6692" s="172"/>
    </row>
    <row r="6693" spans="1:15" x14ac:dyDescent="0.25">
      <c r="A6693" s="277" t="s">
        <v>1127</v>
      </c>
      <c r="B6693" s="277" t="s">
        <v>1342</v>
      </c>
      <c r="C6693" s="277" t="s">
        <v>1343</v>
      </c>
      <c r="D6693" s="277" t="s">
        <v>14240</v>
      </c>
      <c r="E6693" s="172"/>
      <c r="F6693" s="172"/>
      <c r="G6693" s="172">
        <v>87385</v>
      </c>
      <c r="H6693" s="172" t="s">
        <v>2505</v>
      </c>
      <c r="I6693" s="172" t="s">
        <v>966</v>
      </c>
      <c r="J6693" s="172" t="s">
        <v>166</v>
      </c>
      <c r="K6693" s="299">
        <v>1920.59</v>
      </c>
      <c r="L6693" s="172" t="s">
        <v>167</v>
      </c>
      <c r="M6693" s="172"/>
      <c r="N6693" s="172"/>
      <c r="O6693" s="172"/>
    </row>
    <row r="6694" spans="1:15" x14ac:dyDescent="0.25">
      <c r="A6694" s="277" t="s">
        <v>1127</v>
      </c>
      <c r="B6694" s="277" t="s">
        <v>1342</v>
      </c>
      <c r="C6694" s="277" t="s">
        <v>1343</v>
      </c>
      <c r="D6694" s="277" t="s">
        <v>14240</v>
      </c>
      <c r="E6694" s="172"/>
      <c r="F6694" s="172"/>
      <c r="G6694" s="172">
        <v>87386</v>
      </c>
      <c r="H6694" s="172" t="s">
        <v>2506</v>
      </c>
      <c r="I6694" s="172" t="s">
        <v>966</v>
      </c>
      <c r="J6694" s="172" t="s">
        <v>166</v>
      </c>
      <c r="K6694" s="299">
        <v>1894.03</v>
      </c>
      <c r="L6694" s="172" t="s">
        <v>167</v>
      </c>
      <c r="M6694" s="172"/>
      <c r="N6694" s="172"/>
      <c r="O6694" s="172"/>
    </row>
    <row r="6695" spans="1:15" x14ac:dyDescent="0.25">
      <c r="A6695" s="277" t="s">
        <v>1127</v>
      </c>
      <c r="B6695" s="277" t="s">
        <v>1342</v>
      </c>
      <c r="C6695" s="277" t="s">
        <v>1343</v>
      </c>
      <c r="D6695" s="277" t="s">
        <v>14240</v>
      </c>
      <c r="E6695" s="172"/>
      <c r="F6695" s="172"/>
      <c r="G6695" s="172">
        <v>87387</v>
      </c>
      <c r="H6695" s="172" t="s">
        <v>2507</v>
      </c>
      <c r="I6695" s="172" t="s">
        <v>966</v>
      </c>
      <c r="J6695" s="172" t="s">
        <v>166</v>
      </c>
      <c r="K6695" s="299">
        <v>1869.38</v>
      </c>
      <c r="L6695" s="172" t="s">
        <v>167</v>
      </c>
      <c r="M6695" s="172"/>
      <c r="N6695" s="172"/>
      <c r="O6695" s="172"/>
    </row>
    <row r="6696" spans="1:15" x14ac:dyDescent="0.25">
      <c r="A6696" s="277" t="s">
        <v>1127</v>
      </c>
      <c r="B6696" s="277" t="s">
        <v>1342</v>
      </c>
      <c r="C6696" s="277" t="s">
        <v>1343</v>
      </c>
      <c r="D6696" s="277" t="s">
        <v>14240</v>
      </c>
      <c r="E6696" s="172"/>
      <c r="F6696" s="172"/>
      <c r="G6696" s="172">
        <v>87388</v>
      </c>
      <c r="H6696" s="172" t="s">
        <v>2508</v>
      </c>
      <c r="I6696" s="172" t="s">
        <v>966</v>
      </c>
      <c r="J6696" s="172" t="s">
        <v>166</v>
      </c>
      <c r="K6696" s="299">
        <v>4500.2700000000004</v>
      </c>
      <c r="L6696" s="172" t="s">
        <v>167</v>
      </c>
      <c r="M6696" s="172"/>
      <c r="N6696" s="172"/>
      <c r="O6696" s="172"/>
    </row>
    <row r="6697" spans="1:15" x14ac:dyDescent="0.25">
      <c r="A6697" s="277" t="s">
        <v>1127</v>
      </c>
      <c r="B6697" s="277" t="s">
        <v>1342</v>
      </c>
      <c r="C6697" s="277" t="s">
        <v>1343</v>
      </c>
      <c r="D6697" s="277" t="s">
        <v>14240</v>
      </c>
      <c r="E6697" s="172"/>
      <c r="F6697" s="172"/>
      <c r="G6697" s="172">
        <v>87389</v>
      </c>
      <c r="H6697" s="172" t="s">
        <v>2509</v>
      </c>
      <c r="I6697" s="172" t="s">
        <v>966</v>
      </c>
      <c r="J6697" s="172" t="s">
        <v>166</v>
      </c>
      <c r="K6697" s="299">
        <v>4502.45</v>
      </c>
      <c r="L6697" s="172" t="s">
        <v>167</v>
      </c>
      <c r="M6697" s="172"/>
      <c r="N6697" s="172"/>
      <c r="O6697" s="172"/>
    </row>
    <row r="6698" spans="1:15" x14ac:dyDescent="0.25">
      <c r="A6698" s="277" t="s">
        <v>1127</v>
      </c>
      <c r="B6698" s="277" t="s">
        <v>1342</v>
      </c>
      <c r="C6698" s="277" t="s">
        <v>1343</v>
      </c>
      <c r="D6698" s="277" t="s">
        <v>14240</v>
      </c>
      <c r="E6698" s="172"/>
      <c r="F6698" s="172"/>
      <c r="G6698" s="172">
        <v>87390</v>
      </c>
      <c r="H6698" s="172" t="s">
        <v>2510</v>
      </c>
      <c r="I6698" s="172" t="s">
        <v>966</v>
      </c>
      <c r="J6698" s="172" t="s">
        <v>166</v>
      </c>
      <c r="K6698" s="299">
        <v>4507.72</v>
      </c>
      <c r="L6698" s="172" t="s">
        <v>167</v>
      </c>
      <c r="M6698" s="172"/>
      <c r="N6698" s="172"/>
      <c r="O6698" s="172"/>
    </row>
    <row r="6699" spans="1:15" x14ac:dyDescent="0.25">
      <c r="A6699" s="277" t="s">
        <v>1127</v>
      </c>
      <c r="B6699" s="277" t="s">
        <v>1342</v>
      </c>
      <c r="C6699" s="277" t="s">
        <v>1343</v>
      </c>
      <c r="D6699" s="277" t="s">
        <v>14240</v>
      </c>
      <c r="E6699" s="172"/>
      <c r="F6699" s="172"/>
      <c r="G6699" s="172">
        <v>87391</v>
      </c>
      <c r="H6699" s="172" t="s">
        <v>2511</v>
      </c>
      <c r="I6699" s="172" t="s">
        <v>966</v>
      </c>
      <c r="J6699" s="172" t="s">
        <v>166</v>
      </c>
      <c r="K6699" s="299">
        <v>5012.29</v>
      </c>
      <c r="L6699" s="172" t="s">
        <v>167</v>
      </c>
      <c r="M6699" s="172"/>
      <c r="N6699" s="172"/>
      <c r="O6699" s="172"/>
    </row>
    <row r="6700" spans="1:15" x14ac:dyDescent="0.25">
      <c r="A6700" s="277" t="s">
        <v>1127</v>
      </c>
      <c r="B6700" s="277" t="s">
        <v>1342</v>
      </c>
      <c r="C6700" s="277" t="s">
        <v>1343</v>
      </c>
      <c r="D6700" s="277" t="s">
        <v>14240</v>
      </c>
      <c r="E6700" s="172"/>
      <c r="F6700" s="172"/>
      <c r="G6700" s="172">
        <v>87393</v>
      </c>
      <c r="H6700" s="172" t="s">
        <v>2512</v>
      </c>
      <c r="I6700" s="172" t="s">
        <v>966</v>
      </c>
      <c r="J6700" s="172" t="s">
        <v>166</v>
      </c>
      <c r="K6700" s="299">
        <v>5039.96</v>
      </c>
      <c r="L6700" s="172" t="s">
        <v>167</v>
      </c>
      <c r="M6700" s="172"/>
      <c r="N6700" s="172"/>
      <c r="O6700" s="172"/>
    </row>
    <row r="6701" spans="1:15" x14ac:dyDescent="0.25">
      <c r="A6701" s="277" t="s">
        <v>1127</v>
      </c>
      <c r="B6701" s="277" t="s">
        <v>1342</v>
      </c>
      <c r="C6701" s="277" t="s">
        <v>1343</v>
      </c>
      <c r="D6701" s="277" t="s">
        <v>14240</v>
      </c>
      <c r="E6701" s="172"/>
      <c r="F6701" s="172"/>
      <c r="G6701" s="172">
        <v>87394</v>
      </c>
      <c r="H6701" s="172" t="s">
        <v>2513</v>
      </c>
      <c r="I6701" s="172" t="s">
        <v>966</v>
      </c>
      <c r="J6701" s="172" t="s">
        <v>166</v>
      </c>
      <c r="K6701" s="299">
        <v>5061.62</v>
      </c>
      <c r="L6701" s="172" t="s">
        <v>167</v>
      </c>
      <c r="M6701" s="172"/>
      <c r="N6701" s="172"/>
      <c r="O6701" s="172"/>
    </row>
    <row r="6702" spans="1:15" x14ac:dyDescent="0.25">
      <c r="A6702" s="277" t="s">
        <v>1127</v>
      </c>
      <c r="B6702" s="277" t="s">
        <v>1342</v>
      </c>
      <c r="C6702" s="277" t="s">
        <v>1343</v>
      </c>
      <c r="D6702" s="277" t="s">
        <v>14240</v>
      </c>
      <c r="E6702" s="172"/>
      <c r="F6702" s="172"/>
      <c r="G6702" s="172">
        <v>87395</v>
      </c>
      <c r="H6702" s="172" t="s">
        <v>2514</v>
      </c>
      <c r="I6702" s="172" t="s">
        <v>966</v>
      </c>
      <c r="J6702" s="172" t="s">
        <v>166</v>
      </c>
      <c r="K6702" s="299">
        <v>3194.17</v>
      </c>
      <c r="L6702" s="172" t="s">
        <v>167</v>
      </c>
      <c r="M6702" s="172"/>
      <c r="N6702" s="172"/>
      <c r="O6702" s="172"/>
    </row>
    <row r="6703" spans="1:15" x14ac:dyDescent="0.25">
      <c r="A6703" s="277" t="s">
        <v>1127</v>
      </c>
      <c r="B6703" s="277" t="s">
        <v>1342</v>
      </c>
      <c r="C6703" s="277" t="s">
        <v>1343</v>
      </c>
      <c r="D6703" s="277" t="s">
        <v>14240</v>
      </c>
      <c r="E6703" s="172"/>
      <c r="F6703" s="172"/>
      <c r="G6703" s="172">
        <v>87396</v>
      </c>
      <c r="H6703" s="172" t="s">
        <v>2515</v>
      </c>
      <c r="I6703" s="172" t="s">
        <v>966</v>
      </c>
      <c r="J6703" s="172" t="s">
        <v>166</v>
      </c>
      <c r="K6703" s="299">
        <v>3197.42</v>
      </c>
      <c r="L6703" s="172" t="s">
        <v>167</v>
      </c>
      <c r="M6703" s="172"/>
      <c r="N6703" s="172"/>
      <c r="O6703" s="172"/>
    </row>
    <row r="6704" spans="1:15" x14ac:dyDescent="0.25">
      <c r="A6704" s="277" t="s">
        <v>1127</v>
      </c>
      <c r="B6704" s="277" t="s">
        <v>1342</v>
      </c>
      <c r="C6704" s="277" t="s">
        <v>1343</v>
      </c>
      <c r="D6704" s="277" t="s">
        <v>14240</v>
      </c>
      <c r="E6704" s="172"/>
      <c r="F6704" s="172"/>
      <c r="G6704" s="172">
        <v>87397</v>
      </c>
      <c r="H6704" s="172" t="s">
        <v>2516</v>
      </c>
      <c r="I6704" s="172" t="s">
        <v>966</v>
      </c>
      <c r="J6704" s="172" t="s">
        <v>166</v>
      </c>
      <c r="K6704" s="299">
        <v>3195.75</v>
      </c>
      <c r="L6704" s="172" t="s">
        <v>167</v>
      </c>
      <c r="M6704" s="172"/>
      <c r="N6704" s="172"/>
      <c r="O6704" s="172"/>
    </row>
    <row r="6705" spans="1:15" x14ac:dyDescent="0.25">
      <c r="A6705" s="277" t="s">
        <v>1127</v>
      </c>
      <c r="B6705" s="277" t="s">
        <v>1342</v>
      </c>
      <c r="C6705" s="277" t="s">
        <v>1343</v>
      </c>
      <c r="D6705" s="277" t="s">
        <v>14240</v>
      </c>
      <c r="E6705" s="172"/>
      <c r="F6705" s="172"/>
      <c r="G6705" s="172">
        <v>87398</v>
      </c>
      <c r="H6705" s="172" t="s">
        <v>2517</v>
      </c>
      <c r="I6705" s="172" t="s">
        <v>966</v>
      </c>
      <c r="J6705" s="172" t="s">
        <v>166</v>
      </c>
      <c r="K6705" s="299">
        <v>1812.91</v>
      </c>
      <c r="L6705" s="172" t="s">
        <v>167</v>
      </c>
      <c r="M6705" s="172"/>
      <c r="N6705" s="172"/>
      <c r="O6705" s="172"/>
    </row>
    <row r="6706" spans="1:15" x14ac:dyDescent="0.25">
      <c r="A6706" s="277" t="s">
        <v>1127</v>
      </c>
      <c r="B6706" s="277" t="s">
        <v>1342</v>
      </c>
      <c r="C6706" s="277" t="s">
        <v>1343</v>
      </c>
      <c r="D6706" s="277" t="s">
        <v>14240</v>
      </c>
      <c r="E6706" s="172"/>
      <c r="F6706" s="172"/>
      <c r="G6706" s="172">
        <v>87399</v>
      </c>
      <c r="H6706" s="172" t="s">
        <v>2518</v>
      </c>
      <c r="I6706" s="172" t="s">
        <v>966</v>
      </c>
      <c r="J6706" s="172" t="s">
        <v>166</v>
      </c>
      <c r="K6706" s="299">
        <v>2081.77</v>
      </c>
      <c r="L6706" s="172" t="s">
        <v>167</v>
      </c>
      <c r="M6706" s="172"/>
      <c r="N6706" s="172"/>
      <c r="O6706" s="172"/>
    </row>
    <row r="6707" spans="1:15" x14ac:dyDescent="0.25">
      <c r="A6707" s="277" t="s">
        <v>1127</v>
      </c>
      <c r="B6707" s="277" t="s">
        <v>1342</v>
      </c>
      <c r="C6707" s="277" t="s">
        <v>1343</v>
      </c>
      <c r="D6707" s="277" t="s">
        <v>14240</v>
      </c>
      <c r="E6707" s="172"/>
      <c r="F6707" s="172"/>
      <c r="G6707" s="172">
        <v>87401</v>
      </c>
      <c r="H6707" s="172" t="s">
        <v>2519</v>
      </c>
      <c r="I6707" s="172" t="s">
        <v>966</v>
      </c>
      <c r="J6707" s="172" t="s">
        <v>166</v>
      </c>
      <c r="K6707" s="299">
        <v>5261.17</v>
      </c>
      <c r="L6707" s="172" t="s">
        <v>167</v>
      </c>
      <c r="M6707" s="172"/>
      <c r="N6707" s="172"/>
      <c r="O6707" s="172"/>
    </row>
    <row r="6708" spans="1:15" x14ac:dyDescent="0.25">
      <c r="A6708" s="277" t="s">
        <v>1127</v>
      </c>
      <c r="B6708" s="277" t="s">
        <v>1342</v>
      </c>
      <c r="C6708" s="277" t="s">
        <v>1343</v>
      </c>
      <c r="D6708" s="277" t="s">
        <v>14240</v>
      </c>
      <c r="E6708" s="172"/>
      <c r="F6708" s="172"/>
      <c r="G6708" s="172">
        <v>87402</v>
      </c>
      <c r="H6708" s="172" t="s">
        <v>2520</v>
      </c>
      <c r="I6708" s="172" t="s">
        <v>966</v>
      </c>
      <c r="J6708" s="172" t="s">
        <v>166</v>
      </c>
      <c r="K6708" s="299">
        <v>3405.82</v>
      </c>
      <c r="L6708" s="172" t="s">
        <v>167</v>
      </c>
      <c r="M6708" s="172"/>
      <c r="N6708" s="172"/>
      <c r="O6708" s="172"/>
    </row>
    <row r="6709" spans="1:15" x14ac:dyDescent="0.25">
      <c r="A6709" s="277" t="s">
        <v>1127</v>
      </c>
      <c r="B6709" s="277" t="s">
        <v>1342</v>
      </c>
      <c r="C6709" s="277" t="s">
        <v>1343</v>
      </c>
      <c r="D6709" s="277" t="s">
        <v>14240</v>
      </c>
      <c r="E6709" s="172"/>
      <c r="F6709" s="172"/>
      <c r="G6709" s="172">
        <v>87404</v>
      </c>
      <c r="H6709" s="172" t="s">
        <v>2521</v>
      </c>
      <c r="I6709" s="172" t="s">
        <v>966</v>
      </c>
      <c r="J6709" s="172" t="s">
        <v>166</v>
      </c>
      <c r="K6709" s="299">
        <v>4702.95</v>
      </c>
      <c r="L6709" s="172" t="s">
        <v>167</v>
      </c>
      <c r="M6709" s="172"/>
      <c r="N6709" s="172"/>
      <c r="O6709" s="172"/>
    </row>
    <row r="6710" spans="1:15" x14ac:dyDescent="0.25">
      <c r="A6710" s="277" t="s">
        <v>1127</v>
      </c>
      <c r="B6710" s="277" t="s">
        <v>1342</v>
      </c>
      <c r="C6710" s="277" t="s">
        <v>1343</v>
      </c>
      <c r="D6710" s="277" t="s">
        <v>14240</v>
      </c>
      <c r="E6710" s="172"/>
      <c r="F6710" s="172"/>
      <c r="G6710" s="172">
        <v>87405</v>
      </c>
      <c r="H6710" s="172" t="s">
        <v>1344</v>
      </c>
      <c r="I6710" s="172" t="s">
        <v>966</v>
      </c>
      <c r="J6710" s="172" t="s">
        <v>166</v>
      </c>
      <c r="K6710" s="299">
        <v>4690.79</v>
      </c>
      <c r="L6710" s="172" t="s">
        <v>167</v>
      </c>
      <c r="M6710" s="172"/>
      <c r="N6710" s="172"/>
      <c r="O6710" s="172"/>
    </row>
    <row r="6711" spans="1:15" x14ac:dyDescent="0.25">
      <c r="A6711" s="277" t="s">
        <v>1127</v>
      </c>
      <c r="B6711" s="277" t="s">
        <v>1342</v>
      </c>
      <c r="C6711" s="277" t="s">
        <v>1343</v>
      </c>
      <c r="D6711" s="277" t="s">
        <v>14240</v>
      </c>
      <c r="E6711" s="172"/>
      <c r="F6711" s="172"/>
      <c r="G6711" s="172">
        <v>87407</v>
      </c>
      <c r="H6711" s="172" t="s">
        <v>2522</v>
      </c>
      <c r="I6711" s="172" t="s">
        <v>966</v>
      </c>
      <c r="J6711" s="172" t="s">
        <v>166</v>
      </c>
      <c r="K6711" s="299">
        <v>1676.6</v>
      </c>
      <c r="L6711" s="172" t="s">
        <v>167</v>
      </c>
      <c r="M6711" s="172"/>
      <c r="N6711" s="172"/>
      <c r="O6711" s="172"/>
    </row>
    <row r="6712" spans="1:15" x14ac:dyDescent="0.25">
      <c r="A6712" s="277" t="s">
        <v>1127</v>
      </c>
      <c r="B6712" s="277" t="s">
        <v>1342</v>
      </c>
      <c r="C6712" s="277" t="s">
        <v>1343</v>
      </c>
      <c r="D6712" s="277" t="s">
        <v>14240</v>
      </c>
      <c r="E6712" s="172"/>
      <c r="F6712" s="172"/>
      <c r="G6712" s="172">
        <v>87408</v>
      </c>
      <c r="H6712" s="172" t="s">
        <v>1345</v>
      </c>
      <c r="I6712" s="172" t="s">
        <v>966</v>
      </c>
      <c r="J6712" s="172" t="s">
        <v>166</v>
      </c>
      <c r="K6712" s="299">
        <v>1650.23</v>
      </c>
      <c r="L6712" s="172" t="s">
        <v>167</v>
      </c>
      <c r="M6712" s="172"/>
      <c r="N6712" s="172"/>
      <c r="O6712" s="172"/>
    </row>
    <row r="6713" spans="1:15" x14ac:dyDescent="0.25">
      <c r="A6713" s="277" t="s">
        <v>1127</v>
      </c>
      <c r="B6713" s="277" t="s">
        <v>1342</v>
      </c>
      <c r="C6713" s="277" t="s">
        <v>1343</v>
      </c>
      <c r="D6713" s="277" t="s">
        <v>14240</v>
      </c>
      <c r="E6713" s="172"/>
      <c r="F6713" s="172"/>
      <c r="G6713" s="172">
        <v>87410</v>
      </c>
      <c r="H6713" s="172" t="s">
        <v>2523</v>
      </c>
      <c r="I6713" s="172" t="s">
        <v>966</v>
      </c>
      <c r="J6713" s="172" t="s">
        <v>166</v>
      </c>
      <c r="K6713" s="299">
        <v>1026.49</v>
      </c>
      <c r="L6713" s="172" t="s">
        <v>167</v>
      </c>
      <c r="M6713" s="172"/>
      <c r="N6713" s="172"/>
      <c r="O6713" s="172"/>
    </row>
    <row r="6714" spans="1:15" x14ac:dyDescent="0.25">
      <c r="A6714" s="277" t="s">
        <v>1127</v>
      </c>
      <c r="B6714" s="277" t="s">
        <v>1342</v>
      </c>
      <c r="C6714" s="277" t="s">
        <v>1343</v>
      </c>
      <c r="D6714" s="277" t="s">
        <v>14240</v>
      </c>
      <c r="E6714" s="172"/>
      <c r="F6714" s="172"/>
      <c r="G6714" s="172">
        <v>88626</v>
      </c>
      <c r="H6714" s="172" t="s">
        <v>2524</v>
      </c>
      <c r="I6714" s="172" t="s">
        <v>966</v>
      </c>
      <c r="J6714" s="172" t="s">
        <v>166</v>
      </c>
      <c r="K6714" s="172">
        <v>581.6</v>
      </c>
      <c r="L6714" s="172" t="s">
        <v>167</v>
      </c>
      <c r="M6714" s="172"/>
      <c r="N6714" s="172"/>
      <c r="O6714" s="172"/>
    </row>
    <row r="6715" spans="1:15" x14ac:dyDescent="0.25">
      <c r="A6715" s="277" t="s">
        <v>1127</v>
      </c>
      <c r="B6715" s="277" t="s">
        <v>1342</v>
      </c>
      <c r="C6715" s="277" t="s">
        <v>1343</v>
      </c>
      <c r="D6715" s="277" t="s">
        <v>14240</v>
      </c>
      <c r="E6715" s="172"/>
      <c r="F6715" s="172"/>
      <c r="G6715" s="172">
        <v>88627</v>
      </c>
      <c r="H6715" s="172" t="s">
        <v>2525</v>
      </c>
      <c r="I6715" s="172" t="s">
        <v>966</v>
      </c>
      <c r="J6715" s="172" t="s">
        <v>166</v>
      </c>
      <c r="K6715" s="172">
        <v>645.91</v>
      </c>
      <c r="L6715" s="172" t="s">
        <v>167</v>
      </c>
      <c r="M6715" s="172"/>
      <c r="N6715" s="172"/>
      <c r="O6715" s="172"/>
    </row>
    <row r="6716" spans="1:15" x14ac:dyDescent="0.25">
      <c r="A6716" s="277" t="s">
        <v>1127</v>
      </c>
      <c r="B6716" s="277" t="s">
        <v>1342</v>
      </c>
      <c r="C6716" s="277" t="s">
        <v>1343</v>
      </c>
      <c r="D6716" s="277" t="s">
        <v>14240</v>
      </c>
      <c r="E6716" s="172"/>
      <c r="F6716" s="172"/>
      <c r="G6716" s="172">
        <v>88628</v>
      </c>
      <c r="H6716" s="172" t="s">
        <v>2526</v>
      </c>
      <c r="I6716" s="172" t="s">
        <v>966</v>
      </c>
      <c r="J6716" s="172" t="s">
        <v>166</v>
      </c>
      <c r="K6716" s="172">
        <v>616.08000000000004</v>
      </c>
      <c r="L6716" s="172" t="s">
        <v>167</v>
      </c>
      <c r="M6716" s="172"/>
      <c r="N6716" s="172"/>
      <c r="O6716" s="172"/>
    </row>
    <row r="6717" spans="1:15" x14ac:dyDescent="0.25">
      <c r="A6717" s="277" t="s">
        <v>1127</v>
      </c>
      <c r="B6717" s="277" t="s">
        <v>1342</v>
      </c>
      <c r="C6717" s="277" t="s">
        <v>1343</v>
      </c>
      <c r="D6717" s="277" t="s">
        <v>14240</v>
      </c>
      <c r="E6717" s="172"/>
      <c r="F6717" s="172"/>
      <c r="G6717" s="172">
        <v>88629</v>
      </c>
      <c r="H6717" s="172" t="s">
        <v>2527</v>
      </c>
      <c r="I6717" s="172" t="s">
        <v>966</v>
      </c>
      <c r="J6717" s="172" t="s">
        <v>166</v>
      </c>
      <c r="K6717" s="172">
        <v>690.73</v>
      </c>
      <c r="L6717" s="172" t="s">
        <v>167</v>
      </c>
      <c r="M6717" s="172"/>
      <c r="N6717" s="172"/>
      <c r="O6717" s="172"/>
    </row>
    <row r="6718" spans="1:15" x14ac:dyDescent="0.25">
      <c r="A6718" s="277" t="s">
        <v>1127</v>
      </c>
      <c r="B6718" s="277" t="s">
        <v>1342</v>
      </c>
      <c r="C6718" s="277" t="s">
        <v>1343</v>
      </c>
      <c r="D6718" s="277" t="s">
        <v>14240</v>
      </c>
      <c r="E6718" s="172"/>
      <c r="F6718" s="172"/>
      <c r="G6718" s="172">
        <v>88630</v>
      </c>
      <c r="H6718" s="172" t="s">
        <v>1346</v>
      </c>
      <c r="I6718" s="172" t="s">
        <v>966</v>
      </c>
      <c r="J6718" s="172" t="s">
        <v>166</v>
      </c>
      <c r="K6718" s="172">
        <v>519.88</v>
      </c>
      <c r="L6718" s="172" t="s">
        <v>167</v>
      </c>
      <c r="M6718" s="172"/>
      <c r="N6718" s="172"/>
      <c r="O6718" s="172"/>
    </row>
    <row r="6719" spans="1:15" x14ac:dyDescent="0.25">
      <c r="A6719" s="277" t="s">
        <v>1127</v>
      </c>
      <c r="B6719" s="277" t="s">
        <v>1342</v>
      </c>
      <c r="C6719" s="277" t="s">
        <v>1343</v>
      </c>
      <c r="D6719" s="277" t="s">
        <v>14240</v>
      </c>
      <c r="E6719" s="172"/>
      <c r="F6719" s="172"/>
      <c r="G6719" s="172">
        <v>88631</v>
      </c>
      <c r="H6719" s="172" t="s">
        <v>2528</v>
      </c>
      <c r="I6719" s="172" t="s">
        <v>966</v>
      </c>
      <c r="J6719" s="172" t="s">
        <v>166</v>
      </c>
      <c r="K6719" s="172">
        <v>612.95000000000005</v>
      </c>
      <c r="L6719" s="172" t="s">
        <v>167</v>
      </c>
      <c r="M6719" s="172"/>
      <c r="N6719" s="172"/>
      <c r="O6719" s="172"/>
    </row>
    <row r="6720" spans="1:15" x14ac:dyDescent="0.25">
      <c r="A6720" s="277" t="s">
        <v>1127</v>
      </c>
      <c r="B6720" s="277" t="s">
        <v>1342</v>
      </c>
      <c r="C6720" s="277" t="s">
        <v>1343</v>
      </c>
      <c r="D6720" s="277" t="s">
        <v>14240</v>
      </c>
      <c r="E6720" s="172"/>
      <c r="F6720" s="172"/>
      <c r="G6720" s="172">
        <v>88715</v>
      </c>
      <c r="H6720" s="172" t="s">
        <v>2529</v>
      </c>
      <c r="I6720" s="172" t="s">
        <v>966</v>
      </c>
      <c r="J6720" s="172" t="s">
        <v>166</v>
      </c>
      <c r="K6720" s="172">
        <v>537.36</v>
      </c>
      <c r="L6720" s="172" t="s">
        <v>167</v>
      </c>
      <c r="M6720" s="172"/>
      <c r="N6720" s="172"/>
      <c r="O6720" s="172"/>
    </row>
    <row r="6721" spans="1:15" x14ac:dyDescent="0.25">
      <c r="A6721" s="277" t="s">
        <v>1127</v>
      </c>
      <c r="B6721" s="277" t="s">
        <v>1342</v>
      </c>
      <c r="C6721" s="277" t="s">
        <v>1343</v>
      </c>
      <c r="D6721" s="277" t="s">
        <v>14240</v>
      </c>
      <c r="E6721" s="172"/>
      <c r="F6721" s="172"/>
      <c r="G6721" s="172">
        <v>95563</v>
      </c>
      <c r="H6721" s="172" t="s">
        <v>2530</v>
      </c>
      <c r="I6721" s="172" t="s">
        <v>966</v>
      </c>
      <c r="J6721" s="172" t="s">
        <v>166</v>
      </c>
      <c r="K6721" s="172">
        <v>895.26</v>
      </c>
      <c r="L6721" s="172" t="s">
        <v>167</v>
      </c>
      <c r="M6721" s="172"/>
      <c r="N6721" s="172"/>
      <c r="O6721" s="172"/>
    </row>
    <row r="6722" spans="1:15" x14ac:dyDescent="0.25">
      <c r="A6722" s="277" t="s">
        <v>1127</v>
      </c>
      <c r="B6722" s="277" t="s">
        <v>1342</v>
      </c>
      <c r="C6722" s="277" t="s">
        <v>1343</v>
      </c>
      <c r="D6722" s="277" t="s">
        <v>14240</v>
      </c>
      <c r="E6722" s="172"/>
      <c r="F6722" s="172"/>
      <c r="G6722" s="172">
        <v>100464</v>
      </c>
      <c r="H6722" s="172" t="s">
        <v>2531</v>
      </c>
      <c r="I6722" s="172" t="s">
        <v>966</v>
      </c>
      <c r="J6722" s="172" t="s">
        <v>166</v>
      </c>
      <c r="K6722" s="172">
        <v>623.17999999999995</v>
      </c>
      <c r="L6722" s="172" t="s">
        <v>167</v>
      </c>
      <c r="M6722" s="172"/>
      <c r="N6722" s="172"/>
      <c r="O6722" s="172"/>
    </row>
    <row r="6723" spans="1:15" x14ac:dyDescent="0.25">
      <c r="A6723" s="277" t="s">
        <v>1127</v>
      </c>
      <c r="B6723" s="277" t="s">
        <v>1342</v>
      </c>
      <c r="C6723" s="277" t="s">
        <v>1343</v>
      </c>
      <c r="D6723" s="277" t="s">
        <v>14240</v>
      </c>
      <c r="E6723" s="172"/>
      <c r="F6723" s="172"/>
      <c r="G6723" s="172">
        <v>100465</v>
      </c>
      <c r="H6723" s="172" t="s">
        <v>2532</v>
      </c>
      <c r="I6723" s="172" t="s">
        <v>966</v>
      </c>
      <c r="J6723" s="172" t="s">
        <v>166</v>
      </c>
      <c r="K6723" s="172">
        <v>564.4</v>
      </c>
      <c r="L6723" s="172" t="s">
        <v>167</v>
      </c>
      <c r="M6723" s="172"/>
      <c r="N6723" s="172"/>
      <c r="O6723" s="172"/>
    </row>
    <row r="6724" spans="1:15" x14ac:dyDescent="0.25">
      <c r="A6724" s="277" t="s">
        <v>1127</v>
      </c>
      <c r="B6724" s="277" t="s">
        <v>1342</v>
      </c>
      <c r="C6724" s="277" t="s">
        <v>1343</v>
      </c>
      <c r="D6724" s="277" t="s">
        <v>14240</v>
      </c>
      <c r="E6724" s="172"/>
      <c r="F6724" s="172"/>
      <c r="G6724" s="172">
        <v>100466</v>
      </c>
      <c r="H6724" s="172" t="s">
        <v>2533</v>
      </c>
      <c r="I6724" s="172" t="s">
        <v>966</v>
      </c>
      <c r="J6724" s="172" t="s">
        <v>166</v>
      </c>
      <c r="K6724" s="172">
        <v>529.24</v>
      </c>
      <c r="L6724" s="172" t="s">
        <v>167</v>
      </c>
      <c r="M6724" s="172"/>
      <c r="N6724" s="172"/>
      <c r="O6724" s="172"/>
    </row>
    <row r="6725" spans="1:15" x14ac:dyDescent="0.25">
      <c r="A6725" s="277" t="s">
        <v>1127</v>
      </c>
      <c r="B6725" s="277" t="s">
        <v>1342</v>
      </c>
      <c r="C6725" s="277" t="s">
        <v>1343</v>
      </c>
      <c r="D6725" s="277" t="s">
        <v>14240</v>
      </c>
      <c r="E6725" s="172"/>
      <c r="F6725" s="172"/>
      <c r="G6725" s="172">
        <v>100468</v>
      </c>
      <c r="H6725" s="172" t="s">
        <v>2534</v>
      </c>
      <c r="I6725" s="172" t="s">
        <v>966</v>
      </c>
      <c r="J6725" s="172" t="s">
        <v>166</v>
      </c>
      <c r="K6725" s="172">
        <v>762.93</v>
      </c>
      <c r="L6725" s="172" t="s">
        <v>167</v>
      </c>
      <c r="M6725" s="172"/>
      <c r="N6725" s="172"/>
      <c r="O6725" s="172"/>
    </row>
    <row r="6726" spans="1:15" x14ac:dyDescent="0.25">
      <c r="A6726" s="277" t="s">
        <v>1127</v>
      </c>
      <c r="B6726" s="277" t="s">
        <v>1342</v>
      </c>
      <c r="C6726" s="277" t="s">
        <v>1343</v>
      </c>
      <c r="D6726" s="277" t="s">
        <v>14240</v>
      </c>
      <c r="E6726" s="172"/>
      <c r="F6726" s="172"/>
      <c r="G6726" s="172">
        <v>100469</v>
      </c>
      <c r="H6726" s="172" t="s">
        <v>2535</v>
      </c>
      <c r="I6726" s="172" t="s">
        <v>966</v>
      </c>
      <c r="J6726" s="172" t="s">
        <v>166</v>
      </c>
      <c r="K6726" s="172">
        <v>603.49</v>
      </c>
      <c r="L6726" s="172" t="s">
        <v>167</v>
      </c>
      <c r="M6726" s="172"/>
      <c r="N6726" s="172"/>
      <c r="O6726" s="172"/>
    </row>
    <row r="6727" spans="1:15" x14ac:dyDescent="0.25">
      <c r="A6727" s="277" t="s">
        <v>1127</v>
      </c>
      <c r="B6727" s="277" t="s">
        <v>1342</v>
      </c>
      <c r="C6727" s="277" t="s">
        <v>1343</v>
      </c>
      <c r="D6727" s="277" t="s">
        <v>14240</v>
      </c>
      <c r="E6727" s="172"/>
      <c r="F6727" s="172"/>
      <c r="G6727" s="172">
        <v>100470</v>
      </c>
      <c r="H6727" s="172" t="s">
        <v>2536</v>
      </c>
      <c r="I6727" s="172" t="s">
        <v>966</v>
      </c>
      <c r="J6727" s="172" t="s">
        <v>166</v>
      </c>
      <c r="K6727" s="172">
        <v>542.95000000000005</v>
      </c>
      <c r="L6727" s="172" t="s">
        <v>167</v>
      </c>
      <c r="M6727" s="172"/>
      <c r="N6727" s="172"/>
      <c r="O6727" s="172"/>
    </row>
    <row r="6728" spans="1:15" x14ac:dyDescent="0.25">
      <c r="A6728" s="277" t="s">
        <v>1127</v>
      </c>
      <c r="B6728" s="277" t="s">
        <v>1342</v>
      </c>
      <c r="C6728" s="277" t="s">
        <v>1343</v>
      </c>
      <c r="D6728" s="277" t="s">
        <v>14240</v>
      </c>
      <c r="E6728" s="172"/>
      <c r="F6728" s="172"/>
      <c r="G6728" s="172">
        <v>100472</v>
      </c>
      <c r="H6728" s="172" t="s">
        <v>2537</v>
      </c>
      <c r="I6728" s="172" t="s">
        <v>966</v>
      </c>
      <c r="J6728" s="172" t="s">
        <v>166</v>
      </c>
      <c r="K6728" s="172">
        <v>616.05999999999995</v>
      </c>
      <c r="L6728" s="172" t="s">
        <v>167</v>
      </c>
      <c r="M6728" s="172"/>
      <c r="N6728" s="172"/>
      <c r="O6728" s="172"/>
    </row>
    <row r="6729" spans="1:15" x14ac:dyDescent="0.25">
      <c r="A6729" s="277" t="s">
        <v>1127</v>
      </c>
      <c r="B6729" s="277" t="s">
        <v>1342</v>
      </c>
      <c r="C6729" s="277" t="s">
        <v>1343</v>
      </c>
      <c r="D6729" s="277" t="s">
        <v>14240</v>
      </c>
      <c r="E6729" s="172"/>
      <c r="F6729" s="172"/>
      <c r="G6729" s="172">
        <v>100473</v>
      </c>
      <c r="H6729" s="172" t="s">
        <v>2538</v>
      </c>
      <c r="I6729" s="172" t="s">
        <v>966</v>
      </c>
      <c r="J6729" s="172" t="s">
        <v>166</v>
      </c>
      <c r="K6729" s="172">
        <v>542.42999999999995</v>
      </c>
      <c r="L6729" s="172" t="s">
        <v>167</v>
      </c>
      <c r="M6729" s="172"/>
      <c r="N6729" s="172"/>
      <c r="O6729" s="172"/>
    </row>
    <row r="6730" spans="1:15" x14ac:dyDescent="0.25">
      <c r="A6730" s="277" t="s">
        <v>1127</v>
      </c>
      <c r="B6730" s="277" t="s">
        <v>1342</v>
      </c>
      <c r="C6730" s="277" t="s">
        <v>1343</v>
      </c>
      <c r="D6730" s="277" t="s">
        <v>14240</v>
      </c>
      <c r="E6730" s="172"/>
      <c r="F6730" s="172"/>
      <c r="G6730" s="172">
        <v>100474</v>
      </c>
      <c r="H6730" s="172" t="s">
        <v>2539</v>
      </c>
      <c r="I6730" s="172" t="s">
        <v>966</v>
      </c>
      <c r="J6730" s="172" t="s">
        <v>166</v>
      </c>
      <c r="K6730" s="172">
        <v>503.79</v>
      </c>
      <c r="L6730" s="172" t="s">
        <v>167</v>
      </c>
      <c r="M6730" s="172"/>
      <c r="N6730" s="172"/>
      <c r="O6730" s="172"/>
    </row>
    <row r="6731" spans="1:15" x14ac:dyDescent="0.25">
      <c r="A6731" s="277" t="s">
        <v>1127</v>
      </c>
      <c r="B6731" s="277" t="s">
        <v>1342</v>
      </c>
      <c r="C6731" s="277" t="s">
        <v>1343</v>
      </c>
      <c r="D6731" s="277" t="s">
        <v>14240</v>
      </c>
      <c r="E6731" s="172"/>
      <c r="F6731" s="172"/>
      <c r="G6731" s="172">
        <v>100475</v>
      </c>
      <c r="H6731" s="172" t="s">
        <v>2540</v>
      </c>
      <c r="I6731" s="172" t="s">
        <v>966</v>
      </c>
      <c r="J6731" s="172" t="s">
        <v>166</v>
      </c>
      <c r="K6731" s="172">
        <v>779.05</v>
      </c>
      <c r="L6731" s="172" t="s">
        <v>167</v>
      </c>
      <c r="M6731" s="172"/>
      <c r="N6731" s="172"/>
      <c r="O6731" s="172"/>
    </row>
    <row r="6732" spans="1:15" x14ac:dyDescent="0.25">
      <c r="A6732" s="277" t="s">
        <v>1127</v>
      </c>
      <c r="B6732" s="277" t="s">
        <v>1342</v>
      </c>
      <c r="C6732" s="277" t="s">
        <v>1343</v>
      </c>
      <c r="D6732" s="277" t="s">
        <v>14240</v>
      </c>
      <c r="E6732" s="172"/>
      <c r="F6732" s="172"/>
      <c r="G6732" s="172">
        <v>100477</v>
      </c>
      <c r="H6732" s="172" t="s">
        <v>2541</v>
      </c>
      <c r="I6732" s="172" t="s">
        <v>966</v>
      </c>
      <c r="J6732" s="172" t="s">
        <v>166</v>
      </c>
      <c r="K6732" s="172">
        <v>877.51</v>
      </c>
      <c r="L6732" s="172" t="s">
        <v>167</v>
      </c>
      <c r="M6732" s="172"/>
      <c r="N6732" s="172"/>
      <c r="O6732" s="172"/>
    </row>
    <row r="6733" spans="1:15" x14ac:dyDescent="0.25">
      <c r="A6733" s="277" t="s">
        <v>1127</v>
      </c>
      <c r="B6733" s="277" t="s">
        <v>1342</v>
      </c>
      <c r="C6733" s="277" t="s">
        <v>1343</v>
      </c>
      <c r="D6733" s="277" t="s">
        <v>14240</v>
      </c>
      <c r="E6733" s="172"/>
      <c r="F6733" s="172"/>
      <c r="G6733" s="172">
        <v>100478</v>
      </c>
      <c r="H6733" s="172" t="s">
        <v>2542</v>
      </c>
      <c r="I6733" s="172" t="s">
        <v>966</v>
      </c>
      <c r="J6733" s="172" t="s">
        <v>166</v>
      </c>
      <c r="K6733" s="172">
        <v>762.57</v>
      </c>
      <c r="L6733" s="172" t="s">
        <v>167</v>
      </c>
      <c r="M6733" s="172"/>
      <c r="N6733" s="172"/>
      <c r="O6733" s="172"/>
    </row>
    <row r="6734" spans="1:15" x14ac:dyDescent="0.25">
      <c r="A6734" s="277" t="s">
        <v>1127</v>
      </c>
      <c r="B6734" s="277" t="s">
        <v>1342</v>
      </c>
      <c r="C6734" s="277" t="s">
        <v>1343</v>
      </c>
      <c r="D6734" s="277" t="s">
        <v>14240</v>
      </c>
      <c r="E6734" s="172"/>
      <c r="F6734" s="172"/>
      <c r="G6734" s="172">
        <v>100479</v>
      </c>
      <c r="H6734" s="172" t="s">
        <v>2543</v>
      </c>
      <c r="I6734" s="172" t="s">
        <v>966</v>
      </c>
      <c r="J6734" s="172" t="s">
        <v>166</v>
      </c>
      <c r="K6734" s="172">
        <v>731.2</v>
      </c>
      <c r="L6734" s="172" t="s">
        <v>167</v>
      </c>
      <c r="M6734" s="172"/>
      <c r="N6734" s="172"/>
      <c r="O6734" s="172"/>
    </row>
    <row r="6735" spans="1:15" x14ac:dyDescent="0.25">
      <c r="A6735" s="277" t="s">
        <v>1127</v>
      </c>
      <c r="B6735" s="277" t="s">
        <v>1342</v>
      </c>
      <c r="C6735" s="277" t="s">
        <v>1343</v>
      </c>
      <c r="D6735" s="277" t="s">
        <v>14240</v>
      </c>
      <c r="E6735" s="172"/>
      <c r="F6735" s="172"/>
      <c r="G6735" s="172">
        <v>100480</v>
      </c>
      <c r="H6735" s="172" t="s">
        <v>2544</v>
      </c>
      <c r="I6735" s="172" t="s">
        <v>966</v>
      </c>
      <c r="J6735" s="172" t="s">
        <v>166</v>
      </c>
      <c r="K6735" s="172">
        <v>848.96</v>
      </c>
      <c r="L6735" s="172" t="s">
        <v>167</v>
      </c>
      <c r="M6735" s="172"/>
      <c r="N6735" s="172"/>
      <c r="O6735" s="172"/>
    </row>
    <row r="6736" spans="1:15" x14ac:dyDescent="0.25">
      <c r="A6736" s="277" t="s">
        <v>1127</v>
      </c>
      <c r="B6736" s="277" t="s">
        <v>1342</v>
      </c>
      <c r="C6736" s="277" t="s">
        <v>1343</v>
      </c>
      <c r="D6736" s="277" t="s">
        <v>14240</v>
      </c>
      <c r="E6736" s="172"/>
      <c r="F6736" s="172"/>
      <c r="G6736" s="172">
        <v>100481</v>
      </c>
      <c r="H6736" s="172" t="s">
        <v>2545</v>
      </c>
      <c r="I6736" s="172" t="s">
        <v>966</v>
      </c>
      <c r="J6736" s="172" t="s">
        <v>166</v>
      </c>
      <c r="K6736" s="172">
        <v>668.34</v>
      </c>
      <c r="L6736" s="172" t="s">
        <v>167</v>
      </c>
      <c r="M6736" s="172"/>
      <c r="N6736" s="172"/>
      <c r="O6736" s="172"/>
    </row>
    <row r="6737" spans="1:15" x14ac:dyDescent="0.25">
      <c r="A6737" s="277" t="s">
        <v>1127</v>
      </c>
      <c r="B6737" s="277" t="s">
        <v>1342</v>
      </c>
      <c r="C6737" s="277" t="s">
        <v>1343</v>
      </c>
      <c r="D6737" s="277" t="s">
        <v>14240</v>
      </c>
      <c r="E6737" s="172"/>
      <c r="F6737" s="172"/>
      <c r="G6737" s="172">
        <v>100483</v>
      </c>
      <c r="H6737" s="172" t="s">
        <v>2546</v>
      </c>
      <c r="I6737" s="172" t="s">
        <v>966</v>
      </c>
      <c r="J6737" s="172" t="s">
        <v>166</v>
      </c>
      <c r="K6737" s="172">
        <v>741.98</v>
      </c>
      <c r="L6737" s="172" t="s">
        <v>167</v>
      </c>
      <c r="M6737" s="172"/>
      <c r="N6737" s="172"/>
      <c r="O6737" s="172"/>
    </row>
    <row r="6738" spans="1:15" x14ac:dyDescent="0.25">
      <c r="A6738" s="277" t="s">
        <v>1127</v>
      </c>
      <c r="B6738" s="277" t="s">
        <v>1342</v>
      </c>
      <c r="C6738" s="277" t="s">
        <v>1343</v>
      </c>
      <c r="D6738" s="277" t="s">
        <v>14240</v>
      </c>
      <c r="E6738" s="172"/>
      <c r="F6738" s="172"/>
      <c r="G6738" s="172">
        <v>100484</v>
      </c>
      <c r="H6738" s="172" t="s">
        <v>2547</v>
      </c>
      <c r="I6738" s="172" t="s">
        <v>966</v>
      </c>
      <c r="J6738" s="172" t="s">
        <v>166</v>
      </c>
      <c r="K6738" s="172">
        <v>669.47</v>
      </c>
      <c r="L6738" s="172" t="s">
        <v>167</v>
      </c>
      <c r="M6738" s="172"/>
      <c r="N6738" s="172"/>
      <c r="O6738" s="172"/>
    </row>
    <row r="6739" spans="1:15" x14ac:dyDescent="0.25">
      <c r="A6739" s="277" t="s">
        <v>1127</v>
      </c>
      <c r="B6739" s="277" t="s">
        <v>1342</v>
      </c>
      <c r="C6739" s="277" t="s">
        <v>1343</v>
      </c>
      <c r="D6739" s="277" t="s">
        <v>14240</v>
      </c>
      <c r="E6739" s="172"/>
      <c r="F6739" s="172"/>
      <c r="G6739" s="172">
        <v>100485</v>
      </c>
      <c r="H6739" s="172" t="s">
        <v>2548</v>
      </c>
      <c r="I6739" s="172" t="s">
        <v>966</v>
      </c>
      <c r="J6739" s="172" t="s">
        <v>166</v>
      </c>
      <c r="K6739" s="172">
        <v>632.15</v>
      </c>
      <c r="L6739" s="172" t="s">
        <v>167</v>
      </c>
      <c r="M6739" s="172"/>
      <c r="N6739" s="172"/>
      <c r="O6739" s="172"/>
    </row>
    <row r="6740" spans="1:15" x14ac:dyDescent="0.25">
      <c r="A6740" s="277" t="s">
        <v>1127</v>
      </c>
      <c r="B6740" s="277" t="s">
        <v>1342</v>
      </c>
      <c r="C6740" s="277" t="s">
        <v>1343</v>
      </c>
      <c r="D6740" s="277" t="s">
        <v>14240</v>
      </c>
      <c r="E6740" s="172"/>
      <c r="F6740" s="172"/>
      <c r="G6740" s="172">
        <v>100486</v>
      </c>
      <c r="H6740" s="172" t="s">
        <v>2549</v>
      </c>
      <c r="I6740" s="172" t="s">
        <v>966</v>
      </c>
      <c r="J6740" s="172" t="s">
        <v>166</v>
      </c>
      <c r="K6740" s="172">
        <v>745.85</v>
      </c>
      <c r="L6740" s="172" t="s">
        <v>167</v>
      </c>
      <c r="M6740" s="172"/>
      <c r="N6740" s="172"/>
      <c r="O6740" s="172"/>
    </row>
    <row r="6741" spans="1:15" x14ac:dyDescent="0.25">
      <c r="A6741" s="277" t="s">
        <v>1127</v>
      </c>
      <c r="B6741" s="277" t="s">
        <v>1342</v>
      </c>
      <c r="C6741" s="277" t="s">
        <v>1343</v>
      </c>
      <c r="D6741" s="277" t="s">
        <v>14240</v>
      </c>
      <c r="E6741" s="172"/>
      <c r="F6741" s="172"/>
      <c r="G6741" s="172">
        <v>100487</v>
      </c>
      <c r="H6741" s="172" t="s">
        <v>2550</v>
      </c>
      <c r="I6741" s="172" t="s">
        <v>966</v>
      </c>
      <c r="J6741" s="172" t="s">
        <v>166</v>
      </c>
      <c r="K6741" s="172">
        <v>496.36</v>
      </c>
      <c r="L6741" s="172" t="s">
        <v>167</v>
      </c>
      <c r="M6741" s="172"/>
      <c r="N6741" s="172"/>
      <c r="O6741" s="172"/>
    </row>
    <row r="6742" spans="1:15" x14ac:dyDescent="0.25">
      <c r="A6742" s="277" t="s">
        <v>1127</v>
      </c>
      <c r="B6742" s="277" t="s">
        <v>1342</v>
      </c>
      <c r="C6742" s="277" t="s">
        <v>1343</v>
      </c>
      <c r="D6742" s="277" t="s">
        <v>14240</v>
      </c>
      <c r="E6742" s="172"/>
      <c r="F6742" s="172"/>
      <c r="G6742" s="172">
        <v>100488</v>
      </c>
      <c r="H6742" s="172" t="s">
        <v>2551</v>
      </c>
      <c r="I6742" s="172" t="s">
        <v>966</v>
      </c>
      <c r="J6742" s="172" t="s">
        <v>166</v>
      </c>
      <c r="K6742" s="172">
        <v>557.17999999999995</v>
      </c>
      <c r="L6742" s="172" t="s">
        <v>167</v>
      </c>
      <c r="M6742" s="172"/>
      <c r="N6742" s="172"/>
      <c r="O6742" s="172"/>
    </row>
    <row r="6743" spans="1:15" x14ac:dyDescent="0.25">
      <c r="A6743" s="277" t="s">
        <v>1127</v>
      </c>
      <c r="B6743" s="277" t="s">
        <v>1342</v>
      </c>
      <c r="C6743" s="277" t="s">
        <v>1343</v>
      </c>
      <c r="D6743" s="277" t="s">
        <v>14240</v>
      </c>
      <c r="E6743" s="172"/>
      <c r="F6743" s="172"/>
      <c r="G6743" s="172">
        <v>100489</v>
      </c>
      <c r="H6743" s="172" t="s">
        <v>2552</v>
      </c>
      <c r="I6743" s="172" t="s">
        <v>966</v>
      </c>
      <c r="J6743" s="172" t="s">
        <v>166</v>
      </c>
      <c r="K6743" s="172">
        <v>603.28</v>
      </c>
      <c r="L6743" s="172" t="s">
        <v>167</v>
      </c>
      <c r="M6743" s="172"/>
      <c r="N6743" s="172"/>
      <c r="O6743" s="172"/>
    </row>
    <row r="6744" spans="1:15" x14ac:dyDescent="0.25">
      <c r="A6744" s="277" t="s">
        <v>1127</v>
      </c>
      <c r="B6744" s="277" t="s">
        <v>1342</v>
      </c>
      <c r="C6744" s="277" t="s">
        <v>1343</v>
      </c>
      <c r="D6744" s="277" t="s">
        <v>14240</v>
      </c>
      <c r="E6744" s="172"/>
      <c r="F6744" s="172"/>
      <c r="G6744" s="172">
        <v>100490</v>
      </c>
      <c r="H6744" s="172" t="s">
        <v>2553</v>
      </c>
      <c r="I6744" s="172" t="s">
        <v>966</v>
      </c>
      <c r="J6744" s="172" t="s">
        <v>166</v>
      </c>
      <c r="K6744" s="172">
        <v>526.63</v>
      </c>
      <c r="L6744" s="172" t="s">
        <v>167</v>
      </c>
      <c r="M6744" s="172"/>
      <c r="N6744" s="172"/>
      <c r="O6744" s="172"/>
    </row>
    <row r="6745" spans="1:15" x14ac:dyDescent="0.25">
      <c r="A6745" s="277" t="s">
        <v>1127</v>
      </c>
      <c r="B6745" s="277" t="s">
        <v>1342</v>
      </c>
      <c r="C6745" s="277" t="s">
        <v>1343</v>
      </c>
      <c r="D6745" s="277" t="s">
        <v>14240</v>
      </c>
      <c r="E6745" s="172"/>
      <c r="F6745" s="172"/>
      <c r="G6745" s="172">
        <v>100491</v>
      </c>
      <c r="H6745" s="172" t="s">
        <v>2554</v>
      </c>
      <c r="I6745" s="172" t="s">
        <v>966</v>
      </c>
      <c r="J6745" s="172" t="s">
        <v>166</v>
      </c>
      <c r="K6745" s="172">
        <v>766.43</v>
      </c>
      <c r="L6745" s="172" t="s">
        <v>167</v>
      </c>
      <c r="M6745" s="172"/>
      <c r="N6745" s="172"/>
      <c r="O6745" s="172"/>
    </row>
    <row r="6746" spans="1:15" x14ac:dyDescent="0.25">
      <c r="A6746" s="277" t="s">
        <v>1127</v>
      </c>
      <c r="B6746" s="277" t="s">
        <v>1342</v>
      </c>
      <c r="C6746" s="277" t="s">
        <v>1343</v>
      </c>
      <c r="D6746" s="277" t="s">
        <v>14240</v>
      </c>
      <c r="E6746" s="172"/>
      <c r="F6746" s="172"/>
      <c r="G6746" s="172">
        <v>100492</v>
      </c>
      <c r="H6746" s="172" t="s">
        <v>2555</v>
      </c>
      <c r="I6746" s="172" t="s">
        <v>966</v>
      </c>
      <c r="J6746" s="172" t="s">
        <v>166</v>
      </c>
      <c r="K6746" s="172">
        <v>656.92</v>
      </c>
      <c r="L6746" s="172" t="s">
        <v>167</v>
      </c>
      <c r="M6746" s="172"/>
      <c r="N6746" s="172"/>
      <c r="O6746" s="172"/>
    </row>
    <row r="6747" spans="1:15" x14ac:dyDescent="0.25">
      <c r="A6747" s="277" t="s">
        <v>1127</v>
      </c>
      <c r="B6747" s="277" t="s">
        <v>1342</v>
      </c>
      <c r="C6747" s="277" t="s">
        <v>1347</v>
      </c>
      <c r="D6747" s="277" t="s">
        <v>14241</v>
      </c>
      <c r="E6747" s="172"/>
      <c r="F6747" s="172"/>
      <c r="G6747" s="172">
        <v>92121</v>
      </c>
      <c r="H6747" s="172" t="s">
        <v>1349</v>
      </c>
      <c r="I6747" s="172" t="s">
        <v>966</v>
      </c>
      <c r="J6747" s="172" t="s">
        <v>166</v>
      </c>
      <c r="K6747" s="172">
        <v>31.83</v>
      </c>
      <c r="L6747" s="172" t="s">
        <v>167</v>
      </c>
      <c r="M6747" s="172"/>
      <c r="N6747" s="172"/>
      <c r="O6747" s="172"/>
    </row>
    <row r="6748" spans="1:15" x14ac:dyDescent="0.25">
      <c r="A6748" s="277" t="s">
        <v>1127</v>
      </c>
      <c r="B6748" s="277" t="s">
        <v>1342</v>
      </c>
      <c r="C6748" s="277" t="s">
        <v>1347</v>
      </c>
      <c r="D6748" s="277" t="s">
        <v>14241</v>
      </c>
      <c r="E6748" s="172"/>
      <c r="F6748" s="172"/>
      <c r="G6748" s="172">
        <v>92122</v>
      </c>
      <c r="H6748" s="172" t="s">
        <v>1350</v>
      </c>
      <c r="I6748" s="172" t="s">
        <v>966</v>
      </c>
      <c r="J6748" s="172" t="s">
        <v>263</v>
      </c>
      <c r="K6748" s="172">
        <v>53.71</v>
      </c>
      <c r="L6748" s="172" t="s">
        <v>167</v>
      </c>
      <c r="M6748" s="172"/>
      <c r="N6748" s="172"/>
      <c r="O6748" s="172"/>
    </row>
    <row r="6749" spans="1:15" x14ac:dyDescent="0.25">
      <c r="A6749" s="277" t="s">
        <v>1127</v>
      </c>
      <c r="B6749" s="277" t="s">
        <v>1342</v>
      </c>
      <c r="C6749" s="277" t="s">
        <v>1347</v>
      </c>
      <c r="D6749" s="277" t="s">
        <v>14241</v>
      </c>
      <c r="E6749" s="172"/>
      <c r="F6749" s="172"/>
      <c r="G6749" s="172">
        <v>92123</v>
      </c>
      <c r="H6749" s="172" t="s">
        <v>1351</v>
      </c>
      <c r="I6749" s="172" t="s">
        <v>966</v>
      </c>
      <c r="J6749" s="172" t="s">
        <v>166</v>
      </c>
      <c r="K6749" s="172">
        <v>52.72</v>
      </c>
      <c r="L6749" s="172" t="s">
        <v>167</v>
      </c>
      <c r="M6749" s="172"/>
      <c r="N6749" s="172"/>
      <c r="O6749" s="172"/>
    </row>
    <row r="6750" spans="1:15" x14ac:dyDescent="0.25">
      <c r="A6750" s="277" t="s">
        <v>1127</v>
      </c>
      <c r="B6750" s="277" t="s">
        <v>1342</v>
      </c>
      <c r="C6750" s="277" t="s">
        <v>1347</v>
      </c>
      <c r="D6750" s="277" t="s">
        <v>14241</v>
      </c>
      <c r="E6750" s="172"/>
      <c r="F6750" s="172"/>
      <c r="G6750" s="172">
        <v>100195</v>
      </c>
      <c r="H6750" s="172" t="s">
        <v>2556</v>
      </c>
      <c r="I6750" s="172" t="s">
        <v>2557</v>
      </c>
      <c r="J6750" s="172" t="s">
        <v>263</v>
      </c>
      <c r="K6750" s="172">
        <v>0.82</v>
      </c>
      <c r="L6750" s="172" t="s">
        <v>167</v>
      </c>
      <c r="M6750" s="172"/>
      <c r="N6750" s="172"/>
      <c r="O6750" s="172"/>
    </row>
    <row r="6751" spans="1:15" x14ac:dyDescent="0.25">
      <c r="A6751" s="277" t="s">
        <v>1127</v>
      </c>
      <c r="B6751" s="277" t="s">
        <v>1342</v>
      </c>
      <c r="C6751" s="277" t="s">
        <v>1347</v>
      </c>
      <c r="D6751" s="277" t="s">
        <v>14241</v>
      </c>
      <c r="E6751" s="172"/>
      <c r="F6751" s="172"/>
      <c r="G6751" s="172">
        <v>100196</v>
      </c>
      <c r="H6751" s="172" t="s">
        <v>2558</v>
      </c>
      <c r="I6751" s="172" t="s">
        <v>2557</v>
      </c>
      <c r="J6751" s="172" t="s">
        <v>263</v>
      </c>
      <c r="K6751" s="172">
        <v>1.37</v>
      </c>
      <c r="L6751" s="172" t="s">
        <v>167</v>
      </c>
      <c r="M6751" s="172"/>
      <c r="N6751" s="172"/>
      <c r="O6751" s="172"/>
    </row>
    <row r="6752" spans="1:15" x14ac:dyDescent="0.25">
      <c r="A6752" s="277" t="s">
        <v>1127</v>
      </c>
      <c r="B6752" s="277" t="s">
        <v>1342</v>
      </c>
      <c r="C6752" s="277" t="s">
        <v>1347</v>
      </c>
      <c r="D6752" s="277" t="s">
        <v>14241</v>
      </c>
      <c r="E6752" s="172"/>
      <c r="F6752" s="172"/>
      <c r="G6752" s="172">
        <v>100197</v>
      </c>
      <c r="H6752" s="172" t="s">
        <v>2559</v>
      </c>
      <c r="I6752" s="172" t="s">
        <v>2557</v>
      </c>
      <c r="J6752" s="172" t="s">
        <v>263</v>
      </c>
      <c r="K6752" s="172">
        <v>2.0499999999999998</v>
      </c>
      <c r="L6752" s="172" t="s">
        <v>167</v>
      </c>
      <c r="M6752" s="172"/>
      <c r="N6752" s="172"/>
      <c r="O6752" s="172"/>
    </row>
    <row r="6753" spans="1:15" x14ac:dyDescent="0.25">
      <c r="A6753" s="277" t="s">
        <v>1127</v>
      </c>
      <c r="B6753" s="277" t="s">
        <v>1342</v>
      </c>
      <c r="C6753" s="277" t="s">
        <v>1347</v>
      </c>
      <c r="D6753" s="277" t="s">
        <v>14241</v>
      </c>
      <c r="E6753" s="172"/>
      <c r="F6753" s="172"/>
      <c r="G6753" s="172">
        <v>100198</v>
      </c>
      <c r="H6753" s="172" t="s">
        <v>2560</v>
      </c>
      <c r="I6753" s="172" t="s">
        <v>2557</v>
      </c>
      <c r="J6753" s="172" t="s">
        <v>263</v>
      </c>
      <c r="K6753" s="172">
        <v>0.28000000000000003</v>
      </c>
      <c r="L6753" s="172" t="s">
        <v>167</v>
      </c>
      <c r="M6753" s="172"/>
      <c r="N6753" s="172"/>
      <c r="O6753" s="172"/>
    </row>
    <row r="6754" spans="1:15" x14ac:dyDescent="0.25">
      <c r="A6754" s="277" t="s">
        <v>1127</v>
      </c>
      <c r="B6754" s="277" t="s">
        <v>1342</v>
      </c>
      <c r="C6754" s="277" t="s">
        <v>1347</v>
      </c>
      <c r="D6754" s="277" t="s">
        <v>14241</v>
      </c>
      <c r="E6754" s="172"/>
      <c r="F6754" s="172"/>
      <c r="G6754" s="172">
        <v>100199</v>
      </c>
      <c r="H6754" s="172" t="s">
        <v>2561</v>
      </c>
      <c r="I6754" s="172" t="s">
        <v>2557</v>
      </c>
      <c r="J6754" s="172" t="s">
        <v>263</v>
      </c>
      <c r="K6754" s="172">
        <v>0.34</v>
      </c>
      <c r="L6754" s="172" t="s">
        <v>167</v>
      </c>
      <c r="M6754" s="172"/>
      <c r="N6754" s="172"/>
      <c r="O6754" s="172"/>
    </row>
    <row r="6755" spans="1:15" x14ac:dyDescent="0.25">
      <c r="A6755" s="277" t="s">
        <v>1127</v>
      </c>
      <c r="B6755" s="277" t="s">
        <v>1342</v>
      </c>
      <c r="C6755" s="277" t="s">
        <v>1347</v>
      </c>
      <c r="D6755" s="277" t="s">
        <v>14241</v>
      </c>
      <c r="E6755" s="172"/>
      <c r="F6755" s="172"/>
      <c r="G6755" s="172">
        <v>100200</v>
      </c>
      <c r="H6755" s="172" t="s">
        <v>2562</v>
      </c>
      <c r="I6755" s="172" t="s">
        <v>2557</v>
      </c>
      <c r="J6755" s="172" t="s">
        <v>263</v>
      </c>
      <c r="K6755" s="172">
        <v>0.42</v>
      </c>
      <c r="L6755" s="172" t="s">
        <v>167</v>
      </c>
      <c r="M6755" s="172"/>
      <c r="N6755" s="172"/>
      <c r="O6755" s="172"/>
    </row>
    <row r="6756" spans="1:15" x14ac:dyDescent="0.25">
      <c r="A6756" s="277" t="s">
        <v>1127</v>
      </c>
      <c r="B6756" s="277" t="s">
        <v>1342</v>
      </c>
      <c r="C6756" s="277" t="s">
        <v>1347</v>
      </c>
      <c r="D6756" s="277" t="s">
        <v>14241</v>
      </c>
      <c r="E6756" s="172"/>
      <c r="F6756" s="172"/>
      <c r="G6756" s="172">
        <v>100201</v>
      </c>
      <c r="H6756" s="172" t="s">
        <v>2563</v>
      </c>
      <c r="I6756" s="172" t="s">
        <v>2557</v>
      </c>
      <c r="J6756" s="172" t="s">
        <v>263</v>
      </c>
      <c r="K6756" s="172">
        <v>0.83</v>
      </c>
      <c r="L6756" s="172" t="s">
        <v>167</v>
      </c>
      <c r="M6756" s="172"/>
      <c r="N6756" s="172"/>
      <c r="O6756" s="172"/>
    </row>
    <row r="6757" spans="1:15" x14ac:dyDescent="0.25">
      <c r="A6757" s="277" t="s">
        <v>1127</v>
      </c>
      <c r="B6757" s="277" t="s">
        <v>1342</v>
      </c>
      <c r="C6757" s="277" t="s">
        <v>1347</v>
      </c>
      <c r="D6757" s="277" t="s">
        <v>14241</v>
      </c>
      <c r="E6757" s="172"/>
      <c r="F6757" s="172"/>
      <c r="G6757" s="172">
        <v>100202</v>
      </c>
      <c r="H6757" s="172" t="s">
        <v>2564</v>
      </c>
      <c r="I6757" s="172" t="s">
        <v>2557</v>
      </c>
      <c r="J6757" s="172" t="s">
        <v>263</v>
      </c>
      <c r="K6757" s="172">
        <v>0.97</v>
      </c>
      <c r="L6757" s="172" t="s">
        <v>167</v>
      </c>
      <c r="M6757" s="172"/>
      <c r="N6757" s="172"/>
      <c r="O6757" s="172"/>
    </row>
    <row r="6758" spans="1:15" x14ac:dyDescent="0.25">
      <c r="A6758" s="277" t="s">
        <v>1127</v>
      </c>
      <c r="B6758" s="277" t="s">
        <v>1342</v>
      </c>
      <c r="C6758" s="277" t="s">
        <v>1347</v>
      </c>
      <c r="D6758" s="277" t="s">
        <v>14241</v>
      </c>
      <c r="E6758" s="172"/>
      <c r="F6758" s="172"/>
      <c r="G6758" s="172">
        <v>100203</v>
      </c>
      <c r="H6758" s="172" t="s">
        <v>2565</v>
      </c>
      <c r="I6758" s="172" t="s">
        <v>2557</v>
      </c>
      <c r="J6758" s="172" t="s">
        <v>263</v>
      </c>
      <c r="K6758" s="172">
        <v>1.1499999999999999</v>
      </c>
      <c r="L6758" s="172" t="s">
        <v>167</v>
      </c>
      <c r="M6758" s="172"/>
      <c r="N6758" s="172"/>
      <c r="O6758" s="172"/>
    </row>
    <row r="6759" spans="1:15" x14ac:dyDescent="0.25">
      <c r="A6759" s="277" t="s">
        <v>1127</v>
      </c>
      <c r="B6759" s="277" t="s">
        <v>1342</v>
      </c>
      <c r="C6759" s="277" t="s">
        <v>1347</v>
      </c>
      <c r="D6759" s="277" t="s">
        <v>14241</v>
      </c>
      <c r="E6759" s="172"/>
      <c r="F6759" s="172"/>
      <c r="G6759" s="172">
        <v>100204</v>
      </c>
      <c r="H6759" s="172" t="s">
        <v>2566</v>
      </c>
      <c r="I6759" s="172" t="s">
        <v>2557</v>
      </c>
      <c r="J6759" s="172" t="s">
        <v>202</v>
      </c>
      <c r="K6759" s="172">
        <v>0.12</v>
      </c>
      <c r="L6759" s="172" t="s">
        <v>167</v>
      </c>
      <c r="M6759" s="172"/>
      <c r="N6759" s="172"/>
      <c r="O6759" s="172"/>
    </row>
    <row r="6760" spans="1:15" x14ac:dyDescent="0.25">
      <c r="A6760" s="277" t="s">
        <v>1127</v>
      </c>
      <c r="B6760" s="277" t="s">
        <v>1342</v>
      </c>
      <c r="C6760" s="277" t="s">
        <v>1347</v>
      </c>
      <c r="D6760" s="277" t="s">
        <v>14241</v>
      </c>
      <c r="E6760" s="172"/>
      <c r="F6760" s="172"/>
      <c r="G6760" s="172">
        <v>100205</v>
      </c>
      <c r="H6760" s="172" t="s">
        <v>2567</v>
      </c>
      <c r="I6760" s="172" t="s">
        <v>1261</v>
      </c>
      <c r="J6760" s="172" t="s">
        <v>263</v>
      </c>
      <c r="K6760" s="299">
        <v>1530.06</v>
      </c>
      <c r="L6760" s="172" t="s">
        <v>167</v>
      </c>
      <c r="M6760" s="172"/>
      <c r="N6760" s="172"/>
      <c r="O6760" s="172"/>
    </row>
    <row r="6761" spans="1:15" x14ac:dyDescent="0.25">
      <c r="A6761" s="277" t="s">
        <v>1127</v>
      </c>
      <c r="B6761" s="277" t="s">
        <v>1342</v>
      </c>
      <c r="C6761" s="277" t="s">
        <v>1347</v>
      </c>
      <c r="D6761" s="277" t="s">
        <v>14241</v>
      </c>
      <c r="E6761" s="172"/>
      <c r="F6761" s="172"/>
      <c r="G6761" s="172">
        <v>100206</v>
      </c>
      <c r="H6761" s="172" t="s">
        <v>2568</v>
      </c>
      <c r="I6761" s="172" t="s">
        <v>1261</v>
      </c>
      <c r="J6761" s="172" t="s">
        <v>263</v>
      </c>
      <c r="K6761" s="299">
        <v>1105.97</v>
      </c>
      <c r="L6761" s="172" t="s">
        <v>167</v>
      </c>
      <c r="M6761" s="172"/>
      <c r="N6761" s="172"/>
      <c r="O6761" s="172"/>
    </row>
    <row r="6762" spans="1:15" x14ac:dyDescent="0.25">
      <c r="A6762" s="277" t="s">
        <v>1127</v>
      </c>
      <c r="B6762" s="277" t="s">
        <v>1342</v>
      </c>
      <c r="C6762" s="277" t="s">
        <v>1347</v>
      </c>
      <c r="D6762" s="277" t="s">
        <v>14241</v>
      </c>
      <c r="E6762" s="172"/>
      <c r="F6762" s="172"/>
      <c r="G6762" s="172">
        <v>100207</v>
      </c>
      <c r="H6762" s="172" t="s">
        <v>2569</v>
      </c>
      <c r="I6762" s="172" t="s">
        <v>1261</v>
      </c>
      <c r="J6762" s="172" t="s">
        <v>166</v>
      </c>
      <c r="K6762" s="172">
        <v>555.52</v>
      </c>
      <c r="L6762" s="172" t="s">
        <v>167</v>
      </c>
      <c r="M6762" s="172"/>
      <c r="N6762" s="172"/>
      <c r="O6762" s="172"/>
    </row>
    <row r="6763" spans="1:15" x14ac:dyDescent="0.25">
      <c r="A6763" s="277" t="s">
        <v>1127</v>
      </c>
      <c r="B6763" s="277" t="s">
        <v>1342</v>
      </c>
      <c r="C6763" s="277" t="s">
        <v>1347</v>
      </c>
      <c r="D6763" s="277" t="s">
        <v>14241</v>
      </c>
      <c r="E6763" s="172"/>
      <c r="F6763" s="172"/>
      <c r="G6763" s="172">
        <v>100208</v>
      </c>
      <c r="H6763" s="172" t="s">
        <v>2570</v>
      </c>
      <c r="I6763" s="172" t="s">
        <v>2571</v>
      </c>
      <c r="J6763" s="172" t="s">
        <v>263</v>
      </c>
      <c r="K6763" s="172">
        <v>20.239999999999998</v>
      </c>
      <c r="L6763" s="172" t="s">
        <v>167</v>
      </c>
      <c r="M6763" s="172"/>
      <c r="N6763" s="172"/>
      <c r="O6763" s="172"/>
    </row>
    <row r="6764" spans="1:15" x14ac:dyDescent="0.25">
      <c r="A6764" s="277" t="s">
        <v>1127</v>
      </c>
      <c r="B6764" s="277" t="s">
        <v>1342</v>
      </c>
      <c r="C6764" s="277" t="s">
        <v>1347</v>
      </c>
      <c r="D6764" s="277" t="s">
        <v>14241</v>
      </c>
      <c r="E6764" s="172"/>
      <c r="F6764" s="172"/>
      <c r="G6764" s="172">
        <v>100209</v>
      </c>
      <c r="H6764" s="172" t="s">
        <v>2572</v>
      </c>
      <c r="I6764" s="172" t="s">
        <v>2571</v>
      </c>
      <c r="J6764" s="172" t="s">
        <v>263</v>
      </c>
      <c r="K6764" s="172">
        <v>10.119999999999999</v>
      </c>
      <c r="L6764" s="172" t="s">
        <v>167</v>
      </c>
      <c r="M6764" s="172"/>
      <c r="N6764" s="172"/>
      <c r="O6764" s="172"/>
    </row>
    <row r="6765" spans="1:15" x14ac:dyDescent="0.25">
      <c r="A6765" s="277" t="s">
        <v>1127</v>
      </c>
      <c r="B6765" s="277" t="s">
        <v>1342</v>
      </c>
      <c r="C6765" s="277" t="s">
        <v>1347</v>
      </c>
      <c r="D6765" s="277" t="s">
        <v>14241</v>
      </c>
      <c r="E6765" s="172"/>
      <c r="F6765" s="172"/>
      <c r="G6765" s="172">
        <v>100210</v>
      </c>
      <c r="H6765" s="172" t="s">
        <v>2573</v>
      </c>
      <c r="I6765" s="172" t="s">
        <v>2571</v>
      </c>
      <c r="J6765" s="172" t="s">
        <v>263</v>
      </c>
      <c r="K6765" s="172">
        <v>18.649999999999999</v>
      </c>
      <c r="L6765" s="172" t="s">
        <v>167</v>
      </c>
      <c r="M6765" s="172"/>
      <c r="N6765" s="172"/>
      <c r="O6765" s="172"/>
    </row>
    <row r="6766" spans="1:15" x14ac:dyDescent="0.25">
      <c r="A6766" s="277" t="s">
        <v>1127</v>
      </c>
      <c r="B6766" s="277" t="s">
        <v>1342</v>
      </c>
      <c r="C6766" s="277" t="s">
        <v>1347</v>
      </c>
      <c r="D6766" s="277" t="s">
        <v>14241</v>
      </c>
      <c r="E6766" s="172"/>
      <c r="F6766" s="172"/>
      <c r="G6766" s="172">
        <v>100211</v>
      </c>
      <c r="H6766" s="172" t="s">
        <v>2574</v>
      </c>
      <c r="I6766" s="172" t="s">
        <v>2571</v>
      </c>
      <c r="J6766" s="172" t="s">
        <v>263</v>
      </c>
      <c r="K6766" s="172">
        <v>7.19</v>
      </c>
      <c r="L6766" s="172" t="s">
        <v>167</v>
      </c>
      <c r="M6766" s="172"/>
      <c r="N6766" s="172"/>
      <c r="O6766" s="172"/>
    </row>
    <row r="6767" spans="1:15" x14ac:dyDescent="0.25">
      <c r="A6767" s="277" t="s">
        <v>1127</v>
      </c>
      <c r="B6767" s="277" t="s">
        <v>1342</v>
      </c>
      <c r="C6767" s="277" t="s">
        <v>1347</v>
      </c>
      <c r="D6767" s="277" t="s">
        <v>14241</v>
      </c>
      <c r="E6767" s="172"/>
      <c r="F6767" s="172"/>
      <c r="G6767" s="172">
        <v>100212</v>
      </c>
      <c r="H6767" s="172" t="s">
        <v>2575</v>
      </c>
      <c r="I6767" s="172" t="s">
        <v>2571</v>
      </c>
      <c r="J6767" s="172" t="s">
        <v>263</v>
      </c>
      <c r="K6767" s="172">
        <v>7.94</v>
      </c>
      <c r="L6767" s="172" t="s">
        <v>167</v>
      </c>
      <c r="M6767" s="172"/>
      <c r="N6767" s="172"/>
      <c r="O6767" s="172"/>
    </row>
    <row r="6768" spans="1:15" x14ac:dyDescent="0.25">
      <c r="A6768" s="277" t="s">
        <v>1127</v>
      </c>
      <c r="B6768" s="277" t="s">
        <v>1342</v>
      </c>
      <c r="C6768" s="277" t="s">
        <v>1347</v>
      </c>
      <c r="D6768" s="277" t="s">
        <v>14241</v>
      </c>
      <c r="E6768" s="172"/>
      <c r="F6768" s="172"/>
      <c r="G6768" s="172">
        <v>100213</v>
      </c>
      <c r="H6768" s="172" t="s">
        <v>2576</v>
      </c>
      <c r="I6768" s="172" t="s">
        <v>2571</v>
      </c>
      <c r="J6768" s="172" t="s">
        <v>263</v>
      </c>
      <c r="K6768" s="172">
        <v>2.85</v>
      </c>
      <c r="L6768" s="172" t="s">
        <v>167</v>
      </c>
      <c r="M6768" s="172"/>
      <c r="N6768" s="172"/>
      <c r="O6768" s="172"/>
    </row>
    <row r="6769" spans="1:15" x14ac:dyDescent="0.25">
      <c r="A6769" s="277" t="s">
        <v>1127</v>
      </c>
      <c r="B6769" s="277" t="s">
        <v>1342</v>
      </c>
      <c r="C6769" s="277" t="s">
        <v>1347</v>
      </c>
      <c r="D6769" s="277" t="s">
        <v>14241</v>
      </c>
      <c r="E6769" s="172"/>
      <c r="F6769" s="172"/>
      <c r="G6769" s="172">
        <v>100214</v>
      </c>
      <c r="H6769" s="172" t="s">
        <v>2577</v>
      </c>
      <c r="I6769" s="172" t="s">
        <v>2571</v>
      </c>
      <c r="J6769" s="172" t="s">
        <v>263</v>
      </c>
      <c r="K6769" s="172">
        <v>4.38</v>
      </c>
      <c r="L6769" s="172" t="s">
        <v>167</v>
      </c>
      <c r="M6769" s="172"/>
      <c r="N6769" s="172"/>
      <c r="O6769" s="172"/>
    </row>
    <row r="6770" spans="1:15" x14ac:dyDescent="0.25">
      <c r="A6770" s="277" t="s">
        <v>1127</v>
      </c>
      <c r="B6770" s="277" t="s">
        <v>1342</v>
      </c>
      <c r="C6770" s="277" t="s">
        <v>1347</v>
      </c>
      <c r="D6770" s="277" t="s">
        <v>14241</v>
      </c>
      <c r="E6770" s="172"/>
      <c r="F6770" s="172"/>
      <c r="G6770" s="172">
        <v>100215</v>
      </c>
      <c r="H6770" s="172" t="s">
        <v>2578</v>
      </c>
      <c r="I6770" s="172" t="s">
        <v>2571</v>
      </c>
      <c r="J6770" s="172" t="s">
        <v>263</v>
      </c>
      <c r="K6770" s="172">
        <v>3.75</v>
      </c>
      <c r="L6770" s="172" t="s">
        <v>167</v>
      </c>
      <c r="M6770" s="172"/>
      <c r="N6770" s="172"/>
      <c r="O6770" s="172"/>
    </row>
    <row r="6771" spans="1:15" x14ac:dyDescent="0.25">
      <c r="A6771" s="277" t="s">
        <v>1127</v>
      </c>
      <c r="B6771" s="277" t="s">
        <v>1342</v>
      </c>
      <c r="C6771" s="277" t="s">
        <v>1347</v>
      </c>
      <c r="D6771" s="277" t="s">
        <v>14241</v>
      </c>
      <c r="E6771" s="172"/>
      <c r="F6771" s="172"/>
      <c r="G6771" s="172">
        <v>100216</v>
      </c>
      <c r="H6771" s="172" t="s">
        <v>2579</v>
      </c>
      <c r="I6771" s="172" t="s">
        <v>2571</v>
      </c>
      <c r="J6771" s="172" t="s">
        <v>263</v>
      </c>
      <c r="K6771" s="172">
        <v>1.01</v>
      </c>
      <c r="L6771" s="172" t="s">
        <v>167</v>
      </c>
      <c r="M6771" s="172"/>
      <c r="N6771" s="172"/>
      <c r="O6771" s="172"/>
    </row>
    <row r="6772" spans="1:15" x14ac:dyDescent="0.25">
      <c r="A6772" s="277" t="s">
        <v>1127</v>
      </c>
      <c r="B6772" s="277" t="s">
        <v>1342</v>
      </c>
      <c r="C6772" s="277" t="s">
        <v>1347</v>
      </c>
      <c r="D6772" s="277" t="s">
        <v>14241</v>
      </c>
      <c r="E6772" s="172"/>
      <c r="F6772" s="172"/>
      <c r="G6772" s="172">
        <v>100217</v>
      </c>
      <c r="H6772" s="172" t="s">
        <v>2580</v>
      </c>
      <c r="I6772" s="172" t="s">
        <v>2571</v>
      </c>
      <c r="J6772" s="172" t="s">
        <v>202</v>
      </c>
      <c r="K6772" s="172">
        <v>3.41</v>
      </c>
      <c r="L6772" s="172" t="s">
        <v>167</v>
      </c>
      <c r="M6772" s="172"/>
      <c r="N6772" s="172"/>
      <c r="O6772" s="172"/>
    </row>
    <row r="6773" spans="1:15" x14ac:dyDescent="0.25">
      <c r="A6773" s="277" t="s">
        <v>1127</v>
      </c>
      <c r="B6773" s="277" t="s">
        <v>1342</v>
      </c>
      <c r="C6773" s="277" t="s">
        <v>1347</v>
      </c>
      <c r="D6773" s="277" t="s">
        <v>14241</v>
      </c>
      <c r="E6773" s="172"/>
      <c r="F6773" s="172"/>
      <c r="G6773" s="172">
        <v>100218</v>
      </c>
      <c r="H6773" s="172" t="s">
        <v>2581</v>
      </c>
      <c r="I6773" s="172" t="s">
        <v>2571</v>
      </c>
      <c r="J6773" s="172" t="s">
        <v>202</v>
      </c>
      <c r="K6773" s="172">
        <v>2.34</v>
      </c>
      <c r="L6773" s="172" t="s">
        <v>167</v>
      </c>
      <c r="M6773" s="172"/>
      <c r="N6773" s="172"/>
      <c r="O6773" s="172"/>
    </row>
    <row r="6774" spans="1:15" x14ac:dyDescent="0.25">
      <c r="A6774" s="277" t="s">
        <v>1127</v>
      </c>
      <c r="B6774" s="277" t="s">
        <v>1342</v>
      </c>
      <c r="C6774" s="277" t="s">
        <v>1347</v>
      </c>
      <c r="D6774" s="277" t="s">
        <v>14241</v>
      </c>
      <c r="E6774" s="172"/>
      <c r="F6774" s="172"/>
      <c r="G6774" s="172">
        <v>100219</v>
      </c>
      <c r="H6774" s="172" t="s">
        <v>2582</v>
      </c>
      <c r="I6774" s="172" t="s">
        <v>2571</v>
      </c>
      <c r="J6774" s="172" t="s">
        <v>202</v>
      </c>
      <c r="K6774" s="172">
        <v>0.52</v>
      </c>
      <c r="L6774" s="172" t="s">
        <v>167</v>
      </c>
      <c r="M6774" s="172"/>
      <c r="N6774" s="172"/>
      <c r="O6774" s="172"/>
    </row>
    <row r="6775" spans="1:15" x14ac:dyDescent="0.25">
      <c r="A6775" s="277" t="s">
        <v>1127</v>
      </c>
      <c r="B6775" s="277" t="s">
        <v>1342</v>
      </c>
      <c r="C6775" s="277" t="s">
        <v>1347</v>
      </c>
      <c r="D6775" s="277" t="s">
        <v>14241</v>
      </c>
      <c r="E6775" s="172"/>
      <c r="F6775" s="172"/>
      <c r="G6775" s="172">
        <v>100220</v>
      </c>
      <c r="H6775" s="172" t="s">
        <v>2583</v>
      </c>
      <c r="I6775" s="172" t="s">
        <v>2584</v>
      </c>
      <c r="J6775" s="172" t="s">
        <v>263</v>
      </c>
      <c r="K6775" s="172">
        <v>29.07</v>
      </c>
      <c r="L6775" s="172" t="s">
        <v>167</v>
      </c>
      <c r="M6775" s="172"/>
      <c r="N6775" s="172"/>
      <c r="O6775" s="172"/>
    </row>
    <row r="6776" spans="1:15" x14ac:dyDescent="0.25">
      <c r="A6776" s="277" t="s">
        <v>1127</v>
      </c>
      <c r="B6776" s="277" t="s">
        <v>1342</v>
      </c>
      <c r="C6776" s="277" t="s">
        <v>1347</v>
      </c>
      <c r="D6776" s="277" t="s">
        <v>14241</v>
      </c>
      <c r="E6776" s="172"/>
      <c r="F6776" s="172"/>
      <c r="G6776" s="172">
        <v>100221</v>
      </c>
      <c r="H6776" s="172" t="s">
        <v>2585</v>
      </c>
      <c r="I6776" s="172" t="s">
        <v>2584</v>
      </c>
      <c r="J6776" s="172" t="s">
        <v>263</v>
      </c>
      <c r="K6776" s="172">
        <v>32.96</v>
      </c>
      <c r="L6776" s="172" t="s">
        <v>167</v>
      </c>
      <c r="M6776" s="172"/>
      <c r="N6776" s="172"/>
      <c r="O6776" s="172"/>
    </row>
    <row r="6777" spans="1:15" x14ac:dyDescent="0.25">
      <c r="A6777" s="277" t="s">
        <v>1127</v>
      </c>
      <c r="B6777" s="277" t="s">
        <v>1342</v>
      </c>
      <c r="C6777" s="277" t="s">
        <v>1347</v>
      </c>
      <c r="D6777" s="277" t="s">
        <v>14241</v>
      </c>
      <c r="E6777" s="172"/>
      <c r="F6777" s="172"/>
      <c r="G6777" s="172">
        <v>100222</v>
      </c>
      <c r="H6777" s="172" t="s">
        <v>2586</v>
      </c>
      <c r="I6777" s="172" t="s">
        <v>2584</v>
      </c>
      <c r="J6777" s="172" t="s">
        <v>263</v>
      </c>
      <c r="K6777" s="172">
        <v>12.48</v>
      </c>
      <c r="L6777" s="172" t="s">
        <v>167</v>
      </c>
      <c r="M6777" s="172"/>
      <c r="N6777" s="172"/>
      <c r="O6777" s="172"/>
    </row>
    <row r="6778" spans="1:15" x14ac:dyDescent="0.25">
      <c r="A6778" s="277" t="s">
        <v>1127</v>
      </c>
      <c r="B6778" s="277" t="s">
        <v>1342</v>
      </c>
      <c r="C6778" s="277" t="s">
        <v>1347</v>
      </c>
      <c r="D6778" s="277" t="s">
        <v>14241</v>
      </c>
      <c r="E6778" s="172"/>
      <c r="F6778" s="172"/>
      <c r="G6778" s="172">
        <v>100223</v>
      </c>
      <c r="H6778" s="172" t="s">
        <v>2587</v>
      </c>
      <c r="I6778" s="172" t="s">
        <v>2584</v>
      </c>
      <c r="J6778" s="172" t="s">
        <v>263</v>
      </c>
      <c r="K6778" s="172">
        <v>5.84</v>
      </c>
      <c r="L6778" s="172" t="s">
        <v>167</v>
      </c>
      <c r="M6778" s="172"/>
      <c r="N6778" s="172"/>
      <c r="O6778" s="172"/>
    </row>
    <row r="6779" spans="1:15" x14ac:dyDescent="0.25">
      <c r="A6779" s="277" t="s">
        <v>1127</v>
      </c>
      <c r="B6779" s="277" t="s">
        <v>1342</v>
      </c>
      <c r="C6779" s="277" t="s">
        <v>1347</v>
      </c>
      <c r="D6779" s="277" t="s">
        <v>14241</v>
      </c>
      <c r="E6779" s="172"/>
      <c r="F6779" s="172"/>
      <c r="G6779" s="172">
        <v>100224</v>
      </c>
      <c r="H6779" s="172" t="s">
        <v>2588</v>
      </c>
      <c r="I6779" s="172" t="s">
        <v>2584</v>
      </c>
      <c r="J6779" s="172" t="s">
        <v>202</v>
      </c>
      <c r="K6779" s="172">
        <v>3.41</v>
      </c>
      <c r="L6779" s="172" t="s">
        <v>167</v>
      </c>
      <c r="M6779" s="172"/>
      <c r="N6779" s="172"/>
      <c r="O6779" s="172"/>
    </row>
    <row r="6780" spans="1:15" x14ac:dyDescent="0.25">
      <c r="A6780" s="277" t="s">
        <v>1127</v>
      </c>
      <c r="B6780" s="277" t="s">
        <v>1342</v>
      </c>
      <c r="C6780" s="277" t="s">
        <v>1347</v>
      </c>
      <c r="D6780" s="277" t="s">
        <v>14241</v>
      </c>
      <c r="E6780" s="172"/>
      <c r="F6780" s="172"/>
      <c r="G6780" s="172">
        <v>100225</v>
      </c>
      <c r="H6780" s="172" t="s">
        <v>2589</v>
      </c>
      <c r="I6780" s="172" t="s">
        <v>2590</v>
      </c>
      <c r="J6780" s="172" t="s">
        <v>263</v>
      </c>
      <c r="K6780" s="172">
        <v>2.2799999999999998</v>
      </c>
      <c r="L6780" s="172" t="s">
        <v>167</v>
      </c>
      <c r="M6780" s="172"/>
      <c r="N6780" s="172"/>
      <c r="O6780" s="172"/>
    </row>
    <row r="6781" spans="1:15" x14ac:dyDescent="0.25">
      <c r="A6781" s="277" t="s">
        <v>1127</v>
      </c>
      <c r="B6781" s="277" t="s">
        <v>1342</v>
      </c>
      <c r="C6781" s="277" t="s">
        <v>1347</v>
      </c>
      <c r="D6781" s="277" t="s">
        <v>14241</v>
      </c>
      <c r="E6781" s="172"/>
      <c r="F6781" s="172"/>
      <c r="G6781" s="172">
        <v>100226</v>
      </c>
      <c r="H6781" s="172" t="s">
        <v>2591</v>
      </c>
      <c r="I6781" s="172" t="s">
        <v>2590</v>
      </c>
      <c r="J6781" s="172" t="s">
        <v>263</v>
      </c>
      <c r="K6781" s="172">
        <v>0.71</v>
      </c>
      <c r="L6781" s="172" t="s">
        <v>167</v>
      </c>
      <c r="M6781" s="172"/>
      <c r="N6781" s="172"/>
      <c r="O6781" s="172"/>
    </row>
    <row r="6782" spans="1:15" x14ac:dyDescent="0.25">
      <c r="A6782" s="277" t="s">
        <v>1127</v>
      </c>
      <c r="B6782" s="277" t="s">
        <v>1342</v>
      </c>
      <c r="C6782" s="277" t="s">
        <v>1347</v>
      </c>
      <c r="D6782" s="277" t="s">
        <v>14241</v>
      </c>
      <c r="E6782" s="172"/>
      <c r="F6782" s="172"/>
      <c r="G6782" s="172">
        <v>100227</v>
      </c>
      <c r="H6782" s="172" t="s">
        <v>2592</v>
      </c>
      <c r="I6782" s="172" t="s">
        <v>2590</v>
      </c>
      <c r="J6782" s="172" t="s">
        <v>263</v>
      </c>
      <c r="K6782" s="172">
        <v>1.06</v>
      </c>
      <c r="L6782" s="172" t="s">
        <v>167</v>
      </c>
      <c r="M6782" s="172"/>
      <c r="N6782" s="172"/>
      <c r="O6782" s="172"/>
    </row>
    <row r="6783" spans="1:15" x14ac:dyDescent="0.25">
      <c r="A6783" s="277" t="s">
        <v>1127</v>
      </c>
      <c r="B6783" s="277" t="s">
        <v>1342</v>
      </c>
      <c r="C6783" s="277" t="s">
        <v>1347</v>
      </c>
      <c r="D6783" s="277" t="s">
        <v>14241</v>
      </c>
      <c r="E6783" s="172"/>
      <c r="F6783" s="172"/>
      <c r="G6783" s="172">
        <v>100228</v>
      </c>
      <c r="H6783" s="172" t="s">
        <v>2593</v>
      </c>
      <c r="I6783" s="172" t="s">
        <v>2590</v>
      </c>
      <c r="J6783" s="172" t="s">
        <v>202</v>
      </c>
      <c r="K6783" s="172">
        <v>0.34</v>
      </c>
      <c r="L6783" s="172" t="s">
        <v>167</v>
      </c>
      <c r="M6783" s="172"/>
      <c r="N6783" s="172"/>
      <c r="O6783" s="172"/>
    </row>
    <row r="6784" spans="1:15" x14ac:dyDescent="0.25">
      <c r="A6784" s="277" t="s">
        <v>1127</v>
      </c>
      <c r="B6784" s="277" t="s">
        <v>1342</v>
      </c>
      <c r="C6784" s="277" t="s">
        <v>1347</v>
      </c>
      <c r="D6784" s="277" t="s">
        <v>14241</v>
      </c>
      <c r="E6784" s="172"/>
      <c r="F6784" s="172"/>
      <c r="G6784" s="172">
        <v>100229</v>
      </c>
      <c r="H6784" s="172" t="s">
        <v>2594</v>
      </c>
      <c r="I6784" s="172" t="s">
        <v>212</v>
      </c>
      <c r="J6784" s="172" t="s">
        <v>263</v>
      </c>
      <c r="K6784" s="172">
        <v>0.01</v>
      </c>
      <c r="L6784" s="172" t="s">
        <v>167</v>
      </c>
      <c r="M6784" s="172"/>
      <c r="N6784" s="172"/>
      <c r="O6784" s="172"/>
    </row>
    <row r="6785" spans="1:15" x14ac:dyDescent="0.25">
      <c r="A6785" s="277" t="s">
        <v>1127</v>
      </c>
      <c r="B6785" s="277" t="s">
        <v>1342</v>
      </c>
      <c r="C6785" s="277" t="s">
        <v>1347</v>
      </c>
      <c r="D6785" s="277" t="s">
        <v>14241</v>
      </c>
      <c r="E6785" s="172"/>
      <c r="F6785" s="172"/>
      <c r="G6785" s="172">
        <v>100230</v>
      </c>
      <c r="H6785" s="172" t="s">
        <v>2595</v>
      </c>
      <c r="I6785" s="172" t="s">
        <v>212</v>
      </c>
      <c r="J6785" s="172" t="s">
        <v>263</v>
      </c>
      <c r="K6785" s="172">
        <v>0.02</v>
      </c>
      <c r="L6785" s="172" t="s">
        <v>167</v>
      </c>
      <c r="M6785" s="172"/>
      <c r="N6785" s="172"/>
      <c r="O6785" s="172"/>
    </row>
    <row r="6786" spans="1:15" x14ac:dyDescent="0.25">
      <c r="A6786" s="277" t="s">
        <v>1127</v>
      </c>
      <c r="B6786" s="277" t="s">
        <v>1342</v>
      </c>
      <c r="C6786" s="277" t="s">
        <v>1347</v>
      </c>
      <c r="D6786" s="277" t="s">
        <v>14241</v>
      </c>
      <c r="E6786" s="172"/>
      <c r="F6786" s="172"/>
      <c r="G6786" s="172">
        <v>100231</v>
      </c>
      <c r="H6786" s="172" t="s">
        <v>2596</v>
      </c>
      <c r="I6786" s="172" t="s">
        <v>212</v>
      </c>
      <c r="J6786" s="172" t="s">
        <v>263</v>
      </c>
      <c r="K6786" s="172">
        <v>0.04</v>
      </c>
      <c r="L6786" s="172" t="s">
        <v>167</v>
      </c>
      <c r="M6786" s="172"/>
      <c r="N6786" s="172"/>
      <c r="O6786" s="172"/>
    </row>
    <row r="6787" spans="1:15" x14ac:dyDescent="0.25">
      <c r="A6787" s="277" t="s">
        <v>1127</v>
      </c>
      <c r="B6787" s="277" t="s">
        <v>1342</v>
      </c>
      <c r="C6787" s="277" t="s">
        <v>1347</v>
      </c>
      <c r="D6787" s="277" t="s">
        <v>14241</v>
      </c>
      <c r="E6787" s="172"/>
      <c r="F6787" s="172"/>
      <c r="G6787" s="172">
        <v>100232</v>
      </c>
      <c r="H6787" s="172" t="s">
        <v>2597</v>
      </c>
      <c r="I6787" s="172" t="s">
        <v>203</v>
      </c>
      <c r="J6787" s="172" t="s">
        <v>263</v>
      </c>
      <c r="K6787" s="172">
        <v>0.38</v>
      </c>
      <c r="L6787" s="172" t="s">
        <v>167</v>
      </c>
      <c r="M6787" s="172"/>
      <c r="N6787" s="172"/>
      <c r="O6787" s="172"/>
    </row>
    <row r="6788" spans="1:15" x14ac:dyDescent="0.25">
      <c r="A6788" s="277" t="s">
        <v>1127</v>
      </c>
      <c r="B6788" s="277" t="s">
        <v>1342</v>
      </c>
      <c r="C6788" s="277" t="s">
        <v>1347</v>
      </c>
      <c r="D6788" s="277" t="s">
        <v>14241</v>
      </c>
      <c r="E6788" s="172"/>
      <c r="F6788" s="172"/>
      <c r="G6788" s="172">
        <v>100233</v>
      </c>
      <c r="H6788" s="172" t="s">
        <v>2598</v>
      </c>
      <c r="I6788" s="172" t="s">
        <v>203</v>
      </c>
      <c r="J6788" s="172" t="s">
        <v>263</v>
      </c>
      <c r="K6788" s="172">
        <v>0.19</v>
      </c>
      <c r="L6788" s="172" t="s">
        <v>167</v>
      </c>
      <c r="M6788" s="172"/>
      <c r="N6788" s="172"/>
      <c r="O6788" s="172"/>
    </row>
    <row r="6789" spans="1:15" x14ac:dyDescent="0.25">
      <c r="A6789" s="277" t="s">
        <v>1127</v>
      </c>
      <c r="B6789" s="277" t="s">
        <v>1342</v>
      </c>
      <c r="C6789" s="277" t="s">
        <v>1347</v>
      </c>
      <c r="D6789" s="277" t="s">
        <v>14241</v>
      </c>
      <c r="E6789" s="172"/>
      <c r="F6789" s="172"/>
      <c r="G6789" s="172">
        <v>100234</v>
      </c>
      <c r="H6789" s="172" t="s">
        <v>2599</v>
      </c>
      <c r="I6789" s="172" t="s">
        <v>231</v>
      </c>
      <c r="J6789" s="172" t="s">
        <v>263</v>
      </c>
      <c r="K6789" s="172">
        <v>0.56999999999999995</v>
      </c>
      <c r="L6789" s="172" t="s">
        <v>167</v>
      </c>
      <c r="M6789" s="172"/>
      <c r="N6789" s="172"/>
      <c r="O6789" s="172"/>
    </row>
    <row r="6790" spans="1:15" x14ac:dyDescent="0.25">
      <c r="A6790" s="277" t="s">
        <v>1127</v>
      </c>
      <c r="B6790" s="277" t="s">
        <v>1342</v>
      </c>
      <c r="C6790" s="277" t="s">
        <v>1347</v>
      </c>
      <c r="D6790" s="277" t="s">
        <v>14241</v>
      </c>
      <c r="E6790" s="172"/>
      <c r="F6790" s="172"/>
      <c r="G6790" s="172">
        <v>100235</v>
      </c>
      <c r="H6790" s="172" t="s">
        <v>2600</v>
      </c>
      <c r="I6790" s="172" t="s">
        <v>1348</v>
      </c>
      <c r="J6790" s="172" t="s">
        <v>263</v>
      </c>
      <c r="K6790" s="172">
        <v>0.04</v>
      </c>
      <c r="L6790" s="172" t="s">
        <v>167</v>
      </c>
      <c r="M6790" s="172"/>
      <c r="N6790" s="172"/>
      <c r="O6790" s="172"/>
    </row>
    <row r="6791" spans="1:15" x14ac:dyDescent="0.25">
      <c r="A6791" s="277" t="s">
        <v>1127</v>
      </c>
      <c r="B6791" s="277" t="s">
        <v>1342</v>
      </c>
      <c r="C6791" s="277" t="s">
        <v>1347</v>
      </c>
      <c r="D6791" s="277" t="s">
        <v>14241</v>
      </c>
      <c r="E6791" s="172"/>
      <c r="F6791" s="172"/>
      <c r="G6791" s="172">
        <v>100236</v>
      </c>
      <c r="H6791" s="172" t="s">
        <v>2601</v>
      </c>
      <c r="I6791" s="172" t="s">
        <v>2602</v>
      </c>
      <c r="J6791" s="172" t="s">
        <v>263</v>
      </c>
      <c r="K6791" s="172">
        <v>2.9</v>
      </c>
      <c r="L6791" s="172" t="s">
        <v>167</v>
      </c>
      <c r="M6791" s="172"/>
      <c r="N6791" s="172"/>
      <c r="O6791" s="172"/>
    </row>
    <row r="6792" spans="1:15" x14ac:dyDescent="0.25">
      <c r="A6792" s="277" t="s">
        <v>1127</v>
      </c>
      <c r="B6792" s="277" t="s">
        <v>1342</v>
      </c>
      <c r="C6792" s="277" t="s">
        <v>1347</v>
      </c>
      <c r="D6792" s="277" t="s">
        <v>14241</v>
      </c>
      <c r="E6792" s="172"/>
      <c r="F6792" s="172"/>
      <c r="G6792" s="172">
        <v>100237</v>
      </c>
      <c r="H6792" s="172" t="s">
        <v>2603</v>
      </c>
      <c r="I6792" s="172" t="s">
        <v>2602</v>
      </c>
      <c r="J6792" s="172" t="s">
        <v>263</v>
      </c>
      <c r="K6792" s="172">
        <v>3.47</v>
      </c>
      <c r="L6792" s="172" t="s">
        <v>167</v>
      </c>
      <c r="M6792" s="172"/>
      <c r="N6792" s="172"/>
      <c r="O6792" s="172"/>
    </row>
    <row r="6793" spans="1:15" x14ac:dyDescent="0.25">
      <c r="A6793" s="277" t="s">
        <v>1127</v>
      </c>
      <c r="B6793" s="277" t="s">
        <v>1342</v>
      </c>
      <c r="C6793" s="277" t="s">
        <v>1347</v>
      </c>
      <c r="D6793" s="277" t="s">
        <v>14241</v>
      </c>
      <c r="E6793" s="172"/>
      <c r="F6793" s="172"/>
      <c r="G6793" s="172">
        <v>100238</v>
      </c>
      <c r="H6793" s="172" t="s">
        <v>2604</v>
      </c>
      <c r="I6793" s="172" t="s">
        <v>2602</v>
      </c>
      <c r="J6793" s="172" t="s">
        <v>263</v>
      </c>
      <c r="K6793" s="172">
        <v>5.56</v>
      </c>
      <c r="L6793" s="172" t="s">
        <v>167</v>
      </c>
      <c r="M6793" s="172"/>
      <c r="N6793" s="172"/>
      <c r="O6793" s="172"/>
    </row>
    <row r="6794" spans="1:15" x14ac:dyDescent="0.25">
      <c r="A6794" s="277" t="s">
        <v>1127</v>
      </c>
      <c r="B6794" s="277" t="s">
        <v>1342</v>
      </c>
      <c r="C6794" s="277" t="s">
        <v>1347</v>
      </c>
      <c r="D6794" s="277" t="s">
        <v>14241</v>
      </c>
      <c r="E6794" s="172"/>
      <c r="F6794" s="172"/>
      <c r="G6794" s="172">
        <v>100239</v>
      </c>
      <c r="H6794" s="172" t="s">
        <v>2605</v>
      </c>
      <c r="I6794" s="172" t="s">
        <v>2602</v>
      </c>
      <c r="J6794" s="172" t="s">
        <v>263</v>
      </c>
      <c r="K6794" s="172">
        <v>6.95</v>
      </c>
      <c r="L6794" s="172" t="s">
        <v>167</v>
      </c>
      <c r="M6794" s="172"/>
      <c r="N6794" s="172"/>
      <c r="O6794" s="172"/>
    </row>
    <row r="6795" spans="1:15" x14ac:dyDescent="0.25">
      <c r="A6795" s="277" t="s">
        <v>1127</v>
      </c>
      <c r="B6795" s="277" t="s">
        <v>1342</v>
      </c>
      <c r="C6795" s="277" t="s">
        <v>1347</v>
      </c>
      <c r="D6795" s="277" t="s">
        <v>14241</v>
      </c>
      <c r="E6795" s="172"/>
      <c r="F6795" s="172"/>
      <c r="G6795" s="172">
        <v>100240</v>
      </c>
      <c r="H6795" s="172" t="s">
        <v>2606</v>
      </c>
      <c r="I6795" s="172" t="s">
        <v>2602</v>
      </c>
      <c r="J6795" s="172" t="s">
        <v>263</v>
      </c>
      <c r="K6795" s="172">
        <v>4.17</v>
      </c>
      <c r="L6795" s="172" t="s">
        <v>167</v>
      </c>
      <c r="M6795" s="172"/>
      <c r="N6795" s="172"/>
      <c r="O6795" s="172"/>
    </row>
    <row r="6796" spans="1:15" x14ac:dyDescent="0.25">
      <c r="A6796" s="277" t="s">
        <v>1127</v>
      </c>
      <c r="B6796" s="277" t="s">
        <v>1342</v>
      </c>
      <c r="C6796" s="277" t="s">
        <v>1347</v>
      </c>
      <c r="D6796" s="277" t="s">
        <v>14241</v>
      </c>
      <c r="E6796" s="172"/>
      <c r="F6796" s="172"/>
      <c r="G6796" s="172">
        <v>100241</v>
      </c>
      <c r="H6796" s="172" t="s">
        <v>2607</v>
      </c>
      <c r="I6796" s="172" t="s">
        <v>2602</v>
      </c>
      <c r="J6796" s="172" t="s">
        <v>263</v>
      </c>
      <c r="K6796" s="172">
        <v>6.95</v>
      </c>
      <c r="L6796" s="172" t="s">
        <v>167</v>
      </c>
      <c r="M6796" s="172"/>
      <c r="N6796" s="172"/>
      <c r="O6796" s="172"/>
    </row>
    <row r="6797" spans="1:15" x14ac:dyDescent="0.25">
      <c r="A6797" s="277" t="s">
        <v>1127</v>
      </c>
      <c r="B6797" s="277" t="s">
        <v>1342</v>
      </c>
      <c r="C6797" s="277" t="s">
        <v>1347</v>
      </c>
      <c r="D6797" s="277" t="s">
        <v>14241</v>
      </c>
      <c r="E6797" s="172"/>
      <c r="F6797" s="172"/>
      <c r="G6797" s="172">
        <v>100242</v>
      </c>
      <c r="H6797" s="172" t="s">
        <v>2608</v>
      </c>
      <c r="I6797" s="172" t="s">
        <v>2602</v>
      </c>
      <c r="J6797" s="172" t="s">
        <v>263</v>
      </c>
      <c r="K6797" s="172">
        <v>20.55</v>
      </c>
      <c r="L6797" s="172" t="s">
        <v>167</v>
      </c>
      <c r="M6797" s="172"/>
      <c r="N6797" s="172"/>
      <c r="O6797" s="172"/>
    </row>
    <row r="6798" spans="1:15" x14ac:dyDescent="0.25">
      <c r="A6798" s="277" t="s">
        <v>1127</v>
      </c>
      <c r="B6798" s="277" t="s">
        <v>1342</v>
      </c>
      <c r="C6798" s="277" t="s">
        <v>1347</v>
      </c>
      <c r="D6798" s="277" t="s">
        <v>14241</v>
      </c>
      <c r="E6798" s="172"/>
      <c r="F6798" s="172"/>
      <c r="G6798" s="172">
        <v>100243</v>
      </c>
      <c r="H6798" s="172" t="s">
        <v>2609</v>
      </c>
      <c r="I6798" s="172" t="s">
        <v>2602</v>
      </c>
      <c r="J6798" s="172" t="s">
        <v>263</v>
      </c>
      <c r="K6798" s="172">
        <v>3.33</v>
      </c>
      <c r="L6798" s="172" t="s">
        <v>167</v>
      </c>
      <c r="M6798" s="172"/>
      <c r="N6798" s="172"/>
      <c r="O6798" s="172"/>
    </row>
    <row r="6799" spans="1:15" x14ac:dyDescent="0.25">
      <c r="A6799" s="277" t="s">
        <v>1127</v>
      </c>
      <c r="B6799" s="277" t="s">
        <v>1342</v>
      </c>
      <c r="C6799" s="277" t="s">
        <v>1347</v>
      </c>
      <c r="D6799" s="277" t="s">
        <v>14241</v>
      </c>
      <c r="E6799" s="172"/>
      <c r="F6799" s="172"/>
      <c r="G6799" s="172">
        <v>100244</v>
      </c>
      <c r="H6799" s="172" t="s">
        <v>2610</v>
      </c>
      <c r="I6799" s="172" t="s">
        <v>2602</v>
      </c>
      <c r="J6799" s="172" t="s">
        <v>263</v>
      </c>
      <c r="K6799" s="172">
        <v>4.17</v>
      </c>
      <c r="L6799" s="172" t="s">
        <v>167</v>
      </c>
      <c r="M6799" s="172"/>
      <c r="N6799" s="172"/>
      <c r="O6799" s="172"/>
    </row>
    <row r="6800" spans="1:15" x14ac:dyDescent="0.25">
      <c r="A6800" s="277" t="s">
        <v>1127</v>
      </c>
      <c r="B6800" s="277" t="s">
        <v>1342</v>
      </c>
      <c r="C6800" s="277" t="s">
        <v>1347</v>
      </c>
      <c r="D6800" s="277" t="s">
        <v>14241</v>
      </c>
      <c r="E6800" s="172"/>
      <c r="F6800" s="172"/>
      <c r="G6800" s="172">
        <v>100245</v>
      </c>
      <c r="H6800" s="172" t="s">
        <v>2611</v>
      </c>
      <c r="I6800" s="172" t="s">
        <v>2602</v>
      </c>
      <c r="J6800" s="172" t="s">
        <v>263</v>
      </c>
      <c r="K6800" s="172">
        <v>8.34</v>
      </c>
      <c r="L6800" s="172" t="s">
        <v>167</v>
      </c>
      <c r="M6800" s="172"/>
      <c r="N6800" s="172"/>
      <c r="O6800" s="172"/>
    </row>
    <row r="6801" spans="1:15" x14ac:dyDescent="0.25">
      <c r="A6801" s="277" t="s">
        <v>1127</v>
      </c>
      <c r="B6801" s="277" t="s">
        <v>1342</v>
      </c>
      <c r="C6801" s="277" t="s">
        <v>1347</v>
      </c>
      <c r="D6801" s="277" t="s">
        <v>14241</v>
      </c>
      <c r="E6801" s="172"/>
      <c r="F6801" s="172"/>
      <c r="G6801" s="172">
        <v>100246</v>
      </c>
      <c r="H6801" s="172" t="s">
        <v>2612</v>
      </c>
      <c r="I6801" s="172" t="s">
        <v>2602</v>
      </c>
      <c r="J6801" s="172" t="s">
        <v>263</v>
      </c>
      <c r="K6801" s="172">
        <v>2.78</v>
      </c>
      <c r="L6801" s="172" t="s">
        <v>167</v>
      </c>
      <c r="M6801" s="172"/>
      <c r="N6801" s="172"/>
      <c r="O6801" s="172"/>
    </row>
    <row r="6802" spans="1:15" x14ac:dyDescent="0.25">
      <c r="A6802" s="277" t="s">
        <v>1127</v>
      </c>
      <c r="B6802" s="277" t="s">
        <v>1342</v>
      </c>
      <c r="C6802" s="277" t="s">
        <v>1347</v>
      </c>
      <c r="D6802" s="277" t="s">
        <v>14241</v>
      </c>
      <c r="E6802" s="172"/>
      <c r="F6802" s="172"/>
      <c r="G6802" s="172">
        <v>100247</v>
      </c>
      <c r="H6802" s="172" t="s">
        <v>2613</v>
      </c>
      <c r="I6802" s="172" t="s">
        <v>2602</v>
      </c>
      <c r="J6802" s="172" t="s">
        <v>263</v>
      </c>
      <c r="K6802" s="172">
        <v>3.47</v>
      </c>
      <c r="L6802" s="172" t="s">
        <v>167</v>
      </c>
      <c r="M6802" s="172"/>
      <c r="N6802" s="172"/>
      <c r="O6802" s="172"/>
    </row>
    <row r="6803" spans="1:15" x14ac:dyDescent="0.25">
      <c r="A6803" s="277" t="s">
        <v>1127</v>
      </c>
      <c r="B6803" s="277" t="s">
        <v>1342</v>
      </c>
      <c r="C6803" s="277" t="s">
        <v>1347</v>
      </c>
      <c r="D6803" s="277" t="s">
        <v>14241</v>
      </c>
      <c r="E6803" s="172"/>
      <c r="F6803" s="172"/>
      <c r="G6803" s="172">
        <v>100248</v>
      </c>
      <c r="H6803" s="172" t="s">
        <v>2614</v>
      </c>
      <c r="I6803" s="172" t="s">
        <v>2602</v>
      </c>
      <c r="J6803" s="172" t="s">
        <v>263</v>
      </c>
      <c r="K6803" s="172">
        <v>13.7</v>
      </c>
      <c r="L6803" s="172" t="s">
        <v>167</v>
      </c>
      <c r="M6803" s="172"/>
      <c r="N6803" s="172"/>
      <c r="O6803" s="172"/>
    </row>
    <row r="6804" spans="1:15" x14ac:dyDescent="0.25">
      <c r="A6804" s="277" t="s">
        <v>1127</v>
      </c>
      <c r="B6804" s="277" t="s">
        <v>1342</v>
      </c>
      <c r="C6804" s="277" t="s">
        <v>1347</v>
      </c>
      <c r="D6804" s="277" t="s">
        <v>14241</v>
      </c>
      <c r="E6804" s="172"/>
      <c r="F6804" s="172"/>
      <c r="G6804" s="172">
        <v>100249</v>
      </c>
      <c r="H6804" s="172" t="s">
        <v>2615</v>
      </c>
      <c r="I6804" s="172" t="s">
        <v>2602</v>
      </c>
      <c r="J6804" s="172" t="s">
        <v>263</v>
      </c>
      <c r="K6804" s="172">
        <v>2.78</v>
      </c>
      <c r="L6804" s="172" t="s">
        <v>167</v>
      </c>
      <c r="M6804" s="172"/>
      <c r="N6804" s="172"/>
      <c r="O6804" s="172"/>
    </row>
    <row r="6805" spans="1:15" x14ac:dyDescent="0.25">
      <c r="A6805" s="277" t="s">
        <v>1127</v>
      </c>
      <c r="B6805" s="277" t="s">
        <v>1342</v>
      </c>
      <c r="C6805" s="277" t="s">
        <v>1347</v>
      </c>
      <c r="D6805" s="277" t="s">
        <v>14241</v>
      </c>
      <c r="E6805" s="172"/>
      <c r="F6805" s="172"/>
      <c r="G6805" s="172">
        <v>100250</v>
      </c>
      <c r="H6805" s="172" t="s">
        <v>2616</v>
      </c>
      <c r="I6805" s="172" t="s">
        <v>2602</v>
      </c>
      <c r="J6805" s="172" t="s">
        <v>263</v>
      </c>
      <c r="K6805" s="172">
        <v>4.63</v>
      </c>
      <c r="L6805" s="172" t="s">
        <v>167</v>
      </c>
      <c r="M6805" s="172"/>
      <c r="N6805" s="172"/>
      <c r="O6805" s="172"/>
    </row>
    <row r="6806" spans="1:15" x14ac:dyDescent="0.25">
      <c r="A6806" s="277" t="s">
        <v>1127</v>
      </c>
      <c r="B6806" s="277" t="s">
        <v>1342</v>
      </c>
      <c r="C6806" s="277" t="s">
        <v>1347</v>
      </c>
      <c r="D6806" s="277" t="s">
        <v>14241</v>
      </c>
      <c r="E6806" s="172"/>
      <c r="F6806" s="172"/>
      <c r="G6806" s="172">
        <v>100251</v>
      </c>
      <c r="H6806" s="172" t="s">
        <v>2617</v>
      </c>
      <c r="I6806" s="172" t="s">
        <v>2602</v>
      </c>
      <c r="J6806" s="172" t="s">
        <v>263</v>
      </c>
      <c r="K6806" s="172">
        <v>13.7</v>
      </c>
      <c r="L6806" s="172" t="s">
        <v>167</v>
      </c>
      <c r="M6806" s="172"/>
      <c r="N6806" s="172"/>
      <c r="O6806" s="172"/>
    </row>
    <row r="6807" spans="1:15" x14ac:dyDescent="0.25">
      <c r="A6807" s="277" t="s">
        <v>1127</v>
      </c>
      <c r="B6807" s="277" t="s">
        <v>1342</v>
      </c>
      <c r="C6807" s="277" t="s">
        <v>1347</v>
      </c>
      <c r="D6807" s="277" t="s">
        <v>14241</v>
      </c>
      <c r="E6807" s="172"/>
      <c r="F6807" s="172"/>
      <c r="G6807" s="172">
        <v>100252</v>
      </c>
      <c r="H6807" s="172" t="s">
        <v>2618</v>
      </c>
      <c r="I6807" s="172" t="s">
        <v>2602</v>
      </c>
      <c r="J6807" s="172" t="s">
        <v>263</v>
      </c>
      <c r="K6807" s="172">
        <v>20.55</v>
      </c>
      <c r="L6807" s="172" t="s">
        <v>167</v>
      </c>
      <c r="M6807" s="172"/>
      <c r="N6807" s="172"/>
      <c r="O6807" s="172"/>
    </row>
    <row r="6808" spans="1:15" x14ac:dyDescent="0.25">
      <c r="A6808" s="277" t="s">
        <v>1127</v>
      </c>
      <c r="B6808" s="277" t="s">
        <v>1342</v>
      </c>
      <c r="C6808" s="277" t="s">
        <v>1347</v>
      </c>
      <c r="D6808" s="277" t="s">
        <v>14241</v>
      </c>
      <c r="E6808" s="172"/>
      <c r="F6808" s="172"/>
      <c r="G6808" s="172">
        <v>100253</v>
      </c>
      <c r="H6808" s="172" t="s">
        <v>2619</v>
      </c>
      <c r="I6808" s="172" t="s">
        <v>2602</v>
      </c>
      <c r="J6808" s="172" t="s">
        <v>263</v>
      </c>
      <c r="K6808" s="172">
        <v>27.4</v>
      </c>
      <c r="L6808" s="172" t="s">
        <v>167</v>
      </c>
      <c r="M6808" s="172"/>
      <c r="N6808" s="172"/>
      <c r="O6808" s="172"/>
    </row>
    <row r="6809" spans="1:15" x14ac:dyDescent="0.25">
      <c r="A6809" s="277" t="s">
        <v>1127</v>
      </c>
      <c r="B6809" s="277" t="s">
        <v>1342</v>
      </c>
      <c r="C6809" s="277" t="s">
        <v>1347</v>
      </c>
      <c r="D6809" s="277" t="s">
        <v>14241</v>
      </c>
      <c r="E6809" s="172"/>
      <c r="F6809" s="172"/>
      <c r="G6809" s="172">
        <v>100254</v>
      </c>
      <c r="H6809" s="172" t="s">
        <v>2620</v>
      </c>
      <c r="I6809" s="172" t="s">
        <v>2602</v>
      </c>
      <c r="J6809" s="172" t="s">
        <v>263</v>
      </c>
      <c r="K6809" s="172">
        <v>41.11</v>
      </c>
      <c r="L6809" s="172" t="s">
        <v>167</v>
      </c>
      <c r="M6809" s="172"/>
      <c r="N6809" s="172"/>
      <c r="O6809" s="172"/>
    </row>
    <row r="6810" spans="1:15" x14ac:dyDescent="0.25">
      <c r="A6810" s="277" t="s">
        <v>1127</v>
      </c>
      <c r="B6810" s="277" t="s">
        <v>1342</v>
      </c>
      <c r="C6810" s="277" t="s">
        <v>1347</v>
      </c>
      <c r="D6810" s="277" t="s">
        <v>14241</v>
      </c>
      <c r="E6810" s="172"/>
      <c r="F6810" s="172"/>
      <c r="G6810" s="172">
        <v>100255</v>
      </c>
      <c r="H6810" s="172" t="s">
        <v>2621</v>
      </c>
      <c r="I6810" s="172" t="s">
        <v>2602</v>
      </c>
      <c r="J6810" s="172" t="s">
        <v>263</v>
      </c>
      <c r="K6810" s="172">
        <v>13.91</v>
      </c>
      <c r="L6810" s="172" t="s">
        <v>167</v>
      </c>
      <c r="M6810" s="172"/>
      <c r="N6810" s="172"/>
      <c r="O6810" s="172"/>
    </row>
    <row r="6811" spans="1:15" x14ac:dyDescent="0.25">
      <c r="A6811" s="277" t="s">
        <v>1127</v>
      </c>
      <c r="B6811" s="277" t="s">
        <v>1342</v>
      </c>
      <c r="C6811" s="277" t="s">
        <v>1347</v>
      </c>
      <c r="D6811" s="277" t="s">
        <v>14241</v>
      </c>
      <c r="E6811" s="172"/>
      <c r="F6811" s="172"/>
      <c r="G6811" s="172">
        <v>100256</v>
      </c>
      <c r="H6811" s="172" t="s">
        <v>2622</v>
      </c>
      <c r="I6811" s="172" t="s">
        <v>2602</v>
      </c>
      <c r="J6811" s="172" t="s">
        <v>263</v>
      </c>
      <c r="K6811" s="172">
        <v>9.27</v>
      </c>
      <c r="L6811" s="172" t="s">
        <v>167</v>
      </c>
      <c r="M6811" s="172"/>
      <c r="N6811" s="172"/>
      <c r="O6811" s="172"/>
    </row>
    <row r="6812" spans="1:15" x14ac:dyDescent="0.25">
      <c r="A6812" s="277" t="s">
        <v>1127</v>
      </c>
      <c r="B6812" s="277" t="s">
        <v>1342</v>
      </c>
      <c r="C6812" s="277" t="s">
        <v>1347</v>
      </c>
      <c r="D6812" s="277" t="s">
        <v>14241</v>
      </c>
      <c r="E6812" s="172"/>
      <c r="F6812" s="172"/>
      <c r="G6812" s="172">
        <v>100257</v>
      </c>
      <c r="H6812" s="172" t="s">
        <v>2623</v>
      </c>
      <c r="I6812" s="172" t="s">
        <v>2602</v>
      </c>
      <c r="J6812" s="172" t="s">
        <v>263</v>
      </c>
      <c r="K6812" s="172">
        <v>5.56</v>
      </c>
      <c r="L6812" s="172" t="s">
        <v>167</v>
      </c>
      <c r="M6812" s="172"/>
      <c r="N6812" s="172"/>
      <c r="O6812" s="172"/>
    </row>
    <row r="6813" spans="1:15" x14ac:dyDescent="0.25">
      <c r="A6813" s="277" t="s">
        <v>1127</v>
      </c>
      <c r="B6813" s="277" t="s">
        <v>1342</v>
      </c>
      <c r="C6813" s="277" t="s">
        <v>1347</v>
      </c>
      <c r="D6813" s="277" t="s">
        <v>14241</v>
      </c>
      <c r="E6813" s="172"/>
      <c r="F6813" s="172"/>
      <c r="G6813" s="172">
        <v>100258</v>
      </c>
      <c r="H6813" s="172" t="s">
        <v>2624</v>
      </c>
      <c r="I6813" s="172" t="s">
        <v>2602</v>
      </c>
      <c r="J6813" s="172" t="s">
        <v>263</v>
      </c>
      <c r="K6813" s="172">
        <v>13.91</v>
      </c>
      <c r="L6813" s="172" t="s">
        <v>167</v>
      </c>
      <c r="M6813" s="172"/>
      <c r="N6813" s="172"/>
      <c r="O6813" s="172"/>
    </row>
    <row r="6814" spans="1:15" x14ac:dyDescent="0.25">
      <c r="A6814" s="277" t="s">
        <v>1127</v>
      </c>
      <c r="B6814" s="277" t="s">
        <v>1342</v>
      </c>
      <c r="C6814" s="277" t="s">
        <v>1347</v>
      </c>
      <c r="D6814" s="277" t="s">
        <v>14241</v>
      </c>
      <c r="E6814" s="172"/>
      <c r="F6814" s="172"/>
      <c r="G6814" s="172">
        <v>100259</v>
      </c>
      <c r="H6814" s="172" t="s">
        <v>2625</v>
      </c>
      <c r="I6814" s="172" t="s">
        <v>2602</v>
      </c>
      <c r="J6814" s="172" t="s">
        <v>263</v>
      </c>
      <c r="K6814" s="172">
        <v>27.4</v>
      </c>
      <c r="L6814" s="172" t="s">
        <v>167</v>
      </c>
      <c r="M6814" s="172"/>
      <c r="N6814" s="172"/>
      <c r="O6814" s="172"/>
    </row>
    <row r="6815" spans="1:15" x14ac:dyDescent="0.25">
      <c r="A6815" s="277" t="s">
        <v>1127</v>
      </c>
      <c r="B6815" s="277" t="s">
        <v>1342</v>
      </c>
      <c r="C6815" s="277" t="s">
        <v>1347</v>
      </c>
      <c r="D6815" s="277" t="s">
        <v>14241</v>
      </c>
      <c r="E6815" s="172"/>
      <c r="F6815" s="172"/>
      <c r="G6815" s="172">
        <v>100260</v>
      </c>
      <c r="H6815" s="172" t="s">
        <v>2626</v>
      </c>
      <c r="I6815" s="172" t="s">
        <v>2557</v>
      </c>
      <c r="J6815" s="172" t="s">
        <v>263</v>
      </c>
      <c r="K6815" s="172">
        <v>9.0299999999999994</v>
      </c>
      <c r="L6815" s="172" t="s">
        <v>167</v>
      </c>
      <c r="M6815" s="172"/>
      <c r="N6815" s="172"/>
      <c r="O6815" s="172"/>
    </row>
    <row r="6816" spans="1:15" x14ac:dyDescent="0.25">
      <c r="A6816" s="277" t="s">
        <v>1127</v>
      </c>
      <c r="B6816" s="277" t="s">
        <v>1342</v>
      </c>
      <c r="C6816" s="277" t="s">
        <v>1347</v>
      </c>
      <c r="D6816" s="277" t="s">
        <v>14241</v>
      </c>
      <c r="E6816" s="172"/>
      <c r="F6816" s="172"/>
      <c r="G6816" s="172">
        <v>100261</v>
      </c>
      <c r="H6816" s="172" t="s">
        <v>2627</v>
      </c>
      <c r="I6816" s="172" t="s">
        <v>2557</v>
      </c>
      <c r="J6816" s="172" t="s">
        <v>263</v>
      </c>
      <c r="K6816" s="172">
        <v>5.67</v>
      </c>
      <c r="L6816" s="172" t="s">
        <v>167</v>
      </c>
      <c r="M6816" s="172"/>
      <c r="N6816" s="172"/>
      <c r="O6816" s="172"/>
    </row>
    <row r="6817" spans="1:15" x14ac:dyDescent="0.25">
      <c r="A6817" s="277" t="s">
        <v>1127</v>
      </c>
      <c r="B6817" s="277" t="s">
        <v>1342</v>
      </c>
      <c r="C6817" s="277" t="s">
        <v>1347</v>
      </c>
      <c r="D6817" s="277" t="s">
        <v>14241</v>
      </c>
      <c r="E6817" s="172"/>
      <c r="F6817" s="172"/>
      <c r="G6817" s="172">
        <v>100262</v>
      </c>
      <c r="H6817" s="172" t="s">
        <v>2628</v>
      </c>
      <c r="I6817" s="172" t="s">
        <v>2557</v>
      </c>
      <c r="J6817" s="172" t="s">
        <v>263</v>
      </c>
      <c r="K6817" s="172">
        <v>3.52</v>
      </c>
      <c r="L6817" s="172" t="s">
        <v>167</v>
      </c>
      <c r="M6817" s="172"/>
      <c r="N6817" s="172"/>
      <c r="O6817" s="172"/>
    </row>
    <row r="6818" spans="1:15" x14ac:dyDescent="0.25">
      <c r="A6818" s="277" t="s">
        <v>1127</v>
      </c>
      <c r="B6818" s="277" t="s">
        <v>1342</v>
      </c>
      <c r="C6818" s="277" t="s">
        <v>1347</v>
      </c>
      <c r="D6818" s="277" t="s">
        <v>14241</v>
      </c>
      <c r="E6818" s="172"/>
      <c r="F6818" s="172"/>
      <c r="G6818" s="172">
        <v>100263</v>
      </c>
      <c r="H6818" s="172" t="s">
        <v>2629</v>
      </c>
      <c r="I6818" s="172" t="s">
        <v>2557</v>
      </c>
      <c r="J6818" s="172" t="s">
        <v>263</v>
      </c>
      <c r="K6818" s="172">
        <v>2.25</v>
      </c>
      <c r="L6818" s="172" t="s">
        <v>167</v>
      </c>
      <c r="M6818" s="172"/>
      <c r="N6818" s="172"/>
      <c r="O6818" s="172"/>
    </row>
    <row r="6819" spans="1:15" x14ac:dyDescent="0.25">
      <c r="A6819" s="277" t="s">
        <v>1127</v>
      </c>
      <c r="B6819" s="277" t="s">
        <v>1342</v>
      </c>
      <c r="C6819" s="277" t="s">
        <v>1347</v>
      </c>
      <c r="D6819" s="277" t="s">
        <v>14241</v>
      </c>
      <c r="E6819" s="172"/>
      <c r="F6819" s="172"/>
      <c r="G6819" s="172">
        <v>100264</v>
      </c>
      <c r="H6819" s="172" t="s">
        <v>2630</v>
      </c>
      <c r="I6819" s="172" t="s">
        <v>2584</v>
      </c>
      <c r="J6819" s="172" t="s">
        <v>263</v>
      </c>
      <c r="K6819" s="172">
        <v>41.05</v>
      </c>
      <c r="L6819" s="172" t="s">
        <v>167</v>
      </c>
      <c r="M6819" s="172"/>
      <c r="N6819" s="172"/>
      <c r="O6819" s="172"/>
    </row>
    <row r="6820" spans="1:15" x14ac:dyDescent="0.25">
      <c r="A6820" s="277" t="s">
        <v>1127</v>
      </c>
      <c r="B6820" s="277" t="s">
        <v>1342</v>
      </c>
      <c r="C6820" s="277" t="s">
        <v>1347</v>
      </c>
      <c r="D6820" s="277" t="s">
        <v>14241</v>
      </c>
      <c r="E6820" s="172"/>
      <c r="F6820" s="172"/>
      <c r="G6820" s="172">
        <v>100265</v>
      </c>
      <c r="H6820" s="172" t="s">
        <v>2631</v>
      </c>
      <c r="I6820" s="172" t="s">
        <v>231</v>
      </c>
      <c r="J6820" s="172" t="s">
        <v>263</v>
      </c>
      <c r="K6820" s="172">
        <v>0.86</v>
      </c>
      <c r="L6820" s="172" t="s">
        <v>167</v>
      </c>
      <c r="M6820" s="172"/>
      <c r="N6820" s="172"/>
      <c r="O6820" s="172"/>
    </row>
    <row r="6821" spans="1:15" x14ac:dyDescent="0.25">
      <c r="A6821" s="277" t="s">
        <v>1127</v>
      </c>
      <c r="B6821" s="277" t="s">
        <v>1342</v>
      </c>
      <c r="C6821" s="277" t="s">
        <v>1347</v>
      </c>
      <c r="D6821" s="277" t="s">
        <v>14241</v>
      </c>
      <c r="E6821" s="172"/>
      <c r="F6821" s="172"/>
      <c r="G6821" s="172">
        <v>100266</v>
      </c>
      <c r="H6821" s="172" t="s">
        <v>2632</v>
      </c>
      <c r="I6821" s="172" t="s">
        <v>2571</v>
      </c>
      <c r="J6821" s="172" t="s">
        <v>263</v>
      </c>
      <c r="K6821" s="172">
        <v>87.23</v>
      </c>
      <c r="L6821" s="172" t="s">
        <v>167</v>
      </c>
      <c r="M6821" s="172"/>
      <c r="N6821" s="172"/>
      <c r="O6821" s="172"/>
    </row>
    <row r="6822" spans="1:15" x14ac:dyDescent="0.25">
      <c r="A6822" s="277" t="s">
        <v>1127</v>
      </c>
      <c r="B6822" s="277" t="s">
        <v>1342</v>
      </c>
      <c r="C6822" s="277" t="s">
        <v>1347</v>
      </c>
      <c r="D6822" s="277" t="s">
        <v>14241</v>
      </c>
      <c r="E6822" s="172"/>
      <c r="F6822" s="172"/>
      <c r="G6822" s="172">
        <v>100267</v>
      </c>
      <c r="H6822" s="172" t="s">
        <v>2633</v>
      </c>
      <c r="I6822" s="172" t="s">
        <v>203</v>
      </c>
      <c r="J6822" s="172" t="s">
        <v>263</v>
      </c>
      <c r="K6822" s="172">
        <v>1.72</v>
      </c>
      <c r="L6822" s="172" t="s">
        <v>167</v>
      </c>
      <c r="M6822" s="172"/>
      <c r="N6822" s="172"/>
      <c r="O6822" s="172"/>
    </row>
    <row r="6823" spans="1:15" x14ac:dyDescent="0.25">
      <c r="A6823" s="277" t="s">
        <v>1127</v>
      </c>
      <c r="B6823" s="277" t="s">
        <v>1342</v>
      </c>
      <c r="C6823" s="277" t="s">
        <v>1347</v>
      </c>
      <c r="D6823" s="277" t="s">
        <v>14241</v>
      </c>
      <c r="E6823" s="172"/>
      <c r="F6823" s="172"/>
      <c r="G6823" s="172">
        <v>100268</v>
      </c>
      <c r="H6823" s="172" t="s">
        <v>2634</v>
      </c>
      <c r="I6823" s="172" t="s">
        <v>2571</v>
      </c>
      <c r="J6823" s="172" t="s">
        <v>263</v>
      </c>
      <c r="K6823" s="172">
        <v>87.23</v>
      </c>
      <c r="L6823" s="172" t="s">
        <v>167</v>
      </c>
      <c r="M6823" s="172"/>
      <c r="N6823" s="172"/>
      <c r="O6823" s="172"/>
    </row>
    <row r="6824" spans="1:15" x14ac:dyDescent="0.25">
      <c r="A6824" s="277" t="s">
        <v>1127</v>
      </c>
      <c r="B6824" s="277" t="s">
        <v>1342</v>
      </c>
      <c r="C6824" s="277" t="s">
        <v>1347</v>
      </c>
      <c r="D6824" s="277" t="s">
        <v>14241</v>
      </c>
      <c r="E6824" s="172"/>
      <c r="F6824" s="172"/>
      <c r="G6824" s="172">
        <v>100269</v>
      </c>
      <c r="H6824" s="172" t="s">
        <v>2635</v>
      </c>
      <c r="I6824" s="172" t="s">
        <v>203</v>
      </c>
      <c r="J6824" s="172" t="s">
        <v>263</v>
      </c>
      <c r="K6824" s="172">
        <v>1.72</v>
      </c>
      <c r="L6824" s="172" t="s">
        <v>167</v>
      </c>
      <c r="M6824" s="172"/>
      <c r="N6824" s="172"/>
      <c r="O6824" s="172"/>
    </row>
    <row r="6825" spans="1:15" x14ac:dyDescent="0.25">
      <c r="A6825" s="277" t="s">
        <v>1127</v>
      </c>
      <c r="B6825" s="277" t="s">
        <v>1342</v>
      </c>
      <c r="C6825" s="277" t="s">
        <v>1347</v>
      </c>
      <c r="D6825" s="277" t="s">
        <v>14241</v>
      </c>
      <c r="E6825" s="172"/>
      <c r="F6825" s="172"/>
      <c r="G6825" s="172">
        <v>100270</v>
      </c>
      <c r="H6825" s="172" t="s">
        <v>2636</v>
      </c>
      <c r="I6825" s="172" t="s">
        <v>2571</v>
      </c>
      <c r="J6825" s="172" t="s">
        <v>263</v>
      </c>
      <c r="K6825" s="172">
        <v>65.39</v>
      </c>
      <c r="L6825" s="172" t="s">
        <v>167</v>
      </c>
      <c r="M6825" s="172"/>
      <c r="N6825" s="172"/>
      <c r="O6825" s="172"/>
    </row>
    <row r="6826" spans="1:15" x14ac:dyDescent="0.25">
      <c r="A6826" s="277" t="s">
        <v>1127</v>
      </c>
      <c r="B6826" s="277" t="s">
        <v>1342</v>
      </c>
      <c r="C6826" s="277" t="s">
        <v>1347</v>
      </c>
      <c r="D6826" s="277" t="s">
        <v>14241</v>
      </c>
      <c r="E6826" s="172"/>
      <c r="F6826" s="172"/>
      <c r="G6826" s="172">
        <v>100271</v>
      </c>
      <c r="H6826" s="172" t="s">
        <v>2637</v>
      </c>
      <c r="I6826" s="172" t="s">
        <v>2584</v>
      </c>
      <c r="J6826" s="172" t="s">
        <v>263</v>
      </c>
      <c r="K6826" s="172">
        <v>65.430000000000007</v>
      </c>
      <c r="L6826" s="172" t="s">
        <v>167</v>
      </c>
      <c r="M6826" s="172"/>
      <c r="N6826" s="172"/>
      <c r="O6826" s="172"/>
    </row>
    <row r="6827" spans="1:15" x14ac:dyDescent="0.25">
      <c r="A6827" s="277" t="s">
        <v>1127</v>
      </c>
      <c r="B6827" s="277" t="s">
        <v>1342</v>
      </c>
      <c r="C6827" s="277" t="s">
        <v>1347</v>
      </c>
      <c r="D6827" s="277" t="s">
        <v>14241</v>
      </c>
      <c r="E6827" s="172"/>
      <c r="F6827" s="172"/>
      <c r="G6827" s="172">
        <v>100272</v>
      </c>
      <c r="H6827" s="172" t="s">
        <v>2638</v>
      </c>
      <c r="I6827" s="172" t="s">
        <v>231</v>
      </c>
      <c r="J6827" s="172" t="s">
        <v>263</v>
      </c>
      <c r="K6827" s="172">
        <v>1.29</v>
      </c>
      <c r="L6827" s="172" t="s">
        <v>167</v>
      </c>
      <c r="M6827" s="172"/>
      <c r="N6827" s="172"/>
      <c r="O6827" s="172"/>
    </row>
    <row r="6828" spans="1:15" x14ac:dyDescent="0.25">
      <c r="A6828" s="277" t="s">
        <v>1127</v>
      </c>
      <c r="B6828" s="277" t="s">
        <v>1342</v>
      </c>
      <c r="C6828" s="277" t="s">
        <v>1347</v>
      </c>
      <c r="D6828" s="277" t="s">
        <v>14241</v>
      </c>
      <c r="E6828" s="172"/>
      <c r="F6828" s="172"/>
      <c r="G6828" s="172">
        <v>100273</v>
      </c>
      <c r="H6828" s="172" t="s">
        <v>2639</v>
      </c>
      <c r="I6828" s="172" t="s">
        <v>2557</v>
      </c>
      <c r="J6828" s="172" t="s">
        <v>263</v>
      </c>
      <c r="K6828" s="172">
        <v>3.41</v>
      </c>
      <c r="L6828" s="172" t="s">
        <v>167</v>
      </c>
      <c r="M6828" s="172"/>
      <c r="N6828" s="172"/>
      <c r="O6828" s="172"/>
    </row>
    <row r="6829" spans="1:15" x14ac:dyDescent="0.25">
      <c r="A6829" s="277" t="s">
        <v>1127</v>
      </c>
      <c r="B6829" s="277" t="s">
        <v>1342</v>
      </c>
      <c r="C6829" s="277" t="s">
        <v>1347</v>
      </c>
      <c r="D6829" s="277" t="s">
        <v>14241</v>
      </c>
      <c r="E6829" s="172"/>
      <c r="F6829" s="172"/>
      <c r="G6829" s="172">
        <v>100274</v>
      </c>
      <c r="H6829" s="172" t="s">
        <v>2640</v>
      </c>
      <c r="I6829" s="172" t="s">
        <v>2584</v>
      </c>
      <c r="J6829" s="172" t="s">
        <v>263</v>
      </c>
      <c r="K6829" s="172">
        <v>29.09</v>
      </c>
      <c r="L6829" s="172" t="s">
        <v>167</v>
      </c>
      <c r="M6829" s="172"/>
      <c r="N6829" s="172"/>
      <c r="O6829" s="172"/>
    </row>
    <row r="6830" spans="1:15" x14ac:dyDescent="0.25">
      <c r="A6830" s="277" t="s">
        <v>1127</v>
      </c>
      <c r="B6830" s="277" t="s">
        <v>1342</v>
      </c>
      <c r="C6830" s="277" t="s">
        <v>1347</v>
      </c>
      <c r="D6830" s="277" t="s">
        <v>14241</v>
      </c>
      <c r="E6830" s="172"/>
      <c r="F6830" s="172"/>
      <c r="G6830" s="172">
        <v>100275</v>
      </c>
      <c r="H6830" s="172" t="s">
        <v>2641</v>
      </c>
      <c r="I6830" s="172" t="s">
        <v>2584</v>
      </c>
      <c r="J6830" s="172" t="s">
        <v>263</v>
      </c>
      <c r="K6830" s="172">
        <v>18.809999999999999</v>
      </c>
      <c r="L6830" s="172" t="s">
        <v>167</v>
      </c>
      <c r="M6830" s="172"/>
      <c r="N6830" s="172"/>
      <c r="O6830" s="172"/>
    </row>
    <row r="6831" spans="1:15" x14ac:dyDescent="0.25">
      <c r="A6831" s="277" t="s">
        <v>1127</v>
      </c>
      <c r="B6831" s="277" t="s">
        <v>1342</v>
      </c>
      <c r="C6831" s="277" t="s">
        <v>1347</v>
      </c>
      <c r="D6831" s="277" t="s">
        <v>14241</v>
      </c>
      <c r="E6831" s="172"/>
      <c r="F6831" s="172"/>
      <c r="G6831" s="172">
        <v>100276</v>
      </c>
      <c r="H6831" s="172" t="s">
        <v>2642</v>
      </c>
      <c r="I6831" s="172" t="s">
        <v>2584</v>
      </c>
      <c r="J6831" s="172" t="s">
        <v>263</v>
      </c>
      <c r="K6831" s="172">
        <v>34.32</v>
      </c>
      <c r="L6831" s="172" t="s">
        <v>167</v>
      </c>
      <c r="M6831" s="172"/>
      <c r="N6831" s="172"/>
      <c r="O6831" s="172"/>
    </row>
    <row r="6832" spans="1:15" x14ac:dyDescent="0.25">
      <c r="A6832" s="277" t="s">
        <v>1127</v>
      </c>
      <c r="B6832" s="277" t="s">
        <v>1342</v>
      </c>
      <c r="C6832" s="277" t="s">
        <v>1347</v>
      </c>
      <c r="D6832" s="277" t="s">
        <v>14241</v>
      </c>
      <c r="E6832" s="172"/>
      <c r="F6832" s="172"/>
      <c r="G6832" s="172">
        <v>100277</v>
      </c>
      <c r="H6832" s="172" t="s">
        <v>2643</v>
      </c>
      <c r="I6832" s="172" t="s">
        <v>2584</v>
      </c>
      <c r="J6832" s="172" t="s">
        <v>202</v>
      </c>
      <c r="K6832" s="172">
        <v>2.19</v>
      </c>
      <c r="L6832" s="172" t="s">
        <v>167</v>
      </c>
      <c r="M6832" s="172"/>
      <c r="N6832" s="172"/>
      <c r="O6832" s="172"/>
    </row>
    <row r="6833" spans="1:15" x14ac:dyDescent="0.25">
      <c r="A6833" s="277" t="s">
        <v>1127</v>
      </c>
      <c r="B6833" s="277" t="s">
        <v>1342</v>
      </c>
      <c r="C6833" s="277" t="s">
        <v>1347</v>
      </c>
      <c r="D6833" s="277" t="s">
        <v>14241</v>
      </c>
      <c r="E6833" s="172"/>
      <c r="F6833" s="172"/>
      <c r="G6833" s="172">
        <v>100278</v>
      </c>
      <c r="H6833" s="172" t="s">
        <v>2644</v>
      </c>
      <c r="I6833" s="172" t="s">
        <v>2571</v>
      </c>
      <c r="J6833" s="172" t="s">
        <v>263</v>
      </c>
      <c r="K6833" s="172">
        <v>41.74</v>
      </c>
      <c r="L6833" s="172" t="s">
        <v>167</v>
      </c>
      <c r="M6833" s="172"/>
      <c r="N6833" s="172"/>
      <c r="O6833" s="172"/>
    </row>
    <row r="6834" spans="1:15" x14ac:dyDescent="0.25">
      <c r="A6834" s="277" t="s">
        <v>1127</v>
      </c>
      <c r="B6834" s="277" t="s">
        <v>1342</v>
      </c>
      <c r="C6834" s="277" t="s">
        <v>1347</v>
      </c>
      <c r="D6834" s="277" t="s">
        <v>14241</v>
      </c>
      <c r="E6834" s="172"/>
      <c r="F6834" s="172"/>
      <c r="G6834" s="172">
        <v>100279</v>
      </c>
      <c r="H6834" s="172" t="s">
        <v>2645</v>
      </c>
      <c r="I6834" s="172" t="s">
        <v>203</v>
      </c>
      <c r="J6834" s="172" t="s">
        <v>263</v>
      </c>
      <c r="K6834" s="172">
        <v>0.8</v>
      </c>
      <c r="L6834" s="172" t="s">
        <v>167</v>
      </c>
      <c r="M6834" s="172"/>
      <c r="N6834" s="172"/>
      <c r="O6834" s="172"/>
    </row>
    <row r="6835" spans="1:15" x14ac:dyDescent="0.25">
      <c r="A6835" s="277" t="s">
        <v>1127</v>
      </c>
      <c r="B6835" s="277" t="s">
        <v>1342</v>
      </c>
      <c r="C6835" s="277" t="s">
        <v>1347</v>
      </c>
      <c r="D6835" s="277" t="s">
        <v>14241</v>
      </c>
      <c r="E6835" s="172"/>
      <c r="F6835" s="172"/>
      <c r="G6835" s="172">
        <v>100280</v>
      </c>
      <c r="H6835" s="172" t="s">
        <v>2646</v>
      </c>
      <c r="I6835" s="172" t="s">
        <v>2571</v>
      </c>
      <c r="J6835" s="172" t="s">
        <v>263</v>
      </c>
      <c r="K6835" s="172">
        <v>19.16</v>
      </c>
      <c r="L6835" s="172" t="s">
        <v>167</v>
      </c>
      <c r="M6835" s="172"/>
      <c r="N6835" s="172"/>
      <c r="O6835" s="172"/>
    </row>
    <row r="6836" spans="1:15" x14ac:dyDescent="0.25">
      <c r="A6836" s="277" t="s">
        <v>1127</v>
      </c>
      <c r="B6836" s="277" t="s">
        <v>1342</v>
      </c>
      <c r="C6836" s="277" t="s">
        <v>1347</v>
      </c>
      <c r="D6836" s="277" t="s">
        <v>14241</v>
      </c>
      <c r="E6836" s="172"/>
      <c r="F6836" s="172"/>
      <c r="G6836" s="172">
        <v>100281</v>
      </c>
      <c r="H6836" s="172" t="s">
        <v>2647</v>
      </c>
      <c r="I6836" s="172" t="s">
        <v>2571</v>
      </c>
      <c r="J6836" s="172" t="s">
        <v>202</v>
      </c>
      <c r="K6836" s="172">
        <v>4.18</v>
      </c>
      <c r="L6836" s="172" t="s">
        <v>167</v>
      </c>
      <c r="M6836" s="172"/>
      <c r="N6836" s="172"/>
      <c r="O6836" s="172"/>
    </row>
    <row r="6837" spans="1:15" x14ac:dyDescent="0.25">
      <c r="A6837" s="277" t="s">
        <v>1127</v>
      </c>
      <c r="B6837" s="277" t="s">
        <v>1342</v>
      </c>
      <c r="C6837" s="277" t="s">
        <v>1347</v>
      </c>
      <c r="D6837" s="277" t="s">
        <v>14241</v>
      </c>
      <c r="E6837" s="172"/>
      <c r="F6837" s="172"/>
      <c r="G6837" s="172">
        <v>100282</v>
      </c>
      <c r="H6837" s="172" t="s">
        <v>2648</v>
      </c>
      <c r="I6837" s="172" t="s">
        <v>2584</v>
      </c>
      <c r="J6837" s="172" t="s">
        <v>263</v>
      </c>
      <c r="K6837" s="172">
        <v>163.44</v>
      </c>
      <c r="L6837" s="172" t="s">
        <v>167</v>
      </c>
      <c r="M6837" s="172"/>
      <c r="N6837" s="172"/>
      <c r="O6837" s="172"/>
    </row>
    <row r="6838" spans="1:15" x14ac:dyDescent="0.25">
      <c r="A6838" s="277" t="s">
        <v>1127</v>
      </c>
      <c r="B6838" s="277" t="s">
        <v>1342</v>
      </c>
      <c r="C6838" s="277" t="s">
        <v>1347</v>
      </c>
      <c r="D6838" s="277" t="s">
        <v>14241</v>
      </c>
      <c r="E6838" s="172"/>
      <c r="F6838" s="172"/>
      <c r="G6838" s="172">
        <v>100283</v>
      </c>
      <c r="H6838" s="172" t="s">
        <v>2649</v>
      </c>
      <c r="I6838" s="172" t="s">
        <v>2584</v>
      </c>
      <c r="J6838" s="172" t="s">
        <v>263</v>
      </c>
      <c r="K6838" s="172">
        <v>26.4</v>
      </c>
      <c r="L6838" s="172" t="s">
        <v>167</v>
      </c>
      <c r="M6838" s="172"/>
      <c r="N6838" s="172"/>
      <c r="O6838" s="172"/>
    </row>
    <row r="6839" spans="1:15" x14ac:dyDescent="0.25">
      <c r="A6839" s="277" t="s">
        <v>1127</v>
      </c>
      <c r="B6839" s="277" t="s">
        <v>1342</v>
      </c>
      <c r="C6839" s="277" t="s">
        <v>1347</v>
      </c>
      <c r="D6839" s="277" t="s">
        <v>14241</v>
      </c>
      <c r="E6839" s="172"/>
      <c r="F6839" s="172"/>
      <c r="G6839" s="172">
        <v>100284</v>
      </c>
      <c r="H6839" s="172" t="s">
        <v>2650</v>
      </c>
      <c r="I6839" s="172" t="s">
        <v>2584</v>
      </c>
      <c r="J6839" s="172" t="s">
        <v>202</v>
      </c>
      <c r="K6839" s="172">
        <v>12.24</v>
      </c>
      <c r="L6839" s="172" t="s">
        <v>167</v>
      </c>
      <c r="M6839" s="172"/>
      <c r="N6839" s="172"/>
      <c r="O6839" s="172"/>
    </row>
    <row r="6840" spans="1:15" x14ac:dyDescent="0.25">
      <c r="A6840" s="277" t="s">
        <v>1127</v>
      </c>
      <c r="B6840" s="277" t="s">
        <v>1342</v>
      </c>
      <c r="C6840" s="277" t="s">
        <v>1347</v>
      </c>
      <c r="D6840" s="277" t="s">
        <v>14241</v>
      </c>
      <c r="E6840" s="172"/>
      <c r="F6840" s="172"/>
      <c r="G6840" s="172">
        <v>100285</v>
      </c>
      <c r="H6840" s="172" t="s">
        <v>2651</v>
      </c>
      <c r="I6840" s="172" t="s">
        <v>2602</v>
      </c>
      <c r="J6840" s="172" t="s">
        <v>263</v>
      </c>
      <c r="K6840" s="172">
        <v>43.91</v>
      </c>
      <c r="L6840" s="172" t="s">
        <v>167</v>
      </c>
      <c r="M6840" s="172"/>
      <c r="N6840" s="172"/>
      <c r="O6840" s="172"/>
    </row>
    <row r="6841" spans="1:15" x14ac:dyDescent="0.25">
      <c r="A6841" s="277" t="s">
        <v>1127</v>
      </c>
      <c r="B6841" s="277" t="s">
        <v>1342</v>
      </c>
      <c r="C6841" s="277" t="s">
        <v>1347</v>
      </c>
      <c r="D6841" s="277" t="s">
        <v>14241</v>
      </c>
      <c r="E6841" s="172"/>
      <c r="F6841" s="172"/>
      <c r="G6841" s="172">
        <v>100286</v>
      </c>
      <c r="H6841" s="172" t="s">
        <v>2652</v>
      </c>
      <c r="I6841" s="172" t="s">
        <v>2602</v>
      </c>
      <c r="J6841" s="172" t="s">
        <v>263</v>
      </c>
      <c r="K6841" s="172">
        <v>14.31</v>
      </c>
      <c r="L6841" s="172" t="s">
        <v>167</v>
      </c>
      <c r="M6841" s="172"/>
      <c r="N6841" s="172"/>
      <c r="O6841" s="172"/>
    </row>
    <row r="6842" spans="1:15" x14ac:dyDescent="0.25">
      <c r="A6842" s="277" t="s">
        <v>1127</v>
      </c>
      <c r="B6842" s="277" t="s">
        <v>1342</v>
      </c>
      <c r="C6842" s="277" t="s">
        <v>1347</v>
      </c>
      <c r="D6842" s="277" t="s">
        <v>14241</v>
      </c>
      <c r="E6842" s="172"/>
      <c r="F6842" s="172"/>
      <c r="G6842" s="172">
        <v>100287</v>
      </c>
      <c r="H6842" s="172" t="s">
        <v>17451</v>
      </c>
      <c r="I6842" s="172" t="s">
        <v>2602</v>
      </c>
      <c r="J6842" s="172" t="s">
        <v>263</v>
      </c>
      <c r="K6842" s="172">
        <v>13.7</v>
      </c>
      <c r="L6842" s="172" t="s">
        <v>167</v>
      </c>
      <c r="M6842" s="172"/>
      <c r="N6842" s="172"/>
      <c r="O6842" s="172"/>
    </row>
    <row r="6843" spans="1:15" x14ac:dyDescent="0.25">
      <c r="A6843" s="277" t="s">
        <v>1127</v>
      </c>
      <c r="B6843" s="277" t="s">
        <v>1342</v>
      </c>
      <c r="C6843" s="277" t="s">
        <v>1352</v>
      </c>
      <c r="D6843" s="277" t="s">
        <v>14242</v>
      </c>
      <c r="E6843" s="172"/>
      <c r="F6843" s="172"/>
      <c r="G6843" s="172">
        <v>99802</v>
      </c>
      <c r="H6843" s="172" t="s">
        <v>2653</v>
      </c>
      <c r="I6843" s="172" t="s">
        <v>231</v>
      </c>
      <c r="J6843" s="172" t="s">
        <v>263</v>
      </c>
      <c r="K6843" s="172">
        <v>0.56000000000000005</v>
      </c>
      <c r="L6843" s="172" t="s">
        <v>167</v>
      </c>
      <c r="M6843" s="172"/>
      <c r="N6843" s="172"/>
      <c r="O6843" s="172"/>
    </row>
    <row r="6844" spans="1:15" x14ac:dyDescent="0.25">
      <c r="A6844" s="277" t="s">
        <v>1127</v>
      </c>
      <c r="B6844" s="277" t="s">
        <v>1342</v>
      </c>
      <c r="C6844" s="277" t="s">
        <v>1352</v>
      </c>
      <c r="D6844" s="277" t="s">
        <v>14242</v>
      </c>
      <c r="E6844" s="172"/>
      <c r="F6844" s="172"/>
      <c r="G6844" s="172">
        <v>99803</v>
      </c>
      <c r="H6844" s="172" t="s">
        <v>2654</v>
      </c>
      <c r="I6844" s="172" t="s">
        <v>231</v>
      </c>
      <c r="J6844" s="172" t="s">
        <v>263</v>
      </c>
      <c r="K6844" s="172">
        <v>2.17</v>
      </c>
      <c r="L6844" s="172" t="s">
        <v>167</v>
      </c>
      <c r="M6844" s="172"/>
      <c r="N6844" s="172"/>
      <c r="O6844" s="172"/>
    </row>
    <row r="6845" spans="1:15" x14ac:dyDescent="0.25">
      <c r="A6845" s="277" t="s">
        <v>1127</v>
      </c>
      <c r="B6845" s="277" t="s">
        <v>1342</v>
      </c>
      <c r="C6845" s="277" t="s">
        <v>1352</v>
      </c>
      <c r="D6845" s="277" t="s">
        <v>14242</v>
      </c>
      <c r="E6845" s="172"/>
      <c r="F6845" s="172"/>
      <c r="G6845" s="172">
        <v>99804</v>
      </c>
      <c r="H6845" s="172" t="s">
        <v>4941</v>
      </c>
      <c r="I6845" s="172" t="s">
        <v>231</v>
      </c>
      <c r="J6845" s="172" t="s">
        <v>166</v>
      </c>
      <c r="K6845" s="172">
        <v>5.63</v>
      </c>
      <c r="L6845" s="172" t="s">
        <v>167</v>
      </c>
      <c r="M6845" s="172"/>
      <c r="N6845" s="172"/>
      <c r="O6845" s="172"/>
    </row>
    <row r="6846" spans="1:15" x14ac:dyDescent="0.25">
      <c r="A6846" s="277" t="s">
        <v>1127</v>
      </c>
      <c r="B6846" s="277" t="s">
        <v>1342</v>
      </c>
      <c r="C6846" s="277" t="s">
        <v>1352</v>
      </c>
      <c r="D6846" s="277" t="s">
        <v>14242</v>
      </c>
      <c r="E6846" s="172"/>
      <c r="F6846" s="172"/>
      <c r="G6846" s="172">
        <v>99805</v>
      </c>
      <c r="H6846" s="172" t="s">
        <v>2655</v>
      </c>
      <c r="I6846" s="172" t="s">
        <v>231</v>
      </c>
      <c r="J6846" s="172" t="s">
        <v>166</v>
      </c>
      <c r="K6846" s="172">
        <v>11.84</v>
      </c>
      <c r="L6846" s="172" t="s">
        <v>167</v>
      </c>
      <c r="M6846" s="172"/>
      <c r="N6846" s="172"/>
      <c r="O6846" s="172"/>
    </row>
    <row r="6847" spans="1:15" x14ac:dyDescent="0.25">
      <c r="A6847" s="277" t="s">
        <v>1127</v>
      </c>
      <c r="B6847" s="277" t="s">
        <v>1342</v>
      </c>
      <c r="C6847" s="277" t="s">
        <v>1352</v>
      </c>
      <c r="D6847" s="277" t="s">
        <v>14242</v>
      </c>
      <c r="E6847" s="172"/>
      <c r="F6847" s="172"/>
      <c r="G6847" s="172">
        <v>99806</v>
      </c>
      <c r="H6847" s="172" t="s">
        <v>2656</v>
      </c>
      <c r="I6847" s="172" t="s">
        <v>231</v>
      </c>
      <c r="J6847" s="172" t="s">
        <v>263</v>
      </c>
      <c r="K6847" s="172">
        <v>0.89</v>
      </c>
      <c r="L6847" s="172" t="s">
        <v>167</v>
      </c>
      <c r="M6847" s="172"/>
      <c r="N6847" s="172"/>
      <c r="O6847" s="172"/>
    </row>
    <row r="6848" spans="1:15" x14ac:dyDescent="0.25">
      <c r="A6848" s="277" t="s">
        <v>1127</v>
      </c>
      <c r="B6848" s="277" t="s">
        <v>1342</v>
      </c>
      <c r="C6848" s="277" t="s">
        <v>1352</v>
      </c>
      <c r="D6848" s="277" t="s">
        <v>14242</v>
      </c>
      <c r="E6848" s="172"/>
      <c r="F6848" s="172"/>
      <c r="G6848" s="172">
        <v>99807</v>
      </c>
      <c r="H6848" s="172" t="s">
        <v>4942</v>
      </c>
      <c r="I6848" s="172" t="s">
        <v>231</v>
      </c>
      <c r="J6848" s="172" t="s">
        <v>166</v>
      </c>
      <c r="K6848" s="172">
        <v>1.71</v>
      </c>
      <c r="L6848" s="172" t="s">
        <v>167</v>
      </c>
      <c r="M6848" s="172"/>
      <c r="N6848" s="172"/>
      <c r="O6848" s="172"/>
    </row>
    <row r="6849" spans="1:15" x14ac:dyDescent="0.25">
      <c r="A6849" s="277" t="s">
        <v>1127</v>
      </c>
      <c r="B6849" s="277" t="s">
        <v>1342</v>
      </c>
      <c r="C6849" s="277" t="s">
        <v>1352</v>
      </c>
      <c r="D6849" s="277" t="s">
        <v>14242</v>
      </c>
      <c r="E6849" s="172"/>
      <c r="F6849" s="172"/>
      <c r="G6849" s="172">
        <v>99808</v>
      </c>
      <c r="H6849" s="172" t="s">
        <v>2657</v>
      </c>
      <c r="I6849" s="172" t="s">
        <v>231</v>
      </c>
      <c r="J6849" s="172" t="s">
        <v>166</v>
      </c>
      <c r="K6849" s="172">
        <v>4.22</v>
      </c>
      <c r="L6849" s="172" t="s">
        <v>167</v>
      </c>
      <c r="M6849" s="172"/>
      <c r="N6849" s="172"/>
      <c r="O6849" s="172"/>
    </row>
    <row r="6850" spans="1:15" x14ac:dyDescent="0.25">
      <c r="A6850" s="277" t="s">
        <v>1127</v>
      </c>
      <c r="B6850" s="277" t="s">
        <v>1342</v>
      </c>
      <c r="C6850" s="277" t="s">
        <v>1352</v>
      </c>
      <c r="D6850" s="277" t="s">
        <v>14242</v>
      </c>
      <c r="E6850" s="172"/>
      <c r="F6850" s="172"/>
      <c r="G6850" s="172">
        <v>99809</v>
      </c>
      <c r="H6850" s="172" t="s">
        <v>2658</v>
      </c>
      <c r="I6850" s="172" t="s">
        <v>231</v>
      </c>
      <c r="J6850" s="172" t="s">
        <v>263</v>
      </c>
      <c r="K6850" s="172">
        <v>6.18</v>
      </c>
      <c r="L6850" s="172" t="s">
        <v>167</v>
      </c>
      <c r="M6850" s="172"/>
      <c r="N6850" s="172"/>
      <c r="O6850" s="172"/>
    </row>
    <row r="6851" spans="1:15" x14ac:dyDescent="0.25">
      <c r="A6851" s="277" t="s">
        <v>1127</v>
      </c>
      <c r="B6851" s="277" t="s">
        <v>1342</v>
      </c>
      <c r="C6851" s="277" t="s">
        <v>1352</v>
      </c>
      <c r="D6851" s="277" t="s">
        <v>14242</v>
      </c>
      <c r="E6851" s="172"/>
      <c r="F6851" s="172"/>
      <c r="G6851" s="172">
        <v>99810</v>
      </c>
      <c r="H6851" s="172" t="s">
        <v>4943</v>
      </c>
      <c r="I6851" s="172" t="s">
        <v>231</v>
      </c>
      <c r="J6851" s="172" t="s">
        <v>166</v>
      </c>
      <c r="K6851" s="172">
        <v>7.69</v>
      </c>
      <c r="L6851" s="172" t="s">
        <v>167</v>
      </c>
      <c r="M6851" s="172"/>
      <c r="N6851" s="172"/>
      <c r="O6851" s="172"/>
    </row>
    <row r="6852" spans="1:15" x14ac:dyDescent="0.25">
      <c r="A6852" s="277" t="s">
        <v>1127</v>
      </c>
      <c r="B6852" s="277" t="s">
        <v>1342</v>
      </c>
      <c r="C6852" s="277" t="s">
        <v>1352</v>
      </c>
      <c r="D6852" s="277" t="s">
        <v>14242</v>
      </c>
      <c r="E6852" s="172"/>
      <c r="F6852" s="172"/>
      <c r="G6852" s="172">
        <v>99811</v>
      </c>
      <c r="H6852" s="172" t="s">
        <v>2659</v>
      </c>
      <c r="I6852" s="172" t="s">
        <v>231</v>
      </c>
      <c r="J6852" s="172" t="s">
        <v>263</v>
      </c>
      <c r="K6852" s="172">
        <v>3.69</v>
      </c>
      <c r="L6852" s="172" t="s">
        <v>167</v>
      </c>
      <c r="M6852" s="172"/>
      <c r="N6852" s="172"/>
      <c r="O6852" s="172"/>
    </row>
    <row r="6853" spans="1:15" x14ac:dyDescent="0.25">
      <c r="A6853" s="277" t="s">
        <v>1127</v>
      </c>
      <c r="B6853" s="277" t="s">
        <v>1342</v>
      </c>
      <c r="C6853" s="277" t="s">
        <v>1352</v>
      </c>
      <c r="D6853" s="277" t="s">
        <v>14242</v>
      </c>
      <c r="E6853" s="172"/>
      <c r="F6853" s="172"/>
      <c r="G6853" s="172">
        <v>99812</v>
      </c>
      <c r="H6853" s="172" t="s">
        <v>2660</v>
      </c>
      <c r="I6853" s="172" t="s">
        <v>231</v>
      </c>
      <c r="J6853" s="172" t="s">
        <v>263</v>
      </c>
      <c r="K6853" s="172">
        <v>1.18</v>
      </c>
      <c r="L6853" s="172" t="s">
        <v>167</v>
      </c>
      <c r="M6853" s="172"/>
      <c r="N6853" s="172"/>
      <c r="O6853" s="172"/>
    </row>
    <row r="6854" spans="1:15" x14ac:dyDescent="0.25">
      <c r="A6854" s="277" t="s">
        <v>1127</v>
      </c>
      <c r="B6854" s="277" t="s">
        <v>1342</v>
      </c>
      <c r="C6854" s="277" t="s">
        <v>1352</v>
      </c>
      <c r="D6854" s="277" t="s">
        <v>14242</v>
      </c>
      <c r="E6854" s="172"/>
      <c r="F6854" s="172"/>
      <c r="G6854" s="172">
        <v>99813</v>
      </c>
      <c r="H6854" s="172" t="s">
        <v>4944</v>
      </c>
      <c r="I6854" s="172" t="s">
        <v>231</v>
      </c>
      <c r="J6854" s="172" t="s">
        <v>166</v>
      </c>
      <c r="K6854" s="172">
        <v>1.02</v>
      </c>
      <c r="L6854" s="172" t="s">
        <v>167</v>
      </c>
      <c r="M6854" s="172"/>
      <c r="N6854" s="172"/>
      <c r="O6854" s="172"/>
    </row>
    <row r="6855" spans="1:15" x14ac:dyDescent="0.25">
      <c r="A6855" s="277" t="s">
        <v>1127</v>
      </c>
      <c r="B6855" s="277" t="s">
        <v>1342</v>
      </c>
      <c r="C6855" s="277" t="s">
        <v>1352</v>
      </c>
      <c r="D6855" s="277" t="s">
        <v>14242</v>
      </c>
      <c r="E6855" s="172"/>
      <c r="F6855" s="172"/>
      <c r="G6855" s="172">
        <v>99814</v>
      </c>
      <c r="H6855" s="172" t="s">
        <v>2661</v>
      </c>
      <c r="I6855" s="172" t="s">
        <v>231</v>
      </c>
      <c r="J6855" s="172" t="s">
        <v>166</v>
      </c>
      <c r="K6855" s="172">
        <v>2.0099999999999998</v>
      </c>
      <c r="L6855" s="172" t="s">
        <v>167</v>
      </c>
      <c r="M6855" s="172"/>
      <c r="N6855" s="172"/>
      <c r="O6855" s="172"/>
    </row>
    <row r="6856" spans="1:15" x14ac:dyDescent="0.25">
      <c r="A6856" s="277" t="s">
        <v>1127</v>
      </c>
      <c r="B6856" s="277" t="s">
        <v>1342</v>
      </c>
      <c r="C6856" s="277" t="s">
        <v>1352</v>
      </c>
      <c r="D6856" s="277" t="s">
        <v>14242</v>
      </c>
      <c r="E6856" s="172"/>
      <c r="F6856" s="172"/>
      <c r="G6856" s="172">
        <v>99815</v>
      </c>
      <c r="H6856" s="172" t="s">
        <v>4945</v>
      </c>
      <c r="I6856" s="172" t="s">
        <v>203</v>
      </c>
      <c r="J6856" s="172" t="s">
        <v>166</v>
      </c>
      <c r="K6856" s="172">
        <v>9.48</v>
      </c>
      <c r="L6856" s="172" t="s">
        <v>167</v>
      </c>
      <c r="M6856" s="172"/>
      <c r="N6856" s="172"/>
      <c r="O6856" s="172"/>
    </row>
    <row r="6857" spans="1:15" x14ac:dyDescent="0.25">
      <c r="A6857" s="277" t="s">
        <v>1127</v>
      </c>
      <c r="B6857" s="277" t="s">
        <v>1342</v>
      </c>
      <c r="C6857" s="277" t="s">
        <v>1352</v>
      </c>
      <c r="D6857" s="277" t="s">
        <v>14242</v>
      </c>
      <c r="E6857" s="172"/>
      <c r="F6857" s="172"/>
      <c r="G6857" s="172">
        <v>99816</v>
      </c>
      <c r="H6857" s="172" t="s">
        <v>4946</v>
      </c>
      <c r="I6857" s="172" t="s">
        <v>203</v>
      </c>
      <c r="J6857" s="172" t="s">
        <v>166</v>
      </c>
      <c r="K6857" s="172">
        <v>10.039999999999999</v>
      </c>
      <c r="L6857" s="172" t="s">
        <v>167</v>
      </c>
      <c r="M6857" s="172"/>
      <c r="N6857" s="172"/>
      <c r="O6857" s="172"/>
    </row>
    <row r="6858" spans="1:15" x14ac:dyDescent="0.25">
      <c r="A6858" s="277" t="s">
        <v>1127</v>
      </c>
      <c r="B6858" s="277" t="s">
        <v>1342</v>
      </c>
      <c r="C6858" s="277" t="s">
        <v>1352</v>
      </c>
      <c r="D6858" s="277" t="s">
        <v>14242</v>
      </c>
      <c r="E6858" s="172"/>
      <c r="F6858" s="172"/>
      <c r="G6858" s="172">
        <v>99817</v>
      </c>
      <c r="H6858" s="172" t="s">
        <v>4947</v>
      </c>
      <c r="I6858" s="172" t="s">
        <v>203</v>
      </c>
      <c r="J6858" s="172" t="s">
        <v>166</v>
      </c>
      <c r="K6858" s="172">
        <v>6.14</v>
      </c>
      <c r="L6858" s="172" t="s">
        <v>167</v>
      </c>
      <c r="M6858" s="172"/>
      <c r="N6858" s="172"/>
      <c r="O6858" s="172"/>
    </row>
    <row r="6859" spans="1:15" x14ac:dyDescent="0.25">
      <c r="A6859" s="277" t="s">
        <v>1127</v>
      </c>
      <c r="B6859" s="277" t="s">
        <v>1342</v>
      </c>
      <c r="C6859" s="277" t="s">
        <v>1352</v>
      </c>
      <c r="D6859" s="277" t="s">
        <v>14242</v>
      </c>
      <c r="E6859" s="172"/>
      <c r="F6859" s="172"/>
      <c r="G6859" s="172">
        <v>99818</v>
      </c>
      <c r="H6859" s="172" t="s">
        <v>4948</v>
      </c>
      <c r="I6859" s="172" t="s">
        <v>203</v>
      </c>
      <c r="J6859" s="172" t="s">
        <v>166</v>
      </c>
      <c r="K6859" s="172">
        <v>6.14</v>
      </c>
      <c r="L6859" s="172" t="s">
        <v>167</v>
      </c>
      <c r="M6859" s="172"/>
      <c r="N6859" s="172"/>
      <c r="O6859" s="172"/>
    </row>
    <row r="6860" spans="1:15" x14ac:dyDescent="0.25">
      <c r="A6860" s="277" t="s">
        <v>1127</v>
      </c>
      <c r="B6860" s="277" t="s">
        <v>1342</v>
      </c>
      <c r="C6860" s="277" t="s">
        <v>1352</v>
      </c>
      <c r="D6860" s="277" t="s">
        <v>14242</v>
      </c>
      <c r="E6860" s="172"/>
      <c r="F6860" s="172"/>
      <c r="G6860" s="172">
        <v>99819</v>
      </c>
      <c r="H6860" s="172" t="s">
        <v>4949</v>
      </c>
      <c r="I6860" s="172" t="s">
        <v>231</v>
      </c>
      <c r="J6860" s="172" t="s">
        <v>166</v>
      </c>
      <c r="K6860" s="172">
        <v>17.62</v>
      </c>
      <c r="L6860" s="172" t="s">
        <v>167</v>
      </c>
      <c r="M6860" s="172"/>
      <c r="N6860" s="172"/>
      <c r="O6860" s="172"/>
    </row>
    <row r="6861" spans="1:15" x14ac:dyDescent="0.25">
      <c r="A6861" s="277" t="s">
        <v>1127</v>
      </c>
      <c r="B6861" s="277" t="s">
        <v>1342</v>
      </c>
      <c r="C6861" s="277" t="s">
        <v>1352</v>
      </c>
      <c r="D6861" s="277" t="s">
        <v>14242</v>
      </c>
      <c r="E6861" s="172"/>
      <c r="F6861" s="172"/>
      <c r="G6861" s="172">
        <v>99820</v>
      </c>
      <c r="H6861" s="172" t="s">
        <v>4950</v>
      </c>
      <c r="I6861" s="172" t="s">
        <v>231</v>
      </c>
      <c r="J6861" s="172" t="s">
        <v>166</v>
      </c>
      <c r="K6861" s="172">
        <v>2.13</v>
      </c>
      <c r="L6861" s="172" t="s">
        <v>167</v>
      </c>
      <c r="M6861" s="172"/>
      <c r="N6861" s="172"/>
      <c r="O6861" s="172"/>
    </row>
    <row r="6862" spans="1:15" x14ac:dyDescent="0.25">
      <c r="A6862" s="277" t="s">
        <v>1127</v>
      </c>
      <c r="B6862" s="277" t="s">
        <v>1342</v>
      </c>
      <c r="C6862" s="277" t="s">
        <v>1352</v>
      </c>
      <c r="D6862" s="277" t="s">
        <v>14242</v>
      </c>
      <c r="E6862" s="172"/>
      <c r="F6862" s="172"/>
      <c r="G6862" s="172">
        <v>99821</v>
      </c>
      <c r="H6862" s="172" t="s">
        <v>4951</v>
      </c>
      <c r="I6862" s="172" t="s">
        <v>231</v>
      </c>
      <c r="J6862" s="172" t="s">
        <v>166</v>
      </c>
      <c r="K6862" s="172">
        <v>3.33</v>
      </c>
      <c r="L6862" s="172" t="s">
        <v>167</v>
      </c>
      <c r="M6862" s="172"/>
      <c r="N6862" s="172"/>
      <c r="O6862" s="172"/>
    </row>
    <row r="6863" spans="1:15" x14ac:dyDescent="0.25">
      <c r="A6863" s="277" t="s">
        <v>1127</v>
      </c>
      <c r="B6863" s="277" t="s">
        <v>1342</v>
      </c>
      <c r="C6863" s="277" t="s">
        <v>1352</v>
      </c>
      <c r="D6863" s="277" t="s">
        <v>14242</v>
      </c>
      <c r="E6863" s="172"/>
      <c r="F6863" s="172"/>
      <c r="G6863" s="172">
        <v>99822</v>
      </c>
      <c r="H6863" s="172" t="s">
        <v>2662</v>
      </c>
      <c r="I6863" s="172" t="s">
        <v>231</v>
      </c>
      <c r="J6863" s="172" t="s">
        <v>263</v>
      </c>
      <c r="K6863" s="172">
        <v>1.05</v>
      </c>
      <c r="L6863" s="172" t="s">
        <v>167</v>
      </c>
      <c r="M6863" s="172"/>
      <c r="N6863" s="172"/>
      <c r="O6863" s="172"/>
    </row>
    <row r="6864" spans="1:15" x14ac:dyDescent="0.25">
      <c r="A6864" s="277" t="s">
        <v>1127</v>
      </c>
      <c r="B6864" s="277" t="s">
        <v>1342</v>
      </c>
      <c r="C6864" s="277" t="s">
        <v>1352</v>
      </c>
      <c r="D6864" s="277" t="s">
        <v>14242</v>
      </c>
      <c r="E6864" s="172"/>
      <c r="F6864" s="172"/>
      <c r="G6864" s="172">
        <v>99823</v>
      </c>
      <c r="H6864" s="172" t="s">
        <v>4952</v>
      </c>
      <c r="I6864" s="172" t="s">
        <v>231</v>
      </c>
      <c r="J6864" s="172" t="s">
        <v>166</v>
      </c>
      <c r="K6864" s="172">
        <v>2.48</v>
      </c>
      <c r="L6864" s="172" t="s">
        <v>167</v>
      </c>
      <c r="M6864" s="172"/>
      <c r="N6864" s="172"/>
      <c r="O6864" s="172"/>
    </row>
    <row r="6865" spans="1:15" x14ac:dyDescent="0.25">
      <c r="A6865" s="277" t="s">
        <v>1127</v>
      </c>
      <c r="B6865" s="277" t="s">
        <v>1342</v>
      </c>
      <c r="C6865" s="277" t="s">
        <v>1352</v>
      </c>
      <c r="D6865" s="277" t="s">
        <v>14242</v>
      </c>
      <c r="E6865" s="172"/>
      <c r="F6865" s="172"/>
      <c r="G6865" s="172">
        <v>99824</v>
      </c>
      <c r="H6865" s="172" t="s">
        <v>4953</v>
      </c>
      <c r="I6865" s="172" t="s">
        <v>231</v>
      </c>
      <c r="J6865" s="172" t="s">
        <v>166</v>
      </c>
      <c r="K6865" s="172">
        <v>2.71</v>
      </c>
      <c r="L6865" s="172" t="s">
        <v>167</v>
      </c>
      <c r="M6865" s="172"/>
      <c r="N6865" s="172"/>
      <c r="O6865" s="172"/>
    </row>
    <row r="6866" spans="1:15" x14ac:dyDescent="0.25">
      <c r="A6866" s="277" t="s">
        <v>1127</v>
      </c>
      <c r="B6866" s="277" t="s">
        <v>1342</v>
      </c>
      <c r="C6866" s="277" t="s">
        <v>1352</v>
      </c>
      <c r="D6866" s="277" t="s">
        <v>14242</v>
      </c>
      <c r="E6866" s="172"/>
      <c r="F6866" s="172"/>
      <c r="G6866" s="172">
        <v>99825</v>
      </c>
      <c r="H6866" s="172" t="s">
        <v>4954</v>
      </c>
      <c r="I6866" s="172" t="s">
        <v>231</v>
      </c>
      <c r="J6866" s="172" t="s">
        <v>166</v>
      </c>
      <c r="K6866" s="172">
        <v>3.86</v>
      </c>
      <c r="L6866" s="172" t="s">
        <v>167</v>
      </c>
      <c r="M6866" s="172"/>
      <c r="N6866" s="172"/>
      <c r="O6866" s="172"/>
    </row>
    <row r="6867" spans="1:15" x14ac:dyDescent="0.25">
      <c r="A6867" s="277" t="s">
        <v>1127</v>
      </c>
      <c r="B6867" s="277" t="s">
        <v>1342</v>
      </c>
      <c r="C6867" s="277" t="s">
        <v>1352</v>
      </c>
      <c r="D6867" s="277" t="s">
        <v>14242</v>
      </c>
      <c r="E6867" s="172"/>
      <c r="F6867" s="172"/>
      <c r="G6867" s="172">
        <v>99826</v>
      </c>
      <c r="H6867" s="172" t="s">
        <v>2663</v>
      </c>
      <c r="I6867" s="172" t="s">
        <v>231</v>
      </c>
      <c r="J6867" s="172" t="s">
        <v>263</v>
      </c>
      <c r="K6867" s="172">
        <v>1.61</v>
      </c>
      <c r="L6867" s="172" t="s">
        <v>167</v>
      </c>
      <c r="M6867" s="172"/>
      <c r="N6867" s="172"/>
      <c r="O6867" s="172"/>
    </row>
    <row r="6868" spans="1:15" x14ac:dyDescent="0.25">
      <c r="A6868" s="277" t="s">
        <v>1127</v>
      </c>
      <c r="B6868" s="277" t="s">
        <v>1342</v>
      </c>
      <c r="C6868" s="277" t="s">
        <v>1353</v>
      </c>
      <c r="D6868" s="277" t="s">
        <v>14243</v>
      </c>
      <c r="E6868" s="172"/>
      <c r="F6868" s="172"/>
      <c r="G6868" s="172">
        <v>97010</v>
      </c>
      <c r="H6868" s="172" t="s">
        <v>1354</v>
      </c>
      <c r="I6868" s="172" t="s">
        <v>165</v>
      </c>
      <c r="J6868" s="172" t="s">
        <v>166</v>
      </c>
      <c r="K6868" s="172">
        <v>48.22</v>
      </c>
      <c r="L6868" s="172" t="s">
        <v>167</v>
      </c>
      <c r="M6868" s="172"/>
      <c r="N6868" s="172"/>
      <c r="O6868" s="172"/>
    </row>
    <row r="6869" spans="1:15" x14ac:dyDescent="0.25">
      <c r="A6869" s="277" t="s">
        <v>1127</v>
      </c>
      <c r="B6869" s="277" t="s">
        <v>1342</v>
      </c>
      <c r="C6869" s="277" t="s">
        <v>1353</v>
      </c>
      <c r="D6869" s="277" t="s">
        <v>14243</v>
      </c>
      <c r="E6869" s="172"/>
      <c r="F6869" s="172"/>
      <c r="G6869" s="172">
        <v>97011</v>
      </c>
      <c r="H6869" s="172" t="s">
        <v>1355</v>
      </c>
      <c r="I6869" s="172" t="s">
        <v>165</v>
      </c>
      <c r="J6869" s="172" t="s">
        <v>166</v>
      </c>
      <c r="K6869" s="172">
        <v>38.69</v>
      </c>
      <c r="L6869" s="172" t="s">
        <v>167</v>
      </c>
      <c r="M6869" s="172"/>
      <c r="N6869" s="172"/>
      <c r="O6869" s="172"/>
    </row>
    <row r="6870" spans="1:15" x14ac:dyDescent="0.25">
      <c r="A6870" s="277" t="s">
        <v>1127</v>
      </c>
      <c r="B6870" s="277" t="s">
        <v>1342</v>
      </c>
      <c r="C6870" s="277" t="s">
        <v>1353</v>
      </c>
      <c r="D6870" s="277" t="s">
        <v>14243</v>
      </c>
      <c r="E6870" s="172"/>
      <c r="F6870" s="172"/>
      <c r="G6870" s="172">
        <v>97012</v>
      </c>
      <c r="H6870" s="172" t="s">
        <v>1356</v>
      </c>
      <c r="I6870" s="172" t="s">
        <v>165</v>
      </c>
      <c r="J6870" s="172" t="s">
        <v>166</v>
      </c>
      <c r="K6870" s="172">
        <v>33.94</v>
      </c>
      <c r="L6870" s="172" t="s">
        <v>167</v>
      </c>
      <c r="M6870" s="172"/>
      <c r="N6870" s="172"/>
      <c r="O6870" s="172"/>
    </row>
    <row r="6871" spans="1:15" x14ac:dyDescent="0.25">
      <c r="A6871" s="277" t="s">
        <v>1127</v>
      </c>
      <c r="B6871" s="277" t="s">
        <v>1342</v>
      </c>
      <c r="C6871" s="277" t="s">
        <v>1353</v>
      </c>
      <c r="D6871" s="277" t="s">
        <v>14243</v>
      </c>
      <c r="E6871" s="172"/>
      <c r="F6871" s="172"/>
      <c r="G6871" s="172">
        <v>97013</v>
      </c>
      <c r="H6871" s="172" t="s">
        <v>17452</v>
      </c>
      <c r="I6871" s="172" t="s">
        <v>165</v>
      </c>
      <c r="J6871" s="172" t="s">
        <v>166</v>
      </c>
      <c r="K6871" s="172">
        <v>82.09</v>
      </c>
      <c r="L6871" s="172" t="s">
        <v>167</v>
      </c>
      <c r="M6871" s="172"/>
      <c r="N6871" s="172"/>
      <c r="O6871" s="172"/>
    </row>
    <row r="6872" spans="1:15" x14ac:dyDescent="0.25">
      <c r="A6872" s="277" t="s">
        <v>1127</v>
      </c>
      <c r="B6872" s="277" t="s">
        <v>1342</v>
      </c>
      <c r="C6872" s="277" t="s">
        <v>1353</v>
      </c>
      <c r="D6872" s="277" t="s">
        <v>14243</v>
      </c>
      <c r="E6872" s="172"/>
      <c r="F6872" s="172"/>
      <c r="G6872" s="172">
        <v>97014</v>
      </c>
      <c r="H6872" s="172" t="s">
        <v>17453</v>
      </c>
      <c r="I6872" s="172" t="s">
        <v>165</v>
      </c>
      <c r="J6872" s="172" t="s">
        <v>166</v>
      </c>
      <c r="K6872" s="172">
        <v>60.85</v>
      </c>
      <c r="L6872" s="172" t="s">
        <v>167</v>
      </c>
      <c r="M6872" s="172"/>
      <c r="N6872" s="172"/>
      <c r="O6872" s="172"/>
    </row>
    <row r="6873" spans="1:15" x14ac:dyDescent="0.25">
      <c r="A6873" s="277" t="s">
        <v>1127</v>
      </c>
      <c r="B6873" s="277" t="s">
        <v>1342</v>
      </c>
      <c r="C6873" s="277" t="s">
        <v>1353</v>
      </c>
      <c r="D6873" s="277" t="s">
        <v>14243</v>
      </c>
      <c r="E6873" s="172"/>
      <c r="F6873" s="172"/>
      <c r="G6873" s="172">
        <v>97015</v>
      </c>
      <c r="H6873" s="172" t="s">
        <v>17454</v>
      </c>
      <c r="I6873" s="172" t="s">
        <v>165</v>
      </c>
      <c r="J6873" s="172" t="s">
        <v>166</v>
      </c>
      <c r="K6873" s="172">
        <v>50.25</v>
      </c>
      <c r="L6873" s="172" t="s">
        <v>167</v>
      </c>
      <c r="M6873" s="172"/>
      <c r="N6873" s="172"/>
      <c r="O6873" s="172"/>
    </row>
    <row r="6874" spans="1:15" x14ac:dyDescent="0.25">
      <c r="A6874" s="277" t="s">
        <v>1127</v>
      </c>
      <c r="B6874" s="277" t="s">
        <v>1342</v>
      </c>
      <c r="C6874" s="277" t="s">
        <v>1353</v>
      </c>
      <c r="D6874" s="277" t="s">
        <v>14243</v>
      </c>
      <c r="E6874" s="172"/>
      <c r="F6874" s="172"/>
      <c r="G6874" s="172">
        <v>97016</v>
      </c>
      <c r="H6874" s="172" t="s">
        <v>17455</v>
      </c>
      <c r="I6874" s="172" t="s">
        <v>165</v>
      </c>
      <c r="J6874" s="172" t="s">
        <v>166</v>
      </c>
      <c r="K6874" s="172">
        <v>43.05</v>
      </c>
      <c r="L6874" s="172" t="s">
        <v>167</v>
      </c>
      <c r="M6874" s="172"/>
      <c r="N6874" s="172"/>
      <c r="O6874" s="172"/>
    </row>
    <row r="6875" spans="1:15" x14ac:dyDescent="0.25">
      <c r="A6875" s="277" t="s">
        <v>1127</v>
      </c>
      <c r="B6875" s="277" t="s">
        <v>1342</v>
      </c>
      <c r="C6875" s="277" t="s">
        <v>1353</v>
      </c>
      <c r="D6875" s="277" t="s">
        <v>14243</v>
      </c>
      <c r="E6875" s="172"/>
      <c r="F6875" s="172"/>
      <c r="G6875" s="172">
        <v>97017</v>
      </c>
      <c r="H6875" s="172" t="s">
        <v>17456</v>
      </c>
      <c r="I6875" s="172" t="s">
        <v>165</v>
      </c>
      <c r="J6875" s="172" t="s">
        <v>166</v>
      </c>
      <c r="K6875" s="172">
        <v>33.36</v>
      </c>
      <c r="L6875" s="172" t="s">
        <v>167</v>
      </c>
      <c r="M6875" s="172"/>
      <c r="N6875" s="172"/>
      <c r="O6875" s="172"/>
    </row>
    <row r="6876" spans="1:15" x14ac:dyDescent="0.25">
      <c r="A6876" s="277" t="s">
        <v>1127</v>
      </c>
      <c r="B6876" s="277" t="s">
        <v>1342</v>
      </c>
      <c r="C6876" s="277" t="s">
        <v>1353</v>
      </c>
      <c r="D6876" s="277" t="s">
        <v>14243</v>
      </c>
      <c r="E6876" s="172"/>
      <c r="F6876" s="172"/>
      <c r="G6876" s="172">
        <v>97018</v>
      </c>
      <c r="H6876" s="172" t="s">
        <v>17457</v>
      </c>
      <c r="I6876" s="172" t="s">
        <v>165</v>
      </c>
      <c r="J6876" s="172" t="s">
        <v>166</v>
      </c>
      <c r="K6876" s="172">
        <v>28.55</v>
      </c>
      <c r="L6876" s="172" t="s">
        <v>167</v>
      </c>
      <c r="M6876" s="172"/>
      <c r="N6876" s="172"/>
      <c r="O6876" s="172"/>
    </row>
    <row r="6877" spans="1:15" x14ac:dyDescent="0.25">
      <c r="A6877" s="277" t="s">
        <v>1127</v>
      </c>
      <c r="B6877" s="277" t="s">
        <v>1342</v>
      </c>
      <c r="C6877" s="277" t="s">
        <v>1353</v>
      </c>
      <c r="D6877" s="277" t="s">
        <v>14243</v>
      </c>
      <c r="E6877" s="172"/>
      <c r="F6877" s="172"/>
      <c r="G6877" s="172">
        <v>97031</v>
      </c>
      <c r="H6877" s="172" t="s">
        <v>17458</v>
      </c>
      <c r="I6877" s="172" t="s">
        <v>165</v>
      </c>
      <c r="J6877" s="172" t="s">
        <v>166</v>
      </c>
      <c r="K6877" s="172">
        <v>68.739999999999995</v>
      </c>
      <c r="L6877" s="172" t="s">
        <v>167</v>
      </c>
      <c r="M6877" s="172"/>
      <c r="N6877" s="172"/>
      <c r="O6877" s="172"/>
    </row>
    <row r="6878" spans="1:15" x14ac:dyDescent="0.25">
      <c r="A6878" s="277" t="s">
        <v>1127</v>
      </c>
      <c r="B6878" s="277" t="s">
        <v>1342</v>
      </c>
      <c r="C6878" s="277" t="s">
        <v>1353</v>
      </c>
      <c r="D6878" s="277" t="s">
        <v>14243</v>
      </c>
      <c r="E6878" s="172"/>
      <c r="F6878" s="172"/>
      <c r="G6878" s="172">
        <v>97032</v>
      </c>
      <c r="H6878" s="172" t="s">
        <v>17459</v>
      </c>
      <c r="I6878" s="172" t="s">
        <v>165</v>
      </c>
      <c r="J6878" s="172" t="s">
        <v>166</v>
      </c>
      <c r="K6878" s="172">
        <v>44.11</v>
      </c>
      <c r="L6878" s="172" t="s">
        <v>167</v>
      </c>
      <c r="M6878" s="172"/>
      <c r="N6878" s="172"/>
      <c r="O6878" s="172"/>
    </row>
    <row r="6879" spans="1:15" x14ac:dyDescent="0.25">
      <c r="A6879" s="277" t="s">
        <v>1127</v>
      </c>
      <c r="B6879" s="277" t="s">
        <v>1342</v>
      </c>
      <c r="C6879" s="277" t="s">
        <v>1353</v>
      </c>
      <c r="D6879" s="277" t="s">
        <v>14243</v>
      </c>
      <c r="E6879" s="172"/>
      <c r="F6879" s="172"/>
      <c r="G6879" s="172">
        <v>97033</v>
      </c>
      <c r="H6879" s="172" t="s">
        <v>17460</v>
      </c>
      <c r="I6879" s="172" t="s">
        <v>165</v>
      </c>
      <c r="J6879" s="172" t="s">
        <v>166</v>
      </c>
      <c r="K6879" s="172">
        <v>64.72</v>
      </c>
      <c r="L6879" s="172" t="s">
        <v>167</v>
      </c>
      <c r="M6879" s="172"/>
      <c r="N6879" s="172"/>
      <c r="O6879" s="172"/>
    </row>
    <row r="6880" spans="1:15" x14ac:dyDescent="0.25">
      <c r="A6880" s="277" t="s">
        <v>1127</v>
      </c>
      <c r="B6880" s="277" t="s">
        <v>1342</v>
      </c>
      <c r="C6880" s="277" t="s">
        <v>1353</v>
      </c>
      <c r="D6880" s="277" t="s">
        <v>14243</v>
      </c>
      <c r="E6880" s="172"/>
      <c r="F6880" s="172"/>
      <c r="G6880" s="172">
        <v>97034</v>
      </c>
      <c r="H6880" s="172" t="s">
        <v>17461</v>
      </c>
      <c r="I6880" s="172" t="s">
        <v>165</v>
      </c>
      <c r="J6880" s="172" t="s">
        <v>166</v>
      </c>
      <c r="K6880" s="172">
        <v>44.66</v>
      </c>
      <c r="L6880" s="172" t="s">
        <v>167</v>
      </c>
      <c r="M6880" s="172"/>
      <c r="N6880" s="172"/>
      <c r="O6880" s="172"/>
    </row>
    <row r="6881" spans="1:15" x14ac:dyDescent="0.25">
      <c r="A6881" s="277" t="s">
        <v>1127</v>
      </c>
      <c r="B6881" s="277" t="s">
        <v>1342</v>
      </c>
      <c r="C6881" s="277" t="s">
        <v>1353</v>
      </c>
      <c r="D6881" s="277" t="s">
        <v>14243</v>
      </c>
      <c r="E6881" s="172"/>
      <c r="F6881" s="172"/>
      <c r="G6881" s="172">
        <v>97039</v>
      </c>
      <c r="H6881" s="172" t="s">
        <v>17462</v>
      </c>
      <c r="I6881" s="172" t="s">
        <v>231</v>
      </c>
      <c r="J6881" s="172" t="s">
        <v>166</v>
      </c>
      <c r="K6881" s="172">
        <v>101.38</v>
      </c>
      <c r="L6881" s="172" t="s">
        <v>167</v>
      </c>
      <c r="M6881" s="172"/>
      <c r="N6881" s="172"/>
      <c r="O6881" s="172"/>
    </row>
    <row r="6882" spans="1:15" x14ac:dyDescent="0.25">
      <c r="A6882" s="277" t="s">
        <v>1127</v>
      </c>
      <c r="B6882" s="277" t="s">
        <v>1342</v>
      </c>
      <c r="C6882" s="277" t="s">
        <v>1353</v>
      </c>
      <c r="D6882" s="277" t="s">
        <v>14243</v>
      </c>
      <c r="E6882" s="172"/>
      <c r="F6882" s="172"/>
      <c r="G6882" s="172">
        <v>97040</v>
      </c>
      <c r="H6882" s="172" t="s">
        <v>17463</v>
      </c>
      <c r="I6882" s="172" t="s">
        <v>231</v>
      </c>
      <c r="J6882" s="172" t="s">
        <v>166</v>
      </c>
      <c r="K6882" s="172">
        <v>17.97</v>
      </c>
      <c r="L6882" s="172" t="s">
        <v>167</v>
      </c>
      <c r="M6882" s="172"/>
      <c r="N6882" s="172"/>
      <c r="O6882" s="172"/>
    </row>
    <row r="6883" spans="1:15" x14ac:dyDescent="0.25">
      <c r="A6883" s="277" t="s">
        <v>1127</v>
      </c>
      <c r="B6883" s="277" t="s">
        <v>1342</v>
      </c>
      <c r="C6883" s="277" t="s">
        <v>1353</v>
      </c>
      <c r="D6883" s="277" t="s">
        <v>14243</v>
      </c>
      <c r="E6883" s="172"/>
      <c r="F6883" s="172"/>
      <c r="G6883" s="172">
        <v>97041</v>
      </c>
      <c r="H6883" s="172" t="s">
        <v>17464</v>
      </c>
      <c r="I6883" s="172" t="s">
        <v>231</v>
      </c>
      <c r="J6883" s="172" t="s">
        <v>166</v>
      </c>
      <c r="K6883" s="172">
        <v>126.56</v>
      </c>
      <c r="L6883" s="172" t="s">
        <v>167</v>
      </c>
      <c r="M6883" s="172"/>
      <c r="N6883" s="172"/>
      <c r="O6883" s="172"/>
    </row>
    <row r="6884" spans="1:15" x14ac:dyDescent="0.25">
      <c r="A6884" s="277" t="s">
        <v>1127</v>
      </c>
      <c r="B6884" s="277" t="s">
        <v>1342</v>
      </c>
      <c r="C6884" s="277" t="s">
        <v>1353</v>
      </c>
      <c r="D6884" s="277" t="s">
        <v>14243</v>
      </c>
      <c r="E6884" s="172"/>
      <c r="F6884" s="172"/>
      <c r="G6884" s="172">
        <v>97046</v>
      </c>
      <c r="H6884" s="172" t="s">
        <v>17465</v>
      </c>
      <c r="I6884" s="172" t="s">
        <v>231</v>
      </c>
      <c r="J6884" s="172" t="s">
        <v>166</v>
      </c>
      <c r="K6884" s="172">
        <v>0.25</v>
      </c>
      <c r="L6884" s="172" t="s">
        <v>167</v>
      </c>
      <c r="M6884" s="172"/>
      <c r="N6884" s="172"/>
      <c r="O6884" s="172"/>
    </row>
    <row r="6885" spans="1:15" x14ac:dyDescent="0.25">
      <c r="A6885" s="277" t="s">
        <v>1127</v>
      </c>
      <c r="B6885" s="277" t="s">
        <v>1342</v>
      </c>
      <c r="C6885" s="277" t="s">
        <v>1353</v>
      </c>
      <c r="D6885" s="277" t="s">
        <v>14243</v>
      </c>
      <c r="E6885" s="172"/>
      <c r="F6885" s="172"/>
      <c r="G6885" s="172">
        <v>97047</v>
      </c>
      <c r="H6885" s="172" t="s">
        <v>17466</v>
      </c>
      <c r="I6885" s="172" t="s">
        <v>231</v>
      </c>
      <c r="J6885" s="172" t="s">
        <v>166</v>
      </c>
      <c r="K6885" s="172">
        <v>0.1</v>
      </c>
      <c r="L6885" s="172" t="s">
        <v>167</v>
      </c>
      <c r="M6885" s="172"/>
      <c r="N6885" s="172"/>
      <c r="O6885" s="172"/>
    </row>
    <row r="6886" spans="1:15" x14ac:dyDescent="0.25">
      <c r="A6886" s="277" t="s">
        <v>1127</v>
      </c>
      <c r="B6886" s="277" t="s">
        <v>1342</v>
      </c>
      <c r="C6886" s="277" t="s">
        <v>1353</v>
      </c>
      <c r="D6886" s="277" t="s">
        <v>14243</v>
      </c>
      <c r="E6886" s="172"/>
      <c r="F6886" s="172"/>
      <c r="G6886" s="172">
        <v>97048</v>
      </c>
      <c r="H6886" s="172" t="s">
        <v>17467</v>
      </c>
      <c r="I6886" s="172" t="s">
        <v>231</v>
      </c>
      <c r="J6886" s="172" t="s">
        <v>166</v>
      </c>
      <c r="K6886" s="172">
        <v>7.0000000000000007E-2</v>
      </c>
      <c r="L6886" s="172" t="s">
        <v>167</v>
      </c>
      <c r="M6886" s="172"/>
      <c r="N6886" s="172"/>
      <c r="O6886" s="172"/>
    </row>
    <row r="6887" spans="1:15" x14ac:dyDescent="0.25">
      <c r="A6887" s="277" t="s">
        <v>1127</v>
      </c>
      <c r="B6887" s="277" t="s">
        <v>1342</v>
      </c>
      <c r="C6887" s="277" t="s">
        <v>1353</v>
      </c>
      <c r="D6887" s="277" t="s">
        <v>14243</v>
      </c>
      <c r="E6887" s="172"/>
      <c r="F6887" s="172"/>
      <c r="G6887" s="172">
        <v>97054</v>
      </c>
      <c r="H6887" s="172" t="s">
        <v>17468</v>
      </c>
      <c r="I6887" s="172" t="s">
        <v>203</v>
      </c>
      <c r="J6887" s="172" t="s">
        <v>166</v>
      </c>
      <c r="K6887" s="172">
        <v>27.66</v>
      </c>
      <c r="L6887" s="172" t="s">
        <v>167</v>
      </c>
      <c r="M6887" s="172"/>
      <c r="N6887" s="172"/>
      <c r="O6887" s="172"/>
    </row>
    <row r="6888" spans="1:15" x14ac:dyDescent="0.25">
      <c r="A6888" s="277" t="s">
        <v>1127</v>
      </c>
      <c r="B6888" s="277" t="s">
        <v>1342</v>
      </c>
      <c r="C6888" s="277" t="s">
        <v>1353</v>
      </c>
      <c r="D6888" s="277" t="s">
        <v>14243</v>
      </c>
      <c r="E6888" s="172"/>
      <c r="F6888" s="172"/>
      <c r="G6888" s="172">
        <v>97062</v>
      </c>
      <c r="H6888" s="172" t="s">
        <v>17469</v>
      </c>
      <c r="I6888" s="172" t="s">
        <v>231</v>
      </c>
      <c r="J6888" s="172" t="s">
        <v>166</v>
      </c>
      <c r="K6888" s="172">
        <v>7.21</v>
      </c>
      <c r="L6888" s="172" t="s">
        <v>167</v>
      </c>
      <c r="M6888" s="172"/>
      <c r="N6888" s="172"/>
      <c r="O6888" s="172"/>
    </row>
    <row r="6889" spans="1:15" x14ac:dyDescent="0.25">
      <c r="A6889" s="277" t="s">
        <v>1127</v>
      </c>
      <c r="B6889" s="277" t="s">
        <v>1342</v>
      </c>
      <c r="C6889" s="277" t="s">
        <v>1353</v>
      </c>
      <c r="D6889" s="277" t="s">
        <v>14243</v>
      </c>
      <c r="E6889" s="172"/>
      <c r="F6889" s="172"/>
      <c r="G6889" s="172">
        <v>97063</v>
      </c>
      <c r="H6889" s="172" t="s">
        <v>17470</v>
      </c>
      <c r="I6889" s="172" t="s">
        <v>231</v>
      </c>
      <c r="J6889" s="172" t="s">
        <v>166</v>
      </c>
      <c r="K6889" s="172">
        <v>96.07</v>
      </c>
      <c r="L6889" s="172" t="s">
        <v>167</v>
      </c>
      <c r="M6889" s="172"/>
      <c r="N6889" s="172"/>
      <c r="O6889" s="172"/>
    </row>
    <row r="6890" spans="1:15" x14ac:dyDescent="0.25">
      <c r="A6890" s="277" t="s">
        <v>1127</v>
      </c>
      <c r="B6890" s="277" t="s">
        <v>1342</v>
      </c>
      <c r="C6890" s="277" t="s">
        <v>1353</v>
      </c>
      <c r="D6890" s="277" t="s">
        <v>14243</v>
      </c>
      <c r="E6890" s="172"/>
      <c r="F6890" s="172"/>
      <c r="G6890" s="172">
        <v>97064</v>
      </c>
      <c r="H6890" s="172" t="s">
        <v>17471</v>
      </c>
      <c r="I6890" s="172" t="s">
        <v>165</v>
      </c>
      <c r="J6890" s="172" t="s">
        <v>166</v>
      </c>
      <c r="K6890" s="172">
        <v>208.32</v>
      </c>
      <c r="L6890" s="172" t="s">
        <v>167</v>
      </c>
      <c r="M6890" s="172"/>
      <c r="N6890" s="172"/>
      <c r="O6890" s="172"/>
    </row>
    <row r="6891" spans="1:15" x14ac:dyDescent="0.25">
      <c r="A6891" s="277" t="s">
        <v>1127</v>
      </c>
      <c r="B6891" s="277" t="s">
        <v>1342</v>
      </c>
      <c r="C6891" s="277" t="s">
        <v>1353</v>
      </c>
      <c r="D6891" s="277" t="s">
        <v>14243</v>
      </c>
      <c r="E6891" s="172"/>
      <c r="F6891" s="172"/>
      <c r="G6891" s="172">
        <v>97065</v>
      </c>
      <c r="H6891" s="172" t="s">
        <v>17472</v>
      </c>
      <c r="I6891" s="172" t="s">
        <v>966</v>
      </c>
      <c r="J6891" s="172" t="s">
        <v>166</v>
      </c>
      <c r="K6891" s="172">
        <v>117.39</v>
      </c>
      <c r="L6891" s="172" t="s">
        <v>167</v>
      </c>
      <c r="M6891" s="172"/>
      <c r="N6891" s="172"/>
      <c r="O6891" s="172"/>
    </row>
    <row r="6892" spans="1:15" x14ac:dyDescent="0.25">
      <c r="A6892" s="277" t="s">
        <v>1127</v>
      </c>
      <c r="B6892" s="277" t="s">
        <v>1342</v>
      </c>
      <c r="C6892" s="277" t="s">
        <v>1353</v>
      </c>
      <c r="D6892" s="277" t="s">
        <v>14243</v>
      </c>
      <c r="E6892" s="172"/>
      <c r="F6892" s="172"/>
      <c r="G6892" s="172">
        <v>97066</v>
      </c>
      <c r="H6892" s="172" t="s">
        <v>17473</v>
      </c>
      <c r="I6892" s="172" t="s">
        <v>231</v>
      </c>
      <c r="J6892" s="172" t="s">
        <v>166</v>
      </c>
      <c r="K6892" s="172">
        <v>382.5</v>
      </c>
      <c r="L6892" s="172" t="s">
        <v>167</v>
      </c>
      <c r="M6892" s="172"/>
      <c r="N6892" s="172"/>
      <c r="O6892" s="172"/>
    </row>
    <row r="6893" spans="1:15" x14ac:dyDescent="0.25">
      <c r="A6893" s="277" t="s">
        <v>1127</v>
      </c>
      <c r="B6893" s="277" t="s">
        <v>1342</v>
      </c>
      <c r="C6893" s="277" t="s">
        <v>1353</v>
      </c>
      <c r="D6893" s="277" t="s">
        <v>14243</v>
      </c>
      <c r="E6893" s="172"/>
      <c r="F6893" s="172"/>
      <c r="G6893" s="172">
        <v>97067</v>
      </c>
      <c r="H6893" s="172" t="s">
        <v>17474</v>
      </c>
      <c r="I6893" s="172" t="s">
        <v>165</v>
      </c>
      <c r="J6893" s="172" t="s">
        <v>166</v>
      </c>
      <c r="K6893" s="172">
        <v>627.97</v>
      </c>
      <c r="L6893" s="172" t="s">
        <v>167</v>
      </c>
      <c r="M6893" s="172"/>
      <c r="N6893" s="172"/>
      <c r="O6893" s="172"/>
    </row>
    <row r="6894" spans="1:15" x14ac:dyDescent="0.25">
      <c r="A6894" s="277" t="s">
        <v>1127</v>
      </c>
      <c r="B6894" s="277" t="s">
        <v>1342</v>
      </c>
      <c r="C6894" s="277" t="s">
        <v>1353</v>
      </c>
      <c r="D6894" s="277" t="s">
        <v>14243</v>
      </c>
      <c r="E6894" s="172"/>
      <c r="F6894" s="172"/>
      <c r="G6894" s="172">
        <v>105103</v>
      </c>
      <c r="H6894" s="172" t="s">
        <v>17475</v>
      </c>
      <c r="I6894" s="172" t="s">
        <v>165</v>
      </c>
      <c r="J6894" s="172" t="s">
        <v>166</v>
      </c>
      <c r="K6894" s="172">
        <v>108.86</v>
      </c>
      <c r="L6894" s="172" t="s">
        <v>167</v>
      </c>
      <c r="M6894" s="172"/>
      <c r="N6894" s="172"/>
      <c r="O6894" s="172"/>
    </row>
    <row r="6895" spans="1:15" x14ac:dyDescent="0.25">
      <c r="A6895" s="277" t="s">
        <v>1127</v>
      </c>
      <c r="B6895" s="277" t="s">
        <v>1342</v>
      </c>
      <c r="C6895" s="277" t="s">
        <v>1353</v>
      </c>
      <c r="D6895" s="277" t="s">
        <v>14243</v>
      </c>
      <c r="E6895" s="172"/>
      <c r="F6895" s="172"/>
      <c r="G6895" s="172">
        <v>105104</v>
      </c>
      <c r="H6895" s="172" t="s">
        <v>17476</v>
      </c>
      <c r="I6895" s="172" t="s">
        <v>203</v>
      </c>
      <c r="J6895" s="172" t="s">
        <v>166</v>
      </c>
      <c r="K6895" s="299">
        <v>4892.1000000000004</v>
      </c>
      <c r="L6895" s="172" t="s">
        <v>167</v>
      </c>
      <c r="M6895" s="172"/>
      <c r="N6895" s="172"/>
      <c r="O6895" s="172"/>
    </row>
    <row r="6896" spans="1:15" x14ac:dyDescent="0.25">
      <c r="A6896" s="277" t="s">
        <v>1127</v>
      </c>
      <c r="B6896" s="277" t="s">
        <v>1342</v>
      </c>
      <c r="C6896" s="277" t="s">
        <v>1353</v>
      </c>
      <c r="D6896" s="277" t="s">
        <v>14243</v>
      </c>
      <c r="E6896" s="172"/>
      <c r="F6896" s="172"/>
      <c r="G6896" s="172">
        <v>105105</v>
      </c>
      <c r="H6896" s="172" t="s">
        <v>17477</v>
      </c>
      <c r="I6896" s="172" t="s">
        <v>165</v>
      </c>
      <c r="J6896" s="172" t="s">
        <v>166</v>
      </c>
      <c r="K6896" s="172">
        <v>76.44</v>
      </c>
      <c r="L6896" s="172" t="s">
        <v>167</v>
      </c>
      <c r="M6896" s="172"/>
      <c r="N6896" s="172"/>
      <c r="O6896" s="172"/>
    </row>
    <row r="6897" spans="1:15" x14ac:dyDescent="0.25">
      <c r="A6897" s="277" t="s">
        <v>1127</v>
      </c>
      <c r="B6897" s="277" t="s">
        <v>1342</v>
      </c>
      <c r="C6897" s="277" t="s">
        <v>1353</v>
      </c>
      <c r="D6897" s="277" t="s">
        <v>14243</v>
      </c>
      <c r="E6897" s="172"/>
      <c r="F6897" s="172"/>
      <c r="G6897" s="172">
        <v>105106</v>
      </c>
      <c r="H6897" s="172" t="s">
        <v>17478</v>
      </c>
      <c r="I6897" s="172" t="s">
        <v>203</v>
      </c>
      <c r="J6897" s="172" t="s">
        <v>166</v>
      </c>
      <c r="K6897" s="299">
        <v>2477.9299999999998</v>
      </c>
      <c r="L6897" s="172" t="s">
        <v>167</v>
      </c>
      <c r="M6897" s="172"/>
      <c r="N6897" s="172"/>
      <c r="O6897" s="172"/>
    </row>
    <row r="6898" spans="1:15" x14ac:dyDescent="0.25">
      <c r="A6898" s="277" t="s">
        <v>1127</v>
      </c>
      <c r="B6898" s="277" t="s">
        <v>1342</v>
      </c>
      <c r="C6898" s="277" t="s">
        <v>1353</v>
      </c>
      <c r="D6898" s="277" t="s">
        <v>14243</v>
      </c>
      <c r="E6898" s="172"/>
      <c r="F6898" s="172"/>
      <c r="G6898" s="172">
        <v>105107</v>
      </c>
      <c r="H6898" s="172" t="s">
        <v>17479</v>
      </c>
      <c r="I6898" s="172" t="s">
        <v>203</v>
      </c>
      <c r="J6898" s="172" t="s">
        <v>166</v>
      </c>
      <c r="K6898" s="299">
        <v>3658.9</v>
      </c>
      <c r="L6898" s="172" t="s">
        <v>167</v>
      </c>
      <c r="M6898" s="172"/>
      <c r="N6898" s="172"/>
      <c r="O6898" s="172"/>
    </row>
    <row r="6899" spans="1:15" x14ac:dyDescent="0.25">
      <c r="A6899" s="277" t="s">
        <v>1127</v>
      </c>
      <c r="B6899" s="277" t="s">
        <v>1342</v>
      </c>
      <c r="C6899" s="277" t="s">
        <v>1353</v>
      </c>
      <c r="D6899" s="277" t="s">
        <v>14243</v>
      </c>
      <c r="E6899" s="172"/>
      <c r="F6899" s="172"/>
      <c r="G6899" s="172">
        <v>105110</v>
      </c>
      <c r="H6899" s="172" t="s">
        <v>17480</v>
      </c>
      <c r="I6899" s="172" t="s">
        <v>165</v>
      </c>
      <c r="J6899" s="172" t="s">
        <v>166</v>
      </c>
      <c r="K6899" s="172">
        <v>227.69</v>
      </c>
      <c r="L6899" s="172" t="s">
        <v>167</v>
      </c>
      <c r="M6899" s="172"/>
      <c r="N6899" s="172"/>
      <c r="O6899" s="172"/>
    </row>
    <row r="6900" spans="1:15" x14ac:dyDescent="0.25">
      <c r="A6900" s="277" t="s">
        <v>1127</v>
      </c>
      <c r="B6900" s="277" t="s">
        <v>1342</v>
      </c>
      <c r="C6900" s="277" t="s">
        <v>1353</v>
      </c>
      <c r="D6900" s="277" t="s">
        <v>14243</v>
      </c>
      <c r="E6900" s="172"/>
      <c r="F6900" s="172"/>
      <c r="G6900" s="172">
        <v>105111</v>
      </c>
      <c r="H6900" s="172" t="s">
        <v>17481</v>
      </c>
      <c r="I6900" s="172" t="s">
        <v>203</v>
      </c>
      <c r="J6900" s="172" t="s">
        <v>166</v>
      </c>
      <c r="K6900" s="299">
        <v>18919.93</v>
      </c>
      <c r="L6900" s="172" t="s">
        <v>167</v>
      </c>
      <c r="M6900" s="172"/>
      <c r="N6900" s="172"/>
      <c r="O6900" s="172"/>
    </row>
    <row r="6901" spans="1:15" x14ac:dyDescent="0.25">
      <c r="A6901" s="277" t="s">
        <v>1127</v>
      </c>
      <c r="B6901" s="277" t="s">
        <v>1342</v>
      </c>
      <c r="C6901" s="277" t="s">
        <v>1353</v>
      </c>
      <c r="D6901" s="277" t="s">
        <v>14243</v>
      </c>
      <c r="E6901" s="172"/>
      <c r="F6901" s="172"/>
      <c r="G6901" s="172">
        <v>105112</v>
      </c>
      <c r="H6901" s="172" t="s">
        <v>17482</v>
      </c>
      <c r="I6901" s="172" t="s">
        <v>165</v>
      </c>
      <c r="J6901" s="172" t="s">
        <v>166</v>
      </c>
      <c r="K6901" s="172">
        <v>190.17</v>
      </c>
      <c r="L6901" s="172" t="s">
        <v>167</v>
      </c>
      <c r="M6901" s="172"/>
      <c r="N6901" s="172"/>
      <c r="O6901" s="172"/>
    </row>
    <row r="6902" spans="1:15" x14ac:dyDescent="0.25">
      <c r="A6902" s="277" t="s">
        <v>1357</v>
      </c>
      <c r="B6902" s="277" t="s">
        <v>1358</v>
      </c>
      <c r="C6902" s="277" t="s">
        <v>1359</v>
      </c>
      <c r="D6902" s="277" t="s">
        <v>14244</v>
      </c>
      <c r="E6902" s="172"/>
      <c r="F6902" s="172"/>
      <c r="G6902" s="172">
        <v>97621</v>
      </c>
      <c r="H6902" s="172" t="s">
        <v>14793</v>
      </c>
      <c r="I6902" s="172" t="s">
        <v>966</v>
      </c>
      <c r="J6902" s="172" t="s">
        <v>263</v>
      </c>
      <c r="K6902" s="172">
        <v>120.56</v>
      </c>
      <c r="L6902" s="172" t="s">
        <v>167</v>
      </c>
      <c r="M6902" s="172"/>
      <c r="N6902" s="172"/>
      <c r="O6902" s="172"/>
    </row>
    <row r="6903" spans="1:15" x14ac:dyDescent="0.25">
      <c r="A6903" s="277" t="s">
        <v>1357</v>
      </c>
      <c r="B6903" s="277" t="s">
        <v>1358</v>
      </c>
      <c r="C6903" s="277" t="s">
        <v>1359</v>
      </c>
      <c r="D6903" s="277" t="s">
        <v>14244</v>
      </c>
      <c r="E6903" s="172"/>
      <c r="F6903" s="172"/>
      <c r="G6903" s="172">
        <v>97622</v>
      </c>
      <c r="H6903" s="172" t="s">
        <v>14794</v>
      </c>
      <c r="I6903" s="172" t="s">
        <v>966</v>
      </c>
      <c r="J6903" s="172" t="s">
        <v>263</v>
      </c>
      <c r="K6903" s="172">
        <v>58.76</v>
      </c>
      <c r="L6903" s="172" t="s">
        <v>167</v>
      </c>
      <c r="M6903" s="172"/>
      <c r="N6903" s="172"/>
      <c r="O6903" s="172"/>
    </row>
    <row r="6904" spans="1:15" x14ac:dyDescent="0.25">
      <c r="A6904" s="277" t="s">
        <v>1357</v>
      </c>
      <c r="B6904" s="277" t="s">
        <v>1358</v>
      </c>
      <c r="C6904" s="277" t="s">
        <v>1359</v>
      </c>
      <c r="D6904" s="277" t="s">
        <v>14244</v>
      </c>
      <c r="E6904" s="172"/>
      <c r="F6904" s="172"/>
      <c r="G6904" s="172">
        <v>97623</v>
      </c>
      <c r="H6904" s="172" t="s">
        <v>14795</v>
      </c>
      <c r="I6904" s="172" t="s">
        <v>966</v>
      </c>
      <c r="J6904" s="172" t="s">
        <v>263</v>
      </c>
      <c r="K6904" s="172">
        <v>179.99</v>
      </c>
      <c r="L6904" s="172" t="s">
        <v>167</v>
      </c>
      <c r="M6904" s="172"/>
      <c r="N6904" s="172"/>
      <c r="O6904" s="172"/>
    </row>
    <row r="6905" spans="1:15" x14ac:dyDescent="0.25">
      <c r="A6905" s="277" t="s">
        <v>1357</v>
      </c>
      <c r="B6905" s="277" t="s">
        <v>1358</v>
      </c>
      <c r="C6905" s="277" t="s">
        <v>1359</v>
      </c>
      <c r="D6905" s="277" t="s">
        <v>14244</v>
      </c>
      <c r="E6905" s="172"/>
      <c r="F6905" s="172"/>
      <c r="G6905" s="172">
        <v>97624</v>
      </c>
      <c r="H6905" s="172" t="s">
        <v>14796</v>
      </c>
      <c r="I6905" s="172" t="s">
        <v>966</v>
      </c>
      <c r="J6905" s="172" t="s">
        <v>263</v>
      </c>
      <c r="K6905" s="172">
        <v>110.47</v>
      </c>
      <c r="L6905" s="172" t="s">
        <v>167</v>
      </c>
      <c r="M6905" s="172"/>
      <c r="N6905" s="172"/>
      <c r="O6905" s="172"/>
    </row>
    <row r="6906" spans="1:15" x14ac:dyDescent="0.25">
      <c r="A6906" s="277" t="s">
        <v>1357</v>
      </c>
      <c r="B6906" s="277" t="s">
        <v>1358</v>
      </c>
      <c r="C6906" s="277" t="s">
        <v>1359</v>
      </c>
      <c r="D6906" s="277" t="s">
        <v>14244</v>
      </c>
      <c r="E6906" s="172"/>
      <c r="F6906" s="172"/>
      <c r="G6906" s="172">
        <v>97625</v>
      </c>
      <c r="H6906" s="172" t="s">
        <v>14797</v>
      </c>
      <c r="I6906" s="172" t="s">
        <v>966</v>
      </c>
      <c r="J6906" s="172" t="s">
        <v>166</v>
      </c>
      <c r="K6906" s="172">
        <v>58.84</v>
      </c>
      <c r="L6906" s="172" t="s">
        <v>167</v>
      </c>
      <c r="M6906" s="172"/>
      <c r="N6906" s="172"/>
      <c r="O6906" s="172"/>
    </row>
    <row r="6907" spans="1:15" x14ac:dyDescent="0.25">
      <c r="A6907" s="277" t="s">
        <v>1357</v>
      </c>
      <c r="B6907" s="277" t="s">
        <v>1358</v>
      </c>
      <c r="C6907" s="277" t="s">
        <v>1359</v>
      </c>
      <c r="D6907" s="277" t="s">
        <v>14244</v>
      </c>
      <c r="E6907" s="172"/>
      <c r="F6907" s="172"/>
      <c r="G6907" s="172">
        <v>97626</v>
      </c>
      <c r="H6907" s="172" t="s">
        <v>14798</v>
      </c>
      <c r="I6907" s="172" t="s">
        <v>966</v>
      </c>
      <c r="J6907" s="172" t="s">
        <v>263</v>
      </c>
      <c r="K6907" s="172">
        <v>590.51</v>
      </c>
      <c r="L6907" s="172" t="s">
        <v>167</v>
      </c>
      <c r="M6907" s="172"/>
      <c r="N6907" s="172"/>
      <c r="O6907" s="172"/>
    </row>
    <row r="6908" spans="1:15" x14ac:dyDescent="0.25">
      <c r="A6908" s="277" t="s">
        <v>1357</v>
      </c>
      <c r="B6908" s="277" t="s">
        <v>1358</v>
      </c>
      <c r="C6908" s="277" t="s">
        <v>1359</v>
      </c>
      <c r="D6908" s="277" t="s">
        <v>14244</v>
      </c>
      <c r="E6908" s="172"/>
      <c r="F6908" s="172"/>
      <c r="G6908" s="172">
        <v>97627</v>
      </c>
      <c r="H6908" s="172" t="s">
        <v>14799</v>
      </c>
      <c r="I6908" s="172" t="s">
        <v>966</v>
      </c>
      <c r="J6908" s="172" t="s">
        <v>166</v>
      </c>
      <c r="K6908" s="172">
        <v>234.03</v>
      </c>
      <c r="L6908" s="172" t="s">
        <v>167</v>
      </c>
      <c r="M6908" s="172"/>
      <c r="N6908" s="172"/>
      <c r="O6908" s="172"/>
    </row>
    <row r="6909" spans="1:15" x14ac:dyDescent="0.25">
      <c r="A6909" s="277" t="s">
        <v>1357</v>
      </c>
      <c r="B6909" s="277" t="s">
        <v>1358</v>
      </c>
      <c r="C6909" s="277" t="s">
        <v>1359</v>
      </c>
      <c r="D6909" s="277" t="s">
        <v>14244</v>
      </c>
      <c r="E6909" s="172"/>
      <c r="F6909" s="172"/>
      <c r="G6909" s="172">
        <v>97628</v>
      </c>
      <c r="H6909" s="172" t="s">
        <v>14800</v>
      </c>
      <c r="I6909" s="172" t="s">
        <v>966</v>
      </c>
      <c r="J6909" s="172" t="s">
        <v>263</v>
      </c>
      <c r="K6909" s="172">
        <v>275.02</v>
      </c>
      <c r="L6909" s="172" t="s">
        <v>167</v>
      </c>
      <c r="M6909" s="172"/>
      <c r="N6909" s="172"/>
      <c r="O6909" s="172"/>
    </row>
    <row r="6910" spans="1:15" x14ac:dyDescent="0.25">
      <c r="A6910" s="277" t="s">
        <v>1357</v>
      </c>
      <c r="B6910" s="277" t="s">
        <v>1358</v>
      </c>
      <c r="C6910" s="277" t="s">
        <v>1359</v>
      </c>
      <c r="D6910" s="277" t="s">
        <v>14244</v>
      </c>
      <c r="E6910" s="172"/>
      <c r="F6910" s="172"/>
      <c r="G6910" s="172">
        <v>97629</v>
      </c>
      <c r="H6910" s="172" t="s">
        <v>14801</v>
      </c>
      <c r="I6910" s="172" t="s">
        <v>966</v>
      </c>
      <c r="J6910" s="172" t="s">
        <v>166</v>
      </c>
      <c r="K6910" s="172">
        <v>108.99</v>
      </c>
      <c r="L6910" s="172" t="s">
        <v>167</v>
      </c>
      <c r="M6910" s="172"/>
      <c r="N6910" s="172"/>
      <c r="O6910" s="172"/>
    </row>
    <row r="6911" spans="1:15" x14ac:dyDescent="0.25">
      <c r="A6911" s="277" t="s">
        <v>1357</v>
      </c>
      <c r="B6911" s="277" t="s">
        <v>1358</v>
      </c>
      <c r="C6911" s="277" t="s">
        <v>1359</v>
      </c>
      <c r="D6911" s="277" t="s">
        <v>14244</v>
      </c>
      <c r="E6911" s="172"/>
      <c r="F6911" s="172"/>
      <c r="G6911" s="172">
        <v>97631</v>
      </c>
      <c r="H6911" s="172" t="s">
        <v>14802</v>
      </c>
      <c r="I6911" s="172" t="s">
        <v>231</v>
      </c>
      <c r="J6911" s="172" t="s">
        <v>263</v>
      </c>
      <c r="K6911" s="172">
        <v>11.78</v>
      </c>
      <c r="L6911" s="172" t="s">
        <v>167</v>
      </c>
      <c r="M6911" s="172"/>
      <c r="N6911" s="172"/>
      <c r="O6911" s="172"/>
    </row>
    <row r="6912" spans="1:15" x14ac:dyDescent="0.25">
      <c r="A6912" s="277" t="s">
        <v>1357</v>
      </c>
      <c r="B6912" s="277" t="s">
        <v>1358</v>
      </c>
      <c r="C6912" s="277" t="s">
        <v>1359</v>
      </c>
      <c r="D6912" s="277" t="s">
        <v>14244</v>
      </c>
      <c r="E6912" s="172"/>
      <c r="F6912" s="172"/>
      <c r="G6912" s="172">
        <v>97632</v>
      </c>
      <c r="H6912" s="172" t="s">
        <v>14803</v>
      </c>
      <c r="I6912" s="172" t="s">
        <v>165</v>
      </c>
      <c r="J6912" s="172" t="s">
        <v>166</v>
      </c>
      <c r="K6912" s="172">
        <v>2.69</v>
      </c>
      <c r="L6912" s="172" t="s">
        <v>167</v>
      </c>
      <c r="M6912" s="172"/>
      <c r="N6912" s="172"/>
      <c r="O6912" s="172"/>
    </row>
    <row r="6913" spans="1:15" x14ac:dyDescent="0.25">
      <c r="A6913" s="277" t="s">
        <v>1357</v>
      </c>
      <c r="B6913" s="277" t="s">
        <v>1358</v>
      </c>
      <c r="C6913" s="277" t="s">
        <v>1359</v>
      </c>
      <c r="D6913" s="277" t="s">
        <v>14244</v>
      </c>
      <c r="E6913" s="172"/>
      <c r="F6913" s="172"/>
      <c r="G6913" s="172">
        <v>97633</v>
      </c>
      <c r="H6913" s="172" t="s">
        <v>14804</v>
      </c>
      <c r="I6913" s="172" t="s">
        <v>231</v>
      </c>
      <c r="J6913" s="172" t="s">
        <v>166</v>
      </c>
      <c r="K6913" s="172">
        <v>23.52</v>
      </c>
      <c r="L6913" s="172" t="s">
        <v>167</v>
      </c>
      <c r="M6913" s="172"/>
      <c r="N6913" s="172"/>
      <c r="O6913" s="172"/>
    </row>
    <row r="6914" spans="1:15" x14ac:dyDescent="0.25">
      <c r="A6914" s="277" t="s">
        <v>1357</v>
      </c>
      <c r="B6914" s="277" t="s">
        <v>1358</v>
      </c>
      <c r="C6914" s="277" t="s">
        <v>1359</v>
      </c>
      <c r="D6914" s="277" t="s">
        <v>14244</v>
      </c>
      <c r="E6914" s="172"/>
      <c r="F6914" s="172"/>
      <c r="G6914" s="172">
        <v>97634</v>
      </c>
      <c r="H6914" s="172" t="s">
        <v>14805</v>
      </c>
      <c r="I6914" s="172" t="s">
        <v>231</v>
      </c>
      <c r="J6914" s="172" t="s">
        <v>166</v>
      </c>
      <c r="K6914" s="172">
        <v>8.1199999999999992</v>
      </c>
      <c r="L6914" s="172" t="s">
        <v>167</v>
      </c>
      <c r="M6914" s="172"/>
      <c r="N6914" s="172"/>
      <c r="O6914" s="172"/>
    </row>
    <row r="6915" spans="1:15" x14ac:dyDescent="0.25">
      <c r="A6915" s="277" t="s">
        <v>1357</v>
      </c>
      <c r="B6915" s="277" t="s">
        <v>1358</v>
      </c>
      <c r="C6915" s="277" t="s">
        <v>1359</v>
      </c>
      <c r="D6915" s="277" t="s">
        <v>14244</v>
      </c>
      <c r="E6915" s="172"/>
      <c r="F6915" s="172"/>
      <c r="G6915" s="172">
        <v>97635</v>
      </c>
      <c r="H6915" s="172" t="s">
        <v>14806</v>
      </c>
      <c r="I6915" s="172" t="s">
        <v>231</v>
      </c>
      <c r="J6915" s="172" t="s">
        <v>166</v>
      </c>
      <c r="K6915" s="172">
        <v>16.170000000000002</v>
      </c>
      <c r="L6915" s="172" t="s">
        <v>167</v>
      </c>
      <c r="M6915" s="172"/>
      <c r="N6915" s="172"/>
      <c r="O6915" s="172"/>
    </row>
    <row r="6916" spans="1:15" x14ac:dyDescent="0.25">
      <c r="A6916" s="277" t="s">
        <v>1357</v>
      </c>
      <c r="B6916" s="277" t="s">
        <v>1358</v>
      </c>
      <c r="C6916" s="277" t="s">
        <v>1359</v>
      </c>
      <c r="D6916" s="277" t="s">
        <v>14244</v>
      </c>
      <c r="E6916" s="172"/>
      <c r="F6916" s="172"/>
      <c r="G6916" s="172">
        <v>97636</v>
      </c>
      <c r="H6916" s="172" t="s">
        <v>14807</v>
      </c>
      <c r="I6916" s="172" t="s">
        <v>231</v>
      </c>
      <c r="J6916" s="172" t="s">
        <v>166</v>
      </c>
      <c r="K6916" s="172">
        <v>23.7</v>
      </c>
      <c r="L6916" s="172" t="s">
        <v>167</v>
      </c>
      <c r="M6916" s="172"/>
      <c r="N6916" s="172"/>
      <c r="O6916" s="172"/>
    </row>
    <row r="6917" spans="1:15" x14ac:dyDescent="0.25">
      <c r="A6917" s="277" t="s">
        <v>1357</v>
      </c>
      <c r="B6917" s="277" t="s">
        <v>1358</v>
      </c>
      <c r="C6917" s="277" t="s">
        <v>1359</v>
      </c>
      <c r="D6917" s="277" t="s">
        <v>14244</v>
      </c>
      <c r="E6917" s="172"/>
      <c r="F6917" s="172"/>
      <c r="G6917" s="172">
        <v>97637</v>
      </c>
      <c r="H6917" s="172" t="s">
        <v>14808</v>
      </c>
      <c r="I6917" s="172" t="s">
        <v>231</v>
      </c>
      <c r="J6917" s="172" t="s">
        <v>166</v>
      </c>
      <c r="K6917" s="172">
        <v>3.18</v>
      </c>
      <c r="L6917" s="172" t="s">
        <v>167</v>
      </c>
      <c r="M6917" s="172"/>
      <c r="N6917" s="172"/>
      <c r="O6917" s="172"/>
    </row>
    <row r="6918" spans="1:15" x14ac:dyDescent="0.25">
      <c r="A6918" s="277" t="s">
        <v>1357</v>
      </c>
      <c r="B6918" s="277" t="s">
        <v>1358</v>
      </c>
      <c r="C6918" s="277" t="s">
        <v>1359</v>
      </c>
      <c r="D6918" s="277" t="s">
        <v>14244</v>
      </c>
      <c r="E6918" s="172"/>
      <c r="F6918" s="172"/>
      <c r="G6918" s="172">
        <v>97638</v>
      </c>
      <c r="H6918" s="172" t="s">
        <v>14809</v>
      </c>
      <c r="I6918" s="172" t="s">
        <v>231</v>
      </c>
      <c r="J6918" s="172" t="s">
        <v>166</v>
      </c>
      <c r="K6918" s="172">
        <v>9.24</v>
      </c>
      <c r="L6918" s="172" t="s">
        <v>167</v>
      </c>
      <c r="M6918" s="172"/>
      <c r="N6918" s="172"/>
      <c r="O6918" s="172"/>
    </row>
    <row r="6919" spans="1:15" x14ac:dyDescent="0.25">
      <c r="A6919" s="277" t="s">
        <v>1357</v>
      </c>
      <c r="B6919" s="277" t="s">
        <v>1358</v>
      </c>
      <c r="C6919" s="277" t="s">
        <v>1359</v>
      </c>
      <c r="D6919" s="277" t="s">
        <v>14244</v>
      </c>
      <c r="E6919" s="172"/>
      <c r="F6919" s="172"/>
      <c r="G6919" s="172">
        <v>97639</v>
      </c>
      <c r="H6919" s="172" t="s">
        <v>14810</v>
      </c>
      <c r="I6919" s="172" t="s">
        <v>231</v>
      </c>
      <c r="J6919" s="172" t="s">
        <v>263</v>
      </c>
      <c r="K6919" s="172">
        <v>21.21</v>
      </c>
      <c r="L6919" s="172" t="s">
        <v>167</v>
      </c>
      <c r="M6919" s="172"/>
      <c r="N6919" s="172"/>
      <c r="O6919" s="172"/>
    </row>
    <row r="6920" spans="1:15" x14ac:dyDescent="0.25">
      <c r="A6920" s="277" t="s">
        <v>1357</v>
      </c>
      <c r="B6920" s="277" t="s">
        <v>1358</v>
      </c>
      <c r="C6920" s="277" t="s">
        <v>1359</v>
      </c>
      <c r="D6920" s="277" t="s">
        <v>14244</v>
      </c>
      <c r="E6920" s="172"/>
      <c r="F6920" s="172"/>
      <c r="G6920" s="172">
        <v>97640</v>
      </c>
      <c r="H6920" s="172" t="s">
        <v>14811</v>
      </c>
      <c r="I6920" s="172" t="s">
        <v>231</v>
      </c>
      <c r="J6920" s="172" t="s">
        <v>166</v>
      </c>
      <c r="K6920" s="172">
        <v>2.15</v>
      </c>
      <c r="L6920" s="172" t="s">
        <v>167</v>
      </c>
      <c r="M6920" s="172"/>
      <c r="N6920" s="172"/>
      <c r="O6920" s="172"/>
    </row>
    <row r="6921" spans="1:15" x14ac:dyDescent="0.25">
      <c r="A6921" s="277" t="s">
        <v>1357</v>
      </c>
      <c r="B6921" s="277" t="s">
        <v>1358</v>
      </c>
      <c r="C6921" s="277" t="s">
        <v>1359</v>
      </c>
      <c r="D6921" s="277" t="s">
        <v>14244</v>
      </c>
      <c r="E6921" s="172"/>
      <c r="F6921" s="172"/>
      <c r="G6921" s="172">
        <v>97641</v>
      </c>
      <c r="H6921" s="172" t="s">
        <v>14812</v>
      </c>
      <c r="I6921" s="172" t="s">
        <v>231</v>
      </c>
      <c r="J6921" s="172" t="s">
        <v>166</v>
      </c>
      <c r="K6921" s="172">
        <v>3.03</v>
      </c>
      <c r="L6921" s="172" t="s">
        <v>167</v>
      </c>
      <c r="M6921" s="172"/>
      <c r="N6921" s="172"/>
      <c r="O6921" s="172"/>
    </row>
    <row r="6922" spans="1:15" x14ac:dyDescent="0.25">
      <c r="A6922" s="277" t="s">
        <v>1357</v>
      </c>
      <c r="B6922" s="277" t="s">
        <v>1358</v>
      </c>
      <c r="C6922" s="277" t="s">
        <v>1359</v>
      </c>
      <c r="D6922" s="277" t="s">
        <v>14244</v>
      </c>
      <c r="E6922" s="172"/>
      <c r="F6922" s="172"/>
      <c r="G6922" s="172">
        <v>97642</v>
      </c>
      <c r="H6922" s="172" t="s">
        <v>14813</v>
      </c>
      <c r="I6922" s="172" t="s">
        <v>231</v>
      </c>
      <c r="J6922" s="172" t="s">
        <v>166</v>
      </c>
      <c r="K6922" s="172">
        <v>3.09</v>
      </c>
      <c r="L6922" s="172" t="s">
        <v>167</v>
      </c>
      <c r="M6922" s="172"/>
      <c r="N6922" s="172"/>
      <c r="O6922" s="172"/>
    </row>
    <row r="6923" spans="1:15" x14ac:dyDescent="0.25">
      <c r="A6923" s="277" t="s">
        <v>1357</v>
      </c>
      <c r="B6923" s="277" t="s">
        <v>1358</v>
      </c>
      <c r="C6923" s="277" t="s">
        <v>1359</v>
      </c>
      <c r="D6923" s="277" t="s">
        <v>14244</v>
      </c>
      <c r="E6923" s="172"/>
      <c r="F6923" s="172"/>
      <c r="G6923" s="172">
        <v>97643</v>
      </c>
      <c r="H6923" s="172" t="s">
        <v>14814</v>
      </c>
      <c r="I6923" s="172" t="s">
        <v>231</v>
      </c>
      <c r="J6923" s="172" t="s">
        <v>263</v>
      </c>
      <c r="K6923" s="172">
        <v>26.01</v>
      </c>
      <c r="L6923" s="172" t="s">
        <v>167</v>
      </c>
      <c r="M6923" s="172"/>
      <c r="N6923" s="172"/>
      <c r="O6923" s="172"/>
    </row>
    <row r="6924" spans="1:15" x14ac:dyDescent="0.25">
      <c r="A6924" s="277" t="s">
        <v>1357</v>
      </c>
      <c r="B6924" s="277" t="s">
        <v>1358</v>
      </c>
      <c r="C6924" s="277" t="s">
        <v>1359</v>
      </c>
      <c r="D6924" s="277" t="s">
        <v>14244</v>
      </c>
      <c r="E6924" s="172"/>
      <c r="F6924" s="172"/>
      <c r="G6924" s="172">
        <v>97644</v>
      </c>
      <c r="H6924" s="172" t="s">
        <v>14815</v>
      </c>
      <c r="I6924" s="172" t="s">
        <v>231</v>
      </c>
      <c r="J6924" s="172" t="s">
        <v>263</v>
      </c>
      <c r="K6924" s="172">
        <v>9.82</v>
      </c>
      <c r="L6924" s="172" t="s">
        <v>167</v>
      </c>
      <c r="M6924" s="172"/>
      <c r="N6924" s="172"/>
      <c r="O6924" s="172"/>
    </row>
    <row r="6925" spans="1:15" x14ac:dyDescent="0.25">
      <c r="A6925" s="277" t="s">
        <v>1357</v>
      </c>
      <c r="B6925" s="277" t="s">
        <v>1358</v>
      </c>
      <c r="C6925" s="277" t="s">
        <v>1359</v>
      </c>
      <c r="D6925" s="277" t="s">
        <v>14244</v>
      </c>
      <c r="E6925" s="172"/>
      <c r="F6925" s="172"/>
      <c r="G6925" s="172">
        <v>97645</v>
      </c>
      <c r="H6925" s="172" t="s">
        <v>14816</v>
      </c>
      <c r="I6925" s="172" t="s">
        <v>231</v>
      </c>
      <c r="J6925" s="172" t="s">
        <v>263</v>
      </c>
      <c r="K6925" s="172">
        <v>25.36</v>
      </c>
      <c r="L6925" s="172" t="s">
        <v>167</v>
      </c>
      <c r="M6925" s="172"/>
      <c r="N6925" s="172"/>
      <c r="O6925" s="172"/>
    </row>
    <row r="6926" spans="1:15" x14ac:dyDescent="0.25">
      <c r="A6926" s="277" t="s">
        <v>1357</v>
      </c>
      <c r="B6926" s="277" t="s">
        <v>1358</v>
      </c>
      <c r="C6926" s="277" t="s">
        <v>1359</v>
      </c>
      <c r="D6926" s="277" t="s">
        <v>14244</v>
      </c>
      <c r="E6926" s="172"/>
      <c r="F6926" s="172"/>
      <c r="G6926" s="172">
        <v>97647</v>
      </c>
      <c r="H6926" s="172" t="s">
        <v>14817</v>
      </c>
      <c r="I6926" s="172" t="s">
        <v>231</v>
      </c>
      <c r="J6926" s="172" t="s">
        <v>166</v>
      </c>
      <c r="K6926" s="172">
        <v>3.65</v>
      </c>
      <c r="L6926" s="172" t="s">
        <v>167</v>
      </c>
      <c r="M6926" s="172"/>
      <c r="N6926" s="172"/>
      <c r="O6926" s="172"/>
    </row>
    <row r="6927" spans="1:15" x14ac:dyDescent="0.25">
      <c r="A6927" s="277" t="s">
        <v>1357</v>
      </c>
      <c r="B6927" s="277" t="s">
        <v>1358</v>
      </c>
      <c r="C6927" s="277" t="s">
        <v>1359</v>
      </c>
      <c r="D6927" s="277" t="s">
        <v>14244</v>
      </c>
      <c r="E6927" s="172"/>
      <c r="F6927" s="172"/>
      <c r="G6927" s="172">
        <v>97648</v>
      </c>
      <c r="H6927" s="172" t="s">
        <v>14818</v>
      </c>
      <c r="I6927" s="172" t="s">
        <v>231</v>
      </c>
      <c r="J6927" s="172" t="s">
        <v>166</v>
      </c>
      <c r="K6927" s="172">
        <v>2.1</v>
      </c>
      <c r="L6927" s="172" t="s">
        <v>167</v>
      </c>
      <c r="M6927" s="172"/>
      <c r="N6927" s="172"/>
      <c r="O6927" s="172"/>
    </row>
    <row r="6928" spans="1:15" x14ac:dyDescent="0.25">
      <c r="A6928" s="277" t="s">
        <v>1357</v>
      </c>
      <c r="B6928" s="277" t="s">
        <v>1358</v>
      </c>
      <c r="C6928" s="277" t="s">
        <v>1359</v>
      </c>
      <c r="D6928" s="277" t="s">
        <v>14244</v>
      </c>
      <c r="E6928" s="172"/>
      <c r="F6928" s="172"/>
      <c r="G6928" s="172">
        <v>97649</v>
      </c>
      <c r="H6928" s="172" t="s">
        <v>14819</v>
      </c>
      <c r="I6928" s="172" t="s">
        <v>231</v>
      </c>
      <c r="J6928" s="172" t="s">
        <v>166</v>
      </c>
      <c r="K6928" s="172">
        <v>4.66</v>
      </c>
      <c r="L6928" s="172" t="s">
        <v>167</v>
      </c>
      <c r="M6928" s="172"/>
      <c r="N6928" s="172"/>
      <c r="O6928" s="172"/>
    </row>
    <row r="6929" spans="1:15" x14ac:dyDescent="0.25">
      <c r="A6929" s="277" t="s">
        <v>1357</v>
      </c>
      <c r="B6929" s="277" t="s">
        <v>1358</v>
      </c>
      <c r="C6929" s="277" t="s">
        <v>1359</v>
      </c>
      <c r="D6929" s="277" t="s">
        <v>14244</v>
      </c>
      <c r="E6929" s="172"/>
      <c r="F6929" s="172"/>
      <c r="G6929" s="172">
        <v>97650</v>
      </c>
      <c r="H6929" s="172" t="s">
        <v>14820</v>
      </c>
      <c r="I6929" s="172" t="s">
        <v>231</v>
      </c>
      <c r="J6929" s="172" t="s">
        <v>166</v>
      </c>
      <c r="K6929" s="172">
        <v>7.89</v>
      </c>
      <c r="L6929" s="172" t="s">
        <v>167</v>
      </c>
      <c r="M6929" s="172"/>
      <c r="N6929" s="172"/>
      <c r="O6929" s="172"/>
    </row>
    <row r="6930" spans="1:15" x14ac:dyDescent="0.25">
      <c r="A6930" s="277" t="s">
        <v>1357</v>
      </c>
      <c r="B6930" s="277" t="s">
        <v>1358</v>
      </c>
      <c r="C6930" s="277" t="s">
        <v>1359</v>
      </c>
      <c r="D6930" s="277" t="s">
        <v>14244</v>
      </c>
      <c r="E6930" s="172"/>
      <c r="F6930" s="172"/>
      <c r="G6930" s="172">
        <v>97651</v>
      </c>
      <c r="H6930" s="172" t="s">
        <v>14822</v>
      </c>
      <c r="I6930" s="172" t="s">
        <v>203</v>
      </c>
      <c r="J6930" s="172" t="s">
        <v>166</v>
      </c>
      <c r="K6930" s="172">
        <v>85.91</v>
      </c>
      <c r="L6930" s="172" t="s">
        <v>167</v>
      </c>
      <c r="M6930" s="172"/>
      <c r="N6930" s="172"/>
      <c r="O6930" s="172"/>
    </row>
    <row r="6931" spans="1:15" x14ac:dyDescent="0.25">
      <c r="A6931" s="277" t="s">
        <v>1357</v>
      </c>
      <c r="B6931" s="277" t="s">
        <v>1358</v>
      </c>
      <c r="C6931" s="277" t="s">
        <v>1359</v>
      </c>
      <c r="D6931" s="277" t="s">
        <v>14244</v>
      </c>
      <c r="E6931" s="172"/>
      <c r="F6931" s="172"/>
      <c r="G6931" s="172">
        <v>97652</v>
      </c>
      <c r="H6931" s="172" t="s">
        <v>14823</v>
      </c>
      <c r="I6931" s="172" t="s">
        <v>203</v>
      </c>
      <c r="J6931" s="172" t="s">
        <v>166</v>
      </c>
      <c r="K6931" s="172">
        <v>194.78</v>
      </c>
      <c r="L6931" s="172" t="s">
        <v>167</v>
      </c>
      <c r="M6931" s="172"/>
      <c r="N6931" s="172"/>
      <c r="O6931" s="172"/>
    </row>
    <row r="6932" spans="1:15" x14ac:dyDescent="0.25">
      <c r="A6932" s="277" t="s">
        <v>1357</v>
      </c>
      <c r="B6932" s="277" t="s">
        <v>1358</v>
      </c>
      <c r="C6932" s="277" t="s">
        <v>1359</v>
      </c>
      <c r="D6932" s="277" t="s">
        <v>14244</v>
      </c>
      <c r="E6932" s="172"/>
      <c r="F6932" s="172"/>
      <c r="G6932" s="172">
        <v>97653</v>
      </c>
      <c r="H6932" s="172" t="s">
        <v>14824</v>
      </c>
      <c r="I6932" s="172" t="s">
        <v>203</v>
      </c>
      <c r="J6932" s="172" t="s">
        <v>166</v>
      </c>
      <c r="K6932" s="172">
        <v>148.83000000000001</v>
      </c>
      <c r="L6932" s="172" t="s">
        <v>167</v>
      </c>
      <c r="M6932" s="172"/>
      <c r="N6932" s="172"/>
      <c r="O6932" s="172"/>
    </row>
    <row r="6933" spans="1:15" x14ac:dyDescent="0.25">
      <c r="A6933" s="277" t="s">
        <v>1357</v>
      </c>
      <c r="B6933" s="277" t="s">
        <v>1358</v>
      </c>
      <c r="C6933" s="277" t="s">
        <v>1359</v>
      </c>
      <c r="D6933" s="277" t="s">
        <v>14244</v>
      </c>
      <c r="E6933" s="172"/>
      <c r="F6933" s="172"/>
      <c r="G6933" s="172">
        <v>97654</v>
      </c>
      <c r="H6933" s="172" t="s">
        <v>14826</v>
      </c>
      <c r="I6933" s="172" t="s">
        <v>203</v>
      </c>
      <c r="J6933" s="172" t="s">
        <v>166</v>
      </c>
      <c r="K6933" s="172">
        <v>184.46</v>
      </c>
      <c r="L6933" s="172" t="s">
        <v>167</v>
      </c>
      <c r="M6933" s="172"/>
      <c r="N6933" s="172"/>
      <c r="O6933" s="172"/>
    </row>
    <row r="6934" spans="1:15" x14ac:dyDescent="0.25">
      <c r="A6934" s="277" t="s">
        <v>1357</v>
      </c>
      <c r="B6934" s="277" t="s">
        <v>1358</v>
      </c>
      <c r="C6934" s="277" t="s">
        <v>1359</v>
      </c>
      <c r="D6934" s="277" t="s">
        <v>14244</v>
      </c>
      <c r="E6934" s="172"/>
      <c r="F6934" s="172"/>
      <c r="G6934" s="172">
        <v>97655</v>
      </c>
      <c r="H6934" s="172" t="s">
        <v>14827</v>
      </c>
      <c r="I6934" s="172" t="s">
        <v>231</v>
      </c>
      <c r="J6934" s="172" t="s">
        <v>166</v>
      </c>
      <c r="K6934" s="172">
        <v>36.299999999999997</v>
      </c>
      <c r="L6934" s="172" t="s">
        <v>167</v>
      </c>
      <c r="M6934" s="172"/>
      <c r="N6934" s="172"/>
      <c r="O6934" s="172"/>
    </row>
    <row r="6935" spans="1:15" x14ac:dyDescent="0.25">
      <c r="A6935" s="277" t="s">
        <v>1357</v>
      </c>
      <c r="B6935" s="277" t="s">
        <v>1358</v>
      </c>
      <c r="C6935" s="277" t="s">
        <v>1359</v>
      </c>
      <c r="D6935" s="277" t="s">
        <v>14244</v>
      </c>
      <c r="E6935" s="172"/>
      <c r="F6935" s="172"/>
      <c r="G6935" s="172">
        <v>97656</v>
      </c>
      <c r="H6935" s="172" t="s">
        <v>14828</v>
      </c>
      <c r="I6935" s="172" t="s">
        <v>203</v>
      </c>
      <c r="J6935" s="172" t="s">
        <v>166</v>
      </c>
      <c r="K6935" s="172">
        <v>332.46</v>
      </c>
      <c r="L6935" s="172" t="s">
        <v>167</v>
      </c>
      <c r="M6935" s="172"/>
      <c r="N6935" s="172"/>
      <c r="O6935" s="172"/>
    </row>
    <row r="6936" spans="1:15" x14ac:dyDescent="0.25">
      <c r="A6936" s="277" t="s">
        <v>1357</v>
      </c>
      <c r="B6936" s="277" t="s">
        <v>1358</v>
      </c>
      <c r="C6936" s="277" t="s">
        <v>1359</v>
      </c>
      <c r="D6936" s="277" t="s">
        <v>14244</v>
      </c>
      <c r="E6936" s="172"/>
      <c r="F6936" s="172"/>
      <c r="G6936" s="172">
        <v>97657</v>
      </c>
      <c r="H6936" s="172" t="s">
        <v>14829</v>
      </c>
      <c r="I6936" s="172" t="s">
        <v>203</v>
      </c>
      <c r="J6936" s="172" t="s">
        <v>166</v>
      </c>
      <c r="K6936" s="172">
        <v>658.95</v>
      </c>
      <c r="L6936" s="172" t="s">
        <v>167</v>
      </c>
      <c r="M6936" s="172"/>
      <c r="N6936" s="172"/>
      <c r="O6936" s="172"/>
    </row>
    <row r="6937" spans="1:15" x14ac:dyDescent="0.25">
      <c r="A6937" s="277" t="s">
        <v>1357</v>
      </c>
      <c r="B6937" s="277" t="s">
        <v>1358</v>
      </c>
      <c r="C6937" s="277" t="s">
        <v>1359</v>
      </c>
      <c r="D6937" s="277" t="s">
        <v>14244</v>
      </c>
      <c r="E6937" s="172"/>
      <c r="F6937" s="172"/>
      <c r="G6937" s="172">
        <v>97658</v>
      </c>
      <c r="H6937" s="172" t="s">
        <v>14830</v>
      </c>
      <c r="I6937" s="172" t="s">
        <v>203</v>
      </c>
      <c r="J6937" s="172" t="s">
        <v>166</v>
      </c>
      <c r="K6937" s="172">
        <v>226.84</v>
      </c>
      <c r="L6937" s="172" t="s">
        <v>167</v>
      </c>
      <c r="M6937" s="172"/>
      <c r="N6937" s="172"/>
      <c r="O6937" s="172"/>
    </row>
    <row r="6938" spans="1:15" x14ac:dyDescent="0.25">
      <c r="A6938" s="277" t="s">
        <v>1357</v>
      </c>
      <c r="B6938" s="277" t="s">
        <v>1358</v>
      </c>
      <c r="C6938" s="277" t="s">
        <v>1359</v>
      </c>
      <c r="D6938" s="277" t="s">
        <v>14244</v>
      </c>
      <c r="E6938" s="172"/>
      <c r="F6938" s="172"/>
      <c r="G6938" s="172">
        <v>97659</v>
      </c>
      <c r="H6938" s="172" t="s">
        <v>14831</v>
      </c>
      <c r="I6938" s="172" t="s">
        <v>203</v>
      </c>
      <c r="J6938" s="172" t="s">
        <v>166</v>
      </c>
      <c r="K6938" s="172">
        <v>312.35000000000002</v>
      </c>
      <c r="L6938" s="172" t="s">
        <v>167</v>
      </c>
      <c r="M6938" s="172"/>
      <c r="N6938" s="172"/>
      <c r="O6938" s="172"/>
    </row>
    <row r="6939" spans="1:15" x14ac:dyDescent="0.25">
      <c r="A6939" s="277" t="s">
        <v>1357</v>
      </c>
      <c r="B6939" s="277" t="s">
        <v>1358</v>
      </c>
      <c r="C6939" s="277" t="s">
        <v>1359</v>
      </c>
      <c r="D6939" s="277" t="s">
        <v>14244</v>
      </c>
      <c r="E6939" s="172"/>
      <c r="F6939" s="172"/>
      <c r="G6939" s="172">
        <v>97660</v>
      </c>
      <c r="H6939" s="172" t="s">
        <v>14832</v>
      </c>
      <c r="I6939" s="172" t="s">
        <v>203</v>
      </c>
      <c r="J6939" s="172" t="s">
        <v>263</v>
      </c>
      <c r="K6939" s="172">
        <v>0.7</v>
      </c>
      <c r="L6939" s="172" t="s">
        <v>167</v>
      </c>
      <c r="M6939" s="172"/>
      <c r="N6939" s="172"/>
      <c r="O6939" s="172"/>
    </row>
    <row r="6940" spans="1:15" x14ac:dyDescent="0.25">
      <c r="A6940" s="277" t="s">
        <v>1357</v>
      </c>
      <c r="B6940" s="277" t="s">
        <v>1358</v>
      </c>
      <c r="C6940" s="277" t="s">
        <v>1359</v>
      </c>
      <c r="D6940" s="277" t="s">
        <v>14244</v>
      </c>
      <c r="E6940" s="172"/>
      <c r="F6940" s="172"/>
      <c r="G6940" s="172">
        <v>97661</v>
      </c>
      <c r="H6940" s="172" t="s">
        <v>14833</v>
      </c>
      <c r="I6940" s="172" t="s">
        <v>165</v>
      </c>
      <c r="J6940" s="172" t="s">
        <v>263</v>
      </c>
      <c r="K6940" s="172">
        <v>0.74</v>
      </c>
      <c r="L6940" s="172" t="s">
        <v>167</v>
      </c>
      <c r="M6940" s="172"/>
      <c r="N6940" s="172"/>
      <c r="O6940" s="172"/>
    </row>
    <row r="6941" spans="1:15" x14ac:dyDescent="0.25">
      <c r="A6941" s="277" t="s">
        <v>1357</v>
      </c>
      <c r="B6941" s="277" t="s">
        <v>1358</v>
      </c>
      <c r="C6941" s="277" t="s">
        <v>1359</v>
      </c>
      <c r="D6941" s="277" t="s">
        <v>14244</v>
      </c>
      <c r="E6941" s="172"/>
      <c r="F6941" s="172"/>
      <c r="G6941" s="172">
        <v>97662</v>
      </c>
      <c r="H6941" s="172" t="s">
        <v>14834</v>
      </c>
      <c r="I6941" s="172" t="s">
        <v>165</v>
      </c>
      <c r="J6941" s="172" t="s">
        <v>263</v>
      </c>
      <c r="K6941" s="172">
        <v>0.53</v>
      </c>
      <c r="L6941" s="172" t="s">
        <v>167</v>
      </c>
      <c r="M6941" s="172"/>
      <c r="N6941" s="172"/>
      <c r="O6941" s="172"/>
    </row>
    <row r="6942" spans="1:15" x14ac:dyDescent="0.25">
      <c r="A6942" s="277" t="s">
        <v>1357</v>
      </c>
      <c r="B6942" s="277" t="s">
        <v>1358</v>
      </c>
      <c r="C6942" s="277" t="s">
        <v>1359</v>
      </c>
      <c r="D6942" s="277" t="s">
        <v>14244</v>
      </c>
      <c r="E6942" s="172"/>
      <c r="F6942" s="172"/>
      <c r="G6942" s="172">
        <v>97663</v>
      </c>
      <c r="H6942" s="172" t="s">
        <v>14835</v>
      </c>
      <c r="I6942" s="172" t="s">
        <v>203</v>
      </c>
      <c r="J6942" s="172" t="s">
        <v>263</v>
      </c>
      <c r="K6942" s="172">
        <v>13.32</v>
      </c>
      <c r="L6942" s="172" t="s">
        <v>167</v>
      </c>
      <c r="M6942" s="172"/>
      <c r="N6942" s="172"/>
      <c r="O6942" s="172"/>
    </row>
    <row r="6943" spans="1:15" x14ac:dyDescent="0.25">
      <c r="A6943" s="277" t="s">
        <v>1357</v>
      </c>
      <c r="B6943" s="277" t="s">
        <v>1358</v>
      </c>
      <c r="C6943" s="277" t="s">
        <v>1359</v>
      </c>
      <c r="D6943" s="277" t="s">
        <v>14244</v>
      </c>
      <c r="E6943" s="172"/>
      <c r="F6943" s="172"/>
      <c r="G6943" s="172">
        <v>97664</v>
      </c>
      <c r="H6943" s="172" t="s">
        <v>14836</v>
      </c>
      <c r="I6943" s="172" t="s">
        <v>203</v>
      </c>
      <c r="J6943" s="172" t="s">
        <v>263</v>
      </c>
      <c r="K6943" s="172">
        <v>1.65</v>
      </c>
      <c r="L6943" s="172" t="s">
        <v>167</v>
      </c>
      <c r="M6943" s="172"/>
      <c r="N6943" s="172"/>
      <c r="O6943" s="172"/>
    </row>
    <row r="6944" spans="1:15" x14ac:dyDescent="0.25">
      <c r="A6944" s="277" t="s">
        <v>1357</v>
      </c>
      <c r="B6944" s="277" t="s">
        <v>1358</v>
      </c>
      <c r="C6944" s="277" t="s">
        <v>1359</v>
      </c>
      <c r="D6944" s="277" t="s">
        <v>14244</v>
      </c>
      <c r="E6944" s="172"/>
      <c r="F6944" s="172"/>
      <c r="G6944" s="172">
        <v>97665</v>
      </c>
      <c r="H6944" s="172" t="s">
        <v>14838</v>
      </c>
      <c r="I6944" s="172" t="s">
        <v>203</v>
      </c>
      <c r="J6944" s="172" t="s">
        <v>263</v>
      </c>
      <c r="K6944" s="172">
        <v>1.88</v>
      </c>
      <c r="L6944" s="172" t="s">
        <v>167</v>
      </c>
      <c r="M6944" s="172"/>
      <c r="N6944" s="172"/>
      <c r="O6944" s="172"/>
    </row>
    <row r="6945" spans="1:15" x14ac:dyDescent="0.25">
      <c r="A6945" s="277" t="s">
        <v>1357</v>
      </c>
      <c r="B6945" s="277" t="s">
        <v>1358</v>
      </c>
      <c r="C6945" s="277" t="s">
        <v>1359</v>
      </c>
      <c r="D6945" s="277" t="s">
        <v>14244</v>
      </c>
      <c r="E6945" s="172"/>
      <c r="F6945" s="172"/>
      <c r="G6945" s="172">
        <v>97666</v>
      </c>
      <c r="H6945" s="172" t="s">
        <v>14839</v>
      </c>
      <c r="I6945" s="172" t="s">
        <v>203</v>
      </c>
      <c r="J6945" s="172" t="s">
        <v>263</v>
      </c>
      <c r="K6945" s="172">
        <v>9.7100000000000009</v>
      </c>
      <c r="L6945" s="172" t="s">
        <v>167</v>
      </c>
      <c r="M6945" s="172"/>
      <c r="N6945" s="172"/>
      <c r="O6945" s="172"/>
    </row>
    <row r="6946" spans="1:15" x14ac:dyDescent="0.25">
      <c r="A6946" s="277" t="s">
        <v>1357</v>
      </c>
      <c r="B6946" s="277" t="s">
        <v>1358</v>
      </c>
      <c r="C6946" s="277" t="s">
        <v>1359</v>
      </c>
      <c r="D6946" s="277" t="s">
        <v>14244</v>
      </c>
      <c r="E6946" s="172"/>
      <c r="F6946" s="172"/>
      <c r="G6946" s="172">
        <v>104789</v>
      </c>
      <c r="H6946" s="172" t="s">
        <v>14840</v>
      </c>
      <c r="I6946" s="172" t="s">
        <v>966</v>
      </c>
      <c r="J6946" s="172" t="s">
        <v>263</v>
      </c>
      <c r="K6946" s="172">
        <v>206.79</v>
      </c>
      <c r="L6946" s="172" t="s">
        <v>167</v>
      </c>
      <c r="M6946" s="172"/>
      <c r="N6946" s="172"/>
      <c r="O6946" s="172"/>
    </row>
    <row r="6947" spans="1:15" x14ac:dyDescent="0.25">
      <c r="A6947" s="277" t="s">
        <v>1357</v>
      </c>
      <c r="B6947" s="277" t="s">
        <v>1358</v>
      </c>
      <c r="C6947" s="277" t="s">
        <v>1359</v>
      </c>
      <c r="D6947" s="277" t="s">
        <v>14244</v>
      </c>
      <c r="E6947" s="172"/>
      <c r="F6947" s="172"/>
      <c r="G6947" s="172">
        <v>104790</v>
      </c>
      <c r="H6947" s="172" t="s">
        <v>14841</v>
      </c>
      <c r="I6947" s="172" t="s">
        <v>966</v>
      </c>
      <c r="J6947" s="172" t="s">
        <v>202</v>
      </c>
      <c r="K6947" s="172">
        <v>127.97</v>
      </c>
      <c r="L6947" s="172" t="s">
        <v>167</v>
      </c>
      <c r="M6947" s="172"/>
      <c r="N6947" s="172"/>
      <c r="O6947" s="172"/>
    </row>
    <row r="6948" spans="1:15" x14ac:dyDescent="0.25">
      <c r="A6948" s="277" t="s">
        <v>1357</v>
      </c>
      <c r="B6948" s="277" t="s">
        <v>1358</v>
      </c>
      <c r="C6948" s="277" t="s">
        <v>1359</v>
      </c>
      <c r="D6948" s="277" t="s">
        <v>14244</v>
      </c>
      <c r="E6948" s="172"/>
      <c r="F6948" s="172"/>
      <c r="G6948" s="172">
        <v>104791</v>
      </c>
      <c r="H6948" s="172" t="s">
        <v>14842</v>
      </c>
      <c r="I6948" s="172" t="s">
        <v>231</v>
      </c>
      <c r="J6948" s="172" t="s">
        <v>166</v>
      </c>
      <c r="K6948" s="172">
        <v>7.43</v>
      </c>
      <c r="L6948" s="172" t="s">
        <v>167</v>
      </c>
      <c r="M6948" s="172"/>
      <c r="N6948" s="172"/>
      <c r="O6948" s="172"/>
    </row>
    <row r="6949" spans="1:15" x14ac:dyDescent="0.25">
      <c r="A6949" s="277" t="s">
        <v>1357</v>
      </c>
      <c r="B6949" s="277" t="s">
        <v>1358</v>
      </c>
      <c r="C6949" s="277" t="s">
        <v>1359</v>
      </c>
      <c r="D6949" s="277" t="s">
        <v>14244</v>
      </c>
      <c r="E6949" s="172"/>
      <c r="F6949" s="172"/>
      <c r="G6949" s="172">
        <v>104792</v>
      </c>
      <c r="H6949" s="172" t="s">
        <v>14844</v>
      </c>
      <c r="I6949" s="172" t="s">
        <v>165</v>
      </c>
      <c r="J6949" s="172" t="s">
        <v>263</v>
      </c>
      <c r="K6949" s="172">
        <v>0.41</v>
      </c>
      <c r="L6949" s="172" t="s">
        <v>167</v>
      </c>
      <c r="M6949" s="172"/>
      <c r="N6949" s="172"/>
      <c r="O6949" s="172"/>
    </row>
    <row r="6950" spans="1:15" x14ac:dyDescent="0.25">
      <c r="A6950" s="277" t="s">
        <v>1357</v>
      </c>
      <c r="B6950" s="277" t="s">
        <v>1358</v>
      </c>
      <c r="C6950" s="277" t="s">
        <v>1359</v>
      </c>
      <c r="D6950" s="277" t="s">
        <v>14244</v>
      </c>
      <c r="E6950" s="172"/>
      <c r="F6950" s="172"/>
      <c r="G6950" s="172">
        <v>104793</v>
      </c>
      <c r="H6950" s="172" t="s">
        <v>14845</v>
      </c>
      <c r="I6950" s="172" t="s">
        <v>165</v>
      </c>
      <c r="J6950" s="172" t="s">
        <v>263</v>
      </c>
      <c r="K6950" s="172">
        <v>0.56000000000000005</v>
      </c>
      <c r="L6950" s="172" t="s">
        <v>167</v>
      </c>
      <c r="M6950" s="172"/>
      <c r="N6950" s="172"/>
      <c r="O6950" s="172"/>
    </row>
    <row r="6951" spans="1:15" x14ac:dyDescent="0.25">
      <c r="A6951" s="277" t="s">
        <v>1357</v>
      </c>
      <c r="B6951" s="277" t="s">
        <v>1358</v>
      </c>
      <c r="C6951" s="277" t="s">
        <v>1359</v>
      </c>
      <c r="D6951" s="277" t="s">
        <v>14244</v>
      </c>
      <c r="E6951" s="172"/>
      <c r="F6951" s="172"/>
      <c r="G6951" s="172">
        <v>104794</v>
      </c>
      <c r="H6951" s="172" t="s">
        <v>14846</v>
      </c>
      <c r="I6951" s="172" t="s">
        <v>165</v>
      </c>
      <c r="J6951" s="172" t="s">
        <v>263</v>
      </c>
      <c r="K6951" s="172">
        <v>1</v>
      </c>
      <c r="L6951" s="172" t="s">
        <v>167</v>
      </c>
      <c r="M6951" s="172"/>
      <c r="N6951" s="172"/>
      <c r="O6951" s="172"/>
    </row>
    <row r="6952" spans="1:15" x14ac:dyDescent="0.25">
      <c r="A6952" s="277" t="s">
        <v>1357</v>
      </c>
      <c r="B6952" s="277" t="s">
        <v>1358</v>
      </c>
      <c r="C6952" s="277" t="s">
        <v>1359</v>
      </c>
      <c r="D6952" s="277" t="s">
        <v>14244</v>
      </c>
      <c r="E6952" s="172"/>
      <c r="F6952" s="172"/>
      <c r="G6952" s="172">
        <v>104795</v>
      </c>
      <c r="H6952" s="172" t="s">
        <v>14848</v>
      </c>
      <c r="I6952" s="172" t="s">
        <v>165</v>
      </c>
      <c r="J6952" s="172" t="s">
        <v>263</v>
      </c>
      <c r="K6952" s="172">
        <v>1.41</v>
      </c>
      <c r="L6952" s="172" t="s">
        <v>167</v>
      </c>
      <c r="M6952" s="172"/>
      <c r="N6952" s="172"/>
      <c r="O6952" s="172"/>
    </row>
    <row r="6953" spans="1:15" x14ac:dyDescent="0.25">
      <c r="A6953" s="277" t="s">
        <v>1357</v>
      </c>
      <c r="B6953" s="277" t="s">
        <v>1358</v>
      </c>
      <c r="C6953" s="277" t="s">
        <v>1359</v>
      </c>
      <c r="D6953" s="277" t="s">
        <v>14244</v>
      </c>
      <c r="E6953" s="172"/>
      <c r="F6953" s="172"/>
      <c r="G6953" s="172">
        <v>104796</v>
      </c>
      <c r="H6953" s="172" t="s">
        <v>14849</v>
      </c>
      <c r="I6953" s="172" t="s">
        <v>165</v>
      </c>
      <c r="J6953" s="172" t="s">
        <v>202</v>
      </c>
      <c r="K6953" s="172">
        <v>15.42</v>
      </c>
      <c r="L6953" s="172" t="s">
        <v>167</v>
      </c>
      <c r="M6953" s="172"/>
      <c r="N6953" s="172"/>
      <c r="O6953" s="172"/>
    </row>
    <row r="6954" spans="1:15" x14ac:dyDescent="0.25">
      <c r="A6954" s="277" t="s">
        <v>1357</v>
      </c>
      <c r="B6954" s="277" t="s">
        <v>1358</v>
      </c>
      <c r="C6954" s="277" t="s">
        <v>1359</v>
      </c>
      <c r="D6954" s="277" t="s">
        <v>14244</v>
      </c>
      <c r="E6954" s="172"/>
      <c r="F6954" s="172"/>
      <c r="G6954" s="172">
        <v>104797</v>
      </c>
      <c r="H6954" s="172" t="s">
        <v>14850</v>
      </c>
      <c r="I6954" s="172" t="s">
        <v>165</v>
      </c>
      <c r="J6954" s="172" t="s">
        <v>202</v>
      </c>
      <c r="K6954" s="172">
        <v>19.28</v>
      </c>
      <c r="L6954" s="172" t="s">
        <v>167</v>
      </c>
      <c r="M6954" s="172"/>
      <c r="N6954" s="172"/>
      <c r="O6954" s="172"/>
    </row>
    <row r="6955" spans="1:15" x14ac:dyDescent="0.25">
      <c r="A6955" s="277" t="s">
        <v>1357</v>
      </c>
      <c r="B6955" s="277" t="s">
        <v>1358</v>
      </c>
      <c r="C6955" s="277" t="s">
        <v>1359</v>
      </c>
      <c r="D6955" s="277" t="s">
        <v>14244</v>
      </c>
      <c r="E6955" s="172"/>
      <c r="F6955" s="172"/>
      <c r="G6955" s="172">
        <v>104798</v>
      </c>
      <c r="H6955" s="172" t="s">
        <v>14851</v>
      </c>
      <c r="I6955" s="172" t="s">
        <v>203</v>
      </c>
      <c r="J6955" s="172" t="s">
        <v>166</v>
      </c>
      <c r="K6955" s="172">
        <v>15.15</v>
      </c>
      <c r="L6955" s="172" t="s">
        <v>167</v>
      </c>
      <c r="M6955" s="172"/>
      <c r="N6955" s="172"/>
      <c r="O6955" s="172"/>
    </row>
    <row r="6956" spans="1:15" x14ac:dyDescent="0.25">
      <c r="A6956" s="277" t="s">
        <v>1357</v>
      </c>
      <c r="B6956" s="277" t="s">
        <v>1358</v>
      </c>
      <c r="C6956" s="277" t="s">
        <v>1359</v>
      </c>
      <c r="D6956" s="277" t="s">
        <v>14244</v>
      </c>
      <c r="E6956" s="172"/>
      <c r="F6956" s="172"/>
      <c r="G6956" s="172">
        <v>104799</v>
      </c>
      <c r="H6956" s="172" t="s">
        <v>14852</v>
      </c>
      <c r="I6956" s="172" t="s">
        <v>231</v>
      </c>
      <c r="J6956" s="172" t="s">
        <v>166</v>
      </c>
      <c r="K6956" s="172">
        <v>11.9</v>
      </c>
      <c r="L6956" s="172" t="s">
        <v>167</v>
      </c>
      <c r="M6956" s="172"/>
      <c r="N6956" s="172"/>
      <c r="O6956" s="172"/>
    </row>
    <row r="6957" spans="1:15" x14ac:dyDescent="0.25">
      <c r="A6957" s="277" t="s">
        <v>1357</v>
      </c>
      <c r="B6957" s="277" t="s">
        <v>1358</v>
      </c>
      <c r="C6957" s="277" t="s">
        <v>1359</v>
      </c>
      <c r="D6957" s="277" t="s">
        <v>14244</v>
      </c>
      <c r="E6957" s="172"/>
      <c r="F6957" s="172"/>
      <c r="G6957" s="172">
        <v>104800</v>
      </c>
      <c r="H6957" s="172" t="s">
        <v>14853</v>
      </c>
      <c r="I6957" s="172" t="s">
        <v>165</v>
      </c>
      <c r="J6957" s="172" t="s">
        <v>263</v>
      </c>
      <c r="K6957" s="172">
        <v>9.4700000000000006</v>
      </c>
      <c r="L6957" s="172" t="s">
        <v>167</v>
      </c>
      <c r="M6957" s="172"/>
      <c r="N6957" s="172"/>
      <c r="O6957" s="172"/>
    </row>
    <row r="6958" spans="1:15" x14ac:dyDescent="0.25">
      <c r="A6958" s="277" t="s">
        <v>1357</v>
      </c>
      <c r="B6958" s="277" t="s">
        <v>1358</v>
      </c>
      <c r="C6958" s="277" t="s">
        <v>1359</v>
      </c>
      <c r="D6958" s="277" t="s">
        <v>14244</v>
      </c>
      <c r="E6958" s="172"/>
      <c r="F6958" s="172"/>
      <c r="G6958" s="172">
        <v>104801</v>
      </c>
      <c r="H6958" s="172" t="s">
        <v>14854</v>
      </c>
      <c r="I6958" s="172" t="s">
        <v>231</v>
      </c>
      <c r="J6958" s="172" t="s">
        <v>166</v>
      </c>
      <c r="K6958" s="172">
        <v>14.38</v>
      </c>
      <c r="L6958" s="172" t="s">
        <v>167</v>
      </c>
      <c r="M6958" s="172"/>
      <c r="N6958" s="172"/>
      <c r="O6958" s="172"/>
    </row>
    <row r="6959" spans="1:15" x14ac:dyDescent="0.25">
      <c r="A6959" s="277" t="s">
        <v>1357</v>
      </c>
      <c r="B6959" s="277" t="s">
        <v>1358</v>
      </c>
      <c r="C6959" s="277" t="s">
        <v>1359</v>
      </c>
      <c r="D6959" s="277" t="s">
        <v>14244</v>
      </c>
      <c r="E6959" s="172"/>
      <c r="F6959" s="172"/>
      <c r="G6959" s="172">
        <v>104802</v>
      </c>
      <c r="H6959" s="172" t="s">
        <v>14856</v>
      </c>
      <c r="I6959" s="172" t="s">
        <v>231</v>
      </c>
      <c r="J6959" s="172" t="s">
        <v>166</v>
      </c>
      <c r="K6959" s="172">
        <v>9.56</v>
      </c>
      <c r="L6959" s="172" t="s">
        <v>167</v>
      </c>
      <c r="M6959" s="172"/>
      <c r="N6959" s="172"/>
      <c r="O6959" s="172"/>
    </row>
    <row r="6960" spans="1:15" x14ac:dyDescent="0.25">
      <c r="A6960" s="277" t="s">
        <v>1357</v>
      </c>
      <c r="B6960" s="277" t="s">
        <v>1358</v>
      </c>
      <c r="C6960" s="277" t="s">
        <v>1359</v>
      </c>
      <c r="D6960" s="277" t="s">
        <v>14244</v>
      </c>
      <c r="E6960" s="172"/>
      <c r="F6960" s="172"/>
      <c r="G6960" s="172">
        <v>104803</v>
      </c>
      <c r="H6960" s="172" t="s">
        <v>14858</v>
      </c>
      <c r="I6960" s="172" t="s">
        <v>165</v>
      </c>
      <c r="J6960" s="172" t="s">
        <v>166</v>
      </c>
      <c r="K6960" s="172">
        <v>4.67</v>
      </c>
      <c r="L6960" s="172" t="s">
        <v>167</v>
      </c>
      <c r="M6960" s="172"/>
      <c r="N6960" s="172"/>
      <c r="O6960" s="172"/>
    </row>
    <row r="6961" spans="1:15" x14ac:dyDescent="0.25">
      <c r="A6961" s="277" t="s">
        <v>1368</v>
      </c>
      <c r="B6961" s="277" t="s">
        <v>1369</v>
      </c>
      <c r="C6961" s="277" t="s">
        <v>1370</v>
      </c>
      <c r="D6961" s="277" t="s">
        <v>14245</v>
      </c>
      <c r="E6961" s="172"/>
      <c r="F6961" s="172"/>
      <c r="G6961" s="172">
        <v>95967</v>
      </c>
      <c r="H6961" s="172" t="s">
        <v>1371</v>
      </c>
      <c r="I6961" s="172" t="s">
        <v>470</v>
      </c>
      <c r="J6961" s="172" t="s">
        <v>166</v>
      </c>
      <c r="K6961" s="172">
        <v>186.83</v>
      </c>
      <c r="L6961" s="172" t="s">
        <v>167</v>
      </c>
      <c r="M6961" s="172"/>
      <c r="N6961" s="172"/>
      <c r="O6961" s="172"/>
    </row>
    <row r="6962" spans="1:15" x14ac:dyDescent="0.25">
      <c r="A6962" s="277" t="s">
        <v>1368</v>
      </c>
      <c r="B6962" s="277" t="s">
        <v>1369</v>
      </c>
      <c r="C6962" s="277" t="s">
        <v>1372</v>
      </c>
      <c r="D6962" s="277" t="s">
        <v>14246</v>
      </c>
      <c r="E6962" s="172"/>
      <c r="F6962" s="172"/>
      <c r="G6962" s="172">
        <v>99059</v>
      </c>
      <c r="H6962" s="172" t="s">
        <v>17483</v>
      </c>
      <c r="I6962" s="172" t="s">
        <v>165</v>
      </c>
      <c r="J6962" s="172" t="s">
        <v>166</v>
      </c>
      <c r="K6962" s="172">
        <v>55.68</v>
      </c>
      <c r="L6962" s="172" t="s">
        <v>167</v>
      </c>
      <c r="M6962" s="172"/>
      <c r="N6962" s="172"/>
      <c r="O6962" s="172"/>
    </row>
    <row r="6963" spans="1:15" x14ac:dyDescent="0.25">
      <c r="A6963" s="277" t="s">
        <v>1368</v>
      </c>
      <c r="B6963" s="277" t="s">
        <v>1369</v>
      </c>
      <c r="C6963" s="277" t="s">
        <v>1372</v>
      </c>
      <c r="D6963" s="277" t="s">
        <v>14246</v>
      </c>
      <c r="E6963" s="172"/>
      <c r="F6963" s="172"/>
      <c r="G6963" s="172">
        <v>99060</v>
      </c>
      <c r="H6963" s="172" t="s">
        <v>17484</v>
      </c>
      <c r="I6963" s="172" t="s">
        <v>203</v>
      </c>
      <c r="J6963" s="172" t="s">
        <v>166</v>
      </c>
      <c r="K6963" s="172">
        <v>164.25</v>
      </c>
      <c r="L6963" s="172" t="s">
        <v>167</v>
      </c>
      <c r="M6963" s="172"/>
      <c r="N6963" s="172"/>
      <c r="O6963" s="172"/>
    </row>
    <row r="6964" spans="1:15" x14ac:dyDescent="0.25">
      <c r="A6964" s="277" t="s">
        <v>1368</v>
      </c>
      <c r="B6964" s="277" t="s">
        <v>1369</v>
      </c>
      <c r="C6964" s="277" t="s">
        <v>1372</v>
      </c>
      <c r="D6964" s="277" t="s">
        <v>14246</v>
      </c>
      <c r="E6964" s="172"/>
      <c r="F6964" s="172"/>
      <c r="G6964" s="172">
        <v>99061</v>
      </c>
      <c r="H6964" s="172" t="s">
        <v>17485</v>
      </c>
      <c r="I6964" s="172" t="s">
        <v>203</v>
      </c>
      <c r="J6964" s="172" t="s">
        <v>166</v>
      </c>
      <c r="K6964" s="172">
        <v>102.88</v>
      </c>
      <c r="L6964" s="172" t="s">
        <v>167</v>
      </c>
      <c r="M6964" s="172"/>
      <c r="N6964" s="172"/>
      <c r="O6964" s="172"/>
    </row>
    <row r="6965" spans="1:15" x14ac:dyDescent="0.25">
      <c r="A6965" s="277" t="s">
        <v>1368</v>
      </c>
      <c r="B6965" s="277" t="s">
        <v>1369</v>
      </c>
      <c r="C6965" s="277" t="s">
        <v>1372</v>
      </c>
      <c r="D6965" s="277" t="s">
        <v>14246</v>
      </c>
      <c r="E6965" s="172"/>
      <c r="F6965" s="172"/>
      <c r="G6965" s="172">
        <v>99062</v>
      </c>
      <c r="H6965" s="172" t="s">
        <v>17486</v>
      </c>
      <c r="I6965" s="172" t="s">
        <v>203</v>
      </c>
      <c r="J6965" s="172" t="s">
        <v>166</v>
      </c>
      <c r="K6965" s="172">
        <v>2</v>
      </c>
      <c r="L6965" s="172" t="s">
        <v>167</v>
      </c>
      <c r="M6965" s="172"/>
      <c r="N6965" s="172"/>
      <c r="O6965" s="172"/>
    </row>
    <row r="6966" spans="1:15" x14ac:dyDescent="0.25">
      <c r="A6966" s="277" t="s">
        <v>1368</v>
      </c>
      <c r="B6966" s="277" t="s">
        <v>1369</v>
      </c>
      <c r="C6966" s="277" t="s">
        <v>1372</v>
      </c>
      <c r="D6966" s="277" t="s">
        <v>14246</v>
      </c>
      <c r="E6966" s="172"/>
      <c r="F6966" s="172"/>
      <c r="G6966" s="172">
        <v>99063</v>
      </c>
      <c r="H6966" s="172" t="s">
        <v>17487</v>
      </c>
      <c r="I6966" s="172" t="s">
        <v>165</v>
      </c>
      <c r="J6966" s="172" t="s">
        <v>202</v>
      </c>
      <c r="K6966" s="172">
        <v>8.58</v>
      </c>
      <c r="L6966" s="172" t="s">
        <v>167</v>
      </c>
      <c r="M6966" s="172"/>
      <c r="N6966" s="172"/>
      <c r="O6966" s="172"/>
    </row>
    <row r="6967" spans="1:15" x14ac:dyDescent="0.25">
      <c r="A6967" s="277" t="s">
        <v>1368</v>
      </c>
      <c r="B6967" s="277" t="s">
        <v>1369</v>
      </c>
      <c r="C6967" s="277" t="s">
        <v>1372</v>
      </c>
      <c r="D6967" s="277" t="s">
        <v>14246</v>
      </c>
      <c r="E6967" s="172"/>
      <c r="F6967" s="172"/>
      <c r="G6967" s="172">
        <v>105007</v>
      </c>
      <c r="H6967" s="172" t="s">
        <v>17488</v>
      </c>
      <c r="I6967" s="172" t="s">
        <v>203</v>
      </c>
      <c r="J6967" s="172" t="s">
        <v>166</v>
      </c>
      <c r="K6967" s="172">
        <v>37.22</v>
      </c>
      <c r="L6967" s="172" t="s">
        <v>167</v>
      </c>
      <c r="M6967" s="172"/>
      <c r="N6967" s="172"/>
      <c r="O6967" s="172"/>
    </row>
    <row r="6968" spans="1:15" x14ac:dyDescent="0.25">
      <c r="A6968" s="277" t="s">
        <v>1368</v>
      </c>
      <c r="B6968" s="277" t="s">
        <v>1369</v>
      </c>
      <c r="C6968" s="277" t="s">
        <v>1372</v>
      </c>
      <c r="D6968" s="277" t="s">
        <v>14246</v>
      </c>
      <c r="E6968" s="172"/>
      <c r="F6968" s="172"/>
      <c r="G6968" s="172">
        <v>105009</v>
      </c>
      <c r="H6968" s="172" t="s">
        <v>17489</v>
      </c>
      <c r="I6968" s="172" t="s">
        <v>165</v>
      </c>
      <c r="J6968" s="172" t="s">
        <v>166</v>
      </c>
      <c r="K6968" s="172">
        <v>68.36</v>
      </c>
      <c r="L6968" s="172" t="s">
        <v>167</v>
      </c>
      <c r="M6968" s="172"/>
      <c r="N6968" s="172"/>
      <c r="O6968" s="172"/>
    </row>
    <row r="6969" spans="1:15" x14ac:dyDescent="0.25">
      <c r="A6969" s="277" t="s">
        <v>1368</v>
      </c>
      <c r="B6969" s="277" t="s">
        <v>1369</v>
      </c>
      <c r="C6969" s="277" t="s">
        <v>1372</v>
      </c>
      <c r="D6969" s="277" t="s">
        <v>14246</v>
      </c>
      <c r="E6969" s="172"/>
      <c r="F6969" s="172"/>
      <c r="G6969" s="172">
        <v>105011</v>
      </c>
      <c r="H6969" s="172" t="s">
        <v>17490</v>
      </c>
      <c r="I6969" s="172" t="s">
        <v>165</v>
      </c>
      <c r="J6969" s="172" t="s">
        <v>166</v>
      </c>
      <c r="K6969" s="172">
        <v>0.55000000000000004</v>
      </c>
      <c r="L6969" s="172" t="s">
        <v>167</v>
      </c>
      <c r="M6969" s="172"/>
      <c r="N6969" s="172"/>
      <c r="O6969" s="172"/>
    </row>
    <row r="6970" spans="1:15" x14ac:dyDescent="0.25">
      <c r="A6970" s="277" t="s">
        <v>1373</v>
      </c>
      <c r="B6970" s="277" t="s">
        <v>1374</v>
      </c>
      <c r="C6970" s="277" t="s">
        <v>1375</v>
      </c>
      <c r="D6970" s="277" t="s">
        <v>14247</v>
      </c>
      <c r="E6970" s="172"/>
      <c r="F6970" s="172"/>
      <c r="G6970" s="172">
        <v>93588</v>
      </c>
      <c r="H6970" s="172" t="s">
        <v>3740</v>
      </c>
      <c r="I6970" s="172" t="s">
        <v>1261</v>
      </c>
      <c r="J6970" s="172" t="s">
        <v>166</v>
      </c>
      <c r="K6970" s="172">
        <v>3.19</v>
      </c>
      <c r="L6970" s="172" t="s">
        <v>167</v>
      </c>
      <c r="M6970" s="172"/>
      <c r="N6970" s="172"/>
      <c r="O6970" s="172"/>
    </row>
    <row r="6971" spans="1:15" x14ac:dyDescent="0.25">
      <c r="A6971" s="277" t="s">
        <v>1373</v>
      </c>
      <c r="B6971" s="277" t="s">
        <v>1374</v>
      </c>
      <c r="C6971" s="277" t="s">
        <v>1375</v>
      </c>
      <c r="D6971" s="277" t="s">
        <v>14247</v>
      </c>
      <c r="E6971" s="172"/>
      <c r="F6971" s="172"/>
      <c r="G6971" s="172">
        <v>93589</v>
      </c>
      <c r="H6971" s="172" t="s">
        <v>3741</v>
      </c>
      <c r="I6971" s="172" t="s">
        <v>1261</v>
      </c>
      <c r="J6971" s="172" t="s">
        <v>166</v>
      </c>
      <c r="K6971" s="172">
        <v>2.73</v>
      </c>
      <c r="L6971" s="172" t="s">
        <v>167</v>
      </c>
      <c r="M6971" s="172"/>
      <c r="N6971" s="172"/>
      <c r="O6971" s="172"/>
    </row>
    <row r="6972" spans="1:15" x14ac:dyDescent="0.25">
      <c r="A6972" s="277" t="s">
        <v>1373</v>
      </c>
      <c r="B6972" s="277" t="s">
        <v>1374</v>
      </c>
      <c r="C6972" s="277" t="s">
        <v>1375</v>
      </c>
      <c r="D6972" s="277" t="s">
        <v>14247</v>
      </c>
      <c r="E6972" s="172"/>
      <c r="F6972" s="172"/>
      <c r="G6972" s="172">
        <v>93590</v>
      </c>
      <c r="H6972" s="172" t="s">
        <v>3742</v>
      </c>
      <c r="I6972" s="172" t="s">
        <v>1261</v>
      </c>
      <c r="J6972" s="172" t="s">
        <v>166</v>
      </c>
      <c r="K6972" s="172">
        <v>0.99</v>
      </c>
      <c r="L6972" s="172" t="s">
        <v>167</v>
      </c>
      <c r="M6972" s="172"/>
      <c r="N6972" s="172"/>
      <c r="O6972" s="172"/>
    </row>
    <row r="6973" spans="1:15" x14ac:dyDescent="0.25">
      <c r="A6973" s="277" t="s">
        <v>1373</v>
      </c>
      <c r="B6973" s="277" t="s">
        <v>1374</v>
      </c>
      <c r="C6973" s="277" t="s">
        <v>1375</v>
      </c>
      <c r="D6973" s="277" t="s">
        <v>14247</v>
      </c>
      <c r="E6973" s="172"/>
      <c r="F6973" s="172"/>
      <c r="G6973" s="172">
        <v>93591</v>
      </c>
      <c r="H6973" s="172" t="s">
        <v>3743</v>
      </c>
      <c r="I6973" s="172" t="s">
        <v>1261</v>
      </c>
      <c r="J6973" s="172" t="s">
        <v>166</v>
      </c>
      <c r="K6973" s="172">
        <v>2.89</v>
      </c>
      <c r="L6973" s="172" t="s">
        <v>167</v>
      </c>
      <c r="M6973" s="172"/>
      <c r="N6973" s="172"/>
      <c r="O6973" s="172"/>
    </row>
    <row r="6974" spans="1:15" x14ac:dyDescent="0.25">
      <c r="A6974" s="277" t="s">
        <v>1373</v>
      </c>
      <c r="B6974" s="277" t="s">
        <v>1374</v>
      </c>
      <c r="C6974" s="277" t="s">
        <v>1375</v>
      </c>
      <c r="D6974" s="277" t="s">
        <v>14247</v>
      </c>
      <c r="E6974" s="172"/>
      <c r="F6974" s="172"/>
      <c r="G6974" s="172">
        <v>93592</v>
      </c>
      <c r="H6974" s="172" t="s">
        <v>3744</v>
      </c>
      <c r="I6974" s="172" t="s">
        <v>1261</v>
      </c>
      <c r="J6974" s="172" t="s">
        <v>166</v>
      </c>
      <c r="K6974" s="172">
        <v>2.5</v>
      </c>
      <c r="L6974" s="172" t="s">
        <v>167</v>
      </c>
      <c r="M6974" s="172"/>
      <c r="N6974" s="172"/>
      <c r="O6974" s="172"/>
    </row>
    <row r="6975" spans="1:15" x14ac:dyDescent="0.25">
      <c r="A6975" s="277" t="s">
        <v>1373</v>
      </c>
      <c r="B6975" s="277" t="s">
        <v>1374</v>
      </c>
      <c r="C6975" s="277" t="s">
        <v>1375</v>
      </c>
      <c r="D6975" s="277" t="s">
        <v>14247</v>
      </c>
      <c r="E6975" s="172"/>
      <c r="F6975" s="172"/>
      <c r="G6975" s="172">
        <v>93593</v>
      </c>
      <c r="H6975" s="172" t="s">
        <v>3745</v>
      </c>
      <c r="I6975" s="172" t="s">
        <v>1261</v>
      </c>
      <c r="J6975" s="172" t="s">
        <v>166</v>
      </c>
      <c r="K6975" s="172">
        <v>0.91</v>
      </c>
      <c r="L6975" s="172" t="s">
        <v>167</v>
      </c>
      <c r="M6975" s="172"/>
      <c r="N6975" s="172"/>
      <c r="O6975" s="172"/>
    </row>
    <row r="6976" spans="1:15" x14ac:dyDescent="0.25">
      <c r="A6976" s="277" t="s">
        <v>1373</v>
      </c>
      <c r="B6976" s="277" t="s">
        <v>1374</v>
      </c>
      <c r="C6976" s="277" t="s">
        <v>1375</v>
      </c>
      <c r="D6976" s="277" t="s">
        <v>14247</v>
      </c>
      <c r="E6976" s="172"/>
      <c r="F6976" s="172"/>
      <c r="G6976" s="172">
        <v>93594</v>
      </c>
      <c r="H6976" s="172" t="s">
        <v>3746</v>
      </c>
      <c r="I6976" s="172" t="s">
        <v>1259</v>
      </c>
      <c r="J6976" s="172" t="s">
        <v>166</v>
      </c>
      <c r="K6976" s="172">
        <v>2.12</v>
      </c>
      <c r="L6976" s="172" t="s">
        <v>167</v>
      </c>
      <c r="M6976" s="172"/>
      <c r="N6976" s="172"/>
      <c r="O6976" s="172"/>
    </row>
    <row r="6977" spans="1:15" x14ac:dyDescent="0.25">
      <c r="A6977" s="277" t="s">
        <v>1373</v>
      </c>
      <c r="B6977" s="277" t="s">
        <v>1374</v>
      </c>
      <c r="C6977" s="277" t="s">
        <v>1375</v>
      </c>
      <c r="D6977" s="277" t="s">
        <v>14247</v>
      </c>
      <c r="E6977" s="172"/>
      <c r="F6977" s="172"/>
      <c r="G6977" s="172">
        <v>93595</v>
      </c>
      <c r="H6977" s="172" t="s">
        <v>3747</v>
      </c>
      <c r="I6977" s="172" t="s">
        <v>1259</v>
      </c>
      <c r="J6977" s="172" t="s">
        <v>166</v>
      </c>
      <c r="K6977" s="172">
        <v>1.84</v>
      </c>
      <c r="L6977" s="172" t="s">
        <v>167</v>
      </c>
      <c r="M6977" s="172"/>
      <c r="N6977" s="172"/>
      <c r="O6977" s="172"/>
    </row>
    <row r="6978" spans="1:15" x14ac:dyDescent="0.25">
      <c r="A6978" s="277" t="s">
        <v>1373</v>
      </c>
      <c r="B6978" s="277" t="s">
        <v>1374</v>
      </c>
      <c r="C6978" s="277" t="s">
        <v>1375</v>
      </c>
      <c r="D6978" s="277" t="s">
        <v>14247</v>
      </c>
      <c r="E6978" s="172"/>
      <c r="F6978" s="172"/>
      <c r="G6978" s="172">
        <v>93596</v>
      </c>
      <c r="H6978" s="172" t="s">
        <v>3748</v>
      </c>
      <c r="I6978" s="172" t="s">
        <v>1259</v>
      </c>
      <c r="J6978" s="172" t="s">
        <v>166</v>
      </c>
      <c r="K6978" s="172">
        <v>0.66</v>
      </c>
      <c r="L6978" s="172" t="s">
        <v>167</v>
      </c>
      <c r="M6978" s="172"/>
      <c r="N6978" s="172"/>
      <c r="O6978" s="172"/>
    </row>
    <row r="6979" spans="1:15" x14ac:dyDescent="0.25">
      <c r="A6979" s="277" t="s">
        <v>1373</v>
      </c>
      <c r="B6979" s="277" t="s">
        <v>1374</v>
      </c>
      <c r="C6979" s="277" t="s">
        <v>1375</v>
      </c>
      <c r="D6979" s="277" t="s">
        <v>14247</v>
      </c>
      <c r="E6979" s="172"/>
      <c r="F6979" s="172"/>
      <c r="G6979" s="172">
        <v>93597</v>
      </c>
      <c r="H6979" s="172" t="s">
        <v>3749</v>
      </c>
      <c r="I6979" s="172" t="s">
        <v>1259</v>
      </c>
      <c r="J6979" s="172" t="s">
        <v>166</v>
      </c>
      <c r="K6979" s="172">
        <v>1.91</v>
      </c>
      <c r="L6979" s="172" t="s">
        <v>167</v>
      </c>
      <c r="M6979" s="172"/>
      <c r="N6979" s="172"/>
      <c r="O6979" s="172"/>
    </row>
    <row r="6980" spans="1:15" x14ac:dyDescent="0.25">
      <c r="A6980" s="277" t="s">
        <v>1373</v>
      </c>
      <c r="B6980" s="277" t="s">
        <v>1374</v>
      </c>
      <c r="C6980" s="277" t="s">
        <v>1375</v>
      </c>
      <c r="D6980" s="277" t="s">
        <v>14247</v>
      </c>
      <c r="E6980" s="172"/>
      <c r="F6980" s="172"/>
      <c r="G6980" s="172">
        <v>93598</v>
      </c>
      <c r="H6980" s="172" t="s">
        <v>3750</v>
      </c>
      <c r="I6980" s="172" t="s">
        <v>1259</v>
      </c>
      <c r="J6980" s="172" t="s">
        <v>166</v>
      </c>
      <c r="K6980" s="172">
        <v>1.66</v>
      </c>
      <c r="L6980" s="172" t="s">
        <v>167</v>
      </c>
      <c r="M6980" s="172"/>
      <c r="N6980" s="172"/>
      <c r="O6980" s="172"/>
    </row>
    <row r="6981" spans="1:15" x14ac:dyDescent="0.25">
      <c r="A6981" s="277" t="s">
        <v>1373</v>
      </c>
      <c r="B6981" s="277" t="s">
        <v>1374</v>
      </c>
      <c r="C6981" s="277" t="s">
        <v>1375</v>
      </c>
      <c r="D6981" s="277" t="s">
        <v>14247</v>
      </c>
      <c r="E6981" s="172"/>
      <c r="F6981" s="172"/>
      <c r="G6981" s="172">
        <v>93599</v>
      </c>
      <c r="H6981" s="172" t="s">
        <v>3751</v>
      </c>
      <c r="I6981" s="172" t="s">
        <v>1259</v>
      </c>
      <c r="J6981" s="172" t="s">
        <v>166</v>
      </c>
      <c r="K6981" s="172">
        <v>0.61</v>
      </c>
      <c r="L6981" s="172" t="s">
        <v>167</v>
      </c>
      <c r="M6981" s="172"/>
      <c r="N6981" s="172"/>
      <c r="O6981" s="172"/>
    </row>
    <row r="6982" spans="1:15" x14ac:dyDescent="0.25">
      <c r="A6982" s="277" t="s">
        <v>1373</v>
      </c>
      <c r="B6982" s="277" t="s">
        <v>1374</v>
      </c>
      <c r="C6982" s="277" t="s">
        <v>1375</v>
      </c>
      <c r="D6982" s="277" t="s">
        <v>14247</v>
      </c>
      <c r="E6982" s="172"/>
      <c r="F6982" s="172"/>
      <c r="G6982" s="172">
        <v>95425</v>
      </c>
      <c r="H6982" s="172" t="s">
        <v>3752</v>
      </c>
      <c r="I6982" s="172" t="s">
        <v>1261</v>
      </c>
      <c r="J6982" s="172" t="s">
        <v>166</v>
      </c>
      <c r="K6982" s="172">
        <v>2.4500000000000002</v>
      </c>
      <c r="L6982" s="172" t="s">
        <v>167</v>
      </c>
      <c r="M6982" s="172"/>
      <c r="N6982" s="172"/>
      <c r="O6982" s="172"/>
    </row>
    <row r="6983" spans="1:15" x14ac:dyDescent="0.25">
      <c r="A6983" s="277" t="s">
        <v>1373</v>
      </c>
      <c r="B6983" s="277" t="s">
        <v>1374</v>
      </c>
      <c r="C6983" s="277" t="s">
        <v>1375</v>
      </c>
      <c r="D6983" s="277" t="s">
        <v>14247</v>
      </c>
      <c r="E6983" s="172"/>
      <c r="F6983" s="172"/>
      <c r="G6983" s="172">
        <v>95426</v>
      </c>
      <c r="H6983" s="172" t="s">
        <v>3753</v>
      </c>
      <c r="I6983" s="172" t="s">
        <v>1261</v>
      </c>
      <c r="J6983" s="172" t="s">
        <v>166</v>
      </c>
      <c r="K6983" s="172">
        <v>2.11</v>
      </c>
      <c r="L6983" s="172" t="s">
        <v>167</v>
      </c>
      <c r="M6983" s="172"/>
      <c r="N6983" s="172"/>
      <c r="O6983" s="172"/>
    </row>
    <row r="6984" spans="1:15" x14ac:dyDescent="0.25">
      <c r="A6984" s="277" t="s">
        <v>1373</v>
      </c>
      <c r="B6984" s="277" t="s">
        <v>1374</v>
      </c>
      <c r="C6984" s="277" t="s">
        <v>1375</v>
      </c>
      <c r="D6984" s="277" t="s">
        <v>14247</v>
      </c>
      <c r="E6984" s="172"/>
      <c r="F6984" s="172"/>
      <c r="G6984" s="172">
        <v>95427</v>
      </c>
      <c r="H6984" s="172" t="s">
        <v>3754</v>
      </c>
      <c r="I6984" s="172" t="s">
        <v>1261</v>
      </c>
      <c r="J6984" s="172" t="s">
        <v>166</v>
      </c>
      <c r="K6984" s="172">
        <v>0.79</v>
      </c>
      <c r="L6984" s="172" t="s">
        <v>167</v>
      </c>
      <c r="M6984" s="172"/>
      <c r="N6984" s="172"/>
      <c r="O6984" s="172"/>
    </row>
    <row r="6985" spans="1:15" x14ac:dyDescent="0.25">
      <c r="A6985" s="277" t="s">
        <v>1373</v>
      </c>
      <c r="B6985" s="277" t="s">
        <v>1374</v>
      </c>
      <c r="C6985" s="277" t="s">
        <v>1375</v>
      </c>
      <c r="D6985" s="277" t="s">
        <v>14247</v>
      </c>
      <c r="E6985" s="172"/>
      <c r="F6985" s="172"/>
      <c r="G6985" s="172">
        <v>95428</v>
      </c>
      <c r="H6985" s="172" t="s">
        <v>3755</v>
      </c>
      <c r="I6985" s="172" t="s">
        <v>1259</v>
      </c>
      <c r="J6985" s="172" t="s">
        <v>166</v>
      </c>
      <c r="K6985" s="172">
        <v>1.64</v>
      </c>
      <c r="L6985" s="172" t="s">
        <v>167</v>
      </c>
      <c r="M6985" s="172"/>
      <c r="N6985" s="172"/>
      <c r="O6985" s="172"/>
    </row>
    <row r="6986" spans="1:15" x14ac:dyDescent="0.25">
      <c r="A6986" s="277" t="s">
        <v>1373</v>
      </c>
      <c r="B6986" s="277" t="s">
        <v>1374</v>
      </c>
      <c r="C6986" s="277" t="s">
        <v>1375</v>
      </c>
      <c r="D6986" s="277" t="s">
        <v>14247</v>
      </c>
      <c r="E6986" s="172"/>
      <c r="F6986" s="172"/>
      <c r="G6986" s="172">
        <v>95429</v>
      </c>
      <c r="H6986" s="172" t="s">
        <v>3756</v>
      </c>
      <c r="I6986" s="172" t="s">
        <v>1259</v>
      </c>
      <c r="J6986" s="172" t="s">
        <v>166</v>
      </c>
      <c r="K6986" s="172">
        <v>1.42</v>
      </c>
      <c r="L6986" s="172" t="s">
        <v>167</v>
      </c>
      <c r="M6986" s="172"/>
      <c r="N6986" s="172"/>
      <c r="O6986" s="172"/>
    </row>
    <row r="6987" spans="1:15" x14ac:dyDescent="0.25">
      <c r="A6987" s="277" t="s">
        <v>1373</v>
      </c>
      <c r="B6987" s="277" t="s">
        <v>1374</v>
      </c>
      <c r="C6987" s="277" t="s">
        <v>1375</v>
      </c>
      <c r="D6987" s="277" t="s">
        <v>14247</v>
      </c>
      <c r="E6987" s="172"/>
      <c r="F6987" s="172"/>
      <c r="G6987" s="172">
        <v>95430</v>
      </c>
      <c r="H6987" s="172" t="s">
        <v>3757</v>
      </c>
      <c r="I6987" s="172" t="s">
        <v>1259</v>
      </c>
      <c r="J6987" s="172" t="s">
        <v>166</v>
      </c>
      <c r="K6987" s="172">
        <v>0.49</v>
      </c>
      <c r="L6987" s="172" t="s">
        <v>167</v>
      </c>
      <c r="M6987" s="172"/>
      <c r="N6987" s="172"/>
      <c r="O6987" s="172"/>
    </row>
    <row r="6988" spans="1:15" x14ac:dyDescent="0.25">
      <c r="A6988" s="277" t="s">
        <v>1373</v>
      </c>
      <c r="B6988" s="277" t="s">
        <v>1374</v>
      </c>
      <c r="C6988" s="277" t="s">
        <v>1375</v>
      </c>
      <c r="D6988" s="277" t="s">
        <v>14247</v>
      </c>
      <c r="E6988" s="172"/>
      <c r="F6988" s="172"/>
      <c r="G6988" s="172">
        <v>95875</v>
      </c>
      <c r="H6988" s="172" t="s">
        <v>3758</v>
      </c>
      <c r="I6988" s="172" t="s">
        <v>1261</v>
      </c>
      <c r="J6988" s="172" t="s">
        <v>166</v>
      </c>
      <c r="K6988" s="172">
        <v>2.52</v>
      </c>
      <c r="L6988" s="172" t="s">
        <v>167</v>
      </c>
      <c r="M6988" s="172"/>
      <c r="N6988" s="172"/>
      <c r="O6988" s="172"/>
    </row>
    <row r="6989" spans="1:15" x14ac:dyDescent="0.25">
      <c r="A6989" s="277" t="s">
        <v>1373</v>
      </c>
      <c r="B6989" s="277" t="s">
        <v>1374</v>
      </c>
      <c r="C6989" s="277" t="s">
        <v>1375</v>
      </c>
      <c r="D6989" s="277" t="s">
        <v>14247</v>
      </c>
      <c r="E6989" s="172"/>
      <c r="F6989" s="172"/>
      <c r="G6989" s="172">
        <v>95876</v>
      </c>
      <c r="H6989" s="172" t="s">
        <v>3759</v>
      </c>
      <c r="I6989" s="172" t="s">
        <v>1261</v>
      </c>
      <c r="J6989" s="172" t="s">
        <v>166</v>
      </c>
      <c r="K6989" s="172">
        <v>2.2599999999999998</v>
      </c>
      <c r="L6989" s="172" t="s">
        <v>167</v>
      </c>
      <c r="M6989" s="172"/>
      <c r="N6989" s="172"/>
      <c r="O6989" s="172"/>
    </row>
    <row r="6990" spans="1:15" x14ac:dyDescent="0.25">
      <c r="A6990" s="277" t="s">
        <v>1373</v>
      </c>
      <c r="B6990" s="277" t="s">
        <v>1374</v>
      </c>
      <c r="C6990" s="277" t="s">
        <v>1375</v>
      </c>
      <c r="D6990" s="277" t="s">
        <v>14247</v>
      </c>
      <c r="E6990" s="172"/>
      <c r="F6990" s="172"/>
      <c r="G6990" s="172">
        <v>95877</v>
      </c>
      <c r="H6990" s="172" t="s">
        <v>3760</v>
      </c>
      <c r="I6990" s="172" t="s">
        <v>1261</v>
      </c>
      <c r="J6990" s="172" t="s">
        <v>166</v>
      </c>
      <c r="K6990" s="172">
        <v>1.94</v>
      </c>
      <c r="L6990" s="172" t="s">
        <v>167</v>
      </c>
      <c r="M6990" s="172"/>
      <c r="N6990" s="172"/>
      <c r="O6990" s="172"/>
    </row>
    <row r="6991" spans="1:15" x14ac:dyDescent="0.25">
      <c r="A6991" s="277" t="s">
        <v>1373</v>
      </c>
      <c r="B6991" s="277" t="s">
        <v>1374</v>
      </c>
      <c r="C6991" s="277" t="s">
        <v>1375</v>
      </c>
      <c r="D6991" s="277" t="s">
        <v>14247</v>
      </c>
      <c r="E6991" s="172"/>
      <c r="F6991" s="172"/>
      <c r="G6991" s="172">
        <v>95878</v>
      </c>
      <c r="H6991" s="172" t="s">
        <v>3761</v>
      </c>
      <c r="I6991" s="172" t="s">
        <v>1259</v>
      </c>
      <c r="J6991" s="172" t="s">
        <v>166</v>
      </c>
      <c r="K6991" s="172">
        <v>1.7</v>
      </c>
      <c r="L6991" s="172" t="s">
        <v>167</v>
      </c>
      <c r="M6991" s="172"/>
      <c r="N6991" s="172"/>
      <c r="O6991" s="172"/>
    </row>
    <row r="6992" spans="1:15" x14ac:dyDescent="0.25">
      <c r="A6992" s="277" t="s">
        <v>1373</v>
      </c>
      <c r="B6992" s="277" t="s">
        <v>1374</v>
      </c>
      <c r="C6992" s="277" t="s">
        <v>1375</v>
      </c>
      <c r="D6992" s="277" t="s">
        <v>14247</v>
      </c>
      <c r="E6992" s="172"/>
      <c r="F6992" s="172"/>
      <c r="G6992" s="172">
        <v>95879</v>
      </c>
      <c r="H6992" s="172" t="s">
        <v>3762</v>
      </c>
      <c r="I6992" s="172" t="s">
        <v>1259</v>
      </c>
      <c r="J6992" s="172" t="s">
        <v>166</v>
      </c>
      <c r="K6992" s="172">
        <v>1.54</v>
      </c>
      <c r="L6992" s="172" t="s">
        <v>167</v>
      </c>
      <c r="M6992" s="172"/>
      <c r="N6992" s="172"/>
      <c r="O6992" s="172"/>
    </row>
    <row r="6993" spans="1:15" x14ac:dyDescent="0.25">
      <c r="A6993" s="277" t="s">
        <v>1373</v>
      </c>
      <c r="B6993" s="277" t="s">
        <v>1374</v>
      </c>
      <c r="C6993" s="277" t="s">
        <v>1375</v>
      </c>
      <c r="D6993" s="277" t="s">
        <v>14247</v>
      </c>
      <c r="E6993" s="172"/>
      <c r="F6993" s="172"/>
      <c r="G6993" s="172">
        <v>95880</v>
      </c>
      <c r="H6993" s="172" t="s">
        <v>3763</v>
      </c>
      <c r="I6993" s="172" t="s">
        <v>1259</v>
      </c>
      <c r="J6993" s="172" t="s">
        <v>166</v>
      </c>
      <c r="K6993" s="172">
        <v>1.3</v>
      </c>
      <c r="L6993" s="172" t="s">
        <v>167</v>
      </c>
      <c r="M6993" s="172"/>
      <c r="N6993" s="172"/>
      <c r="O6993" s="172"/>
    </row>
    <row r="6994" spans="1:15" x14ac:dyDescent="0.25">
      <c r="A6994" s="277" t="s">
        <v>1373</v>
      </c>
      <c r="B6994" s="277" t="s">
        <v>1374</v>
      </c>
      <c r="C6994" s="277" t="s">
        <v>1375</v>
      </c>
      <c r="D6994" s="277" t="s">
        <v>14247</v>
      </c>
      <c r="E6994" s="172"/>
      <c r="F6994" s="172"/>
      <c r="G6994" s="172">
        <v>97912</v>
      </c>
      <c r="H6994" s="172" t="s">
        <v>3764</v>
      </c>
      <c r="I6994" s="172" t="s">
        <v>1261</v>
      </c>
      <c r="J6994" s="172" t="s">
        <v>166</v>
      </c>
      <c r="K6994" s="172">
        <v>3.81</v>
      </c>
      <c r="L6994" s="172" t="s">
        <v>167</v>
      </c>
      <c r="M6994" s="172"/>
      <c r="N6994" s="172"/>
      <c r="O6994" s="172"/>
    </row>
    <row r="6995" spans="1:15" x14ac:dyDescent="0.25">
      <c r="A6995" s="277" t="s">
        <v>1373</v>
      </c>
      <c r="B6995" s="277" t="s">
        <v>1374</v>
      </c>
      <c r="C6995" s="277" t="s">
        <v>1375</v>
      </c>
      <c r="D6995" s="277" t="s">
        <v>14247</v>
      </c>
      <c r="E6995" s="172"/>
      <c r="F6995" s="172"/>
      <c r="G6995" s="172">
        <v>97913</v>
      </c>
      <c r="H6995" s="172" t="s">
        <v>3765</v>
      </c>
      <c r="I6995" s="172" t="s">
        <v>1261</v>
      </c>
      <c r="J6995" s="172" t="s">
        <v>166</v>
      </c>
      <c r="K6995" s="172">
        <v>3.3</v>
      </c>
      <c r="L6995" s="172" t="s">
        <v>167</v>
      </c>
      <c r="M6995" s="172"/>
      <c r="N6995" s="172"/>
      <c r="O6995" s="172"/>
    </row>
    <row r="6996" spans="1:15" x14ac:dyDescent="0.25">
      <c r="A6996" s="277" t="s">
        <v>1373</v>
      </c>
      <c r="B6996" s="277" t="s">
        <v>1374</v>
      </c>
      <c r="C6996" s="277" t="s">
        <v>1375</v>
      </c>
      <c r="D6996" s="277" t="s">
        <v>14247</v>
      </c>
      <c r="E6996" s="172"/>
      <c r="F6996" s="172"/>
      <c r="G6996" s="172">
        <v>97914</v>
      </c>
      <c r="H6996" s="172" t="s">
        <v>3766</v>
      </c>
      <c r="I6996" s="172" t="s">
        <v>1261</v>
      </c>
      <c r="J6996" s="172" t="s">
        <v>166</v>
      </c>
      <c r="K6996" s="172">
        <v>3.02</v>
      </c>
      <c r="L6996" s="172" t="s">
        <v>167</v>
      </c>
      <c r="M6996" s="172"/>
      <c r="N6996" s="172"/>
      <c r="O6996" s="172"/>
    </row>
    <row r="6997" spans="1:15" x14ac:dyDescent="0.25">
      <c r="A6997" s="277" t="s">
        <v>1373</v>
      </c>
      <c r="B6997" s="277" t="s">
        <v>1374</v>
      </c>
      <c r="C6997" s="277" t="s">
        <v>1375</v>
      </c>
      <c r="D6997" s="277" t="s">
        <v>14247</v>
      </c>
      <c r="E6997" s="172"/>
      <c r="F6997" s="172"/>
      <c r="G6997" s="172">
        <v>97915</v>
      </c>
      <c r="H6997" s="172" t="s">
        <v>3767</v>
      </c>
      <c r="I6997" s="172" t="s">
        <v>1261</v>
      </c>
      <c r="J6997" s="172" t="s">
        <v>166</v>
      </c>
      <c r="K6997" s="172">
        <v>1.21</v>
      </c>
      <c r="L6997" s="172" t="s">
        <v>167</v>
      </c>
      <c r="M6997" s="172"/>
      <c r="N6997" s="172"/>
      <c r="O6997" s="172"/>
    </row>
    <row r="6998" spans="1:15" x14ac:dyDescent="0.25">
      <c r="A6998" s="277" t="s">
        <v>1373</v>
      </c>
      <c r="B6998" s="277" t="s">
        <v>1374</v>
      </c>
      <c r="C6998" s="277" t="s">
        <v>1375</v>
      </c>
      <c r="D6998" s="277" t="s">
        <v>14247</v>
      </c>
      <c r="E6998" s="172"/>
      <c r="F6998" s="172"/>
      <c r="G6998" s="172">
        <v>100937</v>
      </c>
      <c r="H6998" s="172" t="s">
        <v>3768</v>
      </c>
      <c r="I6998" s="172" t="s">
        <v>1261</v>
      </c>
      <c r="J6998" s="172" t="s">
        <v>166</v>
      </c>
      <c r="K6998" s="172">
        <v>9.08</v>
      </c>
      <c r="L6998" s="172" t="s">
        <v>167</v>
      </c>
      <c r="M6998" s="172"/>
      <c r="N6998" s="172"/>
      <c r="O6998" s="172"/>
    </row>
    <row r="6999" spans="1:15" x14ac:dyDescent="0.25">
      <c r="A6999" s="277" t="s">
        <v>1373</v>
      </c>
      <c r="B6999" s="277" t="s">
        <v>1374</v>
      </c>
      <c r="C6999" s="277" t="s">
        <v>1375</v>
      </c>
      <c r="D6999" s="277" t="s">
        <v>14247</v>
      </c>
      <c r="E6999" s="172"/>
      <c r="F6999" s="172"/>
      <c r="G6999" s="172">
        <v>100938</v>
      </c>
      <c r="H6999" s="172" t="s">
        <v>3769</v>
      </c>
      <c r="I6999" s="172" t="s">
        <v>1261</v>
      </c>
      <c r="J6999" s="172" t="s">
        <v>166</v>
      </c>
      <c r="K6999" s="172">
        <v>7.59</v>
      </c>
      <c r="L6999" s="172" t="s">
        <v>167</v>
      </c>
      <c r="M6999" s="172"/>
      <c r="N6999" s="172"/>
      <c r="O6999" s="172"/>
    </row>
    <row r="7000" spans="1:15" x14ac:dyDescent="0.25">
      <c r="A7000" s="277" t="s">
        <v>1373</v>
      </c>
      <c r="B7000" s="277" t="s">
        <v>1374</v>
      </c>
      <c r="C7000" s="277" t="s">
        <v>1375</v>
      </c>
      <c r="D7000" s="277" t="s">
        <v>14247</v>
      </c>
      <c r="E7000" s="172"/>
      <c r="F7000" s="172"/>
      <c r="G7000" s="172">
        <v>100939</v>
      </c>
      <c r="H7000" s="172" t="s">
        <v>3770</v>
      </c>
      <c r="I7000" s="172" t="s">
        <v>1261</v>
      </c>
      <c r="J7000" s="172" t="s">
        <v>166</v>
      </c>
      <c r="K7000" s="172">
        <v>6.91</v>
      </c>
      <c r="L7000" s="172" t="s">
        <v>167</v>
      </c>
      <c r="M7000" s="172"/>
      <c r="N7000" s="172"/>
      <c r="O7000" s="172"/>
    </row>
    <row r="7001" spans="1:15" x14ac:dyDescent="0.25">
      <c r="A7001" s="277" t="s">
        <v>1373</v>
      </c>
      <c r="B7001" s="277" t="s">
        <v>1374</v>
      </c>
      <c r="C7001" s="277" t="s">
        <v>1375</v>
      </c>
      <c r="D7001" s="277" t="s">
        <v>14247</v>
      </c>
      <c r="E7001" s="172"/>
      <c r="F7001" s="172"/>
      <c r="G7001" s="172">
        <v>100940</v>
      </c>
      <c r="H7001" s="172" t="s">
        <v>3771</v>
      </c>
      <c r="I7001" s="172" t="s">
        <v>1261</v>
      </c>
      <c r="J7001" s="172" t="s">
        <v>166</v>
      </c>
      <c r="K7001" s="172">
        <v>5.89</v>
      </c>
      <c r="L7001" s="172" t="s">
        <v>167</v>
      </c>
      <c r="M7001" s="172"/>
      <c r="N7001" s="172"/>
      <c r="O7001" s="172"/>
    </row>
    <row r="7002" spans="1:15" x14ac:dyDescent="0.25">
      <c r="A7002" s="277" t="s">
        <v>1373</v>
      </c>
      <c r="B7002" s="277" t="s">
        <v>1374</v>
      </c>
      <c r="C7002" s="277" t="s">
        <v>1375</v>
      </c>
      <c r="D7002" s="277" t="s">
        <v>14247</v>
      </c>
      <c r="E7002" s="172"/>
      <c r="F7002" s="172"/>
      <c r="G7002" s="172">
        <v>100941</v>
      </c>
      <c r="H7002" s="172" t="s">
        <v>3772</v>
      </c>
      <c r="I7002" s="172" t="s">
        <v>1259</v>
      </c>
      <c r="J7002" s="172" t="s">
        <v>166</v>
      </c>
      <c r="K7002" s="172">
        <v>6.05</v>
      </c>
      <c r="L7002" s="172" t="s">
        <v>167</v>
      </c>
      <c r="M7002" s="172"/>
      <c r="N7002" s="172"/>
      <c r="O7002" s="172"/>
    </row>
    <row r="7003" spans="1:15" x14ac:dyDescent="0.25">
      <c r="A7003" s="277" t="s">
        <v>1373</v>
      </c>
      <c r="B7003" s="277" t="s">
        <v>1374</v>
      </c>
      <c r="C7003" s="277" t="s">
        <v>1375</v>
      </c>
      <c r="D7003" s="277" t="s">
        <v>14247</v>
      </c>
      <c r="E7003" s="172"/>
      <c r="F7003" s="172"/>
      <c r="G7003" s="172">
        <v>100942</v>
      </c>
      <c r="H7003" s="172" t="s">
        <v>3773</v>
      </c>
      <c r="I7003" s="172" t="s">
        <v>1259</v>
      </c>
      <c r="J7003" s="172" t="s">
        <v>166</v>
      </c>
      <c r="K7003" s="172">
        <v>5.0599999999999996</v>
      </c>
      <c r="L7003" s="172" t="s">
        <v>167</v>
      </c>
      <c r="M7003" s="172"/>
      <c r="N7003" s="172"/>
      <c r="O7003" s="172"/>
    </row>
    <row r="7004" spans="1:15" x14ac:dyDescent="0.25">
      <c r="A7004" s="277" t="s">
        <v>1373</v>
      </c>
      <c r="B7004" s="277" t="s">
        <v>1374</v>
      </c>
      <c r="C7004" s="277" t="s">
        <v>1375</v>
      </c>
      <c r="D7004" s="277" t="s">
        <v>14247</v>
      </c>
      <c r="E7004" s="172"/>
      <c r="F7004" s="172"/>
      <c r="G7004" s="172">
        <v>100943</v>
      </c>
      <c r="H7004" s="172" t="s">
        <v>3774</v>
      </c>
      <c r="I7004" s="172" t="s">
        <v>1259</v>
      </c>
      <c r="J7004" s="172" t="s">
        <v>166</v>
      </c>
      <c r="K7004" s="172">
        <v>4.59</v>
      </c>
      <c r="L7004" s="172" t="s">
        <v>167</v>
      </c>
      <c r="M7004" s="172"/>
      <c r="N7004" s="172"/>
      <c r="O7004" s="172"/>
    </row>
    <row r="7005" spans="1:15" x14ac:dyDescent="0.25">
      <c r="A7005" s="277" t="s">
        <v>1373</v>
      </c>
      <c r="B7005" s="277" t="s">
        <v>1374</v>
      </c>
      <c r="C7005" s="277" t="s">
        <v>1375</v>
      </c>
      <c r="D7005" s="277" t="s">
        <v>14247</v>
      </c>
      <c r="E7005" s="172"/>
      <c r="F7005" s="172"/>
      <c r="G7005" s="172">
        <v>100944</v>
      </c>
      <c r="H7005" s="172" t="s">
        <v>3775</v>
      </c>
      <c r="I7005" s="172" t="s">
        <v>1259</v>
      </c>
      <c r="J7005" s="172" t="s">
        <v>166</v>
      </c>
      <c r="K7005" s="172">
        <v>3.93</v>
      </c>
      <c r="L7005" s="172" t="s">
        <v>167</v>
      </c>
      <c r="M7005" s="172"/>
      <c r="N7005" s="172"/>
      <c r="O7005" s="172"/>
    </row>
    <row r="7006" spans="1:15" x14ac:dyDescent="0.25">
      <c r="A7006" s="277" t="s">
        <v>1373</v>
      </c>
      <c r="B7006" s="277" t="s">
        <v>1374</v>
      </c>
      <c r="C7006" s="277" t="s">
        <v>1375</v>
      </c>
      <c r="D7006" s="277" t="s">
        <v>14247</v>
      </c>
      <c r="E7006" s="172"/>
      <c r="F7006" s="172"/>
      <c r="G7006" s="172">
        <v>100945</v>
      </c>
      <c r="H7006" s="172" t="s">
        <v>3776</v>
      </c>
      <c r="I7006" s="172" t="s">
        <v>1259</v>
      </c>
      <c r="J7006" s="172" t="s">
        <v>166</v>
      </c>
      <c r="K7006" s="172">
        <v>2.84</v>
      </c>
      <c r="L7006" s="172" t="s">
        <v>167</v>
      </c>
      <c r="M7006" s="172"/>
      <c r="N7006" s="172"/>
      <c r="O7006" s="172"/>
    </row>
    <row r="7007" spans="1:15" x14ac:dyDescent="0.25">
      <c r="A7007" s="277" t="s">
        <v>1373</v>
      </c>
      <c r="B7007" s="277" t="s">
        <v>1374</v>
      </c>
      <c r="C7007" s="277" t="s">
        <v>1375</v>
      </c>
      <c r="D7007" s="277" t="s">
        <v>14247</v>
      </c>
      <c r="E7007" s="172"/>
      <c r="F7007" s="172"/>
      <c r="G7007" s="172">
        <v>100946</v>
      </c>
      <c r="H7007" s="172" t="s">
        <v>3777</v>
      </c>
      <c r="I7007" s="172" t="s">
        <v>1259</v>
      </c>
      <c r="J7007" s="172" t="s">
        <v>166</v>
      </c>
      <c r="K7007" s="172">
        <v>2.4500000000000002</v>
      </c>
      <c r="L7007" s="172" t="s">
        <v>167</v>
      </c>
      <c r="M7007" s="172"/>
      <c r="N7007" s="172"/>
      <c r="O7007" s="172"/>
    </row>
    <row r="7008" spans="1:15" x14ac:dyDescent="0.25">
      <c r="A7008" s="277" t="s">
        <v>1373</v>
      </c>
      <c r="B7008" s="277" t="s">
        <v>1374</v>
      </c>
      <c r="C7008" s="277" t="s">
        <v>1375</v>
      </c>
      <c r="D7008" s="277" t="s">
        <v>14247</v>
      </c>
      <c r="E7008" s="172"/>
      <c r="F7008" s="172"/>
      <c r="G7008" s="172">
        <v>100947</v>
      </c>
      <c r="H7008" s="172" t="s">
        <v>3778</v>
      </c>
      <c r="I7008" s="172" t="s">
        <v>1259</v>
      </c>
      <c r="J7008" s="172" t="s">
        <v>166</v>
      </c>
      <c r="K7008" s="172">
        <v>2.2599999999999998</v>
      </c>
      <c r="L7008" s="172" t="s">
        <v>167</v>
      </c>
      <c r="M7008" s="172"/>
      <c r="N7008" s="172"/>
      <c r="O7008" s="172"/>
    </row>
    <row r="7009" spans="1:15" x14ac:dyDescent="0.25">
      <c r="A7009" s="277" t="s">
        <v>1373</v>
      </c>
      <c r="B7009" s="277" t="s">
        <v>1374</v>
      </c>
      <c r="C7009" s="277" t="s">
        <v>1375</v>
      </c>
      <c r="D7009" s="277" t="s">
        <v>14247</v>
      </c>
      <c r="E7009" s="172"/>
      <c r="F7009" s="172"/>
      <c r="G7009" s="172">
        <v>100948</v>
      </c>
      <c r="H7009" s="172" t="s">
        <v>3779</v>
      </c>
      <c r="I7009" s="172" t="s">
        <v>1259</v>
      </c>
      <c r="J7009" s="172" t="s">
        <v>166</v>
      </c>
      <c r="K7009" s="172">
        <v>0.89</v>
      </c>
      <c r="L7009" s="172" t="s">
        <v>167</v>
      </c>
      <c r="M7009" s="172"/>
      <c r="N7009" s="172"/>
      <c r="O7009" s="172"/>
    </row>
    <row r="7010" spans="1:15" x14ac:dyDescent="0.25">
      <c r="A7010" s="277" t="s">
        <v>1373</v>
      </c>
      <c r="B7010" s="277" t="s">
        <v>1374</v>
      </c>
      <c r="C7010" s="277" t="s">
        <v>1375</v>
      </c>
      <c r="D7010" s="277" t="s">
        <v>14247</v>
      </c>
      <c r="E7010" s="172"/>
      <c r="F7010" s="172"/>
      <c r="G7010" s="172">
        <v>100949</v>
      </c>
      <c r="H7010" s="172" t="s">
        <v>3780</v>
      </c>
      <c r="I7010" s="172" t="s">
        <v>1259</v>
      </c>
      <c r="J7010" s="172" t="s">
        <v>166</v>
      </c>
      <c r="K7010" s="172">
        <v>6.77</v>
      </c>
      <c r="L7010" s="172" t="s">
        <v>167</v>
      </c>
      <c r="M7010" s="172"/>
      <c r="N7010" s="172"/>
      <c r="O7010" s="172"/>
    </row>
    <row r="7011" spans="1:15" x14ac:dyDescent="0.25">
      <c r="A7011" s="277" t="s">
        <v>1373</v>
      </c>
      <c r="B7011" s="277" t="s">
        <v>1374</v>
      </c>
      <c r="C7011" s="277" t="s">
        <v>1375</v>
      </c>
      <c r="D7011" s="277" t="s">
        <v>14247</v>
      </c>
      <c r="E7011" s="172"/>
      <c r="F7011" s="172"/>
      <c r="G7011" s="172">
        <v>100950</v>
      </c>
      <c r="H7011" s="172" t="s">
        <v>3781</v>
      </c>
      <c r="I7011" s="172" t="s">
        <v>1259</v>
      </c>
      <c r="J7011" s="172" t="s">
        <v>166</v>
      </c>
      <c r="K7011" s="172">
        <v>3.61</v>
      </c>
      <c r="L7011" s="172" t="s">
        <v>167</v>
      </c>
      <c r="M7011" s="172"/>
      <c r="N7011" s="172"/>
      <c r="O7011" s="172"/>
    </row>
    <row r="7012" spans="1:15" x14ac:dyDescent="0.25">
      <c r="A7012" s="277" t="s">
        <v>1373</v>
      </c>
      <c r="B7012" s="277" t="s">
        <v>1374</v>
      </c>
      <c r="C7012" s="277" t="s">
        <v>1375</v>
      </c>
      <c r="D7012" s="277" t="s">
        <v>14247</v>
      </c>
      <c r="E7012" s="172"/>
      <c r="F7012" s="172"/>
      <c r="G7012" s="172">
        <v>100951</v>
      </c>
      <c r="H7012" s="172" t="s">
        <v>3782</v>
      </c>
      <c r="I7012" s="172" t="s">
        <v>1259</v>
      </c>
      <c r="J7012" s="172" t="s">
        <v>166</v>
      </c>
      <c r="K7012" s="172">
        <v>3.11</v>
      </c>
      <c r="L7012" s="172" t="s">
        <v>167</v>
      </c>
      <c r="M7012" s="172"/>
      <c r="N7012" s="172"/>
      <c r="O7012" s="172"/>
    </row>
    <row r="7013" spans="1:15" x14ac:dyDescent="0.25">
      <c r="A7013" s="277" t="s">
        <v>1373</v>
      </c>
      <c r="B7013" s="277" t="s">
        <v>1374</v>
      </c>
      <c r="C7013" s="277" t="s">
        <v>1375</v>
      </c>
      <c r="D7013" s="277" t="s">
        <v>14247</v>
      </c>
      <c r="E7013" s="172"/>
      <c r="F7013" s="172"/>
      <c r="G7013" s="172">
        <v>100952</v>
      </c>
      <c r="H7013" s="172" t="s">
        <v>3783</v>
      </c>
      <c r="I7013" s="172" t="s">
        <v>1259</v>
      </c>
      <c r="J7013" s="172" t="s">
        <v>166</v>
      </c>
      <c r="K7013" s="172">
        <v>2.87</v>
      </c>
      <c r="L7013" s="172" t="s">
        <v>167</v>
      </c>
      <c r="M7013" s="172"/>
      <c r="N7013" s="172"/>
      <c r="O7013" s="172"/>
    </row>
    <row r="7014" spans="1:15" x14ac:dyDescent="0.25">
      <c r="A7014" s="277" t="s">
        <v>1373</v>
      </c>
      <c r="B7014" s="277" t="s">
        <v>1374</v>
      </c>
      <c r="C7014" s="277" t="s">
        <v>1375</v>
      </c>
      <c r="D7014" s="277" t="s">
        <v>14247</v>
      </c>
      <c r="E7014" s="172"/>
      <c r="F7014" s="172"/>
      <c r="G7014" s="172">
        <v>100953</v>
      </c>
      <c r="H7014" s="172" t="s">
        <v>3784</v>
      </c>
      <c r="I7014" s="172" t="s">
        <v>1259</v>
      </c>
      <c r="J7014" s="172" t="s">
        <v>166</v>
      </c>
      <c r="K7014" s="172">
        <v>1.1299999999999999</v>
      </c>
      <c r="L7014" s="172" t="s">
        <v>167</v>
      </c>
      <c r="M7014" s="172"/>
      <c r="N7014" s="172"/>
      <c r="O7014" s="172"/>
    </row>
    <row r="7015" spans="1:15" x14ac:dyDescent="0.25">
      <c r="A7015" s="277" t="s">
        <v>1373</v>
      </c>
      <c r="B7015" s="277" t="s">
        <v>1374</v>
      </c>
      <c r="C7015" s="277" t="s">
        <v>1375</v>
      </c>
      <c r="D7015" s="277" t="s">
        <v>14247</v>
      </c>
      <c r="E7015" s="172"/>
      <c r="F7015" s="172"/>
      <c r="G7015" s="172">
        <v>100954</v>
      </c>
      <c r="H7015" s="172" t="s">
        <v>3785</v>
      </c>
      <c r="I7015" s="172" t="s">
        <v>1259</v>
      </c>
      <c r="J7015" s="172" t="s">
        <v>166</v>
      </c>
      <c r="K7015" s="172">
        <v>8.59</v>
      </c>
      <c r="L7015" s="172" t="s">
        <v>167</v>
      </c>
      <c r="M7015" s="172"/>
      <c r="N7015" s="172"/>
      <c r="O7015" s="172"/>
    </row>
    <row r="7016" spans="1:15" x14ac:dyDescent="0.25">
      <c r="A7016" s="277" t="s">
        <v>1373</v>
      </c>
      <c r="B7016" s="277" t="s">
        <v>1374</v>
      </c>
      <c r="C7016" s="277" t="s">
        <v>1375</v>
      </c>
      <c r="D7016" s="277" t="s">
        <v>14247</v>
      </c>
      <c r="E7016" s="172"/>
      <c r="F7016" s="172"/>
      <c r="G7016" s="172">
        <v>100955</v>
      </c>
      <c r="H7016" s="172" t="s">
        <v>3786</v>
      </c>
      <c r="I7016" s="172" t="s">
        <v>1261</v>
      </c>
      <c r="J7016" s="172" t="s">
        <v>202</v>
      </c>
      <c r="K7016" s="172">
        <v>4.9000000000000004</v>
      </c>
      <c r="L7016" s="172" t="s">
        <v>167</v>
      </c>
      <c r="M7016" s="172"/>
      <c r="N7016" s="172"/>
      <c r="O7016" s="172"/>
    </row>
    <row r="7017" spans="1:15" x14ac:dyDescent="0.25">
      <c r="A7017" s="277" t="s">
        <v>1373</v>
      </c>
      <c r="B7017" s="277" t="s">
        <v>1374</v>
      </c>
      <c r="C7017" s="277" t="s">
        <v>1375</v>
      </c>
      <c r="D7017" s="277" t="s">
        <v>14247</v>
      </c>
      <c r="E7017" s="172"/>
      <c r="F7017" s="172"/>
      <c r="G7017" s="172">
        <v>100956</v>
      </c>
      <c r="H7017" s="172" t="s">
        <v>3787</v>
      </c>
      <c r="I7017" s="172" t="s">
        <v>1261</v>
      </c>
      <c r="J7017" s="172" t="s">
        <v>202</v>
      </c>
      <c r="K7017" s="172">
        <v>4.26</v>
      </c>
      <c r="L7017" s="172" t="s">
        <v>167</v>
      </c>
      <c r="M7017" s="172"/>
      <c r="N7017" s="172"/>
      <c r="O7017" s="172"/>
    </row>
    <row r="7018" spans="1:15" x14ac:dyDescent="0.25">
      <c r="A7018" s="277" t="s">
        <v>1373</v>
      </c>
      <c r="B7018" s="277" t="s">
        <v>1374</v>
      </c>
      <c r="C7018" s="277" t="s">
        <v>1375</v>
      </c>
      <c r="D7018" s="277" t="s">
        <v>14247</v>
      </c>
      <c r="E7018" s="172"/>
      <c r="F7018" s="172"/>
      <c r="G7018" s="172">
        <v>100957</v>
      </c>
      <c r="H7018" s="172" t="s">
        <v>3788</v>
      </c>
      <c r="I7018" s="172" t="s">
        <v>1261</v>
      </c>
      <c r="J7018" s="172" t="s">
        <v>202</v>
      </c>
      <c r="K7018" s="172">
        <v>3.9</v>
      </c>
      <c r="L7018" s="172" t="s">
        <v>167</v>
      </c>
      <c r="M7018" s="172"/>
      <c r="N7018" s="172"/>
      <c r="O7018" s="172"/>
    </row>
    <row r="7019" spans="1:15" x14ac:dyDescent="0.25">
      <c r="A7019" s="277" t="s">
        <v>1373</v>
      </c>
      <c r="B7019" s="277" t="s">
        <v>1374</v>
      </c>
      <c r="C7019" s="277" t="s">
        <v>1375</v>
      </c>
      <c r="D7019" s="277" t="s">
        <v>14247</v>
      </c>
      <c r="E7019" s="172"/>
      <c r="F7019" s="172"/>
      <c r="G7019" s="172">
        <v>100958</v>
      </c>
      <c r="H7019" s="172" t="s">
        <v>3789</v>
      </c>
      <c r="I7019" s="172" t="s">
        <v>1261</v>
      </c>
      <c r="J7019" s="172" t="s">
        <v>202</v>
      </c>
      <c r="K7019" s="172">
        <v>1.56</v>
      </c>
      <c r="L7019" s="172" t="s">
        <v>167</v>
      </c>
      <c r="M7019" s="172"/>
      <c r="N7019" s="172"/>
      <c r="O7019" s="172"/>
    </row>
    <row r="7020" spans="1:15" x14ac:dyDescent="0.25">
      <c r="A7020" s="277" t="s">
        <v>1373</v>
      </c>
      <c r="B7020" s="277" t="s">
        <v>1374</v>
      </c>
      <c r="C7020" s="277" t="s">
        <v>1375</v>
      </c>
      <c r="D7020" s="277" t="s">
        <v>14247</v>
      </c>
      <c r="E7020" s="172"/>
      <c r="F7020" s="172"/>
      <c r="G7020" s="172">
        <v>100959</v>
      </c>
      <c r="H7020" s="172" t="s">
        <v>3790</v>
      </c>
      <c r="I7020" s="172" t="s">
        <v>1261</v>
      </c>
      <c r="J7020" s="172" t="s">
        <v>202</v>
      </c>
      <c r="K7020" s="172">
        <v>11.7</v>
      </c>
      <c r="L7020" s="172" t="s">
        <v>167</v>
      </c>
      <c r="M7020" s="172"/>
      <c r="N7020" s="172"/>
      <c r="O7020" s="172"/>
    </row>
    <row r="7021" spans="1:15" x14ac:dyDescent="0.25">
      <c r="A7021" s="277" t="s">
        <v>1373</v>
      </c>
      <c r="B7021" s="277" t="s">
        <v>1374</v>
      </c>
      <c r="C7021" s="277" t="s">
        <v>1375</v>
      </c>
      <c r="D7021" s="277" t="s">
        <v>14247</v>
      </c>
      <c r="E7021" s="172"/>
      <c r="F7021" s="172"/>
      <c r="G7021" s="172">
        <v>100960</v>
      </c>
      <c r="H7021" s="172" t="s">
        <v>3791</v>
      </c>
      <c r="I7021" s="172" t="s">
        <v>1261</v>
      </c>
      <c r="J7021" s="172" t="s">
        <v>202</v>
      </c>
      <c r="K7021" s="172">
        <v>3.66</v>
      </c>
      <c r="L7021" s="172" t="s">
        <v>167</v>
      </c>
      <c r="M7021" s="172"/>
      <c r="N7021" s="172"/>
      <c r="O7021" s="172"/>
    </row>
    <row r="7022" spans="1:15" x14ac:dyDescent="0.25">
      <c r="A7022" s="277" t="s">
        <v>1373</v>
      </c>
      <c r="B7022" s="277" t="s">
        <v>1374</v>
      </c>
      <c r="C7022" s="277" t="s">
        <v>1375</v>
      </c>
      <c r="D7022" s="277" t="s">
        <v>14247</v>
      </c>
      <c r="E7022" s="172"/>
      <c r="F7022" s="172"/>
      <c r="G7022" s="172">
        <v>100961</v>
      </c>
      <c r="H7022" s="172" t="s">
        <v>3792</v>
      </c>
      <c r="I7022" s="172" t="s">
        <v>1261</v>
      </c>
      <c r="J7022" s="172" t="s">
        <v>202</v>
      </c>
      <c r="K7022" s="172">
        <v>3.16</v>
      </c>
      <c r="L7022" s="172" t="s">
        <v>167</v>
      </c>
      <c r="M7022" s="172"/>
      <c r="N7022" s="172"/>
      <c r="O7022" s="172"/>
    </row>
    <row r="7023" spans="1:15" x14ac:dyDescent="0.25">
      <c r="A7023" s="277" t="s">
        <v>1373</v>
      </c>
      <c r="B7023" s="277" t="s">
        <v>1374</v>
      </c>
      <c r="C7023" s="277" t="s">
        <v>1375</v>
      </c>
      <c r="D7023" s="277" t="s">
        <v>14247</v>
      </c>
      <c r="E7023" s="172"/>
      <c r="F7023" s="172"/>
      <c r="G7023" s="172">
        <v>100962</v>
      </c>
      <c r="H7023" s="172" t="s">
        <v>3793</v>
      </c>
      <c r="I7023" s="172" t="s">
        <v>1261</v>
      </c>
      <c r="J7023" s="172" t="s">
        <v>202</v>
      </c>
      <c r="K7023" s="172">
        <v>2.89</v>
      </c>
      <c r="L7023" s="172" t="s">
        <v>167</v>
      </c>
      <c r="M7023" s="172"/>
      <c r="N7023" s="172"/>
      <c r="O7023" s="172"/>
    </row>
    <row r="7024" spans="1:15" x14ac:dyDescent="0.25">
      <c r="A7024" s="277" t="s">
        <v>1373</v>
      </c>
      <c r="B7024" s="277" t="s">
        <v>1374</v>
      </c>
      <c r="C7024" s="277" t="s">
        <v>1375</v>
      </c>
      <c r="D7024" s="277" t="s">
        <v>14247</v>
      </c>
      <c r="E7024" s="172"/>
      <c r="F7024" s="172"/>
      <c r="G7024" s="172">
        <v>100963</v>
      </c>
      <c r="H7024" s="172" t="s">
        <v>3794</v>
      </c>
      <c r="I7024" s="172" t="s">
        <v>1261</v>
      </c>
      <c r="J7024" s="172" t="s">
        <v>202</v>
      </c>
      <c r="K7024" s="172">
        <v>1.1399999999999999</v>
      </c>
      <c r="L7024" s="172" t="s">
        <v>167</v>
      </c>
      <c r="M7024" s="172"/>
      <c r="N7024" s="172"/>
      <c r="O7024" s="172"/>
    </row>
    <row r="7025" spans="1:15" x14ac:dyDescent="0.25">
      <c r="A7025" s="277" t="s">
        <v>1373</v>
      </c>
      <c r="B7025" s="277" t="s">
        <v>1374</v>
      </c>
      <c r="C7025" s="277" t="s">
        <v>1375</v>
      </c>
      <c r="D7025" s="277" t="s">
        <v>14247</v>
      </c>
      <c r="E7025" s="172"/>
      <c r="F7025" s="172"/>
      <c r="G7025" s="172">
        <v>100964</v>
      </c>
      <c r="H7025" s="172" t="s">
        <v>3795</v>
      </c>
      <c r="I7025" s="172" t="s">
        <v>1261</v>
      </c>
      <c r="J7025" s="172" t="s">
        <v>202</v>
      </c>
      <c r="K7025" s="172">
        <v>8.77</v>
      </c>
      <c r="L7025" s="172" t="s">
        <v>167</v>
      </c>
      <c r="M7025" s="172"/>
      <c r="N7025" s="172"/>
      <c r="O7025" s="172"/>
    </row>
    <row r="7026" spans="1:15" x14ac:dyDescent="0.25">
      <c r="A7026" s="277" t="s">
        <v>1373</v>
      </c>
      <c r="B7026" s="277" t="s">
        <v>1374</v>
      </c>
      <c r="C7026" s="277" t="s">
        <v>1375</v>
      </c>
      <c r="D7026" s="277" t="s">
        <v>14247</v>
      </c>
      <c r="E7026" s="172"/>
      <c r="F7026" s="172"/>
      <c r="G7026" s="172">
        <v>100973</v>
      </c>
      <c r="H7026" s="172" t="s">
        <v>3796</v>
      </c>
      <c r="I7026" s="172" t="s">
        <v>966</v>
      </c>
      <c r="J7026" s="172" t="s">
        <v>166</v>
      </c>
      <c r="K7026" s="172">
        <v>9.31</v>
      </c>
      <c r="L7026" s="172" t="s">
        <v>167</v>
      </c>
      <c r="M7026" s="172"/>
      <c r="N7026" s="172"/>
      <c r="O7026" s="172"/>
    </row>
    <row r="7027" spans="1:15" x14ac:dyDescent="0.25">
      <c r="A7027" s="277" t="s">
        <v>1373</v>
      </c>
      <c r="B7027" s="277" t="s">
        <v>1374</v>
      </c>
      <c r="C7027" s="277" t="s">
        <v>1375</v>
      </c>
      <c r="D7027" s="277" t="s">
        <v>14247</v>
      </c>
      <c r="E7027" s="172"/>
      <c r="F7027" s="172"/>
      <c r="G7027" s="172">
        <v>100974</v>
      </c>
      <c r="H7027" s="172" t="s">
        <v>3797</v>
      </c>
      <c r="I7027" s="172" t="s">
        <v>966</v>
      </c>
      <c r="J7027" s="172" t="s">
        <v>166</v>
      </c>
      <c r="K7027" s="172">
        <v>8.92</v>
      </c>
      <c r="L7027" s="172" t="s">
        <v>167</v>
      </c>
      <c r="M7027" s="172"/>
      <c r="N7027" s="172"/>
      <c r="O7027" s="172"/>
    </row>
    <row r="7028" spans="1:15" x14ac:dyDescent="0.25">
      <c r="A7028" s="277" t="s">
        <v>1373</v>
      </c>
      <c r="B7028" s="277" t="s">
        <v>1374</v>
      </c>
      <c r="C7028" s="277" t="s">
        <v>1375</v>
      </c>
      <c r="D7028" s="277" t="s">
        <v>14247</v>
      </c>
      <c r="E7028" s="172"/>
      <c r="F7028" s="172"/>
      <c r="G7028" s="172">
        <v>100975</v>
      </c>
      <c r="H7028" s="172" t="s">
        <v>3798</v>
      </c>
      <c r="I7028" s="172" t="s">
        <v>966</v>
      </c>
      <c r="J7028" s="172" t="s">
        <v>166</v>
      </c>
      <c r="K7028" s="172">
        <v>9.2200000000000006</v>
      </c>
      <c r="L7028" s="172" t="s">
        <v>167</v>
      </c>
      <c r="M7028" s="172"/>
      <c r="N7028" s="172"/>
      <c r="O7028" s="172"/>
    </row>
    <row r="7029" spans="1:15" x14ac:dyDescent="0.25">
      <c r="A7029" s="277" t="s">
        <v>1373</v>
      </c>
      <c r="B7029" s="277" t="s">
        <v>1374</v>
      </c>
      <c r="C7029" s="277" t="s">
        <v>1376</v>
      </c>
      <c r="D7029" s="277" t="s">
        <v>14248</v>
      </c>
      <c r="E7029" s="172"/>
      <c r="F7029" s="172"/>
      <c r="G7029" s="172">
        <v>100965</v>
      </c>
      <c r="H7029" s="172" t="s">
        <v>3799</v>
      </c>
      <c r="I7029" s="172" t="s">
        <v>1259</v>
      </c>
      <c r="J7029" s="172" t="s">
        <v>202</v>
      </c>
      <c r="K7029" s="172">
        <v>1.83</v>
      </c>
      <c r="L7029" s="172" t="s">
        <v>167</v>
      </c>
      <c r="M7029" s="172"/>
      <c r="N7029" s="172"/>
      <c r="O7029" s="172"/>
    </row>
    <row r="7030" spans="1:15" x14ac:dyDescent="0.25">
      <c r="A7030" s="277" t="s">
        <v>1373</v>
      </c>
      <c r="B7030" s="277" t="s">
        <v>1374</v>
      </c>
      <c r="C7030" s="277" t="s">
        <v>1376</v>
      </c>
      <c r="D7030" s="277" t="s">
        <v>14248</v>
      </c>
      <c r="E7030" s="172"/>
      <c r="F7030" s="172"/>
      <c r="G7030" s="172">
        <v>100966</v>
      </c>
      <c r="H7030" s="172" t="s">
        <v>3800</v>
      </c>
      <c r="I7030" s="172" t="s">
        <v>1259</v>
      </c>
      <c r="J7030" s="172" t="s">
        <v>202</v>
      </c>
      <c r="K7030" s="172">
        <v>1.57</v>
      </c>
      <c r="L7030" s="172" t="s">
        <v>167</v>
      </c>
      <c r="M7030" s="172"/>
      <c r="N7030" s="172"/>
      <c r="O7030" s="172"/>
    </row>
    <row r="7031" spans="1:15" x14ac:dyDescent="0.25">
      <c r="A7031" s="277" t="s">
        <v>1373</v>
      </c>
      <c r="B7031" s="277" t="s">
        <v>1374</v>
      </c>
      <c r="C7031" s="277" t="s">
        <v>1376</v>
      </c>
      <c r="D7031" s="277" t="s">
        <v>14248</v>
      </c>
      <c r="E7031" s="172"/>
      <c r="F7031" s="172"/>
      <c r="G7031" s="172">
        <v>100969</v>
      </c>
      <c r="H7031" s="172" t="s">
        <v>3803</v>
      </c>
      <c r="I7031" s="172" t="s">
        <v>1259</v>
      </c>
      <c r="J7031" s="172" t="s">
        <v>202</v>
      </c>
      <c r="K7031" s="172">
        <v>2.39</v>
      </c>
      <c r="L7031" s="172" t="s">
        <v>167</v>
      </c>
      <c r="M7031" s="172"/>
      <c r="N7031" s="172"/>
      <c r="O7031" s="172"/>
    </row>
    <row r="7032" spans="1:15" x14ac:dyDescent="0.25">
      <c r="A7032" s="277" t="s">
        <v>1373</v>
      </c>
      <c r="B7032" s="277" t="s">
        <v>1374</v>
      </c>
      <c r="C7032" s="277" t="s">
        <v>1376</v>
      </c>
      <c r="D7032" s="277" t="s">
        <v>14248</v>
      </c>
      <c r="E7032" s="172"/>
      <c r="F7032" s="172"/>
      <c r="G7032" s="172">
        <v>100970</v>
      </c>
      <c r="H7032" s="172" t="s">
        <v>3804</v>
      </c>
      <c r="I7032" s="172" t="s">
        <v>1259</v>
      </c>
      <c r="J7032" s="172" t="s">
        <v>202</v>
      </c>
      <c r="K7032" s="172">
        <v>2.0099999999999998</v>
      </c>
      <c r="L7032" s="172" t="s">
        <v>167</v>
      </c>
      <c r="M7032" s="172"/>
      <c r="N7032" s="172"/>
      <c r="O7032" s="172"/>
    </row>
    <row r="7033" spans="1:15" x14ac:dyDescent="0.25">
      <c r="A7033" s="277" t="s">
        <v>1373</v>
      </c>
      <c r="B7033" s="277" t="s">
        <v>1374</v>
      </c>
      <c r="C7033" s="277" t="s">
        <v>1376</v>
      </c>
      <c r="D7033" s="277" t="s">
        <v>14248</v>
      </c>
      <c r="E7033" s="172"/>
      <c r="F7033" s="172"/>
      <c r="G7033" s="172">
        <v>102330</v>
      </c>
      <c r="H7033" s="172" t="s">
        <v>3801</v>
      </c>
      <c r="I7033" s="172" t="s">
        <v>1259</v>
      </c>
      <c r="J7033" s="172" t="s">
        <v>202</v>
      </c>
      <c r="K7033" s="172">
        <v>1.46</v>
      </c>
      <c r="L7033" s="172" t="s">
        <v>167</v>
      </c>
      <c r="M7033" s="172"/>
      <c r="N7033" s="172"/>
      <c r="O7033" s="172"/>
    </row>
    <row r="7034" spans="1:15" x14ac:dyDescent="0.25">
      <c r="A7034" s="277" t="s">
        <v>1373</v>
      </c>
      <c r="B7034" s="277" t="s">
        <v>1374</v>
      </c>
      <c r="C7034" s="277" t="s">
        <v>1376</v>
      </c>
      <c r="D7034" s="277" t="s">
        <v>14248</v>
      </c>
      <c r="E7034" s="172"/>
      <c r="F7034" s="172"/>
      <c r="G7034" s="172">
        <v>102331</v>
      </c>
      <c r="H7034" s="172" t="s">
        <v>3802</v>
      </c>
      <c r="I7034" s="172" t="s">
        <v>1259</v>
      </c>
      <c r="J7034" s="172" t="s">
        <v>202</v>
      </c>
      <c r="K7034" s="172">
        <v>0.56999999999999995</v>
      </c>
      <c r="L7034" s="172" t="s">
        <v>167</v>
      </c>
      <c r="M7034" s="172"/>
      <c r="N7034" s="172"/>
      <c r="O7034" s="172"/>
    </row>
    <row r="7035" spans="1:15" x14ac:dyDescent="0.25">
      <c r="A7035" s="277" t="s">
        <v>1373</v>
      </c>
      <c r="B7035" s="277" t="s">
        <v>1374</v>
      </c>
      <c r="C7035" s="277" t="s">
        <v>1376</v>
      </c>
      <c r="D7035" s="277" t="s">
        <v>14248</v>
      </c>
      <c r="E7035" s="172"/>
      <c r="F7035" s="172"/>
      <c r="G7035" s="172">
        <v>102332</v>
      </c>
      <c r="H7035" s="172" t="s">
        <v>3805</v>
      </c>
      <c r="I7035" s="172" t="s">
        <v>1259</v>
      </c>
      <c r="J7035" s="172" t="s">
        <v>202</v>
      </c>
      <c r="K7035" s="172">
        <v>1.89</v>
      </c>
      <c r="L7035" s="172" t="s">
        <v>167</v>
      </c>
      <c r="M7035" s="172"/>
      <c r="N7035" s="172"/>
      <c r="O7035" s="172"/>
    </row>
    <row r="7036" spans="1:15" x14ac:dyDescent="0.25">
      <c r="A7036" s="277" t="s">
        <v>1373</v>
      </c>
      <c r="B7036" s="277" t="s">
        <v>1374</v>
      </c>
      <c r="C7036" s="277" t="s">
        <v>1376</v>
      </c>
      <c r="D7036" s="277" t="s">
        <v>14248</v>
      </c>
      <c r="E7036" s="172"/>
      <c r="F7036" s="172"/>
      <c r="G7036" s="172">
        <v>102333</v>
      </c>
      <c r="H7036" s="172" t="s">
        <v>3806</v>
      </c>
      <c r="I7036" s="172" t="s">
        <v>1259</v>
      </c>
      <c r="J7036" s="172" t="s">
        <v>202</v>
      </c>
      <c r="K7036" s="172">
        <v>0.75</v>
      </c>
      <c r="L7036" s="172" t="s">
        <v>167</v>
      </c>
      <c r="M7036" s="172"/>
      <c r="N7036" s="172"/>
      <c r="O7036" s="172"/>
    </row>
    <row r="7037" spans="1:15" x14ac:dyDescent="0.25">
      <c r="A7037" s="277" t="s">
        <v>1373</v>
      </c>
      <c r="B7037" s="277" t="s">
        <v>1374</v>
      </c>
      <c r="C7037" s="277" t="s">
        <v>3807</v>
      </c>
      <c r="D7037" s="277" t="s">
        <v>14249</v>
      </c>
      <c r="E7037" s="172"/>
      <c r="F7037" s="172"/>
      <c r="G7037" s="172">
        <v>101019</v>
      </c>
      <c r="H7037" s="172" t="s">
        <v>3808</v>
      </c>
      <c r="I7037" s="172" t="s">
        <v>1260</v>
      </c>
      <c r="J7037" s="172" t="s">
        <v>166</v>
      </c>
      <c r="K7037" s="172">
        <v>583.33000000000004</v>
      </c>
      <c r="L7037" s="172" t="s">
        <v>167</v>
      </c>
      <c r="M7037" s="172"/>
      <c r="N7037" s="172"/>
      <c r="O7037" s="172"/>
    </row>
    <row r="7038" spans="1:15" x14ac:dyDescent="0.25">
      <c r="A7038" s="277" t="s">
        <v>1373</v>
      </c>
      <c r="B7038" s="277" t="s">
        <v>1374</v>
      </c>
      <c r="C7038" s="277" t="s">
        <v>3807</v>
      </c>
      <c r="D7038" s="277" t="s">
        <v>14249</v>
      </c>
      <c r="E7038" s="172"/>
      <c r="F7038" s="172"/>
      <c r="G7038" s="172">
        <v>101479</v>
      </c>
      <c r="H7038" s="172" t="s">
        <v>3809</v>
      </c>
      <c r="I7038" s="172" t="s">
        <v>1260</v>
      </c>
      <c r="J7038" s="172" t="s">
        <v>166</v>
      </c>
      <c r="K7038" s="172">
        <v>169.96</v>
      </c>
      <c r="L7038" s="172" t="s">
        <v>167</v>
      </c>
      <c r="M7038" s="172"/>
      <c r="N7038" s="172"/>
      <c r="O7038" s="172"/>
    </row>
    <row r="7039" spans="1:15" x14ac:dyDescent="0.25">
      <c r="A7039" s="277" t="s">
        <v>1373</v>
      </c>
      <c r="B7039" s="277" t="s">
        <v>1374</v>
      </c>
      <c r="C7039" s="277" t="s">
        <v>3807</v>
      </c>
      <c r="D7039" s="277" t="s">
        <v>14249</v>
      </c>
      <c r="E7039" s="172"/>
      <c r="F7039" s="172"/>
      <c r="G7039" s="172">
        <v>102568</v>
      </c>
      <c r="H7039" s="172" t="s">
        <v>4955</v>
      </c>
      <c r="I7039" s="172" t="s">
        <v>1260</v>
      </c>
      <c r="J7039" s="172" t="s">
        <v>166</v>
      </c>
      <c r="K7039" s="172">
        <v>289.52</v>
      </c>
      <c r="L7039" s="172" t="s">
        <v>167</v>
      </c>
      <c r="M7039" s="172"/>
      <c r="N7039" s="172"/>
      <c r="O7039" s="172"/>
    </row>
    <row r="7040" spans="1:15" x14ac:dyDescent="0.25">
      <c r="A7040" s="277" t="s">
        <v>1373</v>
      </c>
      <c r="B7040" s="277" t="s">
        <v>1374</v>
      </c>
      <c r="C7040" s="277" t="s">
        <v>3810</v>
      </c>
      <c r="D7040" s="277" t="s">
        <v>14250</v>
      </c>
      <c r="E7040" s="172"/>
      <c r="F7040" s="172"/>
      <c r="G7040" s="172">
        <v>100976</v>
      </c>
      <c r="H7040" s="172" t="s">
        <v>3811</v>
      </c>
      <c r="I7040" s="172" t="s">
        <v>966</v>
      </c>
      <c r="J7040" s="172" t="s">
        <v>166</v>
      </c>
      <c r="K7040" s="172">
        <v>9.02</v>
      </c>
      <c r="L7040" s="172" t="s">
        <v>167</v>
      </c>
      <c r="M7040" s="172"/>
      <c r="N7040" s="172"/>
      <c r="O7040" s="172"/>
    </row>
    <row r="7041" spans="1:15" x14ac:dyDescent="0.25">
      <c r="A7041" s="277" t="s">
        <v>1373</v>
      </c>
      <c r="B7041" s="277" t="s">
        <v>1374</v>
      </c>
      <c r="C7041" s="277" t="s">
        <v>3810</v>
      </c>
      <c r="D7041" s="277" t="s">
        <v>14250</v>
      </c>
      <c r="E7041" s="172"/>
      <c r="F7041" s="172"/>
      <c r="G7041" s="172">
        <v>100977</v>
      </c>
      <c r="H7041" s="172" t="s">
        <v>3812</v>
      </c>
      <c r="I7041" s="172" t="s">
        <v>966</v>
      </c>
      <c r="J7041" s="172" t="s">
        <v>166</v>
      </c>
      <c r="K7041" s="172">
        <v>8.0399999999999991</v>
      </c>
      <c r="L7041" s="172" t="s">
        <v>167</v>
      </c>
      <c r="M7041" s="172"/>
      <c r="N7041" s="172"/>
      <c r="O7041" s="172"/>
    </row>
    <row r="7042" spans="1:15" x14ac:dyDescent="0.25">
      <c r="A7042" s="277" t="s">
        <v>1373</v>
      </c>
      <c r="B7042" s="277" t="s">
        <v>1374</v>
      </c>
      <c r="C7042" s="277" t="s">
        <v>3810</v>
      </c>
      <c r="D7042" s="277" t="s">
        <v>14250</v>
      </c>
      <c r="E7042" s="172"/>
      <c r="F7042" s="172"/>
      <c r="G7042" s="172">
        <v>100978</v>
      </c>
      <c r="H7042" s="172" t="s">
        <v>3813</v>
      </c>
      <c r="I7042" s="172" t="s">
        <v>966</v>
      </c>
      <c r="J7042" s="172" t="s">
        <v>166</v>
      </c>
      <c r="K7042" s="172">
        <v>7.22</v>
      </c>
      <c r="L7042" s="172" t="s">
        <v>167</v>
      </c>
      <c r="M7042" s="172"/>
      <c r="N7042" s="172"/>
      <c r="O7042" s="172"/>
    </row>
    <row r="7043" spans="1:15" x14ac:dyDescent="0.25">
      <c r="A7043" s="277" t="s">
        <v>1373</v>
      </c>
      <c r="B7043" s="277" t="s">
        <v>1374</v>
      </c>
      <c r="C7043" s="277" t="s">
        <v>3810</v>
      </c>
      <c r="D7043" s="277" t="s">
        <v>14250</v>
      </c>
      <c r="E7043" s="172"/>
      <c r="F7043" s="172"/>
      <c r="G7043" s="172">
        <v>100979</v>
      </c>
      <c r="H7043" s="172" t="s">
        <v>3814</v>
      </c>
      <c r="I7043" s="172" t="s">
        <v>966</v>
      </c>
      <c r="J7043" s="172" t="s">
        <v>166</v>
      </c>
      <c r="K7043" s="172">
        <v>7.11</v>
      </c>
      <c r="L7043" s="172" t="s">
        <v>167</v>
      </c>
      <c r="M7043" s="172"/>
      <c r="N7043" s="172"/>
      <c r="O7043" s="172"/>
    </row>
    <row r="7044" spans="1:15" x14ac:dyDescent="0.25">
      <c r="A7044" s="277" t="s">
        <v>1373</v>
      </c>
      <c r="B7044" s="277" t="s">
        <v>1374</v>
      </c>
      <c r="C7044" s="277" t="s">
        <v>3810</v>
      </c>
      <c r="D7044" s="277" t="s">
        <v>14250</v>
      </c>
      <c r="E7044" s="172"/>
      <c r="F7044" s="172"/>
      <c r="G7044" s="172">
        <v>100980</v>
      </c>
      <c r="H7044" s="172" t="s">
        <v>3815</v>
      </c>
      <c r="I7044" s="172" t="s">
        <v>966</v>
      </c>
      <c r="J7044" s="172" t="s">
        <v>166</v>
      </c>
      <c r="K7044" s="172">
        <v>6.71</v>
      </c>
      <c r="L7044" s="172" t="s">
        <v>167</v>
      </c>
      <c r="M7044" s="172"/>
      <c r="N7044" s="172"/>
      <c r="O7044" s="172"/>
    </row>
    <row r="7045" spans="1:15" x14ac:dyDescent="0.25">
      <c r="A7045" s="277" t="s">
        <v>1373</v>
      </c>
      <c r="B7045" s="277" t="s">
        <v>1374</v>
      </c>
      <c r="C7045" s="277" t="s">
        <v>3810</v>
      </c>
      <c r="D7045" s="277" t="s">
        <v>14250</v>
      </c>
      <c r="E7045" s="172"/>
      <c r="F7045" s="172"/>
      <c r="G7045" s="172">
        <v>100981</v>
      </c>
      <c r="H7045" s="172" t="s">
        <v>3816</v>
      </c>
      <c r="I7045" s="172" t="s">
        <v>966</v>
      </c>
      <c r="J7045" s="172" t="s">
        <v>166</v>
      </c>
      <c r="K7045" s="172">
        <v>9.81</v>
      </c>
      <c r="L7045" s="172" t="s">
        <v>167</v>
      </c>
      <c r="M7045" s="172"/>
      <c r="N7045" s="172"/>
      <c r="O7045" s="172"/>
    </row>
    <row r="7046" spans="1:15" x14ac:dyDescent="0.25">
      <c r="A7046" s="277" t="s">
        <v>1373</v>
      </c>
      <c r="B7046" s="277" t="s">
        <v>1374</v>
      </c>
      <c r="C7046" s="277" t="s">
        <v>3810</v>
      </c>
      <c r="D7046" s="277" t="s">
        <v>14250</v>
      </c>
      <c r="E7046" s="172"/>
      <c r="F7046" s="172"/>
      <c r="G7046" s="172">
        <v>100982</v>
      </c>
      <c r="H7046" s="172" t="s">
        <v>3817</v>
      </c>
      <c r="I7046" s="172" t="s">
        <v>966</v>
      </c>
      <c r="J7046" s="172" t="s">
        <v>166</v>
      </c>
      <c r="K7046" s="172">
        <v>9.36</v>
      </c>
      <c r="L7046" s="172" t="s">
        <v>167</v>
      </c>
      <c r="M7046" s="172"/>
      <c r="N7046" s="172"/>
      <c r="O7046" s="172"/>
    </row>
    <row r="7047" spans="1:15" x14ac:dyDescent="0.25">
      <c r="A7047" s="277" t="s">
        <v>1373</v>
      </c>
      <c r="B7047" s="277" t="s">
        <v>1374</v>
      </c>
      <c r="C7047" s="277" t="s">
        <v>3810</v>
      </c>
      <c r="D7047" s="277" t="s">
        <v>14250</v>
      </c>
      <c r="E7047" s="172"/>
      <c r="F7047" s="172"/>
      <c r="G7047" s="172">
        <v>100983</v>
      </c>
      <c r="H7047" s="172" t="s">
        <v>3818</v>
      </c>
      <c r="I7047" s="172" t="s">
        <v>966</v>
      </c>
      <c r="J7047" s="172" t="s">
        <v>166</v>
      </c>
      <c r="K7047" s="172">
        <v>9.6199999999999992</v>
      </c>
      <c r="L7047" s="172" t="s">
        <v>167</v>
      </c>
      <c r="M7047" s="172"/>
      <c r="N7047" s="172"/>
      <c r="O7047" s="172"/>
    </row>
    <row r="7048" spans="1:15" x14ac:dyDescent="0.25">
      <c r="A7048" s="277" t="s">
        <v>1373</v>
      </c>
      <c r="B7048" s="277" t="s">
        <v>1374</v>
      </c>
      <c r="C7048" s="277" t="s">
        <v>3810</v>
      </c>
      <c r="D7048" s="277" t="s">
        <v>14250</v>
      </c>
      <c r="E7048" s="172"/>
      <c r="F7048" s="172"/>
      <c r="G7048" s="172">
        <v>100984</v>
      </c>
      <c r="H7048" s="172" t="s">
        <v>3819</v>
      </c>
      <c r="I7048" s="172" t="s">
        <v>966</v>
      </c>
      <c r="J7048" s="172" t="s">
        <v>166</v>
      </c>
      <c r="K7048" s="172">
        <v>9.4</v>
      </c>
      <c r="L7048" s="172" t="s">
        <v>167</v>
      </c>
      <c r="M7048" s="172"/>
      <c r="N7048" s="172"/>
      <c r="O7048" s="172"/>
    </row>
    <row r="7049" spans="1:15" x14ac:dyDescent="0.25">
      <c r="A7049" s="277" t="s">
        <v>1373</v>
      </c>
      <c r="B7049" s="277" t="s">
        <v>1374</v>
      </c>
      <c r="C7049" s="277" t="s">
        <v>3810</v>
      </c>
      <c r="D7049" s="277" t="s">
        <v>14250</v>
      </c>
      <c r="E7049" s="172"/>
      <c r="F7049" s="172"/>
      <c r="G7049" s="172">
        <v>100985</v>
      </c>
      <c r="H7049" s="172" t="s">
        <v>3820</v>
      </c>
      <c r="I7049" s="172" t="s">
        <v>966</v>
      </c>
      <c r="J7049" s="172" t="s">
        <v>166</v>
      </c>
      <c r="K7049" s="172">
        <v>7.66</v>
      </c>
      <c r="L7049" s="172" t="s">
        <v>167</v>
      </c>
      <c r="M7049" s="172"/>
      <c r="N7049" s="172"/>
      <c r="O7049" s="172"/>
    </row>
    <row r="7050" spans="1:15" x14ac:dyDescent="0.25">
      <c r="A7050" s="277" t="s">
        <v>1373</v>
      </c>
      <c r="B7050" s="277" t="s">
        <v>1374</v>
      </c>
      <c r="C7050" s="277" t="s">
        <v>3810</v>
      </c>
      <c r="D7050" s="277" t="s">
        <v>14250</v>
      </c>
      <c r="E7050" s="172"/>
      <c r="F7050" s="172"/>
      <c r="G7050" s="172">
        <v>100986</v>
      </c>
      <c r="H7050" s="172" t="s">
        <v>3821</v>
      </c>
      <c r="I7050" s="172" t="s">
        <v>966</v>
      </c>
      <c r="J7050" s="172" t="s">
        <v>166</v>
      </c>
      <c r="K7050" s="172">
        <v>9.2100000000000009</v>
      </c>
      <c r="L7050" s="172" t="s">
        <v>167</v>
      </c>
      <c r="M7050" s="172"/>
      <c r="N7050" s="172"/>
      <c r="O7050" s="172"/>
    </row>
    <row r="7051" spans="1:15" x14ac:dyDescent="0.25">
      <c r="A7051" s="277" t="s">
        <v>1373</v>
      </c>
      <c r="B7051" s="277" t="s">
        <v>1374</v>
      </c>
      <c r="C7051" s="277" t="s">
        <v>3810</v>
      </c>
      <c r="D7051" s="277" t="s">
        <v>14250</v>
      </c>
      <c r="E7051" s="172"/>
      <c r="F7051" s="172"/>
      <c r="G7051" s="172">
        <v>100987</v>
      </c>
      <c r="H7051" s="172" t="s">
        <v>3822</v>
      </c>
      <c r="I7051" s="172" t="s">
        <v>966</v>
      </c>
      <c r="J7051" s="172" t="s">
        <v>166</v>
      </c>
      <c r="K7051" s="172">
        <v>10.98</v>
      </c>
      <c r="L7051" s="172" t="s">
        <v>167</v>
      </c>
      <c r="M7051" s="172"/>
      <c r="N7051" s="172"/>
      <c r="O7051" s="172"/>
    </row>
    <row r="7052" spans="1:15" x14ac:dyDescent="0.25">
      <c r="A7052" s="277" t="s">
        <v>1373</v>
      </c>
      <c r="B7052" s="277" t="s">
        <v>1374</v>
      </c>
      <c r="C7052" s="277" t="s">
        <v>3810</v>
      </c>
      <c r="D7052" s="277" t="s">
        <v>14250</v>
      </c>
      <c r="E7052" s="172"/>
      <c r="F7052" s="172"/>
      <c r="G7052" s="172">
        <v>100988</v>
      </c>
      <c r="H7052" s="172" t="s">
        <v>3823</v>
      </c>
      <c r="I7052" s="172" t="s">
        <v>966</v>
      </c>
      <c r="J7052" s="172" t="s">
        <v>166</v>
      </c>
      <c r="K7052" s="172">
        <v>11.61</v>
      </c>
      <c r="L7052" s="172" t="s">
        <v>167</v>
      </c>
      <c r="M7052" s="172"/>
      <c r="N7052" s="172"/>
      <c r="O7052" s="172"/>
    </row>
    <row r="7053" spans="1:15" x14ac:dyDescent="0.25">
      <c r="A7053" s="277" t="s">
        <v>1373</v>
      </c>
      <c r="B7053" s="277" t="s">
        <v>1374</v>
      </c>
      <c r="C7053" s="277" t="s">
        <v>3810</v>
      </c>
      <c r="D7053" s="277" t="s">
        <v>14250</v>
      </c>
      <c r="E7053" s="172"/>
      <c r="F7053" s="172"/>
      <c r="G7053" s="172">
        <v>100989</v>
      </c>
      <c r="H7053" s="172" t="s">
        <v>3824</v>
      </c>
      <c r="I7053" s="172" t="s">
        <v>1260</v>
      </c>
      <c r="J7053" s="172" t="s">
        <v>166</v>
      </c>
      <c r="K7053" s="172">
        <v>6.2</v>
      </c>
      <c r="L7053" s="172" t="s">
        <v>167</v>
      </c>
      <c r="M7053" s="172"/>
      <c r="N7053" s="172"/>
      <c r="O7053" s="172"/>
    </row>
    <row r="7054" spans="1:15" x14ac:dyDescent="0.25">
      <c r="A7054" s="277" t="s">
        <v>1373</v>
      </c>
      <c r="B7054" s="277" t="s">
        <v>1374</v>
      </c>
      <c r="C7054" s="277" t="s">
        <v>3810</v>
      </c>
      <c r="D7054" s="277" t="s">
        <v>14250</v>
      </c>
      <c r="E7054" s="172"/>
      <c r="F7054" s="172"/>
      <c r="G7054" s="172">
        <v>100990</v>
      </c>
      <c r="H7054" s="172" t="s">
        <v>3825</v>
      </c>
      <c r="I7054" s="172" t="s">
        <v>1260</v>
      </c>
      <c r="J7054" s="172" t="s">
        <v>166</v>
      </c>
      <c r="K7054" s="172">
        <v>5.95</v>
      </c>
      <c r="L7054" s="172" t="s">
        <v>167</v>
      </c>
      <c r="M7054" s="172"/>
      <c r="N7054" s="172"/>
      <c r="O7054" s="172"/>
    </row>
    <row r="7055" spans="1:15" x14ac:dyDescent="0.25">
      <c r="A7055" s="277" t="s">
        <v>1373</v>
      </c>
      <c r="B7055" s="277" t="s">
        <v>1374</v>
      </c>
      <c r="C7055" s="277" t="s">
        <v>3810</v>
      </c>
      <c r="D7055" s="277" t="s">
        <v>14250</v>
      </c>
      <c r="E7055" s="172"/>
      <c r="F7055" s="172"/>
      <c r="G7055" s="172">
        <v>100991</v>
      </c>
      <c r="H7055" s="172" t="s">
        <v>3826</v>
      </c>
      <c r="I7055" s="172" t="s">
        <v>1260</v>
      </c>
      <c r="J7055" s="172" t="s">
        <v>166</v>
      </c>
      <c r="K7055" s="172">
        <v>6.17</v>
      </c>
      <c r="L7055" s="172" t="s">
        <v>167</v>
      </c>
      <c r="M7055" s="172"/>
      <c r="N7055" s="172"/>
      <c r="O7055" s="172"/>
    </row>
    <row r="7056" spans="1:15" x14ac:dyDescent="0.25">
      <c r="A7056" s="277" t="s">
        <v>1373</v>
      </c>
      <c r="B7056" s="277" t="s">
        <v>1374</v>
      </c>
      <c r="C7056" s="277" t="s">
        <v>3810</v>
      </c>
      <c r="D7056" s="277" t="s">
        <v>14250</v>
      </c>
      <c r="E7056" s="172"/>
      <c r="F7056" s="172"/>
      <c r="G7056" s="172">
        <v>100992</v>
      </c>
      <c r="H7056" s="172" t="s">
        <v>3827</v>
      </c>
      <c r="I7056" s="172" t="s">
        <v>1260</v>
      </c>
      <c r="J7056" s="172" t="s">
        <v>166</v>
      </c>
      <c r="K7056" s="172">
        <v>6.01</v>
      </c>
      <c r="L7056" s="172" t="s">
        <v>167</v>
      </c>
      <c r="M7056" s="172"/>
      <c r="N7056" s="172"/>
      <c r="O7056" s="172"/>
    </row>
    <row r="7057" spans="1:15" x14ac:dyDescent="0.25">
      <c r="A7057" s="277" t="s">
        <v>1373</v>
      </c>
      <c r="B7057" s="277" t="s">
        <v>1374</v>
      </c>
      <c r="C7057" s="277" t="s">
        <v>3810</v>
      </c>
      <c r="D7057" s="277" t="s">
        <v>14250</v>
      </c>
      <c r="E7057" s="172"/>
      <c r="F7057" s="172"/>
      <c r="G7057" s="172">
        <v>100993</v>
      </c>
      <c r="H7057" s="172" t="s">
        <v>3828</v>
      </c>
      <c r="I7057" s="172" t="s">
        <v>1260</v>
      </c>
      <c r="J7057" s="172" t="s">
        <v>166</v>
      </c>
      <c r="K7057" s="172">
        <v>5.35</v>
      </c>
      <c r="L7057" s="172" t="s">
        <v>167</v>
      </c>
      <c r="M7057" s="172"/>
      <c r="N7057" s="172"/>
      <c r="O7057" s="172"/>
    </row>
    <row r="7058" spans="1:15" x14ac:dyDescent="0.25">
      <c r="A7058" s="277" t="s">
        <v>1373</v>
      </c>
      <c r="B7058" s="277" t="s">
        <v>1374</v>
      </c>
      <c r="C7058" s="277" t="s">
        <v>3810</v>
      </c>
      <c r="D7058" s="277" t="s">
        <v>14250</v>
      </c>
      <c r="E7058" s="172"/>
      <c r="F7058" s="172"/>
      <c r="G7058" s="172">
        <v>100994</v>
      </c>
      <c r="H7058" s="172" t="s">
        <v>3829</v>
      </c>
      <c r="I7058" s="172" t="s">
        <v>1260</v>
      </c>
      <c r="J7058" s="172" t="s">
        <v>166</v>
      </c>
      <c r="K7058" s="172">
        <v>4.79</v>
      </c>
      <c r="L7058" s="172" t="s">
        <v>167</v>
      </c>
      <c r="M7058" s="172"/>
      <c r="N7058" s="172"/>
      <c r="O7058" s="172"/>
    </row>
    <row r="7059" spans="1:15" x14ac:dyDescent="0.25">
      <c r="A7059" s="277" t="s">
        <v>1373</v>
      </c>
      <c r="B7059" s="277" t="s">
        <v>1374</v>
      </c>
      <c r="C7059" s="277" t="s">
        <v>3810</v>
      </c>
      <c r="D7059" s="277" t="s">
        <v>14250</v>
      </c>
      <c r="E7059" s="172"/>
      <c r="F7059" s="172"/>
      <c r="G7059" s="172">
        <v>100995</v>
      </c>
      <c r="H7059" s="172" t="s">
        <v>3830</v>
      </c>
      <c r="I7059" s="172" t="s">
        <v>1260</v>
      </c>
      <c r="J7059" s="172" t="s">
        <v>166</v>
      </c>
      <c r="K7059" s="172">
        <v>4.74</v>
      </c>
      <c r="L7059" s="172" t="s">
        <v>167</v>
      </c>
      <c r="M7059" s="172"/>
      <c r="N7059" s="172"/>
      <c r="O7059" s="172"/>
    </row>
    <row r="7060" spans="1:15" x14ac:dyDescent="0.25">
      <c r="A7060" s="277" t="s">
        <v>1373</v>
      </c>
      <c r="B7060" s="277" t="s">
        <v>1374</v>
      </c>
      <c r="C7060" s="277" t="s">
        <v>3810</v>
      </c>
      <c r="D7060" s="277" t="s">
        <v>14250</v>
      </c>
      <c r="E7060" s="172"/>
      <c r="F7060" s="172"/>
      <c r="G7060" s="172">
        <v>100996</v>
      </c>
      <c r="H7060" s="172" t="s">
        <v>3831</v>
      </c>
      <c r="I7060" s="172" t="s">
        <v>1260</v>
      </c>
      <c r="J7060" s="172" t="s">
        <v>166</v>
      </c>
      <c r="K7060" s="172">
        <v>4.47</v>
      </c>
      <c r="L7060" s="172" t="s">
        <v>167</v>
      </c>
      <c r="M7060" s="172"/>
      <c r="N7060" s="172"/>
      <c r="O7060" s="172"/>
    </row>
    <row r="7061" spans="1:15" x14ac:dyDescent="0.25">
      <c r="A7061" s="277" t="s">
        <v>1373</v>
      </c>
      <c r="B7061" s="277" t="s">
        <v>1374</v>
      </c>
      <c r="C7061" s="277" t="s">
        <v>3810</v>
      </c>
      <c r="D7061" s="277" t="s">
        <v>14250</v>
      </c>
      <c r="E7061" s="172"/>
      <c r="F7061" s="172"/>
      <c r="G7061" s="172">
        <v>100997</v>
      </c>
      <c r="H7061" s="172" t="s">
        <v>3832</v>
      </c>
      <c r="I7061" s="172" t="s">
        <v>1260</v>
      </c>
      <c r="J7061" s="172" t="s">
        <v>166</v>
      </c>
      <c r="K7061" s="172">
        <v>6.56</v>
      </c>
      <c r="L7061" s="172" t="s">
        <v>167</v>
      </c>
      <c r="M7061" s="172"/>
      <c r="N7061" s="172"/>
      <c r="O7061" s="172"/>
    </row>
    <row r="7062" spans="1:15" x14ac:dyDescent="0.25">
      <c r="A7062" s="277" t="s">
        <v>1373</v>
      </c>
      <c r="B7062" s="277" t="s">
        <v>1374</v>
      </c>
      <c r="C7062" s="277" t="s">
        <v>3810</v>
      </c>
      <c r="D7062" s="277" t="s">
        <v>14250</v>
      </c>
      <c r="E7062" s="172"/>
      <c r="F7062" s="172"/>
      <c r="G7062" s="172">
        <v>100998</v>
      </c>
      <c r="H7062" s="172" t="s">
        <v>3833</v>
      </c>
      <c r="I7062" s="172" t="s">
        <v>1260</v>
      </c>
      <c r="J7062" s="172" t="s">
        <v>166</v>
      </c>
      <c r="K7062" s="172">
        <v>6.25</v>
      </c>
      <c r="L7062" s="172" t="s">
        <v>167</v>
      </c>
      <c r="M7062" s="172"/>
      <c r="N7062" s="172"/>
      <c r="O7062" s="172"/>
    </row>
    <row r="7063" spans="1:15" x14ac:dyDescent="0.25">
      <c r="A7063" s="277" t="s">
        <v>1373</v>
      </c>
      <c r="B7063" s="277" t="s">
        <v>1374</v>
      </c>
      <c r="C7063" s="277" t="s">
        <v>3810</v>
      </c>
      <c r="D7063" s="277" t="s">
        <v>14250</v>
      </c>
      <c r="E7063" s="172"/>
      <c r="F7063" s="172"/>
      <c r="G7063" s="172">
        <v>100999</v>
      </c>
      <c r="H7063" s="172" t="s">
        <v>3834</v>
      </c>
      <c r="I7063" s="172" t="s">
        <v>1260</v>
      </c>
      <c r="J7063" s="172" t="s">
        <v>166</v>
      </c>
      <c r="K7063" s="172">
        <v>6.45</v>
      </c>
      <c r="L7063" s="172" t="s">
        <v>167</v>
      </c>
      <c r="M7063" s="172"/>
      <c r="N7063" s="172"/>
      <c r="O7063" s="172"/>
    </row>
    <row r="7064" spans="1:15" x14ac:dyDescent="0.25">
      <c r="A7064" s="277" t="s">
        <v>1373</v>
      </c>
      <c r="B7064" s="277" t="s">
        <v>1374</v>
      </c>
      <c r="C7064" s="277" t="s">
        <v>3810</v>
      </c>
      <c r="D7064" s="277" t="s">
        <v>14250</v>
      </c>
      <c r="E7064" s="172"/>
      <c r="F7064" s="172"/>
      <c r="G7064" s="172">
        <v>101000</v>
      </c>
      <c r="H7064" s="172" t="s">
        <v>3835</v>
      </c>
      <c r="I7064" s="172" t="s">
        <v>1260</v>
      </c>
      <c r="J7064" s="172" t="s">
        <v>166</v>
      </c>
      <c r="K7064" s="172">
        <v>6.28</v>
      </c>
      <c r="L7064" s="172" t="s">
        <v>167</v>
      </c>
      <c r="M7064" s="172"/>
      <c r="N7064" s="172"/>
      <c r="O7064" s="172"/>
    </row>
    <row r="7065" spans="1:15" x14ac:dyDescent="0.25">
      <c r="A7065" s="277" t="s">
        <v>1373</v>
      </c>
      <c r="B7065" s="277" t="s">
        <v>1374</v>
      </c>
      <c r="C7065" s="277" t="s">
        <v>3810</v>
      </c>
      <c r="D7065" s="277" t="s">
        <v>14250</v>
      </c>
      <c r="E7065" s="172"/>
      <c r="F7065" s="172"/>
      <c r="G7065" s="172">
        <v>101001</v>
      </c>
      <c r="H7065" s="172" t="s">
        <v>3836</v>
      </c>
      <c r="I7065" s="172" t="s">
        <v>1260</v>
      </c>
      <c r="J7065" s="172" t="s">
        <v>166</v>
      </c>
      <c r="K7065" s="172">
        <v>5.1100000000000003</v>
      </c>
      <c r="L7065" s="172" t="s">
        <v>167</v>
      </c>
      <c r="M7065" s="172"/>
      <c r="N7065" s="172"/>
      <c r="O7065" s="172"/>
    </row>
    <row r="7066" spans="1:15" x14ac:dyDescent="0.25">
      <c r="A7066" s="277" t="s">
        <v>1373</v>
      </c>
      <c r="B7066" s="277" t="s">
        <v>1374</v>
      </c>
      <c r="C7066" s="277" t="s">
        <v>3810</v>
      </c>
      <c r="D7066" s="277" t="s">
        <v>14250</v>
      </c>
      <c r="E7066" s="172"/>
      <c r="F7066" s="172"/>
      <c r="G7066" s="172">
        <v>101002</v>
      </c>
      <c r="H7066" s="172" t="s">
        <v>3837</v>
      </c>
      <c r="I7066" s="172" t="s">
        <v>1260</v>
      </c>
      <c r="J7066" s="172" t="s">
        <v>166</v>
      </c>
      <c r="K7066" s="172">
        <v>6.12</v>
      </c>
      <c r="L7066" s="172" t="s">
        <v>167</v>
      </c>
      <c r="M7066" s="172"/>
      <c r="N7066" s="172"/>
      <c r="O7066" s="172"/>
    </row>
    <row r="7067" spans="1:15" x14ac:dyDescent="0.25">
      <c r="A7067" s="277" t="s">
        <v>1373</v>
      </c>
      <c r="B7067" s="277" t="s">
        <v>1374</v>
      </c>
      <c r="C7067" s="277" t="s">
        <v>3810</v>
      </c>
      <c r="D7067" s="277" t="s">
        <v>14250</v>
      </c>
      <c r="E7067" s="172"/>
      <c r="F7067" s="172"/>
      <c r="G7067" s="172">
        <v>101003</v>
      </c>
      <c r="H7067" s="172" t="s">
        <v>3838</v>
      </c>
      <c r="I7067" s="172" t="s">
        <v>1260</v>
      </c>
      <c r="J7067" s="172" t="s">
        <v>166</v>
      </c>
      <c r="K7067" s="172">
        <v>7.3</v>
      </c>
      <c r="L7067" s="172" t="s">
        <v>167</v>
      </c>
      <c r="M7067" s="172"/>
      <c r="N7067" s="172"/>
      <c r="O7067" s="172"/>
    </row>
    <row r="7068" spans="1:15" x14ac:dyDescent="0.25">
      <c r="A7068" s="277" t="s">
        <v>1373</v>
      </c>
      <c r="B7068" s="277" t="s">
        <v>1374</v>
      </c>
      <c r="C7068" s="277" t="s">
        <v>3810</v>
      </c>
      <c r="D7068" s="277" t="s">
        <v>14250</v>
      </c>
      <c r="E7068" s="172"/>
      <c r="F7068" s="172"/>
      <c r="G7068" s="172">
        <v>101004</v>
      </c>
      <c r="H7068" s="172" t="s">
        <v>3839</v>
      </c>
      <c r="I7068" s="172" t="s">
        <v>1260</v>
      </c>
      <c r="J7068" s="172" t="s">
        <v>166</v>
      </c>
      <c r="K7068" s="172">
        <v>7.74</v>
      </c>
      <c r="L7068" s="172" t="s">
        <v>167</v>
      </c>
      <c r="M7068" s="172"/>
      <c r="N7068" s="172"/>
      <c r="O7068" s="172"/>
    </row>
    <row r="7069" spans="1:15" x14ac:dyDescent="0.25">
      <c r="A7069" s="277" t="s">
        <v>1373</v>
      </c>
      <c r="B7069" s="277" t="s">
        <v>1374</v>
      </c>
      <c r="C7069" s="277" t="s">
        <v>3810</v>
      </c>
      <c r="D7069" s="277" t="s">
        <v>14250</v>
      </c>
      <c r="E7069" s="172"/>
      <c r="F7069" s="172"/>
      <c r="G7069" s="172">
        <v>101005</v>
      </c>
      <c r="H7069" s="172" t="s">
        <v>3840</v>
      </c>
      <c r="I7069" s="172" t="s">
        <v>966</v>
      </c>
      <c r="J7069" s="172" t="s">
        <v>202</v>
      </c>
      <c r="K7069" s="172">
        <v>18.66</v>
      </c>
      <c r="L7069" s="172" t="s">
        <v>167</v>
      </c>
      <c r="M7069" s="172"/>
      <c r="N7069" s="172"/>
      <c r="O7069" s="172"/>
    </row>
    <row r="7070" spans="1:15" x14ac:dyDescent="0.25">
      <c r="A7070" s="277" t="s">
        <v>1373</v>
      </c>
      <c r="B7070" s="277" t="s">
        <v>1374</v>
      </c>
      <c r="C7070" s="277" t="s">
        <v>3810</v>
      </c>
      <c r="D7070" s="277" t="s">
        <v>14250</v>
      </c>
      <c r="E7070" s="172"/>
      <c r="F7070" s="172"/>
      <c r="G7070" s="172">
        <v>101006</v>
      </c>
      <c r="H7070" s="172" t="s">
        <v>3841</v>
      </c>
      <c r="I7070" s="172" t="s">
        <v>966</v>
      </c>
      <c r="J7070" s="172" t="s">
        <v>202</v>
      </c>
      <c r="K7070" s="172">
        <v>20.81</v>
      </c>
      <c r="L7070" s="172" t="s">
        <v>167</v>
      </c>
      <c r="M7070" s="172"/>
      <c r="N7070" s="172"/>
      <c r="O7070" s="172"/>
    </row>
    <row r="7071" spans="1:15" x14ac:dyDescent="0.25">
      <c r="A7071" s="277" t="s">
        <v>1373</v>
      </c>
      <c r="B7071" s="277" t="s">
        <v>1374</v>
      </c>
      <c r="C7071" s="277" t="s">
        <v>3810</v>
      </c>
      <c r="D7071" s="277" t="s">
        <v>14250</v>
      </c>
      <c r="E7071" s="172"/>
      <c r="F7071" s="172"/>
      <c r="G7071" s="172">
        <v>101007</v>
      </c>
      <c r="H7071" s="172" t="s">
        <v>3842</v>
      </c>
      <c r="I7071" s="172" t="s">
        <v>966</v>
      </c>
      <c r="J7071" s="172" t="s">
        <v>202</v>
      </c>
      <c r="K7071" s="172">
        <v>5.41</v>
      </c>
      <c r="L7071" s="172" t="s">
        <v>167</v>
      </c>
      <c r="M7071" s="172"/>
      <c r="N7071" s="172"/>
      <c r="O7071" s="172"/>
    </row>
    <row r="7072" spans="1:15" x14ac:dyDescent="0.25">
      <c r="A7072" s="277" t="s">
        <v>1373</v>
      </c>
      <c r="B7072" s="277" t="s">
        <v>1374</v>
      </c>
      <c r="C7072" s="277" t="s">
        <v>3810</v>
      </c>
      <c r="D7072" s="277" t="s">
        <v>14250</v>
      </c>
      <c r="E7072" s="172"/>
      <c r="F7072" s="172"/>
      <c r="G7072" s="172">
        <v>101008</v>
      </c>
      <c r="H7072" s="172" t="s">
        <v>3843</v>
      </c>
      <c r="I7072" s="172" t="s">
        <v>966</v>
      </c>
      <c r="J7072" s="172" t="s">
        <v>202</v>
      </c>
      <c r="K7072" s="172">
        <v>5.51</v>
      </c>
      <c r="L7072" s="172" t="s">
        <v>167</v>
      </c>
      <c r="M7072" s="172"/>
      <c r="N7072" s="172"/>
      <c r="O7072" s="172"/>
    </row>
    <row r="7073" spans="1:15" x14ac:dyDescent="0.25">
      <c r="A7073" s="277" t="s">
        <v>1373</v>
      </c>
      <c r="B7073" s="277" t="s">
        <v>1374</v>
      </c>
      <c r="C7073" s="277" t="s">
        <v>3810</v>
      </c>
      <c r="D7073" s="277" t="s">
        <v>14250</v>
      </c>
      <c r="E7073" s="172"/>
      <c r="F7073" s="172"/>
      <c r="G7073" s="172">
        <v>101009</v>
      </c>
      <c r="H7073" s="172" t="s">
        <v>3844</v>
      </c>
      <c r="I7073" s="172" t="s">
        <v>1260</v>
      </c>
      <c r="J7073" s="172" t="s">
        <v>166</v>
      </c>
      <c r="K7073" s="172">
        <v>43.5</v>
      </c>
      <c r="L7073" s="172" t="s">
        <v>167</v>
      </c>
      <c r="M7073" s="172"/>
      <c r="N7073" s="172"/>
      <c r="O7073" s="172"/>
    </row>
    <row r="7074" spans="1:15" x14ac:dyDescent="0.25">
      <c r="A7074" s="277" t="s">
        <v>1373</v>
      </c>
      <c r="B7074" s="277" t="s">
        <v>1374</v>
      </c>
      <c r="C7074" s="277" t="s">
        <v>3810</v>
      </c>
      <c r="D7074" s="277" t="s">
        <v>14250</v>
      </c>
      <c r="E7074" s="172"/>
      <c r="F7074" s="172"/>
      <c r="G7074" s="172">
        <v>101010</v>
      </c>
      <c r="H7074" s="172" t="s">
        <v>3845</v>
      </c>
      <c r="I7074" s="172" t="s">
        <v>1260</v>
      </c>
      <c r="J7074" s="172" t="s">
        <v>166</v>
      </c>
      <c r="K7074" s="172">
        <v>27.4</v>
      </c>
      <c r="L7074" s="172" t="s">
        <v>167</v>
      </c>
      <c r="M7074" s="172"/>
      <c r="N7074" s="172"/>
      <c r="O7074" s="172"/>
    </row>
    <row r="7075" spans="1:15" x14ac:dyDescent="0.25">
      <c r="A7075" s="277" t="s">
        <v>1373</v>
      </c>
      <c r="B7075" s="277" t="s">
        <v>1374</v>
      </c>
      <c r="C7075" s="277" t="s">
        <v>3810</v>
      </c>
      <c r="D7075" s="277" t="s">
        <v>14250</v>
      </c>
      <c r="E7075" s="172"/>
      <c r="F7075" s="172"/>
      <c r="G7075" s="172">
        <v>101013</v>
      </c>
      <c r="H7075" s="172" t="s">
        <v>3846</v>
      </c>
      <c r="I7075" s="172" t="s">
        <v>1260</v>
      </c>
      <c r="J7075" s="172" t="s">
        <v>166</v>
      </c>
      <c r="K7075" s="172">
        <v>45.86</v>
      </c>
      <c r="L7075" s="172" t="s">
        <v>167</v>
      </c>
      <c r="M7075" s="172"/>
      <c r="N7075" s="172"/>
      <c r="O7075" s="172"/>
    </row>
    <row r="7076" spans="1:15" x14ac:dyDescent="0.25">
      <c r="A7076" s="277" t="s">
        <v>1373</v>
      </c>
      <c r="B7076" s="277" t="s">
        <v>1374</v>
      </c>
      <c r="C7076" s="277" t="s">
        <v>3810</v>
      </c>
      <c r="D7076" s="277" t="s">
        <v>14250</v>
      </c>
      <c r="E7076" s="172"/>
      <c r="F7076" s="172"/>
      <c r="G7076" s="172">
        <v>101014</v>
      </c>
      <c r="H7076" s="172" t="s">
        <v>3847</v>
      </c>
      <c r="I7076" s="172" t="s">
        <v>1260</v>
      </c>
      <c r="J7076" s="172" t="s">
        <v>166</v>
      </c>
      <c r="K7076" s="172">
        <v>42.02</v>
      </c>
      <c r="L7076" s="172" t="s">
        <v>167</v>
      </c>
      <c r="M7076" s="172"/>
      <c r="N7076" s="172"/>
      <c r="O7076" s="172"/>
    </row>
    <row r="7077" spans="1:15" x14ac:dyDescent="0.25">
      <c r="A7077" s="277" t="s">
        <v>1373</v>
      </c>
      <c r="B7077" s="277" t="s">
        <v>1374</v>
      </c>
      <c r="C7077" s="277" t="s">
        <v>3810</v>
      </c>
      <c r="D7077" s="277" t="s">
        <v>14250</v>
      </c>
      <c r="E7077" s="172"/>
      <c r="F7077" s="172"/>
      <c r="G7077" s="172">
        <v>101015</v>
      </c>
      <c r="H7077" s="172" t="s">
        <v>3848</v>
      </c>
      <c r="I7077" s="172" t="s">
        <v>1260</v>
      </c>
      <c r="J7077" s="172" t="s">
        <v>166</v>
      </c>
      <c r="K7077" s="172">
        <v>34.520000000000003</v>
      </c>
      <c r="L7077" s="172" t="s">
        <v>167</v>
      </c>
      <c r="M7077" s="172"/>
      <c r="N7077" s="172"/>
      <c r="O7077" s="172"/>
    </row>
    <row r="7078" spans="1:15" x14ac:dyDescent="0.25">
      <c r="A7078" s="277" t="s">
        <v>1373</v>
      </c>
      <c r="B7078" s="277" t="s">
        <v>1374</v>
      </c>
      <c r="C7078" s="277" t="s">
        <v>3810</v>
      </c>
      <c r="D7078" s="277" t="s">
        <v>14250</v>
      </c>
      <c r="E7078" s="172"/>
      <c r="F7078" s="172"/>
      <c r="G7078" s="172">
        <v>101016</v>
      </c>
      <c r="H7078" s="172" t="s">
        <v>3849</v>
      </c>
      <c r="I7078" s="172" t="s">
        <v>1260</v>
      </c>
      <c r="J7078" s="172" t="s">
        <v>166</v>
      </c>
      <c r="K7078" s="172">
        <v>39.96</v>
      </c>
      <c r="L7078" s="172" t="s">
        <v>167</v>
      </c>
      <c r="M7078" s="172"/>
      <c r="N7078" s="172"/>
      <c r="O7078" s="172"/>
    </row>
    <row r="7079" spans="1:15" x14ac:dyDescent="0.25">
      <c r="A7079" s="277" t="s">
        <v>1373</v>
      </c>
      <c r="B7079" s="277" t="s">
        <v>1374</v>
      </c>
      <c r="C7079" s="277" t="s">
        <v>3810</v>
      </c>
      <c r="D7079" s="277" t="s">
        <v>14250</v>
      </c>
      <c r="E7079" s="172"/>
      <c r="F7079" s="172"/>
      <c r="G7079" s="172">
        <v>101017</v>
      </c>
      <c r="H7079" s="172" t="s">
        <v>3850</v>
      </c>
      <c r="I7079" s="172" t="s">
        <v>1260</v>
      </c>
      <c r="J7079" s="172" t="s">
        <v>166</v>
      </c>
      <c r="K7079" s="172">
        <v>30.29</v>
      </c>
      <c r="L7079" s="172" t="s">
        <v>167</v>
      </c>
      <c r="M7079" s="172"/>
      <c r="N7079" s="172"/>
      <c r="O7079" s="172"/>
    </row>
    <row r="7080" spans="1:15" x14ac:dyDescent="0.25">
      <c r="A7080" s="277" t="s">
        <v>1373</v>
      </c>
      <c r="B7080" s="277" t="s">
        <v>1374</v>
      </c>
      <c r="C7080" s="277" t="s">
        <v>3810</v>
      </c>
      <c r="D7080" s="277" t="s">
        <v>14250</v>
      </c>
      <c r="E7080" s="172"/>
      <c r="F7080" s="172"/>
      <c r="G7080" s="172">
        <v>101018</v>
      </c>
      <c r="H7080" s="172" t="s">
        <v>3851</v>
      </c>
      <c r="I7080" s="172" t="s">
        <v>1260</v>
      </c>
      <c r="J7080" s="172" t="s">
        <v>166</v>
      </c>
      <c r="K7080" s="172">
        <v>24.89</v>
      </c>
      <c r="L7080" s="172" t="s">
        <v>167</v>
      </c>
      <c r="M7080" s="172"/>
      <c r="N7080" s="172"/>
      <c r="O7080" s="172"/>
    </row>
    <row r="7081" spans="1:15" x14ac:dyDescent="0.25">
      <c r="A7081" s="277" t="s">
        <v>1373</v>
      </c>
      <c r="B7081" s="277" t="s">
        <v>1374</v>
      </c>
      <c r="C7081" s="277" t="s">
        <v>3810</v>
      </c>
      <c r="D7081" s="277" t="s">
        <v>14250</v>
      </c>
      <c r="E7081" s="172"/>
      <c r="F7081" s="172"/>
      <c r="G7081" s="172">
        <v>101463</v>
      </c>
      <c r="H7081" s="172" t="s">
        <v>3852</v>
      </c>
      <c r="I7081" s="172" t="s">
        <v>1260</v>
      </c>
      <c r="J7081" s="172" t="s">
        <v>166</v>
      </c>
      <c r="K7081" s="172">
        <v>46</v>
      </c>
      <c r="L7081" s="172" t="s">
        <v>167</v>
      </c>
      <c r="M7081" s="172"/>
      <c r="N7081" s="172"/>
      <c r="O7081" s="172"/>
    </row>
    <row r="7082" spans="1:15" x14ac:dyDescent="0.25">
      <c r="A7082" s="277" t="s">
        <v>1373</v>
      </c>
      <c r="B7082" s="277" t="s">
        <v>1374</v>
      </c>
      <c r="C7082" s="277" t="s">
        <v>3810</v>
      </c>
      <c r="D7082" s="277" t="s">
        <v>14250</v>
      </c>
      <c r="E7082" s="172"/>
      <c r="F7082" s="172"/>
      <c r="G7082" s="172">
        <v>101464</v>
      </c>
      <c r="H7082" s="172" t="s">
        <v>3853</v>
      </c>
      <c r="I7082" s="172" t="s">
        <v>1260</v>
      </c>
      <c r="J7082" s="172" t="s">
        <v>166</v>
      </c>
      <c r="K7082" s="172">
        <v>35.340000000000003</v>
      </c>
      <c r="L7082" s="172" t="s">
        <v>167</v>
      </c>
      <c r="M7082" s="172"/>
      <c r="N7082" s="172"/>
      <c r="O7082" s="172"/>
    </row>
    <row r="7083" spans="1:15" x14ac:dyDescent="0.25">
      <c r="A7083" s="277" t="s">
        <v>1373</v>
      </c>
      <c r="B7083" s="277" t="s">
        <v>1374</v>
      </c>
      <c r="C7083" s="277" t="s">
        <v>3810</v>
      </c>
      <c r="D7083" s="277" t="s">
        <v>14250</v>
      </c>
      <c r="E7083" s="172"/>
      <c r="F7083" s="172"/>
      <c r="G7083" s="172">
        <v>101465</v>
      </c>
      <c r="H7083" s="172" t="s">
        <v>3854</v>
      </c>
      <c r="I7083" s="172" t="s">
        <v>1260</v>
      </c>
      <c r="J7083" s="172" t="s">
        <v>166</v>
      </c>
      <c r="K7083" s="172">
        <v>27.01</v>
      </c>
      <c r="L7083" s="172" t="s">
        <v>167</v>
      </c>
      <c r="M7083" s="172"/>
      <c r="N7083" s="172"/>
      <c r="O7083" s="172"/>
    </row>
    <row r="7084" spans="1:15" x14ac:dyDescent="0.25">
      <c r="A7084" s="277" t="s">
        <v>1373</v>
      </c>
      <c r="B7084" s="277" t="s">
        <v>1374</v>
      </c>
      <c r="C7084" s="277" t="s">
        <v>3810</v>
      </c>
      <c r="D7084" s="277" t="s">
        <v>14250</v>
      </c>
      <c r="E7084" s="172"/>
      <c r="F7084" s="172"/>
      <c r="G7084" s="172">
        <v>101466</v>
      </c>
      <c r="H7084" s="172" t="s">
        <v>3855</v>
      </c>
      <c r="I7084" s="172" t="s">
        <v>1260</v>
      </c>
      <c r="J7084" s="172" t="s">
        <v>166</v>
      </c>
      <c r="K7084" s="172">
        <v>21.97</v>
      </c>
      <c r="L7084" s="172" t="s">
        <v>167</v>
      </c>
      <c r="M7084" s="172"/>
      <c r="N7084" s="172"/>
      <c r="O7084" s="172"/>
    </row>
    <row r="7085" spans="1:15" x14ac:dyDescent="0.25">
      <c r="A7085" s="277" t="s">
        <v>1373</v>
      </c>
      <c r="B7085" s="277" t="s">
        <v>1374</v>
      </c>
      <c r="C7085" s="277" t="s">
        <v>3810</v>
      </c>
      <c r="D7085" s="277" t="s">
        <v>14250</v>
      </c>
      <c r="E7085" s="172"/>
      <c r="F7085" s="172"/>
      <c r="G7085" s="172">
        <v>101467</v>
      </c>
      <c r="H7085" s="172" t="s">
        <v>3856</v>
      </c>
      <c r="I7085" s="172" t="s">
        <v>1260</v>
      </c>
      <c r="J7085" s="172" t="s">
        <v>166</v>
      </c>
      <c r="K7085" s="172">
        <v>18.38</v>
      </c>
      <c r="L7085" s="172" t="s">
        <v>167</v>
      </c>
      <c r="M7085" s="172"/>
      <c r="N7085" s="172"/>
      <c r="O7085" s="172"/>
    </row>
    <row r="7086" spans="1:15" x14ac:dyDescent="0.25">
      <c r="A7086" s="277" t="s">
        <v>1373</v>
      </c>
      <c r="B7086" s="277" t="s">
        <v>1374</v>
      </c>
      <c r="C7086" s="277" t="s">
        <v>3810</v>
      </c>
      <c r="D7086" s="277" t="s">
        <v>14250</v>
      </c>
      <c r="E7086" s="172"/>
      <c r="F7086" s="172"/>
      <c r="G7086" s="172">
        <v>101468</v>
      </c>
      <c r="H7086" s="172" t="s">
        <v>3857</v>
      </c>
      <c r="I7086" s="172" t="s">
        <v>1260</v>
      </c>
      <c r="J7086" s="172" t="s">
        <v>166</v>
      </c>
      <c r="K7086" s="172">
        <v>16.82</v>
      </c>
      <c r="L7086" s="172" t="s">
        <v>167</v>
      </c>
      <c r="M7086" s="172"/>
      <c r="N7086" s="172"/>
      <c r="O7086" s="172"/>
    </row>
    <row r="7087" spans="1:15" x14ac:dyDescent="0.25">
      <c r="A7087" s="277" t="s">
        <v>1373</v>
      </c>
      <c r="B7087" s="277" t="s">
        <v>1374</v>
      </c>
      <c r="C7087" s="277" t="s">
        <v>3810</v>
      </c>
      <c r="D7087" s="277" t="s">
        <v>14250</v>
      </c>
      <c r="E7087" s="172"/>
      <c r="F7087" s="172"/>
      <c r="G7087" s="172">
        <v>101469</v>
      </c>
      <c r="H7087" s="172" t="s">
        <v>3858</v>
      </c>
      <c r="I7087" s="172" t="s">
        <v>1260</v>
      </c>
      <c r="J7087" s="172" t="s">
        <v>166</v>
      </c>
      <c r="K7087" s="172">
        <v>37.64</v>
      </c>
      <c r="L7087" s="172" t="s">
        <v>167</v>
      </c>
      <c r="M7087" s="172"/>
      <c r="N7087" s="172"/>
      <c r="O7087" s="172"/>
    </row>
    <row r="7088" spans="1:15" x14ac:dyDescent="0.25">
      <c r="A7088" s="277" t="s">
        <v>1373</v>
      </c>
      <c r="B7088" s="277" t="s">
        <v>1374</v>
      </c>
      <c r="C7088" s="277" t="s">
        <v>3810</v>
      </c>
      <c r="D7088" s="277" t="s">
        <v>14250</v>
      </c>
      <c r="E7088" s="172"/>
      <c r="F7088" s="172"/>
      <c r="G7088" s="172">
        <v>101470</v>
      </c>
      <c r="H7088" s="172" t="s">
        <v>3859</v>
      </c>
      <c r="I7088" s="172" t="s">
        <v>1260</v>
      </c>
      <c r="J7088" s="172" t="s">
        <v>166</v>
      </c>
      <c r="K7088" s="172">
        <v>29.88</v>
      </c>
      <c r="L7088" s="172" t="s">
        <v>167</v>
      </c>
      <c r="M7088" s="172"/>
      <c r="N7088" s="172"/>
      <c r="O7088" s="172"/>
    </row>
    <row r="7089" spans="1:15" x14ac:dyDescent="0.25">
      <c r="A7089" s="277" t="s">
        <v>1373</v>
      </c>
      <c r="B7089" s="277" t="s">
        <v>1374</v>
      </c>
      <c r="C7089" s="277" t="s">
        <v>3810</v>
      </c>
      <c r="D7089" s="277" t="s">
        <v>14250</v>
      </c>
      <c r="E7089" s="172"/>
      <c r="F7089" s="172"/>
      <c r="G7089" s="172">
        <v>101471</v>
      </c>
      <c r="H7089" s="172" t="s">
        <v>3860</v>
      </c>
      <c r="I7089" s="172" t="s">
        <v>1260</v>
      </c>
      <c r="J7089" s="172" t="s">
        <v>166</v>
      </c>
      <c r="K7089" s="172">
        <v>25.64</v>
      </c>
      <c r="L7089" s="172" t="s">
        <v>167</v>
      </c>
      <c r="M7089" s="172"/>
      <c r="N7089" s="172"/>
      <c r="O7089" s="172"/>
    </row>
    <row r="7090" spans="1:15" x14ac:dyDescent="0.25">
      <c r="A7090" s="277" t="s">
        <v>1373</v>
      </c>
      <c r="B7090" s="277" t="s">
        <v>1374</v>
      </c>
      <c r="C7090" s="277" t="s">
        <v>3810</v>
      </c>
      <c r="D7090" s="277" t="s">
        <v>14250</v>
      </c>
      <c r="E7090" s="172"/>
      <c r="F7090" s="172"/>
      <c r="G7090" s="172">
        <v>101472</v>
      </c>
      <c r="H7090" s="172" t="s">
        <v>3861</v>
      </c>
      <c r="I7090" s="172" t="s">
        <v>1260</v>
      </c>
      <c r="J7090" s="172" t="s">
        <v>166</v>
      </c>
      <c r="K7090" s="172">
        <v>19.96</v>
      </c>
      <c r="L7090" s="172" t="s">
        <v>167</v>
      </c>
      <c r="M7090" s="172"/>
      <c r="N7090" s="172"/>
      <c r="O7090" s="172"/>
    </row>
    <row r="7091" spans="1:15" x14ac:dyDescent="0.25">
      <c r="A7091" s="277" t="s">
        <v>1373</v>
      </c>
      <c r="B7091" s="277" t="s">
        <v>1374</v>
      </c>
      <c r="C7091" s="277" t="s">
        <v>3810</v>
      </c>
      <c r="D7091" s="277" t="s">
        <v>14250</v>
      </c>
      <c r="E7091" s="172"/>
      <c r="F7091" s="172"/>
      <c r="G7091" s="172">
        <v>101473</v>
      </c>
      <c r="H7091" s="172" t="s">
        <v>3862</v>
      </c>
      <c r="I7091" s="172" t="s">
        <v>1260</v>
      </c>
      <c r="J7091" s="172" t="s">
        <v>166</v>
      </c>
      <c r="K7091" s="172">
        <v>28.73</v>
      </c>
      <c r="L7091" s="172" t="s">
        <v>167</v>
      </c>
      <c r="M7091" s="172"/>
      <c r="N7091" s="172"/>
      <c r="O7091" s="172"/>
    </row>
    <row r="7092" spans="1:15" x14ac:dyDescent="0.25">
      <c r="A7092" s="277" t="s">
        <v>1373</v>
      </c>
      <c r="B7092" s="277" t="s">
        <v>1374</v>
      </c>
      <c r="C7092" s="277" t="s">
        <v>3810</v>
      </c>
      <c r="D7092" s="277" t="s">
        <v>14250</v>
      </c>
      <c r="E7092" s="172"/>
      <c r="F7092" s="172"/>
      <c r="G7092" s="172">
        <v>101474</v>
      </c>
      <c r="H7092" s="172" t="s">
        <v>3863</v>
      </c>
      <c r="I7092" s="172" t="s">
        <v>1260</v>
      </c>
      <c r="J7092" s="172" t="s">
        <v>166</v>
      </c>
      <c r="K7092" s="172">
        <v>20.55</v>
      </c>
      <c r="L7092" s="172" t="s">
        <v>167</v>
      </c>
      <c r="M7092" s="172"/>
      <c r="N7092" s="172"/>
      <c r="O7092" s="172"/>
    </row>
    <row r="7093" spans="1:15" x14ac:dyDescent="0.25">
      <c r="A7093" s="277" t="s">
        <v>1373</v>
      </c>
      <c r="B7093" s="277" t="s">
        <v>1374</v>
      </c>
      <c r="C7093" s="277" t="s">
        <v>3810</v>
      </c>
      <c r="D7093" s="277" t="s">
        <v>14250</v>
      </c>
      <c r="E7093" s="172"/>
      <c r="F7093" s="172"/>
      <c r="G7093" s="172">
        <v>101475</v>
      </c>
      <c r="H7093" s="172" t="s">
        <v>3864</v>
      </c>
      <c r="I7093" s="172" t="s">
        <v>1260</v>
      </c>
      <c r="J7093" s="172" t="s">
        <v>166</v>
      </c>
      <c r="K7093" s="172">
        <v>18.23</v>
      </c>
      <c r="L7093" s="172" t="s">
        <v>167</v>
      </c>
      <c r="M7093" s="172"/>
      <c r="N7093" s="172"/>
      <c r="O7093" s="172"/>
    </row>
    <row r="7094" spans="1:15" x14ac:dyDescent="0.25">
      <c r="A7094" s="277" t="s">
        <v>1373</v>
      </c>
      <c r="B7094" s="277" t="s">
        <v>1374</v>
      </c>
      <c r="C7094" s="277" t="s">
        <v>3810</v>
      </c>
      <c r="D7094" s="277" t="s">
        <v>14250</v>
      </c>
      <c r="E7094" s="172"/>
      <c r="F7094" s="172"/>
      <c r="G7094" s="172">
        <v>101476</v>
      </c>
      <c r="H7094" s="172" t="s">
        <v>3865</v>
      </c>
      <c r="I7094" s="172" t="s">
        <v>1260</v>
      </c>
      <c r="J7094" s="172" t="s">
        <v>166</v>
      </c>
      <c r="K7094" s="172">
        <v>16.25</v>
      </c>
      <c r="L7094" s="172" t="s">
        <v>167</v>
      </c>
      <c r="M7094" s="172"/>
      <c r="N7094" s="172"/>
      <c r="O7094" s="172"/>
    </row>
    <row r="7095" spans="1:15" x14ac:dyDescent="0.25">
      <c r="A7095" s="277" t="s">
        <v>1373</v>
      </c>
      <c r="B7095" s="277" t="s">
        <v>1374</v>
      </c>
      <c r="C7095" s="277" t="s">
        <v>3810</v>
      </c>
      <c r="D7095" s="277" t="s">
        <v>14250</v>
      </c>
      <c r="E7095" s="172"/>
      <c r="F7095" s="172"/>
      <c r="G7095" s="172">
        <v>101477</v>
      </c>
      <c r="H7095" s="172" t="s">
        <v>3866</v>
      </c>
      <c r="I7095" s="172" t="s">
        <v>1260</v>
      </c>
      <c r="J7095" s="172" t="s">
        <v>166</v>
      </c>
      <c r="K7095" s="172">
        <v>13.31</v>
      </c>
      <c r="L7095" s="172" t="s">
        <v>167</v>
      </c>
      <c r="M7095" s="172"/>
      <c r="N7095" s="172"/>
      <c r="O7095" s="172"/>
    </row>
    <row r="7096" spans="1:15" x14ac:dyDescent="0.25">
      <c r="A7096" s="277" t="s">
        <v>1373</v>
      </c>
      <c r="B7096" s="277" t="s">
        <v>1374</v>
      </c>
      <c r="C7096" s="277" t="s">
        <v>3810</v>
      </c>
      <c r="D7096" s="277" t="s">
        <v>14250</v>
      </c>
      <c r="E7096" s="172"/>
      <c r="F7096" s="172"/>
      <c r="G7096" s="172">
        <v>101478</v>
      </c>
      <c r="H7096" s="172" t="s">
        <v>3867</v>
      </c>
      <c r="I7096" s="172" t="s">
        <v>1260</v>
      </c>
      <c r="J7096" s="172" t="s">
        <v>166</v>
      </c>
      <c r="K7096" s="172">
        <v>11.33</v>
      </c>
      <c r="L7096" s="172" t="s">
        <v>167</v>
      </c>
      <c r="M7096" s="172"/>
      <c r="N7096" s="172"/>
      <c r="O7096" s="172"/>
    </row>
    <row r="7097" spans="1:15" x14ac:dyDescent="0.25">
      <c r="A7097" s="277" t="s">
        <v>1373</v>
      </c>
      <c r="B7097" s="277" t="s">
        <v>1374</v>
      </c>
      <c r="C7097" s="277" t="s">
        <v>3810</v>
      </c>
      <c r="D7097" s="277" t="s">
        <v>14250</v>
      </c>
      <c r="E7097" s="172"/>
      <c r="F7097" s="172"/>
      <c r="G7097" s="172">
        <v>101480</v>
      </c>
      <c r="H7097" s="172" t="s">
        <v>3868</v>
      </c>
      <c r="I7097" s="172" t="s">
        <v>1260</v>
      </c>
      <c r="J7097" s="172" t="s">
        <v>166</v>
      </c>
      <c r="K7097" s="172">
        <v>67.319999999999993</v>
      </c>
      <c r="L7097" s="172" t="s">
        <v>167</v>
      </c>
      <c r="M7097" s="172"/>
      <c r="N7097" s="172"/>
      <c r="O7097" s="172"/>
    </row>
    <row r="7098" spans="1:15" x14ac:dyDescent="0.25">
      <c r="A7098" s="277" t="s">
        <v>1373</v>
      </c>
      <c r="B7098" s="277" t="s">
        <v>1374</v>
      </c>
      <c r="C7098" s="277" t="s">
        <v>3810</v>
      </c>
      <c r="D7098" s="277" t="s">
        <v>14250</v>
      </c>
      <c r="E7098" s="172"/>
      <c r="F7098" s="172"/>
      <c r="G7098" s="172">
        <v>101481</v>
      </c>
      <c r="H7098" s="172" t="s">
        <v>3869</v>
      </c>
      <c r="I7098" s="172" t="s">
        <v>1260</v>
      </c>
      <c r="J7098" s="172" t="s">
        <v>166</v>
      </c>
      <c r="K7098" s="172">
        <v>48.64</v>
      </c>
      <c r="L7098" s="172" t="s">
        <v>167</v>
      </c>
      <c r="M7098" s="172"/>
      <c r="N7098" s="172"/>
      <c r="O7098" s="172"/>
    </row>
    <row r="7099" spans="1:15" x14ac:dyDescent="0.25">
      <c r="A7099" s="277" t="s">
        <v>1373</v>
      </c>
      <c r="B7099" s="277" t="s">
        <v>1374</v>
      </c>
      <c r="C7099" s="277" t="s">
        <v>3810</v>
      </c>
      <c r="D7099" s="277" t="s">
        <v>14250</v>
      </c>
      <c r="E7099" s="172"/>
      <c r="F7099" s="172"/>
      <c r="G7099" s="172">
        <v>101482</v>
      </c>
      <c r="H7099" s="172" t="s">
        <v>4956</v>
      </c>
      <c r="I7099" s="172" t="s">
        <v>1260</v>
      </c>
      <c r="J7099" s="172" t="s">
        <v>166</v>
      </c>
      <c r="K7099" s="172">
        <v>36.35</v>
      </c>
      <c r="L7099" s="172" t="s">
        <v>167</v>
      </c>
      <c r="M7099" s="172"/>
      <c r="N7099" s="172"/>
      <c r="O7099" s="172"/>
    </row>
    <row r="7100" spans="1:15" x14ac:dyDescent="0.25">
      <c r="A7100" s="277" t="s">
        <v>1373</v>
      </c>
      <c r="B7100" s="277" t="s">
        <v>1374</v>
      </c>
      <c r="C7100" s="277" t="s">
        <v>3810</v>
      </c>
      <c r="D7100" s="277" t="s">
        <v>14250</v>
      </c>
      <c r="E7100" s="172"/>
      <c r="F7100" s="172"/>
      <c r="G7100" s="172">
        <v>101483</v>
      </c>
      <c r="H7100" s="172" t="s">
        <v>3870</v>
      </c>
      <c r="I7100" s="172" t="s">
        <v>1260</v>
      </c>
      <c r="J7100" s="172" t="s">
        <v>166</v>
      </c>
      <c r="K7100" s="172">
        <v>37.729999999999997</v>
      </c>
      <c r="L7100" s="172" t="s">
        <v>167</v>
      </c>
      <c r="M7100" s="172"/>
      <c r="N7100" s="172"/>
      <c r="O7100" s="172"/>
    </row>
    <row r="7101" spans="1:15" x14ac:dyDescent="0.25">
      <c r="A7101" s="277" t="s">
        <v>1373</v>
      </c>
      <c r="B7101" s="277" t="s">
        <v>1374</v>
      </c>
      <c r="C7101" s="277" t="s">
        <v>3810</v>
      </c>
      <c r="D7101" s="277" t="s">
        <v>14250</v>
      </c>
      <c r="E7101" s="172"/>
      <c r="F7101" s="172"/>
      <c r="G7101" s="172">
        <v>101484</v>
      </c>
      <c r="H7101" s="172" t="s">
        <v>3871</v>
      </c>
      <c r="I7101" s="172" t="s">
        <v>1260</v>
      </c>
      <c r="J7101" s="172" t="s">
        <v>166</v>
      </c>
      <c r="K7101" s="172">
        <v>195.5</v>
      </c>
      <c r="L7101" s="172" t="s">
        <v>167</v>
      </c>
      <c r="M7101" s="172"/>
      <c r="N7101" s="172"/>
      <c r="O7101" s="172"/>
    </row>
    <row r="7102" spans="1:15" x14ac:dyDescent="0.25">
      <c r="A7102" s="277" t="s">
        <v>1373</v>
      </c>
      <c r="B7102" s="277" t="s">
        <v>1374</v>
      </c>
      <c r="C7102" s="277" t="s">
        <v>3810</v>
      </c>
      <c r="D7102" s="277" t="s">
        <v>14250</v>
      </c>
      <c r="E7102" s="172"/>
      <c r="F7102" s="172"/>
      <c r="G7102" s="172">
        <v>101485</v>
      </c>
      <c r="H7102" s="172" t="s">
        <v>3872</v>
      </c>
      <c r="I7102" s="172" t="s">
        <v>1260</v>
      </c>
      <c r="J7102" s="172" t="s">
        <v>166</v>
      </c>
      <c r="K7102" s="172">
        <v>150.08000000000001</v>
      </c>
      <c r="L7102" s="172" t="s">
        <v>167</v>
      </c>
      <c r="M7102" s="172"/>
      <c r="N7102" s="172"/>
      <c r="O7102" s="172"/>
    </row>
    <row r="7103" spans="1:15" x14ac:dyDescent="0.25">
      <c r="A7103" s="277" t="s">
        <v>1373</v>
      </c>
      <c r="B7103" s="277" t="s">
        <v>1374</v>
      </c>
      <c r="C7103" s="277" t="s">
        <v>3810</v>
      </c>
      <c r="D7103" s="277" t="s">
        <v>14250</v>
      </c>
      <c r="E7103" s="172"/>
      <c r="F7103" s="172"/>
      <c r="G7103" s="172">
        <v>101486</v>
      </c>
      <c r="H7103" s="172" t="s">
        <v>3873</v>
      </c>
      <c r="I7103" s="172" t="s">
        <v>1260</v>
      </c>
      <c r="J7103" s="172" t="s">
        <v>166</v>
      </c>
      <c r="K7103" s="172">
        <v>135.19</v>
      </c>
      <c r="L7103" s="172" t="s">
        <v>167</v>
      </c>
      <c r="M7103" s="172"/>
      <c r="N7103" s="172"/>
      <c r="O7103" s="172"/>
    </row>
    <row r="7104" spans="1:15" x14ac:dyDescent="0.25">
      <c r="A7104" s="277" t="s">
        <v>1373</v>
      </c>
      <c r="B7104" s="277" t="s">
        <v>1374</v>
      </c>
      <c r="C7104" s="277" t="s">
        <v>3810</v>
      </c>
      <c r="D7104" s="277" t="s">
        <v>14250</v>
      </c>
      <c r="E7104" s="172"/>
      <c r="F7104" s="172"/>
      <c r="G7104" s="172">
        <v>101487</v>
      </c>
      <c r="H7104" s="172" t="s">
        <v>3874</v>
      </c>
      <c r="I7104" s="172" t="s">
        <v>1260</v>
      </c>
      <c r="J7104" s="172" t="s">
        <v>166</v>
      </c>
      <c r="K7104" s="172">
        <v>98.98</v>
      </c>
      <c r="L7104" s="172" t="s">
        <v>167</v>
      </c>
      <c r="M7104" s="172"/>
      <c r="N7104" s="172"/>
      <c r="O7104" s="172"/>
    </row>
    <row r="7105" spans="1:15" x14ac:dyDescent="0.25">
      <c r="A7105" s="277" t="s">
        <v>1373</v>
      </c>
      <c r="B7105" s="277" t="s">
        <v>1374</v>
      </c>
      <c r="C7105" s="277" t="s">
        <v>3810</v>
      </c>
      <c r="D7105" s="277" t="s">
        <v>14250</v>
      </c>
      <c r="E7105" s="172"/>
      <c r="F7105" s="172"/>
      <c r="G7105" s="172">
        <v>101488</v>
      </c>
      <c r="H7105" s="172" t="s">
        <v>3875</v>
      </c>
      <c r="I7105" s="172" t="s">
        <v>1260</v>
      </c>
      <c r="J7105" s="172" t="s">
        <v>166</v>
      </c>
      <c r="K7105" s="172">
        <v>85.64</v>
      </c>
      <c r="L7105" s="172" t="s">
        <v>167</v>
      </c>
      <c r="M7105" s="172"/>
      <c r="N7105" s="172"/>
      <c r="O7105" s="172"/>
    </row>
    <row r="7106" spans="1:15" x14ac:dyDescent="0.25">
      <c r="A7106" s="277" t="s">
        <v>1377</v>
      </c>
      <c r="B7106" s="277" t="s">
        <v>1378</v>
      </c>
      <c r="C7106" s="277" t="s">
        <v>1379</v>
      </c>
      <c r="D7106" s="277" t="s">
        <v>14251</v>
      </c>
      <c r="E7106" s="172"/>
      <c r="F7106" s="172"/>
      <c r="G7106" s="172">
        <v>101188</v>
      </c>
      <c r="H7106" s="172" t="s">
        <v>3876</v>
      </c>
      <c r="I7106" s="172" t="s">
        <v>165</v>
      </c>
      <c r="J7106" s="172" t="s">
        <v>166</v>
      </c>
      <c r="K7106" s="172">
        <v>5.93</v>
      </c>
      <c r="L7106" s="172" t="s">
        <v>167</v>
      </c>
      <c r="M7106" s="172"/>
      <c r="N7106" s="172"/>
      <c r="O7106" s="172"/>
    </row>
    <row r="7107" spans="1:15" x14ac:dyDescent="0.25">
      <c r="A7107" s="277" t="s">
        <v>1377</v>
      </c>
      <c r="B7107" s="277" t="s">
        <v>1378</v>
      </c>
      <c r="C7107" s="277" t="s">
        <v>1379</v>
      </c>
      <c r="D7107" s="277" t="s">
        <v>14251</v>
      </c>
      <c r="E7107" s="172"/>
      <c r="F7107" s="172"/>
      <c r="G7107" s="172">
        <v>101189</v>
      </c>
      <c r="H7107" s="172" t="s">
        <v>3877</v>
      </c>
      <c r="I7107" s="172" t="s">
        <v>165</v>
      </c>
      <c r="J7107" s="172" t="s">
        <v>166</v>
      </c>
      <c r="K7107" s="172">
        <v>67.510000000000005</v>
      </c>
      <c r="L7107" s="172" t="s">
        <v>167</v>
      </c>
      <c r="M7107" s="172"/>
      <c r="N7107" s="172"/>
      <c r="O7107" s="172"/>
    </row>
    <row r="7108" spans="1:15" x14ac:dyDescent="0.25">
      <c r="A7108" s="277" t="s">
        <v>1377</v>
      </c>
      <c r="B7108" s="277" t="s">
        <v>1378</v>
      </c>
      <c r="C7108" s="277" t="s">
        <v>1379</v>
      </c>
      <c r="D7108" s="277" t="s">
        <v>14251</v>
      </c>
      <c r="E7108" s="172"/>
      <c r="F7108" s="172"/>
      <c r="G7108" s="172">
        <v>101190</v>
      </c>
      <c r="H7108" s="172" t="s">
        <v>3878</v>
      </c>
      <c r="I7108" s="172" t="s">
        <v>165</v>
      </c>
      <c r="J7108" s="172" t="s">
        <v>166</v>
      </c>
      <c r="K7108" s="172">
        <v>66.89</v>
      </c>
      <c r="L7108" s="172" t="s">
        <v>167</v>
      </c>
      <c r="M7108" s="172"/>
      <c r="N7108" s="172"/>
      <c r="O7108" s="172"/>
    </row>
    <row r="7109" spans="1:15" x14ac:dyDescent="0.25">
      <c r="A7109" s="277" t="s">
        <v>1377</v>
      </c>
      <c r="B7109" s="277" t="s">
        <v>1378</v>
      </c>
      <c r="C7109" s="277" t="s">
        <v>1379</v>
      </c>
      <c r="D7109" s="277" t="s">
        <v>14251</v>
      </c>
      <c r="E7109" s="172"/>
      <c r="F7109" s="172"/>
      <c r="G7109" s="172">
        <v>101191</v>
      </c>
      <c r="H7109" s="172" t="s">
        <v>3879</v>
      </c>
      <c r="I7109" s="172" t="s">
        <v>165</v>
      </c>
      <c r="J7109" s="172" t="s">
        <v>166</v>
      </c>
      <c r="K7109" s="172">
        <v>67.2</v>
      </c>
      <c r="L7109" s="172" t="s">
        <v>167</v>
      </c>
      <c r="M7109" s="172"/>
      <c r="N7109" s="172"/>
      <c r="O7109" s="172"/>
    </row>
    <row r="7110" spans="1:15" x14ac:dyDescent="0.25">
      <c r="A7110" s="277" t="s">
        <v>1377</v>
      </c>
      <c r="B7110" s="277" t="s">
        <v>1378</v>
      </c>
      <c r="C7110" s="277" t="s">
        <v>1379</v>
      </c>
      <c r="D7110" s="277" t="s">
        <v>14251</v>
      </c>
      <c r="E7110" s="172"/>
      <c r="F7110" s="172"/>
      <c r="G7110" s="172">
        <v>101192</v>
      </c>
      <c r="H7110" s="172" t="s">
        <v>3880</v>
      </c>
      <c r="I7110" s="172" t="s">
        <v>165</v>
      </c>
      <c r="J7110" s="172" t="s">
        <v>166</v>
      </c>
      <c r="K7110" s="172">
        <v>66.819999999999993</v>
      </c>
      <c r="L7110" s="172" t="s">
        <v>167</v>
      </c>
      <c r="M7110" s="172"/>
      <c r="N7110" s="172"/>
      <c r="O7110" s="172"/>
    </row>
    <row r="7111" spans="1:15" x14ac:dyDescent="0.25">
      <c r="A7111" s="277" t="s">
        <v>1377</v>
      </c>
      <c r="B7111" s="277" t="s">
        <v>1378</v>
      </c>
      <c r="C7111" s="277" t="s">
        <v>1379</v>
      </c>
      <c r="D7111" s="277" t="s">
        <v>14251</v>
      </c>
      <c r="E7111" s="172"/>
      <c r="F7111" s="172"/>
      <c r="G7111" s="172">
        <v>101193</v>
      </c>
      <c r="H7111" s="172" t="s">
        <v>3881</v>
      </c>
      <c r="I7111" s="172" t="s">
        <v>165</v>
      </c>
      <c r="J7111" s="172" t="s">
        <v>166</v>
      </c>
      <c r="K7111" s="172">
        <v>61.03</v>
      </c>
      <c r="L7111" s="172" t="s">
        <v>167</v>
      </c>
      <c r="M7111" s="172"/>
      <c r="N7111" s="172"/>
      <c r="O7111" s="172"/>
    </row>
    <row r="7112" spans="1:15" x14ac:dyDescent="0.25">
      <c r="A7112" s="277" t="s">
        <v>1377</v>
      </c>
      <c r="B7112" s="277" t="s">
        <v>1378</v>
      </c>
      <c r="C7112" s="277" t="s">
        <v>1379</v>
      </c>
      <c r="D7112" s="277" t="s">
        <v>14251</v>
      </c>
      <c r="E7112" s="172"/>
      <c r="F7112" s="172"/>
      <c r="G7112" s="172">
        <v>101194</v>
      </c>
      <c r="H7112" s="172" t="s">
        <v>3882</v>
      </c>
      <c r="I7112" s="172" t="s">
        <v>165</v>
      </c>
      <c r="J7112" s="172" t="s">
        <v>166</v>
      </c>
      <c r="K7112" s="172">
        <v>61.34</v>
      </c>
      <c r="L7112" s="172" t="s">
        <v>167</v>
      </c>
      <c r="M7112" s="172"/>
      <c r="N7112" s="172"/>
      <c r="O7112" s="172"/>
    </row>
    <row r="7113" spans="1:15" x14ac:dyDescent="0.25">
      <c r="A7113" s="277" t="s">
        <v>1377</v>
      </c>
      <c r="B7113" s="277" t="s">
        <v>1378</v>
      </c>
      <c r="C7113" s="277" t="s">
        <v>1379</v>
      </c>
      <c r="D7113" s="277" t="s">
        <v>14251</v>
      </c>
      <c r="E7113" s="172"/>
      <c r="F7113" s="172"/>
      <c r="G7113" s="172">
        <v>101197</v>
      </c>
      <c r="H7113" s="172" t="s">
        <v>3883</v>
      </c>
      <c r="I7113" s="172" t="s">
        <v>165</v>
      </c>
      <c r="J7113" s="172" t="s">
        <v>166</v>
      </c>
      <c r="K7113" s="172">
        <v>124.39</v>
      </c>
      <c r="L7113" s="172" t="s">
        <v>167</v>
      </c>
      <c r="M7113" s="172"/>
      <c r="N7113" s="172"/>
      <c r="O7113" s="172"/>
    </row>
    <row r="7114" spans="1:15" x14ac:dyDescent="0.25">
      <c r="A7114" s="277" t="s">
        <v>1377</v>
      </c>
      <c r="B7114" s="277" t="s">
        <v>1378</v>
      </c>
      <c r="C7114" s="277" t="s">
        <v>1379</v>
      </c>
      <c r="D7114" s="277" t="s">
        <v>14251</v>
      </c>
      <c r="E7114" s="172"/>
      <c r="F7114" s="172"/>
      <c r="G7114" s="172">
        <v>101198</v>
      </c>
      <c r="H7114" s="172" t="s">
        <v>3884</v>
      </c>
      <c r="I7114" s="172" t="s">
        <v>165</v>
      </c>
      <c r="J7114" s="172" t="s">
        <v>166</v>
      </c>
      <c r="K7114" s="172">
        <v>90.6</v>
      </c>
      <c r="L7114" s="172" t="s">
        <v>167</v>
      </c>
      <c r="M7114" s="172"/>
      <c r="N7114" s="172"/>
      <c r="O7114" s="172"/>
    </row>
    <row r="7115" spans="1:15" x14ac:dyDescent="0.25">
      <c r="A7115" s="277" t="s">
        <v>1377</v>
      </c>
      <c r="B7115" s="277" t="s">
        <v>1378</v>
      </c>
      <c r="C7115" s="277" t="s">
        <v>1379</v>
      </c>
      <c r="D7115" s="277" t="s">
        <v>14251</v>
      </c>
      <c r="E7115" s="172"/>
      <c r="F7115" s="172"/>
      <c r="G7115" s="172">
        <v>101199</v>
      </c>
      <c r="H7115" s="172" t="s">
        <v>3885</v>
      </c>
      <c r="I7115" s="172" t="s">
        <v>165</v>
      </c>
      <c r="J7115" s="172" t="s">
        <v>166</v>
      </c>
      <c r="K7115" s="172">
        <v>91.37</v>
      </c>
      <c r="L7115" s="172" t="s">
        <v>167</v>
      </c>
      <c r="M7115" s="172"/>
      <c r="N7115" s="172"/>
      <c r="O7115" s="172"/>
    </row>
    <row r="7116" spans="1:15" x14ac:dyDescent="0.25">
      <c r="A7116" s="277" t="s">
        <v>1377</v>
      </c>
      <c r="B7116" s="277" t="s">
        <v>1378</v>
      </c>
      <c r="C7116" s="277" t="s">
        <v>1379</v>
      </c>
      <c r="D7116" s="277" t="s">
        <v>14251</v>
      </c>
      <c r="E7116" s="172"/>
      <c r="F7116" s="172"/>
      <c r="G7116" s="172">
        <v>101200</v>
      </c>
      <c r="H7116" s="172" t="s">
        <v>3886</v>
      </c>
      <c r="I7116" s="172" t="s">
        <v>165</v>
      </c>
      <c r="J7116" s="172" t="s">
        <v>166</v>
      </c>
      <c r="K7116" s="172">
        <v>45.34</v>
      </c>
      <c r="L7116" s="172" t="s">
        <v>167</v>
      </c>
      <c r="M7116" s="172"/>
      <c r="N7116" s="172"/>
      <c r="O7116" s="172"/>
    </row>
    <row r="7117" spans="1:15" x14ac:dyDescent="0.25">
      <c r="A7117" s="277" t="s">
        <v>1377</v>
      </c>
      <c r="B7117" s="277" t="s">
        <v>1378</v>
      </c>
      <c r="C7117" s="277" t="s">
        <v>1379</v>
      </c>
      <c r="D7117" s="277" t="s">
        <v>14251</v>
      </c>
      <c r="E7117" s="172"/>
      <c r="F7117" s="172"/>
      <c r="G7117" s="172">
        <v>101201</v>
      </c>
      <c r="H7117" s="172" t="s">
        <v>3887</v>
      </c>
      <c r="I7117" s="172" t="s">
        <v>165</v>
      </c>
      <c r="J7117" s="172" t="s">
        <v>166</v>
      </c>
      <c r="K7117" s="172">
        <v>57.73</v>
      </c>
      <c r="L7117" s="172" t="s">
        <v>167</v>
      </c>
      <c r="M7117" s="172"/>
      <c r="N7117" s="172"/>
      <c r="O7117" s="172"/>
    </row>
    <row r="7118" spans="1:15" x14ac:dyDescent="0.25">
      <c r="A7118" s="277" t="s">
        <v>1377</v>
      </c>
      <c r="B7118" s="277" t="s">
        <v>1378</v>
      </c>
      <c r="C7118" s="277" t="s">
        <v>1379</v>
      </c>
      <c r="D7118" s="277" t="s">
        <v>14251</v>
      </c>
      <c r="E7118" s="172"/>
      <c r="F7118" s="172"/>
      <c r="G7118" s="172">
        <v>101202</v>
      </c>
      <c r="H7118" s="172" t="s">
        <v>3888</v>
      </c>
      <c r="I7118" s="172" t="s">
        <v>165</v>
      </c>
      <c r="J7118" s="172" t="s">
        <v>166</v>
      </c>
      <c r="K7118" s="172">
        <v>46.25</v>
      </c>
      <c r="L7118" s="172" t="s">
        <v>167</v>
      </c>
      <c r="M7118" s="172"/>
      <c r="N7118" s="172"/>
      <c r="O7118" s="172"/>
    </row>
    <row r="7119" spans="1:15" x14ac:dyDescent="0.25">
      <c r="A7119" s="277" t="s">
        <v>1377</v>
      </c>
      <c r="B7119" s="277" t="s">
        <v>1378</v>
      </c>
      <c r="C7119" s="277" t="s">
        <v>1379</v>
      </c>
      <c r="D7119" s="277" t="s">
        <v>14251</v>
      </c>
      <c r="E7119" s="172"/>
      <c r="F7119" s="172"/>
      <c r="G7119" s="172">
        <v>101203</v>
      </c>
      <c r="H7119" s="172" t="s">
        <v>3889</v>
      </c>
      <c r="I7119" s="172" t="s">
        <v>165</v>
      </c>
      <c r="J7119" s="172" t="s">
        <v>166</v>
      </c>
      <c r="K7119" s="172">
        <v>45.48</v>
      </c>
      <c r="L7119" s="172" t="s">
        <v>167</v>
      </c>
      <c r="M7119" s="172"/>
      <c r="N7119" s="172"/>
      <c r="O7119" s="172"/>
    </row>
    <row r="7120" spans="1:15" x14ac:dyDescent="0.25">
      <c r="A7120" s="277" t="s">
        <v>1377</v>
      </c>
      <c r="B7120" s="277" t="s">
        <v>1378</v>
      </c>
      <c r="C7120" s="277" t="s">
        <v>1379</v>
      </c>
      <c r="D7120" s="277" t="s">
        <v>14251</v>
      </c>
      <c r="E7120" s="172"/>
      <c r="F7120" s="172"/>
      <c r="G7120" s="172">
        <v>101204</v>
      </c>
      <c r="H7120" s="172" t="s">
        <v>3890</v>
      </c>
      <c r="I7120" s="172" t="s">
        <v>165</v>
      </c>
      <c r="J7120" s="172" t="s">
        <v>166</v>
      </c>
      <c r="K7120" s="172">
        <v>45.78</v>
      </c>
      <c r="L7120" s="172" t="s">
        <v>167</v>
      </c>
      <c r="M7120" s="172"/>
      <c r="N7120" s="172"/>
      <c r="O7120" s="172"/>
    </row>
    <row r="7121" spans="1:15" x14ac:dyDescent="0.25">
      <c r="A7121" s="277" t="s">
        <v>1377</v>
      </c>
      <c r="B7121" s="277" t="s">
        <v>1378</v>
      </c>
      <c r="C7121" s="277" t="s">
        <v>1379</v>
      </c>
      <c r="D7121" s="277" t="s">
        <v>14251</v>
      </c>
      <c r="E7121" s="172"/>
      <c r="F7121" s="172"/>
      <c r="G7121" s="172">
        <v>101205</v>
      </c>
      <c r="H7121" s="172" t="s">
        <v>3891</v>
      </c>
      <c r="I7121" s="172" t="s">
        <v>165</v>
      </c>
      <c r="J7121" s="172" t="s">
        <v>166</v>
      </c>
      <c r="K7121" s="172">
        <v>46.25</v>
      </c>
      <c r="L7121" s="172" t="s">
        <v>167</v>
      </c>
      <c r="M7121" s="172"/>
      <c r="N7121" s="172"/>
      <c r="O7121" s="172"/>
    </row>
    <row r="7122" spans="1:15" x14ac:dyDescent="0.25">
      <c r="A7122" s="277" t="s">
        <v>1377</v>
      </c>
      <c r="B7122" s="277" t="s">
        <v>1378</v>
      </c>
      <c r="C7122" s="277" t="s">
        <v>1380</v>
      </c>
      <c r="D7122" s="277" t="s">
        <v>14252</v>
      </c>
      <c r="E7122" s="172"/>
      <c r="F7122" s="172"/>
      <c r="G7122" s="172">
        <v>102362</v>
      </c>
      <c r="H7122" s="172" t="s">
        <v>17491</v>
      </c>
      <c r="I7122" s="172" t="s">
        <v>231</v>
      </c>
      <c r="J7122" s="172" t="s">
        <v>166</v>
      </c>
      <c r="K7122" s="172">
        <v>151.16999999999999</v>
      </c>
      <c r="L7122" s="172" t="s">
        <v>167</v>
      </c>
      <c r="M7122" s="172"/>
      <c r="N7122" s="172"/>
      <c r="O7122" s="172"/>
    </row>
    <row r="7123" spans="1:15" x14ac:dyDescent="0.25">
      <c r="A7123" s="277" t="s">
        <v>1377</v>
      </c>
      <c r="B7123" s="277" t="s">
        <v>1378</v>
      </c>
      <c r="C7123" s="277" t="s">
        <v>1380</v>
      </c>
      <c r="D7123" s="277" t="s">
        <v>14252</v>
      </c>
      <c r="E7123" s="172"/>
      <c r="F7123" s="172"/>
      <c r="G7123" s="172">
        <v>102363</v>
      </c>
      <c r="H7123" s="172" t="s">
        <v>17492</v>
      </c>
      <c r="I7123" s="172" t="s">
        <v>231</v>
      </c>
      <c r="J7123" s="172" t="s">
        <v>166</v>
      </c>
      <c r="K7123" s="172">
        <v>158.76</v>
      </c>
      <c r="L7123" s="172" t="s">
        <v>167</v>
      </c>
      <c r="M7123" s="172"/>
      <c r="N7123" s="172"/>
      <c r="O7123" s="172"/>
    </row>
    <row r="7124" spans="1:15" x14ac:dyDescent="0.25">
      <c r="A7124" s="277" t="s">
        <v>1377</v>
      </c>
      <c r="B7124" s="277" t="s">
        <v>1378</v>
      </c>
      <c r="C7124" s="277" t="s">
        <v>1380</v>
      </c>
      <c r="D7124" s="277" t="s">
        <v>14252</v>
      </c>
      <c r="E7124" s="172"/>
      <c r="F7124" s="172"/>
      <c r="G7124" s="172">
        <v>102364</v>
      </c>
      <c r="H7124" s="172" t="s">
        <v>17493</v>
      </c>
      <c r="I7124" s="172" t="s">
        <v>231</v>
      </c>
      <c r="J7124" s="172" t="s">
        <v>166</v>
      </c>
      <c r="K7124" s="172">
        <v>172.96</v>
      </c>
      <c r="L7124" s="172" t="s">
        <v>167</v>
      </c>
      <c r="M7124" s="172"/>
      <c r="N7124" s="172"/>
      <c r="O7124" s="172"/>
    </row>
    <row r="7125" spans="1:15" x14ac:dyDescent="0.25">
      <c r="A7125" s="277" t="s">
        <v>1377</v>
      </c>
      <c r="B7125" s="277" t="s">
        <v>1378</v>
      </c>
      <c r="C7125" s="277" t="s">
        <v>1381</v>
      </c>
      <c r="D7125" s="277" t="s">
        <v>14253</v>
      </c>
      <c r="E7125" s="172"/>
      <c r="F7125" s="172"/>
      <c r="G7125" s="172">
        <v>98509</v>
      </c>
      <c r="H7125" s="172" t="s">
        <v>1382</v>
      </c>
      <c r="I7125" s="172" t="s">
        <v>203</v>
      </c>
      <c r="J7125" s="172" t="s">
        <v>166</v>
      </c>
      <c r="K7125" s="172">
        <v>38.5</v>
      </c>
      <c r="L7125" s="172" t="s">
        <v>167</v>
      </c>
      <c r="M7125" s="172"/>
      <c r="N7125" s="172"/>
      <c r="O7125" s="172"/>
    </row>
    <row r="7126" spans="1:15" x14ac:dyDescent="0.25">
      <c r="A7126" s="277" t="s">
        <v>1377</v>
      </c>
      <c r="B7126" s="277" t="s">
        <v>1378</v>
      </c>
      <c r="C7126" s="277" t="s">
        <v>1381</v>
      </c>
      <c r="D7126" s="277" t="s">
        <v>14253</v>
      </c>
      <c r="E7126" s="172"/>
      <c r="F7126" s="172"/>
      <c r="G7126" s="172">
        <v>98510</v>
      </c>
      <c r="H7126" s="172" t="s">
        <v>1383</v>
      </c>
      <c r="I7126" s="172" t="s">
        <v>203</v>
      </c>
      <c r="J7126" s="172" t="s">
        <v>166</v>
      </c>
      <c r="K7126" s="172">
        <v>63.05</v>
      </c>
      <c r="L7126" s="172" t="s">
        <v>167</v>
      </c>
      <c r="M7126" s="172"/>
      <c r="N7126" s="172"/>
      <c r="O7126" s="172"/>
    </row>
    <row r="7127" spans="1:15" x14ac:dyDescent="0.25">
      <c r="A7127" s="277" t="s">
        <v>1377</v>
      </c>
      <c r="B7127" s="277" t="s">
        <v>1378</v>
      </c>
      <c r="C7127" s="277" t="s">
        <v>1381</v>
      </c>
      <c r="D7127" s="277" t="s">
        <v>14253</v>
      </c>
      <c r="E7127" s="172"/>
      <c r="F7127" s="172"/>
      <c r="G7127" s="172">
        <v>98511</v>
      </c>
      <c r="H7127" s="172" t="s">
        <v>1384</v>
      </c>
      <c r="I7127" s="172" t="s">
        <v>203</v>
      </c>
      <c r="J7127" s="172" t="s">
        <v>166</v>
      </c>
      <c r="K7127" s="172">
        <v>116.72</v>
      </c>
      <c r="L7127" s="172" t="s">
        <v>167</v>
      </c>
      <c r="M7127" s="172"/>
      <c r="N7127" s="172"/>
      <c r="O7127" s="172"/>
    </row>
    <row r="7128" spans="1:15" x14ac:dyDescent="0.25">
      <c r="A7128" s="277" t="s">
        <v>1377</v>
      </c>
      <c r="B7128" s="277" t="s">
        <v>1378</v>
      </c>
      <c r="C7128" s="277" t="s">
        <v>1381</v>
      </c>
      <c r="D7128" s="277" t="s">
        <v>14253</v>
      </c>
      <c r="E7128" s="172"/>
      <c r="F7128" s="172"/>
      <c r="G7128" s="172">
        <v>98516</v>
      </c>
      <c r="H7128" s="172" t="s">
        <v>1385</v>
      </c>
      <c r="I7128" s="172" t="s">
        <v>203</v>
      </c>
      <c r="J7128" s="172" t="s">
        <v>166</v>
      </c>
      <c r="K7128" s="172">
        <v>360.63</v>
      </c>
      <c r="L7128" s="172" t="s">
        <v>167</v>
      </c>
      <c r="M7128" s="172"/>
      <c r="N7128" s="172"/>
      <c r="O7128" s="172"/>
    </row>
    <row r="7129" spans="1:15" x14ac:dyDescent="0.25">
      <c r="A7129" s="277" t="s">
        <v>1377</v>
      </c>
      <c r="B7129" s="277" t="s">
        <v>1378</v>
      </c>
      <c r="C7129" s="277" t="s">
        <v>1381</v>
      </c>
      <c r="D7129" s="277" t="s">
        <v>14253</v>
      </c>
      <c r="E7129" s="172"/>
      <c r="F7129" s="172"/>
      <c r="G7129" s="172">
        <v>98519</v>
      </c>
      <c r="H7129" s="172" t="s">
        <v>1386</v>
      </c>
      <c r="I7129" s="172" t="s">
        <v>231</v>
      </c>
      <c r="J7129" s="172" t="s">
        <v>166</v>
      </c>
      <c r="K7129" s="172">
        <v>2.14</v>
      </c>
      <c r="L7129" s="172" t="s">
        <v>167</v>
      </c>
      <c r="M7129" s="172"/>
      <c r="N7129" s="172"/>
      <c r="O7129" s="172"/>
    </row>
    <row r="7130" spans="1:15" x14ac:dyDescent="0.25">
      <c r="A7130" s="277" t="s">
        <v>1377</v>
      </c>
      <c r="B7130" s="277" t="s">
        <v>1378</v>
      </c>
      <c r="C7130" s="277" t="s">
        <v>1381</v>
      </c>
      <c r="D7130" s="277" t="s">
        <v>14253</v>
      </c>
      <c r="E7130" s="172"/>
      <c r="F7130" s="172"/>
      <c r="G7130" s="172">
        <v>98520</v>
      </c>
      <c r="H7130" s="172" t="s">
        <v>1387</v>
      </c>
      <c r="I7130" s="172" t="s">
        <v>231</v>
      </c>
      <c r="J7130" s="172" t="s">
        <v>166</v>
      </c>
      <c r="K7130" s="172">
        <v>5.31</v>
      </c>
      <c r="L7130" s="172" t="s">
        <v>167</v>
      </c>
      <c r="M7130" s="172"/>
      <c r="N7130" s="172"/>
      <c r="O7130" s="172"/>
    </row>
    <row r="7131" spans="1:15" x14ac:dyDescent="0.25">
      <c r="A7131" s="277" t="s">
        <v>1377</v>
      </c>
      <c r="B7131" s="277" t="s">
        <v>1378</v>
      </c>
      <c r="C7131" s="277" t="s">
        <v>1381</v>
      </c>
      <c r="D7131" s="277" t="s">
        <v>14253</v>
      </c>
      <c r="E7131" s="172"/>
      <c r="F7131" s="172"/>
      <c r="G7131" s="172">
        <v>98521</v>
      </c>
      <c r="H7131" s="172" t="s">
        <v>1388</v>
      </c>
      <c r="I7131" s="172" t="s">
        <v>231</v>
      </c>
      <c r="J7131" s="172" t="s">
        <v>166</v>
      </c>
      <c r="K7131" s="172">
        <v>0.37</v>
      </c>
      <c r="L7131" s="172" t="s">
        <v>167</v>
      </c>
      <c r="M7131" s="172"/>
      <c r="N7131" s="172"/>
      <c r="O7131" s="172"/>
    </row>
    <row r="7132" spans="1:15" x14ac:dyDescent="0.25">
      <c r="A7132" s="277" t="s">
        <v>1377</v>
      </c>
      <c r="B7132" s="277" t="s">
        <v>1378</v>
      </c>
      <c r="C7132" s="277" t="s">
        <v>1381</v>
      </c>
      <c r="D7132" s="277" t="s">
        <v>14253</v>
      </c>
      <c r="E7132" s="172"/>
      <c r="F7132" s="172"/>
      <c r="G7132" s="172">
        <v>98522</v>
      </c>
      <c r="H7132" s="172" t="s">
        <v>1389</v>
      </c>
      <c r="I7132" s="172" t="s">
        <v>165</v>
      </c>
      <c r="J7132" s="172" t="s">
        <v>166</v>
      </c>
      <c r="K7132" s="172">
        <v>134.51</v>
      </c>
      <c r="L7132" s="172" t="s">
        <v>167</v>
      </c>
      <c r="M7132" s="172"/>
      <c r="N7132" s="172"/>
      <c r="O7132" s="172"/>
    </row>
    <row r="7133" spans="1:15" x14ac:dyDescent="0.25">
      <c r="A7133" s="277" t="s">
        <v>1377</v>
      </c>
      <c r="B7133" s="277" t="s">
        <v>1378</v>
      </c>
      <c r="C7133" s="277" t="s">
        <v>1381</v>
      </c>
      <c r="D7133" s="277" t="s">
        <v>14253</v>
      </c>
      <c r="E7133" s="172"/>
      <c r="F7133" s="172"/>
      <c r="G7133" s="172">
        <v>98524</v>
      </c>
      <c r="H7133" s="172" t="s">
        <v>17494</v>
      </c>
      <c r="I7133" s="172" t="s">
        <v>231</v>
      </c>
      <c r="J7133" s="172" t="s">
        <v>263</v>
      </c>
      <c r="K7133" s="172">
        <v>4.7699999999999996</v>
      </c>
      <c r="L7133" s="172" t="s">
        <v>167</v>
      </c>
      <c r="M7133" s="172"/>
      <c r="N7133" s="172"/>
      <c r="O7133" s="172"/>
    </row>
    <row r="7134" spans="1:15" x14ac:dyDescent="0.25">
      <c r="A7134" s="277" t="s">
        <v>1377</v>
      </c>
      <c r="B7134" s="277" t="s">
        <v>1378</v>
      </c>
      <c r="C7134" s="277" t="s">
        <v>1390</v>
      </c>
      <c r="D7134" s="277" t="s">
        <v>14254</v>
      </c>
      <c r="E7134" s="172"/>
      <c r="F7134" s="172"/>
      <c r="G7134" s="172">
        <v>98503</v>
      </c>
      <c r="H7134" s="172" t="s">
        <v>1391</v>
      </c>
      <c r="I7134" s="172" t="s">
        <v>231</v>
      </c>
      <c r="J7134" s="172" t="s">
        <v>166</v>
      </c>
      <c r="K7134" s="172">
        <v>29.4</v>
      </c>
      <c r="L7134" s="172" t="s">
        <v>167</v>
      </c>
      <c r="M7134" s="172"/>
      <c r="N7134" s="172"/>
      <c r="O7134" s="172"/>
    </row>
    <row r="7135" spans="1:15" x14ac:dyDescent="0.25">
      <c r="A7135" s="277" t="s">
        <v>1377</v>
      </c>
      <c r="B7135" s="277" t="s">
        <v>1378</v>
      </c>
      <c r="C7135" s="277" t="s">
        <v>1390</v>
      </c>
      <c r="D7135" s="277" t="s">
        <v>14254</v>
      </c>
      <c r="E7135" s="172"/>
      <c r="F7135" s="172"/>
      <c r="G7135" s="172">
        <v>98504</v>
      </c>
      <c r="H7135" s="172" t="s">
        <v>5299</v>
      </c>
      <c r="I7135" s="172" t="s">
        <v>231</v>
      </c>
      <c r="J7135" s="172" t="s">
        <v>166</v>
      </c>
      <c r="K7135" s="172">
        <v>22.94</v>
      </c>
      <c r="L7135" s="172" t="s">
        <v>167</v>
      </c>
      <c r="M7135" s="172"/>
      <c r="N7135" s="172"/>
      <c r="O7135" s="172"/>
    </row>
    <row r="7136" spans="1:15" x14ac:dyDescent="0.25">
      <c r="A7136" s="277" t="s">
        <v>1377</v>
      </c>
      <c r="B7136" s="277" t="s">
        <v>1378</v>
      </c>
      <c r="C7136" s="277" t="s">
        <v>1390</v>
      </c>
      <c r="D7136" s="277" t="s">
        <v>14254</v>
      </c>
      <c r="E7136" s="172"/>
      <c r="F7136" s="172"/>
      <c r="G7136" s="172">
        <v>98505</v>
      </c>
      <c r="H7136" s="172" t="s">
        <v>1392</v>
      </c>
      <c r="I7136" s="172" t="s">
        <v>231</v>
      </c>
      <c r="J7136" s="172" t="s">
        <v>166</v>
      </c>
      <c r="K7136" s="172">
        <v>55.95</v>
      </c>
      <c r="L7136" s="172" t="s">
        <v>167</v>
      </c>
      <c r="M7136" s="172"/>
      <c r="N7136" s="172"/>
      <c r="O7136" s="172"/>
    </row>
    <row r="7137" spans="1:15" x14ac:dyDescent="0.25">
      <c r="A7137" s="277" t="s">
        <v>1377</v>
      </c>
      <c r="B7137" s="277" t="s">
        <v>1378</v>
      </c>
      <c r="C7137" s="277" t="s">
        <v>1390</v>
      </c>
      <c r="D7137" s="277" t="s">
        <v>14254</v>
      </c>
      <c r="E7137" s="172"/>
      <c r="F7137" s="172"/>
      <c r="G7137" s="172">
        <v>103946</v>
      </c>
      <c r="H7137" s="172" t="s">
        <v>5300</v>
      </c>
      <c r="I7137" s="172" t="s">
        <v>231</v>
      </c>
      <c r="J7137" s="172" t="s">
        <v>166</v>
      </c>
      <c r="K7137" s="172">
        <v>30.36</v>
      </c>
      <c r="L7137" s="172" t="s">
        <v>167</v>
      </c>
      <c r="M7137" s="172"/>
      <c r="N7137" s="172"/>
      <c r="O7137" s="172"/>
    </row>
    <row r="7138" spans="1:15" x14ac:dyDescent="0.25">
      <c r="A7138" s="277" t="s">
        <v>1377</v>
      </c>
      <c r="B7138" s="277" t="s">
        <v>1378</v>
      </c>
      <c r="C7138" s="277" t="s">
        <v>16741</v>
      </c>
      <c r="D7138" s="277" t="s">
        <v>16742</v>
      </c>
      <c r="E7138" s="172"/>
      <c r="F7138" s="172"/>
      <c r="G7138" s="172">
        <v>105000</v>
      </c>
      <c r="H7138" s="172" t="s">
        <v>17495</v>
      </c>
      <c r="I7138" s="172" t="s">
        <v>165</v>
      </c>
      <c r="J7138" s="172" t="s">
        <v>202</v>
      </c>
      <c r="K7138" s="299">
        <v>1352.6</v>
      </c>
      <c r="L7138" s="172" t="s">
        <v>167</v>
      </c>
      <c r="M7138" s="172"/>
      <c r="N7138" s="172"/>
      <c r="O7138" s="172"/>
    </row>
    <row r="7139" spans="1:15" x14ac:dyDescent="0.25">
      <c r="A7139" s="277" t="s">
        <v>1377</v>
      </c>
      <c r="B7139" s="277" t="s">
        <v>1378</v>
      </c>
      <c r="C7139" s="277" t="s">
        <v>16741</v>
      </c>
      <c r="D7139" s="277" t="s">
        <v>16742</v>
      </c>
      <c r="E7139" s="172"/>
      <c r="F7139" s="172"/>
      <c r="G7139" s="172">
        <v>105001</v>
      </c>
      <c r="H7139" s="172" t="s">
        <v>17496</v>
      </c>
      <c r="I7139" s="172" t="s">
        <v>165</v>
      </c>
      <c r="J7139" s="172" t="s">
        <v>202</v>
      </c>
      <c r="K7139" s="299">
        <v>1383.17</v>
      </c>
      <c r="L7139" s="172" t="s">
        <v>167</v>
      </c>
      <c r="M7139" s="172"/>
      <c r="N7139" s="172"/>
      <c r="O7139" s="172"/>
    </row>
    <row r="7140" spans="1:15" x14ac:dyDescent="0.25">
      <c r="A7140" s="277" t="s">
        <v>1377</v>
      </c>
      <c r="B7140" s="277" t="s">
        <v>1378</v>
      </c>
      <c r="C7140" s="277" t="s">
        <v>16741</v>
      </c>
      <c r="D7140" s="277" t="s">
        <v>16742</v>
      </c>
      <c r="E7140" s="172"/>
      <c r="F7140" s="172"/>
      <c r="G7140" s="172">
        <v>105002</v>
      </c>
      <c r="H7140" s="172" t="s">
        <v>17497</v>
      </c>
      <c r="I7140" s="172" t="s">
        <v>203</v>
      </c>
      <c r="J7140" s="172" t="s">
        <v>166</v>
      </c>
      <c r="K7140" s="172">
        <v>665.08</v>
      </c>
      <c r="L7140" s="172" t="s">
        <v>167</v>
      </c>
      <c r="M7140" s="172"/>
      <c r="N7140" s="172"/>
      <c r="O7140" s="172"/>
    </row>
    <row r="7141" spans="1:15" x14ac:dyDescent="0.25">
      <c r="A7141" s="277" t="s">
        <v>1377</v>
      </c>
      <c r="B7141" s="277" t="s">
        <v>1378</v>
      </c>
      <c r="C7141" s="277" t="s">
        <v>16741</v>
      </c>
      <c r="D7141" s="277" t="s">
        <v>16742</v>
      </c>
      <c r="E7141" s="172"/>
      <c r="F7141" s="172"/>
      <c r="G7141" s="172">
        <v>105003</v>
      </c>
      <c r="H7141" s="172" t="s">
        <v>17498</v>
      </c>
      <c r="I7141" s="172" t="s">
        <v>203</v>
      </c>
      <c r="J7141" s="172" t="s">
        <v>202</v>
      </c>
      <c r="K7141" s="299">
        <v>1164.17</v>
      </c>
      <c r="L7141" s="172" t="s">
        <v>167</v>
      </c>
      <c r="M7141" s="172"/>
      <c r="N7141" s="172"/>
      <c r="O7141" s="172"/>
    </row>
    <row r="7142" spans="1:15" x14ac:dyDescent="0.25">
      <c r="A7142" s="277" t="s">
        <v>1377</v>
      </c>
      <c r="B7142" s="277" t="s">
        <v>1378</v>
      </c>
      <c r="C7142" s="277" t="s">
        <v>16741</v>
      </c>
      <c r="D7142" s="277" t="s">
        <v>16742</v>
      </c>
      <c r="E7142" s="172"/>
      <c r="F7142" s="172"/>
      <c r="G7142" s="172">
        <v>105004</v>
      </c>
      <c r="H7142" s="172" t="s">
        <v>17499</v>
      </c>
      <c r="I7142" s="172" t="s">
        <v>231</v>
      </c>
      <c r="J7142" s="172" t="s">
        <v>166</v>
      </c>
      <c r="K7142" s="172">
        <v>133.52000000000001</v>
      </c>
      <c r="L7142" s="172" t="s">
        <v>167</v>
      </c>
      <c r="M7142" s="172"/>
      <c r="N7142" s="172"/>
      <c r="O7142" s="172"/>
    </row>
    <row r="7143" spans="1:15" x14ac:dyDescent="0.25">
      <c r="A7143" s="277" t="s">
        <v>1377</v>
      </c>
      <c r="B7143" s="277" t="s">
        <v>1378</v>
      </c>
      <c r="C7143" s="277" t="s">
        <v>16741</v>
      </c>
      <c r="D7143" s="277" t="s">
        <v>16742</v>
      </c>
      <c r="E7143" s="172"/>
      <c r="F7143" s="172"/>
      <c r="G7143" s="172">
        <v>105005</v>
      </c>
      <c r="H7143" s="172" t="s">
        <v>17500</v>
      </c>
      <c r="I7143" s="172" t="s">
        <v>231</v>
      </c>
      <c r="J7143" s="172" t="s">
        <v>202</v>
      </c>
      <c r="K7143" s="172">
        <v>223.88</v>
      </c>
      <c r="L7143" s="172" t="s">
        <v>167</v>
      </c>
      <c r="M7143" s="172"/>
      <c r="N7143" s="172"/>
      <c r="O7143" s="172"/>
    </row>
    <row r="7144" spans="1:15" x14ac:dyDescent="0.25">
      <c r="A7144" s="277" t="s">
        <v>1377</v>
      </c>
      <c r="B7144" s="277" t="s">
        <v>1378</v>
      </c>
      <c r="C7144" s="277" t="s">
        <v>4140</v>
      </c>
      <c r="D7144" s="277" t="s">
        <v>14255</v>
      </c>
      <c r="E7144" s="172"/>
      <c r="F7144" s="172"/>
      <c r="G7144" s="172">
        <v>103185</v>
      </c>
      <c r="H7144" s="172" t="s">
        <v>4957</v>
      </c>
      <c r="I7144" s="172" t="s">
        <v>203</v>
      </c>
      <c r="J7144" s="172" t="s">
        <v>202</v>
      </c>
      <c r="K7144" s="299">
        <v>6153.37</v>
      </c>
      <c r="L7144" s="172" t="s">
        <v>167</v>
      </c>
      <c r="M7144" s="172"/>
      <c r="N7144" s="172"/>
      <c r="O7144" s="172"/>
    </row>
    <row r="7145" spans="1:15" x14ac:dyDescent="0.25">
      <c r="A7145" s="277" t="s">
        <v>1377</v>
      </c>
      <c r="B7145" s="277" t="s">
        <v>1378</v>
      </c>
      <c r="C7145" s="277" t="s">
        <v>4140</v>
      </c>
      <c r="D7145" s="277" t="s">
        <v>14255</v>
      </c>
      <c r="E7145" s="172"/>
      <c r="F7145" s="172"/>
      <c r="G7145" s="172">
        <v>103186</v>
      </c>
      <c r="H7145" s="172" t="s">
        <v>4958</v>
      </c>
      <c r="I7145" s="172" t="s">
        <v>203</v>
      </c>
      <c r="J7145" s="172" t="s">
        <v>202</v>
      </c>
      <c r="K7145" s="299">
        <v>6486.76</v>
      </c>
      <c r="L7145" s="172" t="s">
        <v>167</v>
      </c>
      <c r="M7145" s="172"/>
      <c r="N7145" s="172"/>
      <c r="O7145" s="172"/>
    </row>
    <row r="7146" spans="1:15" x14ac:dyDescent="0.25">
      <c r="A7146" s="277" t="s">
        <v>1377</v>
      </c>
      <c r="B7146" s="277" t="s">
        <v>1378</v>
      </c>
      <c r="C7146" s="277" t="s">
        <v>4140</v>
      </c>
      <c r="D7146" s="277" t="s">
        <v>14255</v>
      </c>
      <c r="E7146" s="172"/>
      <c r="F7146" s="172"/>
      <c r="G7146" s="172">
        <v>103187</v>
      </c>
      <c r="H7146" s="172" t="s">
        <v>4959</v>
      </c>
      <c r="I7146" s="172" t="s">
        <v>203</v>
      </c>
      <c r="J7146" s="172" t="s">
        <v>202</v>
      </c>
      <c r="K7146" s="299">
        <v>4876.92</v>
      </c>
      <c r="L7146" s="172" t="s">
        <v>167</v>
      </c>
      <c r="M7146" s="172"/>
      <c r="N7146" s="172"/>
      <c r="O7146" s="172"/>
    </row>
    <row r="7147" spans="1:15" x14ac:dyDescent="0.25">
      <c r="A7147" s="277" t="s">
        <v>1377</v>
      </c>
      <c r="B7147" s="277" t="s">
        <v>1378</v>
      </c>
      <c r="C7147" s="277" t="s">
        <v>4140</v>
      </c>
      <c r="D7147" s="277" t="s">
        <v>14255</v>
      </c>
      <c r="E7147" s="172"/>
      <c r="F7147" s="172"/>
      <c r="G7147" s="172">
        <v>103188</v>
      </c>
      <c r="H7147" s="172" t="s">
        <v>4960</v>
      </c>
      <c r="I7147" s="172" t="s">
        <v>203</v>
      </c>
      <c r="J7147" s="172" t="s">
        <v>202</v>
      </c>
      <c r="K7147" s="299">
        <v>5242.87</v>
      </c>
      <c r="L7147" s="172" t="s">
        <v>167</v>
      </c>
      <c r="M7147" s="172"/>
      <c r="N7147" s="172"/>
      <c r="O7147" s="172"/>
    </row>
    <row r="7148" spans="1:15" x14ac:dyDescent="0.25">
      <c r="A7148" s="277" t="s">
        <v>1377</v>
      </c>
      <c r="B7148" s="277" t="s">
        <v>1378</v>
      </c>
      <c r="C7148" s="277" t="s">
        <v>4140</v>
      </c>
      <c r="D7148" s="277" t="s">
        <v>14255</v>
      </c>
      <c r="E7148" s="172"/>
      <c r="F7148" s="172"/>
      <c r="G7148" s="172">
        <v>103189</v>
      </c>
      <c r="H7148" s="172" t="s">
        <v>4961</v>
      </c>
      <c r="I7148" s="172" t="s">
        <v>203</v>
      </c>
      <c r="J7148" s="172" t="s">
        <v>202</v>
      </c>
      <c r="K7148" s="299">
        <v>2627.99</v>
      </c>
      <c r="L7148" s="172" t="s">
        <v>167</v>
      </c>
      <c r="M7148" s="172"/>
      <c r="N7148" s="172"/>
      <c r="O7148" s="172"/>
    </row>
    <row r="7149" spans="1:15" x14ac:dyDescent="0.25">
      <c r="A7149" s="277" t="s">
        <v>1377</v>
      </c>
      <c r="B7149" s="277" t="s">
        <v>1378</v>
      </c>
      <c r="C7149" s="277" t="s">
        <v>4140</v>
      </c>
      <c r="D7149" s="277" t="s">
        <v>14255</v>
      </c>
      <c r="E7149" s="172"/>
      <c r="F7149" s="172"/>
      <c r="G7149" s="172">
        <v>103190</v>
      </c>
      <c r="H7149" s="172" t="s">
        <v>4962</v>
      </c>
      <c r="I7149" s="172" t="s">
        <v>203</v>
      </c>
      <c r="J7149" s="172" t="s">
        <v>202</v>
      </c>
      <c r="K7149" s="299">
        <v>4080.22</v>
      </c>
      <c r="L7149" s="172" t="s">
        <v>167</v>
      </c>
      <c r="M7149" s="172"/>
      <c r="N7149" s="172"/>
      <c r="O7149" s="172"/>
    </row>
    <row r="7150" spans="1:15" x14ac:dyDescent="0.25">
      <c r="A7150" s="277" t="s">
        <v>1377</v>
      </c>
      <c r="B7150" s="277" t="s">
        <v>1378</v>
      </c>
      <c r="C7150" s="277" t="s">
        <v>4140</v>
      </c>
      <c r="D7150" s="277" t="s">
        <v>14255</v>
      </c>
      <c r="E7150" s="172"/>
      <c r="F7150" s="172"/>
      <c r="G7150" s="172">
        <v>103191</v>
      </c>
      <c r="H7150" s="172" t="s">
        <v>4963</v>
      </c>
      <c r="I7150" s="172" t="s">
        <v>203</v>
      </c>
      <c r="J7150" s="172" t="s">
        <v>202</v>
      </c>
      <c r="K7150" s="299">
        <v>2377.35</v>
      </c>
      <c r="L7150" s="172" t="s">
        <v>167</v>
      </c>
      <c r="M7150" s="172"/>
      <c r="N7150" s="172"/>
      <c r="O7150" s="172"/>
    </row>
    <row r="7151" spans="1:15" x14ac:dyDescent="0.25">
      <c r="A7151" s="277" t="s">
        <v>1377</v>
      </c>
      <c r="B7151" s="277" t="s">
        <v>1378</v>
      </c>
      <c r="C7151" s="277" t="s">
        <v>4140</v>
      </c>
      <c r="D7151" s="277" t="s">
        <v>14255</v>
      </c>
      <c r="E7151" s="172"/>
      <c r="F7151" s="172"/>
      <c r="G7151" s="172">
        <v>103192</v>
      </c>
      <c r="H7151" s="172" t="s">
        <v>4964</v>
      </c>
      <c r="I7151" s="172" t="s">
        <v>203</v>
      </c>
      <c r="J7151" s="172" t="s">
        <v>202</v>
      </c>
      <c r="K7151" s="299">
        <v>2530.9899999999998</v>
      </c>
      <c r="L7151" s="172" t="s">
        <v>167</v>
      </c>
      <c r="M7151" s="172"/>
      <c r="N7151" s="172"/>
      <c r="O7151" s="172"/>
    </row>
    <row r="7152" spans="1:15" x14ac:dyDescent="0.25">
      <c r="A7152" s="277" t="s">
        <v>1377</v>
      </c>
      <c r="B7152" s="277" t="s">
        <v>1378</v>
      </c>
      <c r="C7152" s="277" t="s">
        <v>4140</v>
      </c>
      <c r="D7152" s="277" t="s">
        <v>14255</v>
      </c>
      <c r="E7152" s="172"/>
      <c r="F7152" s="172"/>
      <c r="G7152" s="172">
        <v>103193</v>
      </c>
      <c r="H7152" s="172" t="s">
        <v>4965</v>
      </c>
      <c r="I7152" s="172" t="s">
        <v>203</v>
      </c>
      <c r="J7152" s="172" t="s">
        <v>202</v>
      </c>
      <c r="K7152" s="299">
        <v>1949.72</v>
      </c>
      <c r="L7152" s="172" t="s">
        <v>167</v>
      </c>
      <c r="M7152" s="172"/>
      <c r="N7152" s="172"/>
      <c r="O7152" s="172"/>
    </row>
    <row r="7153" spans="1:15" x14ac:dyDescent="0.25">
      <c r="A7153" s="277" t="s">
        <v>1377</v>
      </c>
      <c r="B7153" s="277" t="s">
        <v>1378</v>
      </c>
      <c r="C7153" s="277" t="s">
        <v>4140</v>
      </c>
      <c r="D7153" s="277" t="s">
        <v>14255</v>
      </c>
      <c r="E7153" s="172"/>
      <c r="F7153" s="172"/>
      <c r="G7153" s="172">
        <v>103194</v>
      </c>
      <c r="H7153" s="172" t="s">
        <v>4966</v>
      </c>
      <c r="I7153" s="172" t="s">
        <v>203</v>
      </c>
      <c r="J7153" s="172" t="s">
        <v>202</v>
      </c>
      <c r="K7153" s="299">
        <v>2807.69</v>
      </c>
      <c r="L7153" s="172" t="s">
        <v>167</v>
      </c>
      <c r="M7153" s="172"/>
      <c r="N7153" s="172"/>
      <c r="O7153" s="172"/>
    </row>
    <row r="7154" spans="1:15" x14ac:dyDescent="0.25">
      <c r="A7154" s="277" t="s">
        <v>1377</v>
      </c>
      <c r="B7154" s="277" t="s">
        <v>1378</v>
      </c>
      <c r="C7154" s="277" t="s">
        <v>4140</v>
      </c>
      <c r="D7154" s="277" t="s">
        <v>14255</v>
      </c>
      <c r="E7154" s="172"/>
      <c r="F7154" s="172"/>
      <c r="G7154" s="172">
        <v>103195</v>
      </c>
      <c r="H7154" s="172" t="s">
        <v>4967</v>
      </c>
      <c r="I7154" s="172" t="s">
        <v>203</v>
      </c>
      <c r="J7154" s="172" t="s">
        <v>202</v>
      </c>
      <c r="K7154" s="299">
        <v>2192.54</v>
      </c>
      <c r="L7154" s="172" t="s">
        <v>167</v>
      </c>
      <c r="M7154" s="172"/>
      <c r="N7154" s="172"/>
      <c r="O7154" s="172"/>
    </row>
    <row r="7155" spans="1:15" x14ac:dyDescent="0.25">
      <c r="A7155" s="277" t="s">
        <v>1377</v>
      </c>
      <c r="B7155" s="277" t="s">
        <v>1378</v>
      </c>
      <c r="C7155" s="277" t="s">
        <v>4140</v>
      </c>
      <c r="D7155" s="277" t="s">
        <v>14255</v>
      </c>
      <c r="E7155" s="172"/>
      <c r="F7155" s="172"/>
      <c r="G7155" s="172">
        <v>103205</v>
      </c>
      <c r="H7155" s="172" t="s">
        <v>4968</v>
      </c>
      <c r="I7155" s="172" t="s">
        <v>203</v>
      </c>
      <c r="J7155" s="172" t="s">
        <v>202</v>
      </c>
      <c r="K7155" s="299">
        <v>4101.8599999999997</v>
      </c>
      <c r="L7155" s="172" t="s">
        <v>167</v>
      </c>
      <c r="M7155" s="172"/>
      <c r="N7155" s="172"/>
      <c r="O7155" s="172"/>
    </row>
    <row r="7156" spans="1:15" x14ac:dyDescent="0.25">
      <c r="A7156" s="277" t="s">
        <v>1377</v>
      </c>
      <c r="B7156" s="277" t="s">
        <v>1378</v>
      </c>
      <c r="C7156" s="277" t="s">
        <v>4140</v>
      </c>
      <c r="D7156" s="277" t="s">
        <v>14255</v>
      </c>
      <c r="E7156" s="172"/>
      <c r="F7156" s="172"/>
      <c r="G7156" s="172">
        <v>103206</v>
      </c>
      <c r="H7156" s="172" t="s">
        <v>4969</v>
      </c>
      <c r="I7156" s="172" t="s">
        <v>203</v>
      </c>
      <c r="J7156" s="172" t="s">
        <v>202</v>
      </c>
      <c r="K7156" s="299">
        <v>2399</v>
      </c>
      <c r="L7156" s="172" t="s">
        <v>167</v>
      </c>
      <c r="M7156" s="172"/>
      <c r="N7156" s="172"/>
      <c r="O7156" s="172"/>
    </row>
    <row r="7157" spans="1:15" x14ac:dyDescent="0.25">
      <c r="A7157" s="277" t="s">
        <v>1377</v>
      </c>
      <c r="B7157" s="277" t="s">
        <v>1378</v>
      </c>
      <c r="C7157" s="277" t="s">
        <v>4140</v>
      </c>
      <c r="D7157" s="277" t="s">
        <v>14255</v>
      </c>
      <c r="E7157" s="172"/>
      <c r="F7157" s="172"/>
      <c r="G7157" s="172">
        <v>103207</v>
      </c>
      <c r="H7157" s="172" t="s">
        <v>4970</v>
      </c>
      <c r="I7157" s="172" t="s">
        <v>203</v>
      </c>
      <c r="J7157" s="172" t="s">
        <v>202</v>
      </c>
      <c r="K7157" s="299">
        <v>2552.64</v>
      </c>
      <c r="L7157" s="172" t="s">
        <v>167</v>
      </c>
      <c r="M7157" s="172"/>
      <c r="N7157" s="172"/>
      <c r="O7157" s="172"/>
    </row>
    <row r="7158" spans="1:15" x14ac:dyDescent="0.25">
      <c r="A7158" s="277" t="s">
        <v>1377</v>
      </c>
      <c r="B7158" s="277" t="s">
        <v>1378</v>
      </c>
      <c r="C7158" s="277" t="s">
        <v>4140</v>
      </c>
      <c r="D7158" s="277" t="s">
        <v>14255</v>
      </c>
      <c r="E7158" s="172"/>
      <c r="F7158" s="172"/>
      <c r="G7158" s="172">
        <v>103208</v>
      </c>
      <c r="H7158" s="172" t="s">
        <v>4971</v>
      </c>
      <c r="I7158" s="172" t="s">
        <v>203</v>
      </c>
      <c r="J7158" s="172" t="s">
        <v>202</v>
      </c>
      <c r="K7158" s="299">
        <v>1971.37</v>
      </c>
      <c r="L7158" s="172" t="s">
        <v>167</v>
      </c>
      <c r="M7158" s="172"/>
      <c r="N7158" s="172"/>
      <c r="O7158" s="172"/>
    </row>
    <row r="7159" spans="1:15" x14ac:dyDescent="0.25">
      <c r="A7159" s="277" t="s">
        <v>1377</v>
      </c>
      <c r="B7159" s="277" t="s">
        <v>1378</v>
      </c>
      <c r="C7159" s="277" t="s">
        <v>4140</v>
      </c>
      <c r="D7159" s="277" t="s">
        <v>14255</v>
      </c>
      <c r="E7159" s="172"/>
      <c r="F7159" s="172"/>
      <c r="G7159" s="172">
        <v>103209</v>
      </c>
      <c r="H7159" s="172" t="s">
        <v>4972</v>
      </c>
      <c r="I7159" s="172" t="s">
        <v>203</v>
      </c>
      <c r="J7159" s="172" t="s">
        <v>202</v>
      </c>
      <c r="K7159" s="299">
        <v>2829.34</v>
      </c>
      <c r="L7159" s="172" t="s">
        <v>167</v>
      </c>
      <c r="M7159" s="172"/>
      <c r="N7159" s="172"/>
      <c r="O7159" s="172"/>
    </row>
    <row r="7160" spans="1:15" x14ac:dyDescent="0.25">
      <c r="A7160" s="277" t="s">
        <v>1377</v>
      </c>
      <c r="B7160" s="277" t="s">
        <v>1378</v>
      </c>
      <c r="C7160" s="277" t="s">
        <v>4140</v>
      </c>
      <c r="D7160" s="277" t="s">
        <v>14255</v>
      </c>
      <c r="E7160" s="172"/>
      <c r="F7160" s="172"/>
      <c r="G7160" s="172">
        <v>103210</v>
      </c>
      <c r="H7160" s="172" t="s">
        <v>4973</v>
      </c>
      <c r="I7160" s="172" t="s">
        <v>203</v>
      </c>
      <c r="J7160" s="172" t="s">
        <v>202</v>
      </c>
      <c r="K7160" s="299">
        <v>2309.5</v>
      </c>
      <c r="L7160" s="172" t="s">
        <v>167</v>
      </c>
      <c r="M7160" s="172"/>
      <c r="N7160" s="172"/>
      <c r="O7160" s="172"/>
    </row>
    <row r="7161" spans="1:15" x14ac:dyDescent="0.25">
      <c r="A7161" s="277" t="s">
        <v>1377</v>
      </c>
      <c r="B7161" s="277" t="s">
        <v>1378</v>
      </c>
      <c r="C7161" s="277" t="s">
        <v>4140</v>
      </c>
      <c r="D7161" s="277" t="s">
        <v>14255</v>
      </c>
      <c r="E7161" s="172"/>
      <c r="F7161" s="172"/>
      <c r="G7161" s="172">
        <v>103304</v>
      </c>
      <c r="H7161" s="172" t="s">
        <v>4974</v>
      </c>
      <c r="I7161" s="172" t="s">
        <v>203</v>
      </c>
      <c r="J7161" s="172" t="s">
        <v>202</v>
      </c>
      <c r="K7161" s="299">
        <v>1248.56</v>
      </c>
      <c r="L7161" s="172" t="s">
        <v>167</v>
      </c>
      <c r="M7161" s="172"/>
      <c r="N7161" s="172"/>
      <c r="O7161" s="172"/>
    </row>
    <row r="7162" spans="1:15" x14ac:dyDescent="0.25">
      <c r="A7162" s="277" t="s">
        <v>1377</v>
      </c>
      <c r="B7162" s="277" t="s">
        <v>1378</v>
      </c>
      <c r="C7162" s="277" t="s">
        <v>4140</v>
      </c>
      <c r="D7162" s="277" t="s">
        <v>14255</v>
      </c>
      <c r="E7162" s="172"/>
      <c r="F7162" s="172"/>
      <c r="G7162" s="172">
        <v>103307</v>
      </c>
      <c r="H7162" s="172" t="s">
        <v>4975</v>
      </c>
      <c r="I7162" s="172" t="s">
        <v>203</v>
      </c>
      <c r="J7162" s="172" t="s">
        <v>202</v>
      </c>
      <c r="K7162" s="299">
        <v>1339.66</v>
      </c>
      <c r="L7162" s="172" t="s">
        <v>167</v>
      </c>
      <c r="M7162" s="172"/>
      <c r="N7162" s="172"/>
      <c r="O7162" s="172"/>
    </row>
    <row r="7163" spans="1:15" x14ac:dyDescent="0.25">
      <c r="A7163" s="277" t="s">
        <v>1377</v>
      </c>
      <c r="B7163" s="277" t="s">
        <v>1378</v>
      </c>
      <c r="C7163" s="277" t="s">
        <v>4140</v>
      </c>
      <c r="D7163" s="277" t="s">
        <v>14255</v>
      </c>
      <c r="E7163" s="172"/>
      <c r="F7163" s="172"/>
      <c r="G7163" s="172">
        <v>103310</v>
      </c>
      <c r="H7163" s="172" t="s">
        <v>4976</v>
      </c>
      <c r="I7163" s="172" t="s">
        <v>203</v>
      </c>
      <c r="J7163" s="172" t="s">
        <v>202</v>
      </c>
      <c r="K7163" s="299">
        <v>1285.6300000000001</v>
      </c>
      <c r="L7163" s="172" t="s">
        <v>167</v>
      </c>
      <c r="M7163" s="172"/>
      <c r="N7163" s="172"/>
      <c r="O7163" s="172"/>
    </row>
    <row r="7164" spans="1:15" x14ac:dyDescent="0.25">
      <c r="A7164" s="277" t="s">
        <v>1377</v>
      </c>
      <c r="B7164" s="277" t="s">
        <v>1378</v>
      </c>
      <c r="C7164" s="277" t="s">
        <v>4140</v>
      </c>
      <c r="D7164" s="277" t="s">
        <v>14255</v>
      </c>
      <c r="E7164" s="172"/>
      <c r="F7164" s="172"/>
      <c r="G7164" s="172">
        <v>103314</v>
      </c>
      <c r="H7164" s="172" t="s">
        <v>4977</v>
      </c>
      <c r="I7164" s="172" t="s">
        <v>231</v>
      </c>
      <c r="J7164" s="172" t="s">
        <v>166</v>
      </c>
      <c r="K7164" s="172">
        <v>174.7</v>
      </c>
      <c r="L7164" s="172" t="s">
        <v>167</v>
      </c>
      <c r="M7164" s="172"/>
      <c r="N7164" s="172"/>
      <c r="O7164" s="172"/>
    </row>
    <row r="7165" spans="1:15" x14ac:dyDescent="0.25">
      <c r="A7165" s="277" t="s">
        <v>1377</v>
      </c>
      <c r="B7165" s="277" t="s">
        <v>1378</v>
      </c>
      <c r="C7165" s="277" t="s">
        <v>4140</v>
      </c>
      <c r="D7165" s="277" t="s">
        <v>14255</v>
      </c>
      <c r="E7165" s="172"/>
      <c r="F7165" s="172"/>
      <c r="G7165" s="172">
        <v>103315</v>
      </c>
      <c r="H7165" s="172" t="s">
        <v>4978</v>
      </c>
      <c r="I7165" s="172" t="s">
        <v>231</v>
      </c>
      <c r="J7165" s="172" t="s">
        <v>166</v>
      </c>
      <c r="K7165" s="172">
        <v>165.41</v>
      </c>
      <c r="L7165" s="172" t="s">
        <v>167</v>
      </c>
      <c r="M7165" s="172"/>
      <c r="N7165" s="172"/>
      <c r="O7165" s="172"/>
    </row>
    <row r="7166" spans="1:15" x14ac:dyDescent="0.25">
      <c r="A7166" s="277" t="s">
        <v>1377</v>
      </c>
      <c r="B7166" s="277" t="s">
        <v>1378</v>
      </c>
      <c r="C7166" s="277" t="s">
        <v>4140</v>
      </c>
      <c r="D7166" s="277" t="s">
        <v>14255</v>
      </c>
      <c r="E7166" s="172"/>
      <c r="F7166" s="172"/>
      <c r="G7166" s="172">
        <v>103769</v>
      </c>
      <c r="H7166" s="172" t="s">
        <v>4996</v>
      </c>
      <c r="I7166" s="172" t="s">
        <v>203</v>
      </c>
      <c r="J7166" s="172" t="s">
        <v>166</v>
      </c>
      <c r="K7166" s="299">
        <v>6249.85</v>
      </c>
      <c r="L7166" s="172" t="s">
        <v>167</v>
      </c>
      <c r="M7166" s="172"/>
      <c r="N7166" s="172"/>
      <c r="O7166" s="172"/>
    </row>
    <row r="7167" spans="1:15" x14ac:dyDescent="0.25">
      <c r="A7167" s="277" t="s">
        <v>1377</v>
      </c>
      <c r="B7167" s="277" t="s">
        <v>1378</v>
      </c>
      <c r="C7167" s="277" t="s">
        <v>1393</v>
      </c>
      <c r="D7167" s="277" t="s">
        <v>14256</v>
      </c>
      <c r="E7167" s="172"/>
      <c r="F7167" s="172"/>
      <c r="G7167" s="172">
        <v>98525</v>
      </c>
      <c r="H7167" s="172" t="s">
        <v>17501</v>
      </c>
      <c r="I7167" s="172" t="s">
        <v>231</v>
      </c>
      <c r="J7167" s="172" t="s">
        <v>166</v>
      </c>
      <c r="K7167" s="172">
        <v>0.7</v>
      </c>
      <c r="L7167" s="172" t="s">
        <v>167</v>
      </c>
      <c r="M7167" s="172"/>
      <c r="N7167" s="172"/>
      <c r="O7167" s="172"/>
    </row>
    <row r="7168" spans="1:15" x14ac:dyDescent="0.25">
      <c r="A7168" s="277" t="s">
        <v>1377</v>
      </c>
      <c r="B7168" s="277" t="s">
        <v>1378</v>
      </c>
      <c r="C7168" s="277" t="s">
        <v>1393</v>
      </c>
      <c r="D7168" s="277" t="s">
        <v>14256</v>
      </c>
      <c r="E7168" s="172"/>
      <c r="F7168" s="172"/>
      <c r="G7168" s="172">
        <v>98526</v>
      </c>
      <c r="H7168" s="172" t="s">
        <v>17502</v>
      </c>
      <c r="I7168" s="172" t="s">
        <v>203</v>
      </c>
      <c r="J7168" s="172" t="s">
        <v>166</v>
      </c>
      <c r="K7168" s="172">
        <v>135.16</v>
      </c>
      <c r="L7168" s="172" t="s">
        <v>167</v>
      </c>
      <c r="M7168" s="172"/>
      <c r="N7168" s="172"/>
      <c r="O7168" s="172"/>
    </row>
    <row r="7169" spans="1:15" x14ac:dyDescent="0.25">
      <c r="A7169" s="277" t="s">
        <v>1377</v>
      </c>
      <c r="B7169" s="277" t="s">
        <v>1378</v>
      </c>
      <c r="C7169" s="277" t="s">
        <v>1393</v>
      </c>
      <c r="D7169" s="277" t="s">
        <v>14256</v>
      </c>
      <c r="E7169" s="172"/>
      <c r="F7169" s="172"/>
      <c r="G7169" s="172">
        <v>98527</v>
      </c>
      <c r="H7169" s="172" t="s">
        <v>17503</v>
      </c>
      <c r="I7169" s="172" t="s">
        <v>203</v>
      </c>
      <c r="J7169" s="172" t="s">
        <v>166</v>
      </c>
      <c r="K7169" s="172">
        <v>224.31</v>
      </c>
      <c r="L7169" s="172" t="s">
        <v>167</v>
      </c>
      <c r="M7169" s="172"/>
      <c r="N7169" s="172"/>
      <c r="O7169" s="172"/>
    </row>
    <row r="7170" spans="1:15" x14ac:dyDescent="0.25">
      <c r="A7170" s="277" t="s">
        <v>1377</v>
      </c>
      <c r="B7170" s="277" t="s">
        <v>1378</v>
      </c>
      <c r="C7170" s="277" t="s">
        <v>1393</v>
      </c>
      <c r="D7170" s="277" t="s">
        <v>14256</v>
      </c>
      <c r="E7170" s="172"/>
      <c r="F7170" s="172"/>
      <c r="G7170" s="172">
        <v>98528</v>
      </c>
      <c r="H7170" s="172" t="s">
        <v>17504</v>
      </c>
      <c r="I7170" s="172" t="s">
        <v>203</v>
      </c>
      <c r="J7170" s="172" t="s">
        <v>166</v>
      </c>
      <c r="K7170" s="172">
        <v>295.62</v>
      </c>
      <c r="L7170" s="172" t="s">
        <v>167</v>
      </c>
      <c r="M7170" s="172"/>
      <c r="N7170" s="172"/>
      <c r="O7170" s="172"/>
    </row>
    <row r="7171" spans="1:15" x14ac:dyDescent="0.25">
      <c r="A7171" s="277" t="s">
        <v>1377</v>
      </c>
      <c r="B7171" s="277" t="s">
        <v>1378</v>
      </c>
      <c r="C7171" s="277" t="s">
        <v>1393</v>
      </c>
      <c r="D7171" s="277" t="s">
        <v>14256</v>
      </c>
      <c r="E7171" s="172"/>
      <c r="F7171" s="172"/>
      <c r="G7171" s="172">
        <v>98529</v>
      </c>
      <c r="H7171" s="172" t="s">
        <v>17505</v>
      </c>
      <c r="I7171" s="172" t="s">
        <v>203</v>
      </c>
      <c r="J7171" s="172" t="s">
        <v>166</v>
      </c>
      <c r="K7171" s="172">
        <v>75.56</v>
      </c>
      <c r="L7171" s="172" t="s">
        <v>167</v>
      </c>
      <c r="M7171" s="172"/>
      <c r="N7171" s="172"/>
      <c r="O7171" s="172"/>
    </row>
    <row r="7172" spans="1:15" x14ac:dyDescent="0.25">
      <c r="A7172" s="277" t="s">
        <v>1377</v>
      </c>
      <c r="B7172" s="277" t="s">
        <v>1378</v>
      </c>
      <c r="C7172" s="277" t="s">
        <v>1393</v>
      </c>
      <c r="D7172" s="277" t="s">
        <v>14256</v>
      </c>
      <c r="E7172" s="172"/>
      <c r="F7172" s="172"/>
      <c r="G7172" s="172">
        <v>98530</v>
      </c>
      <c r="H7172" s="172" t="s">
        <v>17506</v>
      </c>
      <c r="I7172" s="172" t="s">
        <v>203</v>
      </c>
      <c r="J7172" s="172" t="s">
        <v>166</v>
      </c>
      <c r="K7172" s="172">
        <v>148.30000000000001</v>
      </c>
      <c r="L7172" s="172" t="s">
        <v>167</v>
      </c>
      <c r="M7172" s="172"/>
      <c r="N7172" s="172"/>
      <c r="O7172" s="172"/>
    </row>
    <row r="7173" spans="1:15" x14ac:dyDescent="0.25">
      <c r="A7173" s="277" t="s">
        <v>1377</v>
      </c>
      <c r="B7173" s="277" t="s">
        <v>1378</v>
      </c>
      <c r="C7173" s="277" t="s">
        <v>1393</v>
      </c>
      <c r="D7173" s="277" t="s">
        <v>14256</v>
      </c>
      <c r="E7173" s="172"/>
      <c r="F7173" s="172"/>
      <c r="G7173" s="172">
        <v>98531</v>
      </c>
      <c r="H7173" s="172" t="s">
        <v>17507</v>
      </c>
      <c r="I7173" s="172" t="s">
        <v>203</v>
      </c>
      <c r="J7173" s="172" t="s">
        <v>166</v>
      </c>
      <c r="K7173" s="172">
        <v>407.41</v>
      </c>
      <c r="L7173" s="172" t="s">
        <v>167</v>
      </c>
      <c r="M7173" s="172"/>
      <c r="N7173" s="172"/>
      <c r="O7173" s="172"/>
    </row>
    <row r="7174" spans="1:15" x14ac:dyDescent="0.25">
      <c r="A7174" s="277" t="s">
        <v>1377</v>
      </c>
      <c r="B7174" s="277" t="s">
        <v>1378</v>
      </c>
      <c r="C7174" s="277" t="s">
        <v>1393</v>
      </c>
      <c r="D7174" s="277" t="s">
        <v>14256</v>
      </c>
      <c r="E7174" s="172"/>
      <c r="F7174" s="172"/>
      <c r="G7174" s="172">
        <v>98532</v>
      </c>
      <c r="H7174" s="172" t="s">
        <v>17508</v>
      </c>
      <c r="I7174" s="172" t="s">
        <v>203</v>
      </c>
      <c r="J7174" s="172" t="s">
        <v>166</v>
      </c>
      <c r="K7174" s="172">
        <v>31.09</v>
      </c>
      <c r="L7174" s="172" t="s">
        <v>167</v>
      </c>
      <c r="M7174" s="172"/>
      <c r="N7174" s="172"/>
      <c r="O7174" s="172"/>
    </row>
    <row r="7175" spans="1:15" x14ac:dyDescent="0.25">
      <c r="A7175" s="277" t="s">
        <v>1377</v>
      </c>
      <c r="B7175" s="277" t="s">
        <v>1378</v>
      </c>
      <c r="C7175" s="277" t="s">
        <v>1393</v>
      </c>
      <c r="D7175" s="277" t="s">
        <v>14256</v>
      </c>
      <c r="E7175" s="172"/>
      <c r="F7175" s="172"/>
      <c r="G7175" s="172">
        <v>98533</v>
      </c>
      <c r="H7175" s="172" t="s">
        <v>17509</v>
      </c>
      <c r="I7175" s="172" t="s">
        <v>203</v>
      </c>
      <c r="J7175" s="172" t="s">
        <v>166</v>
      </c>
      <c r="K7175" s="172">
        <v>117.38</v>
      </c>
      <c r="L7175" s="172" t="s">
        <v>167</v>
      </c>
      <c r="M7175" s="172"/>
      <c r="N7175" s="172"/>
      <c r="O7175" s="172"/>
    </row>
    <row r="7176" spans="1:15" x14ac:dyDescent="0.25">
      <c r="A7176" s="277" t="s">
        <v>1377</v>
      </c>
      <c r="B7176" s="277" t="s">
        <v>1378</v>
      </c>
      <c r="C7176" s="277" t="s">
        <v>1393</v>
      </c>
      <c r="D7176" s="277" t="s">
        <v>14256</v>
      </c>
      <c r="E7176" s="172"/>
      <c r="F7176" s="172"/>
      <c r="G7176" s="172">
        <v>98534</v>
      </c>
      <c r="H7176" s="172" t="s">
        <v>17510</v>
      </c>
      <c r="I7176" s="172" t="s">
        <v>203</v>
      </c>
      <c r="J7176" s="172" t="s">
        <v>166</v>
      </c>
      <c r="K7176" s="172">
        <v>324.68</v>
      </c>
      <c r="L7176" s="172" t="s">
        <v>167</v>
      </c>
      <c r="M7176" s="172"/>
      <c r="N7176" s="172"/>
      <c r="O7176" s="172"/>
    </row>
    <row r="7177" spans="1:15" x14ac:dyDescent="0.25">
      <c r="A7177" s="277" t="s">
        <v>1377</v>
      </c>
      <c r="B7177" s="277" t="s">
        <v>1378</v>
      </c>
      <c r="C7177" s="277" t="s">
        <v>1393</v>
      </c>
      <c r="D7177" s="277" t="s">
        <v>14256</v>
      </c>
      <c r="E7177" s="172"/>
      <c r="F7177" s="172"/>
      <c r="G7177" s="172">
        <v>98535</v>
      </c>
      <c r="H7177" s="172" t="s">
        <v>17511</v>
      </c>
      <c r="I7177" s="172" t="s">
        <v>203</v>
      </c>
      <c r="J7177" s="172" t="s">
        <v>166</v>
      </c>
      <c r="K7177" s="172">
        <v>680.62</v>
      </c>
      <c r="L7177" s="172" t="s">
        <v>167</v>
      </c>
      <c r="M7177" s="172"/>
      <c r="N7177" s="172"/>
      <c r="O7177" s="172"/>
    </row>
    <row r="7178" spans="1:15" x14ac:dyDescent="0.25">
      <c r="A7178" s="277" t="s">
        <v>1127</v>
      </c>
      <c r="B7178" s="277" t="s">
        <v>1342</v>
      </c>
      <c r="C7178" s="277" t="s">
        <v>1353</v>
      </c>
      <c r="D7178" s="277" t="s">
        <v>14243</v>
      </c>
      <c r="E7178" s="172"/>
      <c r="F7178" s="172"/>
      <c r="G7178" s="172">
        <v>88238</v>
      </c>
      <c r="H7178" s="172" t="s">
        <v>1395</v>
      </c>
      <c r="I7178" s="172" t="s">
        <v>470</v>
      </c>
      <c r="J7178" s="172" t="s">
        <v>166</v>
      </c>
      <c r="K7178" s="172">
        <v>23.6</v>
      </c>
      <c r="L7178" s="172" t="s">
        <v>1394</v>
      </c>
      <c r="M7178" s="172"/>
      <c r="N7178" s="172"/>
      <c r="O7178" s="172"/>
    </row>
    <row r="7179" spans="1:15" x14ac:dyDescent="0.25">
      <c r="A7179" s="277" t="s">
        <v>1127</v>
      </c>
      <c r="B7179" s="277" t="s">
        <v>1342</v>
      </c>
      <c r="C7179" s="277" t="s">
        <v>1353</v>
      </c>
      <c r="D7179" s="277" t="s">
        <v>14243</v>
      </c>
      <c r="E7179" s="172"/>
      <c r="F7179" s="172"/>
      <c r="G7179" s="172">
        <v>88239</v>
      </c>
      <c r="H7179" s="172" t="s">
        <v>1396</v>
      </c>
      <c r="I7179" s="172" t="s">
        <v>470</v>
      </c>
      <c r="J7179" s="172" t="s">
        <v>166</v>
      </c>
      <c r="K7179" s="172">
        <v>23.52</v>
      </c>
      <c r="L7179" s="172" t="s">
        <v>1394</v>
      </c>
      <c r="M7179" s="172"/>
      <c r="N7179" s="172"/>
      <c r="O7179" s="172"/>
    </row>
    <row r="7180" spans="1:15" x14ac:dyDescent="0.25">
      <c r="A7180" s="277" t="s">
        <v>1127</v>
      </c>
      <c r="B7180" s="277" t="s">
        <v>1342</v>
      </c>
      <c r="C7180" s="277" t="s">
        <v>1353</v>
      </c>
      <c r="D7180" s="277" t="s">
        <v>14243</v>
      </c>
      <c r="E7180" s="172"/>
      <c r="F7180" s="172"/>
      <c r="G7180" s="172">
        <v>88240</v>
      </c>
      <c r="H7180" s="172" t="s">
        <v>1397</v>
      </c>
      <c r="I7180" s="172" t="s">
        <v>470</v>
      </c>
      <c r="J7180" s="172" t="s">
        <v>166</v>
      </c>
      <c r="K7180" s="172">
        <v>22.41</v>
      </c>
      <c r="L7180" s="172" t="s">
        <v>1394</v>
      </c>
      <c r="M7180" s="172"/>
      <c r="N7180" s="172"/>
      <c r="O7180" s="172"/>
    </row>
    <row r="7181" spans="1:15" x14ac:dyDescent="0.25">
      <c r="A7181" s="277" t="s">
        <v>1127</v>
      </c>
      <c r="B7181" s="277" t="s">
        <v>1342</v>
      </c>
      <c r="C7181" s="277" t="s">
        <v>1353</v>
      </c>
      <c r="D7181" s="277" t="s">
        <v>14243</v>
      </c>
      <c r="E7181" s="172"/>
      <c r="F7181" s="172"/>
      <c r="G7181" s="172">
        <v>88241</v>
      </c>
      <c r="H7181" s="172" t="s">
        <v>1398</v>
      </c>
      <c r="I7181" s="172" t="s">
        <v>470</v>
      </c>
      <c r="J7181" s="172" t="s">
        <v>166</v>
      </c>
      <c r="K7181" s="172">
        <v>23.51</v>
      </c>
      <c r="L7181" s="172" t="s">
        <v>1394</v>
      </c>
      <c r="M7181" s="172"/>
      <c r="N7181" s="172"/>
      <c r="O7181" s="172"/>
    </row>
    <row r="7182" spans="1:15" x14ac:dyDescent="0.25">
      <c r="A7182" s="277" t="s">
        <v>1127</v>
      </c>
      <c r="B7182" s="277" t="s">
        <v>1342</v>
      </c>
      <c r="C7182" s="277" t="s">
        <v>1353</v>
      </c>
      <c r="D7182" s="277" t="s">
        <v>14243</v>
      </c>
      <c r="E7182" s="172"/>
      <c r="F7182" s="172"/>
      <c r="G7182" s="172">
        <v>88242</v>
      </c>
      <c r="H7182" s="172" t="s">
        <v>1399</v>
      </c>
      <c r="I7182" s="172" t="s">
        <v>470</v>
      </c>
      <c r="J7182" s="172" t="s">
        <v>166</v>
      </c>
      <c r="K7182" s="172">
        <v>23.66</v>
      </c>
      <c r="L7182" s="172" t="s">
        <v>1394</v>
      </c>
      <c r="M7182" s="172"/>
      <c r="N7182" s="172"/>
      <c r="O7182" s="172"/>
    </row>
    <row r="7183" spans="1:15" x14ac:dyDescent="0.25">
      <c r="A7183" s="277" t="s">
        <v>1127</v>
      </c>
      <c r="B7183" s="277" t="s">
        <v>1342</v>
      </c>
      <c r="C7183" s="277" t="s">
        <v>1353</v>
      </c>
      <c r="D7183" s="277" t="s">
        <v>14243</v>
      </c>
      <c r="E7183" s="172"/>
      <c r="F7183" s="172"/>
      <c r="G7183" s="172">
        <v>88243</v>
      </c>
      <c r="H7183" s="172" t="s">
        <v>1400</v>
      </c>
      <c r="I7183" s="172" t="s">
        <v>470</v>
      </c>
      <c r="J7183" s="172" t="s">
        <v>166</v>
      </c>
      <c r="K7183" s="172">
        <v>23.39</v>
      </c>
      <c r="L7183" s="172" t="s">
        <v>1394</v>
      </c>
      <c r="M7183" s="172"/>
      <c r="N7183" s="172"/>
      <c r="O7183" s="172"/>
    </row>
    <row r="7184" spans="1:15" x14ac:dyDescent="0.25">
      <c r="A7184" s="277" t="s">
        <v>1127</v>
      </c>
      <c r="B7184" s="277" t="s">
        <v>1342</v>
      </c>
      <c r="C7184" s="277" t="s">
        <v>1353</v>
      </c>
      <c r="D7184" s="277" t="s">
        <v>14243</v>
      </c>
      <c r="E7184" s="172"/>
      <c r="F7184" s="172"/>
      <c r="G7184" s="172">
        <v>88245</v>
      </c>
      <c r="H7184" s="172" t="s">
        <v>1401</v>
      </c>
      <c r="I7184" s="172" t="s">
        <v>470</v>
      </c>
      <c r="J7184" s="172" t="s">
        <v>166</v>
      </c>
      <c r="K7184" s="172">
        <v>26.83</v>
      </c>
      <c r="L7184" s="172" t="s">
        <v>1394</v>
      </c>
      <c r="M7184" s="172"/>
      <c r="N7184" s="172"/>
      <c r="O7184" s="172"/>
    </row>
    <row r="7185" spans="1:15" x14ac:dyDescent="0.25">
      <c r="A7185" s="277" t="s">
        <v>1127</v>
      </c>
      <c r="B7185" s="277" t="s">
        <v>1342</v>
      </c>
      <c r="C7185" s="277" t="s">
        <v>1353</v>
      </c>
      <c r="D7185" s="277" t="s">
        <v>14243</v>
      </c>
      <c r="E7185" s="172"/>
      <c r="F7185" s="172"/>
      <c r="G7185" s="172">
        <v>88246</v>
      </c>
      <c r="H7185" s="172" t="s">
        <v>1402</v>
      </c>
      <c r="I7185" s="172" t="s">
        <v>470</v>
      </c>
      <c r="J7185" s="172" t="s">
        <v>166</v>
      </c>
      <c r="K7185" s="172">
        <v>20.67</v>
      </c>
      <c r="L7185" s="172" t="s">
        <v>1394</v>
      </c>
      <c r="M7185" s="172"/>
      <c r="N7185" s="172"/>
      <c r="O7185" s="172"/>
    </row>
    <row r="7186" spans="1:15" x14ac:dyDescent="0.25">
      <c r="A7186" s="277" t="s">
        <v>1127</v>
      </c>
      <c r="B7186" s="277" t="s">
        <v>1342</v>
      </c>
      <c r="C7186" s="277" t="s">
        <v>1353</v>
      </c>
      <c r="D7186" s="277" t="s">
        <v>14243</v>
      </c>
      <c r="E7186" s="172"/>
      <c r="F7186" s="172"/>
      <c r="G7186" s="172">
        <v>88247</v>
      </c>
      <c r="H7186" s="172" t="s">
        <v>1403</v>
      </c>
      <c r="I7186" s="172" t="s">
        <v>470</v>
      </c>
      <c r="J7186" s="172" t="s">
        <v>166</v>
      </c>
      <c r="K7186" s="172">
        <v>24.11</v>
      </c>
      <c r="L7186" s="172" t="s">
        <v>1394</v>
      </c>
      <c r="M7186" s="172"/>
      <c r="N7186" s="172"/>
      <c r="O7186" s="172"/>
    </row>
    <row r="7187" spans="1:15" x14ac:dyDescent="0.25">
      <c r="A7187" s="277" t="s">
        <v>1127</v>
      </c>
      <c r="B7187" s="277" t="s">
        <v>1342</v>
      </c>
      <c r="C7187" s="277" t="s">
        <v>1353</v>
      </c>
      <c r="D7187" s="277" t="s">
        <v>14243</v>
      </c>
      <c r="E7187" s="172"/>
      <c r="F7187" s="172"/>
      <c r="G7187" s="172">
        <v>88248</v>
      </c>
      <c r="H7187" s="172" t="s">
        <v>1404</v>
      </c>
      <c r="I7187" s="172" t="s">
        <v>470</v>
      </c>
      <c r="J7187" s="172" t="s">
        <v>166</v>
      </c>
      <c r="K7187" s="172">
        <v>23.04</v>
      </c>
      <c r="L7187" s="172" t="s">
        <v>1394</v>
      </c>
      <c r="M7187" s="172"/>
      <c r="N7187" s="172"/>
      <c r="O7187" s="172"/>
    </row>
    <row r="7188" spans="1:15" x14ac:dyDescent="0.25">
      <c r="A7188" s="277" t="s">
        <v>1127</v>
      </c>
      <c r="B7188" s="277" t="s">
        <v>1342</v>
      </c>
      <c r="C7188" s="277" t="s">
        <v>1353</v>
      </c>
      <c r="D7188" s="277" t="s">
        <v>14243</v>
      </c>
      <c r="E7188" s="172"/>
      <c r="F7188" s="172"/>
      <c r="G7188" s="172">
        <v>88249</v>
      </c>
      <c r="H7188" s="172" t="s">
        <v>1405</v>
      </c>
      <c r="I7188" s="172" t="s">
        <v>470</v>
      </c>
      <c r="J7188" s="172" t="s">
        <v>166</v>
      </c>
      <c r="K7188" s="172">
        <v>29.78</v>
      </c>
      <c r="L7188" s="172" t="s">
        <v>1394</v>
      </c>
      <c r="M7188" s="172"/>
      <c r="N7188" s="172"/>
      <c r="O7188" s="172"/>
    </row>
    <row r="7189" spans="1:15" x14ac:dyDescent="0.25">
      <c r="A7189" s="277" t="s">
        <v>1127</v>
      </c>
      <c r="B7189" s="277" t="s">
        <v>1342</v>
      </c>
      <c r="C7189" s="277" t="s">
        <v>1353</v>
      </c>
      <c r="D7189" s="277" t="s">
        <v>14243</v>
      </c>
      <c r="E7189" s="172"/>
      <c r="F7189" s="172"/>
      <c r="G7189" s="172">
        <v>88250</v>
      </c>
      <c r="H7189" s="172" t="s">
        <v>1406</v>
      </c>
      <c r="I7189" s="172" t="s">
        <v>470</v>
      </c>
      <c r="J7189" s="172" t="s">
        <v>166</v>
      </c>
      <c r="K7189" s="172">
        <v>22.41</v>
      </c>
      <c r="L7189" s="172" t="s">
        <v>1394</v>
      </c>
      <c r="M7189" s="172"/>
      <c r="N7189" s="172"/>
      <c r="O7189" s="172"/>
    </row>
    <row r="7190" spans="1:15" x14ac:dyDescent="0.25">
      <c r="A7190" s="277" t="s">
        <v>1127</v>
      </c>
      <c r="B7190" s="277" t="s">
        <v>1342</v>
      </c>
      <c r="C7190" s="277" t="s">
        <v>1353</v>
      </c>
      <c r="D7190" s="277" t="s">
        <v>14243</v>
      </c>
      <c r="E7190" s="172"/>
      <c r="F7190" s="172"/>
      <c r="G7190" s="172">
        <v>88251</v>
      </c>
      <c r="H7190" s="172" t="s">
        <v>1407</v>
      </c>
      <c r="I7190" s="172" t="s">
        <v>470</v>
      </c>
      <c r="J7190" s="172" t="s">
        <v>166</v>
      </c>
      <c r="K7190" s="172">
        <v>23.6</v>
      </c>
      <c r="L7190" s="172" t="s">
        <v>1394</v>
      </c>
      <c r="M7190" s="172"/>
      <c r="N7190" s="172"/>
      <c r="O7190" s="172"/>
    </row>
    <row r="7191" spans="1:15" x14ac:dyDescent="0.25">
      <c r="A7191" s="277" t="s">
        <v>1127</v>
      </c>
      <c r="B7191" s="277" t="s">
        <v>1342</v>
      </c>
      <c r="C7191" s="277" t="s">
        <v>1353</v>
      </c>
      <c r="D7191" s="277" t="s">
        <v>14243</v>
      </c>
      <c r="E7191" s="172"/>
      <c r="F7191" s="172"/>
      <c r="G7191" s="172">
        <v>88252</v>
      </c>
      <c r="H7191" s="172" t="s">
        <v>1408</v>
      </c>
      <c r="I7191" s="172" t="s">
        <v>470</v>
      </c>
      <c r="J7191" s="172" t="s">
        <v>166</v>
      </c>
      <c r="K7191" s="172">
        <v>22.22</v>
      </c>
      <c r="L7191" s="172" t="s">
        <v>1394</v>
      </c>
      <c r="M7191" s="172"/>
      <c r="N7191" s="172"/>
      <c r="O7191" s="172"/>
    </row>
    <row r="7192" spans="1:15" x14ac:dyDescent="0.25">
      <c r="A7192" s="277" t="s">
        <v>1127</v>
      </c>
      <c r="B7192" s="277" t="s">
        <v>1342</v>
      </c>
      <c r="C7192" s="277" t="s">
        <v>1353</v>
      </c>
      <c r="D7192" s="277" t="s">
        <v>14243</v>
      </c>
      <c r="E7192" s="172"/>
      <c r="F7192" s="172"/>
      <c r="G7192" s="172">
        <v>88253</v>
      </c>
      <c r="H7192" s="172" t="s">
        <v>1409</v>
      </c>
      <c r="I7192" s="172" t="s">
        <v>470</v>
      </c>
      <c r="J7192" s="172" t="s">
        <v>166</v>
      </c>
      <c r="K7192" s="172">
        <v>17.13</v>
      </c>
      <c r="L7192" s="172" t="s">
        <v>1394</v>
      </c>
      <c r="M7192" s="172"/>
      <c r="N7192" s="172"/>
      <c r="O7192" s="172"/>
    </row>
    <row r="7193" spans="1:15" x14ac:dyDescent="0.25">
      <c r="A7193" s="277" t="s">
        <v>1127</v>
      </c>
      <c r="B7193" s="277" t="s">
        <v>1342</v>
      </c>
      <c r="C7193" s="277" t="s">
        <v>1353</v>
      </c>
      <c r="D7193" s="277" t="s">
        <v>14243</v>
      </c>
      <c r="E7193" s="172"/>
      <c r="F7193" s="172"/>
      <c r="G7193" s="172">
        <v>88255</v>
      </c>
      <c r="H7193" s="172" t="s">
        <v>1410</v>
      </c>
      <c r="I7193" s="172" t="s">
        <v>470</v>
      </c>
      <c r="J7193" s="172" t="s">
        <v>166</v>
      </c>
      <c r="K7193" s="172">
        <v>33.67</v>
      </c>
      <c r="L7193" s="172" t="s">
        <v>1394</v>
      </c>
      <c r="M7193" s="172"/>
      <c r="N7193" s="172"/>
      <c r="O7193" s="172"/>
    </row>
    <row r="7194" spans="1:15" x14ac:dyDescent="0.25">
      <c r="A7194" s="277" t="s">
        <v>1127</v>
      </c>
      <c r="B7194" s="277" t="s">
        <v>1342</v>
      </c>
      <c r="C7194" s="277" t="s">
        <v>1353</v>
      </c>
      <c r="D7194" s="277" t="s">
        <v>14243</v>
      </c>
      <c r="E7194" s="172"/>
      <c r="F7194" s="172"/>
      <c r="G7194" s="172">
        <v>88256</v>
      </c>
      <c r="H7194" s="172" t="s">
        <v>1411</v>
      </c>
      <c r="I7194" s="172" t="s">
        <v>470</v>
      </c>
      <c r="J7194" s="172" t="s">
        <v>166</v>
      </c>
      <c r="K7194" s="172">
        <v>26.91</v>
      </c>
      <c r="L7194" s="172" t="s">
        <v>1394</v>
      </c>
      <c r="M7194" s="172"/>
      <c r="N7194" s="172"/>
      <c r="O7194" s="172"/>
    </row>
    <row r="7195" spans="1:15" x14ac:dyDescent="0.25">
      <c r="A7195" s="277" t="s">
        <v>1127</v>
      </c>
      <c r="B7195" s="277" t="s">
        <v>1342</v>
      </c>
      <c r="C7195" s="277" t="s">
        <v>1353</v>
      </c>
      <c r="D7195" s="277" t="s">
        <v>14243</v>
      </c>
      <c r="E7195" s="172"/>
      <c r="F7195" s="172"/>
      <c r="G7195" s="172">
        <v>88257</v>
      </c>
      <c r="H7195" s="172" t="s">
        <v>1412</v>
      </c>
      <c r="I7195" s="172" t="s">
        <v>470</v>
      </c>
      <c r="J7195" s="172" t="s">
        <v>166</v>
      </c>
      <c r="K7195" s="172">
        <v>42.39</v>
      </c>
      <c r="L7195" s="172" t="s">
        <v>1394</v>
      </c>
      <c r="M7195" s="172"/>
      <c r="N7195" s="172"/>
      <c r="O7195" s="172"/>
    </row>
    <row r="7196" spans="1:15" x14ac:dyDescent="0.25">
      <c r="A7196" s="277" t="s">
        <v>1127</v>
      </c>
      <c r="B7196" s="277" t="s">
        <v>1342</v>
      </c>
      <c r="C7196" s="277" t="s">
        <v>1353</v>
      </c>
      <c r="D7196" s="277" t="s">
        <v>14243</v>
      </c>
      <c r="E7196" s="172"/>
      <c r="F7196" s="172"/>
      <c r="G7196" s="172">
        <v>88260</v>
      </c>
      <c r="H7196" s="172" t="s">
        <v>1413</v>
      </c>
      <c r="I7196" s="172" t="s">
        <v>470</v>
      </c>
      <c r="J7196" s="172" t="s">
        <v>166</v>
      </c>
      <c r="K7196" s="172">
        <v>23.77</v>
      </c>
      <c r="L7196" s="172" t="s">
        <v>1394</v>
      </c>
      <c r="M7196" s="172"/>
      <c r="N7196" s="172"/>
      <c r="O7196" s="172"/>
    </row>
    <row r="7197" spans="1:15" x14ac:dyDescent="0.25">
      <c r="A7197" s="277" t="s">
        <v>1127</v>
      </c>
      <c r="B7197" s="277" t="s">
        <v>1342</v>
      </c>
      <c r="C7197" s="277" t="s">
        <v>1353</v>
      </c>
      <c r="D7197" s="277" t="s">
        <v>14243</v>
      </c>
      <c r="E7197" s="172"/>
      <c r="F7197" s="172"/>
      <c r="G7197" s="172">
        <v>88261</v>
      </c>
      <c r="H7197" s="172" t="s">
        <v>1414</v>
      </c>
      <c r="I7197" s="172" t="s">
        <v>470</v>
      </c>
      <c r="J7197" s="172" t="s">
        <v>166</v>
      </c>
      <c r="K7197" s="172">
        <v>25.53</v>
      </c>
      <c r="L7197" s="172" t="s">
        <v>1394</v>
      </c>
      <c r="M7197" s="172"/>
      <c r="N7197" s="172"/>
      <c r="O7197" s="172"/>
    </row>
    <row r="7198" spans="1:15" x14ac:dyDescent="0.25">
      <c r="A7198" s="277" t="s">
        <v>1127</v>
      </c>
      <c r="B7198" s="277" t="s">
        <v>1342</v>
      </c>
      <c r="C7198" s="277" t="s">
        <v>1353</v>
      </c>
      <c r="D7198" s="277" t="s">
        <v>14243</v>
      </c>
      <c r="E7198" s="172"/>
      <c r="F7198" s="172"/>
      <c r="G7198" s="172">
        <v>88262</v>
      </c>
      <c r="H7198" s="172" t="s">
        <v>1415</v>
      </c>
      <c r="I7198" s="172" t="s">
        <v>470</v>
      </c>
      <c r="J7198" s="172" t="s">
        <v>263</v>
      </c>
      <c r="K7198" s="172">
        <v>26.69</v>
      </c>
      <c r="L7198" s="172" t="s">
        <v>1394</v>
      </c>
      <c r="M7198" s="172"/>
      <c r="N7198" s="172"/>
      <c r="O7198" s="172"/>
    </row>
    <row r="7199" spans="1:15" x14ac:dyDescent="0.25">
      <c r="A7199" s="277" t="s">
        <v>1127</v>
      </c>
      <c r="B7199" s="277" t="s">
        <v>1342</v>
      </c>
      <c r="C7199" s="277" t="s">
        <v>1353</v>
      </c>
      <c r="D7199" s="277" t="s">
        <v>14243</v>
      </c>
      <c r="E7199" s="172"/>
      <c r="F7199" s="172"/>
      <c r="G7199" s="172">
        <v>88263</v>
      </c>
      <c r="H7199" s="172" t="s">
        <v>1416</v>
      </c>
      <c r="I7199" s="172" t="s">
        <v>470</v>
      </c>
      <c r="J7199" s="172" t="s">
        <v>166</v>
      </c>
      <c r="K7199" s="172">
        <v>23.22</v>
      </c>
      <c r="L7199" s="172" t="s">
        <v>1394</v>
      </c>
      <c r="M7199" s="172"/>
      <c r="N7199" s="172"/>
      <c r="O7199" s="172"/>
    </row>
    <row r="7200" spans="1:15" x14ac:dyDescent="0.25">
      <c r="A7200" s="277" t="s">
        <v>1127</v>
      </c>
      <c r="B7200" s="277" t="s">
        <v>1342</v>
      </c>
      <c r="C7200" s="277" t="s">
        <v>1353</v>
      </c>
      <c r="D7200" s="277" t="s">
        <v>14243</v>
      </c>
      <c r="E7200" s="172"/>
      <c r="F7200" s="172"/>
      <c r="G7200" s="172">
        <v>88264</v>
      </c>
      <c r="H7200" s="172" t="s">
        <v>1417</v>
      </c>
      <c r="I7200" s="172" t="s">
        <v>470</v>
      </c>
      <c r="J7200" s="172" t="s">
        <v>263</v>
      </c>
      <c r="K7200" s="172">
        <v>28.95</v>
      </c>
      <c r="L7200" s="172" t="s">
        <v>1394</v>
      </c>
      <c r="M7200" s="172"/>
      <c r="N7200" s="172"/>
      <c r="O7200" s="172"/>
    </row>
    <row r="7201" spans="1:15" x14ac:dyDescent="0.25">
      <c r="A7201" s="277" t="s">
        <v>1127</v>
      </c>
      <c r="B7201" s="277" t="s">
        <v>1342</v>
      </c>
      <c r="C7201" s="277" t="s">
        <v>1353</v>
      </c>
      <c r="D7201" s="277" t="s">
        <v>14243</v>
      </c>
      <c r="E7201" s="172"/>
      <c r="F7201" s="172"/>
      <c r="G7201" s="172">
        <v>88265</v>
      </c>
      <c r="H7201" s="172" t="s">
        <v>1418</v>
      </c>
      <c r="I7201" s="172" t="s">
        <v>470</v>
      </c>
      <c r="J7201" s="172" t="s">
        <v>166</v>
      </c>
      <c r="K7201" s="172">
        <v>28.95</v>
      </c>
      <c r="L7201" s="172" t="s">
        <v>1394</v>
      </c>
      <c r="M7201" s="172"/>
      <c r="N7201" s="172"/>
      <c r="O7201" s="172"/>
    </row>
    <row r="7202" spans="1:15" x14ac:dyDescent="0.25">
      <c r="A7202" s="277" t="s">
        <v>1127</v>
      </c>
      <c r="B7202" s="277" t="s">
        <v>1342</v>
      </c>
      <c r="C7202" s="277" t="s">
        <v>1353</v>
      </c>
      <c r="D7202" s="277" t="s">
        <v>14243</v>
      </c>
      <c r="E7202" s="172"/>
      <c r="F7202" s="172"/>
      <c r="G7202" s="172">
        <v>88266</v>
      </c>
      <c r="H7202" s="172" t="s">
        <v>1419</v>
      </c>
      <c r="I7202" s="172" t="s">
        <v>470</v>
      </c>
      <c r="J7202" s="172" t="s">
        <v>166</v>
      </c>
      <c r="K7202" s="172">
        <v>34.86</v>
      </c>
      <c r="L7202" s="172" t="s">
        <v>1394</v>
      </c>
      <c r="M7202" s="172"/>
      <c r="N7202" s="172"/>
      <c r="O7202" s="172"/>
    </row>
    <row r="7203" spans="1:15" x14ac:dyDescent="0.25">
      <c r="A7203" s="277" t="s">
        <v>1127</v>
      </c>
      <c r="B7203" s="277" t="s">
        <v>1342</v>
      </c>
      <c r="C7203" s="277" t="s">
        <v>1353</v>
      </c>
      <c r="D7203" s="277" t="s">
        <v>14243</v>
      </c>
      <c r="E7203" s="172"/>
      <c r="F7203" s="172"/>
      <c r="G7203" s="172">
        <v>88267</v>
      </c>
      <c r="H7203" s="172" t="s">
        <v>1420</v>
      </c>
      <c r="I7203" s="172" t="s">
        <v>470</v>
      </c>
      <c r="J7203" s="172" t="s">
        <v>263</v>
      </c>
      <c r="K7203" s="172">
        <v>28.72</v>
      </c>
      <c r="L7203" s="172" t="s">
        <v>1394</v>
      </c>
      <c r="M7203" s="172"/>
      <c r="N7203" s="172"/>
      <c r="O7203" s="172"/>
    </row>
    <row r="7204" spans="1:15" x14ac:dyDescent="0.25">
      <c r="A7204" s="277" t="s">
        <v>1127</v>
      </c>
      <c r="B7204" s="277" t="s">
        <v>1342</v>
      </c>
      <c r="C7204" s="277" t="s">
        <v>1353</v>
      </c>
      <c r="D7204" s="277" t="s">
        <v>14243</v>
      </c>
      <c r="E7204" s="172"/>
      <c r="F7204" s="172"/>
      <c r="G7204" s="172">
        <v>88269</v>
      </c>
      <c r="H7204" s="172" t="s">
        <v>1421</v>
      </c>
      <c r="I7204" s="172" t="s">
        <v>470</v>
      </c>
      <c r="J7204" s="172" t="s">
        <v>166</v>
      </c>
      <c r="K7204" s="172">
        <v>26.83</v>
      </c>
      <c r="L7204" s="172" t="s">
        <v>1394</v>
      </c>
      <c r="M7204" s="172"/>
      <c r="N7204" s="172"/>
      <c r="O7204" s="172"/>
    </row>
    <row r="7205" spans="1:15" x14ac:dyDescent="0.25">
      <c r="A7205" s="277" t="s">
        <v>1127</v>
      </c>
      <c r="B7205" s="277" t="s">
        <v>1342</v>
      </c>
      <c r="C7205" s="277" t="s">
        <v>1353</v>
      </c>
      <c r="D7205" s="277" t="s">
        <v>14243</v>
      </c>
      <c r="E7205" s="172"/>
      <c r="F7205" s="172"/>
      <c r="G7205" s="172">
        <v>88270</v>
      </c>
      <c r="H7205" s="172" t="s">
        <v>1422</v>
      </c>
      <c r="I7205" s="172" t="s">
        <v>470</v>
      </c>
      <c r="J7205" s="172" t="s">
        <v>166</v>
      </c>
      <c r="K7205" s="172">
        <v>28.49</v>
      </c>
      <c r="L7205" s="172" t="s">
        <v>1394</v>
      </c>
      <c r="M7205" s="172"/>
      <c r="N7205" s="172"/>
      <c r="O7205" s="172"/>
    </row>
    <row r="7206" spans="1:15" x14ac:dyDescent="0.25">
      <c r="A7206" s="277" t="s">
        <v>1127</v>
      </c>
      <c r="B7206" s="277" t="s">
        <v>1342</v>
      </c>
      <c r="C7206" s="277" t="s">
        <v>1353</v>
      </c>
      <c r="D7206" s="277" t="s">
        <v>14243</v>
      </c>
      <c r="E7206" s="172"/>
      <c r="F7206" s="172"/>
      <c r="G7206" s="172">
        <v>88272</v>
      </c>
      <c r="H7206" s="172" t="s">
        <v>1423</v>
      </c>
      <c r="I7206" s="172" t="s">
        <v>470</v>
      </c>
      <c r="J7206" s="172" t="s">
        <v>166</v>
      </c>
      <c r="K7206" s="172">
        <v>28.98</v>
      </c>
      <c r="L7206" s="172" t="s">
        <v>1394</v>
      </c>
      <c r="M7206" s="172"/>
      <c r="N7206" s="172"/>
      <c r="O7206" s="172"/>
    </row>
    <row r="7207" spans="1:15" x14ac:dyDescent="0.25">
      <c r="A7207" s="277" t="s">
        <v>1127</v>
      </c>
      <c r="B7207" s="277" t="s">
        <v>1342</v>
      </c>
      <c r="C7207" s="277" t="s">
        <v>1353</v>
      </c>
      <c r="D7207" s="277" t="s">
        <v>14243</v>
      </c>
      <c r="E7207" s="172"/>
      <c r="F7207" s="172"/>
      <c r="G7207" s="172">
        <v>88273</v>
      </c>
      <c r="H7207" s="172" t="s">
        <v>1424</v>
      </c>
      <c r="I7207" s="172" t="s">
        <v>470</v>
      </c>
      <c r="J7207" s="172" t="s">
        <v>166</v>
      </c>
      <c r="K7207" s="172">
        <v>25.21</v>
      </c>
      <c r="L7207" s="172" t="s">
        <v>1394</v>
      </c>
      <c r="M7207" s="172"/>
      <c r="N7207" s="172"/>
      <c r="O7207" s="172"/>
    </row>
    <row r="7208" spans="1:15" x14ac:dyDescent="0.25">
      <c r="A7208" s="277" t="s">
        <v>1127</v>
      </c>
      <c r="B7208" s="277" t="s">
        <v>1342</v>
      </c>
      <c r="C7208" s="277" t="s">
        <v>1353</v>
      </c>
      <c r="D7208" s="277" t="s">
        <v>14243</v>
      </c>
      <c r="E7208" s="172"/>
      <c r="F7208" s="172"/>
      <c r="G7208" s="172">
        <v>88274</v>
      </c>
      <c r="H7208" s="172" t="s">
        <v>1425</v>
      </c>
      <c r="I7208" s="172" t="s">
        <v>470</v>
      </c>
      <c r="J7208" s="172" t="s">
        <v>166</v>
      </c>
      <c r="K7208" s="172">
        <v>26.87</v>
      </c>
      <c r="L7208" s="172" t="s">
        <v>1394</v>
      </c>
      <c r="M7208" s="172"/>
      <c r="N7208" s="172"/>
      <c r="O7208" s="172"/>
    </row>
    <row r="7209" spans="1:15" x14ac:dyDescent="0.25">
      <c r="A7209" s="277" t="s">
        <v>1127</v>
      </c>
      <c r="B7209" s="277" t="s">
        <v>1342</v>
      </c>
      <c r="C7209" s="277" t="s">
        <v>1353</v>
      </c>
      <c r="D7209" s="277" t="s">
        <v>14243</v>
      </c>
      <c r="E7209" s="172"/>
      <c r="F7209" s="172"/>
      <c r="G7209" s="172">
        <v>88275</v>
      </c>
      <c r="H7209" s="172" t="s">
        <v>1426</v>
      </c>
      <c r="I7209" s="172" t="s">
        <v>470</v>
      </c>
      <c r="J7209" s="172" t="s">
        <v>166</v>
      </c>
      <c r="K7209" s="172">
        <v>47.72</v>
      </c>
      <c r="L7209" s="172" t="s">
        <v>1394</v>
      </c>
      <c r="M7209" s="172"/>
      <c r="N7209" s="172"/>
      <c r="O7209" s="172"/>
    </row>
    <row r="7210" spans="1:15" x14ac:dyDescent="0.25">
      <c r="A7210" s="277" t="s">
        <v>1127</v>
      </c>
      <c r="B7210" s="277" t="s">
        <v>1342</v>
      </c>
      <c r="C7210" s="277" t="s">
        <v>1353</v>
      </c>
      <c r="D7210" s="277" t="s">
        <v>14243</v>
      </c>
      <c r="E7210" s="172"/>
      <c r="F7210" s="172"/>
      <c r="G7210" s="172">
        <v>88277</v>
      </c>
      <c r="H7210" s="172" t="s">
        <v>1427</v>
      </c>
      <c r="I7210" s="172" t="s">
        <v>470</v>
      </c>
      <c r="J7210" s="172" t="s">
        <v>166</v>
      </c>
      <c r="K7210" s="172">
        <v>43.06</v>
      </c>
      <c r="L7210" s="172" t="s">
        <v>1394</v>
      </c>
      <c r="M7210" s="172"/>
      <c r="N7210" s="172"/>
      <c r="O7210" s="172"/>
    </row>
    <row r="7211" spans="1:15" x14ac:dyDescent="0.25">
      <c r="A7211" s="277" t="s">
        <v>1127</v>
      </c>
      <c r="B7211" s="277" t="s">
        <v>1342</v>
      </c>
      <c r="C7211" s="277" t="s">
        <v>1353</v>
      </c>
      <c r="D7211" s="277" t="s">
        <v>14243</v>
      </c>
      <c r="E7211" s="172"/>
      <c r="F7211" s="172"/>
      <c r="G7211" s="172">
        <v>88278</v>
      </c>
      <c r="H7211" s="172" t="s">
        <v>1428</v>
      </c>
      <c r="I7211" s="172" t="s">
        <v>470</v>
      </c>
      <c r="J7211" s="172" t="s">
        <v>166</v>
      </c>
      <c r="K7211" s="172">
        <v>31.2</v>
      </c>
      <c r="L7211" s="172" t="s">
        <v>1394</v>
      </c>
      <c r="M7211" s="172"/>
      <c r="N7211" s="172"/>
      <c r="O7211" s="172"/>
    </row>
    <row r="7212" spans="1:15" x14ac:dyDescent="0.25">
      <c r="A7212" s="277" t="s">
        <v>1127</v>
      </c>
      <c r="B7212" s="277" t="s">
        <v>1342</v>
      </c>
      <c r="C7212" s="277" t="s">
        <v>1353</v>
      </c>
      <c r="D7212" s="277" t="s">
        <v>14243</v>
      </c>
      <c r="E7212" s="172"/>
      <c r="F7212" s="172"/>
      <c r="G7212" s="172">
        <v>88279</v>
      </c>
      <c r="H7212" s="172" t="s">
        <v>1429</v>
      </c>
      <c r="I7212" s="172" t="s">
        <v>470</v>
      </c>
      <c r="J7212" s="172" t="s">
        <v>166</v>
      </c>
      <c r="K7212" s="172">
        <v>43.22</v>
      </c>
      <c r="L7212" s="172" t="s">
        <v>1394</v>
      </c>
      <c r="M7212" s="172"/>
      <c r="N7212" s="172"/>
      <c r="O7212" s="172"/>
    </row>
    <row r="7213" spans="1:15" x14ac:dyDescent="0.25">
      <c r="A7213" s="277" t="s">
        <v>1127</v>
      </c>
      <c r="B7213" s="277" t="s">
        <v>1342</v>
      </c>
      <c r="C7213" s="277" t="s">
        <v>1353</v>
      </c>
      <c r="D7213" s="277" t="s">
        <v>14243</v>
      </c>
      <c r="E7213" s="172"/>
      <c r="F7213" s="172"/>
      <c r="G7213" s="172">
        <v>88281</v>
      </c>
      <c r="H7213" s="172" t="s">
        <v>1430</v>
      </c>
      <c r="I7213" s="172" t="s">
        <v>470</v>
      </c>
      <c r="J7213" s="172" t="s">
        <v>166</v>
      </c>
      <c r="K7213" s="172">
        <v>28.05</v>
      </c>
      <c r="L7213" s="172" t="s">
        <v>1394</v>
      </c>
      <c r="M7213" s="172"/>
      <c r="N7213" s="172"/>
      <c r="O7213" s="172"/>
    </row>
    <row r="7214" spans="1:15" x14ac:dyDescent="0.25">
      <c r="A7214" s="277" t="s">
        <v>1127</v>
      </c>
      <c r="B7214" s="277" t="s">
        <v>1342</v>
      </c>
      <c r="C7214" s="277" t="s">
        <v>1353</v>
      </c>
      <c r="D7214" s="277" t="s">
        <v>14243</v>
      </c>
      <c r="E7214" s="172"/>
      <c r="F7214" s="172"/>
      <c r="G7214" s="172">
        <v>88282</v>
      </c>
      <c r="H7214" s="172" t="s">
        <v>1431</v>
      </c>
      <c r="I7214" s="172" t="s">
        <v>470</v>
      </c>
      <c r="J7214" s="172" t="s">
        <v>263</v>
      </c>
      <c r="K7214" s="172">
        <v>27.18</v>
      </c>
      <c r="L7214" s="172" t="s">
        <v>1394</v>
      </c>
      <c r="M7214" s="172"/>
      <c r="N7214" s="172"/>
      <c r="O7214" s="172"/>
    </row>
    <row r="7215" spans="1:15" x14ac:dyDescent="0.25">
      <c r="A7215" s="277" t="s">
        <v>1127</v>
      </c>
      <c r="B7215" s="277" t="s">
        <v>1342</v>
      </c>
      <c r="C7215" s="277" t="s">
        <v>1353</v>
      </c>
      <c r="D7215" s="277" t="s">
        <v>14243</v>
      </c>
      <c r="E7215" s="172"/>
      <c r="F7215" s="172"/>
      <c r="G7215" s="172">
        <v>88283</v>
      </c>
      <c r="H7215" s="172" t="s">
        <v>1432</v>
      </c>
      <c r="I7215" s="172" t="s">
        <v>470</v>
      </c>
      <c r="J7215" s="172" t="s">
        <v>166</v>
      </c>
      <c r="K7215" s="172">
        <v>32.659999999999997</v>
      </c>
      <c r="L7215" s="172" t="s">
        <v>1394</v>
      </c>
      <c r="M7215" s="172"/>
      <c r="N7215" s="172"/>
      <c r="O7215" s="172"/>
    </row>
    <row r="7216" spans="1:15" x14ac:dyDescent="0.25">
      <c r="A7216" s="277" t="s">
        <v>1127</v>
      </c>
      <c r="B7216" s="277" t="s">
        <v>1342</v>
      </c>
      <c r="C7216" s="277" t="s">
        <v>1353</v>
      </c>
      <c r="D7216" s="277" t="s">
        <v>14243</v>
      </c>
      <c r="E7216" s="172"/>
      <c r="F7216" s="172"/>
      <c r="G7216" s="172">
        <v>88284</v>
      </c>
      <c r="H7216" s="172" t="s">
        <v>7414</v>
      </c>
      <c r="I7216" s="172" t="s">
        <v>470</v>
      </c>
      <c r="J7216" s="172" t="s">
        <v>166</v>
      </c>
      <c r="K7216" s="172">
        <v>24.65</v>
      </c>
      <c r="L7216" s="172" t="s">
        <v>1394</v>
      </c>
      <c r="M7216" s="172"/>
      <c r="N7216" s="172"/>
      <c r="O7216" s="172"/>
    </row>
    <row r="7217" spans="1:15" x14ac:dyDescent="0.25">
      <c r="A7217" s="277" t="s">
        <v>1127</v>
      </c>
      <c r="B7217" s="277" t="s">
        <v>1342</v>
      </c>
      <c r="C7217" s="277" t="s">
        <v>1353</v>
      </c>
      <c r="D7217" s="277" t="s">
        <v>14243</v>
      </c>
      <c r="E7217" s="172"/>
      <c r="F7217" s="172"/>
      <c r="G7217" s="172">
        <v>88286</v>
      </c>
      <c r="H7217" s="172" t="s">
        <v>1433</v>
      </c>
      <c r="I7217" s="172" t="s">
        <v>470</v>
      </c>
      <c r="J7217" s="172" t="s">
        <v>166</v>
      </c>
      <c r="K7217" s="172">
        <v>32.17</v>
      </c>
      <c r="L7217" s="172" t="s">
        <v>1394</v>
      </c>
      <c r="M7217" s="172"/>
      <c r="N7217" s="172"/>
      <c r="O7217" s="172"/>
    </row>
    <row r="7218" spans="1:15" x14ac:dyDescent="0.25">
      <c r="A7218" s="277" t="s">
        <v>1127</v>
      </c>
      <c r="B7218" s="277" t="s">
        <v>1342</v>
      </c>
      <c r="C7218" s="277" t="s">
        <v>1353</v>
      </c>
      <c r="D7218" s="277" t="s">
        <v>14243</v>
      </c>
      <c r="E7218" s="172"/>
      <c r="F7218" s="172"/>
      <c r="G7218" s="172">
        <v>88288</v>
      </c>
      <c r="H7218" s="172" t="s">
        <v>1434</v>
      </c>
      <c r="I7218" s="172" t="s">
        <v>470</v>
      </c>
      <c r="J7218" s="172" t="s">
        <v>166</v>
      </c>
      <c r="K7218" s="172">
        <v>19.84</v>
      </c>
      <c r="L7218" s="172" t="s">
        <v>1394</v>
      </c>
      <c r="M7218" s="172"/>
      <c r="N7218" s="172"/>
      <c r="O7218" s="172"/>
    </row>
    <row r="7219" spans="1:15" x14ac:dyDescent="0.25">
      <c r="A7219" s="277" t="s">
        <v>1127</v>
      </c>
      <c r="B7219" s="277" t="s">
        <v>1342</v>
      </c>
      <c r="C7219" s="277" t="s">
        <v>1353</v>
      </c>
      <c r="D7219" s="277" t="s">
        <v>14243</v>
      </c>
      <c r="E7219" s="172"/>
      <c r="F7219" s="172"/>
      <c r="G7219" s="172">
        <v>88291</v>
      </c>
      <c r="H7219" s="172" t="s">
        <v>1435</v>
      </c>
      <c r="I7219" s="172" t="s">
        <v>470</v>
      </c>
      <c r="J7219" s="172" t="s">
        <v>166</v>
      </c>
      <c r="K7219" s="172">
        <v>39.46</v>
      </c>
      <c r="L7219" s="172" t="s">
        <v>1394</v>
      </c>
      <c r="M7219" s="172"/>
      <c r="N7219" s="172"/>
      <c r="O7219" s="172"/>
    </row>
    <row r="7220" spans="1:15" x14ac:dyDescent="0.25">
      <c r="A7220" s="277" t="s">
        <v>1127</v>
      </c>
      <c r="B7220" s="277" t="s">
        <v>1342</v>
      </c>
      <c r="C7220" s="277" t="s">
        <v>1353</v>
      </c>
      <c r="D7220" s="277" t="s">
        <v>14243</v>
      </c>
      <c r="E7220" s="172"/>
      <c r="F7220" s="172"/>
      <c r="G7220" s="172">
        <v>88292</v>
      </c>
      <c r="H7220" s="172" t="s">
        <v>1436</v>
      </c>
      <c r="I7220" s="172" t="s">
        <v>470</v>
      </c>
      <c r="J7220" s="172" t="s">
        <v>166</v>
      </c>
      <c r="K7220" s="172">
        <v>26.23</v>
      </c>
      <c r="L7220" s="172" t="s">
        <v>1394</v>
      </c>
      <c r="M7220" s="172"/>
      <c r="N7220" s="172"/>
      <c r="O7220" s="172"/>
    </row>
    <row r="7221" spans="1:15" x14ac:dyDescent="0.25">
      <c r="A7221" s="277" t="s">
        <v>1127</v>
      </c>
      <c r="B7221" s="277" t="s">
        <v>1342</v>
      </c>
      <c r="C7221" s="277" t="s">
        <v>1353</v>
      </c>
      <c r="D7221" s="277" t="s">
        <v>14243</v>
      </c>
      <c r="E7221" s="172"/>
      <c r="F7221" s="172"/>
      <c r="G7221" s="172">
        <v>88293</v>
      </c>
      <c r="H7221" s="172" t="s">
        <v>1437</v>
      </c>
      <c r="I7221" s="172" t="s">
        <v>470</v>
      </c>
      <c r="J7221" s="172" t="s">
        <v>166</v>
      </c>
      <c r="K7221" s="172">
        <v>39.46</v>
      </c>
      <c r="L7221" s="172" t="s">
        <v>1394</v>
      </c>
      <c r="M7221" s="172"/>
      <c r="N7221" s="172"/>
      <c r="O7221" s="172"/>
    </row>
    <row r="7222" spans="1:15" x14ac:dyDescent="0.25">
      <c r="A7222" s="277" t="s">
        <v>1127</v>
      </c>
      <c r="B7222" s="277" t="s">
        <v>1342</v>
      </c>
      <c r="C7222" s="277" t="s">
        <v>1353</v>
      </c>
      <c r="D7222" s="277" t="s">
        <v>14243</v>
      </c>
      <c r="E7222" s="172"/>
      <c r="F7222" s="172"/>
      <c r="G7222" s="172">
        <v>88294</v>
      </c>
      <c r="H7222" s="172" t="s">
        <v>1438</v>
      </c>
      <c r="I7222" s="172" t="s">
        <v>470</v>
      </c>
      <c r="J7222" s="172" t="s">
        <v>263</v>
      </c>
      <c r="K7222" s="172">
        <v>36.229999999999997</v>
      </c>
      <c r="L7222" s="172" t="s">
        <v>1394</v>
      </c>
      <c r="M7222" s="172"/>
      <c r="N7222" s="172"/>
      <c r="O7222" s="172"/>
    </row>
    <row r="7223" spans="1:15" x14ac:dyDescent="0.25">
      <c r="A7223" s="277" t="s">
        <v>1127</v>
      </c>
      <c r="B7223" s="277" t="s">
        <v>1342</v>
      </c>
      <c r="C7223" s="277" t="s">
        <v>1353</v>
      </c>
      <c r="D7223" s="277" t="s">
        <v>14243</v>
      </c>
      <c r="E7223" s="172"/>
      <c r="F7223" s="172"/>
      <c r="G7223" s="172">
        <v>88295</v>
      </c>
      <c r="H7223" s="172" t="s">
        <v>1439</v>
      </c>
      <c r="I7223" s="172" t="s">
        <v>470</v>
      </c>
      <c r="J7223" s="172" t="s">
        <v>166</v>
      </c>
      <c r="K7223" s="172">
        <v>33.71</v>
      </c>
      <c r="L7223" s="172" t="s">
        <v>1394</v>
      </c>
      <c r="M7223" s="172"/>
      <c r="N7223" s="172"/>
      <c r="O7223" s="172"/>
    </row>
    <row r="7224" spans="1:15" x14ac:dyDescent="0.25">
      <c r="A7224" s="277" t="s">
        <v>1127</v>
      </c>
      <c r="B7224" s="277" t="s">
        <v>1342</v>
      </c>
      <c r="C7224" s="277" t="s">
        <v>1353</v>
      </c>
      <c r="D7224" s="277" t="s">
        <v>14243</v>
      </c>
      <c r="E7224" s="172"/>
      <c r="F7224" s="172"/>
      <c r="G7224" s="172">
        <v>88296</v>
      </c>
      <c r="H7224" s="172" t="s">
        <v>1440</v>
      </c>
      <c r="I7224" s="172" t="s">
        <v>470</v>
      </c>
      <c r="J7224" s="172" t="s">
        <v>166</v>
      </c>
      <c r="K7224" s="172">
        <v>51.26</v>
      </c>
      <c r="L7224" s="172" t="s">
        <v>1394</v>
      </c>
      <c r="M7224" s="172"/>
      <c r="N7224" s="172"/>
      <c r="O7224" s="172"/>
    </row>
    <row r="7225" spans="1:15" x14ac:dyDescent="0.25">
      <c r="A7225" s="277" t="s">
        <v>1127</v>
      </c>
      <c r="B7225" s="277" t="s">
        <v>1342</v>
      </c>
      <c r="C7225" s="277" t="s">
        <v>1353</v>
      </c>
      <c r="D7225" s="277" t="s">
        <v>14243</v>
      </c>
      <c r="E7225" s="172"/>
      <c r="F7225" s="172"/>
      <c r="G7225" s="172">
        <v>88297</v>
      </c>
      <c r="H7225" s="172" t="s">
        <v>1441</v>
      </c>
      <c r="I7225" s="172" t="s">
        <v>470</v>
      </c>
      <c r="J7225" s="172" t="s">
        <v>166</v>
      </c>
      <c r="K7225" s="172">
        <v>38.58</v>
      </c>
      <c r="L7225" s="172" t="s">
        <v>1394</v>
      </c>
      <c r="M7225" s="172"/>
      <c r="N7225" s="172"/>
      <c r="O7225" s="172"/>
    </row>
    <row r="7226" spans="1:15" x14ac:dyDescent="0.25">
      <c r="A7226" s="277" t="s">
        <v>1127</v>
      </c>
      <c r="B7226" s="277" t="s">
        <v>1342</v>
      </c>
      <c r="C7226" s="277" t="s">
        <v>1353</v>
      </c>
      <c r="D7226" s="277" t="s">
        <v>14243</v>
      </c>
      <c r="E7226" s="172"/>
      <c r="F7226" s="172"/>
      <c r="G7226" s="172">
        <v>88298</v>
      </c>
      <c r="H7226" s="172" t="s">
        <v>1442</v>
      </c>
      <c r="I7226" s="172" t="s">
        <v>470</v>
      </c>
      <c r="J7226" s="172" t="s">
        <v>166</v>
      </c>
      <c r="K7226" s="172">
        <v>32.549999999999997</v>
      </c>
      <c r="L7226" s="172" t="s">
        <v>1394</v>
      </c>
      <c r="M7226" s="172"/>
      <c r="N7226" s="172"/>
      <c r="O7226" s="172"/>
    </row>
    <row r="7227" spans="1:15" x14ac:dyDescent="0.25">
      <c r="A7227" s="277" t="s">
        <v>1127</v>
      </c>
      <c r="B7227" s="277" t="s">
        <v>1342</v>
      </c>
      <c r="C7227" s="277" t="s">
        <v>1353</v>
      </c>
      <c r="D7227" s="277" t="s">
        <v>14243</v>
      </c>
      <c r="E7227" s="172"/>
      <c r="F7227" s="172"/>
      <c r="G7227" s="172">
        <v>88299</v>
      </c>
      <c r="H7227" s="172" t="s">
        <v>1443</v>
      </c>
      <c r="I7227" s="172" t="s">
        <v>470</v>
      </c>
      <c r="J7227" s="172" t="s">
        <v>166</v>
      </c>
      <c r="K7227" s="172">
        <v>51.89</v>
      </c>
      <c r="L7227" s="172" t="s">
        <v>1394</v>
      </c>
      <c r="M7227" s="172"/>
      <c r="N7227" s="172"/>
      <c r="O7227" s="172"/>
    </row>
    <row r="7228" spans="1:15" x14ac:dyDescent="0.25">
      <c r="A7228" s="277" t="s">
        <v>1127</v>
      </c>
      <c r="B7228" s="277" t="s">
        <v>1342</v>
      </c>
      <c r="C7228" s="277" t="s">
        <v>1353</v>
      </c>
      <c r="D7228" s="277" t="s">
        <v>14243</v>
      </c>
      <c r="E7228" s="172"/>
      <c r="F7228" s="172"/>
      <c r="G7228" s="172">
        <v>88300</v>
      </c>
      <c r="H7228" s="172" t="s">
        <v>1444</v>
      </c>
      <c r="I7228" s="172" t="s">
        <v>470</v>
      </c>
      <c r="J7228" s="172" t="s">
        <v>166</v>
      </c>
      <c r="K7228" s="172">
        <v>51.89</v>
      </c>
      <c r="L7228" s="172" t="s">
        <v>1394</v>
      </c>
      <c r="M7228" s="172"/>
      <c r="N7228" s="172"/>
      <c r="O7228" s="172"/>
    </row>
    <row r="7229" spans="1:15" x14ac:dyDescent="0.25">
      <c r="A7229" s="277" t="s">
        <v>1127</v>
      </c>
      <c r="B7229" s="277" t="s">
        <v>1342</v>
      </c>
      <c r="C7229" s="277" t="s">
        <v>1353</v>
      </c>
      <c r="D7229" s="277" t="s">
        <v>14243</v>
      </c>
      <c r="E7229" s="172"/>
      <c r="F7229" s="172"/>
      <c r="G7229" s="172">
        <v>88301</v>
      </c>
      <c r="H7229" s="172" t="s">
        <v>1445</v>
      </c>
      <c r="I7229" s="172" t="s">
        <v>470</v>
      </c>
      <c r="J7229" s="172" t="s">
        <v>166</v>
      </c>
      <c r="K7229" s="172">
        <v>39.46</v>
      </c>
      <c r="L7229" s="172" t="s">
        <v>1394</v>
      </c>
      <c r="M7229" s="172"/>
      <c r="N7229" s="172"/>
      <c r="O7229" s="172"/>
    </row>
    <row r="7230" spans="1:15" x14ac:dyDescent="0.25">
      <c r="A7230" s="277" t="s">
        <v>1127</v>
      </c>
      <c r="B7230" s="277" t="s">
        <v>1342</v>
      </c>
      <c r="C7230" s="277" t="s">
        <v>1353</v>
      </c>
      <c r="D7230" s="277" t="s">
        <v>14243</v>
      </c>
      <c r="E7230" s="172"/>
      <c r="F7230" s="172"/>
      <c r="G7230" s="172">
        <v>88302</v>
      </c>
      <c r="H7230" s="172" t="s">
        <v>1446</v>
      </c>
      <c r="I7230" s="172" t="s">
        <v>470</v>
      </c>
      <c r="J7230" s="172" t="s">
        <v>166</v>
      </c>
      <c r="K7230" s="172">
        <v>39.46</v>
      </c>
      <c r="L7230" s="172" t="s">
        <v>1394</v>
      </c>
      <c r="M7230" s="172"/>
      <c r="N7230" s="172"/>
      <c r="O7230" s="172"/>
    </row>
    <row r="7231" spans="1:15" x14ac:dyDescent="0.25">
      <c r="A7231" s="277" t="s">
        <v>1127</v>
      </c>
      <c r="B7231" s="277" t="s">
        <v>1342</v>
      </c>
      <c r="C7231" s="277" t="s">
        <v>1353</v>
      </c>
      <c r="D7231" s="277" t="s">
        <v>14243</v>
      </c>
      <c r="E7231" s="172"/>
      <c r="F7231" s="172"/>
      <c r="G7231" s="172">
        <v>88303</v>
      </c>
      <c r="H7231" s="172" t="s">
        <v>1447</v>
      </c>
      <c r="I7231" s="172" t="s">
        <v>470</v>
      </c>
      <c r="J7231" s="172" t="s">
        <v>166</v>
      </c>
      <c r="K7231" s="172">
        <v>33.06</v>
      </c>
      <c r="L7231" s="172" t="s">
        <v>1394</v>
      </c>
      <c r="M7231" s="172"/>
      <c r="N7231" s="172"/>
      <c r="O7231" s="172"/>
    </row>
    <row r="7232" spans="1:15" x14ac:dyDescent="0.25">
      <c r="A7232" s="277" t="s">
        <v>1127</v>
      </c>
      <c r="B7232" s="277" t="s">
        <v>1342</v>
      </c>
      <c r="C7232" s="277" t="s">
        <v>1353</v>
      </c>
      <c r="D7232" s="277" t="s">
        <v>14243</v>
      </c>
      <c r="E7232" s="172"/>
      <c r="F7232" s="172"/>
      <c r="G7232" s="172">
        <v>88304</v>
      </c>
      <c r="H7232" s="172" t="s">
        <v>1448</v>
      </c>
      <c r="I7232" s="172" t="s">
        <v>470</v>
      </c>
      <c r="J7232" s="172" t="s">
        <v>166</v>
      </c>
      <c r="K7232" s="172">
        <v>51.89</v>
      </c>
      <c r="L7232" s="172" t="s">
        <v>1394</v>
      </c>
      <c r="M7232" s="172"/>
      <c r="N7232" s="172"/>
      <c r="O7232" s="172"/>
    </row>
    <row r="7233" spans="1:15" x14ac:dyDescent="0.25">
      <c r="A7233" s="277" t="s">
        <v>1127</v>
      </c>
      <c r="B7233" s="277" t="s">
        <v>1342</v>
      </c>
      <c r="C7233" s="277" t="s">
        <v>1353</v>
      </c>
      <c r="D7233" s="277" t="s">
        <v>14243</v>
      </c>
      <c r="E7233" s="172"/>
      <c r="F7233" s="172"/>
      <c r="G7233" s="172">
        <v>88306</v>
      </c>
      <c r="H7233" s="172" t="s">
        <v>1449</v>
      </c>
      <c r="I7233" s="172" t="s">
        <v>470</v>
      </c>
      <c r="J7233" s="172" t="s">
        <v>166</v>
      </c>
      <c r="K7233" s="172">
        <v>33.020000000000003</v>
      </c>
      <c r="L7233" s="172" t="s">
        <v>1394</v>
      </c>
      <c r="M7233" s="172"/>
      <c r="N7233" s="172"/>
      <c r="O7233" s="172"/>
    </row>
    <row r="7234" spans="1:15" x14ac:dyDescent="0.25">
      <c r="A7234" s="277" t="s">
        <v>1127</v>
      </c>
      <c r="B7234" s="277" t="s">
        <v>1342</v>
      </c>
      <c r="C7234" s="277" t="s">
        <v>1353</v>
      </c>
      <c r="D7234" s="277" t="s">
        <v>14243</v>
      </c>
      <c r="E7234" s="172"/>
      <c r="F7234" s="172"/>
      <c r="G7234" s="172">
        <v>88307</v>
      </c>
      <c r="H7234" s="172" t="s">
        <v>1450</v>
      </c>
      <c r="I7234" s="172" t="s">
        <v>470</v>
      </c>
      <c r="J7234" s="172" t="s">
        <v>166</v>
      </c>
      <c r="K7234" s="172">
        <v>37.58</v>
      </c>
      <c r="L7234" s="172" t="s">
        <v>1394</v>
      </c>
      <c r="M7234" s="172"/>
      <c r="N7234" s="172"/>
      <c r="O7234" s="172"/>
    </row>
    <row r="7235" spans="1:15" x14ac:dyDescent="0.25">
      <c r="A7235" s="277" t="s">
        <v>1127</v>
      </c>
      <c r="B7235" s="277" t="s">
        <v>1342</v>
      </c>
      <c r="C7235" s="277" t="s">
        <v>1353</v>
      </c>
      <c r="D7235" s="277" t="s">
        <v>14243</v>
      </c>
      <c r="E7235" s="172"/>
      <c r="F7235" s="172"/>
      <c r="G7235" s="172">
        <v>88308</v>
      </c>
      <c r="H7235" s="172" t="s">
        <v>1451</v>
      </c>
      <c r="I7235" s="172" t="s">
        <v>470</v>
      </c>
      <c r="J7235" s="172" t="s">
        <v>166</v>
      </c>
      <c r="K7235" s="172">
        <v>26.91</v>
      </c>
      <c r="L7235" s="172" t="s">
        <v>1394</v>
      </c>
      <c r="M7235" s="172"/>
      <c r="N7235" s="172"/>
      <c r="O7235" s="172"/>
    </row>
    <row r="7236" spans="1:15" x14ac:dyDescent="0.25">
      <c r="A7236" s="277" t="s">
        <v>1127</v>
      </c>
      <c r="B7236" s="277" t="s">
        <v>1342</v>
      </c>
      <c r="C7236" s="277" t="s">
        <v>1353</v>
      </c>
      <c r="D7236" s="277" t="s">
        <v>14243</v>
      </c>
      <c r="E7236" s="172"/>
      <c r="F7236" s="172"/>
      <c r="G7236" s="172">
        <v>88309</v>
      </c>
      <c r="H7236" s="172" t="s">
        <v>1452</v>
      </c>
      <c r="I7236" s="172" t="s">
        <v>470</v>
      </c>
      <c r="J7236" s="172" t="s">
        <v>263</v>
      </c>
      <c r="K7236" s="172">
        <v>27.06</v>
      </c>
      <c r="L7236" s="172" t="s">
        <v>1394</v>
      </c>
      <c r="M7236" s="172"/>
      <c r="N7236" s="172"/>
      <c r="O7236" s="172"/>
    </row>
    <row r="7237" spans="1:15" x14ac:dyDescent="0.25">
      <c r="A7237" s="277" t="s">
        <v>1127</v>
      </c>
      <c r="B7237" s="277" t="s">
        <v>1342</v>
      </c>
      <c r="C7237" s="277" t="s">
        <v>1353</v>
      </c>
      <c r="D7237" s="277" t="s">
        <v>14243</v>
      </c>
      <c r="E7237" s="172"/>
      <c r="F7237" s="172"/>
      <c r="G7237" s="172">
        <v>88310</v>
      </c>
      <c r="H7237" s="172" t="s">
        <v>1453</v>
      </c>
      <c r="I7237" s="172" t="s">
        <v>470</v>
      </c>
      <c r="J7237" s="172" t="s">
        <v>263</v>
      </c>
      <c r="K7237" s="172">
        <v>28.55</v>
      </c>
      <c r="L7237" s="172" t="s">
        <v>1394</v>
      </c>
      <c r="M7237" s="172"/>
      <c r="N7237" s="172"/>
      <c r="O7237" s="172"/>
    </row>
    <row r="7238" spans="1:15" x14ac:dyDescent="0.25">
      <c r="A7238" s="277" t="s">
        <v>1127</v>
      </c>
      <c r="B7238" s="277" t="s">
        <v>1342</v>
      </c>
      <c r="C7238" s="277" t="s">
        <v>1353</v>
      </c>
      <c r="D7238" s="277" t="s">
        <v>14243</v>
      </c>
      <c r="E7238" s="172"/>
      <c r="F7238" s="172"/>
      <c r="G7238" s="172">
        <v>88311</v>
      </c>
      <c r="H7238" s="172" t="s">
        <v>1454</v>
      </c>
      <c r="I7238" s="172" t="s">
        <v>470</v>
      </c>
      <c r="J7238" s="172" t="s">
        <v>166</v>
      </c>
      <c r="K7238" s="172">
        <v>27.92</v>
      </c>
      <c r="L7238" s="172" t="s">
        <v>1394</v>
      </c>
      <c r="M7238" s="172"/>
      <c r="N7238" s="172"/>
      <c r="O7238" s="172"/>
    </row>
    <row r="7239" spans="1:15" x14ac:dyDescent="0.25">
      <c r="A7239" s="277" t="s">
        <v>1127</v>
      </c>
      <c r="B7239" s="277" t="s">
        <v>1342</v>
      </c>
      <c r="C7239" s="277" t="s">
        <v>1353</v>
      </c>
      <c r="D7239" s="277" t="s">
        <v>14243</v>
      </c>
      <c r="E7239" s="172"/>
      <c r="F7239" s="172"/>
      <c r="G7239" s="172">
        <v>88312</v>
      </c>
      <c r="H7239" s="172" t="s">
        <v>1455</v>
      </c>
      <c r="I7239" s="172" t="s">
        <v>470</v>
      </c>
      <c r="J7239" s="172" t="s">
        <v>166</v>
      </c>
      <c r="K7239" s="172">
        <v>28.55</v>
      </c>
      <c r="L7239" s="172" t="s">
        <v>1394</v>
      </c>
      <c r="M7239" s="172"/>
      <c r="N7239" s="172"/>
      <c r="O7239" s="172"/>
    </row>
    <row r="7240" spans="1:15" x14ac:dyDescent="0.25">
      <c r="A7240" s="277" t="s">
        <v>1127</v>
      </c>
      <c r="B7240" s="277" t="s">
        <v>1342</v>
      </c>
      <c r="C7240" s="277" t="s">
        <v>1353</v>
      </c>
      <c r="D7240" s="277" t="s">
        <v>14243</v>
      </c>
      <c r="E7240" s="172"/>
      <c r="F7240" s="172"/>
      <c r="G7240" s="172">
        <v>88313</v>
      </c>
      <c r="H7240" s="172" t="s">
        <v>1456</v>
      </c>
      <c r="I7240" s="172" t="s">
        <v>470</v>
      </c>
      <c r="J7240" s="172" t="s">
        <v>166</v>
      </c>
      <c r="K7240" s="172">
        <v>28.44</v>
      </c>
      <c r="L7240" s="172" t="s">
        <v>1394</v>
      </c>
      <c r="M7240" s="172"/>
      <c r="N7240" s="172"/>
      <c r="O7240" s="172"/>
    </row>
    <row r="7241" spans="1:15" x14ac:dyDescent="0.25">
      <c r="A7241" s="277" t="s">
        <v>1127</v>
      </c>
      <c r="B7241" s="277" t="s">
        <v>1342</v>
      </c>
      <c r="C7241" s="277" t="s">
        <v>1353</v>
      </c>
      <c r="D7241" s="277" t="s">
        <v>14243</v>
      </c>
      <c r="E7241" s="172"/>
      <c r="F7241" s="172"/>
      <c r="G7241" s="172">
        <v>88314</v>
      </c>
      <c r="H7241" s="172" t="s">
        <v>1457</v>
      </c>
      <c r="I7241" s="172" t="s">
        <v>470</v>
      </c>
      <c r="J7241" s="172" t="s">
        <v>166</v>
      </c>
      <c r="K7241" s="172">
        <v>22.45</v>
      </c>
      <c r="L7241" s="172" t="s">
        <v>1394</v>
      </c>
      <c r="M7241" s="172"/>
      <c r="N7241" s="172"/>
      <c r="O7241" s="172"/>
    </row>
    <row r="7242" spans="1:15" x14ac:dyDescent="0.25">
      <c r="A7242" s="277" t="s">
        <v>1127</v>
      </c>
      <c r="B7242" s="277" t="s">
        <v>1342</v>
      </c>
      <c r="C7242" s="277" t="s">
        <v>1353</v>
      </c>
      <c r="D7242" s="277" t="s">
        <v>14243</v>
      </c>
      <c r="E7242" s="172"/>
      <c r="F7242" s="172"/>
      <c r="G7242" s="172">
        <v>88315</v>
      </c>
      <c r="H7242" s="172" t="s">
        <v>1458</v>
      </c>
      <c r="I7242" s="172" t="s">
        <v>470</v>
      </c>
      <c r="J7242" s="172" t="s">
        <v>166</v>
      </c>
      <c r="K7242" s="172">
        <v>26.83</v>
      </c>
      <c r="L7242" s="172" t="s">
        <v>1394</v>
      </c>
      <c r="M7242" s="172"/>
      <c r="N7242" s="172"/>
      <c r="O7242" s="172"/>
    </row>
    <row r="7243" spans="1:15" x14ac:dyDescent="0.25">
      <c r="A7243" s="277" t="s">
        <v>1127</v>
      </c>
      <c r="B7243" s="277" t="s">
        <v>1342</v>
      </c>
      <c r="C7243" s="277" t="s">
        <v>1353</v>
      </c>
      <c r="D7243" s="277" t="s">
        <v>14243</v>
      </c>
      <c r="E7243" s="172"/>
      <c r="F7243" s="172"/>
      <c r="G7243" s="172">
        <v>88316</v>
      </c>
      <c r="H7243" s="172" t="s">
        <v>1459</v>
      </c>
      <c r="I7243" s="172" t="s">
        <v>470</v>
      </c>
      <c r="J7243" s="172" t="s">
        <v>263</v>
      </c>
      <c r="K7243" s="172">
        <v>22.4</v>
      </c>
      <c r="L7243" s="172" t="s">
        <v>1394</v>
      </c>
      <c r="M7243" s="172"/>
      <c r="N7243" s="172"/>
      <c r="O7243" s="172"/>
    </row>
    <row r="7244" spans="1:15" x14ac:dyDescent="0.25">
      <c r="A7244" s="277" t="s">
        <v>1127</v>
      </c>
      <c r="B7244" s="277" t="s">
        <v>1342</v>
      </c>
      <c r="C7244" s="277" t="s">
        <v>1353</v>
      </c>
      <c r="D7244" s="277" t="s">
        <v>14243</v>
      </c>
      <c r="E7244" s="172"/>
      <c r="F7244" s="172"/>
      <c r="G7244" s="172">
        <v>88317</v>
      </c>
      <c r="H7244" s="172" t="s">
        <v>1460</v>
      </c>
      <c r="I7244" s="172" t="s">
        <v>470</v>
      </c>
      <c r="J7244" s="172" t="s">
        <v>263</v>
      </c>
      <c r="K7244" s="172">
        <v>32.340000000000003</v>
      </c>
      <c r="L7244" s="172" t="s">
        <v>1394</v>
      </c>
      <c r="M7244" s="172"/>
      <c r="N7244" s="172"/>
      <c r="O7244" s="172"/>
    </row>
    <row r="7245" spans="1:15" x14ac:dyDescent="0.25">
      <c r="A7245" s="277" t="s">
        <v>1127</v>
      </c>
      <c r="B7245" s="277" t="s">
        <v>1342</v>
      </c>
      <c r="C7245" s="277" t="s">
        <v>1353</v>
      </c>
      <c r="D7245" s="277" t="s">
        <v>14243</v>
      </c>
      <c r="E7245" s="172"/>
      <c r="F7245" s="172"/>
      <c r="G7245" s="172">
        <v>88318</v>
      </c>
      <c r="H7245" s="172" t="s">
        <v>1461</v>
      </c>
      <c r="I7245" s="172" t="s">
        <v>470</v>
      </c>
      <c r="J7245" s="172" t="s">
        <v>166</v>
      </c>
      <c r="K7245" s="172">
        <v>35.03</v>
      </c>
      <c r="L7245" s="172" t="s">
        <v>1394</v>
      </c>
      <c r="M7245" s="172"/>
      <c r="N7245" s="172"/>
      <c r="O7245" s="172"/>
    </row>
    <row r="7246" spans="1:15" x14ac:dyDescent="0.25">
      <c r="A7246" s="277" t="s">
        <v>1127</v>
      </c>
      <c r="B7246" s="277" t="s">
        <v>1342</v>
      </c>
      <c r="C7246" s="277" t="s">
        <v>1353</v>
      </c>
      <c r="D7246" s="277" t="s">
        <v>14243</v>
      </c>
      <c r="E7246" s="172"/>
      <c r="F7246" s="172"/>
      <c r="G7246" s="172">
        <v>88321</v>
      </c>
      <c r="H7246" s="172" t="s">
        <v>1462</v>
      </c>
      <c r="I7246" s="172" t="s">
        <v>470</v>
      </c>
      <c r="J7246" s="172" t="s">
        <v>166</v>
      </c>
      <c r="K7246" s="172">
        <v>35.28</v>
      </c>
      <c r="L7246" s="172" t="s">
        <v>1394</v>
      </c>
      <c r="M7246" s="172"/>
      <c r="N7246" s="172"/>
      <c r="O7246" s="172"/>
    </row>
    <row r="7247" spans="1:15" x14ac:dyDescent="0.25">
      <c r="A7247" s="277" t="s">
        <v>1127</v>
      </c>
      <c r="B7247" s="277" t="s">
        <v>1342</v>
      </c>
      <c r="C7247" s="277" t="s">
        <v>1353</v>
      </c>
      <c r="D7247" s="277" t="s">
        <v>14243</v>
      </c>
      <c r="E7247" s="172"/>
      <c r="F7247" s="172"/>
      <c r="G7247" s="172">
        <v>88322</v>
      </c>
      <c r="H7247" s="172" t="s">
        <v>1463</v>
      </c>
      <c r="I7247" s="172" t="s">
        <v>470</v>
      </c>
      <c r="J7247" s="172" t="s">
        <v>166</v>
      </c>
      <c r="K7247" s="172">
        <v>47.75</v>
      </c>
      <c r="L7247" s="172" t="s">
        <v>1394</v>
      </c>
      <c r="M7247" s="172"/>
      <c r="N7247" s="172"/>
      <c r="O7247" s="172"/>
    </row>
    <row r="7248" spans="1:15" x14ac:dyDescent="0.25">
      <c r="A7248" s="277" t="s">
        <v>1127</v>
      </c>
      <c r="B7248" s="277" t="s">
        <v>1342</v>
      </c>
      <c r="C7248" s="277" t="s">
        <v>1353</v>
      </c>
      <c r="D7248" s="277" t="s">
        <v>14243</v>
      </c>
      <c r="E7248" s="172"/>
      <c r="F7248" s="172"/>
      <c r="G7248" s="172">
        <v>88323</v>
      </c>
      <c r="H7248" s="172" t="s">
        <v>1464</v>
      </c>
      <c r="I7248" s="172" t="s">
        <v>470</v>
      </c>
      <c r="J7248" s="172" t="s">
        <v>166</v>
      </c>
      <c r="K7248" s="172">
        <v>26.43</v>
      </c>
      <c r="L7248" s="172" t="s">
        <v>1394</v>
      </c>
      <c r="M7248" s="172"/>
      <c r="N7248" s="172"/>
      <c r="O7248" s="172"/>
    </row>
    <row r="7249" spans="1:15" x14ac:dyDescent="0.25">
      <c r="A7249" s="277" t="s">
        <v>1127</v>
      </c>
      <c r="B7249" s="277" t="s">
        <v>1342</v>
      </c>
      <c r="C7249" s="277" t="s">
        <v>1353</v>
      </c>
      <c r="D7249" s="277" t="s">
        <v>14243</v>
      </c>
      <c r="E7249" s="172"/>
      <c r="F7249" s="172"/>
      <c r="G7249" s="172">
        <v>88324</v>
      </c>
      <c r="H7249" s="172" t="s">
        <v>1465</v>
      </c>
      <c r="I7249" s="172" t="s">
        <v>470</v>
      </c>
      <c r="J7249" s="172" t="s">
        <v>166</v>
      </c>
      <c r="K7249" s="172">
        <v>38.58</v>
      </c>
      <c r="L7249" s="172" t="s">
        <v>1394</v>
      </c>
      <c r="M7249" s="172"/>
      <c r="N7249" s="172"/>
      <c r="O7249" s="172"/>
    </row>
    <row r="7250" spans="1:15" x14ac:dyDescent="0.25">
      <c r="A7250" s="277" t="s">
        <v>1127</v>
      </c>
      <c r="B7250" s="277" t="s">
        <v>1342</v>
      </c>
      <c r="C7250" s="277" t="s">
        <v>1353</v>
      </c>
      <c r="D7250" s="277" t="s">
        <v>14243</v>
      </c>
      <c r="E7250" s="172"/>
      <c r="F7250" s="172"/>
      <c r="G7250" s="172">
        <v>88325</v>
      </c>
      <c r="H7250" s="172" t="s">
        <v>1466</v>
      </c>
      <c r="I7250" s="172" t="s">
        <v>470</v>
      </c>
      <c r="J7250" s="172" t="s">
        <v>166</v>
      </c>
      <c r="K7250" s="172">
        <v>24.32</v>
      </c>
      <c r="L7250" s="172" t="s">
        <v>1394</v>
      </c>
      <c r="M7250" s="172"/>
      <c r="N7250" s="172"/>
      <c r="O7250" s="172"/>
    </row>
    <row r="7251" spans="1:15" x14ac:dyDescent="0.25">
      <c r="A7251" s="277" t="s">
        <v>1127</v>
      </c>
      <c r="B7251" s="277" t="s">
        <v>1342</v>
      </c>
      <c r="C7251" s="277" t="s">
        <v>1353</v>
      </c>
      <c r="D7251" s="277" t="s">
        <v>14243</v>
      </c>
      <c r="E7251" s="172"/>
      <c r="F7251" s="172"/>
      <c r="G7251" s="172">
        <v>88377</v>
      </c>
      <c r="H7251" s="172" t="s">
        <v>1467</v>
      </c>
      <c r="I7251" s="172" t="s">
        <v>470</v>
      </c>
      <c r="J7251" s="172" t="s">
        <v>166</v>
      </c>
      <c r="K7251" s="172">
        <v>33.450000000000003</v>
      </c>
      <c r="L7251" s="172" t="s">
        <v>1394</v>
      </c>
      <c r="M7251" s="172"/>
      <c r="N7251" s="172"/>
      <c r="O7251" s="172"/>
    </row>
    <row r="7252" spans="1:15" x14ac:dyDescent="0.25">
      <c r="A7252" s="277" t="s">
        <v>1127</v>
      </c>
      <c r="B7252" s="277" t="s">
        <v>1342</v>
      </c>
      <c r="C7252" s="277" t="s">
        <v>1353</v>
      </c>
      <c r="D7252" s="277" t="s">
        <v>14243</v>
      </c>
      <c r="E7252" s="172"/>
      <c r="F7252" s="172"/>
      <c r="G7252" s="172">
        <v>88441</v>
      </c>
      <c r="H7252" s="172" t="s">
        <v>1468</v>
      </c>
      <c r="I7252" s="172" t="s">
        <v>470</v>
      </c>
      <c r="J7252" s="172" t="s">
        <v>166</v>
      </c>
      <c r="K7252" s="172">
        <v>23.4</v>
      </c>
      <c r="L7252" s="172" t="s">
        <v>1394</v>
      </c>
      <c r="M7252" s="172"/>
      <c r="N7252" s="172"/>
      <c r="O7252" s="172"/>
    </row>
    <row r="7253" spans="1:15" x14ac:dyDescent="0.25">
      <c r="A7253" s="277" t="s">
        <v>1127</v>
      </c>
      <c r="B7253" s="277" t="s">
        <v>1342</v>
      </c>
      <c r="C7253" s="277" t="s">
        <v>1353</v>
      </c>
      <c r="D7253" s="277" t="s">
        <v>14243</v>
      </c>
      <c r="E7253" s="172"/>
      <c r="F7253" s="172"/>
      <c r="G7253" s="172">
        <v>90766</v>
      </c>
      <c r="H7253" s="172" t="s">
        <v>1469</v>
      </c>
      <c r="I7253" s="172" t="s">
        <v>470</v>
      </c>
      <c r="J7253" s="172" t="s">
        <v>263</v>
      </c>
      <c r="K7253" s="172">
        <v>26.27</v>
      </c>
      <c r="L7253" s="172" t="s">
        <v>1394</v>
      </c>
      <c r="M7253" s="172"/>
      <c r="N7253" s="172"/>
      <c r="O7253" s="172"/>
    </row>
    <row r="7254" spans="1:15" x14ac:dyDescent="0.25">
      <c r="A7254" s="277" t="s">
        <v>1127</v>
      </c>
      <c r="B7254" s="277" t="s">
        <v>1342</v>
      </c>
      <c r="C7254" s="277" t="s">
        <v>1353</v>
      </c>
      <c r="D7254" s="277" t="s">
        <v>14243</v>
      </c>
      <c r="E7254" s="172"/>
      <c r="F7254" s="172"/>
      <c r="G7254" s="172">
        <v>90767</v>
      </c>
      <c r="H7254" s="172" t="s">
        <v>1470</v>
      </c>
      <c r="I7254" s="172" t="s">
        <v>470</v>
      </c>
      <c r="J7254" s="172" t="s">
        <v>166</v>
      </c>
      <c r="K7254" s="172">
        <v>26.38</v>
      </c>
      <c r="L7254" s="172" t="s">
        <v>1394</v>
      </c>
      <c r="M7254" s="172"/>
      <c r="N7254" s="172"/>
      <c r="O7254" s="172"/>
    </row>
    <row r="7255" spans="1:15" x14ac:dyDescent="0.25">
      <c r="A7255" s="277" t="s">
        <v>1127</v>
      </c>
      <c r="B7255" s="277" t="s">
        <v>1342</v>
      </c>
      <c r="C7255" s="277" t="s">
        <v>1353</v>
      </c>
      <c r="D7255" s="277" t="s">
        <v>14243</v>
      </c>
      <c r="E7255" s="172"/>
      <c r="F7255" s="172"/>
      <c r="G7255" s="172">
        <v>90768</v>
      </c>
      <c r="H7255" s="172" t="s">
        <v>1471</v>
      </c>
      <c r="I7255" s="172" t="s">
        <v>470</v>
      </c>
      <c r="J7255" s="172" t="s">
        <v>166</v>
      </c>
      <c r="K7255" s="172">
        <v>117.19</v>
      </c>
      <c r="L7255" s="172" t="s">
        <v>1394</v>
      </c>
      <c r="M7255" s="172"/>
      <c r="N7255" s="172"/>
      <c r="O7255" s="172"/>
    </row>
    <row r="7256" spans="1:15" x14ac:dyDescent="0.25">
      <c r="A7256" s="277" t="s">
        <v>1127</v>
      </c>
      <c r="B7256" s="277" t="s">
        <v>1342</v>
      </c>
      <c r="C7256" s="277" t="s">
        <v>1353</v>
      </c>
      <c r="D7256" s="277" t="s">
        <v>14243</v>
      </c>
      <c r="E7256" s="172"/>
      <c r="F7256" s="172"/>
      <c r="G7256" s="172">
        <v>90769</v>
      </c>
      <c r="H7256" s="172" t="s">
        <v>1472</v>
      </c>
      <c r="I7256" s="172" t="s">
        <v>470</v>
      </c>
      <c r="J7256" s="172" t="s">
        <v>166</v>
      </c>
      <c r="K7256" s="172">
        <v>124.02</v>
      </c>
      <c r="L7256" s="172" t="s">
        <v>1394</v>
      </c>
      <c r="M7256" s="172"/>
      <c r="N7256" s="172"/>
      <c r="O7256" s="172"/>
    </row>
    <row r="7257" spans="1:15" x14ac:dyDescent="0.25">
      <c r="A7257" s="277" t="s">
        <v>1127</v>
      </c>
      <c r="B7257" s="277" t="s">
        <v>1342</v>
      </c>
      <c r="C7257" s="277" t="s">
        <v>1353</v>
      </c>
      <c r="D7257" s="277" t="s">
        <v>14243</v>
      </c>
      <c r="E7257" s="172"/>
      <c r="F7257" s="172"/>
      <c r="G7257" s="172">
        <v>90770</v>
      </c>
      <c r="H7257" s="172" t="s">
        <v>1473</v>
      </c>
      <c r="I7257" s="172" t="s">
        <v>470</v>
      </c>
      <c r="J7257" s="172" t="s">
        <v>166</v>
      </c>
      <c r="K7257" s="172">
        <v>129.87</v>
      </c>
      <c r="L7257" s="172" t="s">
        <v>1394</v>
      </c>
      <c r="M7257" s="172"/>
      <c r="N7257" s="172"/>
      <c r="O7257" s="172"/>
    </row>
    <row r="7258" spans="1:15" x14ac:dyDescent="0.25">
      <c r="A7258" s="277" t="s">
        <v>1127</v>
      </c>
      <c r="B7258" s="277" t="s">
        <v>1342</v>
      </c>
      <c r="C7258" s="277" t="s">
        <v>1353</v>
      </c>
      <c r="D7258" s="277" t="s">
        <v>14243</v>
      </c>
      <c r="E7258" s="172"/>
      <c r="F7258" s="172"/>
      <c r="G7258" s="172">
        <v>90772</v>
      </c>
      <c r="H7258" s="172" t="s">
        <v>1474</v>
      </c>
      <c r="I7258" s="172" t="s">
        <v>470</v>
      </c>
      <c r="J7258" s="172" t="s">
        <v>166</v>
      </c>
      <c r="K7258" s="172">
        <v>22.6</v>
      </c>
      <c r="L7258" s="172" t="s">
        <v>1394</v>
      </c>
      <c r="M7258" s="172"/>
      <c r="N7258" s="172"/>
      <c r="O7258" s="172"/>
    </row>
    <row r="7259" spans="1:15" x14ac:dyDescent="0.25">
      <c r="A7259" s="277" t="s">
        <v>1127</v>
      </c>
      <c r="B7259" s="277" t="s">
        <v>1342</v>
      </c>
      <c r="C7259" s="277" t="s">
        <v>1353</v>
      </c>
      <c r="D7259" s="277" t="s">
        <v>14243</v>
      </c>
      <c r="E7259" s="172"/>
      <c r="F7259" s="172"/>
      <c r="G7259" s="172">
        <v>90775</v>
      </c>
      <c r="H7259" s="172" t="s">
        <v>1475</v>
      </c>
      <c r="I7259" s="172" t="s">
        <v>470</v>
      </c>
      <c r="J7259" s="172" t="s">
        <v>166</v>
      </c>
      <c r="K7259" s="172">
        <v>31.64</v>
      </c>
      <c r="L7259" s="172" t="s">
        <v>1394</v>
      </c>
      <c r="M7259" s="172"/>
      <c r="N7259" s="172"/>
      <c r="O7259" s="172"/>
    </row>
    <row r="7260" spans="1:15" x14ac:dyDescent="0.25">
      <c r="A7260" s="277" t="s">
        <v>1127</v>
      </c>
      <c r="B7260" s="277" t="s">
        <v>1342</v>
      </c>
      <c r="C7260" s="277" t="s">
        <v>1353</v>
      </c>
      <c r="D7260" s="277" t="s">
        <v>14243</v>
      </c>
      <c r="E7260" s="172"/>
      <c r="F7260" s="172"/>
      <c r="G7260" s="172">
        <v>90776</v>
      </c>
      <c r="H7260" s="172" t="s">
        <v>1476</v>
      </c>
      <c r="I7260" s="172" t="s">
        <v>470</v>
      </c>
      <c r="J7260" s="172" t="s">
        <v>263</v>
      </c>
      <c r="K7260" s="172">
        <v>60.25</v>
      </c>
      <c r="L7260" s="172" t="s">
        <v>1394</v>
      </c>
      <c r="M7260" s="172"/>
      <c r="N7260" s="172"/>
      <c r="O7260" s="172"/>
    </row>
    <row r="7261" spans="1:15" x14ac:dyDescent="0.25">
      <c r="A7261" s="277" t="s">
        <v>1127</v>
      </c>
      <c r="B7261" s="277" t="s">
        <v>1342</v>
      </c>
      <c r="C7261" s="277" t="s">
        <v>1353</v>
      </c>
      <c r="D7261" s="277" t="s">
        <v>14243</v>
      </c>
      <c r="E7261" s="172"/>
      <c r="F7261" s="172"/>
      <c r="G7261" s="172">
        <v>90777</v>
      </c>
      <c r="H7261" s="172" t="s">
        <v>1477</v>
      </c>
      <c r="I7261" s="172" t="s">
        <v>470</v>
      </c>
      <c r="J7261" s="172" t="s">
        <v>263</v>
      </c>
      <c r="K7261" s="172">
        <v>120.22</v>
      </c>
      <c r="L7261" s="172" t="s">
        <v>1394</v>
      </c>
      <c r="M7261" s="172"/>
      <c r="N7261" s="172"/>
      <c r="O7261" s="172"/>
    </row>
    <row r="7262" spans="1:15" x14ac:dyDescent="0.25">
      <c r="A7262" s="277" t="s">
        <v>1127</v>
      </c>
      <c r="B7262" s="277" t="s">
        <v>1342</v>
      </c>
      <c r="C7262" s="277" t="s">
        <v>1353</v>
      </c>
      <c r="D7262" s="277" t="s">
        <v>14243</v>
      </c>
      <c r="E7262" s="172"/>
      <c r="F7262" s="172"/>
      <c r="G7262" s="172">
        <v>90778</v>
      </c>
      <c r="H7262" s="172" t="s">
        <v>1478</v>
      </c>
      <c r="I7262" s="172" t="s">
        <v>470</v>
      </c>
      <c r="J7262" s="172" t="s">
        <v>166</v>
      </c>
      <c r="K7262" s="172">
        <v>126.58</v>
      </c>
      <c r="L7262" s="172" t="s">
        <v>1394</v>
      </c>
      <c r="M7262" s="172"/>
      <c r="N7262" s="172"/>
      <c r="O7262" s="172"/>
    </row>
    <row r="7263" spans="1:15" x14ac:dyDescent="0.25">
      <c r="A7263" s="277" t="s">
        <v>1127</v>
      </c>
      <c r="B7263" s="277" t="s">
        <v>1342</v>
      </c>
      <c r="C7263" s="277" t="s">
        <v>1353</v>
      </c>
      <c r="D7263" s="277" t="s">
        <v>14243</v>
      </c>
      <c r="E7263" s="172"/>
      <c r="F7263" s="172"/>
      <c r="G7263" s="172">
        <v>90779</v>
      </c>
      <c r="H7263" s="172" t="s">
        <v>1479</v>
      </c>
      <c r="I7263" s="172" t="s">
        <v>470</v>
      </c>
      <c r="J7263" s="172" t="s">
        <v>166</v>
      </c>
      <c r="K7263" s="172">
        <v>139.12</v>
      </c>
      <c r="L7263" s="172" t="s">
        <v>1394</v>
      </c>
      <c r="M7263" s="172"/>
      <c r="N7263" s="172"/>
      <c r="O7263" s="172"/>
    </row>
    <row r="7264" spans="1:15" x14ac:dyDescent="0.25">
      <c r="A7264" s="277" t="s">
        <v>1127</v>
      </c>
      <c r="B7264" s="277" t="s">
        <v>1342</v>
      </c>
      <c r="C7264" s="277" t="s">
        <v>1353</v>
      </c>
      <c r="D7264" s="277" t="s">
        <v>14243</v>
      </c>
      <c r="E7264" s="172"/>
      <c r="F7264" s="172"/>
      <c r="G7264" s="172">
        <v>90780</v>
      </c>
      <c r="H7264" s="172" t="s">
        <v>1480</v>
      </c>
      <c r="I7264" s="172" t="s">
        <v>470</v>
      </c>
      <c r="J7264" s="172" t="s">
        <v>166</v>
      </c>
      <c r="K7264" s="172">
        <v>99.09</v>
      </c>
      <c r="L7264" s="172" t="s">
        <v>1394</v>
      </c>
      <c r="M7264" s="172"/>
      <c r="N7264" s="172"/>
      <c r="O7264" s="172"/>
    </row>
    <row r="7265" spans="1:15" x14ac:dyDescent="0.25">
      <c r="A7265" s="277" t="s">
        <v>1127</v>
      </c>
      <c r="B7265" s="277" t="s">
        <v>1342</v>
      </c>
      <c r="C7265" s="277" t="s">
        <v>1353</v>
      </c>
      <c r="D7265" s="277" t="s">
        <v>14243</v>
      </c>
      <c r="E7265" s="172"/>
      <c r="F7265" s="172"/>
      <c r="G7265" s="172">
        <v>90781</v>
      </c>
      <c r="H7265" s="172" t="s">
        <v>1481</v>
      </c>
      <c r="I7265" s="172" t="s">
        <v>470</v>
      </c>
      <c r="J7265" s="172" t="s">
        <v>263</v>
      </c>
      <c r="K7265" s="172">
        <v>35.479999999999997</v>
      </c>
      <c r="L7265" s="172" t="s">
        <v>1394</v>
      </c>
      <c r="M7265" s="172"/>
      <c r="N7265" s="172"/>
      <c r="O7265" s="172"/>
    </row>
    <row r="7266" spans="1:15" x14ac:dyDescent="0.25">
      <c r="A7266" s="277" t="s">
        <v>1127</v>
      </c>
      <c r="B7266" s="277" t="s">
        <v>1342</v>
      </c>
      <c r="C7266" s="277" t="s">
        <v>1353</v>
      </c>
      <c r="D7266" s="277" t="s">
        <v>14243</v>
      </c>
      <c r="E7266" s="172"/>
      <c r="F7266" s="172"/>
      <c r="G7266" s="172">
        <v>93558</v>
      </c>
      <c r="H7266" s="172" t="s">
        <v>1482</v>
      </c>
      <c r="I7266" s="172" t="s">
        <v>233</v>
      </c>
      <c r="J7266" s="172" t="s">
        <v>166</v>
      </c>
      <c r="K7266" s="299">
        <v>4823.55</v>
      </c>
      <c r="L7266" s="172" t="s">
        <v>1394</v>
      </c>
      <c r="M7266" s="172"/>
      <c r="N7266" s="172"/>
      <c r="O7266" s="172"/>
    </row>
    <row r="7267" spans="1:15" x14ac:dyDescent="0.25">
      <c r="A7267" s="277" t="s">
        <v>1127</v>
      </c>
      <c r="B7267" s="277" t="s">
        <v>1342</v>
      </c>
      <c r="C7267" s="277" t="s">
        <v>1353</v>
      </c>
      <c r="D7267" s="277" t="s">
        <v>14243</v>
      </c>
      <c r="E7267" s="172"/>
      <c r="F7267" s="172"/>
      <c r="G7267" s="172">
        <v>93561</v>
      </c>
      <c r="H7267" s="172" t="s">
        <v>1475</v>
      </c>
      <c r="I7267" s="172" t="s">
        <v>233</v>
      </c>
      <c r="J7267" s="172" t="s">
        <v>166</v>
      </c>
      <c r="K7267" s="299">
        <v>5574.07</v>
      </c>
      <c r="L7267" s="172" t="s">
        <v>1394</v>
      </c>
      <c r="M7267" s="172"/>
      <c r="N7267" s="172"/>
      <c r="O7267" s="172"/>
    </row>
    <row r="7268" spans="1:15" x14ac:dyDescent="0.25">
      <c r="A7268" s="277" t="s">
        <v>1127</v>
      </c>
      <c r="B7268" s="277" t="s">
        <v>1342</v>
      </c>
      <c r="C7268" s="277" t="s">
        <v>1353</v>
      </c>
      <c r="D7268" s="277" t="s">
        <v>14243</v>
      </c>
      <c r="E7268" s="172"/>
      <c r="F7268" s="172"/>
      <c r="G7268" s="172">
        <v>93563</v>
      </c>
      <c r="H7268" s="172" t="s">
        <v>1469</v>
      </c>
      <c r="I7268" s="172" t="s">
        <v>233</v>
      </c>
      <c r="J7268" s="172" t="s">
        <v>166</v>
      </c>
      <c r="K7268" s="299">
        <v>4631.5200000000004</v>
      </c>
      <c r="L7268" s="172" t="s">
        <v>1394</v>
      </c>
      <c r="M7268" s="172"/>
      <c r="N7268" s="172"/>
      <c r="O7268" s="172"/>
    </row>
    <row r="7269" spans="1:15" x14ac:dyDescent="0.25">
      <c r="A7269" s="277" t="s">
        <v>1127</v>
      </c>
      <c r="B7269" s="277" t="s">
        <v>1342</v>
      </c>
      <c r="C7269" s="277" t="s">
        <v>1353</v>
      </c>
      <c r="D7269" s="277" t="s">
        <v>14243</v>
      </c>
      <c r="E7269" s="172"/>
      <c r="F7269" s="172"/>
      <c r="G7269" s="172">
        <v>93564</v>
      </c>
      <c r="H7269" s="172" t="s">
        <v>1470</v>
      </c>
      <c r="I7269" s="172" t="s">
        <v>233</v>
      </c>
      <c r="J7269" s="172" t="s">
        <v>166</v>
      </c>
      <c r="K7269" s="299">
        <v>4633.95</v>
      </c>
      <c r="L7269" s="172" t="s">
        <v>1394</v>
      </c>
      <c r="M7269" s="172"/>
      <c r="N7269" s="172"/>
      <c r="O7269" s="172"/>
    </row>
    <row r="7270" spans="1:15" x14ac:dyDescent="0.25">
      <c r="A7270" s="277" t="s">
        <v>1127</v>
      </c>
      <c r="B7270" s="277" t="s">
        <v>1342</v>
      </c>
      <c r="C7270" s="277" t="s">
        <v>1353</v>
      </c>
      <c r="D7270" s="277" t="s">
        <v>14243</v>
      </c>
      <c r="E7270" s="172"/>
      <c r="F7270" s="172"/>
      <c r="G7270" s="172">
        <v>93565</v>
      </c>
      <c r="H7270" s="172" t="s">
        <v>1477</v>
      </c>
      <c r="I7270" s="172" t="s">
        <v>233</v>
      </c>
      <c r="J7270" s="172" t="s">
        <v>166</v>
      </c>
      <c r="K7270" s="299">
        <v>21037.38</v>
      </c>
      <c r="L7270" s="172" t="s">
        <v>1394</v>
      </c>
      <c r="M7270" s="172"/>
      <c r="N7270" s="172"/>
      <c r="O7270" s="172"/>
    </row>
    <row r="7271" spans="1:15" x14ac:dyDescent="0.25">
      <c r="A7271" s="277" t="s">
        <v>1127</v>
      </c>
      <c r="B7271" s="277" t="s">
        <v>1342</v>
      </c>
      <c r="C7271" s="277" t="s">
        <v>1353</v>
      </c>
      <c r="D7271" s="277" t="s">
        <v>14243</v>
      </c>
      <c r="E7271" s="172"/>
      <c r="F7271" s="172"/>
      <c r="G7271" s="172">
        <v>93566</v>
      </c>
      <c r="H7271" s="172" t="s">
        <v>1474</v>
      </c>
      <c r="I7271" s="172" t="s">
        <v>233</v>
      </c>
      <c r="J7271" s="172" t="s">
        <v>166</v>
      </c>
      <c r="K7271" s="299">
        <v>3993.13</v>
      </c>
      <c r="L7271" s="172" t="s">
        <v>1394</v>
      </c>
      <c r="M7271" s="172"/>
      <c r="N7271" s="172"/>
      <c r="O7271" s="172"/>
    </row>
    <row r="7272" spans="1:15" x14ac:dyDescent="0.25">
      <c r="A7272" s="277" t="s">
        <v>1127</v>
      </c>
      <c r="B7272" s="277" t="s">
        <v>1342</v>
      </c>
      <c r="C7272" s="277" t="s">
        <v>1353</v>
      </c>
      <c r="D7272" s="277" t="s">
        <v>14243</v>
      </c>
      <c r="E7272" s="172"/>
      <c r="F7272" s="172"/>
      <c r="G7272" s="172">
        <v>93567</v>
      </c>
      <c r="H7272" s="172" t="s">
        <v>1478</v>
      </c>
      <c r="I7272" s="172" t="s">
        <v>233</v>
      </c>
      <c r="J7272" s="172" t="s">
        <v>166</v>
      </c>
      <c r="K7272" s="299">
        <v>22152.93</v>
      </c>
      <c r="L7272" s="172" t="s">
        <v>1394</v>
      </c>
      <c r="M7272" s="172"/>
      <c r="N7272" s="172"/>
      <c r="O7272" s="172"/>
    </row>
    <row r="7273" spans="1:15" x14ac:dyDescent="0.25">
      <c r="A7273" s="277" t="s">
        <v>1127</v>
      </c>
      <c r="B7273" s="277" t="s">
        <v>1342</v>
      </c>
      <c r="C7273" s="277" t="s">
        <v>1353</v>
      </c>
      <c r="D7273" s="277" t="s">
        <v>14243</v>
      </c>
      <c r="E7273" s="172"/>
      <c r="F7273" s="172"/>
      <c r="G7273" s="172">
        <v>93568</v>
      </c>
      <c r="H7273" s="172" t="s">
        <v>1479</v>
      </c>
      <c r="I7273" s="172" t="s">
        <v>233</v>
      </c>
      <c r="J7273" s="172" t="s">
        <v>166</v>
      </c>
      <c r="K7273" s="299">
        <v>24340.59</v>
      </c>
      <c r="L7273" s="172" t="s">
        <v>1394</v>
      </c>
      <c r="M7273" s="172"/>
      <c r="N7273" s="172"/>
      <c r="O7273" s="172"/>
    </row>
    <row r="7274" spans="1:15" x14ac:dyDescent="0.25">
      <c r="A7274" s="277" t="s">
        <v>1127</v>
      </c>
      <c r="B7274" s="277" t="s">
        <v>1342</v>
      </c>
      <c r="C7274" s="277" t="s">
        <v>1353</v>
      </c>
      <c r="D7274" s="277" t="s">
        <v>14243</v>
      </c>
      <c r="E7274" s="172"/>
      <c r="F7274" s="172"/>
      <c r="G7274" s="172">
        <v>93569</v>
      </c>
      <c r="H7274" s="172" t="s">
        <v>1483</v>
      </c>
      <c r="I7274" s="172" t="s">
        <v>233</v>
      </c>
      <c r="J7274" s="172" t="s">
        <v>166</v>
      </c>
      <c r="K7274" s="299">
        <v>20544.98</v>
      </c>
      <c r="L7274" s="172" t="s">
        <v>1394</v>
      </c>
      <c r="M7274" s="172"/>
      <c r="N7274" s="172"/>
      <c r="O7274" s="172"/>
    </row>
    <row r="7275" spans="1:15" x14ac:dyDescent="0.25">
      <c r="A7275" s="277" t="s">
        <v>1127</v>
      </c>
      <c r="B7275" s="277" t="s">
        <v>1342</v>
      </c>
      <c r="C7275" s="277" t="s">
        <v>1353</v>
      </c>
      <c r="D7275" s="277" t="s">
        <v>14243</v>
      </c>
      <c r="E7275" s="172"/>
      <c r="F7275" s="172"/>
      <c r="G7275" s="172">
        <v>93570</v>
      </c>
      <c r="H7275" s="172" t="s">
        <v>1484</v>
      </c>
      <c r="I7275" s="172" t="s">
        <v>233</v>
      </c>
      <c r="J7275" s="172" t="s">
        <v>166</v>
      </c>
      <c r="K7275" s="299">
        <v>21741.56</v>
      </c>
      <c r="L7275" s="172" t="s">
        <v>1394</v>
      </c>
      <c r="M7275" s="172"/>
      <c r="N7275" s="172"/>
      <c r="O7275" s="172"/>
    </row>
    <row r="7276" spans="1:15" x14ac:dyDescent="0.25">
      <c r="A7276" s="277" t="s">
        <v>1127</v>
      </c>
      <c r="B7276" s="277" t="s">
        <v>1342</v>
      </c>
      <c r="C7276" s="277" t="s">
        <v>1353</v>
      </c>
      <c r="D7276" s="277" t="s">
        <v>14243</v>
      </c>
      <c r="E7276" s="172"/>
      <c r="F7276" s="172"/>
      <c r="G7276" s="172">
        <v>93571</v>
      </c>
      <c r="H7276" s="172" t="s">
        <v>1485</v>
      </c>
      <c r="I7276" s="172" t="s">
        <v>233</v>
      </c>
      <c r="J7276" s="172" t="s">
        <v>166</v>
      </c>
      <c r="K7276" s="299">
        <v>22766.560000000001</v>
      </c>
      <c r="L7276" s="172" t="s">
        <v>1394</v>
      </c>
      <c r="M7276" s="172"/>
      <c r="N7276" s="172"/>
      <c r="O7276" s="172"/>
    </row>
    <row r="7277" spans="1:15" x14ac:dyDescent="0.25">
      <c r="A7277" s="277" t="s">
        <v>1127</v>
      </c>
      <c r="B7277" s="277" t="s">
        <v>1342</v>
      </c>
      <c r="C7277" s="277" t="s">
        <v>1353</v>
      </c>
      <c r="D7277" s="277" t="s">
        <v>14243</v>
      </c>
      <c r="E7277" s="172"/>
      <c r="F7277" s="172"/>
      <c r="G7277" s="172">
        <v>93572</v>
      </c>
      <c r="H7277" s="172" t="s">
        <v>1486</v>
      </c>
      <c r="I7277" s="172" t="s">
        <v>233</v>
      </c>
      <c r="J7277" s="172" t="s">
        <v>166</v>
      </c>
      <c r="K7277" s="299">
        <v>10548.14</v>
      </c>
      <c r="L7277" s="172" t="s">
        <v>1394</v>
      </c>
      <c r="M7277" s="172"/>
      <c r="N7277" s="172"/>
      <c r="O7277" s="172"/>
    </row>
    <row r="7278" spans="1:15" x14ac:dyDescent="0.25">
      <c r="A7278" s="277" t="s">
        <v>1127</v>
      </c>
      <c r="B7278" s="277" t="s">
        <v>1342</v>
      </c>
      <c r="C7278" s="277" t="s">
        <v>1353</v>
      </c>
      <c r="D7278" s="277" t="s">
        <v>14243</v>
      </c>
      <c r="E7278" s="172"/>
      <c r="F7278" s="172"/>
      <c r="G7278" s="172">
        <v>94295</v>
      </c>
      <c r="H7278" s="172" t="s">
        <v>1480</v>
      </c>
      <c r="I7278" s="172" t="s">
        <v>233</v>
      </c>
      <c r="J7278" s="172" t="s">
        <v>166</v>
      </c>
      <c r="K7278" s="299">
        <v>17324.73</v>
      </c>
      <c r="L7278" s="172" t="s">
        <v>1394</v>
      </c>
      <c r="M7278" s="172"/>
      <c r="N7278" s="172"/>
      <c r="O7278" s="172"/>
    </row>
    <row r="7279" spans="1:15" x14ac:dyDescent="0.25">
      <c r="A7279" s="277" t="s">
        <v>1127</v>
      </c>
      <c r="B7279" s="277" t="s">
        <v>1342</v>
      </c>
      <c r="C7279" s="277" t="s">
        <v>1353</v>
      </c>
      <c r="D7279" s="277" t="s">
        <v>14243</v>
      </c>
      <c r="E7279" s="172"/>
      <c r="F7279" s="172"/>
      <c r="G7279" s="172">
        <v>94296</v>
      </c>
      <c r="H7279" s="172" t="s">
        <v>1481</v>
      </c>
      <c r="I7279" s="172" t="s">
        <v>233</v>
      </c>
      <c r="J7279" s="172" t="s">
        <v>166</v>
      </c>
      <c r="K7279" s="299">
        <v>6240.15</v>
      </c>
      <c r="L7279" s="172" t="s">
        <v>1394</v>
      </c>
      <c r="M7279" s="172"/>
      <c r="N7279" s="172"/>
      <c r="O7279" s="172"/>
    </row>
    <row r="7280" spans="1:15" x14ac:dyDescent="0.25">
      <c r="A7280" s="277" t="s">
        <v>1127</v>
      </c>
      <c r="B7280" s="277" t="s">
        <v>1342</v>
      </c>
      <c r="C7280" s="277" t="s">
        <v>1353</v>
      </c>
      <c r="D7280" s="277" t="s">
        <v>14243</v>
      </c>
      <c r="E7280" s="172"/>
      <c r="F7280" s="172"/>
      <c r="G7280" s="172">
        <v>95308</v>
      </c>
      <c r="H7280" s="172" t="s">
        <v>1487</v>
      </c>
      <c r="I7280" s="172" t="s">
        <v>470</v>
      </c>
      <c r="J7280" s="172" t="s">
        <v>166</v>
      </c>
      <c r="K7280" s="172">
        <v>0.23</v>
      </c>
      <c r="L7280" s="172" t="s">
        <v>1394</v>
      </c>
      <c r="M7280" s="172"/>
      <c r="N7280" s="172"/>
      <c r="O7280" s="172"/>
    </row>
    <row r="7281" spans="1:15" x14ac:dyDescent="0.25">
      <c r="A7281" s="277" t="s">
        <v>1127</v>
      </c>
      <c r="B7281" s="277" t="s">
        <v>1342</v>
      </c>
      <c r="C7281" s="277" t="s">
        <v>1353</v>
      </c>
      <c r="D7281" s="277" t="s">
        <v>14243</v>
      </c>
      <c r="E7281" s="172"/>
      <c r="F7281" s="172"/>
      <c r="G7281" s="172">
        <v>95309</v>
      </c>
      <c r="H7281" s="172" t="s">
        <v>1488</v>
      </c>
      <c r="I7281" s="172" t="s">
        <v>470</v>
      </c>
      <c r="J7281" s="172" t="s">
        <v>166</v>
      </c>
      <c r="K7281" s="172">
        <v>0.28999999999999998</v>
      </c>
      <c r="L7281" s="172" t="s">
        <v>1394</v>
      </c>
      <c r="M7281" s="172"/>
      <c r="N7281" s="172"/>
      <c r="O7281" s="172"/>
    </row>
    <row r="7282" spans="1:15" x14ac:dyDescent="0.25">
      <c r="A7282" s="277" t="s">
        <v>1127</v>
      </c>
      <c r="B7282" s="277" t="s">
        <v>1342</v>
      </c>
      <c r="C7282" s="277" t="s">
        <v>1353</v>
      </c>
      <c r="D7282" s="277" t="s">
        <v>14243</v>
      </c>
      <c r="E7282" s="172"/>
      <c r="F7282" s="172"/>
      <c r="G7282" s="172">
        <v>95310</v>
      </c>
      <c r="H7282" s="172" t="s">
        <v>1489</v>
      </c>
      <c r="I7282" s="172" t="s">
        <v>470</v>
      </c>
      <c r="J7282" s="172" t="s">
        <v>166</v>
      </c>
      <c r="K7282" s="172">
        <v>0.23</v>
      </c>
      <c r="L7282" s="172" t="s">
        <v>1394</v>
      </c>
      <c r="M7282" s="172"/>
      <c r="N7282" s="172"/>
      <c r="O7282" s="172"/>
    </row>
    <row r="7283" spans="1:15" x14ac:dyDescent="0.25">
      <c r="A7283" s="277" t="s">
        <v>1127</v>
      </c>
      <c r="B7283" s="277" t="s">
        <v>1342</v>
      </c>
      <c r="C7283" s="277" t="s">
        <v>1353</v>
      </c>
      <c r="D7283" s="277" t="s">
        <v>14243</v>
      </c>
      <c r="E7283" s="172"/>
      <c r="F7283" s="172"/>
      <c r="G7283" s="172">
        <v>95311</v>
      </c>
      <c r="H7283" s="172" t="s">
        <v>1490</v>
      </c>
      <c r="I7283" s="172" t="s">
        <v>470</v>
      </c>
      <c r="J7283" s="172" t="s">
        <v>166</v>
      </c>
      <c r="K7283" s="172">
        <v>0.23</v>
      </c>
      <c r="L7283" s="172" t="s">
        <v>1394</v>
      </c>
      <c r="M7283" s="172"/>
      <c r="N7283" s="172"/>
      <c r="O7283" s="172"/>
    </row>
    <row r="7284" spans="1:15" x14ac:dyDescent="0.25">
      <c r="A7284" s="277" t="s">
        <v>1127</v>
      </c>
      <c r="B7284" s="277" t="s">
        <v>1342</v>
      </c>
      <c r="C7284" s="277" t="s">
        <v>1353</v>
      </c>
      <c r="D7284" s="277" t="s">
        <v>14243</v>
      </c>
      <c r="E7284" s="172"/>
      <c r="F7284" s="172"/>
      <c r="G7284" s="172">
        <v>95312</v>
      </c>
      <c r="H7284" s="172" t="s">
        <v>1491</v>
      </c>
      <c r="I7284" s="172" t="s">
        <v>470</v>
      </c>
      <c r="J7284" s="172" t="s">
        <v>166</v>
      </c>
      <c r="K7284" s="172">
        <v>0.28999999999999998</v>
      </c>
      <c r="L7284" s="172" t="s">
        <v>1394</v>
      </c>
      <c r="M7284" s="172"/>
      <c r="N7284" s="172"/>
      <c r="O7284" s="172"/>
    </row>
    <row r="7285" spans="1:15" x14ac:dyDescent="0.25">
      <c r="A7285" s="277" t="s">
        <v>1127</v>
      </c>
      <c r="B7285" s="277" t="s">
        <v>1342</v>
      </c>
      <c r="C7285" s="277" t="s">
        <v>1353</v>
      </c>
      <c r="D7285" s="277" t="s">
        <v>14243</v>
      </c>
      <c r="E7285" s="172"/>
      <c r="F7285" s="172"/>
      <c r="G7285" s="172">
        <v>95313</v>
      </c>
      <c r="H7285" s="172" t="s">
        <v>1492</v>
      </c>
      <c r="I7285" s="172" t="s">
        <v>470</v>
      </c>
      <c r="J7285" s="172" t="s">
        <v>166</v>
      </c>
      <c r="K7285" s="172">
        <v>0.23</v>
      </c>
      <c r="L7285" s="172" t="s">
        <v>1394</v>
      </c>
      <c r="M7285" s="172"/>
      <c r="N7285" s="172"/>
      <c r="O7285" s="172"/>
    </row>
    <row r="7286" spans="1:15" x14ac:dyDescent="0.25">
      <c r="A7286" s="277" t="s">
        <v>1127</v>
      </c>
      <c r="B7286" s="277" t="s">
        <v>1342</v>
      </c>
      <c r="C7286" s="277" t="s">
        <v>1353</v>
      </c>
      <c r="D7286" s="277" t="s">
        <v>14243</v>
      </c>
      <c r="E7286" s="172"/>
      <c r="F7286" s="172"/>
      <c r="G7286" s="172">
        <v>95314</v>
      </c>
      <c r="H7286" s="172" t="s">
        <v>1493</v>
      </c>
      <c r="I7286" s="172" t="s">
        <v>470</v>
      </c>
      <c r="J7286" s="172" t="s">
        <v>166</v>
      </c>
      <c r="K7286" s="172">
        <v>0.27</v>
      </c>
      <c r="L7286" s="172" t="s">
        <v>1394</v>
      </c>
      <c r="M7286" s="172"/>
      <c r="N7286" s="172"/>
      <c r="O7286" s="172"/>
    </row>
    <row r="7287" spans="1:15" x14ac:dyDescent="0.25">
      <c r="A7287" s="277" t="s">
        <v>1127</v>
      </c>
      <c r="B7287" s="277" t="s">
        <v>1342</v>
      </c>
      <c r="C7287" s="277" t="s">
        <v>1353</v>
      </c>
      <c r="D7287" s="277" t="s">
        <v>14243</v>
      </c>
      <c r="E7287" s="172"/>
      <c r="F7287" s="172"/>
      <c r="G7287" s="172">
        <v>95315</v>
      </c>
      <c r="H7287" s="172" t="s">
        <v>1494</v>
      </c>
      <c r="I7287" s="172" t="s">
        <v>470</v>
      </c>
      <c r="J7287" s="172" t="s">
        <v>166</v>
      </c>
      <c r="K7287" s="172">
        <v>0.26</v>
      </c>
      <c r="L7287" s="172" t="s">
        <v>1394</v>
      </c>
      <c r="M7287" s="172"/>
      <c r="N7287" s="172"/>
      <c r="O7287" s="172"/>
    </row>
    <row r="7288" spans="1:15" x14ac:dyDescent="0.25">
      <c r="A7288" s="277" t="s">
        <v>1127</v>
      </c>
      <c r="B7288" s="277" t="s">
        <v>1342</v>
      </c>
      <c r="C7288" s="277" t="s">
        <v>1353</v>
      </c>
      <c r="D7288" s="277" t="s">
        <v>14243</v>
      </c>
      <c r="E7288" s="172"/>
      <c r="F7288" s="172"/>
      <c r="G7288" s="172">
        <v>95316</v>
      </c>
      <c r="H7288" s="172" t="s">
        <v>1495</v>
      </c>
      <c r="I7288" s="172" t="s">
        <v>470</v>
      </c>
      <c r="J7288" s="172" t="s">
        <v>166</v>
      </c>
      <c r="K7288" s="172">
        <v>0.75</v>
      </c>
      <c r="L7288" s="172" t="s">
        <v>1394</v>
      </c>
      <c r="M7288" s="172"/>
      <c r="N7288" s="172"/>
      <c r="O7288" s="172"/>
    </row>
    <row r="7289" spans="1:15" x14ac:dyDescent="0.25">
      <c r="A7289" s="277" t="s">
        <v>1127</v>
      </c>
      <c r="B7289" s="277" t="s">
        <v>1342</v>
      </c>
      <c r="C7289" s="277" t="s">
        <v>1353</v>
      </c>
      <c r="D7289" s="277" t="s">
        <v>14243</v>
      </c>
      <c r="E7289" s="172"/>
      <c r="F7289" s="172"/>
      <c r="G7289" s="172">
        <v>95317</v>
      </c>
      <c r="H7289" s="172" t="s">
        <v>1496</v>
      </c>
      <c r="I7289" s="172" t="s">
        <v>470</v>
      </c>
      <c r="J7289" s="172" t="s">
        <v>166</v>
      </c>
      <c r="K7289" s="172">
        <v>0.36</v>
      </c>
      <c r="L7289" s="172" t="s">
        <v>1394</v>
      </c>
      <c r="M7289" s="172"/>
      <c r="N7289" s="172"/>
      <c r="O7289" s="172"/>
    </row>
    <row r="7290" spans="1:15" x14ac:dyDescent="0.25">
      <c r="A7290" s="277" t="s">
        <v>1127</v>
      </c>
      <c r="B7290" s="277" t="s">
        <v>1342</v>
      </c>
      <c r="C7290" s="277" t="s">
        <v>1353</v>
      </c>
      <c r="D7290" s="277" t="s">
        <v>14243</v>
      </c>
      <c r="E7290" s="172"/>
      <c r="F7290" s="172"/>
      <c r="G7290" s="172">
        <v>95318</v>
      </c>
      <c r="H7290" s="172" t="s">
        <v>1497</v>
      </c>
      <c r="I7290" s="172" t="s">
        <v>470</v>
      </c>
      <c r="J7290" s="172" t="s">
        <v>166</v>
      </c>
      <c r="K7290" s="172">
        <v>0.26</v>
      </c>
      <c r="L7290" s="172" t="s">
        <v>1394</v>
      </c>
      <c r="M7290" s="172"/>
      <c r="N7290" s="172"/>
      <c r="O7290" s="172"/>
    </row>
    <row r="7291" spans="1:15" x14ac:dyDescent="0.25">
      <c r="A7291" s="277" t="s">
        <v>1127</v>
      </c>
      <c r="B7291" s="277" t="s">
        <v>1342</v>
      </c>
      <c r="C7291" s="277" t="s">
        <v>1353</v>
      </c>
      <c r="D7291" s="277" t="s">
        <v>14243</v>
      </c>
      <c r="E7291" s="172"/>
      <c r="F7291" s="172"/>
      <c r="G7291" s="172">
        <v>95319</v>
      </c>
      <c r="H7291" s="172" t="s">
        <v>1498</v>
      </c>
      <c r="I7291" s="172" t="s">
        <v>470</v>
      </c>
      <c r="J7291" s="172" t="s">
        <v>166</v>
      </c>
      <c r="K7291" s="172">
        <v>0.23</v>
      </c>
      <c r="L7291" s="172" t="s">
        <v>1394</v>
      </c>
      <c r="M7291" s="172"/>
      <c r="N7291" s="172"/>
      <c r="O7291" s="172"/>
    </row>
    <row r="7292" spans="1:15" x14ac:dyDescent="0.25">
      <c r="A7292" s="277" t="s">
        <v>1127</v>
      </c>
      <c r="B7292" s="277" t="s">
        <v>1342</v>
      </c>
      <c r="C7292" s="277" t="s">
        <v>1353</v>
      </c>
      <c r="D7292" s="277" t="s">
        <v>14243</v>
      </c>
      <c r="E7292" s="172"/>
      <c r="F7292" s="172"/>
      <c r="G7292" s="172">
        <v>95320</v>
      </c>
      <c r="H7292" s="172" t="s">
        <v>1499</v>
      </c>
      <c r="I7292" s="172" t="s">
        <v>470</v>
      </c>
      <c r="J7292" s="172" t="s">
        <v>166</v>
      </c>
      <c r="K7292" s="172">
        <v>0.23</v>
      </c>
      <c r="L7292" s="172" t="s">
        <v>1394</v>
      </c>
      <c r="M7292" s="172"/>
      <c r="N7292" s="172"/>
      <c r="O7292" s="172"/>
    </row>
    <row r="7293" spans="1:15" x14ac:dyDescent="0.25">
      <c r="A7293" s="277" t="s">
        <v>1127</v>
      </c>
      <c r="B7293" s="277" t="s">
        <v>1342</v>
      </c>
      <c r="C7293" s="277" t="s">
        <v>1353</v>
      </c>
      <c r="D7293" s="277" t="s">
        <v>14243</v>
      </c>
      <c r="E7293" s="172"/>
      <c r="F7293" s="172"/>
      <c r="G7293" s="172">
        <v>95321</v>
      </c>
      <c r="H7293" s="172" t="s">
        <v>1500</v>
      </c>
      <c r="I7293" s="172" t="s">
        <v>470</v>
      </c>
      <c r="J7293" s="172" t="s">
        <v>166</v>
      </c>
      <c r="K7293" s="172">
        <v>0.21</v>
      </c>
      <c r="L7293" s="172" t="s">
        <v>1394</v>
      </c>
      <c r="M7293" s="172"/>
      <c r="N7293" s="172"/>
      <c r="O7293" s="172"/>
    </row>
    <row r="7294" spans="1:15" x14ac:dyDescent="0.25">
      <c r="A7294" s="277" t="s">
        <v>1127</v>
      </c>
      <c r="B7294" s="277" t="s">
        <v>1342</v>
      </c>
      <c r="C7294" s="277" t="s">
        <v>1353</v>
      </c>
      <c r="D7294" s="277" t="s">
        <v>14243</v>
      </c>
      <c r="E7294" s="172"/>
      <c r="F7294" s="172"/>
      <c r="G7294" s="172">
        <v>95322</v>
      </c>
      <c r="H7294" s="172" t="s">
        <v>1501</v>
      </c>
      <c r="I7294" s="172" t="s">
        <v>470</v>
      </c>
      <c r="J7294" s="172" t="s">
        <v>166</v>
      </c>
      <c r="K7294" s="172">
        <v>0.14000000000000001</v>
      </c>
      <c r="L7294" s="172" t="s">
        <v>1394</v>
      </c>
      <c r="M7294" s="172"/>
      <c r="N7294" s="172"/>
      <c r="O7294" s="172"/>
    </row>
    <row r="7295" spans="1:15" x14ac:dyDescent="0.25">
      <c r="A7295" s="277" t="s">
        <v>1127</v>
      </c>
      <c r="B7295" s="277" t="s">
        <v>1342</v>
      </c>
      <c r="C7295" s="277" t="s">
        <v>1353</v>
      </c>
      <c r="D7295" s="277" t="s">
        <v>14243</v>
      </c>
      <c r="E7295" s="172"/>
      <c r="F7295" s="172"/>
      <c r="G7295" s="172">
        <v>95323</v>
      </c>
      <c r="H7295" s="172" t="s">
        <v>1502</v>
      </c>
      <c r="I7295" s="172" t="s">
        <v>470</v>
      </c>
      <c r="J7295" s="172" t="s">
        <v>166</v>
      </c>
      <c r="K7295" s="172">
        <v>0.28999999999999998</v>
      </c>
      <c r="L7295" s="172" t="s">
        <v>1394</v>
      </c>
      <c r="M7295" s="172"/>
      <c r="N7295" s="172"/>
      <c r="O7295" s="172"/>
    </row>
    <row r="7296" spans="1:15" x14ac:dyDescent="0.25">
      <c r="A7296" s="277" t="s">
        <v>1127</v>
      </c>
      <c r="B7296" s="277" t="s">
        <v>1342</v>
      </c>
      <c r="C7296" s="277" t="s">
        <v>1353</v>
      </c>
      <c r="D7296" s="277" t="s">
        <v>14243</v>
      </c>
      <c r="E7296" s="172"/>
      <c r="F7296" s="172"/>
      <c r="G7296" s="172">
        <v>95324</v>
      </c>
      <c r="H7296" s="172" t="s">
        <v>1503</v>
      </c>
      <c r="I7296" s="172" t="s">
        <v>470</v>
      </c>
      <c r="J7296" s="172" t="s">
        <v>166</v>
      </c>
      <c r="K7296" s="172">
        <v>0.35</v>
      </c>
      <c r="L7296" s="172" t="s">
        <v>1394</v>
      </c>
      <c r="M7296" s="172"/>
      <c r="N7296" s="172"/>
      <c r="O7296" s="172"/>
    </row>
    <row r="7297" spans="1:15" x14ac:dyDescent="0.25">
      <c r="A7297" s="277" t="s">
        <v>1127</v>
      </c>
      <c r="B7297" s="277" t="s">
        <v>1342</v>
      </c>
      <c r="C7297" s="277" t="s">
        <v>1353</v>
      </c>
      <c r="D7297" s="277" t="s">
        <v>14243</v>
      </c>
      <c r="E7297" s="172"/>
      <c r="F7297" s="172"/>
      <c r="G7297" s="172">
        <v>95325</v>
      </c>
      <c r="H7297" s="172" t="s">
        <v>1504</v>
      </c>
      <c r="I7297" s="172" t="s">
        <v>470</v>
      </c>
      <c r="J7297" s="172" t="s">
        <v>166</v>
      </c>
      <c r="K7297" s="172">
        <v>0.76</v>
      </c>
      <c r="L7297" s="172" t="s">
        <v>1394</v>
      </c>
      <c r="M7297" s="172"/>
      <c r="N7297" s="172"/>
      <c r="O7297" s="172"/>
    </row>
    <row r="7298" spans="1:15" x14ac:dyDescent="0.25">
      <c r="A7298" s="277" t="s">
        <v>1127</v>
      </c>
      <c r="B7298" s="277" t="s">
        <v>1342</v>
      </c>
      <c r="C7298" s="277" t="s">
        <v>1353</v>
      </c>
      <c r="D7298" s="277" t="s">
        <v>14243</v>
      </c>
      <c r="E7298" s="172"/>
      <c r="F7298" s="172"/>
      <c r="G7298" s="172">
        <v>95328</v>
      </c>
      <c r="H7298" s="172" t="s">
        <v>1505</v>
      </c>
      <c r="I7298" s="172" t="s">
        <v>470</v>
      </c>
      <c r="J7298" s="172" t="s">
        <v>166</v>
      </c>
      <c r="K7298" s="172">
        <v>0.23</v>
      </c>
      <c r="L7298" s="172" t="s">
        <v>1394</v>
      </c>
      <c r="M7298" s="172"/>
      <c r="N7298" s="172"/>
      <c r="O7298" s="172"/>
    </row>
    <row r="7299" spans="1:15" x14ac:dyDescent="0.25">
      <c r="A7299" s="277" t="s">
        <v>1127</v>
      </c>
      <c r="B7299" s="277" t="s">
        <v>1342</v>
      </c>
      <c r="C7299" s="277" t="s">
        <v>1353</v>
      </c>
      <c r="D7299" s="277" t="s">
        <v>14243</v>
      </c>
      <c r="E7299" s="172"/>
      <c r="F7299" s="172"/>
      <c r="G7299" s="172">
        <v>95329</v>
      </c>
      <c r="H7299" s="172" t="s">
        <v>1506</v>
      </c>
      <c r="I7299" s="172" t="s">
        <v>470</v>
      </c>
      <c r="J7299" s="172" t="s">
        <v>166</v>
      </c>
      <c r="K7299" s="172">
        <v>0.33</v>
      </c>
      <c r="L7299" s="172" t="s">
        <v>1394</v>
      </c>
      <c r="M7299" s="172"/>
      <c r="N7299" s="172"/>
      <c r="O7299" s="172"/>
    </row>
    <row r="7300" spans="1:15" x14ac:dyDescent="0.25">
      <c r="A7300" s="277" t="s">
        <v>1127</v>
      </c>
      <c r="B7300" s="277" t="s">
        <v>1342</v>
      </c>
      <c r="C7300" s="277" t="s">
        <v>1353</v>
      </c>
      <c r="D7300" s="277" t="s">
        <v>14243</v>
      </c>
      <c r="E7300" s="172"/>
      <c r="F7300" s="172"/>
      <c r="G7300" s="172">
        <v>95330</v>
      </c>
      <c r="H7300" s="172" t="s">
        <v>1507</v>
      </c>
      <c r="I7300" s="172" t="s">
        <v>470</v>
      </c>
      <c r="J7300" s="172" t="s">
        <v>263</v>
      </c>
      <c r="K7300" s="172">
        <v>0.27</v>
      </c>
      <c r="L7300" s="172" t="s">
        <v>1394</v>
      </c>
      <c r="M7300" s="172"/>
      <c r="N7300" s="172"/>
      <c r="O7300" s="172"/>
    </row>
    <row r="7301" spans="1:15" x14ac:dyDescent="0.25">
      <c r="A7301" s="277" t="s">
        <v>1127</v>
      </c>
      <c r="B7301" s="277" t="s">
        <v>1342</v>
      </c>
      <c r="C7301" s="277" t="s">
        <v>1353</v>
      </c>
      <c r="D7301" s="277" t="s">
        <v>14243</v>
      </c>
      <c r="E7301" s="172"/>
      <c r="F7301" s="172"/>
      <c r="G7301" s="172">
        <v>95331</v>
      </c>
      <c r="H7301" s="172" t="s">
        <v>1508</v>
      </c>
      <c r="I7301" s="172" t="s">
        <v>470</v>
      </c>
      <c r="J7301" s="172" t="s">
        <v>166</v>
      </c>
      <c r="K7301" s="172">
        <v>0.24</v>
      </c>
      <c r="L7301" s="172" t="s">
        <v>1394</v>
      </c>
      <c r="M7301" s="172"/>
      <c r="N7301" s="172"/>
      <c r="O7301" s="172"/>
    </row>
    <row r="7302" spans="1:15" x14ac:dyDescent="0.25">
      <c r="A7302" s="277" t="s">
        <v>1127</v>
      </c>
      <c r="B7302" s="277" t="s">
        <v>1342</v>
      </c>
      <c r="C7302" s="277" t="s">
        <v>1353</v>
      </c>
      <c r="D7302" s="277" t="s">
        <v>14243</v>
      </c>
      <c r="E7302" s="172"/>
      <c r="F7302" s="172"/>
      <c r="G7302" s="172">
        <v>95332</v>
      </c>
      <c r="H7302" s="172" t="s">
        <v>1509</v>
      </c>
      <c r="I7302" s="172" t="s">
        <v>470</v>
      </c>
      <c r="J7302" s="172" t="s">
        <v>263</v>
      </c>
      <c r="K7302" s="172">
        <v>0.95</v>
      </c>
      <c r="L7302" s="172" t="s">
        <v>1394</v>
      </c>
      <c r="M7302" s="172"/>
      <c r="N7302" s="172"/>
      <c r="O7302" s="172"/>
    </row>
    <row r="7303" spans="1:15" x14ac:dyDescent="0.25">
      <c r="A7303" s="277" t="s">
        <v>1127</v>
      </c>
      <c r="B7303" s="277" t="s">
        <v>1342</v>
      </c>
      <c r="C7303" s="277" t="s">
        <v>1353</v>
      </c>
      <c r="D7303" s="277" t="s">
        <v>14243</v>
      </c>
      <c r="E7303" s="172"/>
      <c r="F7303" s="172"/>
      <c r="G7303" s="172">
        <v>95333</v>
      </c>
      <c r="H7303" s="172" t="s">
        <v>1510</v>
      </c>
      <c r="I7303" s="172" t="s">
        <v>470</v>
      </c>
      <c r="J7303" s="172" t="s">
        <v>166</v>
      </c>
      <c r="K7303" s="172">
        <v>0.95</v>
      </c>
      <c r="L7303" s="172" t="s">
        <v>1394</v>
      </c>
      <c r="M7303" s="172"/>
      <c r="N7303" s="172"/>
      <c r="O7303" s="172"/>
    </row>
    <row r="7304" spans="1:15" x14ac:dyDescent="0.25">
      <c r="A7304" s="277" t="s">
        <v>1127</v>
      </c>
      <c r="B7304" s="277" t="s">
        <v>1342</v>
      </c>
      <c r="C7304" s="277" t="s">
        <v>1353</v>
      </c>
      <c r="D7304" s="277" t="s">
        <v>14243</v>
      </c>
      <c r="E7304" s="172"/>
      <c r="F7304" s="172"/>
      <c r="G7304" s="172">
        <v>95334</v>
      </c>
      <c r="H7304" s="172" t="s">
        <v>1511</v>
      </c>
      <c r="I7304" s="172" t="s">
        <v>470</v>
      </c>
      <c r="J7304" s="172" t="s">
        <v>166</v>
      </c>
      <c r="K7304" s="172">
        <v>0.99</v>
      </c>
      <c r="L7304" s="172" t="s">
        <v>1394</v>
      </c>
      <c r="M7304" s="172"/>
      <c r="N7304" s="172"/>
      <c r="O7304" s="172"/>
    </row>
    <row r="7305" spans="1:15" x14ac:dyDescent="0.25">
      <c r="A7305" s="277" t="s">
        <v>1127</v>
      </c>
      <c r="B7305" s="277" t="s">
        <v>1342</v>
      </c>
      <c r="C7305" s="277" t="s">
        <v>1353</v>
      </c>
      <c r="D7305" s="277" t="s">
        <v>14243</v>
      </c>
      <c r="E7305" s="172"/>
      <c r="F7305" s="172"/>
      <c r="G7305" s="172">
        <v>95335</v>
      </c>
      <c r="H7305" s="172" t="s">
        <v>1512</v>
      </c>
      <c r="I7305" s="172" t="s">
        <v>470</v>
      </c>
      <c r="J7305" s="172" t="s">
        <v>263</v>
      </c>
      <c r="K7305" s="172">
        <v>0.47</v>
      </c>
      <c r="L7305" s="172" t="s">
        <v>1394</v>
      </c>
      <c r="M7305" s="172"/>
      <c r="N7305" s="172"/>
      <c r="O7305" s="172"/>
    </row>
    <row r="7306" spans="1:15" x14ac:dyDescent="0.25">
      <c r="A7306" s="277" t="s">
        <v>1127</v>
      </c>
      <c r="B7306" s="277" t="s">
        <v>1342</v>
      </c>
      <c r="C7306" s="277" t="s">
        <v>1353</v>
      </c>
      <c r="D7306" s="277" t="s">
        <v>14243</v>
      </c>
      <c r="E7306" s="172"/>
      <c r="F7306" s="172"/>
      <c r="G7306" s="172">
        <v>95337</v>
      </c>
      <c r="H7306" s="172" t="s">
        <v>1513</v>
      </c>
      <c r="I7306" s="172" t="s">
        <v>470</v>
      </c>
      <c r="J7306" s="172" t="s">
        <v>166</v>
      </c>
      <c r="K7306" s="172">
        <v>0.27</v>
      </c>
      <c r="L7306" s="172" t="s">
        <v>1394</v>
      </c>
      <c r="M7306" s="172"/>
      <c r="N7306" s="172"/>
      <c r="O7306" s="172"/>
    </row>
    <row r="7307" spans="1:15" x14ac:dyDescent="0.25">
      <c r="A7307" s="277" t="s">
        <v>1127</v>
      </c>
      <c r="B7307" s="277" t="s">
        <v>1342</v>
      </c>
      <c r="C7307" s="277" t="s">
        <v>1353</v>
      </c>
      <c r="D7307" s="277" t="s">
        <v>14243</v>
      </c>
      <c r="E7307" s="172"/>
      <c r="F7307" s="172"/>
      <c r="G7307" s="172">
        <v>95338</v>
      </c>
      <c r="H7307" s="172" t="s">
        <v>1514</v>
      </c>
      <c r="I7307" s="172" t="s">
        <v>470</v>
      </c>
      <c r="J7307" s="172" t="s">
        <v>166</v>
      </c>
      <c r="K7307" s="172">
        <v>0.53</v>
      </c>
      <c r="L7307" s="172" t="s">
        <v>1394</v>
      </c>
      <c r="M7307" s="172"/>
      <c r="N7307" s="172"/>
      <c r="O7307" s="172"/>
    </row>
    <row r="7308" spans="1:15" x14ac:dyDescent="0.25">
      <c r="A7308" s="277" t="s">
        <v>1127</v>
      </c>
      <c r="B7308" s="277" t="s">
        <v>1342</v>
      </c>
      <c r="C7308" s="277" t="s">
        <v>1353</v>
      </c>
      <c r="D7308" s="277" t="s">
        <v>14243</v>
      </c>
      <c r="E7308" s="172"/>
      <c r="F7308" s="172"/>
      <c r="G7308" s="172">
        <v>95339</v>
      </c>
      <c r="H7308" s="172" t="s">
        <v>1515</v>
      </c>
      <c r="I7308" s="172" t="s">
        <v>470</v>
      </c>
      <c r="J7308" s="172" t="s">
        <v>166</v>
      </c>
      <c r="K7308" s="172">
        <v>0.44</v>
      </c>
      <c r="L7308" s="172" t="s">
        <v>1394</v>
      </c>
      <c r="M7308" s="172"/>
      <c r="N7308" s="172"/>
      <c r="O7308" s="172"/>
    </row>
    <row r="7309" spans="1:15" x14ac:dyDescent="0.25">
      <c r="A7309" s="277" t="s">
        <v>1127</v>
      </c>
      <c r="B7309" s="277" t="s">
        <v>1342</v>
      </c>
      <c r="C7309" s="277" t="s">
        <v>1353</v>
      </c>
      <c r="D7309" s="277" t="s">
        <v>14243</v>
      </c>
      <c r="E7309" s="172"/>
      <c r="F7309" s="172"/>
      <c r="G7309" s="172">
        <v>95340</v>
      </c>
      <c r="H7309" s="172" t="s">
        <v>1516</v>
      </c>
      <c r="I7309" s="172" t="s">
        <v>470</v>
      </c>
      <c r="J7309" s="172" t="s">
        <v>166</v>
      </c>
      <c r="K7309" s="172">
        <v>0.32</v>
      </c>
      <c r="L7309" s="172" t="s">
        <v>1394</v>
      </c>
      <c r="M7309" s="172"/>
      <c r="N7309" s="172"/>
      <c r="O7309" s="172"/>
    </row>
    <row r="7310" spans="1:15" x14ac:dyDescent="0.25">
      <c r="A7310" s="277" t="s">
        <v>1127</v>
      </c>
      <c r="B7310" s="277" t="s">
        <v>1342</v>
      </c>
      <c r="C7310" s="277" t="s">
        <v>1353</v>
      </c>
      <c r="D7310" s="277" t="s">
        <v>14243</v>
      </c>
      <c r="E7310" s="172"/>
      <c r="F7310" s="172"/>
      <c r="G7310" s="172">
        <v>95341</v>
      </c>
      <c r="H7310" s="172" t="s">
        <v>1517</v>
      </c>
      <c r="I7310" s="172" t="s">
        <v>470</v>
      </c>
      <c r="J7310" s="172" t="s">
        <v>166</v>
      </c>
      <c r="K7310" s="172">
        <v>0.35</v>
      </c>
      <c r="L7310" s="172" t="s">
        <v>1394</v>
      </c>
      <c r="M7310" s="172"/>
      <c r="N7310" s="172"/>
      <c r="O7310" s="172"/>
    </row>
    <row r="7311" spans="1:15" x14ac:dyDescent="0.25">
      <c r="A7311" s="277" t="s">
        <v>1127</v>
      </c>
      <c r="B7311" s="277" t="s">
        <v>1342</v>
      </c>
      <c r="C7311" s="277" t="s">
        <v>1353</v>
      </c>
      <c r="D7311" s="277" t="s">
        <v>14243</v>
      </c>
      <c r="E7311" s="172"/>
      <c r="F7311" s="172"/>
      <c r="G7311" s="172">
        <v>95342</v>
      </c>
      <c r="H7311" s="172" t="s">
        <v>1518</v>
      </c>
      <c r="I7311" s="172" t="s">
        <v>470</v>
      </c>
      <c r="J7311" s="172" t="s">
        <v>166</v>
      </c>
      <c r="K7311" s="172">
        <v>0.4</v>
      </c>
      <c r="L7311" s="172" t="s">
        <v>1394</v>
      </c>
      <c r="M7311" s="172"/>
      <c r="N7311" s="172"/>
      <c r="O7311" s="172"/>
    </row>
    <row r="7312" spans="1:15" x14ac:dyDescent="0.25">
      <c r="A7312" s="277" t="s">
        <v>1127</v>
      </c>
      <c r="B7312" s="277" t="s">
        <v>1342</v>
      </c>
      <c r="C7312" s="277" t="s">
        <v>1353</v>
      </c>
      <c r="D7312" s="277" t="s">
        <v>14243</v>
      </c>
      <c r="E7312" s="172"/>
      <c r="F7312" s="172"/>
      <c r="G7312" s="172">
        <v>95343</v>
      </c>
      <c r="H7312" s="172" t="s">
        <v>1519</v>
      </c>
      <c r="I7312" s="172" t="s">
        <v>470</v>
      </c>
      <c r="J7312" s="172" t="s">
        <v>166</v>
      </c>
      <c r="K7312" s="172">
        <v>0.64</v>
      </c>
      <c r="L7312" s="172" t="s">
        <v>1394</v>
      </c>
      <c r="M7312" s="172"/>
      <c r="N7312" s="172"/>
      <c r="O7312" s="172"/>
    </row>
    <row r="7313" spans="1:15" x14ac:dyDescent="0.25">
      <c r="A7313" s="277" t="s">
        <v>1127</v>
      </c>
      <c r="B7313" s="277" t="s">
        <v>1342</v>
      </c>
      <c r="C7313" s="277" t="s">
        <v>1353</v>
      </c>
      <c r="D7313" s="277" t="s">
        <v>14243</v>
      </c>
      <c r="E7313" s="172"/>
      <c r="F7313" s="172"/>
      <c r="G7313" s="172">
        <v>95344</v>
      </c>
      <c r="H7313" s="172" t="s">
        <v>1520</v>
      </c>
      <c r="I7313" s="172" t="s">
        <v>470</v>
      </c>
      <c r="J7313" s="172" t="s">
        <v>166</v>
      </c>
      <c r="K7313" s="172">
        <v>0.34</v>
      </c>
      <c r="L7313" s="172" t="s">
        <v>1394</v>
      </c>
      <c r="M7313" s="172"/>
      <c r="N7313" s="172"/>
      <c r="O7313" s="172"/>
    </row>
    <row r="7314" spans="1:15" x14ac:dyDescent="0.25">
      <c r="A7314" s="277" t="s">
        <v>1127</v>
      </c>
      <c r="B7314" s="277" t="s">
        <v>1342</v>
      </c>
      <c r="C7314" s="277" t="s">
        <v>1353</v>
      </c>
      <c r="D7314" s="277" t="s">
        <v>14243</v>
      </c>
      <c r="E7314" s="172"/>
      <c r="F7314" s="172"/>
      <c r="G7314" s="172">
        <v>95345</v>
      </c>
      <c r="H7314" s="172" t="s">
        <v>1521</v>
      </c>
      <c r="I7314" s="172" t="s">
        <v>470</v>
      </c>
      <c r="J7314" s="172" t="s">
        <v>166</v>
      </c>
      <c r="K7314" s="172">
        <v>1.28</v>
      </c>
      <c r="L7314" s="172" t="s">
        <v>1394</v>
      </c>
      <c r="M7314" s="172"/>
      <c r="N7314" s="172"/>
      <c r="O7314" s="172"/>
    </row>
    <row r="7315" spans="1:15" x14ac:dyDescent="0.25">
      <c r="A7315" s="277" t="s">
        <v>1127</v>
      </c>
      <c r="B7315" s="277" t="s">
        <v>1342</v>
      </c>
      <c r="C7315" s="277" t="s">
        <v>1353</v>
      </c>
      <c r="D7315" s="277" t="s">
        <v>14243</v>
      </c>
      <c r="E7315" s="172"/>
      <c r="F7315" s="172"/>
      <c r="G7315" s="172">
        <v>95346</v>
      </c>
      <c r="H7315" s="172" t="s">
        <v>1522</v>
      </c>
      <c r="I7315" s="172" t="s">
        <v>470</v>
      </c>
      <c r="J7315" s="172" t="s">
        <v>166</v>
      </c>
      <c r="K7315" s="172">
        <v>0.13</v>
      </c>
      <c r="L7315" s="172" t="s">
        <v>1394</v>
      </c>
      <c r="M7315" s="172"/>
      <c r="N7315" s="172"/>
      <c r="O7315" s="172"/>
    </row>
    <row r="7316" spans="1:15" x14ac:dyDescent="0.25">
      <c r="A7316" s="277" t="s">
        <v>1127</v>
      </c>
      <c r="B7316" s="277" t="s">
        <v>1342</v>
      </c>
      <c r="C7316" s="277" t="s">
        <v>1353</v>
      </c>
      <c r="D7316" s="277" t="s">
        <v>14243</v>
      </c>
      <c r="E7316" s="172"/>
      <c r="F7316" s="172"/>
      <c r="G7316" s="172">
        <v>95347</v>
      </c>
      <c r="H7316" s="172" t="s">
        <v>1523</v>
      </c>
      <c r="I7316" s="172" t="s">
        <v>470</v>
      </c>
      <c r="J7316" s="172" t="s">
        <v>263</v>
      </c>
      <c r="K7316" s="172">
        <v>0.13</v>
      </c>
      <c r="L7316" s="172" t="s">
        <v>1394</v>
      </c>
      <c r="M7316" s="172"/>
      <c r="N7316" s="172"/>
      <c r="O7316" s="172"/>
    </row>
    <row r="7317" spans="1:15" x14ac:dyDescent="0.25">
      <c r="A7317" s="277" t="s">
        <v>1127</v>
      </c>
      <c r="B7317" s="277" t="s">
        <v>1342</v>
      </c>
      <c r="C7317" s="277" t="s">
        <v>1353</v>
      </c>
      <c r="D7317" s="277" t="s">
        <v>14243</v>
      </c>
      <c r="E7317" s="172"/>
      <c r="F7317" s="172"/>
      <c r="G7317" s="172">
        <v>95348</v>
      </c>
      <c r="H7317" s="172" t="s">
        <v>1524</v>
      </c>
      <c r="I7317" s="172" t="s">
        <v>470</v>
      </c>
      <c r="J7317" s="172" t="s">
        <v>166</v>
      </c>
      <c r="K7317" s="172">
        <v>0.16</v>
      </c>
      <c r="L7317" s="172" t="s">
        <v>1394</v>
      </c>
      <c r="M7317" s="172"/>
      <c r="N7317" s="172"/>
      <c r="O7317" s="172"/>
    </row>
    <row r="7318" spans="1:15" x14ac:dyDescent="0.25">
      <c r="A7318" s="277" t="s">
        <v>1127</v>
      </c>
      <c r="B7318" s="277" t="s">
        <v>1342</v>
      </c>
      <c r="C7318" s="277" t="s">
        <v>1353</v>
      </c>
      <c r="D7318" s="277" t="s">
        <v>14243</v>
      </c>
      <c r="E7318" s="172"/>
      <c r="F7318" s="172"/>
      <c r="G7318" s="172">
        <v>95349</v>
      </c>
      <c r="H7318" s="172" t="s">
        <v>1525</v>
      </c>
      <c r="I7318" s="172" t="s">
        <v>470</v>
      </c>
      <c r="J7318" s="172" t="s">
        <v>166</v>
      </c>
      <c r="K7318" s="172">
        <v>0.11</v>
      </c>
      <c r="L7318" s="172" t="s">
        <v>1394</v>
      </c>
      <c r="M7318" s="172"/>
      <c r="N7318" s="172"/>
      <c r="O7318" s="172"/>
    </row>
    <row r="7319" spans="1:15" x14ac:dyDescent="0.25">
      <c r="A7319" s="277" t="s">
        <v>1127</v>
      </c>
      <c r="B7319" s="277" t="s">
        <v>1342</v>
      </c>
      <c r="C7319" s="277" t="s">
        <v>1353</v>
      </c>
      <c r="D7319" s="277" t="s">
        <v>14243</v>
      </c>
      <c r="E7319" s="172"/>
      <c r="F7319" s="172"/>
      <c r="G7319" s="172">
        <v>95351</v>
      </c>
      <c r="H7319" s="172" t="s">
        <v>1526</v>
      </c>
      <c r="I7319" s="172" t="s">
        <v>470</v>
      </c>
      <c r="J7319" s="172" t="s">
        <v>166</v>
      </c>
      <c r="K7319" s="172">
        <v>0.5</v>
      </c>
      <c r="L7319" s="172" t="s">
        <v>1394</v>
      </c>
      <c r="M7319" s="172"/>
      <c r="N7319" s="172"/>
      <c r="O7319" s="172"/>
    </row>
    <row r="7320" spans="1:15" x14ac:dyDescent="0.25">
      <c r="A7320" s="277" t="s">
        <v>1127</v>
      </c>
      <c r="B7320" s="277" t="s">
        <v>1342</v>
      </c>
      <c r="C7320" s="277" t="s">
        <v>1353</v>
      </c>
      <c r="D7320" s="277" t="s">
        <v>14243</v>
      </c>
      <c r="E7320" s="172"/>
      <c r="F7320" s="172"/>
      <c r="G7320" s="172">
        <v>95352</v>
      </c>
      <c r="H7320" s="172" t="s">
        <v>1527</v>
      </c>
      <c r="I7320" s="172" t="s">
        <v>470</v>
      </c>
      <c r="J7320" s="172" t="s">
        <v>166</v>
      </c>
      <c r="K7320" s="172">
        <v>0.16</v>
      </c>
      <c r="L7320" s="172" t="s">
        <v>1394</v>
      </c>
      <c r="M7320" s="172"/>
      <c r="N7320" s="172"/>
      <c r="O7320" s="172"/>
    </row>
    <row r="7321" spans="1:15" x14ac:dyDescent="0.25">
      <c r="A7321" s="277" t="s">
        <v>1127</v>
      </c>
      <c r="B7321" s="277" t="s">
        <v>1342</v>
      </c>
      <c r="C7321" s="277" t="s">
        <v>1353</v>
      </c>
      <c r="D7321" s="277" t="s">
        <v>14243</v>
      </c>
      <c r="E7321" s="172"/>
      <c r="F7321" s="172"/>
      <c r="G7321" s="172">
        <v>95354</v>
      </c>
      <c r="H7321" s="172" t="s">
        <v>1528</v>
      </c>
      <c r="I7321" s="172" t="s">
        <v>470</v>
      </c>
      <c r="J7321" s="172" t="s">
        <v>166</v>
      </c>
      <c r="K7321" s="172">
        <v>0.32</v>
      </c>
      <c r="L7321" s="172" t="s">
        <v>1394</v>
      </c>
      <c r="M7321" s="172"/>
      <c r="N7321" s="172"/>
      <c r="O7321" s="172"/>
    </row>
    <row r="7322" spans="1:15" x14ac:dyDescent="0.25">
      <c r="A7322" s="277" t="s">
        <v>1127</v>
      </c>
      <c r="B7322" s="277" t="s">
        <v>1342</v>
      </c>
      <c r="C7322" s="277" t="s">
        <v>1353</v>
      </c>
      <c r="D7322" s="277" t="s">
        <v>14243</v>
      </c>
      <c r="E7322" s="172"/>
      <c r="F7322" s="172"/>
      <c r="G7322" s="172">
        <v>95355</v>
      </c>
      <c r="H7322" s="172" t="s">
        <v>1529</v>
      </c>
      <c r="I7322" s="172" t="s">
        <v>470</v>
      </c>
      <c r="J7322" s="172" t="s">
        <v>166</v>
      </c>
      <c r="K7322" s="172">
        <v>0.2</v>
      </c>
      <c r="L7322" s="172" t="s">
        <v>1394</v>
      </c>
      <c r="M7322" s="172"/>
      <c r="N7322" s="172"/>
      <c r="O7322" s="172"/>
    </row>
    <row r="7323" spans="1:15" x14ac:dyDescent="0.25">
      <c r="A7323" s="277" t="s">
        <v>1127</v>
      </c>
      <c r="B7323" s="277" t="s">
        <v>1342</v>
      </c>
      <c r="C7323" s="277" t="s">
        <v>1353</v>
      </c>
      <c r="D7323" s="277" t="s">
        <v>14243</v>
      </c>
      <c r="E7323" s="172"/>
      <c r="F7323" s="172"/>
      <c r="G7323" s="172">
        <v>95356</v>
      </c>
      <c r="H7323" s="172" t="s">
        <v>1530</v>
      </c>
      <c r="I7323" s="172" t="s">
        <v>470</v>
      </c>
      <c r="J7323" s="172" t="s">
        <v>166</v>
      </c>
      <c r="K7323" s="172">
        <v>0.32</v>
      </c>
      <c r="L7323" s="172" t="s">
        <v>1394</v>
      </c>
      <c r="M7323" s="172"/>
      <c r="N7323" s="172"/>
      <c r="O7323" s="172"/>
    </row>
    <row r="7324" spans="1:15" x14ac:dyDescent="0.25">
      <c r="A7324" s="277" t="s">
        <v>1127</v>
      </c>
      <c r="B7324" s="277" t="s">
        <v>1342</v>
      </c>
      <c r="C7324" s="277" t="s">
        <v>1353</v>
      </c>
      <c r="D7324" s="277" t="s">
        <v>14243</v>
      </c>
      <c r="E7324" s="172"/>
      <c r="F7324" s="172"/>
      <c r="G7324" s="172">
        <v>95357</v>
      </c>
      <c r="H7324" s="172" t="s">
        <v>1531</v>
      </c>
      <c r="I7324" s="172" t="s">
        <v>470</v>
      </c>
      <c r="J7324" s="172" t="s">
        <v>263</v>
      </c>
      <c r="K7324" s="172">
        <v>0.41</v>
      </c>
      <c r="L7324" s="172" t="s">
        <v>1394</v>
      </c>
      <c r="M7324" s="172"/>
      <c r="N7324" s="172"/>
      <c r="O7324" s="172"/>
    </row>
    <row r="7325" spans="1:15" x14ac:dyDescent="0.25">
      <c r="A7325" s="277" t="s">
        <v>1127</v>
      </c>
      <c r="B7325" s="277" t="s">
        <v>1342</v>
      </c>
      <c r="C7325" s="277" t="s">
        <v>1353</v>
      </c>
      <c r="D7325" s="277" t="s">
        <v>14243</v>
      </c>
      <c r="E7325" s="172"/>
      <c r="F7325" s="172"/>
      <c r="G7325" s="172">
        <v>95358</v>
      </c>
      <c r="H7325" s="172" t="s">
        <v>1532</v>
      </c>
      <c r="I7325" s="172" t="s">
        <v>470</v>
      </c>
      <c r="J7325" s="172" t="s">
        <v>166</v>
      </c>
      <c r="K7325" s="172">
        <v>0.53</v>
      </c>
      <c r="L7325" s="172" t="s">
        <v>1394</v>
      </c>
      <c r="M7325" s="172"/>
      <c r="N7325" s="172"/>
      <c r="O7325" s="172"/>
    </row>
    <row r="7326" spans="1:15" x14ac:dyDescent="0.25">
      <c r="A7326" s="277" t="s">
        <v>1127</v>
      </c>
      <c r="B7326" s="277" t="s">
        <v>1342</v>
      </c>
      <c r="C7326" s="277" t="s">
        <v>1353</v>
      </c>
      <c r="D7326" s="277" t="s">
        <v>14243</v>
      </c>
      <c r="E7326" s="172"/>
      <c r="F7326" s="172"/>
      <c r="G7326" s="172">
        <v>95359</v>
      </c>
      <c r="H7326" s="172" t="s">
        <v>1533</v>
      </c>
      <c r="I7326" s="172" t="s">
        <v>470</v>
      </c>
      <c r="J7326" s="172" t="s">
        <v>166</v>
      </c>
      <c r="K7326" s="172">
        <v>0.86</v>
      </c>
      <c r="L7326" s="172" t="s">
        <v>1394</v>
      </c>
      <c r="M7326" s="172"/>
      <c r="N7326" s="172"/>
      <c r="O7326" s="172"/>
    </row>
    <row r="7327" spans="1:15" x14ac:dyDescent="0.25">
      <c r="A7327" s="277" t="s">
        <v>1127</v>
      </c>
      <c r="B7327" s="277" t="s">
        <v>1342</v>
      </c>
      <c r="C7327" s="277" t="s">
        <v>1353</v>
      </c>
      <c r="D7327" s="277" t="s">
        <v>14243</v>
      </c>
      <c r="E7327" s="172"/>
      <c r="F7327" s="172"/>
      <c r="G7327" s="172">
        <v>95360</v>
      </c>
      <c r="H7327" s="172" t="s">
        <v>1534</v>
      </c>
      <c r="I7327" s="172" t="s">
        <v>470</v>
      </c>
      <c r="J7327" s="172" t="s">
        <v>166</v>
      </c>
      <c r="K7327" s="172">
        <v>0.44</v>
      </c>
      <c r="L7327" s="172" t="s">
        <v>1394</v>
      </c>
      <c r="M7327" s="172"/>
      <c r="N7327" s="172"/>
      <c r="O7327" s="172"/>
    </row>
    <row r="7328" spans="1:15" x14ac:dyDescent="0.25">
      <c r="A7328" s="277" t="s">
        <v>1127</v>
      </c>
      <c r="B7328" s="277" t="s">
        <v>1342</v>
      </c>
      <c r="C7328" s="277" t="s">
        <v>1353</v>
      </c>
      <c r="D7328" s="277" t="s">
        <v>14243</v>
      </c>
      <c r="E7328" s="172"/>
      <c r="F7328" s="172"/>
      <c r="G7328" s="172">
        <v>95361</v>
      </c>
      <c r="H7328" s="172" t="s">
        <v>1535</v>
      </c>
      <c r="I7328" s="172" t="s">
        <v>470</v>
      </c>
      <c r="J7328" s="172" t="s">
        <v>166</v>
      </c>
      <c r="K7328" s="172">
        <v>0.26</v>
      </c>
      <c r="L7328" s="172" t="s">
        <v>1394</v>
      </c>
      <c r="M7328" s="172"/>
      <c r="N7328" s="172"/>
      <c r="O7328" s="172"/>
    </row>
    <row r="7329" spans="1:15" x14ac:dyDescent="0.25">
      <c r="A7329" s="277" t="s">
        <v>1127</v>
      </c>
      <c r="B7329" s="277" t="s">
        <v>1342</v>
      </c>
      <c r="C7329" s="277" t="s">
        <v>1353</v>
      </c>
      <c r="D7329" s="277" t="s">
        <v>14243</v>
      </c>
      <c r="E7329" s="172"/>
      <c r="F7329" s="172"/>
      <c r="G7329" s="172">
        <v>95362</v>
      </c>
      <c r="H7329" s="172" t="s">
        <v>1536</v>
      </c>
      <c r="I7329" s="172" t="s">
        <v>470</v>
      </c>
      <c r="J7329" s="172" t="s">
        <v>166</v>
      </c>
      <c r="K7329" s="172">
        <v>0.44</v>
      </c>
      <c r="L7329" s="172" t="s">
        <v>1394</v>
      </c>
      <c r="M7329" s="172"/>
      <c r="N7329" s="172"/>
      <c r="O7329" s="172"/>
    </row>
    <row r="7330" spans="1:15" x14ac:dyDescent="0.25">
      <c r="A7330" s="277" t="s">
        <v>1127</v>
      </c>
      <c r="B7330" s="277" t="s">
        <v>1342</v>
      </c>
      <c r="C7330" s="277" t="s">
        <v>1353</v>
      </c>
      <c r="D7330" s="277" t="s">
        <v>14243</v>
      </c>
      <c r="E7330" s="172"/>
      <c r="F7330" s="172"/>
      <c r="G7330" s="172">
        <v>95363</v>
      </c>
      <c r="H7330" s="172" t="s">
        <v>1537</v>
      </c>
      <c r="I7330" s="172" t="s">
        <v>470</v>
      </c>
      <c r="J7330" s="172" t="s">
        <v>166</v>
      </c>
      <c r="K7330" s="172">
        <v>0.44</v>
      </c>
      <c r="L7330" s="172" t="s">
        <v>1394</v>
      </c>
      <c r="M7330" s="172"/>
      <c r="N7330" s="172"/>
      <c r="O7330" s="172"/>
    </row>
    <row r="7331" spans="1:15" x14ac:dyDescent="0.25">
      <c r="A7331" s="277" t="s">
        <v>1127</v>
      </c>
      <c r="B7331" s="277" t="s">
        <v>1342</v>
      </c>
      <c r="C7331" s="277" t="s">
        <v>1353</v>
      </c>
      <c r="D7331" s="277" t="s">
        <v>14243</v>
      </c>
      <c r="E7331" s="172"/>
      <c r="F7331" s="172"/>
      <c r="G7331" s="172">
        <v>95364</v>
      </c>
      <c r="H7331" s="172" t="s">
        <v>1538</v>
      </c>
      <c r="I7331" s="172" t="s">
        <v>470</v>
      </c>
      <c r="J7331" s="172" t="s">
        <v>166</v>
      </c>
      <c r="K7331" s="172">
        <v>0.32</v>
      </c>
      <c r="L7331" s="172" t="s">
        <v>1394</v>
      </c>
      <c r="M7331" s="172"/>
      <c r="N7331" s="172"/>
      <c r="O7331" s="172"/>
    </row>
    <row r="7332" spans="1:15" x14ac:dyDescent="0.25">
      <c r="A7332" s="277" t="s">
        <v>1127</v>
      </c>
      <c r="B7332" s="277" t="s">
        <v>1342</v>
      </c>
      <c r="C7332" s="277" t="s">
        <v>1353</v>
      </c>
      <c r="D7332" s="277" t="s">
        <v>14243</v>
      </c>
      <c r="E7332" s="172"/>
      <c r="F7332" s="172"/>
      <c r="G7332" s="172">
        <v>95365</v>
      </c>
      <c r="H7332" s="172" t="s">
        <v>1539</v>
      </c>
      <c r="I7332" s="172" t="s">
        <v>470</v>
      </c>
      <c r="J7332" s="172" t="s">
        <v>166</v>
      </c>
      <c r="K7332" s="172">
        <v>0.32</v>
      </c>
      <c r="L7332" s="172" t="s">
        <v>1394</v>
      </c>
      <c r="M7332" s="172"/>
      <c r="N7332" s="172"/>
      <c r="O7332" s="172"/>
    </row>
    <row r="7333" spans="1:15" x14ac:dyDescent="0.25">
      <c r="A7333" s="277" t="s">
        <v>1127</v>
      </c>
      <c r="B7333" s="277" t="s">
        <v>1342</v>
      </c>
      <c r="C7333" s="277" t="s">
        <v>1353</v>
      </c>
      <c r="D7333" s="277" t="s">
        <v>14243</v>
      </c>
      <c r="E7333" s="172"/>
      <c r="F7333" s="172"/>
      <c r="G7333" s="172">
        <v>95366</v>
      </c>
      <c r="H7333" s="172" t="s">
        <v>1540</v>
      </c>
      <c r="I7333" s="172" t="s">
        <v>470</v>
      </c>
      <c r="J7333" s="172" t="s">
        <v>166</v>
      </c>
      <c r="K7333" s="172">
        <v>0.26</v>
      </c>
      <c r="L7333" s="172" t="s">
        <v>1394</v>
      </c>
      <c r="M7333" s="172"/>
      <c r="N7333" s="172"/>
      <c r="O7333" s="172"/>
    </row>
    <row r="7334" spans="1:15" x14ac:dyDescent="0.25">
      <c r="A7334" s="277" t="s">
        <v>1127</v>
      </c>
      <c r="B7334" s="277" t="s">
        <v>1342</v>
      </c>
      <c r="C7334" s="277" t="s">
        <v>1353</v>
      </c>
      <c r="D7334" s="277" t="s">
        <v>14243</v>
      </c>
      <c r="E7334" s="172"/>
      <c r="F7334" s="172"/>
      <c r="G7334" s="172">
        <v>95367</v>
      </c>
      <c r="H7334" s="172" t="s">
        <v>1541</v>
      </c>
      <c r="I7334" s="172" t="s">
        <v>470</v>
      </c>
      <c r="J7334" s="172" t="s">
        <v>166</v>
      </c>
      <c r="K7334" s="172">
        <v>0.44</v>
      </c>
      <c r="L7334" s="172" t="s">
        <v>1394</v>
      </c>
      <c r="M7334" s="172"/>
      <c r="N7334" s="172"/>
      <c r="O7334" s="172"/>
    </row>
    <row r="7335" spans="1:15" x14ac:dyDescent="0.25">
      <c r="A7335" s="277" t="s">
        <v>1127</v>
      </c>
      <c r="B7335" s="277" t="s">
        <v>1342</v>
      </c>
      <c r="C7335" s="277" t="s">
        <v>1353</v>
      </c>
      <c r="D7335" s="277" t="s">
        <v>14243</v>
      </c>
      <c r="E7335" s="172"/>
      <c r="F7335" s="172"/>
      <c r="G7335" s="172">
        <v>95368</v>
      </c>
      <c r="H7335" s="172" t="s">
        <v>1542</v>
      </c>
      <c r="I7335" s="172" t="s">
        <v>470</v>
      </c>
      <c r="J7335" s="172" t="s">
        <v>166</v>
      </c>
      <c r="K7335" s="172">
        <v>0.37</v>
      </c>
      <c r="L7335" s="172" t="s">
        <v>1394</v>
      </c>
      <c r="M7335" s="172"/>
      <c r="N7335" s="172"/>
      <c r="O7335" s="172"/>
    </row>
    <row r="7336" spans="1:15" x14ac:dyDescent="0.25">
      <c r="A7336" s="277" t="s">
        <v>1127</v>
      </c>
      <c r="B7336" s="277" t="s">
        <v>1342</v>
      </c>
      <c r="C7336" s="277" t="s">
        <v>1353</v>
      </c>
      <c r="D7336" s="277" t="s">
        <v>14243</v>
      </c>
      <c r="E7336" s="172"/>
      <c r="F7336" s="172"/>
      <c r="G7336" s="172">
        <v>95369</v>
      </c>
      <c r="H7336" s="172" t="s">
        <v>1543</v>
      </c>
      <c r="I7336" s="172" t="s">
        <v>470</v>
      </c>
      <c r="J7336" s="172" t="s">
        <v>166</v>
      </c>
      <c r="K7336" s="172">
        <v>0.31</v>
      </c>
      <c r="L7336" s="172" t="s">
        <v>1394</v>
      </c>
      <c r="M7336" s="172"/>
      <c r="N7336" s="172"/>
      <c r="O7336" s="172"/>
    </row>
    <row r="7337" spans="1:15" x14ac:dyDescent="0.25">
      <c r="A7337" s="277" t="s">
        <v>1127</v>
      </c>
      <c r="B7337" s="277" t="s">
        <v>1342</v>
      </c>
      <c r="C7337" s="277" t="s">
        <v>1353</v>
      </c>
      <c r="D7337" s="277" t="s">
        <v>14243</v>
      </c>
      <c r="E7337" s="172"/>
      <c r="F7337" s="172"/>
      <c r="G7337" s="172">
        <v>95370</v>
      </c>
      <c r="H7337" s="172" t="s">
        <v>1544</v>
      </c>
      <c r="I7337" s="172" t="s">
        <v>470</v>
      </c>
      <c r="J7337" s="172" t="s">
        <v>166</v>
      </c>
      <c r="K7337" s="172">
        <v>0.35</v>
      </c>
      <c r="L7337" s="172" t="s">
        <v>1394</v>
      </c>
      <c r="M7337" s="172"/>
      <c r="N7337" s="172"/>
      <c r="O7337" s="172"/>
    </row>
    <row r="7338" spans="1:15" x14ac:dyDescent="0.25">
      <c r="A7338" s="277" t="s">
        <v>1127</v>
      </c>
      <c r="B7338" s="277" t="s">
        <v>1342</v>
      </c>
      <c r="C7338" s="277" t="s">
        <v>1353</v>
      </c>
      <c r="D7338" s="277" t="s">
        <v>14243</v>
      </c>
      <c r="E7338" s="172"/>
      <c r="F7338" s="172"/>
      <c r="G7338" s="172">
        <v>95371</v>
      </c>
      <c r="H7338" s="172" t="s">
        <v>1545</v>
      </c>
      <c r="I7338" s="172" t="s">
        <v>470</v>
      </c>
      <c r="J7338" s="172" t="s">
        <v>263</v>
      </c>
      <c r="K7338" s="172">
        <v>0.5</v>
      </c>
      <c r="L7338" s="172" t="s">
        <v>1394</v>
      </c>
      <c r="M7338" s="172"/>
      <c r="N7338" s="172"/>
      <c r="O7338" s="172"/>
    </row>
    <row r="7339" spans="1:15" x14ac:dyDescent="0.25">
      <c r="A7339" s="277" t="s">
        <v>1127</v>
      </c>
      <c r="B7339" s="277" t="s">
        <v>1342</v>
      </c>
      <c r="C7339" s="277" t="s">
        <v>1353</v>
      </c>
      <c r="D7339" s="277" t="s">
        <v>14243</v>
      </c>
      <c r="E7339" s="172"/>
      <c r="F7339" s="172"/>
      <c r="G7339" s="172">
        <v>95372</v>
      </c>
      <c r="H7339" s="172" t="s">
        <v>1546</v>
      </c>
      <c r="I7339" s="172" t="s">
        <v>470</v>
      </c>
      <c r="J7339" s="172" t="s">
        <v>263</v>
      </c>
      <c r="K7339" s="172">
        <v>0.35</v>
      </c>
      <c r="L7339" s="172" t="s">
        <v>1394</v>
      </c>
      <c r="M7339" s="172"/>
      <c r="N7339" s="172"/>
      <c r="O7339" s="172"/>
    </row>
    <row r="7340" spans="1:15" x14ac:dyDescent="0.25">
      <c r="A7340" s="277" t="s">
        <v>1127</v>
      </c>
      <c r="B7340" s="277" t="s">
        <v>1342</v>
      </c>
      <c r="C7340" s="277" t="s">
        <v>1353</v>
      </c>
      <c r="D7340" s="277" t="s">
        <v>14243</v>
      </c>
      <c r="E7340" s="172"/>
      <c r="F7340" s="172"/>
      <c r="G7340" s="172">
        <v>95373</v>
      </c>
      <c r="H7340" s="172" t="s">
        <v>1547</v>
      </c>
      <c r="I7340" s="172" t="s">
        <v>470</v>
      </c>
      <c r="J7340" s="172" t="s">
        <v>166</v>
      </c>
      <c r="K7340" s="172">
        <v>0.34</v>
      </c>
      <c r="L7340" s="172" t="s">
        <v>1394</v>
      </c>
      <c r="M7340" s="172"/>
      <c r="N7340" s="172"/>
      <c r="O7340" s="172"/>
    </row>
    <row r="7341" spans="1:15" x14ac:dyDescent="0.25">
      <c r="A7341" s="277" t="s">
        <v>1127</v>
      </c>
      <c r="B7341" s="277" t="s">
        <v>1342</v>
      </c>
      <c r="C7341" s="277" t="s">
        <v>1353</v>
      </c>
      <c r="D7341" s="277" t="s">
        <v>14243</v>
      </c>
      <c r="E7341" s="172"/>
      <c r="F7341" s="172"/>
      <c r="G7341" s="172">
        <v>95374</v>
      </c>
      <c r="H7341" s="172" t="s">
        <v>1548</v>
      </c>
      <c r="I7341" s="172" t="s">
        <v>470</v>
      </c>
      <c r="J7341" s="172" t="s">
        <v>166</v>
      </c>
      <c r="K7341" s="172">
        <v>0.35</v>
      </c>
      <c r="L7341" s="172" t="s">
        <v>1394</v>
      </c>
      <c r="M7341" s="172"/>
      <c r="N7341" s="172"/>
      <c r="O7341" s="172"/>
    </row>
    <row r="7342" spans="1:15" x14ac:dyDescent="0.25">
      <c r="A7342" s="277" t="s">
        <v>1127</v>
      </c>
      <c r="B7342" s="277" t="s">
        <v>1342</v>
      </c>
      <c r="C7342" s="277" t="s">
        <v>1353</v>
      </c>
      <c r="D7342" s="277" t="s">
        <v>14243</v>
      </c>
      <c r="E7342" s="172"/>
      <c r="F7342" s="172"/>
      <c r="G7342" s="172">
        <v>95375</v>
      </c>
      <c r="H7342" s="172" t="s">
        <v>1549</v>
      </c>
      <c r="I7342" s="172" t="s">
        <v>470</v>
      </c>
      <c r="J7342" s="172" t="s">
        <v>166</v>
      </c>
      <c r="K7342" s="172">
        <v>0.56000000000000005</v>
      </c>
      <c r="L7342" s="172" t="s">
        <v>1394</v>
      </c>
      <c r="M7342" s="172"/>
      <c r="N7342" s="172"/>
      <c r="O7342" s="172"/>
    </row>
    <row r="7343" spans="1:15" x14ac:dyDescent="0.25">
      <c r="A7343" s="277" t="s">
        <v>1127</v>
      </c>
      <c r="B7343" s="277" t="s">
        <v>1342</v>
      </c>
      <c r="C7343" s="277" t="s">
        <v>1353</v>
      </c>
      <c r="D7343" s="277" t="s">
        <v>14243</v>
      </c>
      <c r="E7343" s="172"/>
      <c r="F7343" s="172"/>
      <c r="G7343" s="172">
        <v>95376</v>
      </c>
      <c r="H7343" s="172" t="s">
        <v>1550</v>
      </c>
      <c r="I7343" s="172" t="s">
        <v>470</v>
      </c>
      <c r="J7343" s="172" t="s">
        <v>166</v>
      </c>
      <c r="K7343" s="172">
        <v>0.1</v>
      </c>
      <c r="L7343" s="172" t="s">
        <v>1394</v>
      </c>
      <c r="M7343" s="172"/>
      <c r="N7343" s="172"/>
      <c r="O7343" s="172"/>
    </row>
    <row r="7344" spans="1:15" x14ac:dyDescent="0.25">
      <c r="A7344" s="277" t="s">
        <v>1127</v>
      </c>
      <c r="B7344" s="277" t="s">
        <v>1342</v>
      </c>
      <c r="C7344" s="277" t="s">
        <v>1353</v>
      </c>
      <c r="D7344" s="277" t="s">
        <v>14243</v>
      </c>
      <c r="E7344" s="172"/>
      <c r="F7344" s="172"/>
      <c r="G7344" s="172">
        <v>95377</v>
      </c>
      <c r="H7344" s="172" t="s">
        <v>1551</v>
      </c>
      <c r="I7344" s="172" t="s">
        <v>470</v>
      </c>
      <c r="J7344" s="172" t="s">
        <v>166</v>
      </c>
      <c r="K7344" s="172">
        <v>0.27</v>
      </c>
      <c r="L7344" s="172" t="s">
        <v>1394</v>
      </c>
      <c r="M7344" s="172"/>
      <c r="N7344" s="172"/>
      <c r="O7344" s="172"/>
    </row>
    <row r="7345" spans="1:15" x14ac:dyDescent="0.25">
      <c r="A7345" s="277" t="s">
        <v>1127</v>
      </c>
      <c r="B7345" s="277" t="s">
        <v>1342</v>
      </c>
      <c r="C7345" s="277" t="s">
        <v>1353</v>
      </c>
      <c r="D7345" s="277" t="s">
        <v>14243</v>
      </c>
      <c r="E7345" s="172"/>
      <c r="F7345" s="172"/>
      <c r="G7345" s="172">
        <v>95378</v>
      </c>
      <c r="H7345" s="172" t="s">
        <v>1552</v>
      </c>
      <c r="I7345" s="172" t="s">
        <v>470</v>
      </c>
      <c r="J7345" s="172" t="s">
        <v>263</v>
      </c>
      <c r="K7345" s="172">
        <v>0.39</v>
      </c>
      <c r="L7345" s="172" t="s">
        <v>1394</v>
      </c>
      <c r="M7345" s="172"/>
      <c r="N7345" s="172"/>
      <c r="O7345" s="172"/>
    </row>
    <row r="7346" spans="1:15" x14ac:dyDescent="0.25">
      <c r="A7346" s="277" t="s">
        <v>1127</v>
      </c>
      <c r="B7346" s="277" t="s">
        <v>1342</v>
      </c>
      <c r="C7346" s="277" t="s">
        <v>1353</v>
      </c>
      <c r="D7346" s="277" t="s">
        <v>14243</v>
      </c>
      <c r="E7346" s="172"/>
      <c r="F7346" s="172"/>
      <c r="G7346" s="172">
        <v>95379</v>
      </c>
      <c r="H7346" s="172" t="s">
        <v>1553</v>
      </c>
      <c r="I7346" s="172" t="s">
        <v>470</v>
      </c>
      <c r="J7346" s="172" t="s">
        <v>263</v>
      </c>
      <c r="K7346" s="172">
        <v>0.33</v>
      </c>
      <c r="L7346" s="172" t="s">
        <v>1394</v>
      </c>
      <c r="M7346" s="172"/>
      <c r="N7346" s="172"/>
      <c r="O7346" s="172"/>
    </row>
    <row r="7347" spans="1:15" x14ac:dyDescent="0.25">
      <c r="A7347" s="277" t="s">
        <v>1127</v>
      </c>
      <c r="B7347" s="277" t="s">
        <v>1342</v>
      </c>
      <c r="C7347" s="277" t="s">
        <v>1353</v>
      </c>
      <c r="D7347" s="277" t="s">
        <v>14243</v>
      </c>
      <c r="E7347" s="172"/>
      <c r="F7347" s="172"/>
      <c r="G7347" s="172">
        <v>95380</v>
      </c>
      <c r="H7347" s="172" t="s">
        <v>1554</v>
      </c>
      <c r="I7347" s="172" t="s">
        <v>470</v>
      </c>
      <c r="J7347" s="172" t="s">
        <v>166</v>
      </c>
      <c r="K7347" s="172">
        <v>0.36</v>
      </c>
      <c r="L7347" s="172" t="s">
        <v>1394</v>
      </c>
      <c r="M7347" s="172"/>
      <c r="N7347" s="172"/>
      <c r="O7347" s="172"/>
    </row>
    <row r="7348" spans="1:15" x14ac:dyDescent="0.25">
      <c r="A7348" s="277" t="s">
        <v>1127</v>
      </c>
      <c r="B7348" s="277" t="s">
        <v>1342</v>
      </c>
      <c r="C7348" s="277" t="s">
        <v>1353</v>
      </c>
      <c r="D7348" s="277" t="s">
        <v>14243</v>
      </c>
      <c r="E7348" s="172"/>
      <c r="F7348" s="172"/>
      <c r="G7348" s="172">
        <v>95383</v>
      </c>
      <c r="H7348" s="172" t="s">
        <v>1555</v>
      </c>
      <c r="I7348" s="172" t="s">
        <v>470</v>
      </c>
      <c r="J7348" s="172" t="s">
        <v>166</v>
      </c>
      <c r="K7348" s="172">
        <v>0.31</v>
      </c>
      <c r="L7348" s="172" t="s">
        <v>1394</v>
      </c>
      <c r="M7348" s="172"/>
      <c r="N7348" s="172"/>
      <c r="O7348" s="172"/>
    </row>
    <row r="7349" spans="1:15" x14ac:dyDescent="0.25">
      <c r="A7349" s="277" t="s">
        <v>1127</v>
      </c>
      <c r="B7349" s="277" t="s">
        <v>1342</v>
      </c>
      <c r="C7349" s="277" t="s">
        <v>1353</v>
      </c>
      <c r="D7349" s="277" t="s">
        <v>14243</v>
      </c>
      <c r="E7349" s="172"/>
      <c r="F7349" s="172"/>
      <c r="G7349" s="172">
        <v>95384</v>
      </c>
      <c r="H7349" s="172" t="s">
        <v>1556</v>
      </c>
      <c r="I7349" s="172" t="s">
        <v>470</v>
      </c>
      <c r="J7349" s="172" t="s">
        <v>166</v>
      </c>
      <c r="K7349" s="172">
        <v>0.59</v>
      </c>
      <c r="L7349" s="172" t="s">
        <v>1394</v>
      </c>
      <c r="M7349" s="172"/>
      <c r="N7349" s="172"/>
      <c r="O7349" s="172"/>
    </row>
    <row r="7350" spans="1:15" x14ac:dyDescent="0.25">
      <c r="A7350" s="277" t="s">
        <v>1127</v>
      </c>
      <c r="B7350" s="277" t="s">
        <v>1342</v>
      </c>
      <c r="C7350" s="277" t="s">
        <v>1353</v>
      </c>
      <c r="D7350" s="277" t="s">
        <v>14243</v>
      </c>
      <c r="E7350" s="172"/>
      <c r="F7350" s="172"/>
      <c r="G7350" s="172">
        <v>95385</v>
      </c>
      <c r="H7350" s="172" t="s">
        <v>1557</v>
      </c>
      <c r="I7350" s="172" t="s">
        <v>470</v>
      </c>
      <c r="J7350" s="172" t="s">
        <v>166</v>
      </c>
      <c r="K7350" s="172">
        <v>0.27</v>
      </c>
      <c r="L7350" s="172" t="s">
        <v>1394</v>
      </c>
      <c r="M7350" s="172"/>
      <c r="N7350" s="172"/>
      <c r="O7350" s="172"/>
    </row>
    <row r="7351" spans="1:15" x14ac:dyDescent="0.25">
      <c r="A7351" s="277" t="s">
        <v>1127</v>
      </c>
      <c r="B7351" s="277" t="s">
        <v>1342</v>
      </c>
      <c r="C7351" s="277" t="s">
        <v>1353</v>
      </c>
      <c r="D7351" s="277" t="s">
        <v>14243</v>
      </c>
      <c r="E7351" s="172"/>
      <c r="F7351" s="172"/>
      <c r="G7351" s="172">
        <v>95386</v>
      </c>
      <c r="H7351" s="172" t="s">
        <v>1558</v>
      </c>
      <c r="I7351" s="172" t="s">
        <v>470</v>
      </c>
      <c r="J7351" s="172" t="s">
        <v>166</v>
      </c>
      <c r="K7351" s="172">
        <v>0.44</v>
      </c>
      <c r="L7351" s="172" t="s">
        <v>1394</v>
      </c>
      <c r="M7351" s="172"/>
      <c r="N7351" s="172"/>
      <c r="O7351" s="172"/>
    </row>
    <row r="7352" spans="1:15" x14ac:dyDescent="0.25">
      <c r="A7352" s="277" t="s">
        <v>1127</v>
      </c>
      <c r="B7352" s="277" t="s">
        <v>1342</v>
      </c>
      <c r="C7352" s="277" t="s">
        <v>1353</v>
      </c>
      <c r="D7352" s="277" t="s">
        <v>14243</v>
      </c>
      <c r="E7352" s="172"/>
      <c r="F7352" s="172"/>
      <c r="G7352" s="172">
        <v>95387</v>
      </c>
      <c r="H7352" s="172" t="s">
        <v>1559</v>
      </c>
      <c r="I7352" s="172" t="s">
        <v>470</v>
      </c>
      <c r="J7352" s="172" t="s">
        <v>166</v>
      </c>
      <c r="K7352" s="172">
        <v>0.3</v>
      </c>
      <c r="L7352" s="172" t="s">
        <v>1394</v>
      </c>
      <c r="M7352" s="172"/>
      <c r="N7352" s="172"/>
      <c r="O7352" s="172"/>
    </row>
    <row r="7353" spans="1:15" x14ac:dyDescent="0.25">
      <c r="A7353" s="277" t="s">
        <v>1127</v>
      </c>
      <c r="B7353" s="277" t="s">
        <v>1342</v>
      </c>
      <c r="C7353" s="277" t="s">
        <v>1353</v>
      </c>
      <c r="D7353" s="277" t="s">
        <v>14243</v>
      </c>
      <c r="E7353" s="172"/>
      <c r="F7353" s="172"/>
      <c r="G7353" s="172">
        <v>95389</v>
      </c>
      <c r="H7353" s="172" t="s">
        <v>1560</v>
      </c>
      <c r="I7353" s="172" t="s">
        <v>470</v>
      </c>
      <c r="J7353" s="172" t="s">
        <v>166</v>
      </c>
      <c r="K7353" s="172">
        <v>0.27</v>
      </c>
      <c r="L7353" s="172" t="s">
        <v>1394</v>
      </c>
      <c r="M7353" s="172"/>
      <c r="N7353" s="172"/>
      <c r="O7353" s="172"/>
    </row>
    <row r="7354" spans="1:15" x14ac:dyDescent="0.25">
      <c r="A7354" s="277" t="s">
        <v>1127</v>
      </c>
      <c r="B7354" s="277" t="s">
        <v>1342</v>
      </c>
      <c r="C7354" s="277" t="s">
        <v>1353</v>
      </c>
      <c r="D7354" s="277" t="s">
        <v>14243</v>
      </c>
      <c r="E7354" s="172"/>
      <c r="F7354" s="172"/>
      <c r="G7354" s="172">
        <v>95390</v>
      </c>
      <c r="H7354" s="172" t="s">
        <v>1561</v>
      </c>
      <c r="I7354" s="172" t="s">
        <v>470</v>
      </c>
      <c r="J7354" s="172" t="s">
        <v>166</v>
      </c>
      <c r="K7354" s="172">
        <v>0.1</v>
      </c>
      <c r="L7354" s="172" t="s">
        <v>1394</v>
      </c>
      <c r="M7354" s="172"/>
      <c r="N7354" s="172"/>
      <c r="O7354" s="172"/>
    </row>
    <row r="7355" spans="1:15" x14ac:dyDescent="0.25">
      <c r="A7355" s="277" t="s">
        <v>1127</v>
      </c>
      <c r="B7355" s="277" t="s">
        <v>1342</v>
      </c>
      <c r="C7355" s="277" t="s">
        <v>1353</v>
      </c>
      <c r="D7355" s="277" t="s">
        <v>14243</v>
      </c>
      <c r="E7355" s="172"/>
      <c r="F7355" s="172"/>
      <c r="G7355" s="172">
        <v>95392</v>
      </c>
      <c r="H7355" s="172" t="s">
        <v>1562</v>
      </c>
      <c r="I7355" s="172" t="s">
        <v>470</v>
      </c>
      <c r="J7355" s="172" t="s">
        <v>263</v>
      </c>
      <c r="K7355" s="172">
        <v>0.14000000000000001</v>
      </c>
      <c r="L7355" s="172" t="s">
        <v>1394</v>
      </c>
      <c r="M7355" s="172"/>
      <c r="N7355" s="172"/>
      <c r="O7355" s="172"/>
    </row>
    <row r="7356" spans="1:15" x14ac:dyDescent="0.25">
      <c r="A7356" s="277" t="s">
        <v>1127</v>
      </c>
      <c r="B7356" s="277" t="s">
        <v>1342</v>
      </c>
      <c r="C7356" s="277" t="s">
        <v>1353</v>
      </c>
      <c r="D7356" s="277" t="s">
        <v>14243</v>
      </c>
      <c r="E7356" s="172"/>
      <c r="F7356" s="172"/>
      <c r="G7356" s="172">
        <v>95393</v>
      </c>
      <c r="H7356" s="172" t="s">
        <v>1563</v>
      </c>
      <c r="I7356" s="172" t="s">
        <v>470</v>
      </c>
      <c r="J7356" s="172" t="s">
        <v>166</v>
      </c>
      <c r="K7356" s="172">
        <v>0.56999999999999995</v>
      </c>
      <c r="L7356" s="172" t="s">
        <v>1394</v>
      </c>
      <c r="M7356" s="172"/>
      <c r="N7356" s="172"/>
      <c r="O7356" s="172"/>
    </row>
    <row r="7357" spans="1:15" x14ac:dyDescent="0.25">
      <c r="A7357" s="277" t="s">
        <v>1127</v>
      </c>
      <c r="B7357" s="277" t="s">
        <v>1342</v>
      </c>
      <c r="C7357" s="277" t="s">
        <v>1353</v>
      </c>
      <c r="D7357" s="277" t="s">
        <v>14243</v>
      </c>
      <c r="E7357" s="172"/>
      <c r="F7357" s="172"/>
      <c r="G7357" s="172">
        <v>95394</v>
      </c>
      <c r="H7357" s="172" t="s">
        <v>1564</v>
      </c>
      <c r="I7357" s="172" t="s">
        <v>470</v>
      </c>
      <c r="J7357" s="172" t="s">
        <v>166</v>
      </c>
      <c r="K7357" s="172">
        <v>1.0900000000000001</v>
      </c>
      <c r="L7357" s="172" t="s">
        <v>1394</v>
      </c>
      <c r="M7357" s="172"/>
      <c r="N7357" s="172"/>
      <c r="O7357" s="172"/>
    </row>
    <row r="7358" spans="1:15" x14ac:dyDescent="0.25">
      <c r="A7358" s="277" t="s">
        <v>1127</v>
      </c>
      <c r="B7358" s="277" t="s">
        <v>1342</v>
      </c>
      <c r="C7358" s="277" t="s">
        <v>1353</v>
      </c>
      <c r="D7358" s="277" t="s">
        <v>14243</v>
      </c>
      <c r="E7358" s="172"/>
      <c r="F7358" s="172"/>
      <c r="G7358" s="172">
        <v>95395</v>
      </c>
      <c r="H7358" s="172" t="s">
        <v>1565</v>
      </c>
      <c r="I7358" s="172" t="s">
        <v>470</v>
      </c>
      <c r="J7358" s="172" t="s">
        <v>166</v>
      </c>
      <c r="K7358" s="172">
        <v>1.1499999999999999</v>
      </c>
      <c r="L7358" s="172" t="s">
        <v>1394</v>
      </c>
      <c r="M7358" s="172"/>
      <c r="N7358" s="172"/>
      <c r="O7358" s="172"/>
    </row>
    <row r="7359" spans="1:15" x14ac:dyDescent="0.25">
      <c r="A7359" s="277" t="s">
        <v>1127</v>
      </c>
      <c r="B7359" s="277" t="s">
        <v>1342</v>
      </c>
      <c r="C7359" s="277" t="s">
        <v>1353</v>
      </c>
      <c r="D7359" s="277" t="s">
        <v>14243</v>
      </c>
      <c r="E7359" s="172"/>
      <c r="F7359" s="172"/>
      <c r="G7359" s="172">
        <v>95396</v>
      </c>
      <c r="H7359" s="172" t="s">
        <v>1566</v>
      </c>
      <c r="I7359" s="172" t="s">
        <v>470</v>
      </c>
      <c r="J7359" s="172" t="s">
        <v>166</v>
      </c>
      <c r="K7359" s="172">
        <v>1.21</v>
      </c>
      <c r="L7359" s="172" t="s">
        <v>1394</v>
      </c>
      <c r="M7359" s="172"/>
      <c r="N7359" s="172"/>
      <c r="O7359" s="172"/>
    </row>
    <row r="7360" spans="1:15" x14ac:dyDescent="0.25">
      <c r="A7360" s="277" t="s">
        <v>1127</v>
      </c>
      <c r="B7360" s="277" t="s">
        <v>1342</v>
      </c>
      <c r="C7360" s="277" t="s">
        <v>1353</v>
      </c>
      <c r="D7360" s="277" t="s">
        <v>14243</v>
      </c>
      <c r="E7360" s="172"/>
      <c r="F7360" s="172"/>
      <c r="G7360" s="172">
        <v>95398</v>
      </c>
      <c r="H7360" s="172" t="s">
        <v>1567</v>
      </c>
      <c r="I7360" s="172" t="s">
        <v>470</v>
      </c>
      <c r="J7360" s="172" t="s">
        <v>166</v>
      </c>
      <c r="K7360" s="172">
        <v>0.11</v>
      </c>
      <c r="L7360" s="172" t="s">
        <v>1394</v>
      </c>
      <c r="M7360" s="172"/>
      <c r="N7360" s="172"/>
      <c r="O7360" s="172"/>
    </row>
    <row r="7361" spans="1:15" x14ac:dyDescent="0.25">
      <c r="A7361" s="277" t="s">
        <v>1127</v>
      </c>
      <c r="B7361" s="277" t="s">
        <v>1342</v>
      </c>
      <c r="C7361" s="277" t="s">
        <v>1353</v>
      </c>
      <c r="D7361" s="277" t="s">
        <v>14243</v>
      </c>
      <c r="E7361" s="172"/>
      <c r="F7361" s="172"/>
      <c r="G7361" s="172">
        <v>95400</v>
      </c>
      <c r="H7361" s="172" t="s">
        <v>1568</v>
      </c>
      <c r="I7361" s="172" t="s">
        <v>470</v>
      </c>
      <c r="J7361" s="172" t="s">
        <v>166</v>
      </c>
      <c r="K7361" s="172">
        <v>0.17</v>
      </c>
      <c r="L7361" s="172" t="s">
        <v>1394</v>
      </c>
      <c r="M7361" s="172"/>
      <c r="N7361" s="172"/>
      <c r="O7361" s="172"/>
    </row>
    <row r="7362" spans="1:15" x14ac:dyDescent="0.25">
      <c r="A7362" s="277" t="s">
        <v>1127</v>
      </c>
      <c r="B7362" s="277" t="s">
        <v>1342</v>
      </c>
      <c r="C7362" s="277" t="s">
        <v>1353</v>
      </c>
      <c r="D7362" s="277" t="s">
        <v>14243</v>
      </c>
      <c r="E7362" s="172"/>
      <c r="F7362" s="172"/>
      <c r="G7362" s="172">
        <v>95401</v>
      </c>
      <c r="H7362" s="172" t="s">
        <v>1569</v>
      </c>
      <c r="I7362" s="172" t="s">
        <v>470</v>
      </c>
      <c r="J7362" s="172" t="s">
        <v>263</v>
      </c>
      <c r="K7362" s="172">
        <v>1.37</v>
      </c>
      <c r="L7362" s="172" t="s">
        <v>1394</v>
      </c>
      <c r="M7362" s="172"/>
      <c r="N7362" s="172"/>
      <c r="O7362" s="172"/>
    </row>
    <row r="7363" spans="1:15" x14ac:dyDescent="0.25">
      <c r="A7363" s="277" t="s">
        <v>1127</v>
      </c>
      <c r="B7363" s="277" t="s">
        <v>1342</v>
      </c>
      <c r="C7363" s="277" t="s">
        <v>1353</v>
      </c>
      <c r="D7363" s="277" t="s">
        <v>14243</v>
      </c>
      <c r="E7363" s="172"/>
      <c r="F7363" s="172"/>
      <c r="G7363" s="172">
        <v>95402</v>
      </c>
      <c r="H7363" s="172" t="s">
        <v>1570</v>
      </c>
      <c r="I7363" s="172" t="s">
        <v>470</v>
      </c>
      <c r="J7363" s="172" t="s">
        <v>263</v>
      </c>
      <c r="K7363" s="172">
        <v>1.97</v>
      </c>
      <c r="L7363" s="172" t="s">
        <v>1394</v>
      </c>
      <c r="M7363" s="172"/>
      <c r="N7363" s="172"/>
      <c r="O7363" s="172"/>
    </row>
    <row r="7364" spans="1:15" x14ac:dyDescent="0.25">
      <c r="A7364" s="277" t="s">
        <v>1127</v>
      </c>
      <c r="B7364" s="277" t="s">
        <v>1342</v>
      </c>
      <c r="C7364" s="277" t="s">
        <v>1353</v>
      </c>
      <c r="D7364" s="277" t="s">
        <v>14243</v>
      </c>
      <c r="E7364" s="172"/>
      <c r="F7364" s="172"/>
      <c r="G7364" s="172">
        <v>95403</v>
      </c>
      <c r="H7364" s="172" t="s">
        <v>1571</v>
      </c>
      <c r="I7364" s="172" t="s">
        <v>470</v>
      </c>
      <c r="J7364" s="172" t="s">
        <v>166</v>
      </c>
      <c r="K7364" s="172">
        <v>2.0699999999999998</v>
      </c>
      <c r="L7364" s="172" t="s">
        <v>1394</v>
      </c>
      <c r="M7364" s="172"/>
      <c r="N7364" s="172"/>
      <c r="O7364" s="172"/>
    </row>
    <row r="7365" spans="1:15" x14ac:dyDescent="0.25">
      <c r="A7365" s="277" t="s">
        <v>1127</v>
      </c>
      <c r="B7365" s="277" t="s">
        <v>1342</v>
      </c>
      <c r="C7365" s="277" t="s">
        <v>1353</v>
      </c>
      <c r="D7365" s="277" t="s">
        <v>14243</v>
      </c>
      <c r="E7365" s="172"/>
      <c r="F7365" s="172"/>
      <c r="G7365" s="172">
        <v>95404</v>
      </c>
      <c r="H7365" s="172" t="s">
        <v>1572</v>
      </c>
      <c r="I7365" s="172" t="s">
        <v>470</v>
      </c>
      <c r="J7365" s="172" t="s">
        <v>166</v>
      </c>
      <c r="K7365" s="172">
        <v>2.2799999999999998</v>
      </c>
      <c r="L7365" s="172" t="s">
        <v>1394</v>
      </c>
      <c r="M7365" s="172"/>
      <c r="N7365" s="172"/>
      <c r="O7365" s="172"/>
    </row>
    <row r="7366" spans="1:15" x14ac:dyDescent="0.25">
      <c r="A7366" s="277" t="s">
        <v>1127</v>
      </c>
      <c r="B7366" s="277" t="s">
        <v>1342</v>
      </c>
      <c r="C7366" s="277" t="s">
        <v>1353</v>
      </c>
      <c r="D7366" s="277" t="s">
        <v>14243</v>
      </c>
      <c r="E7366" s="172"/>
      <c r="F7366" s="172"/>
      <c r="G7366" s="172">
        <v>95405</v>
      </c>
      <c r="H7366" s="172" t="s">
        <v>1573</v>
      </c>
      <c r="I7366" s="172" t="s">
        <v>470</v>
      </c>
      <c r="J7366" s="172" t="s">
        <v>166</v>
      </c>
      <c r="K7366" s="172">
        <v>2.29</v>
      </c>
      <c r="L7366" s="172" t="s">
        <v>1394</v>
      </c>
      <c r="M7366" s="172"/>
      <c r="N7366" s="172"/>
      <c r="O7366" s="172"/>
    </row>
    <row r="7367" spans="1:15" x14ac:dyDescent="0.25">
      <c r="A7367" s="277" t="s">
        <v>1127</v>
      </c>
      <c r="B7367" s="277" t="s">
        <v>1342</v>
      </c>
      <c r="C7367" s="277" t="s">
        <v>1353</v>
      </c>
      <c r="D7367" s="277" t="s">
        <v>14243</v>
      </c>
      <c r="E7367" s="172"/>
      <c r="F7367" s="172"/>
      <c r="G7367" s="172">
        <v>95406</v>
      </c>
      <c r="H7367" s="172" t="s">
        <v>1574</v>
      </c>
      <c r="I7367" s="172" t="s">
        <v>470</v>
      </c>
      <c r="J7367" s="172" t="s">
        <v>263</v>
      </c>
      <c r="K7367" s="172">
        <v>0.31</v>
      </c>
      <c r="L7367" s="172" t="s">
        <v>1394</v>
      </c>
      <c r="M7367" s="172"/>
      <c r="N7367" s="172"/>
      <c r="O7367" s="172"/>
    </row>
    <row r="7368" spans="1:15" x14ac:dyDescent="0.25">
      <c r="A7368" s="277" t="s">
        <v>1127</v>
      </c>
      <c r="B7368" s="277" t="s">
        <v>1342</v>
      </c>
      <c r="C7368" s="277" t="s">
        <v>1353</v>
      </c>
      <c r="D7368" s="277" t="s">
        <v>14243</v>
      </c>
      <c r="E7368" s="172"/>
      <c r="F7368" s="172"/>
      <c r="G7368" s="172">
        <v>95408</v>
      </c>
      <c r="H7368" s="172" t="s">
        <v>1575</v>
      </c>
      <c r="I7368" s="172" t="s">
        <v>233</v>
      </c>
      <c r="J7368" s="172" t="s">
        <v>166</v>
      </c>
      <c r="K7368" s="172">
        <v>17.21</v>
      </c>
      <c r="L7368" s="172" t="s">
        <v>1394</v>
      </c>
      <c r="M7368" s="172"/>
      <c r="N7368" s="172"/>
      <c r="O7368" s="172"/>
    </row>
    <row r="7369" spans="1:15" x14ac:dyDescent="0.25">
      <c r="A7369" s="277" t="s">
        <v>1127</v>
      </c>
      <c r="B7369" s="277" t="s">
        <v>1342</v>
      </c>
      <c r="C7369" s="277" t="s">
        <v>1353</v>
      </c>
      <c r="D7369" s="277" t="s">
        <v>14243</v>
      </c>
      <c r="E7369" s="172"/>
      <c r="F7369" s="172"/>
      <c r="G7369" s="172">
        <v>95411</v>
      </c>
      <c r="H7369" s="172" t="s">
        <v>1576</v>
      </c>
      <c r="I7369" s="172" t="s">
        <v>233</v>
      </c>
      <c r="J7369" s="172" t="s">
        <v>166</v>
      </c>
      <c r="K7369" s="172">
        <v>22.54</v>
      </c>
      <c r="L7369" s="172" t="s">
        <v>1394</v>
      </c>
      <c r="M7369" s="172"/>
      <c r="N7369" s="172"/>
      <c r="O7369" s="172"/>
    </row>
    <row r="7370" spans="1:15" x14ac:dyDescent="0.25">
      <c r="A7370" s="277" t="s">
        <v>1127</v>
      </c>
      <c r="B7370" s="277" t="s">
        <v>1342</v>
      </c>
      <c r="C7370" s="277" t="s">
        <v>1353</v>
      </c>
      <c r="D7370" s="277" t="s">
        <v>14243</v>
      </c>
      <c r="E7370" s="172"/>
      <c r="F7370" s="172"/>
      <c r="G7370" s="172">
        <v>95413</v>
      </c>
      <c r="H7370" s="172" t="s">
        <v>1577</v>
      </c>
      <c r="I7370" s="172" t="s">
        <v>233</v>
      </c>
      <c r="J7370" s="172" t="s">
        <v>166</v>
      </c>
      <c r="K7370" s="172">
        <v>18.37</v>
      </c>
      <c r="L7370" s="172" t="s">
        <v>1394</v>
      </c>
      <c r="M7370" s="172"/>
      <c r="N7370" s="172"/>
      <c r="O7370" s="172"/>
    </row>
    <row r="7371" spans="1:15" x14ac:dyDescent="0.25">
      <c r="A7371" s="277" t="s">
        <v>1127</v>
      </c>
      <c r="B7371" s="277" t="s">
        <v>1342</v>
      </c>
      <c r="C7371" s="277" t="s">
        <v>1353</v>
      </c>
      <c r="D7371" s="277" t="s">
        <v>14243</v>
      </c>
      <c r="E7371" s="172"/>
      <c r="F7371" s="172"/>
      <c r="G7371" s="172">
        <v>95414</v>
      </c>
      <c r="H7371" s="172" t="s">
        <v>1578</v>
      </c>
      <c r="I7371" s="172" t="s">
        <v>233</v>
      </c>
      <c r="J7371" s="172" t="s">
        <v>166</v>
      </c>
      <c r="K7371" s="172">
        <v>75.59</v>
      </c>
      <c r="L7371" s="172" t="s">
        <v>1394</v>
      </c>
      <c r="M7371" s="172"/>
      <c r="N7371" s="172"/>
      <c r="O7371" s="172"/>
    </row>
    <row r="7372" spans="1:15" x14ac:dyDescent="0.25">
      <c r="A7372" s="277" t="s">
        <v>1127</v>
      </c>
      <c r="B7372" s="277" t="s">
        <v>1342</v>
      </c>
      <c r="C7372" s="277" t="s">
        <v>1353</v>
      </c>
      <c r="D7372" s="277" t="s">
        <v>14243</v>
      </c>
      <c r="E7372" s="172"/>
      <c r="F7372" s="172"/>
      <c r="G7372" s="172">
        <v>95415</v>
      </c>
      <c r="H7372" s="172" t="s">
        <v>1579</v>
      </c>
      <c r="I7372" s="172" t="s">
        <v>233</v>
      </c>
      <c r="J7372" s="172" t="s">
        <v>166</v>
      </c>
      <c r="K7372" s="172">
        <v>258.98</v>
      </c>
      <c r="L7372" s="172" t="s">
        <v>1394</v>
      </c>
      <c r="M7372" s="172"/>
      <c r="N7372" s="172"/>
      <c r="O7372" s="172"/>
    </row>
    <row r="7373" spans="1:15" x14ac:dyDescent="0.25">
      <c r="A7373" s="277" t="s">
        <v>1127</v>
      </c>
      <c r="B7373" s="277" t="s">
        <v>1342</v>
      </c>
      <c r="C7373" s="277" t="s">
        <v>1353</v>
      </c>
      <c r="D7373" s="277" t="s">
        <v>14243</v>
      </c>
      <c r="E7373" s="172"/>
      <c r="F7373" s="172"/>
      <c r="G7373" s="172">
        <v>95416</v>
      </c>
      <c r="H7373" s="172" t="s">
        <v>1580</v>
      </c>
      <c r="I7373" s="172" t="s">
        <v>233</v>
      </c>
      <c r="J7373" s="172" t="s">
        <v>166</v>
      </c>
      <c r="K7373" s="172">
        <v>15.58</v>
      </c>
      <c r="L7373" s="172" t="s">
        <v>1394</v>
      </c>
      <c r="M7373" s="172"/>
      <c r="N7373" s="172"/>
      <c r="O7373" s="172"/>
    </row>
    <row r="7374" spans="1:15" x14ac:dyDescent="0.25">
      <c r="A7374" s="277" t="s">
        <v>1127</v>
      </c>
      <c r="B7374" s="277" t="s">
        <v>1342</v>
      </c>
      <c r="C7374" s="277" t="s">
        <v>1353</v>
      </c>
      <c r="D7374" s="277" t="s">
        <v>14243</v>
      </c>
      <c r="E7374" s="172"/>
      <c r="F7374" s="172"/>
      <c r="G7374" s="172">
        <v>95417</v>
      </c>
      <c r="H7374" s="172" t="s">
        <v>1581</v>
      </c>
      <c r="I7374" s="172" t="s">
        <v>233</v>
      </c>
      <c r="J7374" s="172" t="s">
        <v>166</v>
      </c>
      <c r="K7374" s="172">
        <v>272.98</v>
      </c>
      <c r="L7374" s="172" t="s">
        <v>1394</v>
      </c>
      <c r="M7374" s="172"/>
      <c r="N7374" s="172"/>
      <c r="O7374" s="172"/>
    </row>
    <row r="7375" spans="1:15" x14ac:dyDescent="0.25">
      <c r="A7375" s="277" t="s">
        <v>1127</v>
      </c>
      <c r="B7375" s="277" t="s">
        <v>1342</v>
      </c>
      <c r="C7375" s="277" t="s">
        <v>1353</v>
      </c>
      <c r="D7375" s="277" t="s">
        <v>14243</v>
      </c>
      <c r="E7375" s="172"/>
      <c r="F7375" s="172"/>
      <c r="G7375" s="172">
        <v>95418</v>
      </c>
      <c r="H7375" s="172" t="s">
        <v>1582</v>
      </c>
      <c r="I7375" s="172" t="s">
        <v>233</v>
      </c>
      <c r="J7375" s="172" t="s">
        <v>166</v>
      </c>
      <c r="K7375" s="172">
        <v>300.44</v>
      </c>
      <c r="L7375" s="172" t="s">
        <v>1394</v>
      </c>
      <c r="M7375" s="172"/>
      <c r="N7375" s="172"/>
      <c r="O7375" s="172"/>
    </row>
    <row r="7376" spans="1:15" x14ac:dyDescent="0.25">
      <c r="A7376" s="277" t="s">
        <v>1127</v>
      </c>
      <c r="B7376" s="277" t="s">
        <v>1342</v>
      </c>
      <c r="C7376" s="277" t="s">
        <v>1353</v>
      </c>
      <c r="D7376" s="277" t="s">
        <v>14243</v>
      </c>
      <c r="E7376" s="172"/>
      <c r="F7376" s="172"/>
      <c r="G7376" s="172">
        <v>95419</v>
      </c>
      <c r="H7376" s="172" t="s">
        <v>1583</v>
      </c>
      <c r="I7376" s="172" t="s">
        <v>233</v>
      </c>
      <c r="J7376" s="172" t="s">
        <v>166</v>
      </c>
      <c r="K7376" s="172">
        <v>143.19</v>
      </c>
      <c r="L7376" s="172" t="s">
        <v>1394</v>
      </c>
      <c r="M7376" s="172"/>
      <c r="N7376" s="172"/>
      <c r="O7376" s="172"/>
    </row>
    <row r="7377" spans="1:15" x14ac:dyDescent="0.25">
      <c r="A7377" s="277" t="s">
        <v>1127</v>
      </c>
      <c r="B7377" s="277" t="s">
        <v>1342</v>
      </c>
      <c r="C7377" s="277" t="s">
        <v>1353</v>
      </c>
      <c r="D7377" s="277" t="s">
        <v>14243</v>
      </c>
      <c r="E7377" s="172"/>
      <c r="F7377" s="172"/>
      <c r="G7377" s="172">
        <v>95420</v>
      </c>
      <c r="H7377" s="172" t="s">
        <v>1584</v>
      </c>
      <c r="I7377" s="172" t="s">
        <v>233</v>
      </c>
      <c r="J7377" s="172" t="s">
        <v>166</v>
      </c>
      <c r="K7377" s="172">
        <v>151.69999999999999</v>
      </c>
      <c r="L7377" s="172" t="s">
        <v>1394</v>
      </c>
      <c r="M7377" s="172"/>
      <c r="N7377" s="172"/>
      <c r="O7377" s="172"/>
    </row>
    <row r="7378" spans="1:15" x14ac:dyDescent="0.25">
      <c r="A7378" s="277" t="s">
        <v>1127</v>
      </c>
      <c r="B7378" s="277" t="s">
        <v>1342</v>
      </c>
      <c r="C7378" s="277" t="s">
        <v>1353</v>
      </c>
      <c r="D7378" s="277" t="s">
        <v>14243</v>
      </c>
      <c r="E7378" s="172"/>
      <c r="F7378" s="172"/>
      <c r="G7378" s="172">
        <v>95421</v>
      </c>
      <c r="H7378" s="172" t="s">
        <v>1585</v>
      </c>
      <c r="I7378" s="172" t="s">
        <v>233</v>
      </c>
      <c r="J7378" s="172" t="s">
        <v>166</v>
      </c>
      <c r="K7378" s="172">
        <v>158.99</v>
      </c>
      <c r="L7378" s="172" t="s">
        <v>1394</v>
      </c>
      <c r="M7378" s="172"/>
      <c r="N7378" s="172"/>
      <c r="O7378" s="172"/>
    </row>
    <row r="7379" spans="1:15" x14ac:dyDescent="0.25">
      <c r="A7379" s="277" t="s">
        <v>1127</v>
      </c>
      <c r="B7379" s="277" t="s">
        <v>1342</v>
      </c>
      <c r="C7379" s="277" t="s">
        <v>1353</v>
      </c>
      <c r="D7379" s="277" t="s">
        <v>14243</v>
      </c>
      <c r="E7379" s="172"/>
      <c r="F7379" s="172"/>
      <c r="G7379" s="172">
        <v>95422</v>
      </c>
      <c r="H7379" s="172" t="s">
        <v>1586</v>
      </c>
      <c r="I7379" s="172" t="s">
        <v>233</v>
      </c>
      <c r="J7379" s="172" t="s">
        <v>166</v>
      </c>
      <c r="K7379" s="172">
        <v>179.93</v>
      </c>
      <c r="L7379" s="172" t="s">
        <v>1394</v>
      </c>
      <c r="M7379" s="172"/>
      <c r="N7379" s="172"/>
      <c r="O7379" s="172"/>
    </row>
    <row r="7380" spans="1:15" x14ac:dyDescent="0.25">
      <c r="A7380" s="277" t="s">
        <v>1127</v>
      </c>
      <c r="B7380" s="277" t="s">
        <v>1342</v>
      </c>
      <c r="C7380" s="277" t="s">
        <v>1353</v>
      </c>
      <c r="D7380" s="277" t="s">
        <v>14243</v>
      </c>
      <c r="E7380" s="172"/>
      <c r="F7380" s="172"/>
      <c r="G7380" s="172">
        <v>95423</v>
      </c>
      <c r="H7380" s="172" t="s">
        <v>1587</v>
      </c>
      <c r="I7380" s="172" t="s">
        <v>233</v>
      </c>
      <c r="J7380" s="172" t="s">
        <v>166</v>
      </c>
      <c r="K7380" s="172">
        <v>301.45</v>
      </c>
      <c r="L7380" s="172" t="s">
        <v>1394</v>
      </c>
      <c r="M7380" s="172"/>
      <c r="N7380" s="172"/>
      <c r="O7380" s="172"/>
    </row>
    <row r="7381" spans="1:15" x14ac:dyDescent="0.25">
      <c r="A7381" s="277" t="s">
        <v>1127</v>
      </c>
      <c r="B7381" s="277" t="s">
        <v>1342</v>
      </c>
      <c r="C7381" s="277" t="s">
        <v>1353</v>
      </c>
      <c r="D7381" s="277" t="s">
        <v>14243</v>
      </c>
      <c r="E7381" s="172"/>
      <c r="F7381" s="172"/>
      <c r="G7381" s="172">
        <v>95424</v>
      </c>
      <c r="H7381" s="172" t="s">
        <v>1588</v>
      </c>
      <c r="I7381" s="172" t="s">
        <v>233</v>
      </c>
      <c r="J7381" s="172" t="s">
        <v>166</v>
      </c>
      <c r="K7381" s="172">
        <v>41.48</v>
      </c>
      <c r="L7381" s="172" t="s">
        <v>1394</v>
      </c>
      <c r="M7381" s="172"/>
      <c r="N7381" s="172"/>
      <c r="O7381" s="172"/>
    </row>
    <row r="7382" spans="1:15" x14ac:dyDescent="0.25">
      <c r="A7382" s="277" t="s">
        <v>1127</v>
      </c>
      <c r="B7382" s="277" t="s">
        <v>1342</v>
      </c>
      <c r="C7382" s="277" t="s">
        <v>1353</v>
      </c>
      <c r="D7382" s="277" t="s">
        <v>14243</v>
      </c>
      <c r="E7382" s="172"/>
      <c r="F7382" s="172"/>
      <c r="G7382" s="172">
        <v>100288</v>
      </c>
      <c r="H7382" s="172" t="s">
        <v>2664</v>
      </c>
      <c r="I7382" s="172" t="s">
        <v>470</v>
      </c>
      <c r="J7382" s="172" t="s">
        <v>166</v>
      </c>
      <c r="K7382" s="172">
        <v>0.1</v>
      </c>
      <c r="L7382" s="172" t="s">
        <v>1394</v>
      </c>
      <c r="M7382" s="172"/>
      <c r="N7382" s="172"/>
      <c r="O7382" s="172"/>
    </row>
    <row r="7383" spans="1:15" x14ac:dyDescent="0.25">
      <c r="A7383" s="277" t="s">
        <v>1127</v>
      </c>
      <c r="B7383" s="277" t="s">
        <v>1342</v>
      </c>
      <c r="C7383" s="277" t="s">
        <v>1353</v>
      </c>
      <c r="D7383" s="277" t="s">
        <v>14243</v>
      </c>
      <c r="E7383" s="172"/>
      <c r="F7383" s="172"/>
      <c r="G7383" s="172">
        <v>100289</v>
      </c>
      <c r="H7383" s="172" t="s">
        <v>2665</v>
      </c>
      <c r="I7383" s="172" t="s">
        <v>470</v>
      </c>
      <c r="J7383" s="172" t="s">
        <v>166</v>
      </c>
      <c r="K7383" s="172">
        <v>24.05</v>
      </c>
      <c r="L7383" s="172" t="s">
        <v>1394</v>
      </c>
      <c r="M7383" s="172"/>
      <c r="N7383" s="172"/>
      <c r="O7383" s="172"/>
    </row>
    <row r="7384" spans="1:15" x14ac:dyDescent="0.25">
      <c r="A7384" s="277" t="s">
        <v>1127</v>
      </c>
      <c r="B7384" s="277" t="s">
        <v>1342</v>
      </c>
      <c r="C7384" s="277" t="s">
        <v>1353</v>
      </c>
      <c r="D7384" s="277" t="s">
        <v>14243</v>
      </c>
      <c r="E7384" s="172"/>
      <c r="F7384" s="172"/>
      <c r="G7384" s="172">
        <v>100291</v>
      </c>
      <c r="H7384" s="172" t="s">
        <v>2666</v>
      </c>
      <c r="I7384" s="172" t="s">
        <v>470</v>
      </c>
      <c r="J7384" s="172" t="s">
        <v>166</v>
      </c>
      <c r="K7384" s="172">
        <v>0.28999999999999998</v>
      </c>
      <c r="L7384" s="172" t="s">
        <v>1394</v>
      </c>
      <c r="M7384" s="172"/>
      <c r="N7384" s="172"/>
      <c r="O7384" s="172"/>
    </row>
    <row r="7385" spans="1:15" x14ac:dyDescent="0.25">
      <c r="A7385" s="277" t="s">
        <v>1127</v>
      </c>
      <c r="B7385" s="277" t="s">
        <v>1342</v>
      </c>
      <c r="C7385" s="277" t="s">
        <v>1353</v>
      </c>
      <c r="D7385" s="277" t="s">
        <v>14243</v>
      </c>
      <c r="E7385" s="172"/>
      <c r="F7385" s="172"/>
      <c r="G7385" s="172">
        <v>100293</v>
      </c>
      <c r="H7385" s="172" t="s">
        <v>2667</v>
      </c>
      <c r="I7385" s="172" t="s">
        <v>470</v>
      </c>
      <c r="J7385" s="172" t="s">
        <v>166</v>
      </c>
      <c r="K7385" s="172">
        <v>0.27</v>
      </c>
      <c r="L7385" s="172" t="s">
        <v>1394</v>
      </c>
      <c r="M7385" s="172"/>
      <c r="N7385" s="172"/>
      <c r="O7385" s="172"/>
    </row>
    <row r="7386" spans="1:15" x14ac:dyDescent="0.25">
      <c r="A7386" s="277" t="s">
        <v>1127</v>
      </c>
      <c r="B7386" s="277" t="s">
        <v>1342</v>
      </c>
      <c r="C7386" s="277" t="s">
        <v>1353</v>
      </c>
      <c r="D7386" s="277" t="s">
        <v>14243</v>
      </c>
      <c r="E7386" s="172"/>
      <c r="F7386" s="172"/>
      <c r="G7386" s="172">
        <v>100295</v>
      </c>
      <c r="H7386" s="172" t="s">
        <v>2668</v>
      </c>
      <c r="I7386" s="172" t="s">
        <v>470</v>
      </c>
      <c r="J7386" s="172" t="s">
        <v>166</v>
      </c>
      <c r="K7386" s="172">
        <v>0.66</v>
      </c>
      <c r="L7386" s="172" t="s">
        <v>1394</v>
      </c>
      <c r="M7386" s="172"/>
      <c r="N7386" s="172"/>
      <c r="O7386" s="172"/>
    </row>
    <row r="7387" spans="1:15" x14ac:dyDescent="0.25">
      <c r="A7387" s="277" t="s">
        <v>1127</v>
      </c>
      <c r="B7387" s="277" t="s">
        <v>1342</v>
      </c>
      <c r="C7387" s="277" t="s">
        <v>1353</v>
      </c>
      <c r="D7387" s="277" t="s">
        <v>14243</v>
      </c>
      <c r="E7387" s="172"/>
      <c r="F7387" s="172"/>
      <c r="G7387" s="172">
        <v>100298</v>
      </c>
      <c r="H7387" s="172" t="s">
        <v>2669</v>
      </c>
      <c r="I7387" s="172" t="s">
        <v>470</v>
      </c>
      <c r="J7387" s="172" t="s">
        <v>166</v>
      </c>
      <c r="K7387" s="172">
        <v>0.73</v>
      </c>
      <c r="L7387" s="172" t="s">
        <v>1394</v>
      </c>
      <c r="M7387" s="172"/>
      <c r="N7387" s="172"/>
      <c r="O7387" s="172"/>
    </row>
    <row r="7388" spans="1:15" x14ac:dyDescent="0.25">
      <c r="A7388" s="277" t="s">
        <v>1127</v>
      </c>
      <c r="B7388" s="277" t="s">
        <v>1342</v>
      </c>
      <c r="C7388" s="277" t="s">
        <v>1353</v>
      </c>
      <c r="D7388" s="277" t="s">
        <v>14243</v>
      </c>
      <c r="E7388" s="172"/>
      <c r="F7388" s="172"/>
      <c r="G7388" s="172">
        <v>100299</v>
      </c>
      <c r="H7388" s="172" t="s">
        <v>2670</v>
      </c>
      <c r="I7388" s="172" t="s">
        <v>470</v>
      </c>
      <c r="J7388" s="172" t="s">
        <v>166</v>
      </c>
      <c r="K7388" s="172">
        <v>0.78</v>
      </c>
      <c r="L7388" s="172" t="s">
        <v>1394</v>
      </c>
      <c r="M7388" s="172"/>
      <c r="N7388" s="172"/>
      <c r="O7388" s="172"/>
    </row>
    <row r="7389" spans="1:15" x14ac:dyDescent="0.25">
      <c r="A7389" s="277" t="s">
        <v>1127</v>
      </c>
      <c r="B7389" s="277" t="s">
        <v>1342</v>
      </c>
      <c r="C7389" s="277" t="s">
        <v>1353</v>
      </c>
      <c r="D7389" s="277" t="s">
        <v>14243</v>
      </c>
      <c r="E7389" s="172"/>
      <c r="F7389" s="172"/>
      <c r="G7389" s="172">
        <v>100301</v>
      </c>
      <c r="H7389" s="172" t="s">
        <v>2671</v>
      </c>
      <c r="I7389" s="172" t="s">
        <v>470</v>
      </c>
      <c r="J7389" s="172" t="s">
        <v>166</v>
      </c>
      <c r="K7389" s="172">
        <v>25.3</v>
      </c>
      <c r="L7389" s="172" t="s">
        <v>1394</v>
      </c>
      <c r="M7389" s="172"/>
      <c r="N7389" s="172"/>
      <c r="O7389" s="172"/>
    </row>
    <row r="7390" spans="1:15" x14ac:dyDescent="0.25">
      <c r="A7390" s="277" t="s">
        <v>1127</v>
      </c>
      <c r="B7390" s="277" t="s">
        <v>1342</v>
      </c>
      <c r="C7390" s="277" t="s">
        <v>1353</v>
      </c>
      <c r="D7390" s="277" t="s">
        <v>14243</v>
      </c>
      <c r="E7390" s="172"/>
      <c r="F7390" s="172"/>
      <c r="G7390" s="172">
        <v>100303</v>
      </c>
      <c r="H7390" s="172" t="s">
        <v>2672</v>
      </c>
      <c r="I7390" s="172" t="s">
        <v>470</v>
      </c>
      <c r="J7390" s="172" t="s">
        <v>166</v>
      </c>
      <c r="K7390" s="172">
        <v>22.4</v>
      </c>
      <c r="L7390" s="172" t="s">
        <v>1394</v>
      </c>
      <c r="M7390" s="172"/>
      <c r="N7390" s="172"/>
      <c r="O7390" s="172"/>
    </row>
    <row r="7391" spans="1:15" x14ac:dyDescent="0.25">
      <c r="A7391" s="277" t="s">
        <v>1127</v>
      </c>
      <c r="B7391" s="277" t="s">
        <v>1342</v>
      </c>
      <c r="C7391" s="277" t="s">
        <v>1353</v>
      </c>
      <c r="D7391" s="277" t="s">
        <v>14243</v>
      </c>
      <c r="E7391" s="172"/>
      <c r="F7391" s="172"/>
      <c r="G7391" s="172">
        <v>100307</v>
      </c>
      <c r="H7391" s="172" t="s">
        <v>2673</v>
      </c>
      <c r="I7391" s="172" t="s">
        <v>470</v>
      </c>
      <c r="J7391" s="172" t="s">
        <v>166</v>
      </c>
      <c r="K7391" s="172">
        <v>25.25</v>
      </c>
      <c r="L7391" s="172" t="s">
        <v>1394</v>
      </c>
      <c r="M7391" s="172"/>
      <c r="N7391" s="172"/>
      <c r="O7391" s="172"/>
    </row>
    <row r="7392" spans="1:15" x14ac:dyDescent="0.25">
      <c r="A7392" s="277" t="s">
        <v>1127</v>
      </c>
      <c r="B7392" s="277" t="s">
        <v>1342</v>
      </c>
      <c r="C7392" s="277" t="s">
        <v>1353</v>
      </c>
      <c r="D7392" s="277" t="s">
        <v>14243</v>
      </c>
      <c r="E7392" s="172"/>
      <c r="F7392" s="172"/>
      <c r="G7392" s="172">
        <v>100308</v>
      </c>
      <c r="H7392" s="172" t="s">
        <v>2674</v>
      </c>
      <c r="I7392" s="172" t="s">
        <v>470</v>
      </c>
      <c r="J7392" s="172" t="s">
        <v>166</v>
      </c>
      <c r="K7392" s="172">
        <v>29.81</v>
      </c>
      <c r="L7392" s="172" t="s">
        <v>1394</v>
      </c>
      <c r="M7392" s="172"/>
      <c r="N7392" s="172"/>
      <c r="O7392" s="172"/>
    </row>
    <row r="7393" spans="1:15" x14ac:dyDescent="0.25">
      <c r="A7393" s="277" t="s">
        <v>1127</v>
      </c>
      <c r="B7393" s="277" t="s">
        <v>1342</v>
      </c>
      <c r="C7393" s="277" t="s">
        <v>1353</v>
      </c>
      <c r="D7393" s="277" t="s">
        <v>14243</v>
      </c>
      <c r="E7393" s="172"/>
      <c r="F7393" s="172"/>
      <c r="G7393" s="172">
        <v>100309</v>
      </c>
      <c r="H7393" s="172" t="s">
        <v>2676</v>
      </c>
      <c r="I7393" s="172" t="s">
        <v>470</v>
      </c>
      <c r="J7393" s="172" t="s">
        <v>166</v>
      </c>
      <c r="K7393" s="172">
        <v>40.770000000000003</v>
      </c>
      <c r="L7393" s="172" t="s">
        <v>1394</v>
      </c>
      <c r="M7393" s="172"/>
      <c r="N7393" s="172"/>
      <c r="O7393" s="172"/>
    </row>
    <row r="7394" spans="1:15" x14ac:dyDescent="0.25">
      <c r="A7394" s="277" t="s">
        <v>1127</v>
      </c>
      <c r="B7394" s="277" t="s">
        <v>1342</v>
      </c>
      <c r="C7394" s="277" t="s">
        <v>1353</v>
      </c>
      <c r="D7394" s="277" t="s">
        <v>14243</v>
      </c>
      <c r="E7394" s="172"/>
      <c r="F7394" s="172"/>
      <c r="G7394" s="172">
        <v>100315</v>
      </c>
      <c r="H7394" s="172" t="s">
        <v>2675</v>
      </c>
      <c r="I7394" s="172" t="s">
        <v>233</v>
      </c>
      <c r="J7394" s="172" t="s">
        <v>166</v>
      </c>
      <c r="K7394" s="172">
        <v>102.64</v>
      </c>
      <c r="L7394" s="172" t="s">
        <v>1394</v>
      </c>
      <c r="M7394" s="172"/>
      <c r="N7394" s="172"/>
      <c r="O7394" s="172"/>
    </row>
    <row r="7395" spans="1:15" x14ac:dyDescent="0.25">
      <c r="A7395" s="277" t="s">
        <v>1127</v>
      </c>
      <c r="B7395" s="277" t="s">
        <v>1342</v>
      </c>
      <c r="C7395" s="277" t="s">
        <v>1353</v>
      </c>
      <c r="D7395" s="277" t="s">
        <v>14243</v>
      </c>
      <c r="E7395" s="172"/>
      <c r="F7395" s="172"/>
      <c r="G7395" s="172">
        <v>100321</v>
      </c>
      <c r="H7395" s="172" t="s">
        <v>2676</v>
      </c>
      <c r="I7395" s="172" t="s">
        <v>233</v>
      </c>
      <c r="J7395" s="172" t="s">
        <v>166</v>
      </c>
      <c r="K7395" s="299">
        <v>7147.65</v>
      </c>
      <c r="L7395" s="172" t="s">
        <v>1394</v>
      </c>
      <c r="M7395" s="172"/>
      <c r="N7395" s="172"/>
      <c r="O7395" s="172"/>
    </row>
    <row r="7396" spans="1:15" x14ac:dyDescent="0.25">
      <c r="A7396" s="277" t="s">
        <v>1127</v>
      </c>
      <c r="B7396" s="277" t="s">
        <v>1342</v>
      </c>
      <c r="C7396" s="277" t="s">
        <v>1353</v>
      </c>
      <c r="D7396" s="277" t="s">
        <v>14243</v>
      </c>
      <c r="E7396" s="172"/>
      <c r="F7396" s="172"/>
      <c r="G7396" s="172">
        <v>100533</v>
      </c>
      <c r="H7396" s="172" t="s">
        <v>2677</v>
      </c>
      <c r="I7396" s="172" t="s">
        <v>470</v>
      </c>
      <c r="J7396" s="172" t="s">
        <v>166</v>
      </c>
      <c r="K7396" s="172">
        <v>28.76</v>
      </c>
      <c r="L7396" s="172" t="s">
        <v>1394</v>
      </c>
      <c r="M7396" s="172"/>
      <c r="N7396" s="172"/>
      <c r="O7396" s="172"/>
    </row>
    <row r="7397" spans="1:15" x14ac:dyDescent="0.25">
      <c r="A7397" s="277" t="s">
        <v>1127</v>
      </c>
      <c r="B7397" s="277" t="s">
        <v>1342</v>
      </c>
      <c r="C7397" s="277" t="s">
        <v>1353</v>
      </c>
      <c r="D7397" s="277" t="s">
        <v>14243</v>
      </c>
      <c r="E7397" s="172"/>
      <c r="F7397" s="172"/>
      <c r="G7397" s="172">
        <v>100534</v>
      </c>
      <c r="H7397" s="172" t="s">
        <v>2677</v>
      </c>
      <c r="I7397" s="172" t="s">
        <v>233</v>
      </c>
      <c r="J7397" s="172" t="s">
        <v>166</v>
      </c>
      <c r="K7397" s="299">
        <v>5066.87</v>
      </c>
      <c r="L7397" s="172" t="s">
        <v>1394</v>
      </c>
      <c r="M7397" s="172"/>
      <c r="N7397" s="172"/>
      <c r="O7397" s="172"/>
    </row>
    <row r="7398" spans="1:15" x14ac:dyDescent="0.25">
      <c r="A7398" s="277" t="s">
        <v>1127</v>
      </c>
      <c r="B7398" s="277" t="s">
        <v>1342</v>
      </c>
      <c r="C7398" s="277" t="s">
        <v>1353</v>
      </c>
      <c r="D7398" s="277" t="s">
        <v>14243</v>
      </c>
      <c r="E7398" s="172"/>
      <c r="F7398" s="172"/>
      <c r="G7398" s="172">
        <v>100535</v>
      </c>
      <c r="H7398" s="172" t="s">
        <v>2678</v>
      </c>
      <c r="I7398" s="172" t="s">
        <v>470</v>
      </c>
      <c r="J7398" s="172" t="s">
        <v>166</v>
      </c>
      <c r="K7398" s="172">
        <v>0.53</v>
      </c>
      <c r="L7398" s="172" t="s">
        <v>1394</v>
      </c>
      <c r="M7398" s="172"/>
      <c r="N7398" s="172"/>
      <c r="O7398" s="172"/>
    </row>
    <row r="7399" spans="1:15" x14ac:dyDescent="0.25">
      <c r="A7399" s="277" t="s">
        <v>1127</v>
      </c>
      <c r="B7399" s="277" t="s">
        <v>1342</v>
      </c>
      <c r="C7399" s="277" t="s">
        <v>1353</v>
      </c>
      <c r="D7399" s="277" t="s">
        <v>14243</v>
      </c>
      <c r="E7399" s="172"/>
      <c r="F7399" s="172"/>
      <c r="G7399" s="172">
        <v>100536</v>
      </c>
      <c r="H7399" s="172" t="s">
        <v>2679</v>
      </c>
      <c r="I7399" s="172" t="s">
        <v>233</v>
      </c>
      <c r="J7399" s="172" t="s">
        <v>166</v>
      </c>
      <c r="K7399" s="172">
        <v>70.900000000000006</v>
      </c>
      <c r="L7399" s="172" t="s">
        <v>1394</v>
      </c>
      <c r="M7399" s="172"/>
      <c r="N7399" s="172"/>
      <c r="O7399" s="172"/>
    </row>
    <row r="7400" spans="1:15" x14ac:dyDescent="0.25">
      <c r="A7400" s="277" t="s">
        <v>1127</v>
      </c>
      <c r="B7400" s="277" t="s">
        <v>1342</v>
      </c>
      <c r="C7400" s="277" t="s">
        <v>1353</v>
      </c>
      <c r="D7400" s="277" t="s">
        <v>14243</v>
      </c>
      <c r="E7400" s="172"/>
      <c r="F7400" s="172"/>
      <c r="G7400" s="172">
        <v>101286</v>
      </c>
      <c r="H7400" s="172" t="s">
        <v>3892</v>
      </c>
      <c r="I7400" s="172" t="s">
        <v>233</v>
      </c>
      <c r="J7400" s="172" t="s">
        <v>166</v>
      </c>
      <c r="K7400" s="172">
        <v>30.55</v>
      </c>
      <c r="L7400" s="172" t="s">
        <v>1394</v>
      </c>
      <c r="M7400" s="172"/>
      <c r="N7400" s="172"/>
      <c r="O7400" s="172"/>
    </row>
    <row r="7401" spans="1:15" x14ac:dyDescent="0.25">
      <c r="A7401" s="277" t="s">
        <v>1127</v>
      </c>
      <c r="B7401" s="277" t="s">
        <v>1342</v>
      </c>
      <c r="C7401" s="277" t="s">
        <v>1353</v>
      </c>
      <c r="D7401" s="277" t="s">
        <v>14243</v>
      </c>
      <c r="E7401" s="172"/>
      <c r="F7401" s="172"/>
      <c r="G7401" s="172">
        <v>101287</v>
      </c>
      <c r="H7401" s="172" t="s">
        <v>3893</v>
      </c>
      <c r="I7401" s="172" t="s">
        <v>233</v>
      </c>
      <c r="J7401" s="172" t="s">
        <v>166</v>
      </c>
      <c r="K7401" s="172">
        <v>98.81</v>
      </c>
      <c r="L7401" s="172" t="s">
        <v>1394</v>
      </c>
      <c r="M7401" s="172"/>
      <c r="N7401" s="172"/>
      <c r="O7401" s="172"/>
    </row>
    <row r="7402" spans="1:15" x14ac:dyDescent="0.25">
      <c r="A7402" s="277" t="s">
        <v>1127</v>
      </c>
      <c r="B7402" s="277" t="s">
        <v>1342</v>
      </c>
      <c r="C7402" s="277" t="s">
        <v>1353</v>
      </c>
      <c r="D7402" s="277" t="s">
        <v>14243</v>
      </c>
      <c r="E7402" s="172"/>
      <c r="F7402" s="172"/>
      <c r="G7402" s="172">
        <v>101288</v>
      </c>
      <c r="H7402" s="172" t="s">
        <v>3894</v>
      </c>
      <c r="I7402" s="172" t="s">
        <v>233</v>
      </c>
      <c r="J7402" s="172" t="s">
        <v>166</v>
      </c>
      <c r="K7402" s="172">
        <v>30.55</v>
      </c>
      <c r="L7402" s="172" t="s">
        <v>1394</v>
      </c>
      <c r="M7402" s="172"/>
      <c r="N7402" s="172"/>
      <c r="O7402" s="172"/>
    </row>
    <row r="7403" spans="1:15" x14ac:dyDescent="0.25">
      <c r="A7403" s="277" t="s">
        <v>1127</v>
      </c>
      <c r="B7403" s="277" t="s">
        <v>1342</v>
      </c>
      <c r="C7403" s="277" t="s">
        <v>1353</v>
      </c>
      <c r="D7403" s="277" t="s">
        <v>14243</v>
      </c>
      <c r="E7403" s="172"/>
      <c r="F7403" s="172"/>
      <c r="G7403" s="172">
        <v>101289</v>
      </c>
      <c r="H7403" s="172" t="s">
        <v>3895</v>
      </c>
      <c r="I7403" s="172" t="s">
        <v>233</v>
      </c>
      <c r="J7403" s="172" t="s">
        <v>166</v>
      </c>
      <c r="K7403" s="172">
        <v>30.41</v>
      </c>
      <c r="L7403" s="172" t="s">
        <v>1394</v>
      </c>
      <c r="M7403" s="172"/>
      <c r="N7403" s="172"/>
      <c r="O7403" s="172"/>
    </row>
    <row r="7404" spans="1:15" x14ac:dyDescent="0.25">
      <c r="A7404" s="277" t="s">
        <v>1127</v>
      </c>
      <c r="B7404" s="277" t="s">
        <v>1342</v>
      </c>
      <c r="C7404" s="277" t="s">
        <v>1353</v>
      </c>
      <c r="D7404" s="277" t="s">
        <v>14243</v>
      </c>
      <c r="E7404" s="172"/>
      <c r="F7404" s="172"/>
      <c r="G7404" s="172">
        <v>101290</v>
      </c>
      <c r="H7404" s="172" t="s">
        <v>3896</v>
      </c>
      <c r="I7404" s="172" t="s">
        <v>233</v>
      </c>
      <c r="J7404" s="172" t="s">
        <v>166</v>
      </c>
      <c r="K7404" s="172">
        <v>39.07</v>
      </c>
      <c r="L7404" s="172" t="s">
        <v>1394</v>
      </c>
      <c r="M7404" s="172"/>
      <c r="N7404" s="172"/>
      <c r="O7404" s="172"/>
    </row>
    <row r="7405" spans="1:15" x14ac:dyDescent="0.25">
      <c r="A7405" s="277" t="s">
        <v>1127</v>
      </c>
      <c r="B7405" s="277" t="s">
        <v>1342</v>
      </c>
      <c r="C7405" s="277" t="s">
        <v>1353</v>
      </c>
      <c r="D7405" s="277" t="s">
        <v>14243</v>
      </c>
      <c r="E7405" s="172"/>
      <c r="F7405" s="172"/>
      <c r="G7405" s="172">
        <v>101291</v>
      </c>
      <c r="H7405" s="172" t="s">
        <v>3897</v>
      </c>
      <c r="I7405" s="172" t="s">
        <v>233</v>
      </c>
      <c r="J7405" s="172" t="s">
        <v>166</v>
      </c>
      <c r="K7405" s="172">
        <v>30.55</v>
      </c>
      <c r="L7405" s="172" t="s">
        <v>1394</v>
      </c>
      <c r="M7405" s="172"/>
      <c r="N7405" s="172"/>
      <c r="O7405" s="172"/>
    </row>
    <row r="7406" spans="1:15" x14ac:dyDescent="0.25">
      <c r="A7406" s="277" t="s">
        <v>1127</v>
      </c>
      <c r="B7406" s="277" t="s">
        <v>1342</v>
      </c>
      <c r="C7406" s="277" t="s">
        <v>1353</v>
      </c>
      <c r="D7406" s="277" t="s">
        <v>14243</v>
      </c>
      <c r="E7406" s="172"/>
      <c r="F7406" s="172"/>
      <c r="G7406" s="172">
        <v>101292</v>
      </c>
      <c r="H7406" s="172" t="s">
        <v>3898</v>
      </c>
      <c r="I7406" s="172" t="s">
        <v>233</v>
      </c>
      <c r="J7406" s="172" t="s">
        <v>166</v>
      </c>
      <c r="K7406" s="172">
        <v>30.41</v>
      </c>
      <c r="L7406" s="172" t="s">
        <v>1394</v>
      </c>
      <c r="M7406" s="172"/>
      <c r="N7406" s="172"/>
      <c r="O7406" s="172"/>
    </row>
    <row r="7407" spans="1:15" x14ac:dyDescent="0.25">
      <c r="A7407" s="277" t="s">
        <v>1127</v>
      </c>
      <c r="B7407" s="277" t="s">
        <v>1342</v>
      </c>
      <c r="C7407" s="277" t="s">
        <v>1353</v>
      </c>
      <c r="D7407" s="277" t="s">
        <v>14243</v>
      </c>
      <c r="E7407" s="172"/>
      <c r="F7407" s="172"/>
      <c r="G7407" s="172">
        <v>101293</v>
      </c>
      <c r="H7407" s="172" t="s">
        <v>3899</v>
      </c>
      <c r="I7407" s="172" t="s">
        <v>233</v>
      </c>
      <c r="J7407" s="172" t="s">
        <v>166</v>
      </c>
      <c r="K7407" s="172">
        <v>36.119999999999997</v>
      </c>
      <c r="L7407" s="172" t="s">
        <v>1394</v>
      </c>
      <c r="M7407" s="172"/>
      <c r="N7407" s="172"/>
      <c r="O7407" s="172"/>
    </row>
    <row r="7408" spans="1:15" x14ac:dyDescent="0.25">
      <c r="A7408" s="277" t="s">
        <v>1127</v>
      </c>
      <c r="B7408" s="277" t="s">
        <v>1342</v>
      </c>
      <c r="C7408" s="277" t="s">
        <v>1353</v>
      </c>
      <c r="D7408" s="277" t="s">
        <v>14243</v>
      </c>
      <c r="E7408" s="172"/>
      <c r="F7408" s="172"/>
      <c r="G7408" s="172">
        <v>101294</v>
      </c>
      <c r="H7408" s="172" t="s">
        <v>3900</v>
      </c>
      <c r="I7408" s="172" t="s">
        <v>233</v>
      </c>
      <c r="J7408" s="172" t="s">
        <v>166</v>
      </c>
      <c r="K7408" s="172">
        <v>35.130000000000003</v>
      </c>
      <c r="L7408" s="172" t="s">
        <v>1394</v>
      </c>
      <c r="M7408" s="172"/>
      <c r="N7408" s="172"/>
      <c r="O7408" s="172"/>
    </row>
    <row r="7409" spans="1:15" x14ac:dyDescent="0.25">
      <c r="A7409" s="277" t="s">
        <v>1127</v>
      </c>
      <c r="B7409" s="277" t="s">
        <v>1342</v>
      </c>
      <c r="C7409" s="277" t="s">
        <v>1353</v>
      </c>
      <c r="D7409" s="277" t="s">
        <v>14243</v>
      </c>
      <c r="E7409" s="172"/>
      <c r="F7409" s="172"/>
      <c r="G7409" s="172">
        <v>101295</v>
      </c>
      <c r="H7409" s="172" t="s">
        <v>3901</v>
      </c>
      <c r="I7409" s="172" t="s">
        <v>233</v>
      </c>
      <c r="J7409" s="172" t="s">
        <v>166</v>
      </c>
      <c r="K7409" s="172">
        <v>36.33</v>
      </c>
      <c r="L7409" s="172" t="s">
        <v>1394</v>
      </c>
      <c r="M7409" s="172"/>
      <c r="N7409" s="172"/>
      <c r="O7409" s="172"/>
    </row>
    <row r="7410" spans="1:15" x14ac:dyDescent="0.25">
      <c r="A7410" s="277" t="s">
        <v>1127</v>
      </c>
      <c r="B7410" s="277" t="s">
        <v>1342</v>
      </c>
      <c r="C7410" s="277" t="s">
        <v>1353</v>
      </c>
      <c r="D7410" s="277" t="s">
        <v>14243</v>
      </c>
      <c r="E7410" s="172"/>
      <c r="F7410" s="172"/>
      <c r="G7410" s="172">
        <v>101296</v>
      </c>
      <c r="H7410" s="172" t="s">
        <v>3902</v>
      </c>
      <c r="I7410" s="172" t="s">
        <v>233</v>
      </c>
      <c r="J7410" s="172" t="s">
        <v>166</v>
      </c>
      <c r="K7410" s="172">
        <v>47.62</v>
      </c>
      <c r="L7410" s="172" t="s">
        <v>1394</v>
      </c>
      <c r="M7410" s="172"/>
      <c r="N7410" s="172"/>
      <c r="O7410" s="172"/>
    </row>
    <row r="7411" spans="1:15" x14ac:dyDescent="0.25">
      <c r="A7411" s="277" t="s">
        <v>1127</v>
      </c>
      <c r="B7411" s="277" t="s">
        <v>1342</v>
      </c>
      <c r="C7411" s="277" t="s">
        <v>1353</v>
      </c>
      <c r="D7411" s="277" t="s">
        <v>14243</v>
      </c>
      <c r="E7411" s="172"/>
      <c r="F7411" s="172"/>
      <c r="G7411" s="172">
        <v>101297</v>
      </c>
      <c r="H7411" s="172" t="s">
        <v>3903</v>
      </c>
      <c r="I7411" s="172" t="s">
        <v>233</v>
      </c>
      <c r="J7411" s="172" t="s">
        <v>166</v>
      </c>
      <c r="K7411" s="172">
        <v>34.299999999999997</v>
      </c>
      <c r="L7411" s="172" t="s">
        <v>1394</v>
      </c>
      <c r="M7411" s="172"/>
      <c r="N7411" s="172"/>
      <c r="O7411" s="172"/>
    </row>
    <row r="7412" spans="1:15" x14ac:dyDescent="0.25">
      <c r="A7412" s="277" t="s">
        <v>1127</v>
      </c>
      <c r="B7412" s="277" t="s">
        <v>1342</v>
      </c>
      <c r="C7412" s="277" t="s">
        <v>1353</v>
      </c>
      <c r="D7412" s="277" t="s">
        <v>14243</v>
      </c>
      <c r="E7412" s="172"/>
      <c r="F7412" s="172"/>
      <c r="G7412" s="172">
        <v>101298</v>
      </c>
      <c r="H7412" s="172" t="s">
        <v>3904</v>
      </c>
      <c r="I7412" s="172" t="s">
        <v>233</v>
      </c>
      <c r="J7412" s="172" t="s">
        <v>166</v>
      </c>
      <c r="K7412" s="172">
        <v>30.55</v>
      </c>
      <c r="L7412" s="172" t="s">
        <v>1394</v>
      </c>
      <c r="M7412" s="172"/>
      <c r="N7412" s="172"/>
      <c r="O7412" s="172"/>
    </row>
    <row r="7413" spans="1:15" x14ac:dyDescent="0.25">
      <c r="A7413" s="277" t="s">
        <v>1127</v>
      </c>
      <c r="B7413" s="277" t="s">
        <v>1342</v>
      </c>
      <c r="C7413" s="277" t="s">
        <v>1353</v>
      </c>
      <c r="D7413" s="277" t="s">
        <v>14243</v>
      </c>
      <c r="E7413" s="172"/>
      <c r="F7413" s="172"/>
      <c r="G7413" s="172">
        <v>101299</v>
      </c>
      <c r="H7413" s="172" t="s">
        <v>3905</v>
      </c>
      <c r="I7413" s="172" t="s">
        <v>233</v>
      </c>
      <c r="J7413" s="172" t="s">
        <v>166</v>
      </c>
      <c r="K7413" s="172">
        <v>39.07</v>
      </c>
      <c r="L7413" s="172" t="s">
        <v>1394</v>
      </c>
      <c r="M7413" s="172"/>
      <c r="N7413" s="172"/>
      <c r="O7413" s="172"/>
    </row>
    <row r="7414" spans="1:15" x14ac:dyDescent="0.25">
      <c r="A7414" s="277" t="s">
        <v>1127</v>
      </c>
      <c r="B7414" s="277" t="s">
        <v>1342</v>
      </c>
      <c r="C7414" s="277" t="s">
        <v>1353</v>
      </c>
      <c r="D7414" s="277" t="s">
        <v>14243</v>
      </c>
      <c r="E7414" s="172"/>
      <c r="F7414" s="172"/>
      <c r="G7414" s="172">
        <v>101300</v>
      </c>
      <c r="H7414" s="172" t="s">
        <v>3906</v>
      </c>
      <c r="I7414" s="172" t="s">
        <v>233</v>
      </c>
      <c r="J7414" s="172" t="s">
        <v>166</v>
      </c>
      <c r="K7414" s="172">
        <v>28.4</v>
      </c>
      <c r="L7414" s="172" t="s">
        <v>1394</v>
      </c>
      <c r="M7414" s="172"/>
      <c r="N7414" s="172"/>
      <c r="O7414" s="172"/>
    </row>
    <row r="7415" spans="1:15" x14ac:dyDescent="0.25">
      <c r="A7415" s="277" t="s">
        <v>1127</v>
      </c>
      <c r="B7415" s="277" t="s">
        <v>1342</v>
      </c>
      <c r="C7415" s="277" t="s">
        <v>1353</v>
      </c>
      <c r="D7415" s="277" t="s">
        <v>14243</v>
      </c>
      <c r="E7415" s="172"/>
      <c r="F7415" s="172"/>
      <c r="G7415" s="172">
        <v>101301</v>
      </c>
      <c r="H7415" s="172" t="s">
        <v>3907</v>
      </c>
      <c r="I7415" s="172" t="s">
        <v>233</v>
      </c>
      <c r="J7415" s="172" t="s">
        <v>166</v>
      </c>
      <c r="K7415" s="172">
        <v>18.66</v>
      </c>
      <c r="L7415" s="172" t="s">
        <v>1394</v>
      </c>
      <c r="M7415" s="172"/>
      <c r="N7415" s="172"/>
      <c r="O7415" s="172"/>
    </row>
    <row r="7416" spans="1:15" x14ac:dyDescent="0.25">
      <c r="A7416" s="277" t="s">
        <v>1127</v>
      </c>
      <c r="B7416" s="277" t="s">
        <v>1342</v>
      </c>
      <c r="C7416" s="277" t="s">
        <v>1353</v>
      </c>
      <c r="D7416" s="277" t="s">
        <v>14243</v>
      </c>
      <c r="E7416" s="172"/>
      <c r="F7416" s="172"/>
      <c r="G7416" s="172">
        <v>101302</v>
      </c>
      <c r="H7416" s="172" t="s">
        <v>3908</v>
      </c>
      <c r="I7416" s="172" t="s">
        <v>233</v>
      </c>
      <c r="J7416" s="172" t="s">
        <v>166</v>
      </c>
      <c r="K7416" s="172">
        <v>39.26</v>
      </c>
      <c r="L7416" s="172" t="s">
        <v>1394</v>
      </c>
      <c r="M7416" s="172"/>
      <c r="N7416" s="172"/>
      <c r="O7416" s="172"/>
    </row>
    <row r="7417" spans="1:15" x14ac:dyDescent="0.25">
      <c r="A7417" s="277" t="s">
        <v>1127</v>
      </c>
      <c r="B7417" s="277" t="s">
        <v>1342</v>
      </c>
      <c r="C7417" s="277" t="s">
        <v>1353</v>
      </c>
      <c r="D7417" s="277" t="s">
        <v>14243</v>
      </c>
      <c r="E7417" s="172"/>
      <c r="F7417" s="172"/>
      <c r="G7417" s="172">
        <v>101303</v>
      </c>
      <c r="H7417" s="172" t="s">
        <v>3909</v>
      </c>
      <c r="I7417" s="172" t="s">
        <v>233</v>
      </c>
      <c r="J7417" s="172" t="s">
        <v>166</v>
      </c>
      <c r="K7417" s="172">
        <v>87.56</v>
      </c>
      <c r="L7417" s="172" t="s">
        <v>1394</v>
      </c>
      <c r="M7417" s="172"/>
      <c r="N7417" s="172"/>
      <c r="O7417" s="172"/>
    </row>
    <row r="7418" spans="1:15" x14ac:dyDescent="0.25">
      <c r="A7418" s="277" t="s">
        <v>1127</v>
      </c>
      <c r="B7418" s="277" t="s">
        <v>1342</v>
      </c>
      <c r="C7418" s="277" t="s">
        <v>1353</v>
      </c>
      <c r="D7418" s="277" t="s">
        <v>14243</v>
      </c>
      <c r="E7418" s="172"/>
      <c r="F7418" s="172"/>
      <c r="G7418" s="172">
        <v>101304</v>
      </c>
      <c r="H7418" s="172" t="s">
        <v>3910</v>
      </c>
      <c r="I7418" s="172" t="s">
        <v>233</v>
      </c>
      <c r="J7418" s="172" t="s">
        <v>166</v>
      </c>
      <c r="K7418" s="172">
        <v>46.19</v>
      </c>
      <c r="L7418" s="172" t="s">
        <v>1394</v>
      </c>
      <c r="M7418" s="172"/>
      <c r="N7418" s="172"/>
      <c r="O7418" s="172"/>
    </row>
    <row r="7419" spans="1:15" x14ac:dyDescent="0.25">
      <c r="A7419" s="277" t="s">
        <v>1127</v>
      </c>
      <c r="B7419" s="277" t="s">
        <v>1342</v>
      </c>
      <c r="C7419" s="277" t="s">
        <v>1353</v>
      </c>
      <c r="D7419" s="277" t="s">
        <v>14243</v>
      </c>
      <c r="E7419" s="172"/>
      <c r="F7419" s="172"/>
      <c r="G7419" s="172">
        <v>101305</v>
      </c>
      <c r="H7419" s="172" t="s">
        <v>3911</v>
      </c>
      <c r="I7419" s="172" t="s">
        <v>233</v>
      </c>
      <c r="J7419" s="172" t="s">
        <v>166</v>
      </c>
      <c r="K7419" s="172">
        <v>100.55</v>
      </c>
      <c r="L7419" s="172" t="s">
        <v>1394</v>
      </c>
      <c r="M7419" s="172"/>
      <c r="N7419" s="172"/>
      <c r="O7419" s="172"/>
    </row>
    <row r="7420" spans="1:15" x14ac:dyDescent="0.25">
      <c r="A7420" s="277" t="s">
        <v>1127</v>
      </c>
      <c r="B7420" s="277" t="s">
        <v>1342</v>
      </c>
      <c r="C7420" s="277" t="s">
        <v>1353</v>
      </c>
      <c r="D7420" s="277" t="s">
        <v>14243</v>
      </c>
      <c r="E7420" s="172"/>
      <c r="F7420" s="172"/>
      <c r="G7420" s="172">
        <v>101307</v>
      </c>
      <c r="H7420" s="172" t="s">
        <v>3912</v>
      </c>
      <c r="I7420" s="172" t="s">
        <v>233</v>
      </c>
      <c r="J7420" s="172" t="s">
        <v>166</v>
      </c>
      <c r="K7420" s="172">
        <v>30.86</v>
      </c>
      <c r="L7420" s="172" t="s">
        <v>1394</v>
      </c>
      <c r="M7420" s="172"/>
      <c r="N7420" s="172"/>
      <c r="O7420" s="172"/>
    </row>
    <row r="7421" spans="1:15" x14ac:dyDescent="0.25">
      <c r="A7421" s="277" t="s">
        <v>1127</v>
      </c>
      <c r="B7421" s="277" t="s">
        <v>1342</v>
      </c>
      <c r="C7421" s="277" t="s">
        <v>1353</v>
      </c>
      <c r="D7421" s="277" t="s">
        <v>14243</v>
      </c>
      <c r="E7421" s="172"/>
      <c r="F7421" s="172"/>
      <c r="G7421" s="172">
        <v>101308</v>
      </c>
      <c r="H7421" s="172" t="s">
        <v>3913</v>
      </c>
      <c r="I7421" s="172" t="s">
        <v>233</v>
      </c>
      <c r="J7421" s="172" t="s">
        <v>166</v>
      </c>
      <c r="K7421" s="172">
        <v>45.7</v>
      </c>
      <c r="L7421" s="172" t="s">
        <v>1394</v>
      </c>
      <c r="M7421" s="172"/>
      <c r="N7421" s="172"/>
      <c r="O7421" s="172"/>
    </row>
    <row r="7422" spans="1:15" x14ac:dyDescent="0.25">
      <c r="A7422" s="277" t="s">
        <v>1127</v>
      </c>
      <c r="B7422" s="277" t="s">
        <v>1342</v>
      </c>
      <c r="C7422" s="277" t="s">
        <v>1353</v>
      </c>
      <c r="D7422" s="277" t="s">
        <v>14243</v>
      </c>
      <c r="E7422" s="172"/>
      <c r="F7422" s="172"/>
      <c r="G7422" s="172">
        <v>101309</v>
      </c>
      <c r="H7422" s="172" t="s">
        <v>3914</v>
      </c>
      <c r="I7422" s="172" t="s">
        <v>233</v>
      </c>
      <c r="J7422" s="172" t="s">
        <v>166</v>
      </c>
      <c r="K7422" s="172">
        <v>39.07</v>
      </c>
      <c r="L7422" s="172" t="s">
        <v>1394</v>
      </c>
      <c r="M7422" s="172"/>
      <c r="N7422" s="172"/>
      <c r="O7422" s="172"/>
    </row>
    <row r="7423" spans="1:15" x14ac:dyDescent="0.25">
      <c r="A7423" s="277" t="s">
        <v>1127</v>
      </c>
      <c r="B7423" s="277" t="s">
        <v>1342</v>
      </c>
      <c r="C7423" s="277" t="s">
        <v>1353</v>
      </c>
      <c r="D7423" s="277" t="s">
        <v>14243</v>
      </c>
      <c r="E7423" s="172"/>
      <c r="F7423" s="172"/>
      <c r="G7423" s="172">
        <v>101310</v>
      </c>
      <c r="H7423" s="172" t="s">
        <v>3915</v>
      </c>
      <c r="I7423" s="172" t="s">
        <v>233</v>
      </c>
      <c r="J7423" s="172" t="s">
        <v>166</v>
      </c>
      <c r="K7423" s="172">
        <v>43.49</v>
      </c>
      <c r="L7423" s="172" t="s">
        <v>1394</v>
      </c>
      <c r="M7423" s="172"/>
      <c r="N7423" s="172"/>
      <c r="O7423" s="172"/>
    </row>
    <row r="7424" spans="1:15" x14ac:dyDescent="0.25">
      <c r="A7424" s="277" t="s">
        <v>1127</v>
      </c>
      <c r="B7424" s="277" t="s">
        <v>1342</v>
      </c>
      <c r="C7424" s="277" t="s">
        <v>1353</v>
      </c>
      <c r="D7424" s="277" t="s">
        <v>14243</v>
      </c>
      <c r="E7424" s="172"/>
      <c r="F7424" s="172"/>
      <c r="G7424" s="172">
        <v>101311</v>
      </c>
      <c r="H7424" s="172" t="s">
        <v>3916</v>
      </c>
      <c r="I7424" s="172" t="s">
        <v>233</v>
      </c>
      <c r="J7424" s="172" t="s">
        <v>166</v>
      </c>
      <c r="K7424" s="172">
        <v>36.119999999999997</v>
      </c>
      <c r="L7424" s="172" t="s">
        <v>1394</v>
      </c>
      <c r="M7424" s="172"/>
      <c r="N7424" s="172"/>
      <c r="O7424" s="172"/>
    </row>
    <row r="7425" spans="1:15" x14ac:dyDescent="0.25">
      <c r="A7425" s="277" t="s">
        <v>1127</v>
      </c>
      <c r="B7425" s="277" t="s">
        <v>1342</v>
      </c>
      <c r="C7425" s="277" t="s">
        <v>1353</v>
      </c>
      <c r="D7425" s="277" t="s">
        <v>14243</v>
      </c>
      <c r="E7425" s="172"/>
      <c r="F7425" s="172"/>
      <c r="G7425" s="172">
        <v>101312</v>
      </c>
      <c r="H7425" s="172" t="s">
        <v>3917</v>
      </c>
      <c r="I7425" s="172" t="s">
        <v>233</v>
      </c>
      <c r="J7425" s="172" t="s">
        <v>166</v>
      </c>
      <c r="K7425" s="172">
        <v>32</v>
      </c>
      <c r="L7425" s="172" t="s">
        <v>1394</v>
      </c>
      <c r="M7425" s="172"/>
      <c r="N7425" s="172"/>
      <c r="O7425" s="172"/>
    </row>
    <row r="7426" spans="1:15" x14ac:dyDescent="0.25">
      <c r="A7426" s="277" t="s">
        <v>1127</v>
      </c>
      <c r="B7426" s="277" t="s">
        <v>1342</v>
      </c>
      <c r="C7426" s="277" t="s">
        <v>1353</v>
      </c>
      <c r="D7426" s="277" t="s">
        <v>14243</v>
      </c>
      <c r="E7426" s="172"/>
      <c r="F7426" s="172"/>
      <c r="G7426" s="172">
        <v>101313</v>
      </c>
      <c r="H7426" s="172" t="s">
        <v>3918</v>
      </c>
      <c r="I7426" s="172" t="s">
        <v>233</v>
      </c>
      <c r="J7426" s="172" t="s">
        <v>166</v>
      </c>
      <c r="K7426" s="172">
        <v>124.97</v>
      </c>
      <c r="L7426" s="172" t="s">
        <v>1394</v>
      </c>
      <c r="M7426" s="172"/>
      <c r="N7426" s="172"/>
      <c r="O7426" s="172"/>
    </row>
    <row r="7427" spans="1:15" x14ac:dyDescent="0.25">
      <c r="A7427" s="277" t="s">
        <v>1127</v>
      </c>
      <c r="B7427" s="277" t="s">
        <v>1342</v>
      </c>
      <c r="C7427" s="277" t="s">
        <v>1353</v>
      </c>
      <c r="D7427" s="277" t="s">
        <v>14243</v>
      </c>
      <c r="E7427" s="172"/>
      <c r="F7427" s="172"/>
      <c r="G7427" s="172">
        <v>101314</v>
      </c>
      <c r="H7427" s="172" t="s">
        <v>3919</v>
      </c>
      <c r="I7427" s="172" t="s">
        <v>233</v>
      </c>
      <c r="J7427" s="172" t="s">
        <v>166</v>
      </c>
      <c r="K7427" s="172">
        <v>124.97</v>
      </c>
      <c r="L7427" s="172" t="s">
        <v>1394</v>
      </c>
      <c r="M7427" s="172"/>
      <c r="N7427" s="172"/>
      <c r="O7427" s="172"/>
    </row>
    <row r="7428" spans="1:15" x14ac:dyDescent="0.25">
      <c r="A7428" s="277" t="s">
        <v>1127</v>
      </c>
      <c r="B7428" s="277" t="s">
        <v>1342</v>
      </c>
      <c r="C7428" s="277" t="s">
        <v>1353</v>
      </c>
      <c r="D7428" s="277" t="s">
        <v>14243</v>
      </c>
      <c r="E7428" s="172"/>
      <c r="F7428" s="172"/>
      <c r="G7428" s="172">
        <v>101315</v>
      </c>
      <c r="H7428" s="172" t="s">
        <v>3920</v>
      </c>
      <c r="I7428" s="172" t="s">
        <v>233</v>
      </c>
      <c r="J7428" s="172" t="s">
        <v>166</v>
      </c>
      <c r="K7428" s="172">
        <v>130.82</v>
      </c>
      <c r="L7428" s="172" t="s">
        <v>1394</v>
      </c>
      <c r="M7428" s="172"/>
      <c r="N7428" s="172"/>
      <c r="O7428" s="172"/>
    </row>
    <row r="7429" spans="1:15" x14ac:dyDescent="0.25">
      <c r="A7429" s="277" t="s">
        <v>1127</v>
      </c>
      <c r="B7429" s="277" t="s">
        <v>1342</v>
      </c>
      <c r="C7429" s="277" t="s">
        <v>1353</v>
      </c>
      <c r="D7429" s="277" t="s">
        <v>14243</v>
      </c>
      <c r="E7429" s="172"/>
      <c r="F7429" s="172"/>
      <c r="G7429" s="172">
        <v>101316</v>
      </c>
      <c r="H7429" s="172" t="s">
        <v>3921</v>
      </c>
      <c r="I7429" s="172" t="s">
        <v>233</v>
      </c>
      <c r="J7429" s="172" t="s">
        <v>166</v>
      </c>
      <c r="K7429" s="172">
        <v>62.77</v>
      </c>
      <c r="L7429" s="172" t="s">
        <v>1394</v>
      </c>
      <c r="M7429" s="172"/>
      <c r="N7429" s="172"/>
      <c r="O7429" s="172"/>
    </row>
    <row r="7430" spans="1:15" x14ac:dyDescent="0.25">
      <c r="A7430" s="277" t="s">
        <v>1127</v>
      </c>
      <c r="B7430" s="277" t="s">
        <v>1342</v>
      </c>
      <c r="C7430" s="277" t="s">
        <v>1353</v>
      </c>
      <c r="D7430" s="277" t="s">
        <v>14243</v>
      </c>
      <c r="E7430" s="172"/>
      <c r="F7430" s="172"/>
      <c r="G7430" s="172">
        <v>101320</v>
      </c>
      <c r="H7430" s="172" t="s">
        <v>3922</v>
      </c>
      <c r="I7430" s="172" t="s">
        <v>233</v>
      </c>
      <c r="J7430" s="172" t="s">
        <v>166</v>
      </c>
      <c r="K7430" s="172">
        <v>45.36</v>
      </c>
      <c r="L7430" s="172" t="s">
        <v>1394</v>
      </c>
      <c r="M7430" s="172"/>
      <c r="N7430" s="172"/>
      <c r="O7430" s="172"/>
    </row>
    <row r="7431" spans="1:15" x14ac:dyDescent="0.25">
      <c r="A7431" s="277" t="s">
        <v>1127</v>
      </c>
      <c r="B7431" s="277" t="s">
        <v>1342</v>
      </c>
      <c r="C7431" s="277" t="s">
        <v>1353</v>
      </c>
      <c r="D7431" s="277" t="s">
        <v>14243</v>
      </c>
      <c r="E7431" s="172"/>
      <c r="F7431" s="172"/>
      <c r="G7431" s="172">
        <v>101322</v>
      </c>
      <c r="H7431" s="172" t="s">
        <v>3923</v>
      </c>
      <c r="I7431" s="172" t="s">
        <v>233</v>
      </c>
      <c r="J7431" s="172" t="s">
        <v>166</v>
      </c>
      <c r="K7431" s="172">
        <v>36.119999999999997</v>
      </c>
      <c r="L7431" s="172" t="s">
        <v>1394</v>
      </c>
      <c r="M7431" s="172"/>
      <c r="N7431" s="172"/>
      <c r="O7431" s="172"/>
    </row>
    <row r="7432" spans="1:15" x14ac:dyDescent="0.25">
      <c r="A7432" s="277" t="s">
        <v>1127</v>
      </c>
      <c r="B7432" s="277" t="s">
        <v>1342</v>
      </c>
      <c r="C7432" s="277" t="s">
        <v>1353</v>
      </c>
      <c r="D7432" s="277" t="s">
        <v>14243</v>
      </c>
      <c r="E7432" s="172"/>
      <c r="F7432" s="172"/>
      <c r="G7432" s="172">
        <v>101323</v>
      </c>
      <c r="H7432" s="172" t="s">
        <v>3924</v>
      </c>
      <c r="I7432" s="172" t="s">
        <v>233</v>
      </c>
      <c r="J7432" s="172" t="s">
        <v>166</v>
      </c>
      <c r="K7432" s="172">
        <v>70.92</v>
      </c>
      <c r="L7432" s="172" t="s">
        <v>1394</v>
      </c>
      <c r="M7432" s="172"/>
      <c r="N7432" s="172"/>
      <c r="O7432" s="172"/>
    </row>
    <row r="7433" spans="1:15" x14ac:dyDescent="0.25">
      <c r="A7433" s="277" t="s">
        <v>1127</v>
      </c>
      <c r="B7433" s="277" t="s">
        <v>1342</v>
      </c>
      <c r="C7433" s="277" t="s">
        <v>1353</v>
      </c>
      <c r="D7433" s="277" t="s">
        <v>14243</v>
      </c>
      <c r="E7433" s="172"/>
      <c r="F7433" s="172"/>
      <c r="G7433" s="172">
        <v>101324</v>
      </c>
      <c r="H7433" s="172" t="s">
        <v>3925</v>
      </c>
      <c r="I7433" s="172" t="s">
        <v>233</v>
      </c>
      <c r="J7433" s="172" t="s">
        <v>166</v>
      </c>
      <c r="K7433" s="172">
        <v>17.88</v>
      </c>
      <c r="L7433" s="172" t="s">
        <v>1394</v>
      </c>
      <c r="M7433" s="172"/>
      <c r="N7433" s="172"/>
      <c r="O7433" s="172"/>
    </row>
    <row r="7434" spans="1:15" x14ac:dyDescent="0.25">
      <c r="A7434" s="277" t="s">
        <v>1127</v>
      </c>
      <c r="B7434" s="277" t="s">
        <v>1342</v>
      </c>
      <c r="C7434" s="277" t="s">
        <v>1353</v>
      </c>
      <c r="D7434" s="277" t="s">
        <v>14243</v>
      </c>
      <c r="E7434" s="172"/>
      <c r="F7434" s="172"/>
      <c r="G7434" s="172">
        <v>101325</v>
      </c>
      <c r="H7434" s="172" t="s">
        <v>3926</v>
      </c>
      <c r="I7434" s="172" t="s">
        <v>233</v>
      </c>
      <c r="J7434" s="172" t="s">
        <v>166</v>
      </c>
      <c r="K7434" s="172">
        <v>84.25</v>
      </c>
      <c r="L7434" s="172" t="s">
        <v>1394</v>
      </c>
      <c r="M7434" s="172"/>
      <c r="N7434" s="172"/>
      <c r="O7434" s="172"/>
    </row>
    <row r="7435" spans="1:15" x14ac:dyDescent="0.25">
      <c r="A7435" s="277" t="s">
        <v>1127</v>
      </c>
      <c r="B7435" s="277" t="s">
        <v>1342</v>
      </c>
      <c r="C7435" s="277" t="s">
        <v>1353</v>
      </c>
      <c r="D7435" s="277" t="s">
        <v>14243</v>
      </c>
      <c r="E7435" s="172"/>
      <c r="F7435" s="172"/>
      <c r="G7435" s="172">
        <v>101326</v>
      </c>
      <c r="H7435" s="172" t="s">
        <v>3927</v>
      </c>
      <c r="I7435" s="172" t="s">
        <v>233</v>
      </c>
      <c r="J7435" s="172" t="s">
        <v>166</v>
      </c>
      <c r="K7435" s="172">
        <v>13.41</v>
      </c>
      <c r="L7435" s="172" t="s">
        <v>1394</v>
      </c>
      <c r="M7435" s="172"/>
      <c r="N7435" s="172"/>
      <c r="O7435" s="172"/>
    </row>
    <row r="7436" spans="1:15" x14ac:dyDescent="0.25">
      <c r="A7436" s="277" t="s">
        <v>1127</v>
      </c>
      <c r="B7436" s="277" t="s">
        <v>1342</v>
      </c>
      <c r="C7436" s="277" t="s">
        <v>1353</v>
      </c>
      <c r="D7436" s="277" t="s">
        <v>14243</v>
      </c>
      <c r="E7436" s="172"/>
      <c r="F7436" s="172"/>
      <c r="G7436" s="172">
        <v>101328</v>
      </c>
      <c r="H7436" s="172" t="s">
        <v>3928</v>
      </c>
      <c r="I7436" s="172" t="s">
        <v>233</v>
      </c>
      <c r="J7436" s="172" t="s">
        <v>166</v>
      </c>
      <c r="K7436" s="172">
        <v>21.4</v>
      </c>
      <c r="L7436" s="172" t="s">
        <v>1394</v>
      </c>
      <c r="M7436" s="172"/>
      <c r="N7436" s="172"/>
      <c r="O7436" s="172"/>
    </row>
    <row r="7437" spans="1:15" x14ac:dyDescent="0.25">
      <c r="A7437" s="277" t="s">
        <v>1127</v>
      </c>
      <c r="B7437" s="277" t="s">
        <v>1342</v>
      </c>
      <c r="C7437" s="277" t="s">
        <v>1353</v>
      </c>
      <c r="D7437" s="277" t="s">
        <v>14243</v>
      </c>
      <c r="E7437" s="172"/>
      <c r="F7437" s="172"/>
      <c r="G7437" s="172">
        <v>101329</v>
      </c>
      <c r="H7437" s="172" t="s">
        <v>3929</v>
      </c>
      <c r="I7437" s="172" t="s">
        <v>233</v>
      </c>
      <c r="J7437" s="172" t="s">
        <v>166</v>
      </c>
      <c r="K7437" s="172">
        <v>59.07</v>
      </c>
      <c r="L7437" s="172" t="s">
        <v>1394</v>
      </c>
      <c r="M7437" s="172"/>
      <c r="N7437" s="172"/>
      <c r="O7437" s="172"/>
    </row>
    <row r="7438" spans="1:15" x14ac:dyDescent="0.25">
      <c r="A7438" s="277" t="s">
        <v>1127</v>
      </c>
      <c r="B7438" s="277" t="s">
        <v>1342</v>
      </c>
      <c r="C7438" s="277" t="s">
        <v>1353</v>
      </c>
      <c r="D7438" s="277" t="s">
        <v>14243</v>
      </c>
      <c r="E7438" s="172"/>
      <c r="F7438" s="172"/>
      <c r="G7438" s="172">
        <v>101330</v>
      </c>
      <c r="H7438" s="172" t="s">
        <v>3930</v>
      </c>
      <c r="I7438" s="172" t="s">
        <v>233</v>
      </c>
      <c r="J7438" s="172" t="s">
        <v>166</v>
      </c>
      <c r="K7438" s="172">
        <v>42.81</v>
      </c>
      <c r="L7438" s="172" t="s">
        <v>1394</v>
      </c>
      <c r="M7438" s="172"/>
      <c r="N7438" s="172"/>
      <c r="O7438" s="172"/>
    </row>
    <row r="7439" spans="1:15" x14ac:dyDescent="0.25">
      <c r="A7439" s="277" t="s">
        <v>1127</v>
      </c>
      <c r="B7439" s="277" t="s">
        <v>1342</v>
      </c>
      <c r="C7439" s="277" t="s">
        <v>1353</v>
      </c>
      <c r="D7439" s="277" t="s">
        <v>14243</v>
      </c>
      <c r="E7439" s="172"/>
      <c r="F7439" s="172"/>
      <c r="G7439" s="172">
        <v>101331</v>
      </c>
      <c r="H7439" s="172" t="s">
        <v>3931</v>
      </c>
      <c r="I7439" s="172" t="s">
        <v>233</v>
      </c>
      <c r="J7439" s="172" t="s">
        <v>166</v>
      </c>
      <c r="K7439" s="172">
        <v>46.13</v>
      </c>
      <c r="L7439" s="172" t="s">
        <v>1394</v>
      </c>
      <c r="M7439" s="172"/>
      <c r="N7439" s="172"/>
      <c r="O7439" s="172"/>
    </row>
    <row r="7440" spans="1:15" x14ac:dyDescent="0.25">
      <c r="A7440" s="277" t="s">
        <v>1127</v>
      </c>
      <c r="B7440" s="277" t="s">
        <v>1342</v>
      </c>
      <c r="C7440" s="277" t="s">
        <v>1353</v>
      </c>
      <c r="D7440" s="277" t="s">
        <v>14243</v>
      </c>
      <c r="E7440" s="172"/>
      <c r="F7440" s="172"/>
      <c r="G7440" s="172">
        <v>101332</v>
      </c>
      <c r="H7440" s="172" t="s">
        <v>3932</v>
      </c>
      <c r="I7440" s="172" t="s">
        <v>233</v>
      </c>
      <c r="J7440" s="172" t="s">
        <v>166</v>
      </c>
      <c r="K7440" s="172">
        <v>15.28</v>
      </c>
      <c r="L7440" s="172" t="s">
        <v>1394</v>
      </c>
      <c r="M7440" s="172"/>
      <c r="N7440" s="172"/>
      <c r="O7440" s="172"/>
    </row>
    <row r="7441" spans="1:15" x14ac:dyDescent="0.25">
      <c r="A7441" s="277" t="s">
        <v>1127</v>
      </c>
      <c r="B7441" s="277" t="s">
        <v>1342</v>
      </c>
      <c r="C7441" s="277" t="s">
        <v>1353</v>
      </c>
      <c r="D7441" s="277" t="s">
        <v>14243</v>
      </c>
      <c r="E7441" s="172"/>
      <c r="F7441" s="172"/>
      <c r="G7441" s="172">
        <v>101333</v>
      </c>
      <c r="H7441" s="172" t="s">
        <v>3933</v>
      </c>
      <c r="I7441" s="172" t="s">
        <v>233</v>
      </c>
      <c r="J7441" s="172" t="s">
        <v>166</v>
      </c>
      <c r="K7441" s="172">
        <v>53.61</v>
      </c>
      <c r="L7441" s="172" t="s">
        <v>1394</v>
      </c>
      <c r="M7441" s="172"/>
      <c r="N7441" s="172"/>
      <c r="O7441" s="172"/>
    </row>
    <row r="7442" spans="1:15" x14ac:dyDescent="0.25">
      <c r="A7442" s="277" t="s">
        <v>1127</v>
      </c>
      <c r="B7442" s="277" t="s">
        <v>1342</v>
      </c>
      <c r="C7442" s="277" t="s">
        <v>1353</v>
      </c>
      <c r="D7442" s="277" t="s">
        <v>14243</v>
      </c>
      <c r="E7442" s="172"/>
      <c r="F7442" s="172"/>
      <c r="G7442" s="172">
        <v>101334</v>
      </c>
      <c r="H7442" s="172" t="s">
        <v>3934</v>
      </c>
      <c r="I7442" s="172" t="s">
        <v>233</v>
      </c>
      <c r="J7442" s="172" t="s">
        <v>166</v>
      </c>
      <c r="K7442" s="172">
        <v>97.2</v>
      </c>
      <c r="L7442" s="172" t="s">
        <v>1394</v>
      </c>
      <c r="M7442" s="172"/>
      <c r="N7442" s="172"/>
      <c r="O7442" s="172"/>
    </row>
    <row r="7443" spans="1:15" x14ac:dyDescent="0.25">
      <c r="A7443" s="277" t="s">
        <v>1127</v>
      </c>
      <c r="B7443" s="277" t="s">
        <v>1342</v>
      </c>
      <c r="C7443" s="277" t="s">
        <v>1353</v>
      </c>
      <c r="D7443" s="277" t="s">
        <v>14243</v>
      </c>
      <c r="E7443" s="172"/>
      <c r="F7443" s="172"/>
      <c r="G7443" s="172">
        <v>101336</v>
      </c>
      <c r="H7443" s="172" t="s">
        <v>3935</v>
      </c>
      <c r="I7443" s="172" t="s">
        <v>233</v>
      </c>
      <c r="J7443" s="172" t="s">
        <v>166</v>
      </c>
      <c r="K7443" s="172">
        <v>66.86</v>
      </c>
      <c r="L7443" s="172" t="s">
        <v>1394</v>
      </c>
      <c r="M7443" s="172"/>
      <c r="N7443" s="172"/>
      <c r="O7443" s="172"/>
    </row>
    <row r="7444" spans="1:15" x14ac:dyDescent="0.25">
      <c r="A7444" s="277" t="s">
        <v>1127</v>
      </c>
      <c r="B7444" s="277" t="s">
        <v>1342</v>
      </c>
      <c r="C7444" s="277" t="s">
        <v>1353</v>
      </c>
      <c r="D7444" s="277" t="s">
        <v>14243</v>
      </c>
      <c r="E7444" s="172"/>
      <c r="F7444" s="172"/>
      <c r="G7444" s="172">
        <v>101337</v>
      </c>
      <c r="H7444" s="172" t="s">
        <v>3936</v>
      </c>
      <c r="I7444" s="172" t="s">
        <v>233</v>
      </c>
      <c r="J7444" s="172" t="s">
        <v>166</v>
      </c>
      <c r="K7444" s="172">
        <v>22.01</v>
      </c>
      <c r="L7444" s="172" t="s">
        <v>1394</v>
      </c>
      <c r="M7444" s="172"/>
      <c r="N7444" s="172"/>
      <c r="O7444" s="172"/>
    </row>
    <row r="7445" spans="1:15" x14ac:dyDescent="0.25">
      <c r="A7445" s="277" t="s">
        <v>1127</v>
      </c>
      <c r="B7445" s="277" t="s">
        <v>1342</v>
      </c>
      <c r="C7445" s="277" t="s">
        <v>1353</v>
      </c>
      <c r="D7445" s="277" t="s">
        <v>14243</v>
      </c>
      <c r="E7445" s="172"/>
      <c r="F7445" s="172"/>
      <c r="G7445" s="172">
        <v>101338</v>
      </c>
      <c r="H7445" s="172" t="s">
        <v>3937</v>
      </c>
      <c r="I7445" s="172" t="s">
        <v>233</v>
      </c>
      <c r="J7445" s="172" t="s">
        <v>166</v>
      </c>
      <c r="K7445" s="172">
        <v>40.97</v>
      </c>
      <c r="L7445" s="172" t="s">
        <v>1394</v>
      </c>
      <c r="M7445" s="172"/>
      <c r="N7445" s="172"/>
      <c r="O7445" s="172"/>
    </row>
    <row r="7446" spans="1:15" x14ac:dyDescent="0.25">
      <c r="A7446" s="277" t="s">
        <v>1127</v>
      </c>
      <c r="B7446" s="277" t="s">
        <v>1342</v>
      </c>
      <c r="C7446" s="277" t="s">
        <v>1353</v>
      </c>
      <c r="D7446" s="277" t="s">
        <v>14243</v>
      </c>
      <c r="E7446" s="172"/>
      <c r="F7446" s="172"/>
      <c r="G7446" s="172">
        <v>101339</v>
      </c>
      <c r="H7446" s="172" t="s">
        <v>3938</v>
      </c>
      <c r="I7446" s="172" t="s">
        <v>233</v>
      </c>
      <c r="J7446" s="172" t="s">
        <v>166</v>
      </c>
      <c r="K7446" s="172">
        <v>43.33</v>
      </c>
      <c r="L7446" s="172" t="s">
        <v>1394</v>
      </c>
      <c r="M7446" s="172"/>
      <c r="N7446" s="172"/>
      <c r="O7446" s="172"/>
    </row>
    <row r="7447" spans="1:15" x14ac:dyDescent="0.25">
      <c r="A7447" s="277" t="s">
        <v>1127</v>
      </c>
      <c r="B7447" s="277" t="s">
        <v>1342</v>
      </c>
      <c r="C7447" s="277" t="s">
        <v>1353</v>
      </c>
      <c r="D7447" s="277" t="s">
        <v>14243</v>
      </c>
      <c r="E7447" s="172"/>
      <c r="F7447" s="172"/>
      <c r="G7447" s="172">
        <v>101340</v>
      </c>
      <c r="H7447" s="172" t="s">
        <v>3939</v>
      </c>
      <c r="I7447" s="172" t="s">
        <v>233</v>
      </c>
      <c r="J7447" s="172" t="s">
        <v>166</v>
      </c>
      <c r="K7447" s="172">
        <v>35.85</v>
      </c>
      <c r="L7447" s="172" t="s">
        <v>1394</v>
      </c>
      <c r="M7447" s="172"/>
      <c r="N7447" s="172"/>
      <c r="O7447" s="172"/>
    </row>
    <row r="7448" spans="1:15" x14ac:dyDescent="0.25">
      <c r="A7448" s="277" t="s">
        <v>1127</v>
      </c>
      <c r="B7448" s="277" t="s">
        <v>1342</v>
      </c>
      <c r="C7448" s="277" t="s">
        <v>1353</v>
      </c>
      <c r="D7448" s="277" t="s">
        <v>14243</v>
      </c>
      <c r="E7448" s="172"/>
      <c r="F7448" s="172"/>
      <c r="G7448" s="172">
        <v>101341</v>
      </c>
      <c r="H7448" s="172" t="s">
        <v>3940</v>
      </c>
      <c r="I7448" s="172" t="s">
        <v>233</v>
      </c>
      <c r="J7448" s="172" t="s">
        <v>166</v>
      </c>
      <c r="K7448" s="172">
        <v>26.87</v>
      </c>
      <c r="L7448" s="172" t="s">
        <v>1394</v>
      </c>
      <c r="M7448" s="172"/>
      <c r="N7448" s="172"/>
      <c r="O7448" s="172"/>
    </row>
    <row r="7449" spans="1:15" x14ac:dyDescent="0.25">
      <c r="A7449" s="277" t="s">
        <v>1127</v>
      </c>
      <c r="B7449" s="277" t="s">
        <v>1342</v>
      </c>
      <c r="C7449" s="277" t="s">
        <v>1353</v>
      </c>
      <c r="D7449" s="277" t="s">
        <v>14243</v>
      </c>
      <c r="E7449" s="172"/>
      <c r="F7449" s="172"/>
      <c r="G7449" s="172">
        <v>101342</v>
      </c>
      <c r="H7449" s="172" t="s">
        <v>3941</v>
      </c>
      <c r="I7449" s="172" t="s">
        <v>233</v>
      </c>
      <c r="J7449" s="172" t="s">
        <v>166</v>
      </c>
      <c r="K7449" s="172">
        <v>43.33</v>
      </c>
      <c r="L7449" s="172" t="s">
        <v>1394</v>
      </c>
      <c r="M7449" s="172"/>
      <c r="N7449" s="172"/>
      <c r="O7449" s="172"/>
    </row>
    <row r="7450" spans="1:15" x14ac:dyDescent="0.25">
      <c r="A7450" s="277" t="s">
        <v>1127</v>
      </c>
      <c r="B7450" s="277" t="s">
        <v>1342</v>
      </c>
      <c r="C7450" s="277" t="s">
        <v>1353</v>
      </c>
      <c r="D7450" s="277" t="s">
        <v>14243</v>
      </c>
      <c r="E7450" s="172"/>
      <c r="F7450" s="172"/>
      <c r="G7450" s="172">
        <v>101343</v>
      </c>
      <c r="H7450" s="172" t="s">
        <v>3942</v>
      </c>
      <c r="I7450" s="172" t="s">
        <v>233</v>
      </c>
      <c r="J7450" s="172" t="s">
        <v>166</v>
      </c>
      <c r="K7450" s="172">
        <v>54.35</v>
      </c>
      <c r="L7450" s="172" t="s">
        <v>1394</v>
      </c>
      <c r="M7450" s="172"/>
      <c r="N7450" s="172"/>
      <c r="O7450" s="172"/>
    </row>
    <row r="7451" spans="1:15" x14ac:dyDescent="0.25">
      <c r="A7451" s="277" t="s">
        <v>1127</v>
      </c>
      <c r="B7451" s="277" t="s">
        <v>1342</v>
      </c>
      <c r="C7451" s="277" t="s">
        <v>1353</v>
      </c>
      <c r="D7451" s="277" t="s">
        <v>14243</v>
      </c>
      <c r="E7451" s="172"/>
      <c r="F7451" s="172"/>
      <c r="G7451" s="172">
        <v>101344</v>
      </c>
      <c r="H7451" s="172" t="s">
        <v>3943</v>
      </c>
      <c r="I7451" s="172" t="s">
        <v>233</v>
      </c>
      <c r="J7451" s="172" t="s">
        <v>166</v>
      </c>
      <c r="K7451" s="172">
        <v>70.599999999999994</v>
      </c>
      <c r="L7451" s="172" t="s">
        <v>1394</v>
      </c>
      <c r="M7451" s="172"/>
      <c r="N7451" s="172"/>
      <c r="O7451" s="172"/>
    </row>
    <row r="7452" spans="1:15" x14ac:dyDescent="0.25">
      <c r="A7452" s="277" t="s">
        <v>1127</v>
      </c>
      <c r="B7452" s="277" t="s">
        <v>1342</v>
      </c>
      <c r="C7452" s="277" t="s">
        <v>1353</v>
      </c>
      <c r="D7452" s="277" t="s">
        <v>14243</v>
      </c>
      <c r="E7452" s="172"/>
      <c r="F7452" s="172"/>
      <c r="G7452" s="172">
        <v>101345</v>
      </c>
      <c r="H7452" s="172" t="s">
        <v>3944</v>
      </c>
      <c r="I7452" s="172" t="s">
        <v>233</v>
      </c>
      <c r="J7452" s="172" t="s">
        <v>166</v>
      </c>
      <c r="K7452" s="172">
        <v>113.19</v>
      </c>
      <c r="L7452" s="172" t="s">
        <v>1394</v>
      </c>
      <c r="M7452" s="172"/>
      <c r="N7452" s="172"/>
      <c r="O7452" s="172"/>
    </row>
    <row r="7453" spans="1:15" x14ac:dyDescent="0.25">
      <c r="A7453" s="277" t="s">
        <v>1127</v>
      </c>
      <c r="B7453" s="277" t="s">
        <v>1342</v>
      </c>
      <c r="C7453" s="277" t="s">
        <v>1353</v>
      </c>
      <c r="D7453" s="277" t="s">
        <v>14243</v>
      </c>
      <c r="E7453" s="172"/>
      <c r="F7453" s="172"/>
      <c r="G7453" s="172">
        <v>101346</v>
      </c>
      <c r="H7453" s="172" t="s">
        <v>3945</v>
      </c>
      <c r="I7453" s="172" t="s">
        <v>233</v>
      </c>
      <c r="J7453" s="172" t="s">
        <v>166</v>
      </c>
      <c r="K7453" s="172">
        <v>48.85</v>
      </c>
      <c r="L7453" s="172" t="s">
        <v>1394</v>
      </c>
      <c r="M7453" s="172"/>
      <c r="N7453" s="172"/>
      <c r="O7453" s="172"/>
    </row>
    <row r="7454" spans="1:15" x14ac:dyDescent="0.25">
      <c r="A7454" s="277" t="s">
        <v>1127</v>
      </c>
      <c r="B7454" s="277" t="s">
        <v>1342</v>
      </c>
      <c r="C7454" s="277" t="s">
        <v>1353</v>
      </c>
      <c r="D7454" s="277" t="s">
        <v>14243</v>
      </c>
      <c r="E7454" s="172"/>
      <c r="F7454" s="172"/>
      <c r="G7454" s="172">
        <v>101347</v>
      </c>
      <c r="H7454" s="172" t="s">
        <v>3946</v>
      </c>
      <c r="I7454" s="172" t="s">
        <v>233</v>
      </c>
      <c r="J7454" s="172" t="s">
        <v>166</v>
      </c>
      <c r="K7454" s="172">
        <v>58.42</v>
      </c>
      <c r="L7454" s="172" t="s">
        <v>1394</v>
      </c>
      <c r="M7454" s="172"/>
      <c r="N7454" s="172"/>
      <c r="O7454" s="172"/>
    </row>
    <row r="7455" spans="1:15" x14ac:dyDescent="0.25">
      <c r="A7455" s="277" t="s">
        <v>1127</v>
      </c>
      <c r="B7455" s="277" t="s">
        <v>1342</v>
      </c>
      <c r="C7455" s="277" t="s">
        <v>1353</v>
      </c>
      <c r="D7455" s="277" t="s">
        <v>14243</v>
      </c>
      <c r="E7455" s="172"/>
      <c r="F7455" s="172"/>
      <c r="G7455" s="172">
        <v>101348</v>
      </c>
      <c r="H7455" s="172" t="s">
        <v>3947</v>
      </c>
      <c r="I7455" s="172" t="s">
        <v>233</v>
      </c>
      <c r="J7455" s="172" t="s">
        <v>166</v>
      </c>
      <c r="K7455" s="172">
        <v>34.729999999999997</v>
      </c>
      <c r="L7455" s="172" t="s">
        <v>1394</v>
      </c>
      <c r="M7455" s="172"/>
      <c r="N7455" s="172"/>
      <c r="O7455" s="172"/>
    </row>
    <row r="7456" spans="1:15" x14ac:dyDescent="0.25">
      <c r="A7456" s="277" t="s">
        <v>1127</v>
      </c>
      <c r="B7456" s="277" t="s">
        <v>1342</v>
      </c>
      <c r="C7456" s="277" t="s">
        <v>1353</v>
      </c>
      <c r="D7456" s="277" t="s">
        <v>14243</v>
      </c>
      <c r="E7456" s="172"/>
      <c r="F7456" s="172"/>
      <c r="G7456" s="172">
        <v>101349</v>
      </c>
      <c r="H7456" s="172" t="s">
        <v>3948</v>
      </c>
      <c r="I7456" s="172" t="s">
        <v>233</v>
      </c>
      <c r="J7456" s="172" t="s">
        <v>166</v>
      </c>
      <c r="K7456" s="172">
        <v>58.8</v>
      </c>
      <c r="L7456" s="172" t="s">
        <v>1394</v>
      </c>
      <c r="M7456" s="172"/>
      <c r="N7456" s="172"/>
      <c r="O7456" s="172"/>
    </row>
    <row r="7457" spans="1:15" x14ac:dyDescent="0.25">
      <c r="A7457" s="277" t="s">
        <v>1127</v>
      </c>
      <c r="B7457" s="277" t="s">
        <v>1342</v>
      </c>
      <c r="C7457" s="277" t="s">
        <v>1353</v>
      </c>
      <c r="D7457" s="277" t="s">
        <v>14243</v>
      </c>
      <c r="E7457" s="172"/>
      <c r="F7457" s="172"/>
      <c r="G7457" s="172">
        <v>101350</v>
      </c>
      <c r="H7457" s="172" t="s">
        <v>3949</v>
      </c>
      <c r="I7457" s="172" t="s">
        <v>233</v>
      </c>
      <c r="J7457" s="172" t="s">
        <v>166</v>
      </c>
      <c r="K7457" s="172">
        <v>58.8</v>
      </c>
      <c r="L7457" s="172" t="s">
        <v>1394</v>
      </c>
      <c r="M7457" s="172"/>
      <c r="N7457" s="172"/>
      <c r="O7457" s="172"/>
    </row>
    <row r="7458" spans="1:15" x14ac:dyDescent="0.25">
      <c r="A7458" s="277" t="s">
        <v>1127</v>
      </c>
      <c r="B7458" s="277" t="s">
        <v>1342</v>
      </c>
      <c r="C7458" s="277" t="s">
        <v>1353</v>
      </c>
      <c r="D7458" s="277" t="s">
        <v>14243</v>
      </c>
      <c r="E7458" s="172"/>
      <c r="F7458" s="172"/>
      <c r="G7458" s="172">
        <v>101351</v>
      </c>
      <c r="H7458" s="172" t="s">
        <v>3950</v>
      </c>
      <c r="I7458" s="172" t="s">
        <v>233</v>
      </c>
      <c r="J7458" s="172" t="s">
        <v>166</v>
      </c>
      <c r="K7458" s="172">
        <v>43.33</v>
      </c>
      <c r="L7458" s="172" t="s">
        <v>1394</v>
      </c>
      <c r="M7458" s="172"/>
      <c r="N7458" s="172"/>
      <c r="O7458" s="172"/>
    </row>
    <row r="7459" spans="1:15" x14ac:dyDescent="0.25">
      <c r="A7459" s="277" t="s">
        <v>1127</v>
      </c>
      <c r="B7459" s="277" t="s">
        <v>1342</v>
      </c>
      <c r="C7459" s="277" t="s">
        <v>1353</v>
      </c>
      <c r="D7459" s="277" t="s">
        <v>14243</v>
      </c>
      <c r="E7459" s="172"/>
      <c r="F7459" s="172"/>
      <c r="G7459" s="172">
        <v>101352</v>
      </c>
      <c r="H7459" s="172" t="s">
        <v>3951</v>
      </c>
      <c r="I7459" s="172" t="s">
        <v>233</v>
      </c>
      <c r="J7459" s="172" t="s">
        <v>166</v>
      </c>
      <c r="K7459" s="172">
        <v>43.33</v>
      </c>
      <c r="L7459" s="172" t="s">
        <v>1394</v>
      </c>
      <c r="M7459" s="172"/>
      <c r="N7459" s="172"/>
      <c r="O7459" s="172"/>
    </row>
    <row r="7460" spans="1:15" x14ac:dyDescent="0.25">
      <c r="A7460" s="277" t="s">
        <v>1127</v>
      </c>
      <c r="B7460" s="277" t="s">
        <v>1342</v>
      </c>
      <c r="C7460" s="277" t="s">
        <v>1353</v>
      </c>
      <c r="D7460" s="277" t="s">
        <v>14243</v>
      </c>
      <c r="E7460" s="172"/>
      <c r="F7460" s="172"/>
      <c r="G7460" s="172">
        <v>101353</v>
      </c>
      <c r="H7460" s="172" t="s">
        <v>3952</v>
      </c>
      <c r="I7460" s="172" t="s">
        <v>233</v>
      </c>
      <c r="J7460" s="172" t="s">
        <v>166</v>
      </c>
      <c r="K7460" s="172">
        <v>35.380000000000003</v>
      </c>
      <c r="L7460" s="172" t="s">
        <v>1394</v>
      </c>
      <c r="M7460" s="172"/>
      <c r="N7460" s="172"/>
      <c r="O7460" s="172"/>
    </row>
    <row r="7461" spans="1:15" x14ac:dyDescent="0.25">
      <c r="A7461" s="277" t="s">
        <v>1127</v>
      </c>
      <c r="B7461" s="277" t="s">
        <v>1342</v>
      </c>
      <c r="C7461" s="277" t="s">
        <v>1353</v>
      </c>
      <c r="D7461" s="277" t="s">
        <v>14243</v>
      </c>
      <c r="E7461" s="172"/>
      <c r="F7461" s="172"/>
      <c r="G7461" s="172">
        <v>101355</v>
      </c>
      <c r="H7461" s="172" t="s">
        <v>3953</v>
      </c>
      <c r="I7461" s="172" t="s">
        <v>233</v>
      </c>
      <c r="J7461" s="172" t="s">
        <v>166</v>
      </c>
      <c r="K7461" s="172">
        <v>58.8</v>
      </c>
      <c r="L7461" s="172" t="s">
        <v>1394</v>
      </c>
      <c r="M7461" s="172"/>
      <c r="N7461" s="172"/>
      <c r="O7461" s="172"/>
    </row>
    <row r="7462" spans="1:15" x14ac:dyDescent="0.25">
      <c r="A7462" s="277" t="s">
        <v>1127</v>
      </c>
      <c r="B7462" s="277" t="s">
        <v>1342</v>
      </c>
      <c r="C7462" s="277" t="s">
        <v>1353</v>
      </c>
      <c r="D7462" s="277" t="s">
        <v>14243</v>
      </c>
      <c r="E7462" s="172"/>
      <c r="F7462" s="172"/>
      <c r="G7462" s="172">
        <v>101356</v>
      </c>
      <c r="H7462" s="172" t="s">
        <v>3954</v>
      </c>
      <c r="I7462" s="172" t="s">
        <v>233</v>
      </c>
      <c r="J7462" s="172" t="s">
        <v>166</v>
      </c>
      <c r="K7462" s="172">
        <v>46.19</v>
      </c>
      <c r="L7462" s="172" t="s">
        <v>1394</v>
      </c>
      <c r="M7462" s="172"/>
      <c r="N7462" s="172"/>
      <c r="O7462" s="172"/>
    </row>
    <row r="7463" spans="1:15" x14ac:dyDescent="0.25">
      <c r="A7463" s="277" t="s">
        <v>1127</v>
      </c>
      <c r="B7463" s="277" t="s">
        <v>1342</v>
      </c>
      <c r="C7463" s="277" t="s">
        <v>1353</v>
      </c>
      <c r="D7463" s="277" t="s">
        <v>14243</v>
      </c>
      <c r="E7463" s="172"/>
      <c r="F7463" s="172"/>
      <c r="G7463" s="172">
        <v>101357</v>
      </c>
      <c r="H7463" s="172" t="s">
        <v>3955</v>
      </c>
      <c r="I7463" s="172" t="s">
        <v>233</v>
      </c>
      <c r="J7463" s="172" t="s">
        <v>166</v>
      </c>
      <c r="K7463" s="172">
        <v>66.36</v>
      </c>
      <c r="L7463" s="172" t="s">
        <v>1394</v>
      </c>
      <c r="M7463" s="172"/>
      <c r="N7463" s="172"/>
      <c r="O7463" s="172"/>
    </row>
    <row r="7464" spans="1:15" x14ac:dyDescent="0.25">
      <c r="A7464" s="277" t="s">
        <v>1127</v>
      </c>
      <c r="B7464" s="277" t="s">
        <v>1342</v>
      </c>
      <c r="C7464" s="277" t="s">
        <v>1353</v>
      </c>
      <c r="D7464" s="277" t="s">
        <v>14243</v>
      </c>
      <c r="E7464" s="172"/>
      <c r="F7464" s="172"/>
      <c r="G7464" s="172">
        <v>101358</v>
      </c>
      <c r="H7464" s="172" t="s">
        <v>3956</v>
      </c>
      <c r="I7464" s="172" t="s">
        <v>233</v>
      </c>
      <c r="J7464" s="172" t="s">
        <v>166</v>
      </c>
      <c r="K7464" s="172">
        <v>46.19</v>
      </c>
      <c r="L7464" s="172" t="s">
        <v>1394</v>
      </c>
      <c r="M7464" s="172"/>
      <c r="N7464" s="172"/>
      <c r="O7464" s="172"/>
    </row>
    <row r="7465" spans="1:15" x14ac:dyDescent="0.25">
      <c r="A7465" s="277" t="s">
        <v>1127</v>
      </c>
      <c r="B7465" s="277" t="s">
        <v>1342</v>
      </c>
      <c r="C7465" s="277" t="s">
        <v>1353</v>
      </c>
      <c r="D7465" s="277" t="s">
        <v>14243</v>
      </c>
      <c r="E7465" s="172"/>
      <c r="F7465" s="172"/>
      <c r="G7465" s="172">
        <v>101359</v>
      </c>
      <c r="H7465" s="172" t="s">
        <v>3957</v>
      </c>
      <c r="I7465" s="172" t="s">
        <v>233</v>
      </c>
      <c r="J7465" s="172" t="s">
        <v>166</v>
      </c>
      <c r="K7465" s="172">
        <v>44.85</v>
      </c>
      <c r="L7465" s="172" t="s">
        <v>1394</v>
      </c>
      <c r="M7465" s="172"/>
      <c r="N7465" s="172"/>
      <c r="O7465" s="172"/>
    </row>
    <row r="7466" spans="1:15" x14ac:dyDescent="0.25">
      <c r="A7466" s="277" t="s">
        <v>1127</v>
      </c>
      <c r="B7466" s="277" t="s">
        <v>1342</v>
      </c>
      <c r="C7466" s="277" t="s">
        <v>1353</v>
      </c>
      <c r="D7466" s="277" t="s">
        <v>14243</v>
      </c>
      <c r="E7466" s="172"/>
      <c r="F7466" s="172"/>
      <c r="G7466" s="172">
        <v>101360</v>
      </c>
      <c r="H7466" s="172" t="s">
        <v>3958</v>
      </c>
      <c r="I7466" s="172" t="s">
        <v>233</v>
      </c>
      <c r="J7466" s="172" t="s">
        <v>166</v>
      </c>
      <c r="K7466" s="172">
        <v>46.19</v>
      </c>
      <c r="L7466" s="172" t="s">
        <v>1394</v>
      </c>
      <c r="M7466" s="172"/>
      <c r="N7466" s="172"/>
      <c r="O7466" s="172"/>
    </row>
    <row r="7467" spans="1:15" x14ac:dyDescent="0.25">
      <c r="A7467" s="277" t="s">
        <v>1127</v>
      </c>
      <c r="B7467" s="277" t="s">
        <v>1342</v>
      </c>
      <c r="C7467" s="277" t="s">
        <v>1353</v>
      </c>
      <c r="D7467" s="277" t="s">
        <v>14243</v>
      </c>
      <c r="E7467" s="172"/>
      <c r="F7467" s="172"/>
      <c r="G7467" s="172">
        <v>101361</v>
      </c>
      <c r="H7467" s="172" t="s">
        <v>3959</v>
      </c>
      <c r="I7467" s="172" t="s">
        <v>233</v>
      </c>
      <c r="J7467" s="172" t="s">
        <v>166</v>
      </c>
      <c r="K7467" s="172">
        <v>74.42</v>
      </c>
      <c r="L7467" s="172" t="s">
        <v>1394</v>
      </c>
      <c r="M7467" s="172"/>
      <c r="N7467" s="172"/>
      <c r="O7467" s="172"/>
    </row>
    <row r="7468" spans="1:15" x14ac:dyDescent="0.25">
      <c r="A7468" s="277" t="s">
        <v>1127</v>
      </c>
      <c r="B7468" s="277" t="s">
        <v>1342</v>
      </c>
      <c r="C7468" s="277" t="s">
        <v>1353</v>
      </c>
      <c r="D7468" s="277" t="s">
        <v>14243</v>
      </c>
      <c r="E7468" s="172"/>
      <c r="F7468" s="172"/>
      <c r="G7468" s="172">
        <v>101363</v>
      </c>
      <c r="H7468" s="172" t="s">
        <v>3960</v>
      </c>
      <c r="I7468" s="172" t="s">
        <v>233</v>
      </c>
      <c r="J7468" s="172" t="s">
        <v>166</v>
      </c>
      <c r="K7468" s="172">
        <v>36.119999999999997</v>
      </c>
      <c r="L7468" s="172" t="s">
        <v>1394</v>
      </c>
      <c r="M7468" s="172"/>
      <c r="N7468" s="172"/>
      <c r="O7468" s="172"/>
    </row>
    <row r="7469" spans="1:15" x14ac:dyDescent="0.25">
      <c r="A7469" s="277" t="s">
        <v>1127</v>
      </c>
      <c r="B7469" s="277" t="s">
        <v>1342</v>
      </c>
      <c r="C7469" s="277" t="s">
        <v>1353</v>
      </c>
      <c r="D7469" s="277" t="s">
        <v>14243</v>
      </c>
      <c r="E7469" s="172"/>
      <c r="F7469" s="172"/>
      <c r="G7469" s="172">
        <v>101364</v>
      </c>
      <c r="H7469" s="172" t="s">
        <v>3961</v>
      </c>
      <c r="I7469" s="172" t="s">
        <v>233</v>
      </c>
      <c r="J7469" s="172" t="s">
        <v>166</v>
      </c>
      <c r="K7469" s="172">
        <v>52.17</v>
      </c>
      <c r="L7469" s="172" t="s">
        <v>1394</v>
      </c>
      <c r="M7469" s="172"/>
      <c r="N7469" s="172"/>
      <c r="O7469" s="172"/>
    </row>
    <row r="7470" spans="1:15" x14ac:dyDescent="0.25">
      <c r="A7470" s="277" t="s">
        <v>1127</v>
      </c>
      <c r="B7470" s="277" t="s">
        <v>1342</v>
      </c>
      <c r="C7470" s="277" t="s">
        <v>1353</v>
      </c>
      <c r="D7470" s="277" t="s">
        <v>14243</v>
      </c>
      <c r="E7470" s="172"/>
      <c r="F7470" s="172"/>
      <c r="G7470" s="172">
        <v>101365</v>
      </c>
      <c r="H7470" s="172" t="s">
        <v>3962</v>
      </c>
      <c r="I7470" s="172" t="s">
        <v>233</v>
      </c>
      <c r="J7470" s="172" t="s">
        <v>166</v>
      </c>
      <c r="K7470" s="172">
        <v>43.96</v>
      </c>
      <c r="L7470" s="172" t="s">
        <v>1394</v>
      </c>
      <c r="M7470" s="172"/>
      <c r="N7470" s="172"/>
      <c r="O7470" s="172"/>
    </row>
    <row r="7471" spans="1:15" x14ac:dyDescent="0.25">
      <c r="A7471" s="277" t="s">
        <v>1127</v>
      </c>
      <c r="B7471" s="277" t="s">
        <v>1342</v>
      </c>
      <c r="C7471" s="277" t="s">
        <v>1353</v>
      </c>
      <c r="D7471" s="277" t="s">
        <v>14243</v>
      </c>
      <c r="E7471" s="172"/>
      <c r="F7471" s="172"/>
      <c r="G7471" s="172">
        <v>101366</v>
      </c>
      <c r="H7471" s="172" t="s">
        <v>3963</v>
      </c>
      <c r="I7471" s="172" t="s">
        <v>233</v>
      </c>
      <c r="J7471" s="172" t="s">
        <v>166</v>
      </c>
      <c r="K7471" s="172">
        <v>48.63</v>
      </c>
      <c r="L7471" s="172" t="s">
        <v>1394</v>
      </c>
      <c r="M7471" s="172"/>
      <c r="N7471" s="172"/>
      <c r="O7471" s="172"/>
    </row>
    <row r="7472" spans="1:15" x14ac:dyDescent="0.25">
      <c r="A7472" s="277" t="s">
        <v>1127</v>
      </c>
      <c r="B7472" s="277" t="s">
        <v>1342</v>
      </c>
      <c r="C7472" s="277" t="s">
        <v>1353</v>
      </c>
      <c r="D7472" s="277" t="s">
        <v>14243</v>
      </c>
      <c r="E7472" s="172"/>
      <c r="F7472" s="172"/>
      <c r="G7472" s="172">
        <v>101368</v>
      </c>
      <c r="H7472" s="172" t="s">
        <v>3964</v>
      </c>
      <c r="I7472" s="172" t="s">
        <v>233</v>
      </c>
      <c r="J7472" s="172" t="s">
        <v>166</v>
      </c>
      <c r="K7472" s="172">
        <v>41.13</v>
      </c>
      <c r="L7472" s="172" t="s">
        <v>1394</v>
      </c>
      <c r="M7472" s="172"/>
      <c r="N7472" s="172"/>
      <c r="O7472" s="172"/>
    </row>
    <row r="7473" spans="1:15" x14ac:dyDescent="0.25">
      <c r="A7473" s="277" t="s">
        <v>1127</v>
      </c>
      <c r="B7473" s="277" t="s">
        <v>1342</v>
      </c>
      <c r="C7473" s="277" t="s">
        <v>1353</v>
      </c>
      <c r="D7473" s="277" t="s">
        <v>14243</v>
      </c>
      <c r="E7473" s="172"/>
      <c r="F7473" s="172"/>
      <c r="G7473" s="172">
        <v>101369</v>
      </c>
      <c r="H7473" s="172" t="s">
        <v>3965</v>
      </c>
      <c r="I7473" s="172" t="s">
        <v>233</v>
      </c>
      <c r="J7473" s="172" t="s">
        <v>166</v>
      </c>
      <c r="K7473" s="172">
        <v>78.36</v>
      </c>
      <c r="L7473" s="172" t="s">
        <v>1394</v>
      </c>
      <c r="M7473" s="172"/>
      <c r="N7473" s="172"/>
      <c r="O7473" s="172"/>
    </row>
    <row r="7474" spans="1:15" x14ac:dyDescent="0.25">
      <c r="A7474" s="277" t="s">
        <v>1127</v>
      </c>
      <c r="B7474" s="277" t="s">
        <v>1342</v>
      </c>
      <c r="C7474" s="277" t="s">
        <v>1353</v>
      </c>
      <c r="D7474" s="277" t="s">
        <v>14243</v>
      </c>
      <c r="E7474" s="172"/>
      <c r="F7474" s="172"/>
      <c r="G7474" s="172">
        <v>101370</v>
      </c>
      <c r="H7474" s="172" t="s">
        <v>3966</v>
      </c>
      <c r="I7474" s="172" t="s">
        <v>233</v>
      </c>
      <c r="J7474" s="172" t="s">
        <v>166</v>
      </c>
      <c r="K7474" s="172">
        <v>35.69</v>
      </c>
      <c r="L7474" s="172" t="s">
        <v>1394</v>
      </c>
      <c r="M7474" s="172"/>
      <c r="N7474" s="172"/>
      <c r="O7474" s="172"/>
    </row>
    <row r="7475" spans="1:15" x14ac:dyDescent="0.25">
      <c r="A7475" s="277" t="s">
        <v>1127</v>
      </c>
      <c r="B7475" s="277" t="s">
        <v>1342</v>
      </c>
      <c r="C7475" s="277" t="s">
        <v>1353</v>
      </c>
      <c r="D7475" s="277" t="s">
        <v>14243</v>
      </c>
      <c r="E7475" s="172"/>
      <c r="F7475" s="172"/>
      <c r="G7475" s="172">
        <v>101371</v>
      </c>
      <c r="H7475" s="172" t="s">
        <v>3967</v>
      </c>
      <c r="I7475" s="172" t="s">
        <v>233</v>
      </c>
      <c r="J7475" s="172" t="s">
        <v>166</v>
      </c>
      <c r="K7475" s="172">
        <v>40.56</v>
      </c>
      <c r="L7475" s="172" t="s">
        <v>1394</v>
      </c>
      <c r="M7475" s="172"/>
      <c r="N7475" s="172"/>
      <c r="O7475" s="172"/>
    </row>
    <row r="7476" spans="1:15" x14ac:dyDescent="0.25">
      <c r="A7476" s="277" t="s">
        <v>1127</v>
      </c>
      <c r="B7476" s="277" t="s">
        <v>1342</v>
      </c>
      <c r="C7476" s="277" t="s">
        <v>1353</v>
      </c>
      <c r="D7476" s="277" t="s">
        <v>14243</v>
      </c>
      <c r="E7476" s="172"/>
      <c r="F7476" s="172"/>
      <c r="G7476" s="172">
        <v>101372</v>
      </c>
      <c r="H7476" s="172" t="s">
        <v>3968</v>
      </c>
      <c r="I7476" s="172" t="s">
        <v>233</v>
      </c>
      <c r="J7476" s="172" t="s">
        <v>166</v>
      </c>
      <c r="K7476" s="172">
        <v>14</v>
      </c>
      <c r="L7476" s="172" t="s">
        <v>1394</v>
      </c>
      <c r="M7476" s="172"/>
      <c r="N7476" s="172"/>
      <c r="O7476" s="172"/>
    </row>
    <row r="7477" spans="1:15" x14ac:dyDescent="0.25">
      <c r="A7477" s="277" t="s">
        <v>1127</v>
      </c>
      <c r="B7477" s="277" t="s">
        <v>1342</v>
      </c>
      <c r="C7477" s="277" t="s">
        <v>1353</v>
      </c>
      <c r="D7477" s="277" t="s">
        <v>14243</v>
      </c>
      <c r="E7477" s="172"/>
      <c r="F7477" s="172"/>
      <c r="G7477" s="172">
        <v>101374</v>
      </c>
      <c r="H7477" s="172" t="s">
        <v>1395</v>
      </c>
      <c r="I7477" s="172" t="s">
        <v>233</v>
      </c>
      <c r="J7477" s="172" t="s">
        <v>166</v>
      </c>
      <c r="K7477" s="299">
        <v>4207.29</v>
      </c>
      <c r="L7477" s="172" t="s">
        <v>1394</v>
      </c>
      <c r="M7477" s="172"/>
      <c r="N7477" s="172"/>
      <c r="O7477" s="172"/>
    </row>
    <row r="7478" spans="1:15" x14ac:dyDescent="0.25">
      <c r="A7478" s="277" t="s">
        <v>1127</v>
      </c>
      <c r="B7478" s="277" t="s">
        <v>1342</v>
      </c>
      <c r="C7478" s="277" t="s">
        <v>1353</v>
      </c>
      <c r="D7478" s="277" t="s">
        <v>14243</v>
      </c>
      <c r="E7478" s="172"/>
      <c r="F7478" s="172"/>
      <c r="G7478" s="172">
        <v>101375</v>
      </c>
      <c r="H7478" s="172" t="s">
        <v>3969</v>
      </c>
      <c r="I7478" s="172" t="s">
        <v>233</v>
      </c>
      <c r="J7478" s="172" t="s">
        <v>166</v>
      </c>
      <c r="K7478" s="299">
        <v>4273.13</v>
      </c>
      <c r="L7478" s="172" t="s">
        <v>1394</v>
      </c>
      <c r="M7478" s="172"/>
      <c r="N7478" s="172"/>
      <c r="O7478" s="172"/>
    </row>
    <row r="7479" spans="1:15" x14ac:dyDescent="0.25">
      <c r="A7479" s="277" t="s">
        <v>1127</v>
      </c>
      <c r="B7479" s="277" t="s">
        <v>1342</v>
      </c>
      <c r="C7479" s="277" t="s">
        <v>1353</v>
      </c>
      <c r="D7479" s="277" t="s">
        <v>14243</v>
      </c>
      <c r="E7479" s="172"/>
      <c r="F7479" s="172"/>
      <c r="G7479" s="172">
        <v>101376</v>
      </c>
      <c r="H7479" s="172" t="s">
        <v>3970</v>
      </c>
      <c r="I7479" s="172" t="s">
        <v>233</v>
      </c>
      <c r="J7479" s="172" t="s">
        <v>166</v>
      </c>
      <c r="K7479" s="299">
        <v>3981.71</v>
      </c>
      <c r="L7479" s="172" t="s">
        <v>1394</v>
      </c>
      <c r="M7479" s="172"/>
      <c r="N7479" s="172"/>
      <c r="O7479" s="172"/>
    </row>
    <row r="7480" spans="1:15" x14ac:dyDescent="0.25">
      <c r="A7480" s="277" t="s">
        <v>1127</v>
      </c>
      <c r="B7480" s="277" t="s">
        <v>1342</v>
      </c>
      <c r="C7480" s="277" t="s">
        <v>1353</v>
      </c>
      <c r="D7480" s="277" t="s">
        <v>14243</v>
      </c>
      <c r="E7480" s="172"/>
      <c r="F7480" s="172"/>
      <c r="G7480" s="172">
        <v>101377</v>
      </c>
      <c r="H7480" s="172" t="s">
        <v>1398</v>
      </c>
      <c r="I7480" s="172" t="s">
        <v>233</v>
      </c>
      <c r="J7480" s="172" t="s">
        <v>166</v>
      </c>
      <c r="K7480" s="299">
        <v>4192.3</v>
      </c>
      <c r="L7480" s="172" t="s">
        <v>1394</v>
      </c>
      <c r="M7480" s="172"/>
      <c r="N7480" s="172"/>
      <c r="O7480" s="172"/>
    </row>
    <row r="7481" spans="1:15" x14ac:dyDescent="0.25">
      <c r="A7481" s="277" t="s">
        <v>1127</v>
      </c>
      <c r="B7481" s="277" t="s">
        <v>1342</v>
      </c>
      <c r="C7481" s="277" t="s">
        <v>1353</v>
      </c>
      <c r="D7481" s="277" t="s">
        <v>14243</v>
      </c>
      <c r="E7481" s="172"/>
      <c r="F7481" s="172"/>
      <c r="G7481" s="172">
        <v>101378</v>
      </c>
      <c r="H7481" s="172" t="s">
        <v>2671</v>
      </c>
      <c r="I7481" s="172" t="s">
        <v>233</v>
      </c>
      <c r="J7481" s="172" t="s">
        <v>166</v>
      </c>
      <c r="K7481" s="299">
        <v>4523.97</v>
      </c>
      <c r="L7481" s="172" t="s">
        <v>1394</v>
      </c>
      <c r="M7481" s="172"/>
      <c r="N7481" s="172"/>
      <c r="O7481" s="172"/>
    </row>
    <row r="7482" spans="1:15" x14ac:dyDescent="0.25">
      <c r="A7482" s="277" t="s">
        <v>1127</v>
      </c>
      <c r="B7482" s="277" t="s">
        <v>1342</v>
      </c>
      <c r="C7482" s="277" t="s">
        <v>1353</v>
      </c>
      <c r="D7482" s="277" t="s">
        <v>14243</v>
      </c>
      <c r="E7482" s="172"/>
      <c r="F7482" s="172"/>
      <c r="G7482" s="172">
        <v>101379</v>
      </c>
      <c r="H7482" s="172" t="s">
        <v>3971</v>
      </c>
      <c r="I7482" s="172" t="s">
        <v>233</v>
      </c>
      <c r="J7482" s="172" t="s">
        <v>166</v>
      </c>
      <c r="K7482" s="299">
        <v>4207.29</v>
      </c>
      <c r="L7482" s="172" t="s">
        <v>1394</v>
      </c>
      <c r="M7482" s="172"/>
      <c r="N7482" s="172"/>
      <c r="O7482" s="172"/>
    </row>
    <row r="7483" spans="1:15" x14ac:dyDescent="0.25">
      <c r="A7483" s="277" t="s">
        <v>1127</v>
      </c>
      <c r="B7483" s="277" t="s">
        <v>1342</v>
      </c>
      <c r="C7483" s="277" t="s">
        <v>1353</v>
      </c>
      <c r="D7483" s="277" t="s">
        <v>14243</v>
      </c>
      <c r="E7483" s="172"/>
      <c r="F7483" s="172"/>
      <c r="G7483" s="172">
        <v>101380</v>
      </c>
      <c r="H7483" s="172" t="s">
        <v>1400</v>
      </c>
      <c r="I7483" s="172" t="s">
        <v>233</v>
      </c>
      <c r="J7483" s="172" t="s">
        <v>166</v>
      </c>
      <c r="K7483" s="299">
        <v>4168.7</v>
      </c>
      <c r="L7483" s="172" t="s">
        <v>1394</v>
      </c>
      <c r="M7483" s="172"/>
      <c r="N7483" s="172"/>
      <c r="O7483" s="172"/>
    </row>
    <row r="7484" spans="1:15" x14ac:dyDescent="0.25">
      <c r="A7484" s="277" t="s">
        <v>1127</v>
      </c>
      <c r="B7484" s="277" t="s">
        <v>1342</v>
      </c>
      <c r="C7484" s="277" t="s">
        <v>1353</v>
      </c>
      <c r="D7484" s="277" t="s">
        <v>14243</v>
      </c>
      <c r="E7484" s="172"/>
      <c r="F7484" s="172"/>
      <c r="G7484" s="172">
        <v>101381</v>
      </c>
      <c r="H7484" s="172" t="s">
        <v>1401</v>
      </c>
      <c r="I7484" s="172" t="s">
        <v>233</v>
      </c>
      <c r="J7484" s="172" t="s">
        <v>166</v>
      </c>
      <c r="K7484" s="299">
        <v>4772.95</v>
      </c>
      <c r="L7484" s="172" t="s">
        <v>1394</v>
      </c>
      <c r="M7484" s="172"/>
      <c r="N7484" s="172"/>
      <c r="O7484" s="172"/>
    </row>
    <row r="7485" spans="1:15" x14ac:dyDescent="0.25">
      <c r="A7485" s="277" t="s">
        <v>1127</v>
      </c>
      <c r="B7485" s="277" t="s">
        <v>1342</v>
      </c>
      <c r="C7485" s="277" t="s">
        <v>1353</v>
      </c>
      <c r="D7485" s="277" t="s">
        <v>14243</v>
      </c>
      <c r="E7485" s="172"/>
      <c r="F7485" s="172"/>
      <c r="G7485" s="172">
        <v>101382</v>
      </c>
      <c r="H7485" s="172" t="s">
        <v>3972</v>
      </c>
      <c r="I7485" s="172" t="s">
        <v>233</v>
      </c>
      <c r="J7485" s="172" t="s">
        <v>166</v>
      </c>
      <c r="K7485" s="299">
        <v>3676.39</v>
      </c>
      <c r="L7485" s="172" t="s">
        <v>1394</v>
      </c>
      <c r="M7485" s="172"/>
      <c r="N7485" s="172"/>
      <c r="O7485" s="172"/>
    </row>
    <row r="7486" spans="1:15" x14ac:dyDescent="0.25">
      <c r="A7486" s="277" t="s">
        <v>1127</v>
      </c>
      <c r="B7486" s="277" t="s">
        <v>1342</v>
      </c>
      <c r="C7486" s="277" t="s">
        <v>1353</v>
      </c>
      <c r="D7486" s="277" t="s">
        <v>14243</v>
      </c>
      <c r="E7486" s="172"/>
      <c r="F7486" s="172"/>
      <c r="G7486" s="172">
        <v>101383</v>
      </c>
      <c r="H7486" s="172" t="s">
        <v>2672</v>
      </c>
      <c r="I7486" s="172" t="s">
        <v>233</v>
      </c>
      <c r="J7486" s="172" t="s">
        <v>166</v>
      </c>
      <c r="K7486" s="299">
        <v>3997.78</v>
      </c>
      <c r="L7486" s="172" t="s">
        <v>1394</v>
      </c>
      <c r="M7486" s="172"/>
      <c r="N7486" s="172"/>
      <c r="O7486" s="172"/>
    </row>
    <row r="7487" spans="1:15" x14ac:dyDescent="0.25">
      <c r="A7487" s="277" t="s">
        <v>1127</v>
      </c>
      <c r="B7487" s="277" t="s">
        <v>1342</v>
      </c>
      <c r="C7487" s="277" t="s">
        <v>1353</v>
      </c>
      <c r="D7487" s="277" t="s">
        <v>14243</v>
      </c>
      <c r="E7487" s="172"/>
      <c r="F7487" s="172"/>
      <c r="G7487" s="172">
        <v>101384</v>
      </c>
      <c r="H7487" s="172" t="s">
        <v>1404</v>
      </c>
      <c r="I7487" s="172" t="s">
        <v>233</v>
      </c>
      <c r="J7487" s="172" t="s">
        <v>166</v>
      </c>
      <c r="K7487" s="299">
        <v>4094.28</v>
      </c>
      <c r="L7487" s="172" t="s">
        <v>1394</v>
      </c>
      <c r="M7487" s="172"/>
      <c r="N7487" s="172"/>
      <c r="O7487" s="172"/>
    </row>
    <row r="7488" spans="1:15" x14ac:dyDescent="0.25">
      <c r="A7488" s="277" t="s">
        <v>1127</v>
      </c>
      <c r="B7488" s="277" t="s">
        <v>1342</v>
      </c>
      <c r="C7488" s="277" t="s">
        <v>1353</v>
      </c>
      <c r="D7488" s="277" t="s">
        <v>14243</v>
      </c>
      <c r="E7488" s="172"/>
      <c r="F7488" s="172"/>
      <c r="G7488" s="172">
        <v>101385</v>
      </c>
      <c r="H7488" s="172" t="s">
        <v>3973</v>
      </c>
      <c r="I7488" s="172" t="s">
        <v>233</v>
      </c>
      <c r="J7488" s="172" t="s">
        <v>166</v>
      </c>
      <c r="K7488" s="299">
        <v>5243.68</v>
      </c>
      <c r="L7488" s="172" t="s">
        <v>1394</v>
      </c>
      <c r="M7488" s="172"/>
      <c r="N7488" s="172"/>
      <c r="O7488" s="172"/>
    </row>
    <row r="7489" spans="1:15" x14ac:dyDescent="0.25">
      <c r="A7489" s="277" t="s">
        <v>1127</v>
      </c>
      <c r="B7489" s="277" t="s">
        <v>1342</v>
      </c>
      <c r="C7489" s="277" t="s">
        <v>1353</v>
      </c>
      <c r="D7489" s="277" t="s">
        <v>14243</v>
      </c>
      <c r="E7489" s="172"/>
      <c r="F7489" s="172"/>
      <c r="G7489" s="172">
        <v>101386</v>
      </c>
      <c r="H7489" s="172" t="s">
        <v>1406</v>
      </c>
      <c r="I7489" s="172" t="s">
        <v>233</v>
      </c>
      <c r="J7489" s="172" t="s">
        <v>166</v>
      </c>
      <c r="K7489" s="299">
        <v>3981.71</v>
      </c>
      <c r="L7489" s="172" t="s">
        <v>1394</v>
      </c>
      <c r="M7489" s="172"/>
      <c r="N7489" s="172"/>
      <c r="O7489" s="172"/>
    </row>
    <row r="7490" spans="1:15" x14ac:dyDescent="0.25">
      <c r="A7490" s="277" t="s">
        <v>1127</v>
      </c>
      <c r="B7490" s="277" t="s">
        <v>1342</v>
      </c>
      <c r="C7490" s="277" t="s">
        <v>1353</v>
      </c>
      <c r="D7490" s="277" t="s">
        <v>14243</v>
      </c>
      <c r="E7490" s="172"/>
      <c r="F7490" s="172"/>
      <c r="G7490" s="172">
        <v>101387</v>
      </c>
      <c r="H7490" s="172" t="s">
        <v>3974</v>
      </c>
      <c r="I7490" s="172" t="s">
        <v>233</v>
      </c>
      <c r="J7490" s="172" t="s">
        <v>166</v>
      </c>
      <c r="K7490" s="299">
        <v>4215.8100000000004</v>
      </c>
      <c r="L7490" s="172" t="s">
        <v>1394</v>
      </c>
      <c r="M7490" s="172"/>
      <c r="N7490" s="172"/>
      <c r="O7490" s="172"/>
    </row>
    <row r="7491" spans="1:15" x14ac:dyDescent="0.25">
      <c r="A7491" s="277" t="s">
        <v>1127</v>
      </c>
      <c r="B7491" s="277" t="s">
        <v>1342</v>
      </c>
      <c r="C7491" s="277" t="s">
        <v>1353</v>
      </c>
      <c r="D7491" s="277" t="s">
        <v>14243</v>
      </c>
      <c r="E7491" s="172"/>
      <c r="F7491" s="172"/>
      <c r="G7491" s="172">
        <v>101388</v>
      </c>
      <c r="H7491" s="172" t="s">
        <v>1408</v>
      </c>
      <c r="I7491" s="172" t="s">
        <v>233</v>
      </c>
      <c r="J7491" s="172" t="s">
        <v>166</v>
      </c>
      <c r="K7491" s="299">
        <v>3964.67</v>
      </c>
      <c r="L7491" s="172" t="s">
        <v>1394</v>
      </c>
      <c r="M7491" s="172"/>
      <c r="N7491" s="172"/>
      <c r="O7491" s="172"/>
    </row>
    <row r="7492" spans="1:15" x14ac:dyDescent="0.25">
      <c r="A7492" s="277" t="s">
        <v>1127</v>
      </c>
      <c r="B7492" s="277" t="s">
        <v>1342</v>
      </c>
      <c r="C7492" s="277" t="s">
        <v>1353</v>
      </c>
      <c r="D7492" s="277" t="s">
        <v>14243</v>
      </c>
      <c r="E7492" s="172"/>
      <c r="F7492" s="172"/>
      <c r="G7492" s="172">
        <v>101389</v>
      </c>
      <c r="H7492" s="172" t="s">
        <v>1409</v>
      </c>
      <c r="I7492" s="172" t="s">
        <v>233</v>
      </c>
      <c r="J7492" s="172" t="s">
        <v>166</v>
      </c>
      <c r="K7492" s="299">
        <v>3031.03</v>
      </c>
      <c r="L7492" s="172" t="s">
        <v>1394</v>
      </c>
      <c r="M7492" s="172"/>
      <c r="N7492" s="172"/>
      <c r="O7492" s="172"/>
    </row>
    <row r="7493" spans="1:15" x14ac:dyDescent="0.25">
      <c r="A7493" s="277" t="s">
        <v>1127</v>
      </c>
      <c r="B7493" s="277" t="s">
        <v>1342</v>
      </c>
      <c r="C7493" s="277" t="s">
        <v>1353</v>
      </c>
      <c r="D7493" s="277" t="s">
        <v>14243</v>
      </c>
      <c r="E7493" s="172"/>
      <c r="F7493" s="172"/>
      <c r="G7493" s="172">
        <v>101390</v>
      </c>
      <c r="H7493" s="172" t="s">
        <v>3975</v>
      </c>
      <c r="I7493" s="172" t="s">
        <v>233</v>
      </c>
      <c r="J7493" s="172" t="s">
        <v>166</v>
      </c>
      <c r="K7493" s="299">
        <v>5925.13</v>
      </c>
      <c r="L7493" s="172" t="s">
        <v>1394</v>
      </c>
      <c r="M7493" s="172"/>
      <c r="N7493" s="172"/>
      <c r="O7493" s="172"/>
    </row>
    <row r="7494" spans="1:15" x14ac:dyDescent="0.25">
      <c r="A7494" s="277" t="s">
        <v>1127</v>
      </c>
      <c r="B7494" s="277" t="s">
        <v>1342</v>
      </c>
      <c r="C7494" s="277" t="s">
        <v>1353</v>
      </c>
      <c r="D7494" s="277" t="s">
        <v>14243</v>
      </c>
      <c r="E7494" s="172"/>
      <c r="F7494" s="172"/>
      <c r="G7494" s="172">
        <v>101391</v>
      </c>
      <c r="H7494" s="172" t="s">
        <v>3976</v>
      </c>
      <c r="I7494" s="172" t="s">
        <v>233</v>
      </c>
      <c r="J7494" s="172" t="s">
        <v>166</v>
      </c>
      <c r="K7494" s="299">
        <v>4783.0200000000004</v>
      </c>
      <c r="L7494" s="172" t="s">
        <v>1394</v>
      </c>
      <c r="M7494" s="172"/>
      <c r="N7494" s="172"/>
      <c r="O7494" s="172"/>
    </row>
    <row r="7495" spans="1:15" x14ac:dyDescent="0.25">
      <c r="A7495" s="277" t="s">
        <v>1127</v>
      </c>
      <c r="B7495" s="277" t="s">
        <v>1342</v>
      </c>
      <c r="C7495" s="277" t="s">
        <v>1353</v>
      </c>
      <c r="D7495" s="277" t="s">
        <v>14243</v>
      </c>
      <c r="E7495" s="172"/>
      <c r="F7495" s="172"/>
      <c r="G7495" s="172">
        <v>101392</v>
      </c>
      <c r="H7495" s="172" t="s">
        <v>3977</v>
      </c>
      <c r="I7495" s="172" t="s">
        <v>233</v>
      </c>
      <c r="J7495" s="172" t="s">
        <v>166</v>
      </c>
      <c r="K7495" s="299">
        <v>7469.09</v>
      </c>
      <c r="L7495" s="172" t="s">
        <v>1394</v>
      </c>
      <c r="M7495" s="172"/>
      <c r="N7495" s="172"/>
      <c r="O7495" s="172"/>
    </row>
    <row r="7496" spans="1:15" x14ac:dyDescent="0.25">
      <c r="A7496" s="277" t="s">
        <v>1127</v>
      </c>
      <c r="B7496" s="277" t="s">
        <v>1342</v>
      </c>
      <c r="C7496" s="277" t="s">
        <v>1353</v>
      </c>
      <c r="D7496" s="277" t="s">
        <v>14243</v>
      </c>
      <c r="E7496" s="172"/>
      <c r="F7496" s="172"/>
      <c r="G7496" s="172">
        <v>101394</v>
      </c>
      <c r="H7496" s="172" t="s">
        <v>1413</v>
      </c>
      <c r="I7496" s="172" t="s">
        <v>233</v>
      </c>
      <c r="J7496" s="172" t="s">
        <v>166</v>
      </c>
      <c r="K7496" s="299">
        <v>4237.83</v>
      </c>
      <c r="L7496" s="172" t="s">
        <v>1394</v>
      </c>
      <c r="M7496" s="172"/>
      <c r="N7496" s="172"/>
      <c r="O7496" s="172"/>
    </row>
    <row r="7497" spans="1:15" x14ac:dyDescent="0.25">
      <c r="A7497" s="277" t="s">
        <v>1127</v>
      </c>
      <c r="B7497" s="277" t="s">
        <v>1342</v>
      </c>
      <c r="C7497" s="277" t="s">
        <v>1353</v>
      </c>
      <c r="D7497" s="277" t="s">
        <v>14243</v>
      </c>
      <c r="E7497" s="172"/>
      <c r="F7497" s="172"/>
      <c r="G7497" s="172">
        <v>101395</v>
      </c>
      <c r="H7497" s="172" t="s">
        <v>3978</v>
      </c>
      <c r="I7497" s="172" t="s">
        <v>233</v>
      </c>
      <c r="J7497" s="172" t="s">
        <v>166</v>
      </c>
      <c r="K7497" s="299">
        <v>4189.4799999999996</v>
      </c>
      <c r="L7497" s="172" t="s">
        <v>1394</v>
      </c>
      <c r="M7497" s="172"/>
      <c r="N7497" s="172"/>
      <c r="O7497" s="172"/>
    </row>
    <row r="7498" spans="1:15" x14ac:dyDescent="0.25">
      <c r="A7498" s="277" t="s">
        <v>1127</v>
      </c>
      <c r="B7498" s="277" t="s">
        <v>1342</v>
      </c>
      <c r="C7498" s="277" t="s">
        <v>1353</v>
      </c>
      <c r="D7498" s="277" t="s">
        <v>14243</v>
      </c>
      <c r="E7498" s="172"/>
      <c r="F7498" s="172"/>
      <c r="G7498" s="172">
        <v>101396</v>
      </c>
      <c r="H7498" s="172" t="s">
        <v>3979</v>
      </c>
      <c r="I7498" s="172" t="s">
        <v>233</v>
      </c>
      <c r="J7498" s="172" t="s">
        <v>166</v>
      </c>
      <c r="K7498" s="299">
        <v>4541.91</v>
      </c>
      <c r="L7498" s="172" t="s">
        <v>1394</v>
      </c>
      <c r="M7498" s="172"/>
      <c r="N7498" s="172"/>
      <c r="O7498" s="172"/>
    </row>
    <row r="7499" spans="1:15" x14ac:dyDescent="0.25">
      <c r="A7499" s="277" t="s">
        <v>1127</v>
      </c>
      <c r="B7499" s="277" t="s">
        <v>1342</v>
      </c>
      <c r="C7499" s="277" t="s">
        <v>1353</v>
      </c>
      <c r="D7499" s="277" t="s">
        <v>14243</v>
      </c>
      <c r="E7499" s="172"/>
      <c r="F7499" s="172"/>
      <c r="G7499" s="172">
        <v>101397</v>
      </c>
      <c r="H7499" s="172" t="s">
        <v>1415</v>
      </c>
      <c r="I7499" s="172" t="s">
        <v>233</v>
      </c>
      <c r="J7499" s="172" t="s">
        <v>166</v>
      </c>
      <c r="K7499" s="299">
        <v>4746.62</v>
      </c>
      <c r="L7499" s="172" t="s">
        <v>1394</v>
      </c>
      <c r="M7499" s="172"/>
      <c r="N7499" s="172"/>
      <c r="O7499" s="172"/>
    </row>
    <row r="7500" spans="1:15" x14ac:dyDescent="0.25">
      <c r="A7500" s="277" t="s">
        <v>1127</v>
      </c>
      <c r="B7500" s="277" t="s">
        <v>1342</v>
      </c>
      <c r="C7500" s="277" t="s">
        <v>1353</v>
      </c>
      <c r="D7500" s="277" t="s">
        <v>14243</v>
      </c>
      <c r="E7500" s="172"/>
      <c r="F7500" s="172"/>
      <c r="G7500" s="172">
        <v>101398</v>
      </c>
      <c r="H7500" s="172" t="s">
        <v>3980</v>
      </c>
      <c r="I7500" s="172" t="s">
        <v>233</v>
      </c>
      <c r="J7500" s="172" t="s">
        <v>166</v>
      </c>
      <c r="K7500" s="299">
        <v>4128.57</v>
      </c>
      <c r="L7500" s="172" t="s">
        <v>1394</v>
      </c>
      <c r="M7500" s="172"/>
      <c r="N7500" s="172"/>
      <c r="O7500" s="172"/>
    </row>
    <row r="7501" spans="1:15" x14ac:dyDescent="0.25">
      <c r="A7501" s="277" t="s">
        <v>1127</v>
      </c>
      <c r="B7501" s="277" t="s">
        <v>1342</v>
      </c>
      <c r="C7501" s="277" t="s">
        <v>1353</v>
      </c>
      <c r="D7501" s="277" t="s">
        <v>14243</v>
      </c>
      <c r="E7501" s="172"/>
      <c r="F7501" s="172"/>
      <c r="G7501" s="172">
        <v>101399</v>
      </c>
      <c r="H7501" s="172" t="s">
        <v>1417</v>
      </c>
      <c r="I7501" s="172" t="s">
        <v>233</v>
      </c>
      <c r="J7501" s="172" t="s">
        <v>166</v>
      </c>
      <c r="K7501" s="299">
        <v>5113.3900000000003</v>
      </c>
      <c r="L7501" s="172" t="s">
        <v>1394</v>
      </c>
      <c r="M7501" s="172"/>
      <c r="N7501" s="172"/>
      <c r="O7501" s="172"/>
    </row>
    <row r="7502" spans="1:15" x14ac:dyDescent="0.25">
      <c r="A7502" s="277" t="s">
        <v>1127</v>
      </c>
      <c r="B7502" s="277" t="s">
        <v>1342</v>
      </c>
      <c r="C7502" s="277" t="s">
        <v>1353</v>
      </c>
      <c r="D7502" s="277" t="s">
        <v>14243</v>
      </c>
      <c r="E7502" s="172"/>
      <c r="F7502" s="172"/>
      <c r="G7502" s="172">
        <v>101400</v>
      </c>
      <c r="H7502" s="172" t="s">
        <v>3981</v>
      </c>
      <c r="I7502" s="172" t="s">
        <v>233</v>
      </c>
      <c r="J7502" s="172" t="s">
        <v>166</v>
      </c>
      <c r="K7502" s="299">
        <v>5113.3900000000003</v>
      </c>
      <c r="L7502" s="172" t="s">
        <v>1394</v>
      </c>
      <c r="M7502" s="172"/>
      <c r="N7502" s="172"/>
      <c r="O7502" s="172"/>
    </row>
    <row r="7503" spans="1:15" x14ac:dyDescent="0.25">
      <c r="A7503" s="277" t="s">
        <v>1127</v>
      </c>
      <c r="B7503" s="277" t="s">
        <v>1342</v>
      </c>
      <c r="C7503" s="277" t="s">
        <v>1353</v>
      </c>
      <c r="D7503" s="277" t="s">
        <v>14243</v>
      </c>
      <c r="E7503" s="172"/>
      <c r="F7503" s="172"/>
      <c r="G7503" s="172">
        <v>101401</v>
      </c>
      <c r="H7503" s="172" t="s">
        <v>1419</v>
      </c>
      <c r="I7503" s="172" t="s">
        <v>233</v>
      </c>
      <c r="J7503" s="172" t="s">
        <v>166</v>
      </c>
      <c r="K7503" s="299">
        <v>6150.83</v>
      </c>
      <c r="L7503" s="172" t="s">
        <v>1394</v>
      </c>
      <c r="M7503" s="172"/>
      <c r="N7503" s="172"/>
      <c r="O7503" s="172"/>
    </row>
    <row r="7504" spans="1:15" x14ac:dyDescent="0.25">
      <c r="A7504" s="277" t="s">
        <v>1127</v>
      </c>
      <c r="B7504" s="277" t="s">
        <v>1342</v>
      </c>
      <c r="C7504" s="277" t="s">
        <v>1353</v>
      </c>
      <c r="D7504" s="277" t="s">
        <v>14243</v>
      </c>
      <c r="E7504" s="172"/>
      <c r="F7504" s="172"/>
      <c r="G7504" s="172">
        <v>101402</v>
      </c>
      <c r="H7504" s="172" t="s">
        <v>1420</v>
      </c>
      <c r="I7504" s="172" t="s">
        <v>233</v>
      </c>
      <c r="J7504" s="172" t="s">
        <v>166</v>
      </c>
      <c r="K7504" s="299">
        <v>5087.88</v>
      </c>
      <c r="L7504" s="172" t="s">
        <v>1394</v>
      </c>
      <c r="M7504" s="172"/>
      <c r="N7504" s="172"/>
      <c r="O7504" s="172"/>
    </row>
    <row r="7505" spans="1:15" x14ac:dyDescent="0.25">
      <c r="A7505" s="277" t="s">
        <v>1127</v>
      </c>
      <c r="B7505" s="277" t="s">
        <v>1342</v>
      </c>
      <c r="C7505" s="277" t="s">
        <v>1353</v>
      </c>
      <c r="D7505" s="277" t="s">
        <v>14243</v>
      </c>
      <c r="E7505" s="172"/>
      <c r="F7505" s="172"/>
      <c r="G7505" s="172">
        <v>101407</v>
      </c>
      <c r="H7505" s="172" t="s">
        <v>1421</v>
      </c>
      <c r="I7505" s="172" t="s">
        <v>233</v>
      </c>
      <c r="J7505" s="172" t="s">
        <v>166</v>
      </c>
      <c r="K7505" s="299">
        <v>4772.95</v>
      </c>
      <c r="L7505" s="172" t="s">
        <v>1394</v>
      </c>
      <c r="M7505" s="172"/>
      <c r="N7505" s="172"/>
      <c r="O7505" s="172"/>
    </row>
    <row r="7506" spans="1:15" x14ac:dyDescent="0.25">
      <c r="A7506" s="277" t="s">
        <v>1127</v>
      </c>
      <c r="B7506" s="277" t="s">
        <v>1342</v>
      </c>
      <c r="C7506" s="277" t="s">
        <v>1353</v>
      </c>
      <c r="D7506" s="277" t="s">
        <v>14243</v>
      </c>
      <c r="E7506" s="172"/>
      <c r="F7506" s="172"/>
      <c r="G7506" s="172">
        <v>101408</v>
      </c>
      <c r="H7506" s="172" t="s">
        <v>1422</v>
      </c>
      <c r="I7506" s="172" t="s">
        <v>233</v>
      </c>
      <c r="J7506" s="172" t="s">
        <v>166</v>
      </c>
      <c r="K7506" s="299">
        <v>5057.3100000000004</v>
      </c>
      <c r="L7506" s="172" t="s">
        <v>1394</v>
      </c>
      <c r="M7506" s="172"/>
      <c r="N7506" s="172"/>
      <c r="O7506" s="172"/>
    </row>
    <row r="7507" spans="1:15" x14ac:dyDescent="0.25">
      <c r="A7507" s="277" t="s">
        <v>1127</v>
      </c>
      <c r="B7507" s="277" t="s">
        <v>1342</v>
      </c>
      <c r="C7507" s="277" t="s">
        <v>1353</v>
      </c>
      <c r="D7507" s="277" t="s">
        <v>14243</v>
      </c>
      <c r="E7507" s="172"/>
      <c r="F7507" s="172"/>
      <c r="G7507" s="172">
        <v>101409</v>
      </c>
      <c r="H7507" s="172" t="s">
        <v>3982</v>
      </c>
      <c r="I7507" s="172" t="s">
        <v>233</v>
      </c>
      <c r="J7507" s="172" t="s">
        <v>166</v>
      </c>
      <c r="K7507" s="299">
        <v>7590.2</v>
      </c>
      <c r="L7507" s="172" t="s">
        <v>1394</v>
      </c>
      <c r="M7507" s="172"/>
      <c r="N7507" s="172"/>
      <c r="O7507" s="172"/>
    </row>
    <row r="7508" spans="1:15" x14ac:dyDescent="0.25">
      <c r="A7508" s="277" t="s">
        <v>1127</v>
      </c>
      <c r="B7508" s="277" t="s">
        <v>1342</v>
      </c>
      <c r="C7508" s="277" t="s">
        <v>1353</v>
      </c>
      <c r="D7508" s="277" t="s">
        <v>14243</v>
      </c>
      <c r="E7508" s="172"/>
      <c r="F7508" s="172"/>
      <c r="G7508" s="172">
        <v>101410</v>
      </c>
      <c r="H7508" s="172" t="s">
        <v>1468</v>
      </c>
      <c r="I7508" s="172" t="s">
        <v>233</v>
      </c>
      <c r="J7508" s="172" t="s">
        <v>166</v>
      </c>
      <c r="K7508" s="299">
        <v>4179.1899999999996</v>
      </c>
      <c r="L7508" s="172" t="s">
        <v>1394</v>
      </c>
      <c r="M7508" s="172"/>
      <c r="N7508" s="172"/>
      <c r="O7508" s="172"/>
    </row>
    <row r="7509" spans="1:15" x14ac:dyDescent="0.25">
      <c r="A7509" s="277" t="s">
        <v>1127</v>
      </c>
      <c r="B7509" s="277" t="s">
        <v>1342</v>
      </c>
      <c r="C7509" s="277" t="s">
        <v>1353</v>
      </c>
      <c r="D7509" s="277" t="s">
        <v>14243</v>
      </c>
      <c r="E7509" s="172"/>
      <c r="F7509" s="172"/>
      <c r="G7509" s="172">
        <v>101412</v>
      </c>
      <c r="H7509" s="172" t="s">
        <v>3983</v>
      </c>
      <c r="I7509" s="172" t="s">
        <v>233</v>
      </c>
      <c r="J7509" s="172" t="s">
        <v>166</v>
      </c>
      <c r="K7509" s="299">
        <v>5157</v>
      </c>
      <c r="L7509" s="172" t="s">
        <v>1394</v>
      </c>
      <c r="M7509" s="172"/>
      <c r="N7509" s="172"/>
      <c r="O7509" s="172"/>
    </row>
    <row r="7510" spans="1:15" x14ac:dyDescent="0.25">
      <c r="A7510" s="277" t="s">
        <v>1127</v>
      </c>
      <c r="B7510" s="277" t="s">
        <v>1342</v>
      </c>
      <c r="C7510" s="277" t="s">
        <v>1353</v>
      </c>
      <c r="D7510" s="277" t="s">
        <v>14243</v>
      </c>
      <c r="E7510" s="172"/>
      <c r="F7510" s="172"/>
      <c r="G7510" s="172">
        <v>101413</v>
      </c>
      <c r="H7510" s="172" t="s">
        <v>1424</v>
      </c>
      <c r="I7510" s="172" t="s">
        <v>233</v>
      </c>
      <c r="J7510" s="172" t="s">
        <v>166</v>
      </c>
      <c r="K7510" s="299">
        <v>4487.21</v>
      </c>
      <c r="L7510" s="172" t="s">
        <v>1394</v>
      </c>
      <c r="M7510" s="172"/>
      <c r="N7510" s="172"/>
      <c r="O7510" s="172"/>
    </row>
    <row r="7511" spans="1:15" x14ac:dyDescent="0.25">
      <c r="A7511" s="277" t="s">
        <v>1127</v>
      </c>
      <c r="B7511" s="277" t="s">
        <v>1342</v>
      </c>
      <c r="C7511" s="277" t="s">
        <v>1353</v>
      </c>
      <c r="D7511" s="277" t="s">
        <v>14243</v>
      </c>
      <c r="E7511" s="172"/>
      <c r="F7511" s="172"/>
      <c r="G7511" s="172">
        <v>101414</v>
      </c>
      <c r="H7511" s="172" t="s">
        <v>3984</v>
      </c>
      <c r="I7511" s="172" t="s">
        <v>233</v>
      </c>
      <c r="J7511" s="172" t="s">
        <v>166</v>
      </c>
      <c r="K7511" s="299">
        <v>4778.1000000000004</v>
      </c>
      <c r="L7511" s="172" t="s">
        <v>1394</v>
      </c>
      <c r="M7511" s="172"/>
      <c r="N7511" s="172"/>
      <c r="O7511" s="172"/>
    </row>
    <row r="7512" spans="1:15" x14ac:dyDescent="0.25">
      <c r="A7512" s="277" t="s">
        <v>1127</v>
      </c>
      <c r="B7512" s="277" t="s">
        <v>1342</v>
      </c>
      <c r="C7512" s="277" t="s">
        <v>1353</v>
      </c>
      <c r="D7512" s="277" t="s">
        <v>14243</v>
      </c>
      <c r="E7512" s="172"/>
      <c r="F7512" s="172"/>
      <c r="G7512" s="172">
        <v>101415</v>
      </c>
      <c r="H7512" s="172" t="s">
        <v>3985</v>
      </c>
      <c r="I7512" s="172" t="s">
        <v>233</v>
      </c>
      <c r="J7512" s="172" t="s">
        <v>166</v>
      </c>
      <c r="K7512" s="299">
        <v>8418.6</v>
      </c>
      <c r="L7512" s="172" t="s">
        <v>1394</v>
      </c>
      <c r="M7512" s="172"/>
      <c r="N7512" s="172"/>
      <c r="O7512" s="172"/>
    </row>
    <row r="7513" spans="1:15" x14ac:dyDescent="0.25">
      <c r="A7513" s="277" t="s">
        <v>1127</v>
      </c>
      <c r="B7513" s="277" t="s">
        <v>1342</v>
      </c>
      <c r="C7513" s="277" t="s">
        <v>1353</v>
      </c>
      <c r="D7513" s="277" t="s">
        <v>14243</v>
      </c>
      <c r="E7513" s="172"/>
      <c r="F7513" s="172"/>
      <c r="G7513" s="172">
        <v>101416</v>
      </c>
      <c r="H7513" s="172" t="s">
        <v>2674</v>
      </c>
      <c r="I7513" s="172" t="s">
        <v>233</v>
      </c>
      <c r="J7513" s="172" t="s">
        <v>166</v>
      </c>
      <c r="K7513" s="299">
        <v>5277.75</v>
      </c>
      <c r="L7513" s="172" t="s">
        <v>1394</v>
      </c>
      <c r="M7513" s="172"/>
      <c r="N7513" s="172"/>
      <c r="O7513" s="172"/>
    </row>
    <row r="7514" spans="1:15" x14ac:dyDescent="0.25">
      <c r="A7514" s="277" t="s">
        <v>1127</v>
      </c>
      <c r="B7514" s="277" t="s">
        <v>1342</v>
      </c>
      <c r="C7514" s="277" t="s">
        <v>1353</v>
      </c>
      <c r="D7514" s="277" t="s">
        <v>14243</v>
      </c>
      <c r="E7514" s="172"/>
      <c r="F7514" s="172"/>
      <c r="G7514" s="172">
        <v>101417</v>
      </c>
      <c r="H7514" s="172" t="s">
        <v>3986</v>
      </c>
      <c r="I7514" s="172" t="s">
        <v>233</v>
      </c>
      <c r="J7514" s="172" t="s">
        <v>166</v>
      </c>
      <c r="K7514" s="299">
        <v>4480.66</v>
      </c>
      <c r="L7514" s="172" t="s">
        <v>1394</v>
      </c>
      <c r="M7514" s="172"/>
      <c r="N7514" s="172"/>
      <c r="O7514" s="172"/>
    </row>
    <row r="7515" spans="1:15" x14ac:dyDescent="0.25">
      <c r="A7515" s="277" t="s">
        <v>1127</v>
      </c>
      <c r="B7515" s="277" t="s">
        <v>1342</v>
      </c>
      <c r="C7515" s="277" t="s">
        <v>1353</v>
      </c>
      <c r="D7515" s="277" t="s">
        <v>14243</v>
      </c>
      <c r="E7515" s="172"/>
      <c r="F7515" s="172"/>
      <c r="G7515" s="172">
        <v>101418</v>
      </c>
      <c r="H7515" s="172" t="s">
        <v>3987</v>
      </c>
      <c r="I7515" s="172" t="s">
        <v>233</v>
      </c>
      <c r="J7515" s="172" t="s">
        <v>166</v>
      </c>
      <c r="K7515" s="299">
        <v>5520.8</v>
      </c>
      <c r="L7515" s="172" t="s">
        <v>1394</v>
      </c>
      <c r="M7515" s="172"/>
      <c r="N7515" s="172"/>
      <c r="O7515" s="172"/>
    </row>
    <row r="7516" spans="1:15" x14ac:dyDescent="0.25">
      <c r="A7516" s="277" t="s">
        <v>1127</v>
      </c>
      <c r="B7516" s="277" t="s">
        <v>1342</v>
      </c>
      <c r="C7516" s="277" t="s">
        <v>1353</v>
      </c>
      <c r="D7516" s="277" t="s">
        <v>14243</v>
      </c>
      <c r="E7516" s="172"/>
      <c r="F7516" s="172"/>
      <c r="G7516" s="172">
        <v>101419</v>
      </c>
      <c r="H7516" s="172" t="s">
        <v>3988</v>
      </c>
      <c r="I7516" s="172" t="s">
        <v>233</v>
      </c>
      <c r="J7516" s="172" t="s">
        <v>166</v>
      </c>
      <c r="K7516" s="299">
        <v>7480.77</v>
      </c>
      <c r="L7516" s="172" t="s">
        <v>1394</v>
      </c>
      <c r="M7516" s="172"/>
      <c r="N7516" s="172"/>
      <c r="O7516" s="172"/>
    </row>
    <row r="7517" spans="1:15" x14ac:dyDescent="0.25">
      <c r="A7517" s="277" t="s">
        <v>1127</v>
      </c>
      <c r="B7517" s="277" t="s">
        <v>1342</v>
      </c>
      <c r="C7517" s="277" t="s">
        <v>1353</v>
      </c>
      <c r="D7517" s="277" t="s">
        <v>14243</v>
      </c>
      <c r="E7517" s="172"/>
      <c r="F7517" s="172"/>
      <c r="G7517" s="172">
        <v>101420</v>
      </c>
      <c r="H7517" s="172" t="s">
        <v>3989</v>
      </c>
      <c r="I7517" s="172" t="s">
        <v>233</v>
      </c>
      <c r="J7517" s="172" t="s">
        <v>166</v>
      </c>
      <c r="K7517" s="299">
        <v>4978.28</v>
      </c>
      <c r="L7517" s="172" t="s">
        <v>1394</v>
      </c>
      <c r="M7517" s="172"/>
      <c r="N7517" s="172"/>
      <c r="O7517" s="172"/>
    </row>
    <row r="7518" spans="1:15" x14ac:dyDescent="0.25">
      <c r="A7518" s="277" t="s">
        <v>1127</v>
      </c>
      <c r="B7518" s="277" t="s">
        <v>1342</v>
      </c>
      <c r="C7518" s="277" t="s">
        <v>1353</v>
      </c>
      <c r="D7518" s="277" t="s">
        <v>14243</v>
      </c>
      <c r="E7518" s="172"/>
      <c r="F7518" s="172"/>
      <c r="G7518" s="172">
        <v>101421</v>
      </c>
      <c r="H7518" s="172" t="s">
        <v>3990</v>
      </c>
      <c r="I7518" s="172" t="s">
        <v>233</v>
      </c>
      <c r="J7518" s="172" t="s">
        <v>166</v>
      </c>
      <c r="K7518" s="299">
        <v>5785.87</v>
      </c>
      <c r="L7518" s="172" t="s">
        <v>1394</v>
      </c>
      <c r="M7518" s="172"/>
      <c r="N7518" s="172"/>
      <c r="O7518" s="172"/>
    </row>
    <row r="7519" spans="1:15" x14ac:dyDescent="0.25">
      <c r="A7519" s="277" t="s">
        <v>1127</v>
      </c>
      <c r="B7519" s="277" t="s">
        <v>1342</v>
      </c>
      <c r="C7519" s="277" t="s">
        <v>1353</v>
      </c>
      <c r="D7519" s="277" t="s">
        <v>14243</v>
      </c>
      <c r="E7519" s="172"/>
      <c r="F7519" s="172"/>
      <c r="G7519" s="172">
        <v>101422</v>
      </c>
      <c r="H7519" s="172" t="s">
        <v>3991</v>
      </c>
      <c r="I7519" s="172" t="s">
        <v>233</v>
      </c>
      <c r="J7519" s="172" t="s">
        <v>166</v>
      </c>
      <c r="K7519" s="299">
        <v>4382.28</v>
      </c>
      <c r="L7519" s="172" t="s">
        <v>1394</v>
      </c>
      <c r="M7519" s="172"/>
      <c r="N7519" s="172"/>
      <c r="O7519" s="172"/>
    </row>
    <row r="7520" spans="1:15" x14ac:dyDescent="0.25">
      <c r="A7520" s="277" t="s">
        <v>1127</v>
      </c>
      <c r="B7520" s="277" t="s">
        <v>1342</v>
      </c>
      <c r="C7520" s="277" t="s">
        <v>1353</v>
      </c>
      <c r="D7520" s="277" t="s">
        <v>14243</v>
      </c>
      <c r="E7520" s="172"/>
      <c r="F7520" s="172"/>
      <c r="G7520" s="172">
        <v>101424</v>
      </c>
      <c r="H7520" s="172" t="s">
        <v>3992</v>
      </c>
      <c r="I7520" s="172" t="s">
        <v>233</v>
      </c>
      <c r="J7520" s="172" t="s">
        <v>166</v>
      </c>
      <c r="K7520" s="299">
        <v>5685.63</v>
      </c>
      <c r="L7520" s="172" t="s">
        <v>1394</v>
      </c>
      <c r="M7520" s="172"/>
      <c r="N7520" s="172"/>
      <c r="O7520" s="172"/>
    </row>
    <row r="7521" spans="1:15" x14ac:dyDescent="0.25">
      <c r="A7521" s="277" t="s">
        <v>1127</v>
      </c>
      <c r="B7521" s="277" t="s">
        <v>1342</v>
      </c>
      <c r="C7521" s="277" t="s">
        <v>1353</v>
      </c>
      <c r="D7521" s="277" t="s">
        <v>14243</v>
      </c>
      <c r="E7521" s="172"/>
      <c r="F7521" s="172"/>
      <c r="G7521" s="172">
        <v>101425</v>
      </c>
      <c r="H7521" s="172" t="s">
        <v>3993</v>
      </c>
      <c r="I7521" s="172" t="s">
        <v>233</v>
      </c>
      <c r="J7521" s="172" t="s">
        <v>166</v>
      </c>
      <c r="K7521" s="299">
        <v>3501.54</v>
      </c>
      <c r="L7521" s="172" t="s">
        <v>1394</v>
      </c>
      <c r="M7521" s="172"/>
      <c r="N7521" s="172"/>
      <c r="O7521" s="172"/>
    </row>
    <row r="7522" spans="1:15" x14ac:dyDescent="0.25">
      <c r="A7522" s="277" t="s">
        <v>1127</v>
      </c>
      <c r="B7522" s="277" t="s">
        <v>1342</v>
      </c>
      <c r="C7522" s="277" t="s">
        <v>1353</v>
      </c>
      <c r="D7522" s="277" t="s">
        <v>14243</v>
      </c>
      <c r="E7522" s="172"/>
      <c r="F7522" s="172"/>
      <c r="G7522" s="172">
        <v>101426</v>
      </c>
      <c r="H7522" s="172" t="s">
        <v>3994</v>
      </c>
      <c r="I7522" s="172" t="s">
        <v>233</v>
      </c>
      <c r="J7522" s="172" t="s">
        <v>166</v>
      </c>
      <c r="K7522" s="299">
        <v>6640.5</v>
      </c>
      <c r="L7522" s="172" t="s">
        <v>1394</v>
      </c>
      <c r="M7522" s="172"/>
      <c r="N7522" s="172"/>
      <c r="O7522" s="172"/>
    </row>
    <row r="7523" spans="1:15" x14ac:dyDescent="0.25">
      <c r="A7523" s="277" t="s">
        <v>1127</v>
      </c>
      <c r="B7523" s="277" t="s">
        <v>1342</v>
      </c>
      <c r="C7523" s="277" t="s">
        <v>1353</v>
      </c>
      <c r="D7523" s="277" t="s">
        <v>14243</v>
      </c>
      <c r="E7523" s="172"/>
      <c r="F7523" s="172"/>
      <c r="G7523" s="172">
        <v>101427</v>
      </c>
      <c r="H7523" s="172" t="s">
        <v>1435</v>
      </c>
      <c r="I7523" s="172" t="s">
        <v>233</v>
      </c>
      <c r="J7523" s="172" t="s">
        <v>166</v>
      </c>
      <c r="K7523" s="299">
        <v>6972.69</v>
      </c>
      <c r="L7523" s="172" t="s">
        <v>1394</v>
      </c>
      <c r="M7523" s="172"/>
      <c r="N7523" s="172"/>
      <c r="O7523" s="172"/>
    </row>
    <row r="7524" spans="1:15" x14ac:dyDescent="0.25">
      <c r="A7524" s="277" t="s">
        <v>1127</v>
      </c>
      <c r="B7524" s="277" t="s">
        <v>1342</v>
      </c>
      <c r="C7524" s="277" t="s">
        <v>1353</v>
      </c>
      <c r="D7524" s="277" t="s">
        <v>14243</v>
      </c>
      <c r="E7524" s="172"/>
      <c r="F7524" s="172"/>
      <c r="G7524" s="172">
        <v>101428</v>
      </c>
      <c r="H7524" s="172" t="s">
        <v>3995</v>
      </c>
      <c r="I7524" s="172" t="s">
        <v>233</v>
      </c>
      <c r="J7524" s="172" t="s">
        <v>166</v>
      </c>
      <c r="K7524" s="299">
        <v>5919.68</v>
      </c>
      <c r="L7524" s="172" t="s">
        <v>1394</v>
      </c>
      <c r="M7524" s="172"/>
      <c r="N7524" s="172"/>
      <c r="O7524" s="172"/>
    </row>
    <row r="7525" spans="1:15" x14ac:dyDescent="0.25">
      <c r="A7525" s="277" t="s">
        <v>1127</v>
      </c>
      <c r="B7525" s="277" t="s">
        <v>1342</v>
      </c>
      <c r="C7525" s="277" t="s">
        <v>1353</v>
      </c>
      <c r="D7525" s="277" t="s">
        <v>14243</v>
      </c>
      <c r="E7525" s="172"/>
      <c r="F7525" s="172"/>
      <c r="G7525" s="172">
        <v>101429</v>
      </c>
      <c r="H7525" s="172" t="s">
        <v>3996</v>
      </c>
      <c r="I7525" s="172" t="s">
        <v>233</v>
      </c>
      <c r="J7525" s="172" t="s">
        <v>166</v>
      </c>
      <c r="K7525" s="299">
        <v>4657.04</v>
      </c>
      <c r="L7525" s="172" t="s">
        <v>1394</v>
      </c>
      <c r="M7525" s="172"/>
      <c r="N7525" s="172"/>
      <c r="O7525" s="172"/>
    </row>
    <row r="7526" spans="1:15" x14ac:dyDescent="0.25">
      <c r="A7526" s="277" t="s">
        <v>1127</v>
      </c>
      <c r="B7526" s="277" t="s">
        <v>1342</v>
      </c>
      <c r="C7526" s="277" t="s">
        <v>1353</v>
      </c>
      <c r="D7526" s="277" t="s">
        <v>14243</v>
      </c>
      <c r="E7526" s="172"/>
      <c r="F7526" s="172"/>
      <c r="G7526" s="172">
        <v>101430</v>
      </c>
      <c r="H7526" s="172" t="s">
        <v>3997</v>
      </c>
      <c r="I7526" s="172" t="s">
        <v>233</v>
      </c>
      <c r="J7526" s="172" t="s">
        <v>166</v>
      </c>
      <c r="K7526" s="299">
        <v>6972.69</v>
      </c>
      <c r="L7526" s="172" t="s">
        <v>1394</v>
      </c>
      <c r="M7526" s="172"/>
      <c r="N7526" s="172"/>
      <c r="O7526" s="172"/>
    </row>
    <row r="7527" spans="1:15" x14ac:dyDescent="0.25">
      <c r="A7527" s="277" t="s">
        <v>1127</v>
      </c>
      <c r="B7527" s="277" t="s">
        <v>1342</v>
      </c>
      <c r="C7527" s="277" t="s">
        <v>1353</v>
      </c>
      <c r="D7527" s="277" t="s">
        <v>14243</v>
      </c>
      <c r="E7527" s="172"/>
      <c r="F7527" s="172"/>
      <c r="G7527" s="172">
        <v>101431</v>
      </c>
      <c r="H7527" s="172" t="s">
        <v>1438</v>
      </c>
      <c r="I7527" s="172" t="s">
        <v>233</v>
      </c>
      <c r="J7527" s="172" t="s">
        <v>166</v>
      </c>
      <c r="K7527" s="299">
        <v>6399.67</v>
      </c>
      <c r="L7527" s="172" t="s">
        <v>1394</v>
      </c>
      <c r="M7527" s="172"/>
      <c r="N7527" s="172"/>
      <c r="O7527" s="172"/>
    </row>
    <row r="7528" spans="1:15" x14ac:dyDescent="0.25">
      <c r="A7528" s="277" t="s">
        <v>1127</v>
      </c>
      <c r="B7528" s="277" t="s">
        <v>1342</v>
      </c>
      <c r="C7528" s="277" t="s">
        <v>1353</v>
      </c>
      <c r="D7528" s="277" t="s">
        <v>14243</v>
      </c>
      <c r="E7528" s="172"/>
      <c r="F7528" s="172"/>
      <c r="G7528" s="172">
        <v>101432</v>
      </c>
      <c r="H7528" s="172" t="s">
        <v>3998</v>
      </c>
      <c r="I7528" s="172" t="s">
        <v>233</v>
      </c>
      <c r="J7528" s="172" t="s">
        <v>166</v>
      </c>
      <c r="K7528" s="299">
        <v>5954.43</v>
      </c>
      <c r="L7528" s="172" t="s">
        <v>1394</v>
      </c>
      <c r="M7528" s="172"/>
      <c r="N7528" s="172"/>
      <c r="O7528" s="172"/>
    </row>
    <row r="7529" spans="1:15" x14ac:dyDescent="0.25">
      <c r="A7529" s="277" t="s">
        <v>1127</v>
      </c>
      <c r="B7529" s="277" t="s">
        <v>1342</v>
      </c>
      <c r="C7529" s="277" t="s">
        <v>1353</v>
      </c>
      <c r="D7529" s="277" t="s">
        <v>14243</v>
      </c>
      <c r="E7529" s="172"/>
      <c r="F7529" s="172"/>
      <c r="G7529" s="172">
        <v>101433</v>
      </c>
      <c r="H7529" s="172" t="s">
        <v>1440</v>
      </c>
      <c r="I7529" s="172" t="s">
        <v>233</v>
      </c>
      <c r="J7529" s="172" t="s">
        <v>166</v>
      </c>
      <c r="K7529" s="299">
        <v>9018.27</v>
      </c>
      <c r="L7529" s="172" t="s">
        <v>1394</v>
      </c>
      <c r="M7529" s="172"/>
      <c r="N7529" s="172"/>
      <c r="O7529" s="172"/>
    </row>
    <row r="7530" spans="1:15" x14ac:dyDescent="0.25">
      <c r="A7530" s="277" t="s">
        <v>1127</v>
      </c>
      <c r="B7530" s="277" t="s">
        <v>1342</v>
      </c>
      <c r="C7530" s="277" t="s">
        <v>1353</v>
      </c>
      <c r="D7530" s="277" t="s">
        <v>14243</v>
      </c>
      <c r="E7530" s="172"/>
      <c r="F7530" s="172"/>
      <c r="G7530" s="172">
        <v>101434</v>
      </c>
      <c r="H7530" s="172" t="s">
        <v>3999</v>
      </c>
      <c r="I7530" s="172" t="s">
        <v>233</v>
      </c>
      <c r="J7530" s="172" t="s">
        <v>166</v>
      </c>
      <c r="K7530" s="299">
        <v>5840.91</v>
      </c>
      <c r="L7530" s="172" t="s">
        <v>1394</v>
      </c>
      <c r="M7530" s="172"/>
      <c r="N7530" s="172"/>
      <c r="O7530" s="172"/>
    </row>
    <row r="7531" spans="1:15" x14ac:dyDescent="0.25">
      <c r="A7531" s="277" t="s">
        <v>1127</v>
      </c>
      <c r="B7531" s="277" t="s">
        <v>1342</v>
      </c>
      <c r="C7531" s="277" t="s">
        <v>1353</v>
      </c>
      <c r="D7531" s="277" t="s">
        <v>14243</v>
      </c>
      <c r="E7531" s="172"/>
      <c r="F7531" s="172"/>
      <c r="G7531" s="172">
        <v>101435</v>
      </c>
      <c r="H7531" s="172" t="s">
        <v>4000</v>
      </c>
      <c r="I7531" s="172" t="s">
        <v>233</v>
      </c>
      <c r="J7531" s="172" t="s">
        <v>166</v>
      </c>
      <c r="K7531" s="299">
        <v>6813.19</v>
      </c>
      <c r="L7531" s="172" t="s">
        <v>1394</v>
      </c>
      <c r="M7531" s="172"/>
      <c r="N7531" s="172"/>
      <c r="O7531" s="172"/>
    </row>
    <row r="7532" spans="1:15" x14ac:dyDescent="0.25">
      <c r="A7532" s="277" t="s">
        <v>1127</v>
      </c>
      <c r="B7532" s="277" t="s">
        <v>1342</v>
      </c>
      <c r="C7532" s="277" t="s">
        <v>1353</v>
      </c>
      <c r="D7532" s="277" t="s">
        <v>14243</v>
      </c>
      <c r="E7532" s="172"/>
      <c r="F7532" s="172"/>
      <c r="G7532" s="172">
        <v>101436</v>
      </c>
      <c r="H7532" s="172" t="s">
        <v>1442</v>
      </c>
      <c r="I7532" s="172" t="s">
        <v>233</v>
      </c>
      <c r="J7532" s="172" t="s">
        <v>166</v>
      </c>
      <c r="K7532" s="299">
        <v>5762.29</v>
      </c>
      <c r="L7532" s="172" t="s">
        <v>1394</v>
      </c>
      <c r="M7532" s="172"/>
      <c r="N7532" s="172"/>
      <c r="O7532" s="172"/>
    </row>
    <row r="7533" spans="1:15" x14ac:dyDescent="0.25">
      <c r="A7533" s="277" t="s">
        <v>1127</v>
      </c>
      <c r="B7533" s="277" t="s">
        <v>1342</v>
      </c>
      <c r="C7533" s="277" t="s">
        <v>1353</v>
      </c>
      <c r="D7533" s="277" t="s">
        <v>14243</v>
      </c>
      <c r="E7533" s="172"/>
      <c r="F7533" s="172"/>
      <c r="G7533" s="172">
        <v>101437</v>
      </c>
      <c r="H7533" s="172" t="s">
        <v>4001</v>
      </c>
      <c r="I7533" s="172" t="s">
        <v>233</v>
      </c>
      <c r="J7533" s="172" t="s">
        <v>166</v>
      </c>
      <c r="K7533" s="299">
        <v>9148.66</v>
      </c>
      <c r="L7533" s="172" t="s">
        <v>1394</v>
      </c>
      <c r="M7533" s="172"/>
      <c r="N7533" s="172"/>
      <c r="O7533" s="172"/>
    </row>
    <row r="7534" spans="1:15" x14ac:dyDescent="0.25">
      <c r="A7534" s="277" t="s">
        <v>1127</v>
      </c>
      <c r="B7534" s="277" t="s">
        <v>1342</v>
      </c>
      <c r="C7534" s="277" t="s">
        <v>1353</v>
      </c>
      <c r="D7534" s="277" t="s">
        <v>14243</v>
      </c>
      <c r="E7534" s="172"/>
      <c r="F7534" s="172"/>
      <c r="G7534" s="172">
        <v>101438</v>
      </c>
      <c r="H7534" s="172" t="s">
        <v>1444</v>
      </c>
      <c r="I7534" s="172" t="s">
        <v>233</v>
      </c>
      <c r="J7534" s="172" t="s">
        <v>166</v>
      </c>
      <c r="K7534" s="299">
        <v>9148.66</v>
      </c>
      <c r="L7534" s="172" t="s">
        <v>1394</v>
      </c>
      <c r="M7534" s="172"/>
      <c r="N7534" s="172"/>
      <c r="O7534" s="172"/>
    </row>
    <row r="7535" spans="1:15" x14ac:dyDescent="0.25">
      <c r="A7535" s="277" t="s">
        <v>1127</v>
      </c>
      <c r="B7535" s="277" t="s">
        <v>1342</v>
      </c>
      <c r="C7535" s="277" t="s">
        <v>1353</v>
      </c>
      <c r="D7535" s="277" t="s">
        <v>14243</v>
      </c>
      <c r="E7535" s="172"/>
      <c r="F7535" s="172"/>
      <c r="G7535" s="172">
        <v>101439</v>
      </c>
      <c r="H7535" s="172" t="s">
        <v>1445</v>
      </c>
      <c r="I7535" s="172" t="s">
        <v>233</v>
      </c>
      <c r="J7535" s="172" t="s">
        <v>166</v>
      </c>
      <c r="K7535" s="299">
        <v>6972.69</v>
      </c>
      <c r="L7535" s="172" t="s">
        <v>1394</v>
      </c>
      <c r="M7535" s="172"/>
      <c r="N7535" s="172"/>
      <c r="O7535" s="172"/>
    </row>
    <row r="7536" spans="1:15" x14ac:dyDescent="0.25">
      <c r="A7536" s="277" t="s">
        <v>1127</v>
      </c>
      <c r="B7536" s="277" t="s">
        <v>1342</v>
      </c>
      <c r="C7536" s="277" t="s">
        <v>1353</v>
      </c>
      <c r="D7536" s="277" t="s">
        <v>14243</v>
      </c>
      <c r="E7536" s="172"/>
      <c r="F7536" s="172"/>
      <c r="G7536" s="172">
        <v>101440</v>
      </c>
      <c r="H7536" s="172" t="s">
        <v>4002</v>
      </c>
      <c r="I7536" s="172" t="s">
        <v>233</v>
      </c>
      <c r="J7536" s="172" t="s">
        <v>166</v>
      </c>
      <c r="K7536" s="299">
        <v>6972.69</v>
      </c>
      <c r="L7536" s="172" t="s">
        <v>1394</v>
      </c>
      <c r="M7536" s="172"/>
      <c r="N7536" s="172"/>
      <c r="O7536" s="172"/>
    </row>
    <row r="7537" spans="1:15" x14ac:dyDescent="0.25">
      <c r="A7537" s="277" t="s">
        <v>1127</v>
      </c>
      <c r="B7537" s="277" t="s">
        <v>1342</v>
      </c>
      <c r="C7537" s="277" t="s">
        <v>1353</v>
      </c>
      <c r="D7537" s="277" t="s">
        <v>14243</v>
      </c>
      <c r="E7537" s="172"/>
      <c r="F7537" s="172"/>
      <c r="G7537" s="172">
        <v>101441</v>
      </c>
      <c r="H7537" s="172" t="s">
        <v>1447</v>
      </c>
      <c r="I7537" s="172" t="s">
        <v>233</v>
      </c>
      <c r="J7537" s="172" t="s">
        <v>166</v>
      </c>
      <c r="K7537" s="299">
        <v>5853.62</v>
      </c>
      <c r="L7537" s="172" t="s">
        <v>1394</v>
      </c>
      <c r="M7537" s="172"/>
      <c r="N7537" s="172"/>
      <c r="O7537" s="172"/>
    </row>
    <row r="7538" spans="1:15" x14ac:dyDescent="0.25">
      <c r="A7538" s="277" t="s">
        <v>1127</v>
      </c>
      <c r="B7538" s="277" t="s">
        <v>1342</v>
      </c>
      <c r="C7538" s="277" t="s">
        <v>1353</v>
      </c>
      <c r="D7538" s="277" t="s">
        <v>14243</v>
      </c>
      <c r="E7538" s="172"/>
      <c r="F7538" s="172"/>
      <c r="G7538" s="172">
        <v>101443</v>
      </c>
      <c r="H7538" s="172" t="s">
        <v>1448</v>
      </c>
      <c r="I7538" s="172" t="s">
        <v>233</v>
      </c>
      <c r="J7538" s="172" t="s">
        <v>166</v>
      </c>
      <c r="K7538" s="299">
        <v>9148.66</v>
      </c>
      <c r="L7538" s="172" t="s">
        <v>1394</v>
      </c>
      <c r="M7538" s="172"/>
      <c r="N7538" s="172"/>
      <c r="O7538" s="172"/>
    </row>
    <row r="7539" spans="1:15" x14ac:dyDescent="0.25">
      <c r="A7539" s="277" t="s">
        <v>1127</v>
      </c>
      <c r="B7539" s="277" t="s">
        <v>1342</v>
      </c>
      <c r="C7539" s="277" t="s">
        <v>1353</v>
      </c>
      <c r="D7539" s="277" t="s">
        <v>14243</v>
      </c>
      <c r="E7539" s="172"/>
      <c r="F7539" s="172"/>
      <c r="G7539" s="172">
        <v>101444</v>
      </c>
      <c r="H7539" s="172" t="s">
        <v>1451</v>
      </c>
      <c r="I7539" s="172" t="s">
        <v>233</v>
      </c>
      <c r="J7539" s="172" t="s">
        <v>166</v>
      </c>
      <c r="K7539" s="299">
        <v>4783.0200000000004</v>
      </c>
      <c r="L7539" s="172" t="s">
        <v>1394</v>
      </c>
      <c r="M7539" s="172"/>
      <c r="N7539" s="172"/>
      <c r="O7539" s="172"/>
    </row>
    <row r="7540" spans="1:15" x14ac:dyDescent="0.25">
      <c r="A7540" s="277" t="s">
        <v>1127</v>
      </c>
      <c r="B7540" s="277" t="s">
        <v>1342</v>
      </c>
      <c r="C7540" s="277" t="s">
        <v>1353</v>
      </c>
      <c r="D7540" s="277" t="s">
        <v>14243</v>
      </c>
      <c r="E7540" s="172"/>
      <c r="F7540" s="172"/>
      <c r="G7540" s="172">
        <v>101445</v>
      </c>
      <c r="H7540" s="172" t="s">
        <v>1452</v>
      </c>
      <c r="I7540" s="172" t="s">
        <v>233</v>
      </c>
      <c r="J7540" s="172" t="s">
        <v>166</v>
      </c>
      <c r="K7540" s="299">
        <v>4803.1899999999996</v>
      </c>
      <c r="L7540" s="172" t="s">
        <v>1394</v>
      </c>
      <c r="M7540" s="172"/>
      <c r="N7540" s="172"/>
      <c r="O7540" s="172"/>
    </row>
    <row r="7541" spans="1:15" x14ac:dyDescent="0.25">
      <c r="A7541" s="277" t="s">
        <v>1127</v>
      </c>
      <c r="B7541" s="277" t="s">
        <v>1342</v>
      </c>
      <c r="C7541" s="277" t="s">
        <v>1353</v>
      </c>
      <c r="D7541" s="277" t="s">
        <v>14243</v>
      </c>
      <c r="E7541" s="172"/>
      <c r="F7541" s="172"/>
      <c r="G7541" s="172">
        <v>101446</v>
      </c>
      <c r="H7541" s="172" t="s">
        <v>1453</v>
      </c>
      <c r="I7541" s="172" t="s">
        <v>233</v>
      </c>
      <c r="J7541" s="172" t="s">
        <v>166</v>
      </c>
      <c r="K7541" s="299">
        <v>5091.18</v>
      </c>
      <c r="L7541" s="172" t="s">
        <v>1394</v>
      </c>
      <c r="M7541" s="172"/>
      <c r="N7541" s="172"/>
      <c r="O7541" s="172"/>
    </row>
    <row r="7542" spans="1:15" x14ac:dyDescent="0.25">
      <c r="A7542" s="277" t="s">
        <v>1127</v>
      </c>
      <c r="B7542" s="277" t="s">
        <v>1342</v>
      </c>
      <c r="C7542" s="277" t="s">
        <v>1353</v>
      </c>
      <c r="D7542" s="277" t="s">
        <v>14243</v>
      </c>
      <c r="E7542" s="172"/>
      <c r="F7542" s="172"/>
      <c r="G7542" s="172">
        <v>101447</v>
      </c>
      <c r="H7542" s="172" t="s">
        <v>1454</v>
      </c>
      <c r="I7542" s="172" t="s">
        <v>233</v>
      </c>
      <c r="J7542" s="172" t="s">
        <v>166</v>
      </c>
      <c r="K7542" s="299">
        <v>4984.6899999999996</v>
      </c>
      <c r="L7542" s="172" t="s">
        <v>1394</v>
      </c>
      <c r="M7542" s="172"/>
      <c r="N7542" s="172"/>
      <c r="O7542" s="172"/>
    </row>
    <row r="7543" spans="1:15" x14ac:dyDescent="0.25">
      <c r="A7543" s="277" t="s">
        <v>1127</v>
      </c>
      <c r="B7543" s="277" t="s">
        <v>1342</v>
      </c>
      <c r="C7543" s="277" t="s">
        <v>1353</v>
      </c>
      <c r="D7543" s="277" t="s">
        <v>14243</v>
      </c>
      <c r="E7543" s="172"/>
      <c r="F7543" s="172"/>
      <c r="G7543" s="172">
        <v>101448</v>
      </c>
      <c r="H7543" s="172" t="s">
        <v>1455</v>
      </c>
      <c r="I7543" s="172" t="s">
        <v>233</v>
      </c>
      <c r="J7543" s="172" t="s">
        <v>166</v>
      </c>
      <c r="K7543" s="299">
        <v>5091.18</v>
      </c>
      <c r="L7543" s="172" t="s">
        <v>1394</v>
      </c>
      <c r="M7543" s="172"/>
      <c r="N7543" s="172"/>
      <c r="O7543" s="172"/>
    </row>
    <row r="7544" spans="1:15" x14ac:dyDescent="0.25">
      <c r="A7544" s="277" t="s">
        <v>1127</v>
      </c>
      <c r="B7544" s="277" t="s">
        <v>1342</v>
      </c>
      <c r="C7544" s="277" t="s">
        <v>1353</v>
      </c>
      <c r="D7544" s="277" t="s">
        <v>14243</v>
      </c>
      <c r="E7544" s="172"/>
      <c r="F7544" s="172"/>
      <c r="G7544" s="172">
        <v>101449</v>
      </c>
      <c r="H7544" s="172" t="s">
        <v>4003</v>
      </c>
      <c r="I7544" s="172" t="s">
        <v>233</v>
      </c>
      <c r="J7544" s="172" t="s">
        <v>166</v>
      </c>
      <c r="K7544" s="299">
        <v>5026.99</v>
      </c>
      <c r="L7544" s="172" t="s">
        <v>1394</v>
      </c>
      <c r="M7544" s="172"/>
      <c r="N7544" s="172"/>
      <c r="O7544" s="172"/>
    </row>
    <row r="7545" spans="1:15" x14ac:dyDescent="0.25">
      <c r="A7545" s="277" t="s">
        <v>1127</v>
      </c>
      <c r="B7545" s="277" t="s">
        <v>1342</v>
      </c>
      <c r="C7545" s="277" t="s">
        <v>1353</v>
      </c>
      <c r="D7545" s="277" t="s">
        <v>14243</v>
      </c>
      <c r="E7545" s="172"/>
      <c r="F7545" s="172"/>
      <c r="G7545" s="172">
        <v>101451</v>
      </c>
      <c r="H7545" s="172" t="s">
        <v>1458</v>
      </c>
      <c r="I7545" s="172" t="s">
        <v>233</v>
      </c>
      <c r="J7545" s="172" t="s">
        <v>166</v>
      </c>
      <c r="K7545" s="299">
        <v>4772.95</v>
      </c>
      <c r="L7545" s="172" t="s">
        <v>1394</v>
      </c>
      <c r="M7545" s="172"/>
      <c r="N7545" s="172"/>
      <c r="O7545" s="172"/>
    </row>
    <row r="7546" spans="1:15" x14ac:dyDescent="0.25">
      <c r="A7546" s="277" t="s">
        <v>1127</v>
      </c>
      <c r="B7546" s="277" t="s">
        <v>1342</v>
      </c>
      <c r="C7546" s="277" t="s">
        <v>1353</v>
      </c>
      <c r="D7546" s="277" t="s">
        <v>14243</v>
      </c>
      <c r="E7546" s="172"/>
      <c r="F7546" s="172"/>
      <c r="G7546" s="172">
        <v>101452</v>
      </c>
      <c r="H7546" s="172" t="s">
        <v>4004</v>
      </c>
      <c r="I7546" s="172" t="s">
        <v>233</v>
      </c>
      <c r="J7546" s="172" t="s">
        <v>166</v>
      </c>
      <c r="K7546" s="299">
        <v>3988.44</v>
      </c>
      <c r="L7546" s="172" t="s">
        <v>1394</v>
      </c>
      <c r="M7546" s="172"/>
      <c r="N7546" s="172"/>
      <c r="O7546" s="172"/>
    </row>
    <row r="7547" spans="1:15" x14ac:dyDescent="0.25">
      <c r="A7547" s="277" t="s">
        <v>1127</v>
      </c>
      <c r="B7547" s="277" t="s">
        <v>1342</v>
      </c>
      <c r="C7547" s="277" t="s">
        <v>1353</v>
      </c>
      <c r="D7547" s="277" t="s">
        <v>14243</v>
      </c>
      <c r="E7547" s="172"/>
      <c r="F7547" s="172"/>
      <c r="G7547" s="172">
        <v>101453</v>
      </c>
      <c r="H7547" s="172" t="s">
        <v>1460</v>
      </c>
      <c r="I7547" s="172" t="s">
        <v>233</v>
      </c>
      <c r="J7547" s="172" t="s">
        <v>166</v>
      </c>
      <c r="K7547" s="299">
        <v>5750.57</v>
      </c>
      <c r="L7547" s="172" t="s">
        <v>1394</v>
      </c>
      <c r="M7547" s="172"/>
      <c r="N7547" s="172"/>
      <c r="O7547" s="172"/>
    </row>
    <row r="7548" spans="1:15" x14ac:dyDescent="0.25">
      <c r="A7548" s="277" t="s">
        <v>1127</v>
      </c>
      <c r="B7548" s="277" t="s">
        <v>1342</v>
      </c>
      <c r="C7548" s="277" t="s">
        <v>1353</v>
      </c>
      <c r="D7548" s="277" t="s">
        <v>14243</v>
      </c>
      <c r="E7548" s="172"/>
      <c r="F7548" s="172"/>
      <c r="G7548" s="172">
        <v>101454</v>
      </c>
      <c r="H7548" s="172" t="s">
        <v>4005</v>
      </c>
      <c r="I7548" s="172" t="s">
        <v>233</v>
      </c>
      <c r="J7548" s="172" t="s">
        <v>166</v>
      </c>
      <c r="K7548" s="299">
        <v>6225.38</v>
      </c>
      <c r="L7548" s="172" t="s">
        <v>1394</v>
      </c>
      <c r="M7548" s="172"/>
      <c r="N7548" s="172"/>
      <c r="O7548" s="172"/>
    </row>
    <row r="7549" spans="1:15" x14ac:dyDescent="0.25">
      <c r="A7549" s="277" t="s">
        <v>1127</v>
      </c>
      <c r="B7549" s="277" t="s">
        <v>1342</v>
      </c>
      <c r="C7549" s="277" t="s">
        <v>1353</v>
      </c>
      <c r="D7549" s="277" t="s">
        <v>14243</v>
      </c>
      <c r="G7549" s="6">
        <v>101456</v>
      </c>
      <c r="H7549" t="s">
        <v>4006</v>
      </c>
      <c r="I7549" t="s">
        <v>233</v>
      </c>
      <c r="J7549" t="s">
        <v>166</v>
      </c>
      <c r="K7549" s="300">
        <v>6205.09</v>
      </c>
      <c r="L7549" t="s">
        <v>1394</v>
      </c>
    </row>
    <row r="7550" spans="1:15" x14ac:dyDescent="0.25">
      <c r="A7550" s="277" t="s">
        <v>1127</v>
      </c>
      <c r="B7550" s="277" t="s">
        <v>1342</v>
      </c>
      <c r="C7550" s="277" t="s">
        <v>1353</v>
      </c>
      <c r="D7550" s="277" t="s">
        <v>14243</v>
      </c>
      <c r="G7550" s="6">
        <v>101457</v>
      </c>
      <c r="H7550" t="s">
        <v>4007</v>
      </c>
      <c r="I7550" t="s">
        <v>233</v>
      </c>
      <c r="J7550" t="s">
        <v>166</v>
      </c>
      <c r="K7550" s="300">
        <v>8838.98</v>
      </c>
      <c r="L7550" t="s">
        <v>1394</v>
      </c>
    </row>
    <row r="7551" spans="1:15" x14ac:dyDescent="0.25">
      <c r="A7551" s="277" t="s">
        <v>1127</v>
      </c>
      <c r="B7551" s="277" t="s">
        <v>1342</v>
      </c>
      <c r="C7551" s="277" t="s">
        <v>1353</v>
      </c>
      <c r="D7551" s="277" t="s">
        <v>14243</v>
      </c>
      <c r="G7551" s="6">
        <v>101458</v>
      </c>
      <c r="H7551" t="s">
        <v>4008</v>
      </c>
      <c r="I7551" t="s">
        <v>233</v>
      </c>
      <c r="J7551" t="s">
        <v>166</v>
      </c>
      <c r="K7551" s="300">
        <v>4702.9799999999996</v>
      </c>
      <c r="L7551" t="s">
        <v>1394</v>
      </c>
    </row>
    <row r="7552" spans="1:15" x14ac:dyDescent="0.25">
      <c r="A7552" s="277" t="s">
        <v>1127</v>
      </c>
      <c r="B7552" s="277" t="s">
        <v>1342</v>
      </c>
      <c r="C7552" s="277" t="s">
        <v>1353</v>
      </c>
      <c r="D7552" s="277" t="s">
        <v>14243</v>
      </c>
      <c r="G7552" s="6">
        <v>101459</v>
      </c>
      <c r="H7552" t="s">
        <v>1466</v>
      </c>
      <c r="I7552" t="s">
        <v>233</v>
      </c>
      <c r="J7552" t="s">
        <v>166</v>
      </c>
      <c r="K7552" s="300">
        <v>4334.17</v>
      </c>
      <c r="L7552" t="s">
        <v>1394</v>
      </c>
    </row>
    <row r="7553" spans="1:12" x14ac:dyDescent="0.25">
      <c r="A7553" s="277" t="s">
        <v>1127</v>
      </c>
      <c r="B7553" s="277" t="s">
        <v>1342</v>
      </c>
      <c r="C7553" s="277" t="s">
        <v>1353</v>
      </c>
      <c r="D7553" s="277" t="s">
        <v>14243</v>
      </c>
      <c r="G7553" s="6">
        <v>101460</v>
      </c>
      <c r="H7553" t="s">
        <v>2665</v>
      </c>
      <c r="I7553" t="s">
        <v>233</v>
      </c>
      <c r="J7553" t="s">
        <v>166</v>
      </c>
      <c r="K7553" s="300">
        <v>4291.29</v>
      </c>
      <c r="L7553" t="s">
        <v>1394</v>
      </c>
    </row>
    <row r="7554" spans="1:12" x14ac:dyDescent="0.25">
      <c r="A7554" s="277"/>
      <c r="B7554" s="277"/>
      <c r="C7554" s="277"/>
      <c r="D7554" s="277"/>
    </row>
    <row r="7555" spans="1:12" x14ac:dyDescent="0.25">
      <c r="A7555" s="277"/>
      <c r="B7555" s="277"/>
      <c r="C7555" s="277"/>
      <c r="D7555" s="277"/>
    </row>
    <row r="7556" spans="1:12" x14ac:dyDescent="0.25">
      <c r="A7556" s="277"/>
      <c r="B7556" s="277"/>
      <c r="C7556" s="277"/>
      <c r="D7556" s="277"/>
    </row>
    <row r="7557" spans="1:12" x14ac:dyDescent="0.25">
      <c r="A7557" s="277"/>
      <c r="B7557" s="277"/>
      <c r="C7557" s="277"/>
      <c r="D7557" s="277"/>
    </row>
    <row r="7558" spans="1:12" x14ac:dyDescent="0.25">
      <c r="A7558" s="277"/>
      <c r="B7558" s="277"/>
      <c r="C7558" s="277"/>
      <c r="D7558" s="277"/>
    </row>
    <row r="7559" spans="1:12" x14ac:dyDescent="0.25">
      <c r="A7559" s="277"/>
      <c r="B7559" s="277"/>
      <c r="C7559" s="277"/>
      <c r="D7559" s="277"/>
    </row>
  </sheetData>
  <autoFilter ref="A5:O6" xr:uid="{00000000-0009-0000-0000-000000000000}">
    <sortState xmlns:xlrd2="http://schemas.microsoft.com/office/spreadsheetml/2017/richdata2" ref="A6:O6296">
      <sortCondition ref="H5:H6"/>
    </sortState>
  </autoFilter>
  <mergeCells count="3">
    <mergeCell ref="A2:M2"/>
    <mergeCell ref="A3:M3"/>
    <mergeCell ref="A1:M1"/>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F5087"/>
  <sheetViews>
    <sheetView topLeftCell="A4864" zoomScale="70" zoomScaleNormal="70" workbookViewId="0">
      <selection activeCell="B4881" sqref="B4881"/>
    </sheetView>
  </sheetViews>
  <sheetFormatPr defaultColWidth="66.140625" defaultRowHeight="15" x14ac:dyDescent="0.25"/>
  <cols>
    <col min="1" max="1" width="17.28515625" customWidth="1"/>
    <col min="2" max="2" width="114.85546875" customWidth="1"/>
    <col min="3" max="3" width="9.140625" bestFit="1" customWidth="1"/>
    <col min="4" max="4" width="18.140625" customWidth="1"/>
  </cols>
  <sheetData>
    <row r="1" spans="1:6" x14ac:dyDescent="0.25">
      <c r="A1" s="12" t="s">
        <v>5279</v>
      </c>
      <c r="B1" s="12"/>
      <c r="C1" s="12"/>
      <c r="D1" s="12"/>
      <c r="E1" s="12"/>
    </row>
    <row r="2" spans="1:6" x14ac:dyDescent="0.25">
      <c r="A2" s="12" t="s">
        <v>5280</v>
      </c>
      <c r="B2" s="12"/>
      <c r="C2" s="12"/>
      <c r="D2" s="12"/>
      <c r="E2" s="12"/>
    </row>
    <row r="3" spans="1:6" x14ac:dyDescent="0.25">
      <c r="A3" s="30" t="s">
        <v>14892</v>
      </c>
      <c r="B3" s="12"/>
      <c r="C3" s="12"/>
      <c r="D3" s="12"/>
      <c r="E3" s="12"/>
    </row>
    <row r="4" spans="1:6" x14ac:dyDescent="0.25">
      <c r="A4" s="30" t="s">
        <v>1592</v>
      </c>
      <c r="B4" s="12"/>
      <c r="C4" s="12"/>
      <c r="D4" s="12"/>
      <c r="E4" s="12"/>
    </row>
    <row r="5" spans="1:6" x14ac:dyDescent="0.25">
      <c r="A5" s="30" t="s">
        <v>14101</v>
      </c>
      <c r="B5" s="12"/>
      <c r="C5" s="12"/>
      <c r="D5" s="12"/>
      <c r="E5" s="12"/>
    </row>
    <row r="6" spans="1:6" x14ac:dyDescent="0.25">
      <c r="A6" s="12" t="s">
        <v>5280</v>
      </c>
      <c r="B6" s="12"/>
      <c r="C6" s="12"/>
      <c r="D6" s="12"/>
      <c r="E6" s="12"/>
    </row>
    <row r="7" spans="1:6" x14ac:dyDescent="0.25">
      <c r="A7" s="11" t="s">
        <v>1593</v>
      </c>
      <c r="B7" s="11" t="s">
        <v>1594</v>
      </c>
      <c r="C7" s="11" t="s">
        <v>7425</v>
      </c>
      <c r="D7" s="11" t="s">
        <v>1595</v>
      </c>
      <c r="E7" s="11" t="s">
        <v>7426</v>
      </c>
    </row>
    <row r="8" spans="1:6" x14ac:dyDescent="0.25">
      <c r="A8">
        <v>38605</v>
      </c>
      <c r="B8" t="s">
        <v>7427</v>
      </c>
      <c r="C8" t="s">
        <v>1596</v>
      </c>
      <c r="D8" t="s">
        <v>1597</v>
      </c>
      <c r="E8" s="166" t="s">
        <v>14893</v>
      </c>
      <c r="F8">
        <v>1</v>
      </c>
    </row>
    <row r="9" spans="1:6" x14ac:dyDescent="0.25">
      <c r="A9">
        <v>11270</v>
      </c>
      <c r="B9" t="s">
        <v>7428</v>
      </c>
      <c r="C9" t="s">
        <v>1596</v>
      </c>
      <c r="D9" t="s">
        <v>1601</v>
      </c>
      <c r="E9" s="166" t="s">
        <v>10337</v>
      </c>
      <c r="F9">
        <v>1</v>
      </c>
    </row>
    <row r="10" spans="1:6" x14ac:dyDescent="0.25">
      <c r="A10">
        <v>412</v>
      </c>
      <c r="B10" t="s">
        <v>7430</v>
      </c>
      <c r="C10" t="s">
        <v>1596</v>
      </c>
      <c r="D10" t="s">
        <v>1597</v>
      </c>
      <c r="E10" s="166" t="s">
        <v>14311</v>
      </c>
      <c r="F10">
        <v>1</v>
      </c>
    </row>
    <row r="11" spans="1:6" x14ac:dyDescent="0.25">
      <c r="A11">
        <v>414</v>
      </c>
      <c r="B11" t="s">
        <v>7431</v>
      </c>
      <c r="C11" t="s">
        <v>1596</v>
      </c>
      <c r="D11" t="s">
        <v>1597</v>
      </c>
      <c r="E11" s="166" t="s">
        <v>10266</v>
      </c>
      <c r="F11">
        <v>1</v>
      </c>
    </row>
    <row r="12" spans="1:6" x14ac:dyDescent="0.25">
      <c r="A12">
        <v>410</v>
      </c>
      <c r="B12" t="s">
        <v>7433</v>
      </c>
      <c r="C12" t="s">
        <v>1596</v>
      </c>
      <c r="D12" t="s">
        <v>1597</v>
      </c>
      <c r="E12" s="166" t="s">
        <v>11872</v>
      </c>
      <c r="F12">
        <v>1</v>
      </c>
    </row>
    <row r="13" spans="1:6" x14ac:dyDescent="0.25">
      <c r="A13">
        <v>411</v>
      </c>
      <c r="B13" t="s">
        <v>7435</v>
      </c>
      <c r="C13" t="s">
        <v>1596</v>
      </c>
      <c r="D13" t="s">
        <v>1599</v>
      </c>
      <c r="E13" s="166" t="s">
        <v>11938</v>
      </c>
      <c r="F13">
        <v>1</v>
      </c>
    </row>
    <row r="14" spans="1:6" x14ac:dyDescent="0.25">
      <c r="A14">
        <v>408</v>
      </c>
      <c r="B14" t="s">
        <v>7436</v>
      </c>
      <c r="C14" t="s">
        <v>1596</v>
      </c>
      <c r="D14" t="s">
        <v>1597</v>
      </c>
      <c r="E14" s="166" t="s">
        <v>7856</v>
      </c>
      <c r="F14">
        <v>1</v>
      </c>
    </row>
    <row r="15" spans="1:6" x14ac:dyDescent="0.25">
      <c r="A15">
        <v>39131</v>
      </c>
      <c r="B15" t="s">
        <v>7438</v>
      </c>
      <c r="C15" t="s">
        <v>1596</v>
      </c>
      <c r="D15" t="s">
        <v>1597</v>
      </c>
      <c r="E15" s="166" t="s">
        <v>11351</v>
      </c>
      <c r="F15">
        <v>1</v>
      </c>
    </row>
    <row r="16" spans="1:6" x14ac:dyDescent="0.25">
      <c r="A16">
        <v>394</v>
      </c>
      <c r="B16" t="s">
        <v>7439</v>
      </c>
      <c r="C16" t="s">
        <v>1596</v>
      </c>
      <c r="D16" t="s">
        <v>1597</v>
      </c>
      <c r="E16" s="166" t="s">
        <v>14643</v>
      </c>
      <c r="F16">
        <v>1</v>
      </c>
    </row>
    <row r="17" spans="1:6" x14ac:dyDescent="0.25">
      <c r="A17">
        <v>39130</v>
      </c>
      <c r="B17" t="s">
        <v>7440</v>
      </c>
      <c r="C17" t="s">
        <v>1596</v>
      </c>
      <c r="D17" t="s">
        <v>1597</v>
      </c>
      <c r="E17" s="166" t="s">
        <v>9705</v>
      </c>
      <c r="F17">
        <v>1</v>
      </c>
    </row>
    <row r="18" spans="1:6" x14ac:dyDescent="0.25">
      <c r="A18">
        <v>395</v>
      </c>
      <c r="B18" t="s">
        <v>7442</v>
      </c>
      <c r="C18" t="s">
        <v>1596</v>
      </c>
      <c r="D18" t="s">
        <v>1597</v>
      </c>
      <c r="E18" s="166" t="s">
        <v>8123</v>
      </c>
      <c r="F18">
        <v>1</v>
      </c>
    </row>
    <row r="19" spans="1:6" x14ac:dyDescent="0.25">
      <c r="A19">
        <v>39127</v>
      </c>
      <c r="B19" t="s">
        <v>7443</v>
      </c>
      <c r="C19" t="s">
        <v>1596</v>
      </c>
      <c r="D19" t="s">
        <v>1597</v>
      </c>
      <c r="E19" s="166" t="s">
        <v>14894</v>
      </c>
      <c r="F19">
        <v>1</v>
      </c>
    </row>
    <row r="20" spans="1:6" x14ac:dyDescent="0.25">
      <c r="A20">
        <v>392</v>
      </c>
      <c r="B20" t="s">
        <v>7444</v>
      </c>
      <c r="C20" t="s">
        <v>1596</v>
      </c>
      <c r="D20" t="s">
        <v>1597</v>
      </c>
      <c r="E20" s="166" t="s">
        <v>8399</v>
      </c>
      <c r="F20">
        <v>1</v>
      </c>
    </row>
    <row r="21" spans="1:6" x14ac:dyDescent="0.25">
      <c r="A21">
        <v>39129</v>
      </c>
      <c r="B21" t="s">
        <v>7446</v>
      </c>
      <c r="C21" t="s">
        <v>1596</v>
      </c>
      <c r="D21" t="s">
        <v>1597</v>
      </c>
      <c r="E21" s="166" t="s">
        <v>14895</v>
      </c>
      <c r="F21">
        <v>1</v>
      </c>
    </row>
    <row r="22" spans="1:6" x14ac:dyDescent="0.25">
      <c r="A22">
        <v>393</v>
      </c>
      <c r="B22" t="s">
        <v>7448</v>
      </c>
      <c r="C22" t="s">
        <v>1596</v>
      </c>
      <c r="D22" t="s">
        <v>1599</v>
      </c>
      <c r="E22" s="166" t="s">
        <v>14361</v>
      </c>
      <c r="F22">
        <v>1</v>
      </c>
    </row>
    <row r="23" spans="1:6" x14ac:dyDescent="0.25">
      <c r="A23">
        <v>39133</v>
      </c>
      <c r="B23" t="s">
        <v>7450</v>
      </c>
      <c r="C23" t="s">
        <v>1596</v>
      </c>
      <c r="D23" t="s">
        <v>1597</v>
      </c>
      <c r="E23" s="166" t="s">
        <v>10803</v>
      </c>
      <c r="F23">
        <v>1</v>
      </c>
    </row>
    <row r="24" spans="1:6" x14ac:dyDescent="0.25">
      <c r="A24">
        <v>397</v>
      </c>
      <c r="B24" t="s">
        <v>7452</v>
      </c>
      <c r="C24" t="s">
        <v>1596</v>
      </c>
      <c r="D24" t="s">
        <v>1597</v>
      </c>
      <c r="E24" s="166" t="s">
        <v>14309</v>
      </c>
      <c r="F24">
        <v>1</v>
      </c>
    </row>
    <row r="25" spans="1:6" x14ac:dyDescent="0.25">
      <c r="A25">
        <v>39132</v>
      </c>
      <c r="B25" t="s">
        <v>7454</v>
      </c>
      <c r="C25" t="s">
        <v>1596</v>
      </c>
      <c r="D25" t="s">
        <v>1597</v>
      </c>
      <c r="E25" s="166" t="s">
        <v>11415</v>
      </c>
      <c r="F25">
        <v>1</v>
      </c>
    </row>
    <row r="26" spans="1:6" x14ac:dyDescent="0.25">
      <c r="A26">
        <v>396</v>
      </c>
      <c r="B26" t="s">
        <v>7456</v>
      </c>
      <c r="C26" t="s">
        <v>1596</v>
      </c>
      <c r="D26" t="s">
        <v>1597</v>
      </c>
      <c r="E26" s="166" t="s">
        <v>8154</v>
      </c>
      <c r="F26">
        <v>1</v>
      </c>
    </row>
    <row r="27" spans="1:6" x14ac:dyDescent="0.25">
      <c r="A27">
        <v>39135</v>
      </c>
      <c r="B27" t="s">
        <v>7458</v>
      </c>
      <c r="C27" t="s">
        <v>1596</v>
      </c>
      <c r="D27" t="s">
        <v>1597</v>
      </c>
      <c r="E27" s="166" t="s">
        <v>10632</v>
      </c>
      <c r="F27">
        <v>1</v>
      </c>
    </row>
    <row r="28" spans="1:6" x14ac:dyDescent="0.25">
      <c r="A28">
        <v>39128</v>
      </c>
      <c r="B28" t="s">
        <v>7460</v>
      </c>
      <c r="C28" t="s">
        <v>1596</v>
      </c>
      <c r="D28" t="s">
        <v>1597</v>
      </c>
      <c r="E28" s="166" t="s">
        <v>7429</v>
      </c>
      <c r="F28">
        <v>1</v>
      </c>
    </row>
    <row r="29" spans="1:6" x14ac:dyDescent="0.25">
      <c r="A29">
        <v>400</v>
      </c>
      <c r="B29" t="s">
        <v>7461</v>
      </c>
      <c r="C29" t="s">
        <v>1596</v>
      </c>
      <c r="D29" t="s">
        <v>1597</v>
      </c>
      <c r="E29" s="166" t="s">
        <v>8810</v>
      </c>
      <c r="F29">
        <v>1</v>
      </c>
    </row>
    <row r="30" spans="1:6" x14ac:dyDescent="0.25">
      <c r="A30">
        <v>39125</v>
      </c>
      <c r="B30" t="s">
        <v>7463</v>
      </c>
      <c r="C30" t="s">
        <v>1596</v>
      </c>
      <c r="D30" t="s">
        <v>1597</v>
      </c>
      <c r="E30" s="166" t="s">
        <v>7429</v>
      </c>
      <c r="F30">
        <v>1</v>
      </c>
    </row>
    <row r="31" spans="1:6" x14ac:dyDescent="0.25">
      <c r="A31">
        <v>39134</v>
      </c>
      <c r="B31" t="s">
        <v>7464</v>
      </c>
      <c r="C31" t="s">
        <v>1596</v>
      </c>
      <c r="D31" t="s">
        <v>1597</v>
      </c>
      <c r="E31" s="166" t="s">
        <v>10430</v>
      </c>
      <c r="F31">
        <v>1</v>
      </c>
    </row>
    <row r="32" spans="1:6" x14ac:dyDescent="0.25">
      <c r="A32">
        <v>398</v>
      </c>
      <c r="B32" t="s">
        <v>7466</v>
      </c>
      <c r="C32" t="s">
        <v>1596</v>
      </c>
      <c r="D32" t="s">
        <v>1597</v>
      </c>
      <c r="E32" s="166" t="s">
        <v>8333</v>
      </c>
      <c r="F32">
        <v>1</v>
      </c>
    </row>
    <row r="33" spans="1:6" x14ac:dyDescent="0.25">
      <c r="A33">
        <v>39126</v>
      </c>
      <c r="B33" t="s">
        <v>7468</v>
      </c>
      <c r="C33" t="s">
        <v>1596</v>
      </c>
      <c r="D33" t="s">
        <v>1597</v>
      </c>
      <c r="E33" s="166" t="s">
        <v>11336</v>
      </c>
      <c r="F33">
        <v>1</v>
      </c>
    </row>
    <row r="34" spans="1:6" x14ac:dyDescent="0.25">
      <c r="A34">
        <v>399</v>
      </c>
      <c r="B34" t="s">
        <v>7470</v>
      </c>
      <c r="C34" t="s">
        <v>1596</v>
      </c>
      <c r="D34" t="s">
        <v>1597</v>
      </c>
      <c r="E34" s="166" t="s">
        <v>9154</v>
      </c>
      <c r="F34">
        <v>1</v>
      </c>
    </row>
    <row r="35" spans="1:6" x14ac:dyDescent="0.25">
      <c r="A35">
        <v>39158</v>
      </c>
      <c r="B35" t="s">
        <v>7471</v>
      </c>
      <c r="C35" t="s">
        <v>1596</v>
      </c>
      <c r="D35" t="s">
        <v>1597</v>
      </c>
      <c r="E35" s="166" t="s">
        <v>8342</v>
      </c>
      <c r="F35">
        <v>1</v>
      </c>
    </row>
    <row r="36" spans="1:6" x14ac:dyDescent="0.25">
      <c r="A36">
        <v>39141</v>
      </c>
      <c r="B36" t="s">
        <v>7473</v>
      </c>
      <c r="C36" t="s">
        <v>1596</v>
      </c>
      <c r="D36" t="s">
        <v>1597</v>
      </c>
      <c r="E36" s="166" t="s">
        <v>7927</v>
      </c>
      <c r="F36">
        <v>1</v>
      </c>
    </row>
    <row r="37" spans="1:6" x14ac:dyDescent="0.25">
      <c r="A37">
        <v>39140</v>
      </c>
      <c r="B37" t="s">
        <v>7474</v>
      </c>
      <c r="C37" t="s">
        <v>1596</v>
      </c>
      <c r="D37" t="s">
        <v>1597</v>
      </c>
      <c r="E37" s="166" t="s">
        <v>14327</v>
      </c>
      <c r="F37">
        <v>1</v>
      </c>
    </row>
    <row r="38" spans="1:6" x14ac:dyDescent="0.25">
      <c r="A38">
        <v>39137</v>
      </c>
      <c r="B38" t="s">
        <v>7476</v>
      </c>
      <c r="C38" t="s">
        <v>1596</v>
      </c>
      <c r="D38" t="s">
        <v>1597</v>
      </c>
      <c r="E38" s="166" t="s">
        <v>7437</v>
      </c>
      <c r="F38">
        <v>1</v>
      </c>
    </row>
    <row r="39" spans="1:6" x14ac:dyDescent="0.25">
      <c r="A39">
        <v>39139</v>
      </c>
      <c r="B39" t="s">
        <v>7478</v>
      </c>
      <c r="C39" t="s">
        <v>1596</v>
      </c>
      <c r="D39" t="s">
        <v>1597</v>
      </c>
      <c r="E39" s="166" t="s">
        <v>12628</v>
      </c>
      <c r="F39">
        <v>1</v>
      </c>
    </row>
    <row r="40" spans="1:6" x14ac:dyDescent="0.25">
      <c r="A40">
        <v>39143</v>
      </c>
      <c r="B40" t="s">
        <v>7480</v>
      </c>
      <c r="C40" t="s">
        <v>1596</v>
      </c>
      <c r="D40" t="s">
        <v>1597</v>
      </c>
      <c r="E40" s="166" t="s">
        <v>7934</v>
      </c>
      <c r="F40">
        <v>1</v>
      </c>
    </row>
    <row r="41" spans="1:6" x14ac:dyDescent="0.25">
      <c r="A41">
        <v>39142</v>
      </c>
      <c r="B41" t="s">
        <v>7482</v>
      </c>
      <c r="C41" t="s">
        <v>1596</v>
      </c>
      <c r="D41" t="s">
        <v>1597</v>
      </c>
      <c r="E41" s="166" t="s">
        <v>7725</v>
      </c>
      <c r="F41">
        <v>1</v>
      </c>
    </row>
    <row r="42" spans="1:6" x14ac:dyDescent="0.25">
      <c r="A42">
        <v>39138</v>
      </c>
      <c r="B42" t="s">
        <v>7484</v>
      </c>
      <c r="C42" t="s">
        <v>1596</v>
      </c>
      <c r="D42" t="s">
        <v>1597</v>
      </c>
      <c r="E42" s="166" t="s">
        <v>14358</v>
      </c>
      <c r="F42">
        <v>1</v>
      </c>
    </row>
    <row r="43" spans="1:6" x14ac:dyDescent="0.25">
      <c r="A43">
        <v>39136</v>
      </c>
      <c r="B43" t="s">
        <v>7486</v>
      </c>
      <c r="C43" t="s">
        <v>1596</v>
      </c>
      <c r="D43" t="s">
        <v>1597</v>
      </c>
      <c r="E43" s="166" t="s">
        <v>8516</v>
      </c>
      <c r="F43">
        <v>1</v>
      </c>
    </row>
    <row r="44" spans="1:6" x14ac:dyDescent="0.25">
      <c r="A44">
        <v>39144</v>
      </c>
      <c r="B44" t="s">
        <v>7488</v>
      </c>
      <c r="C44" t="s">
        <v>1596</v>
      </c>
      <c r="D44" t="s">
        <v>1597</v>
      </c>
      <c r="E44" s="166" t="s">
        <v>8123</v>
      </c>
      <c r="F44">
        <v>1</v>
      </c>
    </row>
    <row r="45" spans="1:6" x14ac:dyDescent="0.25">
      <c r="A45">
        <v>39145</v>
      </c>
      <c r="B45" t="s">
        <v>7489</v>
      </c>
      <c r="C45" t="s">
        <v>1596</v>
      </c>
      <c r="D45" t="s">
        <v>1597</v>
      </c>
      <c r="E45" s="166" t="s">
        <v>14576</v>
      </c>
      <c r="F45">
        <v>1</v>
      </c>
    </row>
    <row r="46" spans="1:6" x14ac:dyDescent="0.25">
      <c r="A46">
        <v>12615</v>
      </c>
      <c r="B46" t="s">
        <v>7490</v>
      </c>
      <c r="C46" t="s">
        <v>1596</v>
      </c>
      <c r="D46" t="s">
        <v>1597</v>
      </c>
      <c r="E46" s="166" t="s">
        <v>14573</v>
      </c>
      <c r="F46">
        <v>1</v>
      </c>
    </row>
    <row r="47" spans="1:6" x14ac:dyDescent="0.25">
      <c r="A47">
        <v>11927</v>
      </c>
      <c r="B47" t="s">
        <v>7492</v>
      </c>
      <c r="C47" t="s">
        <v>1596</v>
      </c>
      <c r="D47" t="s">
        <v>1601</v>
      </c>
      <c r="E47" s="166" t="s">
        <v>14439</v>
      </c>
      <c r="F47">
        <v>1</v>
      </c>
    </row>
    <row r="48" spans="1:6" x14ac:dyDescent="0.25">
      <c r="A48">
        <v>11928</v>
      </c>
      <c r="B48" t="s">
        <v>7493</v>
      </c>
      <c r="C48" t="s">
        <v>1596</v>
      </c>
      <c r="D48" t="s">
        <v>1601</v>
      </c>
      <c r="E48" s="166" t="s">
        <v>14857</v>
      </c>
      <c r="F48">
        <v>1</v>
      </c>
    </row>
    <row r="49" spans="1:6" x14ac:dyDescent="0.25">
      <c r="A49">
        <v>11929</v>
      </c>
      <c r="B49" t="s">
        <v>7494</v>
      </c>
      <c r="C49" t="s">
        <v>1596</v>
      </c>
      <c r="D49" t="s">
        <v>1601</v>
      </c>
      <c r="E49" s="166" t="s">
        <v>14896</v>
      </c>
      <c r="F49">
        <v>1</v>
      </c>
    </row>
    <row r="50" spans="1:6" x14ac:dyDescent="0.25">
      <c r="A50">
        <v>36801</v>
      </c>
      <c r="B50" t="s">
        <v>7496</v>
      </c>
      <c r="C50" t="s">
        <v>1596</v>
      </c>
      <c r="D50" t="s">
        <v>1597</v>
      </c>
      <c r="E50" s="166" t="s">
        <v>14897</v>
      </c>
      <c r="F50">
        <v>1</v>
      </c>
    </row>
    <row r="51" spans="1:6" x14ac:dyDescent="0.25">
      <c r="A51">
        <v>36246</v>
      </c>
      <c r="B51" t="s">
        <v>7497</v>
      </c>
      <c r="C51" t="s">
        <v>1603</v>
      </c>
      <c r="D51" t="s">
        <v>1597</v>
      </c>
      <c r="E51" s="166" t="s">
        <v>12773</v>
      </c>
      <c r="F51">
        <v>1</v>
      </c>
    </row>
    <row r="52" spans="1:6" x14ac:dyDescent="0.25">
      <c r="A52">
        <v>37600</v>
      </c>
      <c r="B52" t="s">
        <v>7499</v>
      </c>
      <c r="C52" t="s">
        <v>1596</v>
      </c>
      <c r="D52" t="s">
        <v>1601</v>
      </c>
      <c r="E52" s="166" t="s">
        <v>14898</v>
      </c>
      <c r="F52">
        <v>1</v>
      </c>
    </row>
    <row r="53" spans="1:6" x14ac:dyDescent="0.25">
      <c r="A53">
        <v>37599</v>
      </c>
      <c r="B53" t="s">
        <v>7500</v>
      </c>
      <c r="C53" t="s">
        <v>1596</v>
      </c>
      <c r="D53" t="s">
        <v>1601</v>
      </c>
      <c r="E53" s="166" t="s">
        <v>14899</v>
      </c>
      <c r="F53">
        <v>1</v>
      </c>
    </row>
    <row r="54" spans="1:6" x14ac:dyDescent="0.25">
      <c r="A54">
        <v>1</v>
      </c>
      <c r="B54" t="s">
        <v>7501</v>
      </c>
      <c r="C54" t="s">
        <v>1604</v>
      </c>
      <c r="D54" t="s">
        <v>1599</v>
      </c>
      <c r="E54" s="166" t="s">
        <v>14900</v>
      </c>
      <c r="F54">
        <v>1</v>
      </c>
    </row>
    <row r="55" spans="1:6" x14ac:dyDescent="0.25">
      <c r="A55">
        <v>3</v>
      </c>
      <c r="B55" t="s">
        <v>7503</v>
      </c>
      <c r="C55" t="s">
        <v>1605</v>
      </c>
      <c r="D55" t="s">
        <v>1597</v>
      </c>
      <c r="E55" s="166" t="s">
        <v>7949</v>
      </c>
      <c r="F55">
        <v>1</v>
      </c>
    </row>
    <row r="56" spans="1:6" x14ac:dyDescent="0.25">
      <c r="A56">
        <v>43054</v>
      </c>
      <c r="B56" t="s">
        <v>7504</v>
      </c>
      <c r="C56" t="s">
        <v>1604</v>
      </c>
      <c r="D56" t="s">
        <v>1597</v>
      </c>
      <c r="E56" s="166" t="s">
        <v>14294</v>
      </c>
      <c r="F56">
        <v>1</v>
      </c>
    </row>
    <row r="57" spans="1:6" x14ac:dyDescent="0.25">
      <c r="A57">
        <v>42402</v>
      </c>
      <c r="B57" t="s">
        <v>7506</v>
      </c>
      <c r="C57" t="s">
        <v>1604</v>
      </c>
      <c r="D57" t="s">
        <v>1597</v>
      </c>
      <c r="E57" s="166" t="s">
        <v>8485</v>
      </c>
      <c r="F57">
        <v>1</v>
      </c>
    </row>
    <row r="58" spans="1:6" x14ac:dyDescent="0.25">
      <c r="A58">
        <v>42403</v>
      </c>
      <c r="B58" t="s">
        <v>7508</v>
      </c>
      <c r="C58" t="s">
        <v>1604</v>
      </c>
      <c r="D58" t="s">
        <v>1597</v>
      </c>
      <c r="E58" s="166" t="s">
        <v>14901</v>
      </c>
      <c r="F58">
        <v>1</v>
      </c>
    </row>
    <row r="59" spans="1:6" x14ac:dyDescent="0.25">
      <c r="A59">
        <v>42404</v>
      </c>
      <c r="B59" t="s">
        <v>7510</v>
      </c>
      <c r="C59" t="s">
        <v>1604</v>
      </c>
      <c r="D59" t="s">
        <v>1597</v>
      </c>
      <c r="E59" s="166" t="s">
        <v>14902</v>
      </c>
      <c r="F59">
        <v>1</v>
      </c>
    </row>
    <row r="60" spans="1:6" x14ac:dyDescent="0.25">
      <c r="A60">
        <v>42405</v>
      </c>
      <c r="B60" t="s">
        <v>7512</v>
      </c>
      <c r="C60" t="s">
        <v>1604</v>
      </c>
      <c r="D60" t="s">
        <v>1597</v>
      </c>
      <c r="E60" s="166" t="s">
        <v>14731</v>
      </c>
      <c r="F60">
        <v>1</v>
      </c>
    </row>
    <row r="61" spans="1:6" x14ac:dyDescent="0.25">
      <c r="A61">
        <v>34341</v>
      </c>
      <c r="B61" t="s">
        <v>7514</v>
      </c>
      <c r="C61" t="s">
        <v>1604</v>
      </c>
      <c r="D61" t="s">
        <v>1597</v>
      </c>
      <c r="E61" s="166" t="s">
        <v>8949</v>
      </c>
      <c r="F61">
        <v>1</v>
      </c>
    </row>
    <row r="62" spans="1:6" x14ac:dyDescent="0.25">
      <c r="A62">
        <v>43053</v>
      </c>
      <c r="B62" t="s">
        <v>7515</v>
      </c>
      <c r="C62" t="s">
        <v>1604</v>
      </c>
      <c r="D62" t="s">
        <v>1597</v>
      </c>
      <c r="E62" s="166" t="s">
        <v>11603</v>
      </c>
      <c r="F62">
        <v>1</v>
      </c>
    </row>
    <row r="63" spans="1:6" x14ac:dyDescent="0.25">
      <c r="A63">
        <v>43058</v>
      </c>
      <c r="B63" t="s">
        <v>7516</v>
      </c>
      <c r="C63" t="s">
        <v>1604</v>
      </c>
      <c r="D63" t="s">
        <v>1597</v>
      </c>
      <c r="E63" s="166" t="s">
        <v>7465</v>
      </c>
      <c r="F63">
        <v>1</v>
      </c>
    </row>
    <row r="64" spans="1:6" x14ac:dyDescent="0.25">
      <c r="A64">
        <v>34</v>
      </c>
      <c r="B64" t="s">
        <v>7518</v>
      </c>
      <c r="C64" t="s">
        <v>1604</v>
      </c>
      <c r="D64" t="s">
        <v>1597</v>
      </c>
      <c r="E64" s="166" t="s">
        <v>13291</v>
      </c>
      <c r="F64">
        <v>1</v>
      </c>
    </row>
    <row r="65" spans="1:6" x14ac:dyDescent="0.25">
      <c r="A65">
        <v>43055</v>
      </c>
      <c r="B65" t="s">
        <v>7520</v>
      </c>
      <c r="C65" t="s">
        <v>1604</v>
      </c>
      <c r="D65" t="s">
        <v>1599</v>
      </c>
      <c r="E65" s="166" t="s">
        <v>14558</v>
      </c>
      <c r="F65">
        <v>1</v>
      </c>
    </row>
    <row r="66" spans="1:6" x14ac:dyDescent="0.25">
      <c r="A66">
        <v>43056</v>
      </c>
      <c r="B66" t="s">
        <v>7522</v>
      </c>
      <c r="C66" t="s">
        <v>1604</v>
      </c>
      <c r="D66" t="s">
        <v>1597</v>
      </c>
      <c r="E66" s="166" t="s">
        <v>7531</v>
      </c>
      <c r="F66">
        <v>1</v>
      </c>
    </row>
    <row r="67" spans="1:6" x14ac:dyDescent="0.25">
      <c r="A67">
        <v>43057</v>
      </c>
      <c r="B67" t="s">
        <v>7523</v>
      </c>
      <c r="C67" t="s">
        <v>1604</v>
      </c>
      <c r="D67" t="s">
        <v>1597</v>
      </c>
      <c r="E67" s="166" t="s">
        <v>14257</v>
      </c>
      <c r="F67">
        <v>1</v>
      </c>
    </row>
    <row r="68" spans="1:6" x14ac:dyDescent="0.25">
      <c r="A68">
        <v>34449</v>
      </c>
      <c r="B68" t="s">
        <v>7524</v>
      </c>
      <c r="C68" t="s">
        <v>1604</v>
      </c>
      <c r="D68" t="s">
        <v>1597</v>
      </c>
      <c r="E68" s="166" t="s">
        <v>8033</v>
      </c>
      <c r="F68">
        <v>1</v>
      </c>
    </row>
    <row r="69" spans="1:6" x14ac:dyDescent="0.25">
      <c r="A69">
        <v>32</v>
      </c>
      <c r="B69" t="s">
        <v>7526</v>
      </c>
      <c r="C69" t="s">
        <v>1604</v>
      </c>
      <c r="D69" t="s">
        <v>1597</v>
      </c>
      <c r="E69" s="166" t="s">
        <v>7519</v>
      </c>
      <c r="F69">
        <v>1</v>
      </c>
    </row>
    <row r="70" spans="1:6" x14ac:dyDescent="0.25">
      <c r="A70">
        <v>33</v>
      </c>
      <c r="B70" t="s">
        <v>7527</v>
      </c>
      <c r="C70" t="s">
        <v>1604</v>
      </c>
      <c r="D70" t="s">
        <v>1597</v>
      </c>
      <c r="E70" s="166" t="s">
        <v>14333</v>
      </c>
      <c r="F70">
        <v>1</v>
      </c>
    </row>
    <row r="71" spans="1:6" x14ac:dyDescent="0.25">
      <c r="A71">
        <v>43061</v>
      </c>
      <c r="B71" t="s">
        <v>7529</v>
      </c>
      <c r="C71" t="s">
        <v>1604</v>
      </c>
      <c r="D71" t="s">
        <v>1597</v>
      </c>
      <c r="E71" s="166" t="s">
        <v>8333</v>
      </c>
      <c r="F71">
        <v>1</v>
      </c>
    </row>
    <row r="72" spans="1:6" x14ac:dyDescent="0.25">
      <c r="A72">
        <v>43059</v>
      </c>
      <c r="B72" t="s">
        <v>7530</v>
      </c>
      <c r="C72" t="s">
        <v>1604</v>
      </c>
      <c r="D72" t="s">
        <v>1597</v>
      </c>
      <c r="E72" s="166" t="s">
        <v>9232</v>
      </c>
      <c r="F72">
        <v>1</v>
      </c>
    </row>
    <row r="73" spans="1:6" x14ac:dyDescent="0.25">
      <c r="A73">
        <v>43062</v>
      </c>
      <c r="B73" t="s">
        <v>7532</v>
      </c>
      <c r="C73" t="s">
        <v>1604</v>
      </c>
      <c r="D73" t="s">
        <v>1597</v>
      </c>
      <c r="E73" s="166" t="s">
        <v>14565</v>
      </c>
      <c r="F73">
        <v>1</v>
      </c>
    </row>
    <row r="74" spans="1:6" x14ac:dyDescent="0.25">
      <c r="A74">
        <v>43060</v>
      </c>
      <c r="B74" t="s">
        <v>7534</v>
      </c>
      <c r="C74" t="s">
        <v>1604</v>
      </c>
      <c r="D74" t="s">
        <v>1597</v>
      </c>
      <c r="E74" s="166" t="s">
        <v>7453</v>
      </c>
      <c r="F74">
        <v>1</v>
      </c>
    </row>
    <row r="75" spans="1:6" x14ac:dyDescent="0.25">
      <c r="A75">
        <v>40410</v>
      </c>
      <c r="B75" t="s">
        <v>7535</v>
      </c>
      <c r="C75" t="s">
        <v>1596</v>
      </c>
      <c r="D75" t="s">
        <v>1601</v>
      </c>
      <c r="E75" s="166" t="s">
        <v>13920</v>
      </c>
      <c r="F75">
        <v>1</v>
      </c>
    </row>
    <row r="76" spans="1:6" x14ac:dyDescent="0.25">
      <c r="A76">
        <v>40411</v>
      </c>
      <c r="B76" t="s">
        <v>7537</v>
      </c>
      <c r="C76" t="s">
        <v>1596</v>
      </c>
      <c r="D76" t="s">
        <v>1601</v>
      </c>
      <c r="E76" s="166" t="s">
        <v>14267</v>
      </c>
      <c r="F76">
        <v>1</v>
      </c>
    </row>
    <row r="77" spans="1:6" x14ac:dyDescent="0.25">
      <c r="A77">
        <v>40412</v>
      </c>
      <c r="B77" t="s">
        <v>7538</v>
      </c>
      <c r="C77" t="s">
        <v>1596</v>
      </c>
      <c r="D77" t="s">
        <v>1601</v>
      </c>
      <c r="E77" s="166" t="s">
        <v>14555</v>
      </c>
      <c r="F77">
        <v>1</v>
      </c>
    </row>
    <row r="78" spans="1:6" x14ac:dyDescent="0.25">
      <c r="A78">
        <v>44254</v>
      </c>
      <c r="B78" t="s">
        <v>7539</v>
      </c>
      <c r="C78" t="s">
        <v>1596</v>
      </c>
      <c r="D78" t="s">
        <v>1597</v>
      </c>
      <c r="E78" s="166" t="s">
        <v>7540</v>
      </c>
      <c r="F78">
        <v>1</v>
      </c>
    </row>
    <row r="79" spans="1:6" x14ac:dyDescent="0.25">
      <c r="A79">
        <v>44255</v>
      </c>
      <c r="B79" t="s">
        <v>7541</v>
      </c>
      <c r="C79" t="s">
        <v>1596</v>
      </c>
      <c r="D79" t="s">
        <v>1597</v>
      </c>
      <c r="E79" s="166" t="s">
        <v>7542</v>
      </c>
      <c r="F79">
        <v>1</v>
      </c>
    </row>
    <row r="80" spans="1:6" x14ac:dyDescent="0.25">
      <c r="A80">
        <v>44256</v>
      </c>
      <c r="B80" t="s">
        <v>7543</v>
      </c>
      <c r="C80" t="s">
        <v>1596</v>
      </c>
      <c r="D80" t="s">
        <v>1597</v>
      </c>
      <c r="E80" s="166" t="s">
        <v>7544</v>
      </c>
      <c r="F80">
        <v>1</v>
      </c>
    </row>
    <row r="81" spans="1:6" x14ac:dyDescent="0.25">
      <c r="A81">
        <v>44257</v>
      </c>
      <c r="B81" t="s">
        <v>7545</v>
      </c>
      <c r="C81" t="s">
        <v>1596</v>
      </c>
      <c r="D81" t="s">
        <v>1597</v>
      </c>
      <c r="E81" s="166" t="s">
        <v>7546</v>
      </c>
      <c r="F81">
        <v>1</v>
      </c>
    </row>
    <row r="82" spans="1:6" x14ac:dyDescent="0.25">
      <c r="A82">
        <v>44258</v>
      </c>
      <c r="B82" t="s">
        <v>7547</v>
      </c>
      <c r="C82" t="s">
        <v>1596</v>
      </c>
      <c r="D82" t="s">
        <v>1597</v>
      </c>
      <c r="E82" s="166" t="s">
        <v>7548</v>
      </c>
      <c r="F82">
        <v>1</v>
      </c>
    </row>
    <row r="83" spans="1:6" x14ac:dyDescent="0.25">
      <c r="A83">
        <v>44259</v>
      </c>
      <c r="B83" t="s">
        <v>7549</v>
      </c>
      <c r="C83" t="s">
        <v>1596</v>
      </c>
      <c r="D83" t="s">
        <v>1597</v>
      </c>
      <c r="E83" s="166" t="s">
        <v>7550</v>
      </c>
      <c r="F83">
        <v>1</v>
      </c>
    </row>
    <row r="84" spans="1:6" x14ac:dyDescent="0.25">
      <c r="A84">
        <v>37997</v>
      </c>
      <c r="B84" t="s">
        <v>7551</v>
      </c>
      <c r="C84" t="s">
        <v>1596</v>
      </c>
      <c r="D84" t="s">
        <v>1597</v>
      </c>
      <c r="E84" s="166" t="s">
        <v>7552</v>
      </c>
      <c r="F84">
        <v>1</v>
      </c>
    </row>
    <row r="85" spans="1:6" x14ac:dyDescent="0.25">
      <c r="A85">
        <v>37998</v>
      </c>
      <c r="B85" t="s">
        <v>7553</v>
      </c>
      <c r="C85" t="s">
        <v>1596</v>
      </c>
      <c r="D85" t="s">
        <v>1597</v>
      </c>
      <c r="E85" s="166" t="s">
        <v>7554</v>
      </c>
      <c r="F85">
        <v>1</v>
      </c>
    </row>
    <row r="86" spans="1:6" x14ac:dyDescent="0.25">
      <c r="A86">
        <v>55</v>
      </c>
      <c r="B86" t="s">
        <v>7555</v>
      </c>
      <c r="C86" t="s">
        <v>1596</v>
      </c>
      <c r="D86" t="s">
        <v>1599</v>
      </c>
      <c r="E86" s="166" t="s">
        <v>7556</v>
      </c>
      <c r="F86">
        <v>1</v>
      </c>
    </row>
    <row r="87" spans="1:6" x14ac:dyDescent="0.25">
      <c r="A87">
        <v>61</v>
      </c>
      <c r="B87" t="s">
        <v>7557</v>
      </c>
      <c r="C87" t="s">
        <v>1596</v>
      </c>
      <c r="D87" t="s">
        <v>1597</v>
      </c>
      <c r="E87" s="166" t="s">
        <v>7558</v>
      </c>
      <c r="F87">
        <v>1</v>
      </c>
    </row>
    <row r="88" spans="1:6" x14ac:dyDescent="0.25">
      <c r="A88">
        <v>62</v>
      </c>
      <c r="B88" t="s">
        <v>7559</v>
      </c>
      <c r="C88" t="s">
        <v>1596</v>
      </c>
      <c r="D88" t="s">
        <v>1597</v>
      </c>
      <c r="E88" s="166" t="s">
        <v>7560</v>
      </c>
      <c r="F88">
        <v>1</v>
      </c>
    </row>
    <row r="89" spans="1:6" x14ac:dyDescent="0.25">
      <c r="A89">
        <v>10899</v>
      </c>
      <c r="B89" t="s">
        <v>7561</v>
      </c>
      <c r="C89" t="s">
        <v>1596</v>
      </c>
      <c r="D89" t="s">
        <v>1597</v>
      </c>
      <c r="E89" s="166" t="s">
        <v>14903</v>
      </c>
      <c r="F89">
        <v>1</v>
      </c>
    </row>
    <row r="90" spans="1:6" x14ac:dyDescent="0.25">
      <c r="A90">
        <v>10900</v>
      </c>
      <c r="B90" t="s">
        <v>7562</v>
      </c>
      <c r="C90" t="s">
        <v>1596</v>
      </c>
      <c r="D90" t="s">
        <v>1597</v>
      </c>
      <c r="E90" s="166" t="s">
        <v>14904</v>
      </c>
      <c r="F90">
        <v>1</v>
      </c>
    </row>
    <row r="91" spans="1:6" x14ac:dyDescent="0.25">
      <c r="A91">
        <v>46</v>
      </c>
      <c r="B91" t="s">
        <v>14905</v>
      </c>
      <c r="C91" t="s">
        <v>1596</v>
      </c>
      <c r="D91" t="s">
        <v>1601</v>
      </c>
      <c r="E91" s="166" t="s">
        <v>8878</v>
      </c>
      <c r="F91">
        <v>1</v>
      </c>
    </row>
    <row r="92" spans="1:6" x14ac:dyDescent="0.25">
      <c r="A92">
        <v>47</v>
      </c>
      <c r="B92" t="s">
        <v>14906</v>
      </c>
      <c r="C92" t="s">
        <v>1596</v>
      </c>
      <c r="D92" t="s">
        <v>1601</v>
      </c>
      <c r="E92" s="166" t="s">
        <v>14907</v>
      </c>
      <c r="F92">
        <v>1</v>
      </c>
    </row>
    <row r="93" spans="1:6" x14ac:dyDescent="0.25">
      <c r="A93">
        <v>48</v>
      </c>
      <c r="B93" t="s">
        <v>14908</v>
      </c>
      <c r="C93" t="s">
        <v>1596</v>
      </c>
      <c r="D93" t="s">
        <v>1601</v>
      </c>
      <c r="E93" s="166" t="s">
        <v>11052</v>
      </c>
      <c r="F93">
        <v>1</v>
      </c>
    </row>
    <row r="94" spans="1:6" x14ac:dyDescent="0.25">
      <c r="A94">
        <v>52</v>
      </c>
      <c r="B94" t="s">
        <v>14909</v>
      </c>
      <c r="C94" t="s">
        <v>1596</v>
      </c>
      <c r="D94" t="s">
        <v>1601</v>
      </c>
      <c r="E94" s="166" t="s">
        <v>9650</v>
      </c>
      <c r="F94">
        <v>1</v>
      </c>
    </row>
    <row r="95" spans="1:6" x14ac:dyDescent="0.25">
      <c r="A95">
        <v>43</v>
      </c>
      <c r="B95" t="s">
        <v>14910</v>
      </c>
      <c r="C95" t="s">
        <v>1596</v>
      </c>
      <c r="D95" t="s">
        <v>1601</v>
      </c>
      <c r="E95" s="166" t="s">
        <v>14911</v>
      </c>
      <c r="F95">
        <v>1</v>
      </c>
    </row>
    <row r="96" spans="1:6" x14ac:dyDescent="0.25">
      <c r="A96">
        <v>103</v>
      </c>
      <c r="B96" t="s">
        <v>7563</v>
      </c>
      <c r="C96" t="s">
        <v>1596</v>
      </c>
      <c r="D96" t="s">
        <v>1597</v>
      </c>
      <c r="E96" s="166" t="s">
        <v>14912</v>
      </c>
      <c r="F96">
        <v>1</v>
      </c>
    </row>
    <row r="97" spans="1:6" x14ac:dyDescent="0.25">
      <c r="A97">
        <v>107</v>
      </c>
      <c r="B97" t="s">
        <v>7564</v>
      </c>
      <c r="C97" t="s">
        <v>1596</v>
      </c>
      <c r="D97" t="s">
        <v>1597</v>
      </c>
      <c r="E97" s="166" t="s">
        <v>14292</v>
      </c>
      <c r="F97">
        <v>1</v>
      </c>
    </row>
    <row r="98" spans="1:6" x14ac:dyDescent="0.25">
      <c r="A98">
        <v>65</v>
      </c>
      <c r="B98" t="s">
        <v>7565</v>
      </c>
      <c r="C98" t="s">
        <v>1596</v>
      </c>
      <c r="D98" t="s">
        <v>1597</v>
      </c>
      <c r="E98" s="166" t="s">
        <v>7485</v>
      </c>
      <c r="F98">
        <v>1</v>
      </c>
    </row>
    <row r="99" spans="1:6" x14ac:dyDescent="0.25">
      <c r="A99">
        <v>108</v>
      </c>
      <c r="B99" t="s">
        <v>7566</v>
      </c>
      <c r="C99" t="s">
        <v>1596</v>
      </c>
      <c r="D99" t="s">
        <v>1597</v>
      </c>
      <c r="E99" s="166" t="s">
        <v>11561</v>
      </c>
      <c r="F99">
        <v>1</v>
      </c>
    </row>
    <row r="100" spans="1:6" x14ac:dyDescent="0.25">
      <c r="A100">
        <v>110</v>
      </c>
      <c r="B100" t="s">
        <v>7567</v>
      </c>
      <c r="C100" t="s">
        <v>1596</v>
      </c>
      <c r="D100" t="s">
        <v>1597</v>
      </c>
      <c r="E100" s="166" t="s">
        <v>14309</v>
      </c>
      <c r="F100">
        <v>1</v>
      </c>
    </row>
    <row r="101" spans="1:6" x14ac:dyDescent="0.25">
      <c r="A101">
        <v>109</v>
      </c>
      <c r="B101" t="s">
        <v>7569</v>
      </c>
      <c r="C101" t="s">
        <v>1596</v>
      </c>
      <c r="D101" t="s">
        <v>1597</v>
      </c>
      <c r="E101" s="166" t="s">
        <v>14913</v>
      </c>
      <c r="F101">
        <v>1</v>
      </c>
    </row>
    <row r="102" spans="1:6" x14ac:dyDescent="0.25">
      <c r="A102">
        <v>111</v>
      </c>
      <c r="B102" t="s">
        <v>7570</v>
      </c>
      <c r="C102" t="s">
        <v>1596</v>
      </c>
      <c r="D102" t="s">
        <v>1597</v>
      </c>
      <c r="E102" s="166" t="s">
        <v>14286</v>
      </c>
      <c r="F102">
        <v>1</v>
      </c>
    </row>
    <row r="103" spans="1:6" x14ac:dyDescent="0.25">
      <c r="A103">
        <v>112</v>
      </c>
      <c r="B103" t="s">
        <v>7572</v>
      </c>
      <c r="C103" t="s">
        <v>1596</v>
      </c>
      <c r="D103" t="s">
        <v>1597</v>
      </c>
      <c r="E103" s="166" t="s">
        <v>14631</v>
      </c>
      <c r="F103">
        <v>1</v>
      </c>
    </row>
    <row r="104" spans="1:6" x14ac:dyDescent="0.25">
      <c r="A104">
        <v>113</v>
      </c>
      <c r="B104" t="s">
        <v>7574</v>
      </c>
      <c r="C104" t="s">
        <v>1596</v>
      </c>
      <c r="D104" t="s">
        <v>1597</v>
      </c>
      <c r="E104" s="166" t="s">
        <v>14914</v>
      </c>
      <c r="F104">
        <v>1</v>
      </c>
    </row>
    <row r="105" spans="1:6" x14ac:dyDescent="0.25">
      <c r="A105">
        <v>104</v>
      </c>
      <c r="B105" t="s">
        <v>7575</v>
      </c>
      <c r="C105" t="s">
        <v>1596</v>
      </c>
      <c r="D105" t="s">
        <v>1597</v>
      </c>
      <c r="E105" s="166" t="s">
        <v>14915</v>
      </c>
      <c r="F105">
        <v>1</v>
      </c>
    </row>
    <row r="106" spans="1:6" x14ac:dyDescent="0.25">
      <c r="A106">
        <v>102</v>
      </c>
      <c r="B106" t="s">
        <v>7576</v>
      </c>
      <c r="C106" t="s">
        <v>1596</v>
      </c>
      <c r="D106" t="s">
        <v>1597</v>
      </c>
      <c r="E106" s="166" t="s">
        <v>14751</v>
      </c>
      <c r="F106">
        <v>1</v>
      </c>
    </row>
    <row r="107" spans="1:6" x14ac:dyDescent="0.25">
      <c r="A107">
        <v>95</v>
      </c>
      <c r="B107" t="s">
        <v>7578</v>
      </c>
      <c r="C107" t="s">
        <v>1596</v>
      </c>
      <c r="D107" t="s">
        <v>1597</v>
      </c>
      <c r="E107" s="166" t="s">
        <v>14739</v>
      </c>
      <c r="F107">
        <v>1</v>
      </c>
    </row>
    <row r="108" spans="1:6" x14ac:dyDescent="0.25">
      <c r="A108">
        <v>96</v>
      </c>
      <c r="B108" t="s">
        <v>7579</v>
      </c>
      <c r="C108" t="s">
        <v>1596</v>
      </c>
      <c r="D108" t="s">
        <v>1597</v>
      </c>
      <c r="E108" s="166" t="s">
        <v>14732</v>
      </c>
      <c r="F108">
        <v>1</v>
      </c>
    </row>
    <row r="109" spans="1:6" x14ac:dyDescent="0.25">
      <c r="A109">
        <v>97</v>
      </c>
      <c r="B109" t="s">
        <v>7580</v>
      </c>
      <c r="C109" t="s">
        <v>1596</v>
      </c>
      <c r="D109" t="s">
        <v>1597</v>
      </c>
      <c r="E109" s="166" t="s">
        <v>14916</v>
      </c>
      <c r="F109">
        <v>1</v>
      </c>
    </row>
    <row r="110" spans="1:6" x14ac:dyDescent="0.25">
      <c r="A110">
        <v>98</v>
      </c>
      <c r="B110" t="s">
        <v>7581</v>
      </c>
      <c r="C110" t="s">
        <v>1596</v>
      </c>
      <c r="D110" t="s">
        <v>1597</v>
      </c>
      <c r="E110" s="166" t="s">
        <v>14917</v>
      </c>
      <c r="F110">
        <v>1</v>
      </c>
    </row>
    <row r="111" spans="1:6" x14ac:dyDescent="0.25">
      <c r="A111">
        <v>99</v>
      </c>
      <c r="B111" t="s">
        <v>7582</v>
      </c>
      <c r="C111" t="s">
        <v>1596</v>
      </c>
      <c r="D111" t="s">
        <v>1597</v>
      </c>
      <c r="E111" s="166" t="s">
        <v>14918</v>
      </c>
      <c r="F111">
        <v>1</v>
      </c>
    </row>
    <row r="112" spans="1:6" x14ac:dyDescent="0.25">
      <c r="A112">
        <v>100</v>
      </c>
      <c r="B112" t="s">
        <v>7583</v>
      </c>
      <c r="C112" t="s">
        <v>1596</v>
      </c>
      <c r="D112" t="s">
        <v>1597</v>
      </c>
      <c r="E112" s="166" t="s">
        <v>14919</v>
      </c>
      <c r="F112">
        <v>1</v>
      </c>
    </row>
    <row r="113" spans="1:6" x14ac:dyDescent="0.25">
      <c r="A113">
        <v>75</v>
      </c>
      <c r="B113" t="s">
        <v>7584</v>
      </c>
      <c r="C113" t="s">
        <v>1596</v>
      </c>
      <c r="D113" t="s">
        <v>1597</v>
      </c>
      <c r="E113" s="166" t="s">
        <v>14920</v>
      </c>
      <c r="F113">
        <v>1</v>
      </c>
    </row>
    <row r="114" spans="1:6" x14ac:dyDescent="0.25">
      <c r="A114">
        <v>83</v>
      </c>
      <c r="B114" t="s">
        <v>7585</v>
      </c>
      <c r="C114" t="s">
        <v>1596</v>
      </c>
      <c r="D114" t="s">
        <v>1597</v>
      </c>
      <c r="E114" s="166" t="s">
        <v>14921</v>
      </c>
      <c r="F114">
        <v>1</v>
      </c>
    </row>
    <row r="115" spans="1:6" x14ac:dyDescent="0.25">
      <c r="A115">
        <v>74</v>
      </c>
      <c r="B115" t="s">
        <v>7586</v>
      </c>
      <c r="C115" t="s">
        <v>1596</v>
      </c>
      <c r="D115" t="s">
        <v>1597</v>
      </c>
      <c r="E115" s="166" t="s">
        <v>14922</v>
      </c>
      <c r="F115">
        <v>1</v>
      </c>
    </row>
    <row r="116" spans="1:6" x14ac:dyDescent="0.25">
      <c r="A116">
        <v>106</v>
      </c>
      <c r="B116" t="s">
        <v>7587</v>
      </c>
      <c r="C116" t="s">
        <v>1596</v>
      </c>
      <c r="D116" t="s">
        <v>1597</v>
      </c>
      <c r="E116" s="166" t="s">
        <v>14923</v>
      </c>
      <c r="F116">
        <v>1</v>
      </c>
    </row>
    <row r="117" spans="1:6" x14ac:dyDescent="0.25">
      <c r="A117">
        <v>88</v>
      </c>
      <c r="B117" t="s">
        <v>7588</v>
      </c>
      <c r="C117" t="s">
        <v>1596</v>
      </c>
      <c r="D117" t="s">
        <v>1597</v>
      </c>
      <c r="E117" s="166" t="s">
        <v>11229</v>
      </c>
      <c r="F117">
        <v>1</v>
      </c>
    </row>
    <row r="118" spans="1:6" x14ac:dyDescent="0.25">
      <c r="A118">
        <v>82</v>
      </c>
      <c r="B118" t="s">
        <v>7589</v>
      </c>
      <c r="C118" t="s">
        <v>1596</v>
      </c>
      <c r="D118" t="s">
        <v>1597</v>
      </c>
      <c r="E118" s="166" t="s">
        <v>14924</v>
      </c>
      <c r="F118">
        <v>1</v>
      </c>
    </row>
    <row r="119" spans="1:6" x14ac:dyDescent="0.25">
      <c r="A119">
        <v>105</v>
      </c>
      <c r="B119" t="s">
        <v>7590</v>
      </c>
      <c r="C119" t="s">
        <v>1596</v>
      </c>
      <c r="D119" t="s">
        <v>1597</v>
      </c>
      <c r="E119" s="166" t="s">
        <v>14925</v>
      </c>
      <c r="F119">
        <v>1</v>
      </c>
    </row>
    <row r="120" spans="1:6" x14ac:dyDescent="0.25">
      <c r="A120">
        <v>60</v>
      </c>
      <c r="B120" t="s">
        <v>7591</v>
      </c>
      <c r="C120" t="s">
        <v>1596</v>
      </c>
      <c r="D120" t="s">
        <v>1597</v>
      </c>
      <c r="E120" s="166" t="s">
        <v>7592</v>
      </c>
      <c r="F120">
        <v>1</v>
      </c>
    </row>
    <row r="121" spans="1:6" x14ac:dyDescent="0.25">
      <c r="A121">
        <v>72</v>
      </c>
      <c r="B121" t="s">
        <v>7593</v>
      </c>
      <c r="C121" t="s">
        <v>1596</v>
      </c>
      <c r="D121" t="s">
        <v>1597</v>
      </c>
      <c r="E121" s="166" t="s">
        <v>9940</v>
      </c>
      <c r="F121">
        <v>1</v>
      </c>
    </row>
    <row r="122" spans="1:6" x14ac:dyDescent="0.25">
      <c r="A122">
        <v>67</v>
      </c>
      <c r="B122" t="s">
        <v>7594</v>
      </c>
      <c r="C122" t="s">
        <v>1596</v>
      </c>
      <c r="D122" t="s">
        <v>1597</v>
      </c>
      <c r="E122" s="166" t="s">
        <v>14926</v>
      </c>
      <c r="F122">
        <v>1</v>
      </c>
    </row>
    <row r="123" spans="1:6" x14ac:dyDescent="0.25">
      <c r="A123">
        <v>71</v>
      </c>
      <c r="B123" t="s">
        <v>7595</v>
      </c>
      <c r="C123" t="s">
        <v>1596</v>
      </c>
      <c r="D123" t="s">
        <v>1597</v>
      </c>
      <c r="E123" s="166" t="s">
        <v>14927</v>
      </c>
      <c r="F123">
        <v>1</v>
      </c>
    </row>
    <row r="124" spans="1:6" x14ac:dyDescent="0.25">
      <c r="A124">
        <v>73</v>
      </c>
      <c r="B124" t="s">
        <v>7596</v>
      </c>
      <c r="C124" t="s">
        <v>1596</v>
      </c>
      <c r="D124" t="s">
        <v>1597</v>
      </c>
      <c r="E124" s="166" t="s">
        <v>14348</v>
      </c>
      <c r="F124">
        <v>1</v>
      </c>
    </row>
    <row r="125" spans="1:6" x14ac:dyDescent="0.25">
      <c r="A125">
        <v>39719</v>
      </c>
      <c r="B125" t="s">
        <v>7601</v>
      </c>
      <c r="C125" t="s">
        <v>1605</v>
      </c>
      <c r="D125" t="s">
        <v>1597</v>
      </c>
      <c r="E125" s="166" t="s">
        <v>14928</v>
      </c>
      <c r="F125">
        <v>1</v>
      </c>
    </row>
    <row r="126" spans="1:6" x14ac:dyDescent="0.25">
      <c r="A126">
        <v>3410</v>
      </c>
      <c r="B126" t="s">
        <v>7602</v>
      </c>
      <c r="C126" t="s">
        <v>1604</v>
      </c>
      <c r="D126" t="s">
        <v>1597</v>
      </c>
      <c r="E126" s="166" t="s">
        <v>14929</v>
      </c>
      <c r="F126">
        <v>1</v>
      </c>
    </row>
    <row r="127" spans="1:6" x14ac:dyDescent="0.25">
      <c r="A127">
        <v>4791</v>
      </c>
      <c r="B127" t="s">
        <v>7603</v>
      </c>
      <c r="C127" t="s">
        <v>1604</v>
      </c>
      <c r="D127" t="s">
        <v>1597</v>
      </c>
      <c r="E127" s="166" t="s">
        <v>14930</v>
      </c>
      <c r="F127">
        <v>1</v>
      </c>
    </row>
    <row r="128" spans="1:6" x14ac:dyDescent="0.25">
      <c r="A128">
        <v>157</v>
      </c>
      <c r="B128" t="s">
        <v>7605</v>
      </c>
      <c r="C128" t="s">
        <v>1604</v>
      </c>
      <c r="D128" t="s">
        <v>1597</v>
      </c>
      <c r="E128" s="166" t="s">
        <v>14931</v>
      </c>
      <c r="F128">
        <v>1</v>
      </c>
    </row>
    <row r="129" spans="1:6" x14ac:dyDescent="0.25">
      <c r="A129">
        <v>156</v>
      </c>
      <c r="B129" t="s">
        <v>7607</v>
      </c>
      <c r="C129" t="s">
        <v>1604</v>
      </c>
      <c r="D129" t="s">
        <v>1597</v>
      </c>
      <c r="E129" s="166" t="s">
        <v>14932</v>
      </c>
      <c r="F129">
        <v>1</v>
      </c>
    </row>
    <row r="130" spans="1:6" x14ac:dyDescent="0.25">
      <c r="A130">
        <v>131</v>
      </c>
      <c r="B130" t="s">
        <v>7609</v>
      </c>
      <c r="C130" t="s">
        <v>1604</v>
      </c>
      <c r="D130" t="s">
        <v>1597</v>
      </c>
      <c r="E130" s="166" t="s">
        <v>14933</v>
      </c>
      <c r="F130">
        <v>1</v>
      </c>
    </row>
    <row r="131" spans="1:6" x14ac:dyDescent="0.25">
      <c r="A131">
        <v>21114</v>
      </c>
      <c r="B131" t="s">
        <v>7611</v>
      </c>
      <c r="C131" t="s">
        <v>1596</v>
      </c>
      <c r="D131" t="s">
        <v>1597</v>
      </c>
      <c r="E131" s="166" t="s">
        <v>14485</v>
      </c>
      <c r="F131">
        <v>1</v>
      </c>
    </row>
    <row r="132" spans="1:6" x14ac:dyDescent="0.25">
      <c r="A132">
        <v>119</v>
      </c>
      <c r="B132" t="s">
        <v>7612</v>
      </c>
      <c r="C132" t="s">
        <v>1596</v>
      </c>
      <c r="D132" t="s">
        <v>1599</v>
      </c>
      <c r="E132" s="166" t="s">
        <v>9989</v>
      </c>
      <c r="F132">
        <v>1</v>
      </c>
    </row>
    <row r="133" spans="1:6" x14ac:dyDescent="0.25">
      <c r="A133">
        <v>122</v>
      </c>
      <c r="B133" t="s">
        <v>7614</v>
      </c>
      <c r="C133" t="s">
        <v>1596</v>
      </c>
      <c r="D133" t="s">
        <v>1597</v>
      </c>
      <c r="E133" s="166" t="s">
        <v>14934</v>
      </c>
      <c r="F133">
        <v>1</v>
      </c>
    </row>
    <row r="134" spans="1:6" x14ac:dyDescent="0.25">
      <c r="A134">
        <v>20080</v>
      </c>
      <c r="B134" t="s">
        <v>7615</v>
      </c>
      <c r="C134" t="s">
        <v>1596</v>
      </c>
      <c r="D134" t="s">
        <v>1597</v>
      </c>
      <c r="E134" s="166" t="s">
        <v>14882</v>
      </c>
      <c r="F134">
        <v>1</v>
      </c>
    </row>
    <row r="135" spans="1:6" x14ac:dyDescent="0.25">
      <c r="A135">
        <v>124</v>
      </c>
      <c r="B135" t="s">
        <v>7616</v>
      </c>
      <c r="C135" t="s">
        <v>1605</v>
      </c>
      <c r="D135" t="s">
        <v>1597</v>
      </c>
      <c r="E135" s="166" t="s">
        <v>13562</v>
      </c>
      <c r="F135">
        <v>1</v>
      </c>
    </row>
    <row r="136" spans="1:6" x14ac:dyDescent="0.25">
      <c r="A136">
        <v>7334</v>
      </c>
      <c r="B136" t="s">
        <v>7618</v>
      </c>
      <c r="C136" t="s">
        <v>1605</v>
      </c>
      <c r="D136" t="s">
        <v>1597</v>
      </c>
      <c r="E136" s="166" t="s">
        <v>8093</v>
      </c>
      <c r="F136">
        <v>1</v>
      </c>
    </row>
    <row r="137" spans="1:6" x14ac:dyDescent="0.25">
      <c r="A137">
        <v>45146</v>
      </c>
      <c r="B137" t="s">
        <v>14935</v>
      </c>
      <c r="C137" t="s">
        <v>1604</v>
      </c>
      <c r="D137" t="s">
        <v>1597</v>
      </c>
      <c r="E137" s="166" t="s">
        <v>14936</v>
      </c>
      <c r="F137">
        <v>1</v>
      </c>
    </row>
    <row r="138" spans="1:6" x14ac:dyDescent="0.25">
      <c r="A138">
        <v>123</v>
      </c>
      <c r="B138" t="s">
        <v>7620</v>
      </c>
      <c r="C138" t="s">
        <v>1605</v>
      </c>
      <c r="D138" t="s">
        <v>1599</v>
      </c>
      <c r="E138" s="166" t="s">
        <v>14937</v>
      </c>
      <c r="F138">
        <v>1</v>
      </c>
    </row>
    <row r="139" spans="1:6" x14ac:dyDescent="0.25">
      <c r="A139">
        <v>127</v>
      </c>
      <c r="B139" t="s">
        <v>7622</v>
      </c>
      <c r="C139" t="s">
        <v>1605</v>
      </c>
      <c r="D139" t="s">
        <v>1597</v>
      </c>
      <c r="E139" s="166" t="s">
        <v>14273</v>
      </c>
      <c r="F139">
        <v>1</v>
      </c>
    </row>
    <row r="140" spans="1:6" x14ac:dyDescent="0.25">
      <c r="A140">
        <v>133</v>
      </c>
      <c r="B140" t="s">
        <v>7624</v>
      </c>
      <c r="C140" t="s">
        <v>1605</v>
      </c>
      <c r="D140" t="s">
        <v>1597</v>
      </c>
      <c r="E140" s="166" t="s">
        <v>9232</v>
      </c>
      <c r="F140">
        <v>1</v>
      </c>
    </row>
    <row r="141" spans="1:6" x14ac:dyDescent="0.25">
      <c r="A141">
        <v>43617</v>
      </c>
      <c r="B141" t="s">
        <v>7625</v>
      </c>
      <c r="C141" t="s">
        <v>1605</v>
      </c>
      <c r="D141" t="s">
        <v>1597</v>
      </c>
      <c r="E141" s="166" t="s">
        <v>14938</v>
      </c>
      <c r="F141">
        <v>1</v>
      </c>
    </row>
    <row r="142" spans="1:6" x14ac:dyDescent="0.25">
      <c r="A142">
        <v>132</v>
      </c>
      <c r="B142" t="s">
        <v>7626</v>
      </c>
      <c r="C142" t="s">
        <v>1605</v>
      </c>
      <c r="D142" t="s">
        <v>1597</v>
      </c>
      <c r="E142" s="166" t="s">
        <v>8067</v>
      </c>
      <c r="F142">
        <v>1</v>
      </c>
    </row>
    <row r="143" spans="1:6" x14ac:dyDescent="0.25">
      <c r="A143">
        <v>43618</v>
      </c>
      <c r="B143" t="s">
        <v>7627</v>
      </c>
      <c r="C143" t="s">
        <v>1604</v>
      </c>
      <c r="D143" t="s">
        <v>1597</v>
      </c>
      <c r="E143" s="166" t="s">
        <v>12984</v>
      </c>
      <c r="F143">
        <v>1</v>
      </c>
    </row>
    <row r="144" spans="1:6" x14ac:dyDescent="0.25">
      <c r="A144">
        <v>37476</v>
      </c>
      <c r="B144" t="s">
        <v>7628</v>
      </c>
      <c r="C144" t="s">
        <v>1596</v>
      </c>
      <c r="D144" t="s">
        <v>1597</v>
      </c>
      <c r="E144" s="166" t="s">
        <v>14939</v>
      </c>
      <c r="F144">
        <v>1</v>
      </c>
    </row>
    <row r="145" spans="1:6" x14ac:dyDescent="0.25">
      <c r="A145">
        <v>37478</v>
      </c>
      <c r="B145" t="s">
        <v>7629</v>
      </c>
      <c r="C145" t="s">
        <v>1596</v>
      </c>
      <c r="D145" t="s">
        <v>1597</v>
      </c>
      <c r="E145" s="166" t="s">
        <v>14940</v>
      </c>
      <c r="F145">
        <v>1</v>
      </c>
    </row>
    <row r="146" spans="1:6" x14ac:dyDescent="0.25">
      <c r="A146">
        <v>37477</v>
      </c>
      <c r="B146" t="s">
        <v>7630</v>
      </c>
      <c r="C146" t="s">
        <v>1596</v>
      </c>
      <c r="D146" t="s">
        <v>1597</v>
      </c>
      <c r="E146" s="166" t="s">
        <v>14941</v>
      </c>
      <c r="F146">
        <v>1</v>
      </c>
    </row>
    <row r="147" spans="1:6" x14ac:dyDescent="0.25">
      <c r="A147">
        <v>37479</v>
      </c>
      <c r="B147" t="s">
        <v>7631</v>
      </c>
      <c r="C147" t="s">
        <v>1596</v>
      </c>
      <c r="D147" t="s">
        <v>1597</v>
      </c>
      <c r="E147" s="166" t="s">
        <v>14942</v>
      </c>
      <c r="F147">
        <v>1</v>
      </c>
    </row>
    <row r="148" spans="1:6" x14ac:dyDescent="0.25">
      <c r="A148">
        <v>4319</v>
      </c>
      <c r="B148" t="s">
        <v>7632</v>
      </c>
      <c r="C148" t="s">
        <v>1596</v>
      </c>
      <c r="D148" t="s">
        <v>1597</v>
      </c>
      <c r="E148" s="166" t="s">
        <v>14327</v>
      </c>
      <c r="F148">
        <v>1</v>
      </c>
    </row>
    <row r="149" spans="1:6" x14ac:dyDescent="0.25">
      <c r="A149">
        <v>42409</v>
      </c>
      <c r="B149" t="s">
        <v>7633</v>
      </c>
      <c r="C149" t="s">
        <v>1604</v>
      </c>
      <c r="D149" t="s">
        <v>1597</v>
      </c>
      <c r="E149" s="166" t="s">
        <v>13617</v>
      </c>
      <c r="F149">
        <v>1</v>
      </c>
    </row>
    <row r="150" spans="1:6" x14ac:dyDescent="0.25">
      <c r="A150">
        <v>40553</v>
      </c>
      <c r="B150" t="s">
        <v>7634</v>
      </c>
      <c r="C150" t="s">
        <v>1602</v>
      </c>
      <c r="D150" t="s">
        <v>1601</v>
      </c>
      <c r="E150" s="166" t="s">
        <v>14943</v>
      </c>
      <c r="F150">
        <v>1</v>
      </c>
    </row>
    <row r="151" spans="1:6" x14ac:dyDescent="0.25">
      <c r="A151">
        <v>6114</v>
      </c>
      <c r="B151" t="s">
        <v>7635</v>
      </c>
      <c r="C151" t="s">
        <v>1600</v>
      </c>
      <c r="D151" t="s">
        <v>1597</v>
      </c>
      <c r="E151" s="166" t="s">
        <v>7636</v>
      </c>
      <c r="F151">
        <v>1</v>
      </c>
    </row>
    <row r="152" spans="1:6" x14ac:dyDescent="0.25">
      <c r="A152">
        <v>40912</v>
      </c>
      <c r="B152" t="s">
        <v>7637</v>
      </c>
      <c r="C152" t="s">
        <v>1606</v>
      </c>
      <c r="D152" t="s">
        <v>1597</v>
      </c>
      <c r="E152" s="166" t="s">
        <v>7638</v>
      </c>
      <c r="F152">
        <v>1</v>
      </c>
    </row>
    <row r="153" spans="1:6" x14ac:dyDescent="0.25">
      <c r="A153">
        <v>247</v>
      </c>
      <c r="B153" t="s">
        <v>7639</v>
      </c>
      <c r="C153" t="s">
        <v>1600</v>
      </c>
      <c r="D153" t="s">
        <v>1597</v>
      </c>
      <c r="E153" s="166" t="s">
        <v>7636</v>
      </c>
      <c r="F153">
        <v>1</v>
      </c>
    </row>
    <row r="154" spans="1:6" x14ac:dyDescent="0.25">
      <c r="A154">
        <v>40919</v>
      </c>
      <c r="B154" t="s">
        <v>7640</v>
      </c>
      <c r="C154" t="s">
        <v>1606</v>
      </c>
      <c r="D154" t="s">
        <v>1597</v>
      </c>
      <c r="E154" s="166" t="s">
        <v>7638</v>
      </c>
      <c r="F154">
        <v>1</v>
      </c>
    </row>
    <row r="155" spans="1:6" x14ac:dyDescent="0.25">
      <c r="A155">
        <v>44499</v>
      </c>
      <c r="B155" t="s">
        <v>7641</v>
      </c>
      <c r="C155" t="s">
        <v>1600</v>
      </c>
      <c r="D155" t="s">
        <v>1597</v>
      </c>
      <c r="E155" s="166" t="s">
        <v>7636</v>
      </c>
      <c r="F155">
        <v>1</v>
      </c>
    </row>
    <row r="156" spans="1:6" x14ac:dyDescent="0.25">
      <c r="A156">
        <v>40984</v>
      </c>
      <c r="B156" t="s">
        <v>7642</v>
      </c>
      <c r="C156" t="s">
        <v>1606</v>
      </c>
      <c r="D156" t="s">
        <v>1597</v>
      </c>
      <c r="E156" s="166" t="s">
        <v>7638</v>
      </c>
      <c r="F156">
        <v>1</v>
      </c>
    </row>
    <row r="157" spans="1:6" x14ac:dyDescent="0.25">
      <c r="A157">
        <v>248</v>
      </c>
      <c r="B157" t="s">
        <v>7643</v>
      </c>
      <c r="C157" t="s">
        <v>1600</v>
      </c>
      <c r="D157" t="s">
        <v>1597</v>
      </c>
      <c r="E157" s="166" t="s">
        <v>7600</v>
      </c>
      <c r="F157">
        <v>1</v>
      </c>
    </row>
    <row r="158" spans="1:6" x14ac:dyDescent="0.25">
      <c r="A158">
        <v>41086</v>
      </c>
      <c r="B158" t="s">
        <v>7644</v>
      </c>
      <c r="C158" t="s">
        <v>1606</v>
      </c>
      <c r="D158" t="s">
        <v>1597</v>
      </c>
      <c r="E158" s="166" t="s">
        <v>7645</v>
      </c>
      <c r="F158">
        <v>1</v>
      </c>
    </row>
    <row r="159" spans="1:6" x14ac:dyDescent="0.25">
      <c r="A159">
        <v>34466</v>
      </c>
      <c r="B159" t="s">
        <v>7646</v>
      </c>
      <c r="C159" t="s">
        <v>1600</v>
      </c>
      <c r="D159" t="s">
        <v>1597</v>
      </c>
      <c r="E159" s="166" t="s">
        <v>7636</v>
      </c>
      <c r="F159">
        <v>1</v>
      </c>
    </row>
    <row r="160" spans="1:6" x14ac:dyDescent="0.25">
      <c r="A160">
        <v>41083</v>
      </c>
      <c r="B160" t="s">
        <v>7647</v>
      </c>
      <c r="C160" t="s">
        <v>1606</v>
      </c>
      <c r="D160" t="s">
        <v>1597</v>
      </c>
      <c r="E160" s="166" t="s">
        <v>7638</v>
      </c>
      <c r="F160">
        <v>1</v>
      </c>
    </row>
    <row r="161" spans="1:6" x14ac:dyDescent="0.25">
      <c r="A161">
        <v>252</v>
      </c>
      <c r="B161" t="s">
        <v>7648</v>
      </c>
      <c r="C161" t="s">
        <v>1600</v>
      </c>
      <c r="D161" t="s">
        <v>1597</v>
      </c>
      <c r="E161" s="166" t="s">
        <v>7636</v>
      </c>
      <c r="F161">
        <v>1</v>
      </c>
    </row>
    <row r="162" spans="1:6" x14ac:dyDescent="0.25">
      <c r="A162">
        <v>40909</v>
      </c>
      <c r="B162" t="s">
        <v>7649</v>
      </c>
      <c r="C162" t="s">
        <v>1606</v>
      </c>
      <c r="D162" t="s">
        <v>1597</v>
      </c>
      <c r="E162" s="166" t="s">
        <v>7638</v>
      </c>
      <c r="F162">
        <v>1</v>
      </c>
    </row>
    <row r="163" spans="1:6" x14ac:dyDescent="0.25">
      <c r="A163">
        <v>242</v>
      </c>
      <c r="B163" t="s">
        <v>7650</v>
      </c>
      <c r="C163" t="s">
        <v>1600</v>
      </c>
      <c r="D163" t="s">
        <v>1597</v>
      </c>
      <c r="E163" s="166" t="s">
        <v>7600</v>
      </c>
      <c r="F163">
        <v>1</v>
      </c>
    </row>
    <row r="164" spans="1:6" x14ac:dyDescent="0.25">
      <c r="A164">
        <v>41085</v>
      </c>
      <c r="B164" t="s">
        <v>7651</v>
      </c>
      <c r="C164" t="s">
        <v>1606</v>
      </c>
      <c r="D164" t="s">
        <v>1597</v>
      </c>
      <c r="E164" s="166" t="s">
        <v>7645</v>
      </c>
      <c r="F164">
        <v>1</v>
      </c>
    </row>
    <row r="165" spans="1:6" x14ac:dyDescent="0.25">
      <c r="A165">
        <v>427</v>
      </c>
      <c r="B165" t="s">
        <v>7652</v>
      </c>
      <c r="C165" t="s">
        <v>1596</v>
      </c>
      <c r="D165" t="s">
        <v>1597</v>
      </c>
      <c r="E165" s="166" t="s">
        <v>7653</v>
      </c>
      <c r="F165">
        <v>1</v>
      </c>
    </row>
    <row r="166" spans="1:6" x14ac:dyDescent="0.25">
      <c r="A166">
        <v>417</v>
      </c>
      <c r="B166" t="s">
        <v>7654</v>
      </c>
      <c r="C166" t="s">
        <v>1596</v>
      </c>
      <c r="D166" t="s">
        <v>1597</v>
      </c>
      <c r="E166" s="166" t="s">
        <v>7655</v>
      </c>
      <c r="F166">
        <v>1</v>
      </c>
    </row>
    <row r="167" spans="1:6" x14ac:dyDescent="0.25">
      <c r="A167">
        <v>11273</v>
      </c>
      <c r="B167" t="s">
        <v>7656</v>
      </c>
      <c r="C167" t="s">
        <v>1596</v>
      </c>
      <c r="D167" t="s">
        <v>1597</v>
      </c>
      <c r="E167" s="166" t="s">
        <v>7657</v>
      </c>
      <c r="F167">
        <v>1</v>
      </c>
    </row>
    <row r="168" spans="1:6" x14ac:dyDescent="0.25">
      <c r="A168">
        <v>11272</v>
      </c>
      <c r="B168" t="s">
        <v>7658</v>
      </c>
      <c r="C168" t="s">
        <v>1596</v>
      </c>
      <c r="D168" t="s">
        <v>1597</v>
      </c>
      <c r="E168" s="166" t="s">
        <v>7659</v>
      </c>
      <c r="F168">
        <v>1</v>
      </c>
    </row>
    <row r="169" spans="1:6" x14ac:dyDescent="0.25">
      <c r="A169">
        <v>11275</v>
      </c>
      <c r="B169" t="s">
        <v>7660</v>
      </c>
      <c r="C169" t="s">
        <v>1596</v>
      </c>
      <c r="D169" t="s">
        <v>1597</v>
      </c>
      <c r="E169" s="166" t="s">
        <v>7661</v>
      </c>
      <c r="F169">
        <v>1</v>
      </c>
    </row>
    <row r="170" spans="1:6" x14ac:dyDescent="0.25">
      <c r="A170">
        <v>11274</v>
      </c>
      <c r="B170" t="s">
        <v>7662</v>
      </c>
      <c r="C170" t="s">
        <v>1596</v>
      </c>
      <c r="D170" t="s">
        <v>1597</v>
      </c>
      <c r="E170" s="166" t="s">
        <v>7663</v>
      </c>
      <c r="F170">
        <v>1</v>
      </c>
    </row>
    <row r="171" spans="1:6" x14ac:dyDescent="0.25">
      <c r="A171">
        <v>38470</v>
      </c>
      <c r="B171" t="s">
        <v>7664</v>
      </c>
      <c r="C171" t="s">
        <v>1596</v>
      </c>
      <c r="D171" t="s">
        <v>1599</v>
      </c>
      <c r="E171" s="166" t="s">
        <v>14944</v>
      </c>
      <c r="F171">
        <v>1</v>
      </c>
    </row>
    <row r="172" spans="1:6" x14ac:dyDescent="0.25">
      <c r="A172">
        <v>38547</v>
      </c>
      <c r="B172" t="s">
        <v>7666</v>
      </c>
      <c r="C172" t="s">
        <v>1596</v>
      </c>
      <c r="D172" t="s">
        <v>1597</v>
      </c>
      <c r="E172" s="166" t="s">
        <v>14945</v>
      </c>
      <c r="F172">
        <v>1</v>
      </c>
    </row>
    <row r="173" spans="1:6" x14ac:dyDescent="0.25">
      <c r="A173">
        <v>38469</v>
      </c>
      <c r="B173" t="s">
        <v>7667</v>
      </c>
      <c r="C173" t="s">
        <v>1596</v>
      </c>
      <c r="D173" t="s">
        <v>1597</v>
      </c>
      <c r="E173" s="166" t="s">
        <v>14946</v>
      </c>
      <c r="F173">
        <v>1</v>
      </c>
    </row>
    <row r="174" spans="1:6" x14ac:dyDescent="0.25">
      <c r="A174">
        <v>38467</v>
      </c>
      <c r="B174" t="s">
        <v>7668</v>
      </c>
      <c r="C174" t="s">
        <v>1596</v>
      </c>
      <c r="D174" t="s">
        <v>1597</v>
      </c>
      <c r="E174" s="166" t="s">
        <v>14947</v>
      </c>
      <c r="F174">
        <v>1</v>
      </c>
    </row>
    <row r="175" spans="1:6" x14ac:dyDescent="0.25">
      <c r="A175">
        <v>38468</v>
      </c>
      <c r="B175" t="s">
        <v>7669</v>
      </c>
      <c r="C175" t="s">
        <v>1596</v>
      </c>
      <c r="D175" t="s">
        <v>1597</v>
      </c>
      <c r="E175" s="166" t="s">
        <v>14948</v>
      </c>
      <c r="F175">
        <v>1</v>
      </c>
    </row>
    <row r="176" spans="1:6" x14ac:dyDescent="0.25">
      <c r="A176">
        <v>38471</v>
      </c>
      <c r="B176" t="s">
        <v>7670</v>
      </c>
      <c r="C176" t="s">
        <v>1596</v>
      </c>
      <c r="D176" t="s">
        <v>1597</v>
      </c>
      <c r="E176" s="166" t="s">
        <v>14949</v>
      </c>
      <c r="F176">
        <v>1</v>
      </c>
    </row>
    <row r="177" spans="1:6" x14ac:dyDescent="0.25">
      <c r="A177">
        <v>37370</v>
      </c>
      <c r="B177" t="s">
        <v>7671</v>
      </c>
      <c r="C177" t="s">
        <v>1600</v>
      </c>
      <c r="D177" t="s">
        <v>1599</v>
      </c>
      <c r="E177" s="166" t="s">
        <v>7672</v>
      </c>
      <c r="F177">
        <v>1</v>
      </c>
    </row>
    <row r="178" spans="1:6" x14ac:dyDescent="0.25">
      <c r="A178">
        <v>40862</v>
      </c>
      <c r="B178" t="s">
        <v>7673</v>
      </c>
      <c r="C178" t="s">
        <v>1606</v>
      </c>
      <c r="D178" t="s">
        <v>1599</v>
      </c>
      <c r="E178" s="166" t="s">
        <v>7674</v>
      </c>
      <c r="F178">
        <v>1</v>
      </c>
    </row>
    <row r="179" spans="1:6" x14ac:dyDescent="0.25">
      <c r="A179">
        <v>10658</v>
      </c>
      <c r="B179" t="s">
        <v>7675</v>
      </c>
      <c r="C179" t="s">
        <v>1596</v>
      </c>
      <c r="D179" t="s">
        <v>1601</v>
      </c>
      <c r="E179" s="166" t="s">
        <v>7676</v>
      </c>
      <c r="F179">
        <v>1</v>
      </c>
    </row>
    <row r="180" spans="1:6" x14ac:dyDescent="0.25">
      <c r="A180">
        <v>253</v>
      </c>
      <c r="B180" t="s">
        <v>7677</v>
      </c>
      <c r="C180" t="s">
        <v>1600</v>
      </c>
      <c r="D180" t="s">
        <v>1599</v>
      </c>
      <c r="E180" s="166" t="s">
        <v>7678</v>
      </c>
      <c r="F180">
        <v>1</v>
      </c>
    </row>
    <row r="181" spans="1:6" x14ac:dyDescent="0.25">
      <c r="A181">
        <v>40809</v>
      </c>
      <c r="B181" t="s">
        <v>7679</v>
      </c>
      <c r="C181" t="s">
        <v>1606</v>
      </c>
      <c r="D181" t="s">
        <v>1597</v>
      </c>
      <c r="E181" s="166" t="s">
        <v>7680</v>
      </c>
      <c r="F181">
        <v>1</v>
      </c>
    </row>
    <row r="182" spans="1:6" x14ac:dyDescent="0.25">
      <c r="A182">
        <v>42428</v>
      </c>
      <c r="B182" t="s">
        <v>7681</v>
      </c>
      <c r="C182" t="s">
        <v>1596</v>
      </c>
      <c r="D182" t="s">
        <v>1601</v>
      </c>
      <c r="E182" s="166" t="s">
        <v>7682</v>
      </c>
      <c r="F182">
        <v>1</v>
      </c>
    </row>
    <row r="183" spans="1:6" x14ac:dyDescent="0.25">
      <c r="A183">
        <v>301</v>
      </c>
      <c r="B183" t="s">
        <v>7683</v>
      </c>
      <c r="C183" t="s">
        <v>1596</v>
      </c>
      <c r="D183" t="s">
        <v>1599</v>
      </c>
      <c r="E183" s="166" t="s">
        <v>7684</v>
      </c>
      <c r="F183">
        <v>1</v>
      </c>
    </row>
    <row r="184" spans="1:6" x14ac:dyDescent="0.25">
      <c r="A184">
        <v>296</v>
      </c>
      <c r="B184" t="s">
        <v>7685</v>
      </c>
      <c r="C184" t="s">
        <v>1596</v>
      </c>
      <c r="D184" t="s">
        <v>1597</v>
      </c>
      <c r="E184" s="166" t="s">
        <v>7686</v>
      </c>
      <c r="F184">
        <v>1</v>
      </c>
    </row>
    <row r="185" spans="1:6" x14ac:dyDescent="0.25">
      <c r="A185">
        <v>297</v>
      </c>
      <c r="B185" t="s">
        <v>7687</v>
      </c>
      <c r="C185" t="s">
        <v>1596</v>
      </c>
      <c r="D185" t="s">
        <v>1597</v>
      </c>
      <c r="E185" s="166" t="s">
        <v>7688</v>
      </c>
      <c r="F185">
        <v>1</v>
      </c>
    </row>
    <row r="186" spans="1:6" x14ac:dyDescent="0.25">
      <c r="A186">
        <v>299</v>
      </c>
      <c r="B186" t="s">
        <v>7689</v>
      </c>
      <c r="C186" t="s">
        <v>1596</v>
      </c>
      <c r="D186" t="s">
        <v>1597</v>
      </c>
      <c r="E186" s="166" t="s">
        <v>7690</v>
      </c>
      <c r="F186">
        <v>1</v>
      </c>
    </row>
    <row r="187" spans="1:6" x14ac:dyDescent="0.25">
      <c r="A187">
        <v>300</v>
      </c>
      <c r="B187" t="s">
        <v>7691</v>
      </c>
      <c r="C187" t="s">
        <v>1596</v>
      </c>
      <c r="D187" t="s">
        <v>1597</v>
      </c>
      <c r="E187" s="166" t="s">
        <v>7692</v>
      </c>
      <c r="F187">
        <v>1</v>
      </c>
    </row>
    <row r="188" spans="1:6" x14ac:dyDescent="0.25">
      <c r="A188">
        <v>20085</v>
      </c>
      <c r="B188" t="s">
        <v>7693</v>
      </c>
      <c r="C188" t="s">
        <v>1596</v>
      </c>
      <c r="D188" t="s">
        <v>1597</v>
      </c>
      <c r="E188" s="166" t="s">
        <v>7694</v>
      </c>
      <c r="F188">
        <v>1</v>
      </c>
    </row>
    <row r="189" spans="1:6" x14ac:dyDescent="0.25">
      <c r="A189">
        <v>298</v>
      </c>
      <c r="B189" t="s">
        <v>7695</v>
      </c>
      <c r="C189" t="s">
        <v>1596</v>
      </c>
      <c r="D189" t="s">
        <v>1597</v>
      </c>
      <c r="E189" s="166" t="s">
        <v>7696</v>
      </c>
      <c r="F189">
        <v>1</v>
      </c>
    </row>
    <row r="190" spans="1:6" x14ac:dyDescent="0.25">
      <c r="A190">
        <v>311</v>
      </c>
      <c r="B190" t="s">
        <v>7697</v>
      </c>
      <c r="C190" t="s">
        <v>1596</v>
      </c>
      <c r="D190" t="s">
        <v>1597</v>
      </c>
      <c r="E190" s="166" t="s">
        <v>7698</v>
      </c>
      <c r="F190">
        <v>1</v>
      </c>
    </row>
    <row r="191" spans="1:6" x14ac:dyDescent="0.25">
      <c r="A191">
        <v>318</v>
      </c>
      <c r="B191" t="s">
        <v>7699</v>
      </c>
      <c r="C191" t="s">
        <v>1596</v>
      </c>
      <c r="D191" t="s">
        <v>1597</v>
      </c>
      <c r="E191" s="166" t="s">
        <v>7700</v>
      </c>
      <c r="F191">
        <v>1</v>
      </c>
    </row>
    <row r="192" spans="1:6" x14ac:dyDescent="0.25">
      <c r="A192">
        <v>319</v>
      </c>
      <c r="B192" t="s">
        <v>7701</v>
      </c>
      <c r="C192" t="s">
        <v>1596</v>
      </c>
      <c r="D192" t="s">
        <v>1597</v>
      </c>
      <c r="E192" s="166" t="s">
        <v>7702</v>
      </c>
      <c r="F192">
        <v>1</v>
      </c>
    </row>
    <row r="193" spans="1:6" x14ac:dyDescent="0.25">
      <c r="A193">
        <v>303</v>
      </c>
      <c r="B193" t="s">
        <v>7703</v>
      </c>
      <c r="C193" t="s">
        <v>1596</v>
      </c>
      <c r="D193" t="s">
        <v>1597</v>
      </c>
      <c r="E193" s="166" t="s">
        <v>7704</v>
      </c>
      <c r="F193">
        <v>1</v>
      </c>
    </row>
    <row r="194" spans="1:6" x14ac:dyDescent="0.25">
      <c r="A194">
        <v>305</v>
      </c>
      <c r="B194" t="s">
        <v>7705</v>
      </c>
      <c r="C194" t="s">
        <v>1596</v>
      </c>
      <c r="D194" t="s">
        <v>1597</v>
      </c>
      <c r="E194" s="166" t="s">
        <v>7706</v>
      </c>
      <c r="F194">
        <v>1</v>
      </c>
    </row>
    <row r="195" spans="1:6" x14ac:dyDescent="0.25">
      <c r="A195">
        <v>306</v>
      </c>
      <c r="B195" t="s">
        <v>7707</v>
      </c>
      <c r="C195" t="s">
        <v>1596</v>
      </c>
      <c r="D195" t="s">
        <v>1597</v>
      </c>
      <c r="E195" s="166" t="s">
        <v>7708</v>
      </c>
      <c r="F195">
        <v>1</v>
      </c>
    </row>
    <row r="196" spans="1:6" x14ac:dyDescent="0.25">
      <c r="A196">
        <v>307</v>
      </c>
      <c r="B196" t="s">
        <v>7709</v>
      </c>
      <c r="C196" t="s">
        <v>1596</v>
      </c>
      <c r="D196" t="s">
        <v>1597</v>
      </c>
      <c r="E196" s="166" t="s">
        <v>7710</v>
      </c>
      <c r="F196">
        <v>1</v>
      </c>
    </row>
    <row r="197" spans="1:6" x14ac:dyDescent="0.25">
      <c r="A197">
        <v>309</v>
      </c>
      <c r="B197" t="s">
        <v>7711</v>
      </c>
      <c r="C197" t="s">
        <v>1596</v>
      </c>
      <c r="D197" t="s">
        <v>1597</v>
      </c>
      <c r="E197" s="166" t="s">
        <v>7712</v>
      </c>
      <c r="F197">
        <v>1</v>
      </c>
    </row>
    <row r="198" spans="1:6" x14ac:dyDescent="0.25">
      <c r="A198">
        <v>310</v>
      </c>
      <c r="B198" t="s">
        <v>7713</v>
      </c>
      <c r="C198" t="s">
        <v>1596</v>
      </c>
      <c r="D198" t="s">
        <v>1597</v>
      </c>
      <c r="E198" s="166" t="s">
        <v>7714</v>
      </c>
      <c r="F198">
        <v>1</v>
      </c>
    </row>
    <row r="199" spans="1:6" x14ac:dyDescent="0.25">
      <c r="A199">
        <v>328</v>
      </c>
      <c r="B199" t="s">
        <v>7715</v>
      </c>
      <c r="C199" t="s">
        <v>1596</v>
      </c>
      <c r="D199" t="s">
        <v>1597</v>
      </c>
      <c r="E199" s="166" t="s">
        <v>7716</v>
      </c>
      <c r="F199">
        <v>1</v>
      </c>
    </row>
    <row r="200" spans="1:6" x14ac:dyDescent="0.25">
      <c r="A200">
        <v>325</v>
      </c>
      <c r="B200" t="s">
        <v>7717</v>
      </c>
      <c r="C200" t="s">
        <v>1596</v>
      </c>
      <c r="D200" t="s">
        <v>1597</v>
      </c>
      <c r="E200" s="166" t="s">
        <v>7718</v>
      </c>
      <c r="F200">
        <v>1</v>
      </c>
    </row>
    <row r="201" spans="1:6" x14ac:dyDescent="0.25">
      <c r="A201">
        <v>20326</v>
      </c>
      <c r="B201" t="s">
        <v>7719</v>
      </c>
      <c r="C201" t="s">
        <v>1596</v>
      </c>
      <c r="D201" t="s">
        <v>1597</v>
      </c>
      <c r="E201" s="166" t="s">
        <v>7720</v>
      </c>
      <c r="F201">
        <v>1</v>
      </c>
    </row>
    <row r="202" spans="1:6" x14ac:dyDescent="0.25">
      <c r="A202">
        <v>329</v>
      </c>
      <c r="B202" t="s">
        <v>7721</v>
      </c>
      <c r="C202" t="s">
        <v>1596</v>
      </c>
      <c r="D202" t="s">
        <v>1597</v>
      </c>
      <c r="E202" s="166" t="s">
        <v>7722</v>
      </c>
      <c r="F202">
        <v>1</v>
      </c>
    </row>
    <row r="203" spans="1:6" x14ac:dyDescent="0.25">
      <c r="A203">
        <v>308</v>
      </c>
      <c r="B203" t="s">
        <v>7723</v>
      </c>
      <c r="C203" t="s">
        <v>1596</v>
      </c>
      <c r="D203" t="s">
        <v>1597</v>
      </c>
      <c r="E203" s="166" t="s">
        <v>7502</v>
      </c>
      <c r="F203">
        <v>1</v>
      </c>
    </row>
    <row r="204" spans="1:6" x14ac:dyDescent="0.25">
      <c r="A204">
        <v>39642</v>
      </c>
      <c r="B204" t="s">
        <v>7724</v>
      </c>
      <c r="C204" t="s">
        <v>1596</v>
      </c>
      <c r="D204" t="s">
        <v>1597</v>
      </c>
      <c r="E204" s="166" t="s">
        <v>7725</v>
      </c>
      <c r="F204">
        <v>1</v>
      </c>
    </row>
    <row r="205" spans="1:6" x14ac:dyDescent="0.25">
      <c r="A205">
        <v>39641</v>
      </c>
      <c r="B205" t="s">
        <v>7726</v>
      </c>
      <c r="C205" t="s">
        <v>1596</v>
      </c>
      <c r="D205" t="s">
        <v>1597</v>
      </c>
      <c r="E205" s="166" t="s">
        <v>7727</v>
      </c>
      <c r="F205">
        <v>1</v>
      </c>
    </row>
    <row r="206" spans="1:6" x14ac:dyDescent="0.25">
      <c r="A206">
        <v>39643</v>
      </c>
      <c r="B206" t="s">
        <v>7728</v>
      </c>
      <c r="C206" t="s">
        <v>1596</v>
      </c>
      <c r="D206" t="s">
        <v>1597</v>
      </c>
      <c r="E206" s="166" t="s">
        <v>7661</v>
      </c>
      <c r="F206">
        <v>1</v>
      </c>
    </row>
    <row r="207" spans="1:6" x14ac:dyDescent="0.25">
      <c r="A207">
        <v>39644</v>
      </c>
      <c r="B207" t="s">
        <v>7729</v>
      </c>
      <c r="C207" t="s">
        <v>1596</v>
      </c>
      <c r="D207" t="s">
        <v>1597</v>
      </c>
      <c r="E207" s="166" t="s">
        <v>7730</v>
      </c>
      <c r="F207">
        <v>1</v>
      </c>
    </row>
    <row r="208" spans="1:6" x14ac:dyDescent="0.25">
      <c r="A208">
        <v>39645</v>
      </c>
      <c r="B208" t="s">
        <v>7731</v>
      </c>
      <c r="C208" t="s">
        <v>1596</v>
      </c>
      <c r="D208" t="s">
        <v>1597</v>
      </c>
      <c r="E208" s="166" t="s">
        <v>7732</v>
      </c>
      <c r="F208">
        <v>1</v>
      </c>
    </row>
    <row r="209" spans="1:6" x14ac:dyDescent="0.25">
      <c r="A209">
        <v>41610</v>
      </c>
      <c r="B209" t="s">
        <v>7733</v>
      </c>
      <c r="C209" t="s">
        <v>1596</v>
      </c>
      <c r="D209" t="s">
        <v>1597</v>
      </c>
      <c r="E209" s="166" t="s">
        <v>14950</v>
      </c>
      <c r="F209">
        <v>1</v>
      </c>
    </row>
    <row r="210" spans="1:6" x14ac:dyDescent="0.25">
      <c r="A210">
        <v>41611</v>
      </c>
      <c r="B210" t="s">
        <v>7734</v>
      </c>
      <c r="C210" t="s">
        <v>1596</v>
      </c>
      <c r="D210" t="s">
        <v>1597</v>
      </c>
      <c r="E210" s="166" t="s">
        <v>14951</v>
      </c>
      <c r="F210">
        <v>1</v>
      </c>
    </row>
    <row r="211" spans="1:6" x14ac:dyDescent="0.25">
      <c r="A211">
        <v>41612</v>
      </c>
      <c r="B211" t="s">
        <v>7735</v>
      </c>
      <c r="C211" t="s">
        <v>1596</v>
      </c>
      <c r="D211" t="s">
        <v>1597</v>
      </c>
      <c r="E211" s="166" t="s">
        <v>14952</v>
      </c>
      <c r="F211">
        <v>1</v>
      </c>
    </row>
    <row r="212" spans="1:6" x14ac:dyDescent="0.25">
      <c r="A212">
        <v>41637</v>
      </c>
      <c r="B212" t="s">
        <v>7736</v>
      </c>
      <c r="C212" t="s">
        <v>1596</v>
      </c>
      <c r="D212" t="s">
        <v>1597</v>
      </c>
      <c r="E212" s="166" t="s">
        <v>14953</v>
      </c>
      <c r="F212">
        <v>1</v>
      </c>
    </row>
    <row r="213" spans="1:6" x14ac:dyDescent="0.25">
      <c r="A213">
        <v>41638</v>
      </c>
      <c r="B213" t="s">
        <v>7737</v>
      </c>
      <c r="C213" t="s">
        <v>1596</v>
      </c>
      <c r="D213" t="s">
        <v>1597</v>
      </c>
      <c r="E213" s="166" t="s">
        <v>14954</v>
      </c>
      <c r="F213">
        <v>1</v>
      </c>
    </row>
    <row r="214" spans="1:6" x14ac:dyDescent="0.25">
      <c r="A214">
        <v>41639</v>
      </c>
      <c r="B214" t="s">
        <v>7738</v>
      </c>
      <c r="C214" t="s">
        <v>1596</v>
      </c>
      <c r="D214" t="s">
        <v>1597</v>
      </c>
      <c r="E214" s="166" t="s">
        <v>14955</v>
      </c>
      <c r="F214">
        <v>1</v>
      </c>
    </row>
    <row r="215" spans="1:6" x14ac:dyDescent="0.25">
      <c r="A215">
        <v>11789</v>
      </c>
      <c r="B215" t="s">
        <v>7739</v>
      </c>
      <c r="C215" t="s">
        <v>1596</v>
      </c>
      <c r="D215" t="s">
        <v>1597</v>
      </c>
      <c r="E215" s="166" t="s">
        <v>7740</v>
      </c>
      <c r="F215">
        <v>1</v>
      </c>
    </row>
    <row r="216" spans="1:6" x14ac:dyDescent="0.25">
      <c r="A216">
        <v>20975</v>
      </c>
      <c r="B216" t="s">
        <v>7741</v>
      </c>
      <c r="C216" t="s">
        <v>1596</v>
      </c>
      <c r="D216" t="s">
        <v>1597</v>
      </c>
      <c r="E216" s="166" t="s">
        <v>9904</v>
      </c>
      <c r="F216">
        <v>1</v>
      </c>
    </row>
    <row r="217" spans="1:6" x14ac:dyDescent="0.25">
      <c r="A217">
        <v>20976</v>
      </c>
      <c r="B217" t="s">
        <v>7742</v>
      </c>
      <c r="C217" t="s">
        <v>1596</v>
      </c>
      <c r="D217" t="s">
        <v>1597</v>
      </c>
      <c r="E217" s="166" t="s">
        <v>9008</v>
      </c>
      <c r="F217">
        <v>1</v>
      </c>
    </row>
    <row r="218" spans="1:6" x14ac:dyDescent="0.25">
      <c r="A218">
        <v>40340</v>
      </c>
      <c r="B218" t="s">
        <v>7743</v>
      </c>
      <c r="C218" t="s">
        <v>1596</v>
      </c>
      <c r="D218" t="s">
        <v>1597</v>
      </c>
      <c r="E218" s="166" t="s">
        <v>7744</v>
      </c>
      <c r="F218">
        <v>1</v>
      </c>
    </row>
    <row r="219" spans="1:6" x14ac:dyDescent="0.25">
      <c r="A219">
        <v>40341</v>
      </c>
      <c r="B219" t="s">
        <v>7745</v>
      </c>
      <c r="C219" t="s">
        <v>1596</v>
      </c>
      <c r="D219" t="s">
        <v>1597</v>
      </c>
      <c r="E219" s="166" t="s">
        <v>7746</v>
      </c>
      <c r="F219">
        <v>1</v>
      </c>
    </row>
    <row r="220" spans="1:6" x14ac:dyDescent="0.25">
      <c r="A220">
        <v>40342</v>
      </c>
      <c r="B220" t="s">
        <v>7747</v>
      </c>
      <c r="C220" t="s">
        <v>1596</v>
      </c>
      <c r="D220" t="s">
        <v>1597</v>
      </c>
      <c r="E220" s="166" t="s">
        <v>7748</v>
      </c>
      <c r="F220">
        <v>1</v>
      </c>
    </row>
    <row r="221" spans="1:6" x14ac:dyDescent="0.25">
      <c r="A221">
        <v>40343</v>
      </c>
      <c r="B221" t="s">
        <v>7749</v>
      </c>
      <c r="C221" t="s">
        <v>1596</v>
      </c>
      <c r="D221" t="s">
        <v>1597</v>
      </c>
      <c r="E221" s="166" t="s">
        <v>7750</v>
      </c>
      <c r="F221">
        <v>1</v>
      </c>
    </row>
    <row r="222" spans="1:6" x14ac:dyDescent="0.25">
      <c r="A222">
        <v>40344</v>
      </c>
      <c r="B222" t="s">
        <v>7751</v>
      </c>
      <c r="C222" t="s">
        <v>1596</v>
      </c>
      <c r="D222" t="s">
        <v>1597</v>
      </c>
      <c r="E222" s="166" t="s">
        <v>7752</v>
      </c>
      <c r="F222">
        <v>1</v>
      </c>
    </row>
    <row r="223" spans="1:6" x14ac:dyDescent="0.25">
      <c r="A223">
        <v>40345</v>
      </c>
      <c r="B223" t="s">
        <v>7753</v>
      </c>
      <c r="C223" t="s">
        <v>1596</v>
      </c>
      <c r="D223" t="s">
        <v>1597</v>
      </c>
      <c r="E223" s="166" t="s">
        <v>7754</v>
      </c>
      <c r="F223">
        <v>1</v>
      </c>
    </row>
    <row r="224" spans="1:6" x14ac:dyDescent="0.25">
      <c r="A224">
        <v>40346</v>
      </c>
      <c r="B224" t="s">
        <v>7755</v>
      </c>
      <c r="C224" t="s">
        <v>1596</v>
      </c>
      <c r="D224" t="s">
        <v>1597</v>
      </c>
      <c r="E224" s="166" t="s">
        <v>7756</v>
      </c>
      <c r="F224">
        <v>1</v>
      </c>
    </row>
    <row r="225" spans="1:6" x14ac:dyDescent="0.25">
      <c r="A225">
        <v>40347</v>
      </c>
      <c r="B225" t="s">
        <v>7757</v>
      </c>
      <c r="C225" t="s">
        <v>1596</v>
      </c>
      <c r="D225" t="s">
        <v>1597</v>
      </c>
      <c r="E225" s="166" t="s">
        <v>7758</v>
      </c>
      <c r="F225">
        <v>1</v>
      </c>
    </row>
    <row r="226" spans="1:6" x14ac:dyDescent="0.25">
      <c r="A226">
        <v>6138</v>
      </c>
      <c r="B226" t="s">
        <v>7759</v>
      </c>
      <c r="C226" t="s">
        <v>1596</v>
      </c>
      <c r="D226" t="s">
        <v>1597</v>
      </c>
      <c r="E226" s="166" t="s">
        <v>14956</v>
      </c>
      <c r="F226">
        <v>1</v>
      </c>
    </row>
    <row r="227" spans="1:6" x14ac:dyDescent="0.25">
      <c r="A227">
        <v>43424</v>
      </c>
      <c r="B227" t="s">
        <v>7761</v>
      </c>
      <c r="C227" t="s">
        <v>1596</v>
      </c>
      <c r="D227" t="s">
        <v>1597</v>
      </c>
      <c r="E227" s="166" t="s">
        <v>14957</v>
      </c>
      <c r="F227">
        <v>1</v>
      </c>
    </row>
    <row r="228" spans="1:6" x14ac:dyDescent="0.25">
      <c r="A228">
        <v>43426</v>
      </c>
      <c r="B228" t="s">
        <v>7762</v>
      </c>
      <c r="C228" t="s">
        <v>1596</v>
      </c>
      <c r="D228" t="s">
        <v>1597</v>
      </c>
      <c r="E228" s="166" t="s">
        <v>14958</v>
      </c>
      <c r="F228">
        <v>1</v>
      </c>
    </row>
    <row r="229" spans="1:6" x14ac:dyDescent="0.25">
      <c r="A229">
        <v>12565</v>
      </c>
      <c r="B229" t="s">
        <v>7763</v>
      </c>
      <c r="C229" t="s">
        <v>1596</v>
      </c>
      <c r="D229" t="s">
        <v>1597</v>
      </c>
      <c r="E229" s="166" t="s">
        <v>14959</v>
      </c>
      <c r="F229">
        <v>1</v>
      </c>
    </row>
    <row r="230" spans="1:6" x14ac:dyDescent="0.25">
      <c r="A230">
        <v>12567</v>
      </c>
      <c r="B230" t="s">
        <v>7764</v>
      </c>
      <c r="C230" t="s">
        <v>1596</v>
      </c>
      <c r="D230" t="s">
        <v>1597</v>
      </c>
      <c r="E230" s="166" t="s">
        <v>14960</v>
      </c>
      <c r="F230">
        <v>1</v>
      </c>
    </row>
    <row r="231" spans="1:6" x14ac:dyDescent="0.25">
      <c r="A231">
        <v>12568</v>
      </c>
      <c r="B231" t="s">
        <v>7765</v>
      </c>
      <c r="C231" t="s">
        <v>1596</v>
      </c>
      <c r="D231" t="s">
        <v>1597</v>
      </c>
      <c r="E231" s="166" t="s">
        <v>14961</v>
      </c>
      <c r="F231">
        <v>1</v>
      </c>
    </row>
    <row r="232" spans="1:6" x14ac:dyDescent="0.25">
      <c r="A232">
        <v>43441</v>
      </c>
      <c r="B232" t="s">
        <v>7766</v>
      </c>
      <c r="C232" t="s">
        <v>1596</v>
      </c>
      <c r="D232" t="s">
        <v>1597</v>
      </c>
      <c r="E232" s="166" t="s">
        <v>14962</v>
      </c>
      <c r="F232">
        <v>1</v>
      </c>
    </row>
    <row r="233" spans="1:6" x14ac:dyDescent="0.25">
      <c r="A233">
        <v>43423</v>
      </c>
      <c r="B233" t="s">
        <v>7767</v>
      </c>
      <c r="C233" t="s">
        <v>1596</v>
      </c>
      <c r="D233" t="s">
        <v>1597</v>
      </c>
      <c r="E233" s="166" t="s">
        <v>14963</v>
      </c>
      <c r="F233">
        <v>1</v>
      </c>
    </row>
    <row r="234" spans="1:6" x14ac:dyDescent="0.25">
      <c r="A234">
        <v>12532</v>
      </c>
      <c r="B234" t="s">
        <v>7768</v>
      </c>
      <c r="C234" t="s">
        <v>1596</v>
      </c>
      <c r="D234" t="s">
        <v>1597</v>
      </c>
      <c r="E234" s="166" t="s">
        <v>14964</v>
      </c>
      <c r="F234">
        <v>1</v>
      </c>
    </row>
    <row r="235" spans="1:6" x14ac:dyDescent="0.25">
      <c r="A235">
        <v>43444</v>
      </c>
      <c r="B235" t="s">
        <v>7769</v>
      </c>
      <c r="C235" t="s">
        <v>1596</v>
      </c>
      <c r="D235" t="s">
        <v>1597</v>
      </c>
      <c r="E235" s="166" t="s">
        <v>14965</v>
      </c>
      <c r="F235">
        <v>1</v>
      </c>
    </row>
    <row r="236" spans="1:6" x14ac:dyDescent="0.25">
      <c r="A236">
        <v>12551</v>
      </c>
      <c r="B236" t="s">
        <v>7770</v>
      </c>
      <c r="C236" t="s">
        <v>1596</v>
      </c>
      <c r="D236" t="s">
        <v>1597</v>
      </c>
      <c r="E236" s="166" t="s">
        <v>14966</v>
      </c>
      <c r="F236">
        <v>1</v>
      </c>
    </row>
    <row r="237" spans="1:6" x14ac:dyDescent="0.25">
      <c r="A237">
        <v>43442</v>
      </c>
      <c r="B237" t="s">
        <v>7771</v>
      </c>
      <c r="C237" t="s">
        <v>1596</v>
      </c>
      <c r="D237" t="s">
        <v>1597</v>
      </c>
      <c r="E237" s="166" t="s">
        <v>14967</v>
      </c>
      <c r="F237">
        <v>1</v>
      </c>
    </row>
    <row r="238" spans="1:6" x14ac:dyDescent="0.25">
      <c r="A238">
        <v>43443</v>
      </c>
      <c r="B238" t="s">
        <v>7772</v>
      </c>
      <c r="C238" t="s">
        <v>1596</v>
      </c>
      <c r="D238" t="s">
        <v>1597</v>
      </c>
      <c r="E238" s="166" t="s">
        <v>14968</v>
      </c>
      <c r="F238">
        <v>1</v>
      </c>
    </row>
    <row r="239" spans="1:6" x14ac:dyDescent="0.25">
      <c r="A239">
        <v>12544</v>
      </c>
      <c r="B239" t="s">
        <v>7773</v>
      </c>
      <c r="C239" t="s">
        <v>1596</v>
      </c>
      <c r="D239" t="s">
        <v>1597</v>
      </c>
      <c r="E239" s="166" t="s">
        <v>13369</v>
      </c>
      <c r="F239">
        <v>1</v>
      </c>
    </row>
    <row r="240" spans="1:6" x14ac:dyDescent="0.25">
      <c r="A240">
        <v>12547</v>
      </c>
      <c r="B240" t="s">
        <v>7774</v>
      </c>
      <c r="C240" t="s">
        <v>1596</v>
      </c>
      <c r="D240" t="s">
        <v>1597</v>
      </c>
      <c r="E240" s="166" t="s">
        <v>14969</v>
      </c>
      <c r="F240">
        <v>1</v>
      </c>
    </row>
    <row r="241" spans="1:6" x14ac:dyDescent="0.25">
      <c r="A241">
        <v>43445</v>
      </c>
      <c r="B241" t="s">
        <v>7776</v>
      </c>
      <c r="C241" t="s">
        <v>1596</v>
      </c>
      <c r="D241" t="s">
        <v>1597</v>
      </c>
      <c r="E241" s="166" t="s">
        <v>14970</v>
      </c>
      <c r="F241">
        <v>1</v>
      </c>
    </row>
    <row r="242" spans="1:6" x14ac:dyDescent="0.25">
      <c r="A242">
        <v>12563</v>
      </c>
      <c r="B242" t="s">
        <v>7777</v>
      </c>
      <c r="C242" t="s">
        <v>1596</v>
      </c>
      <c r="D242" t="s">
        <v>1597</v>
      </c>
      <c r="E242" s="166" t="s">
        <v>14971</v>
      </c>
      <c r="F242">
        <v>1</v>
      </c>
    </row>
    <row r="243" spans="1:6" x14ac:dyDescent="0.25">
      <c r="A243">
        <v>43425</v>
      </c>
      <c r="B243" t="s">
        <v>7778</v>
      </c>
      <c r="C243" t="s">
        <v>1596</v>
      </c>
      <c r="D243" t="s">
        <v>1597</v>
      </c>
      <c r="E243" s="166" t="s">
        <v>14972</v>
      </c>
      <c r="F243">
        <v>1</v>
      </c>
    </row>
    <row r="244" spans="1:6" x14ac:dyDescent="0.25">
      <c r="A244">
        <v>43446</v>
      </c>
      <c r="B244" t="s">
        <v>7779</v>
      </c>
      <c r="C244" t="s">
        <v>1596</v>
      </c>
      <c r="D244" t="s">
        <v>1597</v>
      </c>
      <c r="E244" s="166" t="s">
        <v>14973</v>
      </c>
      <c r="F244">
        <v>1</v>
      </c>
    </row>
    <row r="245" spans="1:6" x14ac:dyDescent="0.25">
      <c r="A245">
        <v>43447</v>
      </c>
      <c r="B245" t="s">
        <v>7780</v>
      </c>
      <c r="C245" t="s">
        <v>1596</v>
      </c>
      <c r="D245" t="s">
        <v>1597</v>
      </c>
      <c r="E245" s="166" t="s">
        <v>14974</v>
      </c>
      <c r="F245">
        <v>1</v>
      </c>
    </row>
    <row r="246" spans="1:6" x14ac:dyDescent="0.25">
      <c r="A246">
        <v>43448</v>
      </c>
      <c r="B246" t="s">
        <v>7781</v>
      </c>
      <c r="C246" t="s">
        <v>1596</v>
      </c>
      <c r="D246" t="s">
        <v>1597</v>
      </c>
      <c r="E246" s="166" t="s">
        <v>14975</v>
      </c>
      <c r="F246">
        <v>1</v>
      </c>
    </row>
    <row r="247" spans="1:6" x14ac:dyDescent="0.25">
      <c r="A247">
        <v>13761</v>
      </c>
      <c r="B247" t="s">
        <v>7782</v>
      </c>
      <c r="C247" t="s">
        <v>1596</v>
      </c>
      <c r="D247" t="s">
        <v>1597</v>
      </c>
      <c r="E247" s="166" t="s">
        <v>14532</v>
      </c>
      <c r="F247">
        <v>1</v>
      </c>
    </row>
    <row r="248" spans="1:6" x14ac:dyDescent="0.25">
      <c r="A248">
        <v>4814</v>
      </c>
      <c r="B248" t="s">
        <v>7783</v>
      </c>
      <c r="C248" t="s">
        <v>1596</v>
      </c>
      <c r="D248" t="s">
        <v>1597</v>
      </c>
      <c r="E248" s="166" t="s">
        <v>8460</v>
      </c>
      <c r="F248">
        <v>1</v>
      </c>
    </row>
    <row r="249" spans="1:6" x14ac:dyDescent="0.25">
      <c r="A249">
        <v>44473</v>
      </c>
      <c r="B249" t="s">
        <v>7784</v>
      </c>
      <c r="C249" t="s">
        <v>1596</v>
      </c>
      <c r="D249" t="s">
        <v>1601</v>
      </c>
      <c r="E249" s="166" t="s">
        <v>14976</v>
      </c>
      <c r="F249">
        <v>1</v>
      </c>
    </row>
    <row r="250" spans="1:6" x14ac:dyDescent="0.25">
      <c r="A250">
        <v>6122</v>
      </c>
      <c r="B250" t="s">
        <v>7785</v>
      </c>
      <c r="C250" t="s">
        <v>1600</v>
      </c>
      <c r="D250" t="s">
        <v>1597</v>
      </c>
      <c r="E250" s="166" t="s">
        <v>7786</v>
      </c>
      <c r="F250">
        <v>1</v>
      </c>
    </row>
    <row r="251" spans="1:6" x14ac:dyDescent="0.25">
      <c r="A251">
        <v>40810</v>
      </c>
      <c r="B251" t="s">
        <v>7787</v>
      </c>
      <c r="C251" t="s">
        <v>1606</v>
      </c>
      <c r="D251" t="s">
        <v>1597</v>
      </c>
      <c r="E251" s="166" t="s">
        <v>7788</v>
      </c>
      <c r="F251">
        <v>1</v>
      </c>
    </row>
    <row r="252" spans="1:6" x14ac:dyDescent="0.25">
      <c r="A252">
        <v>21100</v>
      </c>
      <c r="B252" t="s">
        <v>7789</v>
      </c>
      <c r="C252" t="s">
        <v>1596</v>
      </c>
      <c r="D252" t="s">
        <v>1601</v>
      </c>
      <c r="E252" s="166" t="s">
        <v>7790</v>
      </c>
      <c r="F252">
        <v>1</v>
      </c>
    </row>
    <row r="253" spans="1:6" x14ac:dyDescent="0.25">
      <c r="A253">
        <v>11816</v>
      </c>
      <c r="B253" t="s">
        <v>7791</v>
      </c>
      <c r="C253" t="s">
        <v>1596</v>
      </c>
      <c r="D253" t="s">
        <v>1601</v>
      </c>
      <c r="E253" s="166" t="s">
        <v>7792</v>
      </c>
      <c r="F253">
        <v>1</v>
      </c>
    </row>
    <row r="254" spans="1:6" x14ac:dyDescent="0.25">
      <c r="A254">
        <v>11814</v>
      </c>
      <c r="B254" t="s">
        <v>7793</v>
      </c>
      <c r="C254" t="s">
        <v>1596</v>
      </c>
      <c r="D254" t="s">
        <v>1601</v>
      </c>
      <c r="E254" s="166" t="s">
        <v>7794</v>
      </c>
      <c r="F254">
        <v>1</v>
      </c>
    </row>
    <row r="255" spans="1:6" x14ac:dyDescent="0.25">
      <c r="A255">
        <v>14186</v>
      </c>
      <c r="B255" t="s">
        <v>7795</v>
      </c>
      <c r="C255" t="s">
        <v>1596</v>
      </c>
      <c r="D255" t="s">
        <v>1601</v>
      </c>
      <c r="E255" s="166" t="s">
        <v>7796</v>
      </c>
      <c r="F255">
        <v>1</v>
      </c>
    </row>
    <row r="256" spans="1:6" x14ac:dyDescent="0.25">
      <c r="A256">
        <v>14185</v>
      </c>
      <c r="B256" t="s">
        <v>7797</v>
      </c>
      <c r="C256" t="s">
        <v>1596</v>
      </c>
      <c r="D256" t="s">
        <v>1601</v>
      </c>
      <c r="E256" s="166" t="s">
        <v>7798</v>
      </c>
      <c r="F256">
        <v>1</v>
      </c>
    </row>
    <row r="257" spans="1:6" x14ac:dyDescent="0.25">
      <c r="A257">
        <v>11811</v>
      </c>
      <c r="B257" t="s">
        <v>7799</v>
      </c>
      <c r="C257" t="s">
        <v>1596</v>
      </c>
      <c r="D257" t="s">
        <v>1601</v>
      </c>
      <c r="E257" s="166" t="s">
        <v>7800</v>
      </c>
      <c r="F257">
        <v>1</v>
      </c>
    </row>
    <row r="258" spans="1:6" x14ac:dyDescent="0.25">
      <c r="A258">
        <v>44498</v>
      </c>
      <c r="B258" t="s">
        <v>7801</v>
      </c>
      <c r="C258" t="s">
        <v>1596</v>
      </c>
      <c r="D258" t="s">
        <v>1601</v>
      </c>
      <c r="E258" s="166" t="s">
        <v>7802</v>
      </c>
      <c r="F258">
        <v>1</v>
      </c>
    </row>
    <row r="259" spans="1:6" x14ac:dyDescent="0.25">
      <c r="A259">
        <v>34469</v>
      </c>
      <c r="B259" t="s">
        <v>7803</v>
      </c>
      <c r="C259" t="s">
        <v>1596</v>
      </c>
      <c r="D259" t="s">
        <v>1597</v>
      </c>
      <c r="E259" s="166" t="s">
        <v>7804</v>
      </c>
      <c r="F259">
        <v>1</v>
      </c>
    </row>
    <row r="260" spans="1:6" x14ac:dyDescent="0.25">
      <c r="A260">
        <v>34476</v>
      </c>
      <c r="B260" t="s">
        <v>7805</v>
      </c>
      <c r="C260" t="s">
        <v>1596</v>
      </c>
      <c r="D260" t="s">
        <v>1597</v>
      </c>
      <c r="E260" s="166" t="s">
        <v>7806</v>
      </c>
      <c r="F260">
        <v>1</v>
      </c>
    </row>
    <row r="261" spans="1:6" x14ac:dyDescent="0.25">
      <c r="A261">
        <v>34477</v>
      </c>
      <c r="B261" t="s">
        <v>7807</v>
      </c>
      <c r="C261" t="s">
        <v>1596</v>
      </c>
      <c r="D261" t="s">
        <v>1597</v>
      </c>
      <c r="E261" s="166" t="s">
        <v>7808</v>
      </c>
      <c r="F261">
        <v>1</v>
      </c>
    </row>
    <row r="262" spans="1:6" x14ac:dyDescent="0.25">
      <c r="A262">
        <v>34482</v>
      </c>
      <c r="B262" t="s">
        <v>7809</v>
      </c>
      <c r="C262" t="s">
        <v>1596</v>
      </c>
      <c r="D262" t="s">
        <v>1597</v>
      </c>
      <c r="E262" s="166" t="s">
        <v>7810</v>
      </c>
      <c r="F262">
        <v>1</v>
      </c>
    </row>
    <row r="263" spans="1:6" x14ac:dyDescent="0.25">
      <c r="A263">
        <v>34472</v>
      </c>
      <c r="B263" t="s">
        <v>7811</v>
      </c>
      <c r="C263" t="s">
        <v>1596</v>
      </c>
      <c r="D263" t="s">
        <v>1599</v>
      </c>
      <c r="E263" s="166" t="s">
        <v>7812</v>
      </c>
      <c r="F263">
        <v>1</v>
      </c>
    </row>
    <row r="264" spans="1:6" x14ac:dyDescent="0.25">
      <c r="A264">
        <v>42425</v>
      </c>
      <c r="B264" t="s">
        <v>7813</v>
      </c>
      <c r="C264" t="s">
        <v>1596</v>
      </c>
      <c r="D264" t="s">
        <v>1597</v>
      </c>
      <c r="E264" s="166" t="s">
        <v>14977</v>
      </c>
      <c r="F264">
        <v>1</v>
      </c>
    </row>
    <row r="265" spans="1:6" x14ac:dyDescent="0.25">
      <c r="A265">
        <v>42422</v>
      </c>
      <c r="B265" t="s">
        <v>7814</v>
      </c>
      <c r="C265" t="s">
        <v>1596</v>
      </c>
      <c r="D265" t="s">
        <v>1599</v>
      </c>
      <c r="E265" s="166" t="s">
        <v>14978</v>
      </c>
      <c r="F265">
        <v>1</v>
      </c>
    </row>
    <row r="266" spans="1:6" x14ac:dyDescent="0.25">
      <c r="A266">
        <v>43184</v>
      </c>
      <c r="B266" t="s">
        <v>7815</v>
      </c>
      <c r="C266" t="s">
        <v>1596</v>
      </c>
      <c r="D266" t="s">
        <v>1597</v>
      </c>
      <c r="E266" s="166" t="s">
        <v>14979</v>
      </c>
      <c r="F266">
        <v>1</v>
      </c>
    </row>
    <row r="267" spans="1:6" x14ac:dyDescent="0.25">
      <c r="A267">
        <v>42424</v>
      </c>
      <c r="B267" t="s">
        <v>7816</v>
      </c>
      <c r="C267" t="s">
        <v>1596</v>
      </c>
      <c r="D267" t="s">
        <v>1597</v>
      </c>
      <c r="E267" s="166" t="s">
        <v>14980</v>
      </c>
      <c r="F267">
        <v>1</v>
      </c>
    </row>
    <row r="268" spans="1:6" x14ac:dyDescent="0.25">
      <c r="A268">
        <v>42421</v>
      </c>
      <c r="B268" t="s">
        <v>7817</v>
      </c>
      <c r="C268" t="s">
        <v>1596</v>
      </c>
      <c r="D268" t="s">
        <v>1597</v>
      </c>
      <c r="E268" s="166" t="s">
        <v>14981</v>
      </c>
      <c r="F268">
        <v>1</v>
      </c>
    </row>
    <row r="269" spans="1:6" x14ac:dyDescent="0.25">
      <c r="A269">
        <v>42416</v>
      </c>
      <c r="B269" t="s">
        <v>7818</v>
      </c>
      <c r="C269" t="s">
        <v>1596</v>
      </c>
      <c r="D269" t="s">
        <v>1597</v>
      </c>
      <c r="E269" s="166" t="s">
        <v>14982</v>
      </c>
      <c r="F269">
        <v>1</v>
      </c>
    </row>
    <row r="270" spans="1:6" x14ac:dyDescent="0.25">
      <c r="A270">
        <v>42417</v>
      </c>
      <c r="B270" t="s">
        <v>7819</v>
      </c>
      <c r="C270" t="s">
        <v>1596</v>
      </c>
      <c r="D270" t="s">
        <v>1597</v>
      </c>
      <c r="E270" s="166" t="s">
        <v>14983</v>
      </c>
      <c r="F270">
        <v>1</v>
      </c>
    </row>
    <row r="271" spans="1:6" x14ac:dyDescent="0.25">
      <c r="A271">
        <v>42419</v>
      </c>
      <c r="B271" t="s">
        <v>7820</v>
      </c>
      <c r="C271" t="s">
        <v>1596</v>
      </c>
      <c r="D271" t="s">
        <v>1597</v>
      </c>
      <c r="E271" s="166" t="s">
        <v>14984</v>
      </c>
      <c r="F271">
        <v>1</v>
      </c>
    </row>
    <row r="272" spans="1:6" x14ac:dyDescent="0.25">
      <c r="A272">
        <v>42420</v>
      </c>
      <c r="B272" t="s">
        <v>7821</v>
      </c>
      <c r="C272" t="s">
        <v>1596</v>
      </c>
      <c r="D272" t="s">
        <v>1597</v>
      </c>
      <c r="E272" s="166" t="s">
        <v>14985</v>
      </c>
      <c r="F272">
        <v>1</v>
      </c>
    </row>
    <row r="273" spans="1:6" x14ac:dyDescent="0.25">
      <c r="A273">
        <v>43195</v>
      </c>
      <c r="B273" t="s">
        <v>7822</v>
      </c>
      <c r="C273" t="s">
        <v>1596</v>
      </c>
      <c r="D273" t="s">
        <v>1597</v>
      </c>
      <c r="E273" s="166" t="s">
        <v>14986</v>
      </c>
      <c r="F273">
        <v>1</v>
      </c>
    </row>
    <row r="274" spans="1:6" x14ac:dyDescent="0.25">
      <c r="A274">
        <v>43196</v>
      </c>
      <c r="B274" t="s">
        <v>7823</v>
      </c>
      <c r="C274" t="s">
        <v>1596</v>
      </c>
      <c r="D274" t="s">
        <v>1597</v>
      </c>
      <c r="E274" s="166" t="s">
        <v>14987</v>
      </c>
      <c r="F274">
        <v>1</v>
      </c>
    </row>
    <row r="275" spans="1:6" x14ac:dyDescent="0.25">
      <c r="A275">
        <v>43198</v>
      </c>
      <c r="B275" t="s">
        <v>7824</v>
      </c>
      <c r="C275" t="s">
        <v>1596</v>
      </c>
      <c r="D275" t="s">
        <v>1597</v>
      </c>
      <c r="E275" s="166" t="s">
        <v>14988</v>
      </c>
      <c r="F275">
        <v>1</v>
      </c>
    </row>
    <row r="276" spans="1:6" x14ac:dyDescent="0.25">
      <c r="A276">
        <v>43199</v>
      </c>
      <c r="B276" t="s">
        <v>7825</v>
      </c>
      <c r="C276" t="s">
        <v>1596</v>
      </c>
      <c r="D276" t="s">
        <v>1597</v>
      </c>
      <c r="E276" s="166" t="s">
        <v>14989</v>
      </c>
      <c r="F276">
        <v>1</v>
      </c>
    </row>
    <row r="277" spans="1:6" x14ac:dyDescent="0.25">
      <c r="A277">
        <v>43200</v>
      </c>
      <c r="B277" t="s">
        <v>7826</v>
      </c>
      <c r="C277" t="s">
        <v>1596</v>
      </c>
      <c r="D277" t="s">
        <v>1597</v>
      </c>
      <c r="E277" s="166" t="s">
        <v>14990</v>
      </c>
      <c r="F277">
        <v>1</v>
      </c>
    </row>
    <row r="278" spans="1:6" x14ac:dyDescent="0.25">
      <c r="A278">
        <v>39556</v>
      </c>
      <c r="B278" t="s">
        <v>7827</v>
      </c>
      <c r="C278" t="s">
        <v>1596</v>
      </c>
      <c r="D278" t="s">
        <v>1597</v>
      </c>
      <c r="E278" s="166" t="s">
        <v>14991</v>
      </c>
      <c r="F278">
        <v>1</v>
      </c>
    </row>
    <row r="279" spans="1:6" x14ac:dyDescent="0.25">
      <c r="A279">
        <v>39557</v>
      </c>
      <c r="B279" t="s">
        <v>7828</v>
      </c>
      <c r="C279" t="s">
        <v>1596</v>
      </c>
      <c r="D279" t="s">
        <v>1597</v>
      </c>
      <c r="E279" s="166" t="s">
        <v>14992</v>
      </c>
      <c r="F279">
        <v>1</v>
      </c>
    </row>
    <row r="280" spans="1:6" x14ac:dyDescent="0.25">
      <c r="A280">
        <v>39559</v>
      </c>
      <c r="B280" t="s">
        <v>7829</v>
      </c>
      <c r="C280" t="s">
        <v>1596</v>
      </c>
      <c r="D280" t="s">
        <v>1597</v>
      </c>
      <c r="E280" s="166" t="s">
        <v>14993</v>
      </c>
      <c r="F280">
        <v>1</v>
      </c>
    </row>
    <row r="281" spans="1:6" x14ac:dyDescent="0.25">
      <c r="A281">
        <v>39560</v>
      </c>
      <c r="B281" t="s">
        <v>7830</v>
      </c>
      <c r="C281" t="s">
        <v>1596</v>
      </c>
      <c r="D281" t="s">
        <v>1597</v>
      </c>
      <c r="E281" s="166" t="s">
        <v>14994</v>
      </c>
      <c r="F281">
        <v>1</v>
      </c>
    </row>
    <row r="282" spans="1:6" x14ac:dyDescent="0.25">
      <c r="A282">
        <v>39561</v>
      </c>
      <c r="B282" t="s">
        <v>7831</v>
      </c>
      <c r="C282" t="s">
        <v>1596</v>
      </c>
      <c r="D282" t="s">
        <v>1597</v>
      </c>
      <c r="E282" s="166" t="s">
        <v>14995</v>
      </c>
      <c r="F282">
        <v>1</v>
      </c>
    </row>
    <row r="283" spans="1:6" x14ac:dyDescent="0.25">
      <c r="A283">
        <v>43190</v>
      </c>
      <c r="B283" t="s">
        <v>7832</v>
      </c>
      <c r="C283" t="s">
        <v>1596</v>
      </c>
      <c r="D283" t="s">
        <v>1597</v>
      </c>
      <c r="E283" s="166" t="s">
        <v>14996</v>
      </c>
      <c r="F283">
        <v>1</v>
      </c>
    </row>
    <row r="284" spans="1:6" x14ac:dyDescent="0.25">
      <c r="A284">
        <v>39555</v>
      </c>
      <c r="B284" t="s">
        <v>7833</v>
      </c>
      <c r="C284" t="s">
        <v>1596</v>
      </c>
      <c r="D284" t="s">
        <v>1597</v>
      </c>
      <c r="E284" s="166" t="s">
        <v>14997</v>
      </c>
      <c r="F284">
        <v>1</v>
      </c>
    </row>
    <row r="285" spans="1:6" x14ac:dyDescent="0.25">
      <c r="A285">
        <v>43191</v>
      </c>
      <c r="B285" t="s">
        <v>7834</v>
      </c>
      <c r="C285" t="s">
        <v>1596</v>
      </c>
      <c r="D285" t="s">
        <v>1597</v>
      </c>
      <c r="E285" s="166" t="s">
        <v>14998</v>
      </c>
      <c r="F285">
        <v>1</v>
      </c>
    </row>
    <row r="286" spans="1:6" x14ac:dyDescent="0.25">
      <c r="A286">
        <v>39548</v>
      </c>
      <c r="B286" t="s">
        <v>7835</v>
      </c>
      <c r="C286" t="s">
        <v>1596</v>
      </c>
      <c r="D286" t="s">
        <v>1597</v>
      </c>
      <c r="E286" s="166" t="s">
        <v>14999</v>
      </c>
      <c r="F286">
        <v>1</v>
      </c>
    </row>
    <row r="287" spans="1:6" x14ac:dyDescent="0.25">
      <c r="A287">
        <v>43192</v>
      </c>
      <c r="B287" t="s">
        <v>7836</v>
      </c>
      <c r="C287" t="s">
        <v>1596</v>
      </c>
      <c r="D287" t="s">
        <v>1597</v>
      </c>
      <c r="E287" s="166" t="s">
        <v>15000</v>
      </c>
      <c r="F287">
        <v>1</v>
      </c>
    </row>
    <row r="288" spans="1:6" x14ac:dyDescent="0.25">
      <c r="A288">
        <v>39554</v>
      </c>
      <c r="B288" t="s">
        <v>7837</v>
      </c>
      <c r="C288" t="s">
        <v>1596</v>
      </c>
      <c r="D288" t="s">
        <v>1597</v>
      </c>
      <c r="E288" s="166" t="s">
        <v>15001</v>
      </c>
      <c r="F288">
        <v>1</v>
      </c>
    </row>
    <row r="289" spans="1:6" x14ac:dyDescent="0.25">
      <c r="A289">
        <v>43194</v>
      </c>
      <c r="B289" t="s">
        <v>7838</v>
      </c>
      <c r="C289" t="s">
        <v>1596</v>
      </c>
      <c r="D289" t="s">
        <v>1597</v>
      </c>
      <c r="E289" s="166" t="s">
        <v>15002</v>
      </c>
      <c r="F289">
        <v>1</v>
      </c>
    </row>
    <row r="290" spans="1:6" x14ac:dyDescent="0.25">
      <c r="A290">
        <v>39551</v>
      </c>
      <c r="B290" t="s">
        <v>7839</v>
      </c>
      <c r="C290" t="s">
        <v>1596</v>
      </c>
      <c r="D290" t="s">
        <v>1597</v>
      </c>
      <c r="E290" s="166" t="s">
        <v>15003</v>
      </c>
      <c r="F290">
        <v>1</v>
      </c>
    </row>
    <row r="291" spans="1:6" x14ac:dyDescent="0.25">
      <c r="A291">
        <v>43185</v>
      </c>
      <c r="B291" t="s">
        <v>7840</v>
      </c>
      <c r="C291" t="s">
        <v>1596</v>
      </c>
      <c r="D291" t="s">
        <v>1597</v>
      </c>
      <c r="E291" s="166" t="s">
        <v>15004</v>
      </c>
      <c r="F291">
        <v>1</v>
      </c>
    </row>
    <row r="292" spans="1:6" x14ac:dyDescent="0.25">
      <c r="A292">
        <v>43186</v>
      </c>
      <c r="B292" t="s">
        <v>7841</v>
      </c>
      <c r="C292" t="s">
        <v>1596</v>
      </c>
      <c r="D292" t="s">
        <v>1597</v>
      </c>
      <c r="E292" s="166" t="s">
        <v>15005</v>
      </c>
      <c r="F292">
        <v>1</v>
      </c>
    </row>
    <row r="293" spans="1:6" x14ac:dyDescent="0.25">
      <c r="A293">
        <v>43187</v>
      </c>
      <c r="B293" t="s">
        <v>7842</v>
      </c>
      <c r="C293" t="s">
        <v>1596</v>
      </c>
      <c r="D293" t="s">
        <v>1597</v>
      </c>
      <c r="E293" s="166" t="s">
        <v>15006</v>
      </c>
      <c r="F293">
        <v>1</v>
      </c>
    </row>
    <row r="294" spans="1:6" x14ac:dyDescent="0.25">
      <c r="A294">
        <v>43188</v>
      </c>
      <c r="B294" t="s">
        <v>7843</v>
      </c>
      <c r="C294" t="s">
        <v>1596</v>
      </c>
      <c r="D294" t="s">
        <v>1597</v>
      </c>
      <c r="E294" s="166" t="s">
        <v>15007</v>
      </c>
      <c r="F294">
        <v>1</v>
      </c>
    </row>
    <row r="295" spans="1:6" x14ac:dyDescent="0.25">
      <c r="A295">
        <v>43189</v>
      </c>
      <c r="B295" t="s">
        <v>7844</v>
      </c>
      <c r="C295" t="s">
        <v>1596</v>
      </c>
      <c r="D295" t="s">
        <v>1597</v>
      </c>
      <c r="E295" s="166" t="s">
        <v>15008</v>
      </c>
      <c r="F295">
        <v>1</v>
      </c>
    </row>
    <row r="296" spans="1:6" x14ac:dyDescent="0.25">
      <c r="A296">
        <v>39580</v>
      </c>
      <c r="B296" t="s">
        <v>7845</v>
      </c>
      <c r="C296" t="s">
        <v>1596</v>
      </c>
      <c r="D296" t="s">
        <v>1597</v>
      </c>
      <c r="E296" s="166" t="s">
        <v>15009</v>
      </c>
      <c r="F296">
        <v>1</v>
      </c>
    </row>
    <row r="297" spans="1:6" x14ac:dyDescent="0.25">
      <c r="A297">
        <v>39577</v>
      </c>
      <c r="B297" t="s">
        <v>7846</v>
      </c>
      <c r="C297" t="s">
        <v>1596</v>
      </c>
      <c r="D297" t="s">
        <v>1597</v>
      </c>
      <c r="E297" s="166" t="s">
        <v>15010</v>
      </c>
      <c r="F297">
        <v>1</v>
      </c>
    </row>
    <row r="298" spans="1:6" x14ac:dyDescent="0.25">
      <c r="A298">
        <v>39578</v>
      </c>
      <c r="B298" t="s">
        <v>7847</v>
      </c>
      <c r="C298" t="s">
        <v>1596</v>
      </c>
      <c r="D298" t="s">
        <v>1597</v>
      </c>
      <c r="E298" s="166" t="s">
        <v>15011</v>
      </c>
      <c r="F298">
        <v>1</v>
      </c>
    </row>
    <row r="299" spans="1:6" x14ac:dyDescent="0.25">
      <c r="A299">
        <v>39579</v>
      </c>
      <c r="B299" t="s">
        <v>7848</v>
      </c>
      <c r="C299" t="s">
        <v>1596</v>
      </c>
      <c r="D299" t="s">
        <v>1597</v>
      </c>
      <c r="E299" s="166" t="s">
        <v>15012</v>
      </c>
      <c r="F299">
        <v>1</v>
      </c>
    </row>
    <row r="300" spans="1:6" x14ac:dyDescent="0.25">
      <c r="A300">
        <v>39826</v>
      </c>
      <c r="B300" t="s">
        <v>7849</v>
      </c>
      <c r="C300" t="s">
        <v>1596</v>
      </c>
      <c r="D300" t="s">
        <v>1597</v>
      </c>
      <c r="E300" s="166" t="s">
        <v>15013</v>
      </c>
      <c r="F300">
        <v>1</v>
      </c>
    </row>
    <row r="301" spans="1:6" x14ac:dyDescent="0.25">
      <c r="A301">
        <v>10700</v>
      </c>
      <c r="B301" t="s">
        <v>7850</v>
      </c>
      <c r="C301" t="s">
        <v>1596</v>
      </c>
      <c r="D301" t="s">
        <v>1597</v>
      </c>
      <c r="E301" s="166" t="s">
        <v>15014</v>
      </c>
      <c r="F301">
        <v>1</v>
      </c>
    </row>
    <row r="302" spans="1:6" x14ac:dyDescent="0.25">
      <c r="A302">
        <v>346</v>
      </c>
      <c r="B302" t="s">
        <v>7851</v>
      </c>
      <c r="C302" t="s">
        <v>1604</v>
      </c>
      <c r="D302" t="s">
        <v>1597</v>
      </c>
      <c r="E302" s="166" t="s">
        <v>10883</v>
      </c>
      <c r="F302">
        <v>1</v>
      </c>
    </row>
    <row r="303" spans="1:6" x14ac:dyDescent="0.25">
      <c r="A303">
        <v>3312</v>
      </c>
      <c r="B303" t="s">
        <v>7852</v>
      </c>
      <c r="C303" t="s">
        <v>1604</v>
      </c>
      <c r="D303" t="s">
        <v>1597</v>
      </c>
      <c r="E303" s="166" t="s">
        <v>14618</v>
      </c>
      <c r="F303">
        <v>1</v>
      </c>
    </row>
    <row r="304" spans="1:6" x14ac:dyDescent="0.25">
      <c r="A304">
        <v>339</v>
      </c>
      <c r="B304" t="s">
        <v>7853</v>
      </c>
      <c r="C304" t="s">
        <v>1603</v>
      </c>
      <c r="D304" t="s">
        <v>1597</v>
      </c>
      <c r="E304" s="166" t="s">
        <v>15015</v>
      </c>
      <c r="F304">
        <v>1</v>
      </c>
    </row>
    <row r="305" spans="1:6" x14ac:dyDescent="0.25">
      <c r="A305">
        <v>340</v>
      </c>
      <c r="B305" t="s">
        <v>7855</v>
      </c>
      <c r="C305" t="s">
        <v>1603</v>
      </c>
      <c r="D305" t="s">
        <v>1597</v>
      </c>
      <c r="E305" s="166" t="s">
        <v>14288</v>
      </c>
      <c r="F305">
        <v>1</v>
      </c>
    </row>
    <row r="306" spans="1:6" x14ac:dyDescent="0.25">
      <c r="A306">
        <v>43130</v>
      </c>
      <c r="B306" t="s">
        <v>7857</v>
      </c>
      <c r="C306" t="s">
        <v>1604</v>
      </c>
      <c r="D306" t="s">
        <v>1599</v>
      </c>
      <c r="E306" s="166" t="s">
        <v>11085</v>
      </c>
      <c r="F306">
        <v>1</v>
      </c>
    </row>
    <row r="307" spans="1:6" x14ac:dyDescent="0.25">
      <c r="A307">
        <v>344</v>
      </c>
      <c r="B307" t="s">
        <v>7858</v>
      </c>
      <c r="C307" t="s">
        <v>1604</v>
      </c>
      <c r="D307" t="s">
        <v>1597</v>
      </c>
      <c r="E307" s="166" t="s">
        <v>14536</v>
      </c>
      <c r="F307">
        <v>1</v>
      </c>
    </row>
    <row r="308" spans="1:6" x14ac:dyDescent="0.25">
      <c r="A308">
        <v>345</v>
      </c>
      <c r="B308" t="s">
        <v>7860</v>
      </c>
      <c r="C308" t="s">
        <v>1604</v>
      </c>
      <c r="D308" t="s">
        <v>1597</v>
      </c>
      <c r="E308" s="166" t="s">
        <v>11780</v>
      </c>
      <c r="F308">
        <v>1</v>
      </c>
    </row>
    <row r="309" spans="1:6" x14ac:dyDescent="0.25">
      <c r="A309">
        <v>43131</v>
      </c>
      <c r="B309" t="s">
        <v>7861</v>
      </c>
      <c r="C309" t="s">
        <v>1604</v>
      </c>
      <c r="D309" t="s">
        <v>1597</v>
      </c>
      <c r="E309" s="166" t="s">
        <v>14542</v>
      </c>
      <c r="F309">
        <v>1</v>
      </c>
    </row>
    <row r="310" spans="1:6" x14ac:dyDescent="0.25">
      <c r="A310">
        <v>3313</v>
      </c>
      <c r="B310" t="s">
        <v>7863</v>
      </c>
      <c r="C310" t="s">
        <v>1604</v>
      </c>
      <c r="D310" t="s">
        <v>1597</v>
      </c>
      <c r="E310" s="166" t="s">
        <v>9982</v>
      </c>
      <c r="F310">
        <v>1</v>
      </c>
    </row>
    <row r="311" spans="1:6" x14ac:dyDescent="0.25">
      <c r="A311">
        <v>43132</v>
      </c>
      <c r="B311" t="s">
        <v>7864</v>
      </c>
      <c r="C311" t="s">
        <v>1604</v>
      </c>
      <c r="D311" t="s">
        <v>1597</v>
      </c>
      <c r="E311" s="166" t="s">
        <v>11085</v>
      </c>
      <c r="F311">
        <v>1</v>
      </c>
    </row>
    <row r="312" spans="1:6" x14ac:dyDescent="0.25">
      <c r="A312">
        <v>366</v>
      </c>
      <c r="B312" t="s">
        <v>7865</v>
      </c>
      <c r="C312" t="s">
        <v>1602</v>
      </c>
      <c r="D312" t="s">
        <v>1599</v>
      </c>
      <c r="E312" s="166" t="s">
        <v>14564</v>
      </c>
      <c r="F312">
        <v>1</v>
      </c>
    </row>
    <row r="313" spans="1:6" x14ac:dyDescent="0.25">
      <c r="A313">
        <v>367</v>
      </c>
      <c r="B313" t="s">
        <v>7866</v>
      </c>
      <c r="C313" t="s">
        <v>1602</v>
      </c>
      <c r="D313" t="s">
        <v>1597</v>
      </c>
      <c r="E313" s="166" t="s">
        <v>15016</v>
      </c>
      <c r="F313">
        <v>1</v>
      </c>
    </row>
    <row r="314" spans="1:6" x14ac:dyDescent="0.25">
      <c r="A314">
        <v>370</v>
      </c>
      <c r="B314" t="s">
        <v>7867</v>
      </c>
      <c r="C314" t="s">
        <v>1602</v>
      </c>
      <c r="D314" t="s">
        <v>1597</v>
      </c>
      <c r="E314" s="166" t="s">
        <v>14564</v>
      </c>
      <c r="F314">
        <v>1</v>
      </c>
    </row>
    <row r="315" spans="1:6" x14ac:dyDescent="0.25">
      <c r="A315">
        <v>368</v>
      </c>
      <c r="B315" t="s">
        <v>7868</v>
      </c>
      <c r="C315" t="s">
        <v>1602</v>
      </c>
      <c r="D315" t="s">
        <v>1597</v>
      </c>
      <c r="E315" s="166" t="s">
        <v>14645</v>
      </c>
      <c r="F315">
        <v>1</v>
      </c>
    </row>
    <row r="316" spans="1:6" x14ac:dyDescent="0.25">
      <c r="A316">
        <v>11075</v>
      </c>
      <c r="B316" t="s">
        <v>7869</v>
      </c>
      <c r="C316" t="s">
        <v>1602</v>
      </c>
      <c r="D316" t="s">
        <v>1597</v>
      </c>
      <c r="E316" s="166" t="s">
        <v>15017</v>
      </c>
      <c r="F316">
        <v>1</v>
      </c>
    </row>
    <row r="317" spans="1:6" x14ac:dyDescent="0.25">
      <c r="A317">
        <v>1381</v>
      </c>
      <c r="B317" t="s">
        <v>7870</v>
      </c>
      <c r="C317" t="s">
        <v>1604</v>
      </c>
      <c r="D317" t="s">
        <v>1599</v>
      </c>
      <c r="E317" s="166" t="s">
        <v>8704</v>
      </c>
      <c r="F317">
        <v>1</v>
      </c>
    </row>
    <row r="318" spans="1:6" x14ac:dyDescent="0.25">
      <c r="A318">
        <v>34353</v>
      </c>
      <c r="B318" t="s">
        <v>7872</v>
      </c>
      <c r="C318" t="s">
        <v>1604</v>
      </c>
      <c r="D318" t="s">
        <v>1597</v>
      </c>
      <c r="E318" s="166" t="s">
        <v>7479</v>
      </c>
      <c r="F318">
        <v>1</v>
      </c>
    </row>
    <row r="319" spans="1:6" x14ac:dyDescent="0.25">
      <c r="A319">
        <v>37595</v>
      </c>
      <c r="B319" t="s">
        <v>7873</v>
      </c>
      <c r="C319" t="s">
        <v>1604</v>
      </c>
      <c r="D319" t="s">
        <v>1597</v>
      </c>
      <c r="E319" s="166" t="s">
        <v>7885</v>
      </c>
      <c r="F319">
        <v>1</v>
      </c>
    </row>
    <row r="320" spans="1:6" x14ac:dyDescent="0.25">
      <c r="A320">
        <v>37596</v>
      </c>
      <c r="B320" t="s">
        <v>7875</v>
      </c>
      <c r="C320" t="s">
        <v>1604</v>
      </c>
      <c r="D320" t="s">
        <v>1597</v>
      </c>
      <c r="E320" s="166" t="s">
        <v>8737</v>
      </c>
      <c r="F320">
        <v>1</v>
      </c>
    </row>
    <row r="321" spans="1:6" x14ac:dyDescent="0.25">
      <c r="A321">
        <v>371</v>
      </c>
      <c r="B321" t="s">
        <v>7877</v>
      </c>
      <c r="C321" t="s">
        <v>1604</v>
      </c>
      <c r="D321" t="s">
        <v>1597</v>
      </c>
      <c r="E321" s="166" t="s">
        <v>14359</v>
      </c>
      <c r="F321">
        <v>1</v>
      </c>
    </row>
    <row r="322" spans="1:6" x14ac:dyDescent="0.25">
      <c r="A322">
        <v>37553</v>
      </c>
      <c r="B322" t="s">
        <v>7879</v>
      </c>
      <c r="C322" t="s">
        <v>1604</v>
      </c>
      <c r="D322" t="s">
        <v>1597</v>
      </c>
      <c r="E322" s="166" t="s">
        <v>11256</v>
      </c>
      <c r="F322">
        <v>1</v>
      </c>
    </row>
    <row r="323" spans="1:6" x14ac:dyDescent="0.25">
      <c r="A323">
        <v>37552</v>
      </c>
      <c r="B323" t="s">
        <v>7881</v>
      </c>
      <c r="C323" t="s">
        <v>1604</v>
      </c>
      <c r="D323" t="s">
        <v>1597</v>
      </c>
      <c r="E323" s="166" t="s">
        <v>7874</v>
      </c>
      <c r="F323">
        <v>1</v>
      </c>
    </row>
    <row r="324" spans="1:6" x14ac:dyDescent="0.25">
      <c r="A324">
        <v>36880</v>
      </c>
      <c r="B324" t="s">
        <v>7883</v>
      </c>
      <c r="C324" t="s">
        <v>1604</v>
      </c>
      <c r="D324" t="s">
        <v>1597</v>
      </c>
      <c r="E324" s="166" t="s">
        <v>14735</v>
      </c>
      <c r="F324">
        <v>1</v>
      </c>
    </row>
    <row r="325" spans="1:6" x14ac:dyDescent="0.25">
      <c r="A325">
        <v>34355</v>
      </c>
      <c r="B325" t="s">
        <v>7884</v>
      </c>
      <c r="C325" t="s">
        <v>1604</v>
      </c>
      <c r="D325" t="s">
        <v>1597</v>
      </c>
      <c r="E325" s="166" t="s">
        <v>8219</v>
      </c>
      <c r="F325">
        <v>1</v>
      </c>
    </row>
    <row r="326" spans="1:6" x14ac:dyDescent="0.25">
      <c r="A326">
        <v>130</v>
      </c>
      <c r="B326" t="s">
        <v>7886</v>
      </c>
      <c r="C326" t="s">
        <v>1604</v>
      </c>
      <c r="D326" t="s">
        <v>1597</v>
      </c>
      <c r="E326" s="166" t="s">
        <v>15018</v>
      </c>
      <c r="F326">
        <v>1</v>
      </c>
    </row>
    <row r="327" spans="1:6" x14ac:dyDescent="0.25">
      <c r="A327">
        <v>135</v>
      </c>
      <c r="B327" t="s">
        <v>7887</v>
      </c>
      <c r="C327" t="s">
        <v>1604</v>
      </c>
      <c r="D327" t="s">
        <v>1597</v>
      </c>
      <c r="E327" s="166" t="s">
        <v>15019</v>
      </c>
      <c r="F327">
        <v>1</v>
      </c>
    </row>
    <row r="328" spans="1:6" x14ac:dyDescent="0.25">
      <c r="A328">
        <v>36886</v>
      </c>
      <c r="B328" t="s">
        <v>7888</v>
      </c>
      <c r="C328" t="s">
        <v>1604</v>
      </c>
      <c r="D328" t="s">
        <v>1597</v>
      </c>
      <c r="E328" s="166" t="s">
        <v>8097</v>
      </c>
      <c r="F328">
        <v>1</v>
      </c>
    </row>
    <row r="329" spans="1:6" x14ac:dyDescent="0.25">
      <c r="A329">
        <v>38546</v>
      </c>
      <c r="B329" t="s">
        <v>7890</v>
      </c>
      <c r="C329" t="s">
        <v>1602</v>
      </c>
      <c r="D329" t="s">
        <v>1597</v>
      </c>
      <c r="E329" s="166" t="s">
        <v>15020</v>
      </c>
      <c r="F329">
        <v>1</v>
      </c>
    </row>
    <row r="330" spans="1:6" x14ac:dyDescent="0.25">
      <c r="A330">
        <v>34549</v>
      </c>
      <c r="B330" t="s">
        <v>7891</v>
      </c>
      <c r="C330" t="s">
        <v>1602</v>
      </c>
      <c r="D330" t="s">
        <v>1601</v>
      </c>
      <c r="E330" s="166" t="s">
        <v>7892</v>
      </c>
      <c r="F330">
        <v>1</v>
      </c>
    </row>
    <row r="331" spans="1:6" x14ac:dyDescent="0.25">
      <c r="A331">
        <v>6081</v>
      </c>
      <c r="B331" t="s">
        <v>7893</v>
      </c>
      <c r="C331" t="s">
        <v>1602</v>
      </c>
      <c r="D331" t="s">
        <v>1601</v>
      </c>
      <c r="E331" s="166" t="s">
        <v>7894</v>
      </c>
      <c r="F331">
        <v>1</v>
      </c>
    </row>
    <row r="332" spans="1:6" x14ac:dyDescent="0.25">
      <c r="A332">
        <v>6077</v>
      </c>
      <c r="B332" t="s">
        <v>7895</v>
      </c>
      <c r="C332" t="s">
        <v>1602</v>
      </c>
      <c r="D332" t="s">
        <v>1601</v>
      </c>
      <c r="E332" s="166" t="s">
        <v>7896</v>
      </c>
      <c r="F332">
        <v>1</v>
      </c>
    </row>
    <row r="333" spans="1:6" x14ac:dyDescent="0.25">
      <c r="A333">
        <v>6079</v>
      </c>
      <c r="B333" t="s">
        <v>7897</v>
      </c>
      <c r="C333" t="s">
        <v>1602</v>
      </c>
      <c r="D333" t="s">
        <v>1601</v>
      </c>
      <c r="E333" s="166" t="s">
        <v>7896</v>
      </c>
      <c r="F333">
        <v>1</v>
      </c>
    </row>
    <row r="334" spans="1:6" x14ac:dyDescent="0.25">
      <c r="A334">
        <v>1091</v>
      </c>
      <c r="B334" t="s">
        <v>7898</v>
      </c>
      <c r="C334" t="s">
        <v>1596</v>
      </c>
      <c r="D334" t="s">
        <v>1597</v>
      </c>
      <c r="E334" s="166" t="s">
        <v>7899</v>
      </c>
      <c r="F334">
        <v>1</v>
      </c>
    </row>
    <row r="335" spans="1:6" x14ac:dyDescent="0.25">
      <c r="A335">
        <v>1094</v>
      </c>
      <c r="B335" t="s">
        <v>7900</v>
      </c>
      <c r="C335" t="s">
        <v>1596</v>
      </c>
      <c r="D335" t="s">
        <v>1597</v>
      </c>
      <c r="E335" s="166" t="s">
        <v>7901</v>
      </c>
      <c r="F335">
        <v>1</v>
      </c>
    </row>
    <row r="336" spans="1:6" x14ac:dyDescent="0.25">
      <c r="A336">
        <v>1095</v>
      </c>
      <c r="B336" t="s">
        <v>7902</v>
      </c>
      <c r="C336" t="s">
        <v>1596</v>
      </c>
      <c r="D336" t="s">
        <v>1597</v>
      </c>
      <c r="E336" s="166" t="s">
        <v>7903</v>
      </c>
      <c r="F336">
        <v>1</v>
      </c>
    </row>
    <row r="337" spans="1:6" x14ac:dyDescent="0.25">
      <c r="A337">
        <v>1092</v>
      </c>
      <c r="B337" t="s">
        <v>7904</v>
      </c>
      <c r="C337" t="s">
        <v>1596</v>
      </c>
      <c r="D337" t="s">
        <v>1599</v>
      </c>
      <c r="E337" s="166" t="s">
        <v>7905</v>
      </c>
      <c r="F337">
        <v>1</v>
      </c>
    </row>
    <row r="338" spans="1:6" x14ac:dyDescent="0.25">
      <c r="A338">
        <v>1093</v>
      </c>
      <c r="B338" t="s">
        <v>7906</v>
      </c>
      <c r="C338" t="s">
        <v>1596</v>
      </c>
      <c r="D338" t="s">
        <v>1597</v>
      </c>
      <c r="E338" s="166" t="s">
        <v>7907</v>
      </c>
      <c r="F338">
        <v>1</v>
      </c>
    </row>
    <row r="339" spans="1:6" x14ac:dyDescent="0.25">
      <c r="A339">
        <v>1090</v>
      </c>
      <c r="B339" t="s">
        <v>7908</v>
      </c>
      <c r="C339" t="s">
        <v>1596</v>
      </c>
      <c r="D339" t="s">
        <v>1597</v>
      </c>
      <c r="E339" s="166" t="s">
        <v>7909</v>
      </c>
      <c r="F339">
        <v>1</v>
      </c>
    </row>
    <row r="340" spans="1:6" x14ac:dyDescent="0.25">
      <c r="A340">
        <v>1096</v>
      </c>
      <c r="B340" t="s">
        <v>7910</v>
      </c>
      <c r="C340" t="s">
        <v>1596</v>
      </c>
      <c r="D340" t="s">
        <v>1597</v>
      </c>
      <c r="E340" s="166" t="s">
        <v>7911</v>
      </c>
      <c r="F340">
        <v>1</v>
      </c>
    </row>
    <row r="341" spans="1:6" x14ac:dyDescent="0.25">
      <c r="A341">
        <v>1097</v>
      </c>
      <c r="B341" t="s">
        <v>7912</v>
      </c>
      <c r="C341" t="s">
        <v>1596</v>
      </c>
      <c r="D341" t="s">
        <v>1597</v>
      </c>
      <c r="E341" s="166" t="s">
        <v>7913</v>
      </c>
      <c r="F341">
        <v>1</v>
      </c>
    </row>
    <row r="342" spans="1:6" x14ac:dyDescent="0.25">
      <c r="A342">
        <v>378</v>
      </c>
      <c r="B342" t="s">
        <v>7914</v>
      </c>
      <c r="C342" t="s">
        <v>1600</v>
      </c>
      <c r="D342" t="s">
        <v>1597</v>
      </c>
      <c r="E342" s="166" t="s">
        <v>7915</v>
      </c>
      <c r="F342">
        <v>1</v>
      </c>
    </row>
    <row r="343" spans="1:6" x14ac:dyDescent="0.25">
      <c r="A343">
        <v>40911</v>
      </c>
      <c r="B343" t="s">
        <v>7916</v>
      </c>
      <c r="C343" t="s">
        <v>1606</v>
      </c>
      <c r="D343" t="s">
        <v>1597</v>
      </c>
      <c r="E343" s="166" t="s">
        <v>7917</v>
      </c>
      <c r="F343">
        <v>1</v>
      </c>
    </row>
    <row r="344" spans="1:6" x14ac:dyDescent="0.25">
      <c r="A344">
        <v>33939</v>
      </c>
      <c r="B344" t="s">
        <v>7918</v>
      </c>
      <c r="C344" t="s">
        <v>1600</v>
      </c>
      <c r="D344" t="s">
        <v>1597</v>
      </c>
      <c r="E344" s="166" t="s">
        <v>9822</v>
      </c>
      <c r="F344">
        <v>1</v>
      </c>
    </row>
    <row r="345" spans="1:6" x14ac:dyDescent="0.25">
      <c r="A345">
        <v>40815</v>
      </c>
      <c r="B345" t="s">
        <v>7919</v>
      </c>
      <c r="C345" t="s">
        <v>1606</v>
      </c>
      <c r="D345" t="s">
        <v>1597</v>
      </c>
      <c r="E345" s="166" t="s">
        <v>15021</v>
      </c>
      <c r="F345">
        <v>1</v>
      </c>
    </row>
    <row r="346" spans="1:6" x14ac:dyDescent="0.25">
      <c r="A346">
        <v>33952</v>
      </c>
      <c r="B346" t="s">
        <v>7920</v>
      </c>
      <c r="C346" t="s">
        <v>1600</v>
      </c>
      <c r="D346" t="s">
        <v>1597</v>
      </c>
      <c r="E346" s="166" t="s">
        <v>15022</v>
      </c>
      <c r="F346">
        <v>1</v>
      </c>
    </row>
    <row r="347" spans="1:6" x14ac:dyDescent="0.25">
      <c r="A347">
        <v>40816</v>
      </c>
      <c r="B347" t="s">
        <v>7921</v>
      </c>
      <c r="C347" t="s">
        <v>1606</v>
      </c>
      <c r="D347" t="s">
        <v>1597</v>
      </c>
      <c r="E347" s="166" t="s">
        <v>15023</v>
      </c>
      <c r="F347">
        <v>1</v>
      </c>
    </row>
    <row r="348" spans="1:6" x14ac:dyDescent="0.25">
      <c r="A348">
        <v>33953</v>
      </c>
      <c r="B348" t="s">
        <v>7922</v>
      </c>
      <c r="C348" t="s">
        <v>1600</v>
      </c>
      <c r="D348" t="s">
        <v>1597</v>
      </c>
      <c r="E348" s="166" t="s">
        <v>15024</v>
      </c>
      <c r="F348">
        <v>1</v>
      </c>
    </row>
    <row r="349" spans="1:6" x14ac:dyDescent="0.25">
      <c r="A349">
        <v>40817</v>
      </c>
      <c r="B349" t="s">
        <v>7923</v>
      </c>
      <c r="C349" t="s">
        <v>1606</v>
      </c>
      <c r="D349" t="s">
        <v>1597</v>
      </c>
      <c r="E349" s="166" t="s">
        <v>15025</v>
      </c>
      <c r="F349">
        <v>1</v>
      </c>
    </row>
    <row r="350" spans="1:6" x14ac:dyDescent="0.25">
      <c r="A350">
        <v>13348</v>
      </c>
      <c r="B350" t="s">
        <v>7924</v>
      </c>
      <c r="C350" t="s">
        <v>1596</v>
      </c>
      <c r="D350" t="s">
        <v>1601</v>
      </c>
      <c r="E350" s="166" t="s">
        <v>7925</v>
      </c>
      <c r="F350">
        <v>1</v>
      </c>
    </row>
    <row r="351" spans="1:6" x14ac:dyDescent="0.25">
      <c r="A351">
        <v>39211</v>
      </c>
      <c r="B351" t="s">
        <v>7926</v>
      </c>
      <c r="C351" t="s">
        <v>1596</v>
      </c>
      <c r="D351" t="s">
        <v>1597</v>
      </c>
      <c r="E351" s="166" t="s">
        <v>10570</v>
      </c>
      <c r="F351">
        <v>1</v>
      </c>
    </row>
    <row r="352" spans="1:6" x14ac:dyDescent="0.25">
      <c r="A352">
        <v>39212</v>
      </c>
      <c r="B352" t="s">
        <v>7928</v>
      </c>
      <c r="C352" t="s">
        <v>1596</v>
      </c>
      <c r="D352" t="s">
        <v>1597</v>
      </c>
      <c r="E352" s="166" t="s">
        <v>7445</v>
      </c>
      <c r="F352">
        <v>1</v>
      </c>
    </row>
    <row r="353" spans="1:6" x14ac:dyDescent="0.25">
      <c r="A353">
        <v>39208</v>
      </c>
      <c r="B353" t="s">
        <v>7930</v>
      </c>
      <c r="C353" t="s">
        <v>1596</v>
      </c>
      <c r="D353" t="s">
        <v>1597</v>
      </c>
      <c r="E353" s="166" t="s">
        <v>7931</v>
      </c>
      <c r="F353">
        <v>1</v>
      </c>
    </row>
    <row r="354" spans="1:6" x14ac:dyDescent="0.25">
      <c r="A354">
        <v>39210</v>
      </c>
      <c r="B354" t="s">
        <v>7932</v>
      </c>
      <c r="C354" t="s">
        <v>1596</v>
      </c>
      <c r="D354" t="s">
        <v>1597</v>
      </c>
      <c r="E354" s="166" t="s">
        <v>14311</v>
      </c>
      <c r="F354">
        <v>1</v>
      </c>
    </row>
    <row r="355" spans="1:6" x14ac:dyDescent="0.25">
      <c r="A355">
        <v>39214</v>
      </c>
      <c r="B355" t="s">
        <v>7933</v>
      </c>
      <c r="C355" t="s">
        <v>1596</v>
      </c>
      <c r="D355" t="s">
        <v>1597</v>
      </c>
      <c r="E355" s="166" t="s">
        <v>7441</v>
      </c>
      <c r="F355">
        <v>1</v>
      </c>
    </row>
    <row r="356" spans="1:6" x14ac:dyDescent="0.25">
      <c r="A356">
        <v>39213</v>
      </c>
      <c r="B356" t="s">
        <v>7935</v>
      </c>
      <c r="C356" t="s">
        <v>1596</v>
      </c>
      <c r="D356" t="s">
        <v>1597</v>
      </c>
      <c r="E356" s="166" t="s">
        <v>15026</v>
      </c>
      <c r="F356">
        <v>1</v>
      </c>
    </row>
    <row r="357" spans="1:6" x14ac:dyDescent="0.25">
      <c r="A357">
        <v>39209</v>
      </c>
      <c r="B357" t="s">
        <v>7937</v>
      </c>
      <c r="C357" t="s">
        <v>1596</v>
      </c>
      <c r="D357" t="s">
        <v>1597</v>
      </c>
      <c r="E357" s="166" t="s">
        <v>14884</v>
      </c>
      <c r="F357">
        <v>1</v>
      </c>
    </row>
    <row r="358" spans="1:6" x14ac:dyDescent="0.25">
      <c r="A358">
        <v>39207</v>
      </c>
      <c r="B358" t="s">
        <v>7939</v>
      </c>
      <c r="C358" t="s">
        <v>1596</v>
      </c>
      <c r="D358" t="s">
        <v>1597</v>
      </c>
      <c r="E358" s="166" t="s">
        <v>14311</v>
      </c>
      <c r="F358">
        <v>1</v>
      </c>
    </row>
    <row r="359" spans="1:6" x14ac:dyDescent="0.25">
      <c r="A359">
        <v>39215</v>
      </c>
      <c r="B359" t="s">
        <v>7940</v>
      </c>
      <c r="C359" t="s">
        <v>1596</v>
      </c>
      <c r="D359" t="s">
        <v>1597</v>
      </c>
      <c r="E359" s="166" t="s">
        <v>11112</v>
      </c>
      <c r="F359">
        <v>1</v>
      </c>
    </row>
    <row r="360" spans="1:6" x14ac:dyDescent="0.25">
      <c r="A360">
        <v>39216</v>
      </c>
      <c r="B360" t="s">
        <v>7941</v>
      </c>
      <c r="C360" t="s">
        <v>1596</v>
      </c>
      <c r="D360" t="s">
        <v>1597</v>
      </c>
      <c r="E360" s="166" t="s">
        <v>10281</v>
      </c>
      <c r="F360">
        <v>1</v>
      </c>
    </row>
    <row r="361" spans="1:6" x14ac:dyDescent="0.25">
      <c r="A361">
        <v>11267</v>
      </c>
      <c r="B361" t="s">
        <v>7943</v>
      </c>
      <c r="C361" t="s">
        <v>1596</v>
      </c>
      <c r="D361" t="s">
        <v>1601</v>
      </c>
      <c r="E361" s="166" t="s">
        <v>7944</v>
      </c>
      <c r="F361">
        <v>1</v>
      </c>
    </row>
    <row r="362" spans="1:6" x14ac:dyDescent="0.25">
      <c r="A362">
        <v>379</v>
      </c>
      <c r="B362" t="s">
        <v>7945</v>
      </c>
      <c r="C362" t="s">
        <v>1596</v>
      </c>
      <c r="D362" t="s">
        <v>1601</v>
      </c>
      <c r="E362" s="166" t="s">
        <v>7946</v>
      </c>
      <c r="F362">
        <v>1</v>
      </c>
    </row>
    <row r="363" spans="1:6" x14ac:dyDescent="0.25">
      <c r="A363">
        <v>510</v>
      </c>
      <c r="B363" t="s">
        <v>7947</v>
      </c>
      <c r="C363" t="s">
        <v>1604</v>
      </c>
      <c r="D363" t="s">
        <v>1597</v>
      </c>
      <c r="E363" s="166" t="s">
        <v>8559</v>
      </c>
      <c r="F363">
        <v>1</v>
      </c>
    </row>
    <row r="364" spans="1:6" x14ac:dyDescent="0.25">
      <c r="A364">
        <v>516</v>
      </c>
      <c r="B364" t="s">
        <v>7948</v>
      </c>
      <c r="C364" t="s">
        <v>1604</v>
      </c>
      <c r="D364" t="s">
        <v>1597</v>
      </c>
      <c r="E364" s="166" t="s">
        <v>8164</v>
      </c>
      <c r="F364">
        <v>1</v>
      </c>
    </row>
    <row r="365" spans="1:6" x14ac:dyDescent="0.25">
      <c r="A365">
        <v>509</v>
      </c>
      <c r="B365" t="s">
        <v>7950</v>
      </c>
      <c r="C365" t="s">
        <v>1604</v>
      </c>
      <c r="D365" t="s">
        <v>1597</v>
      </c>
      <c r="E365" s="166" t="s">
        <v>14472</v>
      </c>
      <c r="F365">
        <v>1</v>
      </c>
    </row>
    <row r="366" spans="1:6" x14ac:dyDescent="0.25">
      <c r="A366">
        <v>40331</v>
      </c>
      <c r="B366" t="s">
        <v>7951</v>
      </c>
      <c r="C366" t="s">
        <v>1600</v>
      </c>
      <c r="D366" t="s">
        <v>1597</v>
      </c>
      <c r="E366" s="166" t="s">
        <v>7952</v>
      </c>
      <c r="F366">
        <v>1</v>
      </c>
    </row>
    <row r="367" spans="1:6" x14ac:dyDescent="0.25">
      <c r="A367">
        <v>40930</v>
      </c>
      <c r="B367" t="s">
        <v>7953</v>
      </c>
      <c r="C367" t="s">
        <v>1606</v>
      </c>
      <c r="D367" t="s">
        <v>1597</v>
      </c>
      <c r="E367" s="166" t="s">
        <v>7954</v>
      </c>
      <c r="F367">
        <v>1</v>
      </c>
    </row>
    <row r="368" spans="1:6" x14ac:dyDescent="0.25">
      <c r="A368">
        <v>11761</v>
      </c>
      <c r="B368" t="s">
        <v>7955</v>
      </c>
      <c r="C368" t="s">
        <v>1596</v>
      </c>
      <c r="D368" t="s">
        <v>1597</v>
      </c>
      <c r="E368" s="166" t="s">
        <v>15027</v>
      </c>
      <c r="F368">
        <v>1</v>
      </c>
    </row>
    <row r="369" spans="1:6" x14ac:dyDescent="0.25">
      <c r="A369">
        <v>377</v>
      </c>
      <c r="B369" t="s">
        <v>7956</v>
      </c>
      <c r="C369" t="s">
        <v>1596</v>
      </c>
      <c r="D369" t="s">
        <v>1599</v>
      </c>
      <c r="E369" s="166" t="s">
        <v>9625</v>
      </c>
      <c r="F369">
        <v>1</v>
      </c>
    </row>
    <row r="370" spans="1:6" x14ac:dyDescent="0.25">
      <c r="A370">
        <v>7588</v>
      </c>
      <c r="B370" t="s">
        <v>7957</v>
      </c>
      <c r="C370" t="s">
        <v>1596</v>
      </c>
      <c r="D370" t="s">
        <v>1599</v>
      </c>
      <c r="E370" s="166" t="s">
        <v>14269</v>
      </c>
      <c r="F370">
        <v>1</v>
      </c>
    </row>
    <row r="371" spans="1:6" x14ac:dyDescent="0.25">
      <c r="A371">
        <v>34551</v>
      </c>
      <c r="B371" t="s">
        <v>7958</v>
      </c>
      <c r="C371" t="s">
        <v>1600</v>
      </c>
      <c r="D371" t="s">
        <v>1597</v>
      </c>
      <c r="E371" s="166" t="s">
        <v>7959</v>
      </c>
      <c r="F371">
        <v>1</v>
      </c>
    </row>
    <row r="372" spans="1:6" x14ac:dyDescent="0.25">
      <c r="A372">
        <v>41078</v>
      </c>
      <c r="B372" t="s">
        <v>7960</v>
      </c>
      <c r="C372" t="s">
        <v>1606</v>
      </c>
      <c r="D372" t="s">
        <v>1597</v>
      </c>
      <c r="E372" s="166" t="s">
        <v>7961</v>
      </c>
      <c r="F372">
        <v>1</v>
      </c>
    </row>
    <row r="373" spans="1:6" x14ac:dyDescent="0.25">
      <c r="A373">
        <v>246</v>
      </c>
      <c r="B373" t="s">
        <v>7962</v>
      </c>
      <c r="C373" t="s">
        <v>1600</v>
      </c>
      <c r="D373" t="s">
        <v>1597</v>
      </c>
      <c r="E373" s="166" t="s">
        <v>7636</v>
      </c>
      <c r="F373">
        <v>1</v>
      </c>
    </row>
    <row r="374" spans="1:6" x14ac:dyDescent="0.25">
      <c r="A374">
        <v>40927</v>
      </c>
      <c r="B374" t="s">
        <v>7963</v>
      </c>
      <c r="C374" t="s">
        <v>1606</v>
      </c>
      <c r="D374" t="s">
        <v>1597</v>
      </c>
      <c r="E374" s="166" t="s">
        <v>7638</v>
      </c>
      <c r="F374">
        <v>1</v>
      </c>
    </row>
    <row r="375" spans="1:6" x14ac:dyDescent="0.25">
      <c r="A375">
        <v>2350</v>
      </c>
      <c r="B375" t="s">
        <v>7964</v>
      </c>
      <c r="C375" t="s">
        <v>1600</v>
      </c>
      <c r="D375" t="s">
        <v>1597</v>
      </c>
      <c r="E375" s="166" t="s">
        <v>7965</v>
      </c>
      <c r="F375">
        <v>1</v>
      </c>
    </row>
    <row r="376" spans="1:6" x14ac:dyDescent="0.25">
      <c r="A376">
        <v>40812</v>
      </c>
      <c r="B376" t="s">
        <v>7966</v>
      </c>
      <c r="C376" t="s">
        <v>1606</v>
      </c>
      <c r="D376" t="s">
        <v>1597</v>
      </c>
      <c r="E376" s="166" t="s">
        <v>7967</v>
      </c>
      <c r="F376">
        <v>1</v>
      </c>
    </row>
    <row r="377" spans="1:6" x14ac:dyDescent="0.25">
      <c r="A377">
        <v>245</v>
      </c>
      <c r="B377" t="s">
        <v>7968</v>
      </c>
      <c r="C377" t="s">
        <v>1600</v>
      </c>
      <c r="D377" t="s">
        <v>1597</v>
      </c>
      <c r="E377" s="166" t="s">
        <v>7969</v>
      </c>
      <c r="F377">
        <v>1</v>
      </c>
    </row>
    <row r="378" spans="1:6" x14ac:dyDescent="0.25">
      <c r="A378">
        <v>41090</v>
      </c>
      <c r="B378" t="s">
        <v>7970</v>
      </c>
      <c r="C378" t="s">
        <v>1606</v>
      </c>
      <c r="D378" t="s">
        <v>1597</v>
      </c>
      <c r="E378" s="166" t="s">
        <v>7971</v>
      </c>
      <c r="F378">
        <v>1</v>
      </c>
    </row>
    <row r="379" spans="1:6" x14ac:dyDescent="0.25">
      <c r="A379">
        <v>251</v>
      </c>
      <c r="B379" t="s">
        <v>7972</v>
      </c>
      <c r="C379" t="s">
        <v>1600</v>
      </c>
      <c r="D379" t="s">
        <v>1597</v>
      </c>
      <c r="E379" s="166" t="s">
        <v>7636</v>
      </c>
      <c r="F379">
        <v>1</v>
      </c>
    </row>
    <row r="380" spans="1:6" x14ac:dyDescent="0.25">
      <c r="A380">
        <v>40975</v>
      </c>
      <c r="B380" t="s">
        <v>7973</v>
      </c>
      <c r="C380" t="s">
        <v>1606</v>
      </c>
      <c r="D380" t="s">
        <v>1597</v>
      </c>
      <c r="E380" s="166" t="s">
        <v>7638</v>
      </c>
      <c r="F380">
        <v>1</v>
      </c>
    </row>
    <row r="381" spans="1:6" x14ac:dyDescent="0.25">
      <c r="A381">
        <v>6127</v>
      </c>
      <c r="B381" t="s">
        <v>7974</v>
      </c>
      <c r="C381" t="s">
        <v>1600</v>
      </c>
      <c r="D381" t="s">
        <v>1597</v>
      </c>
      <c r="E381" s="166" t="s">
        <v>7636</v>
      </c>
      <c r="F381">
        <v>1</v>
      </c>
    </row>
    <row r="382" spans="1:6" x14ac:dyDescent="0.25">
      <c r="A382">
        <v>41072</v>
      </c>
      <c r="B382" t="s">
        <v>7975</v>
      </c>
      <c r="C382" t="s">
        <v>1606</v>
      </c>
      <c r="D382" t="s">
        <v>1597</v>
      </c>
      <c r="E382" s="166" t="s">
        <v>7638</v>
      </c>
      <c r="F382">
        <v>1</v>
      </c>
    </row>
    <row r="383" spans="1:6" x14ac:dyDescent="0.25">
      <c r="A383">
        <v>6121</v>
      </c>
      <c r="B383" t="s">
        <v>7976</v>
      </c>
      <c r="C383" t="s">
        <v>1600</v>
      </c>
      <c r="D383" t="s">
        <v>1597</v>
      </c>
      <c r="E383" s="166" t="s">
        <v>7959</v>
      </c>
      <c r="F383">
        <v>1</v>
      </c>
    </row>
    <row r="384" spans="1:6" x14ac:dyDescent="0.25">
      <c r="A384">
        <v>41071</v>
      </c>
      <c r="B384" t="s">
        <v>7977</v>
      </c>
      <c r="C384" t="s">
        <v>1606</v>
      </c>
      <c r="D384" t="s">
        <v>1597</v>
      </c>
      <c r="E384" s="166" t="s">
        <v>7978</v>
      </c>
      <c r="F384">
        <v>1</v>
      </c>
    </row>
    <row r="385" spans="1:6" x14ac:dyDescent="0.25">
      <c r="A385">
        <v>244</v>
      </c>
      <c r="B385" t="s">
        <v>7979</v>
      </c>
      <c r="C385" t="s">
        <v>1600</v>
      </c>
      <c r="D385" t="s">
        <v>1597</v>
      </c>
      <c r="E385" s="166" t="s">
        <v>7980</v>
      </c>
      <c r="F385">
        <v>1</v>
      </c>
    </row>
    <row r="386" spans="1:6" x14ac:dyDescent="0.25">
      <c r="A386">
        <v>41093</v>
      </c>
      <c r="B386" t="s">
        <v>7981</v>
      </c>
      <c r="C386" t="s">
        <v>1606</v>
      </c>
      <c r="D386" t="s">
        <v>1597</v>
      </c>
      <c r="E386" s="166" t="s">
        <v>7982</v>
      </c>
      <c r="F386">
        <v>1</v>
      </c>
    </row>
    <row r="387" spans="1:6" x14ac:dyDescent="0.25">
      <c r="A387">
        <v>532</v>
      </c>
      <c r="B387" t="s">
        <v>7983</v>
      </c>
      <c r="C387" t="s">
        <v>1600</v>
      </c>
      <c r="D387" t="s">
        <v>1597</v>
      </c>
      <c r="E387" s="166" t="s">
        <v>14559</v>
      </c>
      <c r="F387">
        <v>1</v>
      </c>
    </row>
    <row r="388" spans="1:6" x14ac:dyDescent="0.25">
      <c r="A388">
        <v>40931</v>
      </c>
      <c r="B388" t="s">
        <v>7985</v>
      </c>
      <c r="C388" t="s">
        <v>1606</v>
      </c>
      <c r="D388" t="s">
        <v>1597</v>
      </c>
      <c r="E388" s="166" t="s">
        <v>15028</v>
      </c>
      <c r="F388">
        <v>1</v>
      </c>
    </row>
    <row r="389" spans="1:6" x14ac:dyDescent="0.25">
      <c r="A389">
        <v>36150</v>
      </c>
      <c r="B389" t="s">
        <v>7986</v>
      </c>
      <c r="C389" t="s">
        <v>1596</v>
      </c>
      <c r="D389" t="s">
        <v>1597</v>
      </c>
      <c r="E389" s="166" t="s">
        <v>14878</v>
      </c>
      <c r="F389">
        <v>1</v>
      </c>
    </row>
    <row r="390" spans="1:6" x14ac:dyDescent="0.25">
      <c r="A390">
        <v>4760</v>
      </c>
      <c r="B390" t="s">
        <v>7987</v>
      </c>
      <c r="C390" t="s">
        <v>1600</v>
      </c>
      <c r="D390" t="s">
        <v>1597</v>
      </c>
      <c r="E390" s="166" t="s">
        <v>7915</v>
      </c>
      <c r="F390">
        <v>1</v>
      </c>
    </row>
    <row r="391" spans="1:6" x14ac:dyDescent="0.25">
      <c r="A391">
        <v>41069</v>
      </c>
      <c r="B391" t="s">
        <v>7988</v>
      </c>
      <c r="C391" t="s">
        <v>1606</v>
      </c>
      <c r="D391" t="s">
        <v>1597</v>
      </c>
      <c r="E391" s="166" t="s">
        <v>7917</v>
      </c>
      <c r="F391">
        <v>1</v>
      </c>
    </row>
    <row r="392" spans="1:6" x14ac:dyDescent="0.25">
      <c r="A392">
        <v>10422</v>
      </c>
      <c r="B392" t="s">
        <v>7989</v>
      </c>
      <c r="C392" t="s">
        <v>1596</v>
      </c>
      <c r="D392" t="s">
        <v>1597</v>
      </c>
      <c r="E392" s="166" t="s">
        <v>15029</v>
      </c>
      <c r="F392">
        <v>1</v>
      </c>
    </row>
    <row r="393" spans="1:6" x14ac:dyDescent="0.25">
      <c r="A393">
        <v>44019</v>
      </c>
      <c r="B393" t="s">
        <v>7990</v>
      </c>
      <c r="C393" t="s">
        <v>1596</v>
      </c>
      <c r="D393" t="s">
        <v>1597</v>
      </c>
      <c r="E393" s="166" t="s">
        <v>15030</v>
      </c>
      <c r="F393">
        <v>1</v>
      </c>
    </row>
    <row r="394" spans="1:6" x14ac:dyDescent="0.25">
      <c r="A394">
        <v>36520</v>
      </c>
      <c r="B394" t="s">
        <v>7991</v>
      </c>
      <c r="C394" t="s">
        <v>1596</v>
      </c>
      <c r="D394" t="s">
        <v>1597</v>
      </c>
      <c r="E394" s="166" t="s">
        <v>15031</v>
      </c>
      <c r="F394">
        <v>1</v>
      </c>
    </row>
    <row r="395" spans="1:6" x14ac:dyDescent="0.25">
      <c r="A395">
        <v>42319</v>
      </c>
      <c r="B395" t="s">
        <v>7992</v>
      </c>
      <c r="C395" t="s">
        <v>1596</v>
      </c>
      <c r="D395" t="s">
        <v>1597</v>
      </c>
      <c r="E395" s="166" t="s">
        <v>15032</v>
      </c>
      <c r="F395">
        <v>1</v>
      </c>
    </row>
    <row r="396" spans="1:6" x14ac:dyDescent="0.25">
      <c r="A396">
        <v>10420</v>
      </c>
      <c r="B396" t="s">
        <v>7993</v>
      </c>
      <c r="C396" t="s">
        <v>1596</v>
      </c>
      <c r="D396" t="s">
        <v>1599</v>
      </c>
      <c r="E396" s="166" t="s">
        <v>15033</v>
      </c>
      <c r="F396">
        <v>1</v>
      </c>
    </row>
    <row r="397" spans="1:6" x14ac:dyDescent="0.25">
      <c r="A397">
        <v>10421</v>
      </c>
      <c r="B397" t="s">
        <v>7994</v>
      </c>
      <c r="C397" t="s">
        <v>1596</v>
      </c>
      <c r="D397" t="s">
        <v>1597</v>
      </c>
      <c r="E397" s="166" t="s">
        <v>15034</v>
      </c>
      <c r="F397">
        <v>1</v>
      </c>
    </row>
    <row r="398" spans="1:6" x14ac:dyDescent="0.25">
      <c r="A398">
        <v>11786</v>
      </c>
      <c r="B398" t="s">
        <v>7995</v>
      </c>
      <c r="C398" t="s">
        <v>1596</v>
      </c>
      <c r="D398" t="s">
        <v>1597</v>
      </c>
      <c r="E398" s="166" t="s">
        <v>15035</v>
      </c>
      <c r="F398">
        <v>1</v>
      </c>
    </row>
    <row r="399" spans="1:6" x14ac:dyDescent="0.25">
      <c r="A399">
        <v>4815</v>
      </c>
      <c r="B399" t="s">
        <v>7996</v>
      </c>
      <c r="C399" t="s">
        <v>1596</v>
      </c>
      <c r="D399" t="s">
        <v>1597</v>
      </c>
      <c r="E399" s="166" t="s">
        <v>14866</v>
      </c>
      <c r="F399">
        <v>1</v>
      </c>
    </row>
    <row r="400" spans="1:6" x14ac:dyDescent="0.25">
      <c r="A400">
        <v>541</v>
      </c>
      <c r="B400" t="s">
        <v>7997</v>
      </c>
      <c r="C400" t="s">
        <v>1596</v>
      </c>
      <c r="D400" t="s">
        <v>1599</v>
      </c>
      <c r="E400" s="166" t="s">
        <v>15036</v>
      </c>
      <c r="F400">
        <v>1</v>
      </c>
    </row>
    <row r="401" spans="1:6" x14ac:dyDescent="0.25">
      <c r="A401">
        <v>542</v>
      </c>
      <c r="B401" t="s">
        <v>7998</v>
      </c>
      <c r="C401" t="s">
        <v>1596</v>
      </c>
      <c r="D401" t="s">
        <v>1597</v>
      </c>
      <c r="E401" s="166" t="s">
        <v>15037</v>
      </c>
      <c r="F401">
        <v>1</v>
      </c>
    </row>
    <row r="402" spans="1:6" x14ac:dyDescent="0.25">
      <c r="A402">
        <v>540</v>
      </c>
      <c r="B402" t="s">
        <v>7999</v>
      </c>
      <c r="C402" t="s">
        <v>1596</v>
      </c>
      <c r="D402" t="s">
        <v>1597</v>
      </c>
      <c r="E402" s="166" t="s">
        <v>15038</v>
      </c>
      <c r="F402">
        <v>1</v>
      </c>
    </row>
    <row r="403" spans="1:6" x14ac:dyDescent="0.25">
      <c r="A403">
        <v>38364</v>
      </c>
      <c r="B403" t="s">
        <v>8000</v>
      </c>
      <c r="C403" t="s">
        <v>1596</v>
      </c>
      <c r="D403" t="s">
        <v>1597</v>
      </c>
      <c r="E403" s="166" t="s">
        <v>15039</v>
      </c>
      <c r="F403">
        <v>1</v>
      </c>
    </row>
    <row r="404" spans="1:6" x14ac:dyDescent="0.25">
      <c r="A404">
        <v>11692</v>
      </c>
      <c r="B404" t="s">
        <v>8001</v>
      </c>
      <c r="C404" t="s">
        <v>1598</v>
      </c>
      <c r="D404" t="s">
        <v>1597</v>
      </c>
      <c r="E404" s="166" t="s">
        <v>15040</v>
      </c>
      <c r="F404">
        <v>1</v>
      </c>
    </row>
    <row r="405" spans="1:6" x14ac:dyDescent="0.25">
      <c r="A405">
        <v>1746</v>
      </c>
      <c r="B405" t="s">
        <v>8002</v>
      </c>
      <c r="C405" t="s">
        <v>1596</v>
      </c>
      <c r="D405" t="s">
        <v>1599</v>
      </c>
      <c r="E405" s="166" t="s">
        <v>15041</v>
      </c>
      <c r="F405">
        <v>1</v>
      </c>
    </row>
    <row r="406" spans="1:6" x14ac:dyDescent="0.25">
      <c r="A406">
        <v>1748</v>
      </c>
      <c r="B406" t="s">
        <v>8004</v>
      </c>
      <c r="C406" t="s">
        <v>1596</v>
      </c>
      <c r="D406" t="s">
        <v>1597</v>
      </c>
      <c r="E406" s="166" t="s">
        <v>15042</v>
      </c>
      <c r="F406">
        <v>1</v>
      </c>
    </row>
    <row r="407" spans="1:6" x14ac:dyDescent="0.25">
      <c r="A407">
        <v>1749</v>
      </c>
      <c r="B407" t="s">
        <v>8005</v>
      </c>
      <c r="C407" t="s">
        <v>1596</v>
      </c>
      <c r="D407" t="s">
        <v>1597</v>
      </c>
      <c r="E407" s="166" t="s">
        <v>15043</v>
      </c>
      <c r="F407">
        <v>1</v>
      </c>
    </row>
    <row r="408" spans="1:6" x14ac:dyDescent="0.25">
      <c r="A408">
        <v>37412</v>
      </c>
      <c r="B408" t="s">
        <v>8006</v>
      </c>
      <c r="C408" t="s">
        <v>1596</v>
      </c>
      <c r="D408" t="s">
        <v>1597</v>
      </c>
      <c r="E408" s="166" t="s">
        <v>15044</v>
      </c>
      <c r="F408">
        <v>1</v>
      </c>
    </row>
    <row r="409" spans="1:6" x14ac:dyDescent="0.25">
      <c r="A409">
        <v>1745</v>
      </c>
      <c r="B409" t="s">
        <v>8007</v>
      </c>
      <c r="C409" t="s">
        <v>1596</v>
      </c>
      <c r="D409" t="s">
        <v>1597</v>
      </c>
      <c r="E409" s="166" t="s">
        <v>15045</v>
      </c>
      <c r="F409">
        <v>1</v>
      </c>
    </row>
    <row r="410" spans="1:6" x14ac:dyDescent="0.25">
      <c r="A410">
        <v>1750</v>
      </c>
      <c r="B410" t="s">
        <v>8008</v>
      </c>
      <c r="C410" t="s">
        <v>1596</v>
      </c>
      <c r="D410" t="s">
        <v>1597</v>
      </c>
      <c r="E410" s="166" t="s">
        <v>15046</v>
      </c>
      <c r="F410">
        <v>1</v>
      </c>
    </row>
    <row r="411" spans="1:6" x14ac:dyDescent="0.25">
      <c r="A411">
        <v>11687</v>
      </c>
      <c r="B411" t="s">
        <v>8009</v>
      </c>
      <c r="C411" t="s">
        <v>1603</v>
      </c>
      <c r="D411" t="s">
        <v>1597</v>
      </c>
      <c r="E411" s="166" t="s">
        <v>15047</v>
      </c>
      <c r="F411">
        <v>1</v>
      </c>
    </row>
    <row r="412" spans="1:6" x14ac:dyDescent="0.25">
      <c r="A412">
        <v>11689</v>
      </c>
      <c r="B412" t="s">
        <v>8010</v>
      </c>
      <c r="C412" t="s">
        <v>1603</v>
      </c>
      <c r="D412" t="s">
        <v>1597</v>
      </c>
      <c r="E412" s="166" t="s">
        <v>15048</v>
      </c>
      <c r="F412">
        <v>1</v>
      </c>
    </row>
    <row r="413" spans="1:6" x14ac:dyDescent="0.25">
      <c r="A413">
        <v>11693</v>
      </c>
      <c r="B413" t="s">
        <v>8011</v>
      </c>
      <c r="C413" t="s">
        <v>1598</v>
      </c>
      <c r="D413" t="s">
        <v>1597</v>
      </c>
      <c r="E413" s="166" t="s">
        <v>15049</v>
      </c>
      <c r="F413">
        <v>1</v>
      </c>
    </row>
    <row r="414" spans="1:6" x14ac:dyDescent="0.25">
      <c r="A414">
        <v>36215</v>
      </c>
      <c r="B414" t="s">
        <v>8012</v>
      </c>
      <c r="C414" t="s">
        <v>1596</v>
      </c>
      <c r="D414" t="s">
        <v>1597</v>
      </c>
      <c r="E414" s="166" t="s">
        <v>8013</v>
      </c>
      <c r="F414">
        <v>1</v>
      </c>
    </row>
    <row r="415" spans="1:6" x14ac:dyDescent="0.25">
      <c r="A415">
        <v>42439</v>
      </c>
      <c r="B415" t="s">
        <v>8014</v>
      </c>
      <c r="C415" t="s">
        <v>1596</v>
      </c>
      <c r="D415" t="s">
        <v>1601</v>
      </c>
      <c r="E415" s="166" t="s">
        <v>8015</v>
      </c>
      <c r="F415">
        <v>1</v>
      </c>
    </row>
    <row r="416" spans="1:6" x14ac:dyDescent="0.25">
      <c r="A416">
        <v>38381</v>
      </c>
      <c r="B416" t="s">
        <v>8016</v>
      </c>
      <c r="C416" t="s">
        <v>1596</v>
      </c>
      <c r="D416" t="s">
        <v>1597</v>
      </c>
      <c r="E416" s="166" t="s">
        <v>8017</v>
      </c>
      <c r="F416">
        <v>1</v>
      </c>
    </row>
    <row r="417" spans="1:6" x14ac:dyDescent="0.25">
      <c r="A417">
        <v>39621</v>
      </c>
      <c r="B417" t="s">
        <v>8018</v>
      </c>
      <c r="C417" t="s">
        <v>1607</v>
      </c>
      <c r="D417" t="s">
        <v>1597</v>
      </c>
      <c r="E417" s="166" t="s">
        <v>8019</v>
      </c>
      <c r="F417">
        <v>1</v>
      </c>
    </row>
    <row r="418" spans="1:6" x14ac:dyDescent="0.25">
      <c r="A418">
        <v>39624</v>
      </c>
      <c r="B418" t="s">
        <v>8020</v>
      </c>
      <c r="C418" t="s">
        <v>1607</v>
      </c>
      <c r="D418" t="s">
        <v>1597</v>
      </c>
      <c r="E418" s="166" t="s">
        <v>8021</v>
      </c>
      <c r="F418">
        <v>1</v>
      </c>
    </row>
    <row r="419" spans="1:6" x14ac:dyDescent="0.25">
      <c r="A419">
        <v>39615</v>
      </c>
      <c r="B419" t="s">
        <v>8022</v>
      </c>
      <c r="C419" t="s">
        <v>1596</v>
      </c>
      <c r="D419" t="s">
        <v>1597</v>
      </c>
      <c r="E419" s="166" t="s">
        <v>8023</v>
      </c>
      <c r="F419">
        <v>1</v>
      </c>
    </row>
    <row r="420" spans="1:6" x14ac:dyDescent="0.25">
      <c r="A420">
        <v>39620</v>
      </c>
      <c r="B420" t="s">
        <v>8024</v>
      </c>
      <c r="C420" t="s">
        <v>1596</v>
      </c>
      <c r="D420" t="s">
        <v>1597</v>
      </c>
      <c r="E420" s="166" t="s">
        <v>8025</v>
      </c>
      <c r="F420">
        <v>1</v>
      </c>
    </row>
    <row r="421" spans="1:6" x14ac:dyDescent="0.25">
      <c r="A421">
        <v>39623</v>
      </c>
      <c r="B421" t="s">
        <v>8026</v>
      </c>
      <c r="C421" t="s">
        <v>1596</v>
      </c>
      <c r="D421" t="s">
        <v>1597</v>
      </c>
      <c r="E421" s="166" t="s">
        <v>8027</v>
      </c>
      <c r="F421">
        <v>1</v>
      </c>
    </row>
    <row r="422" spans="1:6" x14ac:dyDescent="0.25">
      <c r="A422">
        <v>546</v>
      </c>
      <c r="B422" t="s">
        <v>8028</v>
      </c>
      <c r="C422" t="s">
        <v>1604</v>
      </c>
      <c r="D422" t="s">
        <v>1599</v>
      </c>
      <c r="E422" s="166" t="s">
        <v>9388</v>
      </c>
      <c r="F422">
        <v>1</v>
      </c>
    </row>
    <row r="423" spans="1:6" x14ac:dyDescent="0.25">
      <c r="A423">
        <v>566</v>
      </c>
      <c r="B423" t="s">
        <v>8030</v>
      </c>
      <c r="C423" t="s">
        <v>1603</v>
      </c>
      <c r="D423" t="s">
        <v>1597</v>
      </c>
      <c r="E423" s="166" t="s">
        <v>11554</v>
      </c>
      <c r="F423">
        <v>1</v>
      </c>
    </row>
    <row r="424" spans="1:6" x14ac:dyDescent="0.25">
      <c r="A424">
        <v>565</v>
      </c>
      <c r="B424" t="s">
        <v>15050</v>
      </c>
      <c r="C424" t="s">
        <v>1603</v>
      </c>
      <c r="D424" t="s">
        <v>1597</v>
      </c>
      <c r="E424" s="166" t="s">
        <v>13771</v>
      </c>
      <c r="F424">
        <v>1</v>
      </c>
    </row>
    <row r="425" spans="1:6" x14ac:dyDescent="0.25">
      <c r="A425">
        <v>555</v>
      </c>
      <c r="B425" t="s">
        <v>8032</v>
      </c>
      <c r="C425" t="s">
        <v>1603</v>
      </c>
      <c r="D425" t="s">
        <v>1597</v>
      </c>
      <c r="E425" s="166" t="s">
        <v>7613</v>
      </c>
      <c r="F425">
        <v>1</v>
      </c>
    </row>
    <row r="426" spans="1:6" x14ac:dyDescent="0.25">
      <c r="A426">
        <v>557</v>
      </c>
      <c r="B426" t="s">
        <v>8034</v>
      </c>
      <c r="C426" t="s">
        <v>1603</v>
      </c>
      <c r="D426" t="s">
        <v>1597</v>
      </c>
      <c r="E426" s="166" t="s">
        <v>7577</v>
      </c>
      <c r="F426">
        <v>1</v>
      </c>
    </row>
    <row r="427" spans="1:6" x14ac:dyDescent="0.25">
      <c r="A427">
        <v>552</v>
      </c>
      <c r="B427" t="s">
        <v>8036</v>
      </c>
      <c r="C427" t="s">
        <v>1603</v>
      </c>
      <c r="D427" t="s">
        <v>1597</v>
      </c>
      <c r="E427" s="166" t="s">
        <v>15051</v>
      </c>
      <c r="F427">
        <v>1</v>
      </c>
    </row>
    <row r="428" spans="1:6" x14ac:dyDescent="0.25">
      <c r="A428">
        <v>563</v>
      </c>
      <c r="B428" t="s">
        <v>8037</v>
      </c>
      <c r="C428" t="s">
        <v>1603</v>
      </c>
      <c r="D428" t="s">
        <v>1597</v>
      </c>
      <c r="E428" s="166" t="s">
        <v>10866</v>
      </c>
      <c r="F428">
        <v>1</v>
      </c>
    </row>
    <row r="429" spans="1:6" x14ac:dyDescent="0.25">
      <c r="A429">
        <v>549</v>
      </c>
      <c r="B429" t="s">
        <v>8038</v>
      </c>
      <c r="C429" t="s">
        <v>1603</v>
      </c>
      <c r="D429" t="s">
        <v>1597</v>
      </c>
      <c r="E429" s="166" t="s">
        <v>14490</v>
      </c>
      <c r="F429">
        <v>1</v>
      </c>
    </row>
    <row r="430" spans="1:6" x14ac:dyDescent="0.25">
      <c r="A430">
        <v>551</v>
      </c>
      <c r="B430" t="s">
        <v>8039</v>
      </c>
      <c r="C430" t="s">
        <v>1603</v>
      </c>
      <c r="D430" t="s">
        <v>1597</v>
      </c>
      <c r="E430" s="166" t="s">
        <v>15052</v>
      </c>
      <c r="F430">
        <v>1</v>
      </c>
    </row>
    <row r="431" spans="1:6" x14ac:dyDescent="0.25">
      <c r="A431">
        <v>559</v>
      </c>
      <c r="B431" t="s">
        <v>8040</v>
      </c>
      <c r="C431" t="s">
        <v>1603</v>
      </c>
      <c r="D431" t="s">
        <v>1597</v>
      </c>
      <c r="E431" s="166" t="s">
        <v>9099</v>
      </c>
      <c r="F431">
        <v>1</v>
      </c>
    </row>
    <row r="432" spans="1:6" x14ac:dyDescent="0.25">
      <c r="A432">
        <v>560</v>
      </c>
      <c r="B432" t="s">
        <v>8041</v>
      </c>
      <c r="C432" t="s">
        <v>1603</v>
      </c>
      <c r="D432" t="s">
        <v>1597</v>
      </c>
      <c r="E432" s="166" t="s">
        <v>15053</v>
      </c>
      <c r="F432">
        <v>1</v>
      </c>
    </row>
    <row r="433" spans="1:6" x14ac:dyDescent="0.25">
      <c r="A433">
        <v>547</v>
      </c>
      <c r="B433" t="s">
        <v>8042</v>
      </c>
      <c r="C433" t="s">
        <v>1603</v>
      </c>
      <c r="D433" t="s">
        <v>1597</v>
      </c>
      <c r="E433" s="166" t="s">
        <v>15054</v>
      </c>
      <c r="F433">
        <v>1</v>
      </c>
    </row>
    <row r="434" spans="1:6" x14ac:dyDescent="0.25">
      <c r="A434">
        <v>36207</v>
      </c>
      <c r="B434" t="s">
        <v>8044</v>
      </c>
      <c r="C434" t="s">
        <v>1596</v>
      </c>
      <c r="D434" t="s">
        <v>1597</v>
      </c>
      <c r="E434" s="166" t="s">
        <v>8045</v>
      </c>
      <c r="F434">
        <v>1</v>
      </c>
    </row>
    <row r="435" spans="1:6" x14ac:dyDescent="0.25">
      <c r="A435">
        <v>36209</v>
      </c>
      <c r="B435" t="s">
        <v>8046</v>
      </c>
      <c r="C435" t="s">
        <v>1596</v>
      </c>
      <c r="D435" t="s">
        <v>1597</v>
      </c>
      <c r="E435" s="166" t="s">
        <v>8047</v>
      </c>
      <c r="F435">
        <v>1</v>
      </c>
    </row>
    <row r="436" spans="1:6" x14ac:dyDescent="0.25">
      <c r="A436">
        <v>36210</v>
      </c>
      <c r="B436" t="s">
        <v>8048</v>
      </c>
      <c r="C436" t="s">
        <v>1596</v>
      </c>
      <c r="D436" t="s">
        <v>1597</v>
      </c>
      <c r="E436" s="166" t="s">
        <v>8049</v>
      </c>
      <c r="F436">
        <v>1</v>
      </c>
    </row>
    <row r="437" spans="1:6" x14ac:dyDescent="0.25">
      <c r="A437">
        <v>36204</v>
      </c>
      <c r="B437" t="s">
        <v>8050</v>
      </c>
      <c r="C437" t="s">
        <v>1596</v>
      </c>
      <c r="D437" t="s">
        <v>1597</v>
      </c>
      <c r="E437" s="166" t="s">
        <v>8051</v>
      </c>
      <c r="F437">
        <v>1</v>
      </c>
    </row>
    <row r="438" spans="1:6" x14ac:dyDescent="0.25">
      <c r="A438">
        <v>36205</v>
      </c>
      <c r="B438" t="s">
        <v>8052</v>
      </c>
      <c r="C438" t="s">
        <v>1596</v>
      </c>
      <c r="D438" t="s">
        <v>1597</v>
      </c>
      <c r="E438" s="166" t="s">
        <v>8053</v>
      </c>
      <c r="F438">
        <v>1</v>
      </c>
    </row>
    <row r="439" spans="1:6" x14ac:dyDescent="0.25">
      <c r="A439">
        <v>36081</v>
      </c>
      <c r="B439" t="s">
        <v>8054</v>
      </c>
      <c r="C439" t="s">
        <v>1596</v>
      </c>
      <c r="D439" t="s">
        <v>1599</v>
      </c>
      <c r="E439" s="166" t="s">
        <v>8055</v>
      </c>
      <c r="F439">
        <v>1</v>
      </c>
    </row>
    <row r="440" spans="1:6" x14ac:dyDescent="0.25">
      <c r="A440">
        <v>36206</v>
      </c>
      <c r="B440" t="s">
        <v>8056</v>
      </c>
      <c r="C440" t="s">
        <v>1596</v>
      </c>
      <c r="D440" t="s">
        <v>1597</v>
      </c>
      <c r="E440" s="166" t="s">
        <v>8057</v>
      </c>
      <c r="F440">
        <v>1</v>
      </c>
    </row>
    <row r="441" spans="1:6" x14ac:dyDescent="0.25">
      <c r="A441">
        <v>36218</v>
      </c>
      <c r="B441" t="s">
        <v>8058</v>
      </c>
      <c r="C441" t="s">
        <v>1596</v>
      </c>
      <c r="D441" t="s">
        <v>1601</v>
      </c>
      <c r="E441" s="166" t="s">
        <v>12976</v>
      </c>
      <c r="F441">
        <v>1</v>
      </c>
    </row>
    <row r="442" spans="1:6" x14ac:dyDescent="0.25">
      <c r="A442">
        <v>36220</v>
      </c>
      <c r="B442" t="s">
        <v>8059</v>
      </c>
      <c r="C442" t="s">
        <v>1596</v>
      </c>
      <c r="D442" t="s">
        <v>1601</v>
      </c>
      <c r="E442" s="166" t="s">
        <v>15055</v>
      </c>
      <c r="F442">
        <v>1</v>
      </c>
    </row>
    <row r="443" spans="1:6" x14ac:dyDescent="0.25">
      <c r="A443">
        <v>36080</v>
      </c>
      <c r="B443" t="s">
        <v>8060</v>
      </c>
      <c r="C443" t="s">
        <v>1596</v>
      </c>
      <c r="D443" t="s">
        <v>1601</v>
      </c>
      <c r="E443" s="166" t="s">
        <v>15056</v>
      </c>
      <c r="F443">
        <v>1</v>
      </c>
    </row>
    <row r="444" spans="1:6" x14ac:dyDescent="0.25">
      <c r="A444">
        <v>36223</v>
      </c>
      <c r="B444" t="s">
        <v>8061</v>
      </c>
      <c r="C444" t="s">
        <v>1596</v>
      </c>
      <c r="D444" t="s">
        <v>1601</v>
      </c>
      <c r="E444" s="166" t="s">
        <v>15057</v>
      </c>
      <c r="F444">
        <v>1</v>
      </c>
    </row>
    <row r="445" spans="1:6" x14ac:dyDescent="0.25">
      <c r="A445">
        <v>38127</v>
      </c>
      <c r="B445" t="s">
        <v>8062</v>
      </c>
      <c r="C445" t="s">
        <v>1596</v>
      </c>
      <c r="D445" t="s">
        <v>1597</v>
      </c>
      <c r="E445" s="166" t="s">
        <v>15058</v>
      </c>
      <c r="F445">
        <v>1</v>
      </c>
    </row>
    <row r="446" spans="1:6" x14ac:dyDescent="0.25">
      <c r="A446">
        <v>38060</v>
      </c>
      <c r="B446" t="s">
        <v>8063</v>
      </c>
      <c r="C446" t="s">
        <v>1596</v>
      </c>
      <c r="D446" t="s">
        <v>1597</v>
      </c>
      <c r="E446" s="166" t="s">
        <v>15059</v>
      </c>
      <c r="F446">
        <v>1</v>
      </c>
    </row>
    <row r="447" spans="1:6" x14ac:dyDescent="0.25">
      <c r="A447">
        <v>10956</v>
      </c>
      <c r="B447" t="s">
        <v>8064</v>
      </c>
      <c r="C447" t="s">
        <v>1596</v>
      </c>
      <c r="D447" t="s">
        <v>1597</v>
      </c>
      <c r="E447" s="166" t="s">
        <v>15060</v>
      </c>
      <c r="F447">
        <v>1</v>
      </c>
    </row>
    <row r="448" spans="1:6" x14ac:dyDescent="0.25">
      <c r="A448">
        <v>39380</v>
      </c>
      <c r="B448" t="s">
        <v>8065</v>
      </c>
      <c r="C448" t="s">
        <v>1596</v>
      </c>
      <c r="D448" t="s">
        <v>1601</v>
      </c>
      <c r="E448" s="166" t="s">
        <v>14445</v>
      </c>
      <c r="F448">
        <v>1</v>
      </c>
    </row>
    <row r="449" spans="1:6" x14ac:dyDescent="0.25">
      <c r="A449">
        <v>44172</v>
      </c>
      <c r="B449" t="s">
        <v>8066</v>
      </c>
      <c r="C449" t="s">
        <v>1596</v>
      </c>
      <c r="D449" t="s">
        <v>1597</v>
      </c>
      <c r="E449" s="166" t="s">
        <v>8067</v>
      </c>
      <c r="F449">
        <v>1</v>
      </c>
    </row>
    <row r="450" spans="1:6" x14ac:dyDescent="0.25">
      <c r="A450">
        <v>37597</v>
      </c>
      <c r="B450" t="s">
        <v>8068</v>
      </c>
      <c r="C450" t="s">
        <v>1596</v>
      </c>
      <c r="D450" t="s">
        <v>1597</v>
      </c>
      <c r="E450" s="166" t="s">
        <v>8069</v>
      </c>
      <c r="F450">
        <v>1</v>
      </c>
    </row>
    <row r="451" spans="1:6" x14ac:dyDescent="0.25">
      <c r="A451">
        <v>183</v>
      </c>
      <c r="B451" t="s">
        <v>8070</v>
      </c>
      <c r="C451" t="s">
        <v>1608</v>
      </c>
      <c r="D451" t="s">
        <v>1599</v>
      </c>
      <c r="E451" s="166" t="s">
        <v>8071</v>
      </c>
      <c r="F451">
        <v>1</v>
      </c>
    </row>
    <row r="452" spans="1:6" x14ac:dyDescent="0.25">
      <c r="A452">
        <v>184</v>
      </c>
      <c r="B452" t="s">
        <v>8072</v>
      </c>
      <c r="C452" t="s">
        <v>1608</v>
      </c>
      <c r="D452" t="s">
        <v>1597</v>
      </c>
      <c r="E452" s="166" t="s">
        <v>8073</v>
      </c>
      <c r="F452">
        <v>1</v>
      </c>
    </row>
    <row r="453" spans="1:6" x14ac:dyDescent="0.25">
      <c r="A453">
        <v>181</v>
      </c>
      <c r="B453" t="s">
        <v>8074</v>
      </c>
      <c r="C453" t="s">
        <v>1608</v>
      </c>
      <c r="D453" t="s">
        <v>1597</v>
      </c>
      <c r="E453" s="166" t="s">
        <v>8075</v>
      </c>
      <c r="F453">
        <v>1</v>
      </c>
    </row>
    <row r="454" spans="1:6" x14ac:dyDescent="0.25">
      <c r="A454">
        <v>20001</v>
      </c>
      <c r="B454" t="s">
        <v>8076</v>
      </c>
      <c r="C454" t="s">
        <v>1608</v>
      </c>
      <c r="D454" t="s">
        <v>1597</v>
      </c>
      <c r="E454" s="166" t="s">
        <v>8077</v>
      </c>
      <c r="F454">
        <v>1</v>
      </c>
    </row>
    <row r="455" spans="1:6" x14ac:dyDescent="0.25">
      <c r="A455">
        <v>39837</v>
      </c>
      <c r="B455" t="s">
        <v>8078</v>
      </c>
      <c r="C455" t="s">
        <v>1608</v>
      </c>
      <c r="D455" t="s">
        <v>1597</v>
      </c>
      <c r="E455" s="166" t="s">
        <v>15061</v>
      </c>
      <c r="F455">
        <v>1</v>
      </c>
    </row>
    <row r="456" spans="1:6" x14ac:dyDescent="0.25">
      <c r="A456">
        <v>43366</v>
      </c>
      <c r="B456" t="s">
        <v>8079</v>
      </c>
      <c r="C456" t="s">
        <v>1604</v>
      </c>
      <c r="D456" t="s">
        <v>1601</v>
      </c>
      <c r="E456" s="166" t="s">
        <v>8080</v>
      </c>
      <c r="F456">
        <v>1</v>
      </c>
    </row>
    <row r="457" spans="1:6" x14ac:dyDescent="0.25">
      <c r="A457">
        <v>10535</v>
      </c>
      <c r="B457" t="s">
        <v>8081</v>
      </c>
      <c r="C457" t="s">
        <v>1596</v>
      </c>
      <c r="D457" t="s">
        <v>1599</v>
      </c>
      <c r="E457" s="166" t="s">
        <v>15062</v>
      </c>
      <c r="F457">
        <v>1</v>
      </c>
    </row>
    <row r="458" spans="1:6" x14ac:dyDescent="0.25">
      <c r="A458">
        <v>10537</v>
      </c>
      <c r="B458" t="s">
        <v>8082</v>
      </c>
      <c r="C458" t="s">
        <v>1596</v>
      </c>
      <c r="D458" t="s">
        <v>1597</v>
      </c>
      <c r="E458" s="166" t="s">
        <v>15063</v>
      </c>
      <c r="F458">
        <v>1</v>
      </c>
    </row>
    <row r="459" spans="1:6" x14ac:dyDescent="0.25">
      <c r="A459">
        <v>13891</v>
      </c>
      <c r="B459" t="s">
        <v>8083</v>
      </c>
      <c r="C459" t="s">
        <v>1596</v>
      </c>
      <c r="D459" t="s">
        <v>1597</v>
      </c>
      <c r="E459" s="166" t="s">
        <v>15064</v>
      </c>
      <c r="F459">
        <v>1</v>
      </c>
    </row>
    <row r="460" spans="1:6" x14ac:dyDescent="0.25">
      <c r="A460">
        <v>44492</v>
      </c>
      <c r="B460" t="s">
        <v>8084</v>
      </c>
      <c r="C460" t="s">
        <v>1596</v>
      </c>
      <c r="D460" t="s">
        <v>1597</v>
      </c>
      <c r="E460" s="166" t="s">
        <v>15065</v>
      </c>
      <c r="F460">
        <v>1</v>
      </c>
    </row>
    <row r="461" spans="1:6" x14ac:dyDescent="0.25">
      <c r="A461">
        <v>36396</v>
      </c>
      <c r="B461" t="s">
        <v>8085</v>
      </c>
      <c r="C461" t="s">
        <v>1596</v>
      </c>
      <c r="D461" t="s">
        <v>1597</v>
      </c>
      <c r="E461" s="166" t="s">
        <v>15066</v>
      </c>
      <c r="F461">
        <v>1</v>
      </c>
    </row>
    <row r="462" spans="1:6" x14ac:dyDescent="0.25">
      <c r="A462">
        <v>36397</v>
      </c>
      <c r="B462" t="s">
        <v>8086</v>
      </c>
      <c r="C462" t="s">
        <v>1596</v>
      </c>
      <c r="D462" t="s">
        <v>1597</v>
      </c>
      <c r="E462" s="166" t="s">
        <v>15067</v>
      </c>
      <c r="F462">
        <v>1</v>
      </c>
    </row>
    <row r="463" spans="1:6" x14ac:dyDescent="0.25">
      <c r="A463">
        <v>36398</v>
      </c>
      <c r="B463" t="s">
        <v>8087</v>
      </c>
      <c r="C463" t="s">
        <v>1596</v>
      </c>
      <c r="D463" t="s">
        <v>1597</v>
      </c>
      <c r="E463" s="166" t="s">
        <v>15068</v>
      </c>
      <c r="F463">
        <v>1</v>
      </c>
    </row>
    <row r="464" spans="1:6" x14ac:dyDescent="0.25">
      <c r="A464">
        <v>647</v>
      </c>
      <c r="B464" t="s">
        <v>8088</v>
      </c>
      <c r="C464" t="s">
        <v>1600</v>
      </c>
      <c r="D464" t="s">
        <v>1597</v>
      </c>
      <c r="E464" s="166" t="s">
        <v>8089</v>
      </c>
      <c r="F464">
        <v>1</v>
      </c>
    </row>
    <row r="465" spans="1:6" x14ac:dyDescent="0.25">
      <c r="A465">
        <v>40920</v>
      </c>
      <c r="B465" t="s">
        <v>8090</v>
      </c>
      <c r="C465" t="s">
        <v>1606</v>
      </c>
      <c r="D465" t="s">
        <v>1597</v>
      </c>
      <c r="E465" s="166" t="s">
        <v>8091</v>
      </c>
      <c r="F465">
        <v>1</v>
      </c>
    </row>
    <row r="466" spans="1:6" x14ac:dyDescent="0.25">
      <c r="A466">
        <v>715</v>
      </c>
      <c r="B466" t="s">
        <v>8092</v>
      </c>
      <c r="C466" t="s">
        <v>1596</v>
      </c>
      <c r="D466" t="s">
        <v>1599</v>
      </c>
      <c r="E466" s="166" t="s">
        <v>8093</v>
      </c>
      <c r="F466">
        <v>1</v>
      </c>
    </row>
    <row r="467" spans="1:6" x14ac:dyDescent="0.25">
      <c r="A467">
        <v>716</v>
      </c>
      <c r="B467" t="s">
        <v>8094</v>
      </c>
      <c r="C467" t="s">
        <v>1596</v>
      </c>
      <c r="D467" t="s">
        <v>1597</v>
      </c>
      <c r="E467" s="166" t="s">
        <v>8095</v>
      </c>
      <c r="F467">
        <v>1</v>
      </c>
    </row>
    <row r="468" spans="1:6" x14ac:dyDescent="0.25">
      <c r="A468">
        <v>38783</v>
      </c>
      <c r="B468" t="s">
        <v>15069</v>
      </c>
      <c r="C468" t="s">
        <v>1596</v>
      </c>
      <c r="D468" t="s">
        <v>1597</v>
      </c>
      <c r="E468" s="166" t="s">
        <v>8098</v>
      </c>
      <c r="F468">
        <v>1</v>
      </c>
    </row>
    <row r="469" spans="1:6" x14ac:dyDescent="0.25">
      <c r="A469">
        <v>37593</v>
      </c>
      <c r="B469" t="s">
        <v>15070</v>
      </c>
      <c r="C469" t="s">
        <v>1596</v>
      </c>
      <c r="D469" t="s">
        <v>1597</v>
      </c>
      <c r="E469" s="166" t="s">
        <v>7882</v>
      </c>
      <c r="F469">
        <v>1</v>
      </c>
    </row>
    <row r="470" spans="1:6" x14ac:dyDescent="0.25">
      <c r="A470">
        <v>37594</v>
      </c>
      <c r="B470" t="s">
        <v>15071</v>
      </c>
      <c r="C470" t="s">
        <v>1596</v>
      </c>
      <c r="D470" t="s">
        <v>1597</v>
      </c>
      <c r="E470" s="166" t="s">
        <v>9513</v>
      </c>
      <c r="F470">
        <v>1</v>
      </c>
    </row>
    <row r="471" spans="1:6" x14ac:dyDescent="0.25">
      <c r="A471">
        <v>37592</v>
      </c>
      <c r="B471" t="s">
        <v>15072</v>
      </c>
      <c r="C471" t="s">
        <v>1596</v>
      </c>
      <c r="D471" t="s">
        <v>1597</v>
      </c>
      <c r="E471" s="166" t="s">
        <v>15073</v>
      </c>
      <c r="F471">
        <v>1</v>
      </c>
    </row>
    <row r="472" spans="1:6" x14ac:dyDescent="0.25">
      <c r="A472">
        <v>7270</v>
      </c>
      <c r="B472" t="s">
        <v>15074</v>
      </c>
      <c r="C472" t="s">
        <v>1596</v>
      </c>
      <c r="D472" t="s">
        <v>1597</v>
      </c>
      <c r="E472" s="166" t="s">
        <v>14287</v>
      </c>
      <c r="F472">
        <v>1</v>
      </c>
    </row>
    <row r="473" spans="1:6" x14ac:dyDescent="0.25">
      <c r="A473">
        <v>7267</v>
      </c>
      <c r="B473" t="s">
        <v>15075</v>
      </c>
      <c r="C473" t="s">
        <v>1596</v>
      </c>
      <c r="D473" t="s">
        <v>1597</v>
      </c>
      <c r="E473" s="166" t="s">
        <v>7938</v>
      </c>
      <c r="F473">
        <v>1</v>
      </c>
    </row>
    <row r="474" spans="1:6" x14ac:dyDescent="0.25">
      <c r="A474">
        <v>7271</v>
      </c>
      <c r="B474" t="s">
        <v>15076</v>
      </c>
      <c r="C474" t="s">
        <v>1596</v>
      </c>
      <c r="D474" t="s">
        <v>1599</v>
      </c>
      <c r="E474" s="166" t="s">
        <v>7871</v>
      </c>
      <c r="F474">
        <v>1</v>
      </c>
    </row>
    <row r="475" spans="1:6" x14ac:dyDescent="0.25">
      <c r="A475">
        <v>7268</v>
      </c>
      <c r="B475" t="s">
        <v>15077</v>
      </c>
      <c r="C475" t="s">
        <v>1596</v>
      </c>
      <c r="D475" t="s">
        <v>1597</v>
      </c>
      <c r="E475" s="166" t="s">
        <v>14358</v>
      </c>
      <c r="F475">
        <v>1</v>
      </c>
    </row>
    <row r="476" spans="1:6" x14ac:dyDescent="0.25">
      <c r="A476">
        <v>41372</v>
      </c>
      <c r="B476" t="s">
        <v>8099</v>
      </c>
      <c r="C476" t="s">
        <v>1598</v>
      </c>
      <c r="D476" t="s">
        <v>1597</v>
      </c>
      <c r="E476" s="166" t="s">
        <v>14737</v>
      </c>
      <c r="F476">
        <v>1</v>
      </c>
    </row>
    <row r="477" spans="1:6" x14ac:dyDescent="0.25">
      <c r="A477">
        <v>41371</v>
      </c>
      <c r="B477" t="s">
        <v>8100</v>
      </c>
      <c r="C477" t="s">
        <v>1598</v>
      </c>
      <c r="D477" t="s">
        <v>1597</v>
      </c>
      <c r="E477" s="166" t="s">
        <v>15078</v>
      </c>
      <c r="F477">
        <v>1</v>
      </c>
    </row>
    <row r="478" spans="1:6" x14ac:dyDescent="0.25">
      <c r="A478">
        <v>34556</v>
      </c>
      <c r="B478" t="s">
        <v>8101</v>
      </c>
      <c r="C478" t="s">
        <v>1596</v>
      </c>
      <c r="D478" t="s">
        <v>1597</v>
      </c>
      <c r="E478" s="166" t="s">
        <v>8102</v>
      </c>
      <c r="F478">
        <v>1</v>
      </c>
    </row>
    <row r="479" spans="1:6" x14ac:dyDescent="0.25">
      <c r="A479">
        <v>37873</v>
      </c>
      <c r="B479" t="s">
        <v>8103</v>
      </c>
      <c r="C479" t="s">
        <v>1596</v>
      </c>
      <c r="D479" t="s">
        <v>1597</v>
      </c>
      <c r="E479" s="166" t="s">
        <v>8104</v>
      </c>
      <c r="F479">
        <v>1</v>
      </c>
    </row>
    <row r="480" spans="1:6" x14ac:dyDescent="0.25">
      <c r="A480">
        <v>34564</v>
      </c>
      <c r="B480" t="s">
        <v>8105</v>
      </c>
      <c r="C480" t="s">
        <v>1596</v>
      </c>
      <c r="D480" t="s">
        <v>1597</v>
      </c>
      <c r="E480" s="166" t="s">
        <v>8106</v>
      </c>
      <c r="F480">
        <v>1</v>
      </c>
    </row>
    <row r="481" spans="1:6" x14ac:dyDescent="0.25">
      <c r="A481">
        <v>34565</v>
      </c>
      <c r="B481" t="s">
        <v>8107</v>
      </c>
      <c r="C481" t="s">
        <v>1596</v>
      </c>
      <c r="D481" t="s">
        <v>1597</v>
      </c>
      <c r="E481" s="166" t="s">
        <v>8108</v>
      </c>
      <c r="F481">
        <v>1</v>
      </c>
    </row>
    <row r="482" spans="1:6" x14ac:dyDescent="0.25">
      <c r="A482">
        <v>38590</v>
      </c>
      <c r="B482" t="s">
        <v>8109</v>
      </c>
      <c r="C482" t="s">
        <v>1596</v>
      </c>
      <c r="D482" t="s">
        <v>1597</v>
      </c>
      <c r="E482" s="166" t="s">
        <v>8110</v>
      </c>
      <c r="F482">
        <v>1</v>
      </c>
    </row>
    <row r="483" spans="1:6" x14ac:dyDescent="0.25">
      <c r="A483">
        <v>34566</v>
      </c>
      <c r="B483" t="s">
        <v>8111</v>
      </c>
      <c r="C483" t="s">
        <v>1596</v>
      </c>
      <c r="D483" t="s">
        <v>1597</v>
      </c>
      <c r="E483" s="166" t="s">
        <v>8112</v>
      </c>
      <c r="F483">
        <v>1</v>
      </c>
    </row>
    <row r="484" spans="1:6" x14ac:dyDescent="0.25">
      <c r="A484">
        <v>34567</v>
      </c>
      <c r="B484" t="s">
        <v>8113</v>
      </c>
      <c r="C484" t="s">
        <v>1596</v>
      </c>
      <c r="D484" t="s">
        <v>1597</v>
      </c>
      <c r="E484" s="166" t="s">
        <v>8114</v>
      </c>
      <c r="F484">
        <v>1</v>
      </c>
    </row>
    <row r="485" spans="1:6" x14ac:dyDescent="0.25">
      <c r="A485">
        <v>38591</v>
      </c>
      <c r="B485" t="s">
        <v>8115</v>
      </c>
      <c r="C485" t="s">
        <v>1596</v>
      </c>
      <c r="D485" t="s">
        <v>1597</v>
      </c>
      <c r="E485" s="166" t="s">
        <v>8116</v>
      </c>
      <c r="F485">
        <v>1</v>
      </c>
    </row>
    <row r="486" spans="1:6" x14ac:dyDescent="0.25">
      <c r="A486">
        <v>34568</v>
      </c>
      <c r="B486" t="s">
        <v>8117</v>
      </c>
      <c r="C486" t="s">
        <v>1596</v>
      </c>
      <c r="D486" t="s">
        <v>1597</v>
      </c>
      <c r="E486" s="166" t="s">
        <v>8118</v>
      </c>
      <c r="F486">
        <v>1</v>
      </c>
    </row>
    <row r="487" spans="1:6" x14ac:dyDescent="0.25">
      <c r="A487">
        <v>34569</v>
      </c>
      <c r="B487" t="s">
        <v>8119</v>
      </c>
      <c r="C487" t="s">
        <v>1596</v>
      </c>
      <c r="D487" t="s">
        <v>1597</v>
      </c>
      <c r="E487" s="166" t="s">
        <v>8108</v>
      </c>
      <c r="F487">
        <v>1</v>
      </c>
    </row>
    <row r="488" spans="1:6" x14ac:dyDescent="0.25">
      <c r="A488">
        <v>34570</v>
      </c>
      <c r="B488" t="s">
        <v>8120</v>
      </c>
      <c r="C488" t="s">
        <v>1596</v>
      </c>
      <c r="D488" t="s">
        <v>1597</v>
      </c>
      <c r="E488" s="166" t="s">
        <v>8121</v>
      </c>
      <c r="F488">
        <v>1</v>
      </c>
    </row>
    <row r="489" spans="1:6" x14ac:dyDescent="0.25">
      <c r="A489">
        <v>25070</v>
      </c>
      <c r="B489" t="s">
        <v>8122</v>
      </c>
      <c r="C489" t="s">
        <v>1596</v>
      </c>
      <c r="D489" t="s">
        <v>1597</v>
      </c>
      <c r="E489" s="166" t="s">
        <v>8123</v>
      </c>
      <c r="F489">
        <v>1</v>
      </c>
    </row>
    <row r="490" spans="1:6" x14ac:dyDescent="0.25">
      <c r="A490">
        <v>34571</v>
      </c>
      <c r="B490" t="s">
        <v>8124</v>
      </c>
      <c r="C490" t="s">
        <v>1596</v>
      </c>
      <c r="D490" t="s">
        <v>1597</v>
      </c>
      <c r="E490" s="166" t="s">
        <v>8125</v>
      </c>
      <c r="F490">
        <v>1</v>
      </c>
    </row>
    <row r="491" spans="1:6" x14ac:dyDescent="0.25">
      <c r="A491">
        <v>34573</v>
      </c>
      <c r="B491" t="s">
        <v>8126</v>
      </c>
      <c r="C491" t="s">
        <v>1596</v>
      </c>
      <c r="D491" t="s">
        <v>1597</v>
      </c>
      <c r="E491" s="166" t="s">
        <v>8127</v>
      </c>
      <c r="F491">
        <v>1</v>
      </c>
    </row>
    <row r="492" spans="1:6" x14ac:dyDescent="0.25">
      <c r="A492">
        <v>37107</v>
      </c>
      <c r="B492" t="s">
        <v>8128</v>
      </c>
      <c r="C492" t="s">
        <v>1596</v>
      </c>
      <c r="D492" t="s">
        <v>1597</v>
      </c>
      <c r="E492" s="166" t="s">
        <v>8129</v>
      </c>
      <c r="F492">
        <v>1</v>
      </c>
    </row>
    <row r="493" spans="1:6" x14ac:dyDescent="0.25">
      <c r="A493">
        <v>34576</v>
      </c>
      <c r="B493" t="s">
        <v>8130</v>
      </c>
      <c r="C493" t="s">
        <v>1596</v>
      </c>
      <c r="D493" t="s">
        <v>1597</v>
      </c>
      <c r="E493" s="166" t="s">
        <v>8131</v>
      </c>
      <c r="F493">
        <v>1</v>
      </c>
    </row>
    <row r="494" spans="1:6" x14ac:dyDescent="0.25">
      <c r="A494">
        <v>34577</v>
      </c>
      <c r="B494" t="s">
        <v>8132</v>
      </c>
      <c r="C494" t="s">
        <v>1596</v>
      </c>
      <c r="D494" t="s">
        <v>1597</v>
      </c>
      <c r="E494" s="166" t="s">
        <v>8133</v>
      </c>
      <c r="F494">
        <v>1</v>
      </c>
    </row>
    <row r="495" spans="1:6" x14ac:dyDescent="0.25">
      <c r="A495">
        <v>34578</v>
      </c>
      <c r="B495" t="s">
        <v>8134</v>
      </c>
      <c r="C495" t="s">
        <v>1596</v>
      </c>
      <c r="D495" t="s">
        <v>1597</v>
      </c>
      <c r="E495" s="166" t="s">
        <v>7517</v>
      </c>
      <c r="F495">
        <v>1</v>
      </c>
    </row>
    <row r="496" spans="1:6" x14ac:dyDescent="0.25">
      <c r="A496">
        <v>34579</v>
      </c>
      <c r="B496" t="s">
        <v>8135</v>
      </c>
      <c r="C496" t="s">
        <v>1596</v>
      </c>
      <c r="D496" t="s">
        <v>1597</v>
      </c>
      <c r="E496" s="166" t="s">
        <v>7528</v>
      </c>
      <c r="F496">
        <v>1</v>
      </c>
    </row>
    <row r="497" spans="1:6" x14ac:dyDescent="0.25">
      <c r="A497">
        <v>25067</v>
      </c>
      <c r="B497" t="s">
        <v>8136</v>
      </c>
      <c r="C497" t="s">
        <v>1596</v>
      </c>
      <c r="D497" t="s">
        <v>1597</v>
      </c>
      <c r="E497" s="166" t="s">
        <v>8137</v>
      </c>
      <c r="F497">
        <v>1</v>
      </c>
    </row>
    <row r="498" spans="1:6" x14ac:dyDescent="0.25">
      <c r="A498">
        <v>34580</v>
      </c>
      <c r="B498" t="s">
        <v>8138</v>
      </c>
      <c r="C498" t="s">
        <v>1596</v>
      </c>
      <c r="D498" t="s">
        <v>1597</v>
      </c>
      <c r="E498" s="166" t="s">
        <v>8139</v>
      </c>
      <c r="F498">
        <v>1</v>
      </c>
    </row>
    <row r="499" spans="1:6" x14ac:dyDescent="0.25">
      <c r="A499">
        <v>25071</v>
      </c>
      <c r="B499" t="s">
        <v>8140</v>
      </c>
      <c r="C499" t="s">
        <v>1596</v>
      </c>
      <c r="D499" t="s">
        <v>1597</v>
      </c>
      <c r="E499" s="166" t="s">
        <v>7704</v>
      </c>
      <c r="F499">
        <v>1</v>
      </c>
    </row>
    <row r="500" spans="1:6" x14ac:dyDescent="0.25">
      <c r="A500">
        <v>44171</v>
      </c>
      <c r="B500" t="s">
        <v>8141</v>
      </c>
      <c r="C500" t="s">
        <v>1596</v>
      </c>
      <c r="D500" t="s">
        <v>1597</v>
      </c>
      <c r="E500" s="166" t="s">
        <v>8142</v>
      </c>
      <c r="F500">
        <v>1</v>
      </c>
    </row>
    <row r="501" spans="1:6" x14ac:dyDescent="0.25">
      <c r="A501">
        <v>38395</v>
      </c>
      <c r="B501" t="s">
        <v>8143</v>
      </c>
      <c r="C501" t="s">
        <v>1596</v>
      </c>
      <c r="D501" t="s">
        <v>1597</v>
      </c>
      <c r="E501" s="166" t="s">
        <v>8144</v>
      </c>
      <c r="F501">
        <v>1</v>
      </c>
    </row>
    <row r="502" spans="1:6" x14ac:dyDescent="0.25">
      <c r="A502">
        <v>34583</v>
      </c>
      <c r="B502" t="s">
        <v>8145</v>
      </c>
      <c r="C502" t="s">
        <v>1598</v>
      </c>
      <c r="D502" t="s">
        <v>1597</v>
      </c>
      <c r="E502" s="166" t="s">
        <v>15079</v>
      </c>
      <c r="F502">
        <v>1</v>
      </c>
    </row>
    <row r="503" spans="1:6" x14ac:dyDescent="0.25">
      <c r="A503">
        <v>34584</v>
      </c>
      <c r="B503" t="s">
        <v>8146</v>
      </c>
      <c r="C503" t="s">
        <v>1598</v>
      </c>
      <c r="D503" t="s">
        <v>1597</v>
      </c>
      <c r="E503" s="166" t="s">
        <v>15080</v>
      </c>
      <c r="F503">
        <v>1</v>
      </c>
    </row>
    <row r="504" spans="1:6" x14ac:dyDescent="0.25">
      <c r="A504">
        <v>709</v>
      </c>
      <c r="B504" t="s">
        <v>8147</v>
      </c>
      <c r="C504" t="s">
        <v>1598</v>
      </c>
      <c r="D504" t="s">
        <v>1597</v>
      </c>
      <c r="E504" s="166" t="s">
        <v>15081</v>
      </c>
      <c r="F504">
        <v>1</v>
      </c>
    </row>
    <row r="505" spans="1:6" x14ac:dyDescent="0.25">
      <c r="A505">
        <v>34599</v>
      </c>
      <c r="B505" t="s">
        <v>8148</v>
      </c>
      <c r="C505" t="s">
        <v>1596</v>
      </c>
      <c r="D505" t="s">
        <v>1597</v>
      </c>
      <c r="E505" s="166" t="s">
        <v>8149</v>
      </c>
      <c r="F505">
        <v>1</v>
      </c>
    </row>
    <row r="506" spans="1:6" x14ac:dyDescent="0.25">
      <c r="A506">
        <v>34592</v>
      </c>
      <c r="B506" t="s">
        <v>8150</v>
      </c>
      <c r="C506" t="s">
        <v>1596</v>
      </c>
      <c r="D506" t="s">
        <v>1597</v>
      </c>
      <c r="E506" s="166" t="s">
        <v>7481</v>
      </c>
      <c r="F506">
        <v>1</v>
      </c>
    </row>
    <row r="507" spans="1:6" x14ac:dyDescent="0.25">
      <c r="A507">
        <v>37103</v>
      </c>
      <c r="B507" t="s">
        <v>8151</v>
      </c>
      <c r="C507" t="s">
        <v>1596</v>
      </c>
      <c r="D507" t="s">
        <v>1597</v>
      </c>
      <c r="E507" s="166" t="s">
        <v>8152</v>
      </c>
      <c r="F507">
        <v>1</v>
      </c>
    </row>
    <row r="508" spans="1:6" x14ac:dyDescent="0.25">
      <c r="A508">
        <v>34555</v>
      </c>
      <c r="B508" t="s">
        <v>8153</v>
      </c>
      <c r="C508" t="s">
        <v>1596</v>
      </c>
      <c r="D508" t="s">
        <v>1597</v>
      </c>
      <c r="E508" s="166" t="s">
        <v>8154</v>
      </c>
      <c r="F508">
        <v>1</v>
      </c>
    </row>
    <row r="509" spans="1:6" x14ac:dyDescent="0.25">
      <c r="A509">
        <v>674</v>
      </c>
      <c r="B509" t="s">
        <v>8155</v>
      </c>
      <c r="C509" t="s">
        <v>1598</v>
      </c>
      <c r="D509" t="s">
        <v>1597</v>
      </c>
      <c r="E509" s="166" t="s">
        <v>15082</v>
      </c>
      <c r="F509">
        <v>1</v>
      </c>
    </row>
    <row r="510" spans="1:6" x14ac:dyDescent="0.25">
      <c r="A510">
        <v>34600</v>
      </c>
      <c r="B510" t="s">
        <v>8156</v>
      </c>
      <c r="C510" t="s">
        <v>1598</v>
      </c>
      <c r="D510" t="s">
        <v>1599</v>
      </c>
      <c r="E510" s="166" t="s">
        <v>15083</v>
      </c>
      <c r="F510">
        <v>1</v>
      </c>
    </row>
    <row r="511" spans="1:6" x14ac:dyDescent="0.25">
      <c r="A511">
        <v>652</v>
      </c>
      <c r="B511" t="s">
        <v>8157</v>
      </c>
      <c r="C511" t="s">
        <v>1598</v>
      </c>
      <c r="D511" t="s">
        <v>1597</v>
      </c>
      <c r="E511" s="166" t="s">
        <v>15084</v>
      </c>
      <c r="F511">
        <v>1</v>
      </c>
    </row>
    <row r="512" spans="1:6" x14ac:dyDescent="0.25">
      <c r="A512">
        <v>651</v>
      </c>
      <c r="B512" t="s">
        <v>8158</v>
      </c>
      <c r="C512" t="s">
        <v>1596</v>
      </c>
      <c r="D512" t="s">
        <v>1597</v>
      </c>
      <c r="E512" s="166" t="s">
        <v>8159</v>
      </c>
      <c r="F512">
        <v>1</v>
      </c>
    </row>
    <row r="513" spans="1:6" x14ac:dyDescent="0.25">
      <c r="A513">
        <v>654</v>
      </c>
      <c r="B513" t="s">
        <v>8160</v>
      </c>
      <c r="C513" t="s">
        <v>1596</v>
      </c>
      <c r="D513" t="s">
        <v>1597</v>
      </c>
      <c r="E513" s="166" t="s">
        <v>8102</v>
      </c>
      <c r="F513">
        <v>1</v>
      </c>
    </row>
    <row r="514" spans="1:6" x14ac:dyDescent="0.25">
      <c r="A514">
        <v>650</v>
      </c>
      <c r="B514" t="s">
        <v>8161</v>
      </c>
      <c r="C514" t="s">
        <v>1596</v>
      </c>
      <c r="D514" t="s">
        <v>1599</v>
      </c>
      <c r="E514" s="166" t="s">
        <v>8162</v>
      </c>
      <c r="F514">
        <v>1</v>
      </c>
    </row>
    <row r="515" spans="1:6" x14ac:dyDescent="0.25">
      <c r="A515">
        <v>718</v>
      </c>
      <c r="B515" t="s">
        <v>8163</v>
      </c>
      <c r="C515" t="s">
        <v>1596</v>
      </c>
      <c r="D515" t="s">
        <v>1597</v>
      </c>
      <c r="E515" s="166" t="s">
        <v>8164</v>
      </c>
      <c r="F515">
        <v>1</v>
      </c>
    </row>
    <row r="516" spans="1:6" x14ac:dyDescent="0.25">
      <c r="A516">
        <v>11981</v>
      </c>
      <c r="B516" t="s">
        <v>8165</v>
      </c>
      <c r="C516" t="s">
        <v>1596</v>
      </c>
      <c r="D516" t="s">
        <v>1597</v>
      </c>
      <c r="E516" s="166" t="s">
        <v>8166</v>
      </c>
      <c r="F516">
        <v>1</v>
      </c>
    </row>
    <row r="517" spans="1:6" x14ac:dyDescent="0.25">
      <c r="A517">
        <v>34590</v>
      </c>
      <c r="B517" t="s">
        <v>15085</v>
      </c>
      <c r="C517" t="s">
        <v>1596</v>
      </c>
      <c r="D517" t="s">
        <v>1597</v>
      </c>
      <c r="E517" s="166" t="s">
        <v>7449</v>
      </c>
      <c r="F517">
        <v>1</v>
      </c>
    </row>
    <row r="518" spans="1:6" x14ac:dyDescent="0.25">
      <c r="A518">
        <v>34586</v>
      </c>
      <c r="B518" t="s">
        <v>15086</v>
      </c>
      <c r="C518" t="s">
        <v>1596</v>
      </c>
      <c r="D518" t="s">
        <v>1597</v>
      </c>
      <c r="E518" s="166" t="s">
        <v>7694</v>
      </c>
      <c r="F518">
        <v>1</v>
      </c>
    </row>
    <row r="519" spans="1:6" x14ac:dyDescent="0.25">
      <c r="A519">
        <v>38603</v>
      </c>
      <c r="B519" t="s">
        <v>15087</v>
      </c>
      <c r="C519" t="s">
        <v>1596</v>
      </c>
      <c r="D519" t="s">
        <v>1597</v>
      </c>
      <c r="E519" s="166" t="s">
        <v>7696</v>
      </c>
      <c r="F519">
        <v>1</v>
      </c>
    </row>
    <row r="520" spans="1:6" x14ac:dyDescent="0.25">
      <c r="A520">
        <v>34588</v>
      </c>
      <c r="B520" t="s">
        <v>15088</v>
      </c>
      <c r="C520" t="s">
        <v>1596</v>
      </c>
      <c r="D520" t="s">
        <v>1597</v>
      </c>
      <c r="E520" s="166" t="s">
        <v>9703</v>
      </c>
      <c r="F520">
        <v>1</v>
      </c>
    </row>
    <row r="521" spans="1:6" x14ac:dyDescent="0.25">
      <c r="A521">
        <v>34591</v>
      </c>
      <c r="B521" t="s">
        <v>15089</v>
      </c>
      <c r="C521" t="s">
        <v>1596</v>
      </c>
      <c r="D521" t="s">
        <v>1597</v>
      </c>
      <c r="E521" s="166" t="s">
        <v>12014</v>
      </c>
      <c r="F521">
        <v>1</v>
      </c>
    </row>
    <row r="522" spans="1:6" x14ac:dyDescent="0.25">
      <c r="A522">
        <v>40517</v>
      </c>
      <c r="B522" t="s">
        <v>15090</v>
      </c>
      <c r="C522" t="s">
        <v>1598</v>
      </c>
      <c r="D522" t="s">
        <v>1597</v>
      </c>
      <c r="E522" s="166" t="s">
        <v>14617</v>
      </c>
      <c r="F522">
        <v>1</v>
      </c>
    </row>
    <row r="523" spans="1:6" x14ac:dyDescent="0.25">
      <c r="A523">
        <v>40515</v>
      </c>
      <c r="B523" t="s">
        <v>15091</v>
      </c>
      <c r="C523" t="s">
        <v>1598</v>
      </c>
      <c r="D523" t="s">
        <v>1597</v>
      </c>
      <c r="E523" s="166" t="s">
        <v>15092</v>
      </c>
      <c r="F523">
        <v>1</v>
      </c>
    </row>
    <row r="524" spans="1:6" x14ac:dyDescent="0.25">
      <c r="A524">
        <v>40524</v>
      </c>
      <c r="B524" t="s">
        <v>15093</v>
      </c>
      <c r="C524" t="s">
        <v>1598</v>
      </c>
      <c r="D524" t="s">
        <v>1597</v>
      </c>
      <c r="E524" s="166" t="s">
        <v>15094</v>
      </c>
      <c r="F524">
        <v>1</v>
      </c>
    </row>
    <row r="525" spans="1:6" x14ac:dyDescent="0.25">
      <c r="A525">
        <v>40529</v>
      </c>
      <c r="B525" t="s">
        <v>15095</v>
      </c>
      <c r="C525" t="s">
        <v>1598</v>
      </c>
      <c r="D525" t="s">
        <v>1597</v>
      </c>
      <c r="E525" s="166" t="s">
        <v>14765</v>
      </c>
      <c r="F525">
        <v>1</v>
      </c>
    </row>
    <row r="526" spans="1:6" x14ac:dyDescent="0.25">
      <c r="A526">
        <v>36156</v>
      </c>
      <c r="B526" t="s">
        <v>15096</v>
      </c>
      <c r="C526" t="s">
        <v>1598</v>
      </c>
      <c r="D526" t="s">
        <v>1597</v>
      </c>
      <c r="E526" s="166" t="s">
        <v>14410</v>
      </c>
      <c r="F526">
        <v>1</v>
      </c>
    </row>
    <row r="527" spans="1:6" x14ac:dyDescent="0.25">
      <c r="A527">
        <v>36155</v>
      </c>
      <c r="B527" t="s">
        <v>15097</v>
      </c>
      <c r="C527" t="s">
        <v>1598</v>
      </c>
      <c r="D527" t="s">
        <v>1597</v>
      </c>
      <c r="E527" s="166" t="s">
        <v>15098</v>
      </c>
      <c r="F527">
        <v>1</v>
      </c>
    </row>
    <row r="528" spans="1:6" x14ac:dyDescent="0.25">
      <c r="A528">
        <v>36154</v>
      </c>
      <c r="B528" t="s">
        <v>15099</v>
      </c>
      <c r="C528" t="s">
        <v>1598</v>
      </c>
      <c r="D528" t="s">
        <v>1597</v>
      </c>
      <c r="E528" s="166" t="s">
        <v>8880</v>
      </c>
      <c r="F528">
        <v>1</v>
      </c>
    </row>
    <row r="529" spans="1:6" x14ac:dyDescent="0.25">
      <c r="A529">
        <v>36170</v>
      </c>
      <c r="B529" t="s">
        <v>15100</v>
      </c>
      <c r="C529" t="s">
        <v>1598</v>
      </c>
      <c r="D529" t="s">
        <v>1599</v>
      </c>
      <c r="E529" s="166" t="s">
        <v>15101</v>
      </c>
      <c r="F529">
        <v>1</v>
      </c>
    </row>
    <row r="530" spans="1:6" x14ac:dyDescent="0.25">
      <c r="A530">
        <v>695</v>
      </c>
      <c r="B530" t="s">
        <v>15102</v>
      </c>
      <c r="C530" t="s">
        <v>1598</v>
      </c>
      <c r="D530" t="s">
        <v>1597</v>
      </c>
      <c r="E530" s="166" t="s">
        <v>15103</v>
      </c>
      <c r="F530">
        <v>1</v>
      </c>
    </row>
    <row r="531" spans="1:6" x14ac:dyDescent="0.25">
      <c r="A531">
        <v>679</v>
      </c>
      <c r="B531" t="s">
        <v>15104</v>
      </c>
      <c r="C531" t="s">
        <v>1598</v>
      </c>
      <c r="D531" t="s">
        <v>1597</v>
      </c>
      <c r="E531" s="166" t="s">
        <v>14765</v>
      </c>
      <c r="F531">
        <v>1</v>
      </c>
    </row>
    <row r="532" spans="1:6" x14ac:dyDescent="0.25">
      <c r="A532">
        <v>711</v>
      </c>
      <c r="B532" t="s">
        <v>15105</v>
      </c>
      <c r="C532" t="s">
        <v>1598</v>
      </c>
      <c r="D532" t="s">
        <v>1597</v>
      </c>
      <c r="E532" s="166" t="s">
        <v>15106</v>
      </c>
      <c r="F532">
        <v>1</v>
      </c>
    </row>
    <row r="533" spans="1:6" x14ac:dyDescent="0.25">
      <c r="A533">
        <v>712</v>
      </c>
      <c r="B533" t="s">
        <v>15107</v>
      </c>
      <c r="C533" t="s">
        <v>1598</v>
      </c>
      <c r="D533" t="s">
        <v>1597</v>
      </c>
      <c r="E533" s="166" t="s">
        <v>15108</v>
      </c>
      <c r="F533">
        <v>1</v>
      </c>
    </row>
    <row r="534" spans="1:6" x14ac:dyDescent="0.25">
      <c r="A534">
        <v>12614</v>
      </c>
      <c r="B534" t="s">
        <v>8170</v>
      </c>
      <c r="C534" t="s">
        <v>1596</v>
      </c>
      <c r="D534" t="s">
        <v>1597</v>
      </c>
      <c r="E534" s="166" t="s">
        <v>14775</v>
      </c>
      <c r="F534">
        <v>1</v>
      </c>
    </row>
    <row r="535" spans="1:6" x14ac:dyDescent="0.25">
      <c r="A535">
        <v>6140</v>
      </c>
      <c r="B535" t="s">
        <v>8171</v>
      </c>
      <c r="C535" t="s">
        <v>1596</v>
      </c>
      <c r="D535" t="s">
        <v>1597</v>
      </c>
      <c r="E535" s="166" t="s">
        <v>14336</v>
      </c>
      <c r="F535">
        <v>1</v>
      </c>
    </row>
    <row r="536" spans="1:6" x14ac:dyDescent="0.25">
      <c r="A536">
        <v>38399</v>
      </c>
      <c r="B536" t="s">
        <v>8173</v>
      </c>
      <c r="C536" t="s">
        <v>1596</v>
      </c>
      <c r="D536" t="s">
        <v>1597</v>
      </c>
      <c r="E536" s="166" t="s">
        <v>15109</v>
      </c>
      <c r="F536">
        <v>1</v>
      </c>
    </row>
    <row r="537" spans="1:6" x14ac:dyDescent="0.25">
      <c r="A537">
        <v>735</v>
      </c>
      <c r="B537" t="s">
        <v>8174</v>
      </c>
      <c r="C537" t="s">
        <v>1596</v>
      </c>
      <c r="D537" t="s">
        <v>1597</v>
      </c>
      <c r="E537" s="166" t="s">
        <v>15110</v>
      </c>
      <c r="F537">
        <v>1</v>
      </c>
    </row>
    <row r="538" spans="1:6" x14ac:dyDescent="0.25">
      <c r="A538">
        <v>736</v>
      </c>
      <c r="B538" t="s">
        <v>8175</v>
      </c>
      <c r="C538" t="s">
        <v>1596</v>
      </c>
      <c r="D538" t="s">
        <v>1597</v>
      </c>
      <c r="E538" s="166" t="s">
        <v>15111</v>
      </c>
      <c r="F538">
        <v>1</v>
      </c>
    </row>
    <row r="539" spans="1:6" x14ac:dyDescent="0.25">
      <c r="A539">
        <v>729</v>
      </c>
      <c r="B539" t="s">
        <v>8176</v>
      </c>
      <c r="C539" t="s">
        <v>1596</v>
      </c>
      <c r="D539" t="s">
        <v>1599</v>
      </c>
      <c r="E539" s="166" t="s">
        <v>15112</v>
      </c>
      <c r="F539">
        <v>1</v>
      </c>
    </row>
    <row r="540" spans="1:6" x14ac:dyDescent="0.25">
      <c r="A540">
        <v>39925</v>
      </c>
      <c r="B540" t="s">
        <v>8177</v>
      </c>
      <c r="C540" t="s">
        <v>1596</v>
      </c>
      <c r="D540" t="s">
        <v>1597</v>
      </c>
      <c r="E540" s="166" t="s">
        <v>15113</v>
      </c>
      <c r="F540">
        <v>1</v>
      </c>
    </row>
    <row r="541" spans="1:6" x14ac:dyDescent="0.25">
      <c r="A541">
        <v>731</v>
      </c>
      <c r="B541" t="s">
        <v>8178</v>
      </c>
      <c r="C541" t="s">
        <v>1596</v>
      </c>
      <c r="D541" t="s">
        <v>1597</v>
      </c>
      <c r="E541" s="166" t="s">
        <v>15114</v>
      </c>
      <c r="F541">
        <v>1</v>
      </c>
    </row>
    <row r="542" spans="1:6" x14ac:dyDescent="0.25">
      <c r="A542">
        <v>10575</v>
      </c>
      <c r="B542" t="s">
        <v>8179</v>
      </c>
      <c r="C542" t="s">
        <v>1596</v>
      </c>
      <c r="D542" t="s">
        <v>1597</v>
      </c>
      <c r="E542" s="166" t="s">
        <v>15115</v>
      </c>
      <c r="F542">
        <v>1</v>
      </c>
    </row>
    <row r="543" spans="1:6" x14ac:dyDescent="0.25">
      <c r="A543">
        <v>733</v>
      </c>
      <c r="B543" t="s">
        <v>8180</v>
      </c>
      <c r="C543" t="s">
        <v>1596</v>
      </c>
      <c r="D543" t="s">
        <v>1597</v>
      </c>
      <c r="E543" s="166" t="s">
        <v>15116</v>
      </c>
      <c r="F543">
        <v>1</v>
      </c>
    </row>
    <row r="544" spans="1:6" x14ac:dyDescent="0.25">
      <c r="A544">
        <v>732</v>
      </c>
      <c r="B544" t="s">
        <v>8181</v>
      </c>
      <c r="C544" t="s">
        <v>1596</v>
      </c>
      <c r="D544" t="s">
        <v>1597</v>
      </c>
      <c r="E544" s="166" t="s">
        <v>15117</v>
      </c>
      <c r="F544">
        <v>1</v>
      </c>
    </row>
    <row r="545" spans="1:6" x14ac:dyDescent="0.25">
      <c r="A545">
        <v>737</v>
      </c>
      <c r="B545" t="s">
        <v>8182</v>
      </c>
      <c r="C545" t="s">
        <v>1596</v>
      </c>
      <c r="D545" t="s">
        <v>1597</v>
      </c>
      <c r="E545" s="166" t="s">
        <v>15118</v>
      </c>
      <c r="F545">
        <v>1</v>
      </c>
    </row>
    <row r="546" spans="1:6" x14ac:dyDescent="0.25">
      <c r="A546">
        <v>738</v>
      </c>
      <c r="B546" t="s">
        <v>8183</v>
      </c>
      <c r="C546" t="s">
        <v>1596</v>
      </c>
      <c r="D546" t="s">
        <v>1597</v>
      </c>
      <c r="E546" s="166" t="s">
        <v>15119</v>
      </c>
      <c r="F546">
        <v>1</v>
      </c>
    </row>
    <row r="547" spans="1:6" x14ac:dyDescent="0.25">
      <c r="A547">
        <v>740</v>
      </c>
      <c r="B547" t="s">
        <v>8184</v>
      </c>
      <c r="C547" t="s">
        <v>1596</v>
      </c>
      <c r="D547" t="s">
        <v>1597</v>
      </c>
      <c r="E547" s="166" t="s">
        <v>15120</v>
      </c>
      <c r="F547">
        <v>1</v>
      </c>
    </row>
    <row r="548" spans="1:6" x14ac:dyDescent="0.25">
      <c r="A548">
        <v>734</v>
      </c>
      <c r="B548" t="s">
        <v>8185</v>
      </c>
      <c r="C548" t="s">
        <v>1596</v>
      </c>
      <c r="D548" t="s">
        <v>1597</v>
      </c>
      <c r="E548" s="166" t="s">
        <v>15121</v>
      </c>
      <c r="F548">
        <v>1</v>
      </c>
    </row>
    <row r="549" spans="1:6" x14ac:dyDescent="0.25">
      <c r="A549">
        <v>39008</v>
      </c>
      <c r="B549" t="s">
        <v>8186</v>
      </c>
      <c r="C549" t="s">
        <v>1596</v>
      </c>
      <c r="D549" t="s">
        <v>1597</v>
      </c>
      <c r="E549" s="166" t="s">
        <v>15122</v>
      </c>
      <c r="F549">
        <v>1</v>
      </c>
    </row>
    <row r="550" spans="1:6" x14ac:dyDescent="0.25">
      <c r="A550">
        <v>39009</v>
      </c>
      <c r="B550" t="s">
        <v>8187</v>
      </c>
      <c r="C550" t="s">
        <v>1596</v>
      </c>
      <c r="D550" t="s">
        <v>1597</v>
      </c>
      <c r="E550" s="166" t="s">
        <v>15123</v>
      </c>
      <c r="F550">
        <v>1</v>
      </c>
    </row>
    <row r="551" spans="1:6" x14ac:dyDescent="0.25">
      <c r="A551">
        <v>10587</v>
      </c>
      <c r="B551" t="s">
        <v>8188</v>
      </c>
      <c r="C551" t="s">
        <v>1596</v>
      </c>
      <c r="D551" t="s">
        <v>1597</v>
      </c>
      <c r="E551" s="166" t="s">
        <v>15124</v>
      </c>
      <c r="F551">
        <v>1</v>
      </c>
    </row>
    <row r="552" spans="1:6" x14ac:dyDescent="0.25">
      <c r="A552">
        <v>759</v>
      </c>
      <c r="B552" t="s">
        <v>8189</v>
      </c>
      <c r="C552" t="s">
        <v>1596</v>
      </c>
      <c r="D552" t="s">
        <v>1597</v>
      </c>
      <c r="E552" s="166" t="s">
        <v>15125</v>
      </c>
      <c r="F552">
        <v>1</v>
      </c>
    </row>
    <row r="553" spans="1:6" x14ac:dyDescent="0.25">
      <c r="A553">
        <v>761</v>
      </c>
      <c r="B553" t="s">
        <v>8190</v>
      </c>
      <c r="C553" t="s">
        <v>1596</v>
      </c>
      <c r="D553" t="s">
        <v>1597</v>
      </c>
      <c r="E553" s="166" t="s">
        <v>15126</v>
      </c>
      <c r="F553">
        <v>1</v>
      </c>
    </row>
    <row r="554" spans="1:6" x14ac:dyDescent="0.25">
      <c r="A554">
        <v>750</v>
      </c>
      <c r="B554" t="s">
        <v>8191</v>
      </c>
      <c r="C554" t="s">
        <v>1596</v>
      </c>
      <c r="D554" t="s">
        <v>1597</v>
      </c>
      <c r="E554" s="166" t="s">
        <v>15127</v>
      </c>
      <c r="F554">
        <v>1</v>
      </c>
    </row>
    <row r="555" spans="1:6" x14ac:dyDescent="0.25">
      <c r="A555">
        <v>755</v>
      </c>
      <c r="B555" t="s">
        <v>8192</v>
      </c>
      <c r="C555" t="s">
        <v>1596</v>
      </c>
      <c r="D555" t="s">
        <v>1597</v>
      </c>
      <c r="E555" s="166" t="s">
        <v>15128</v>
      </c>
      <c r="F555">
        <v>1</v>
      </c>
    </row>
    <row r="556" spans="1:6" x14ac:dyDescent="0.25">
      <c r="A556">
        <v>749</v>
      </c>
      <c r="B556" t="s">
        <v>8193</v>
      </c>
      <c r="C556" t="s">
        <v>1596</v>
      </c>
      <c r="D556" t="s">
        <v>1597</v>
      </c>
      <c r="E556" s="166" t="s">
        <v>15129</v>
      </c>
      <c r="F556">
        <v>1</v>
      </c>
    </row>
    <row r="557" spans="1:6" x14ac:dyDescent="0.25">
      <c r="A557">
        <v>756</v>
      </c>
      <c r="B557" t="s">
        <v>8194</v>
      </c>
      <c r="C557" t="s">
        <v>1596</v>
      </c>
      <c r="D557" t="s">
        <v>1597</v>
      </c>
      <c r="E557" s="166" t="s">
        <v>15130</v>
      </c>
      <c r="F557">
        <v>1</v>
      </c>
    </row>
    <row r="558" spans="1:6" x14ac:dyDescent="0.25">
      <c r="A558">
        <v>757</v>
      </c>
      <c r="B558" t="s">
        <v>8195</v>
      </c>
      <c r="C558" t="s">
        <v>1596</v>
      </c>
      <c r="D558" t="s">
        <v>1597</v>
      </c>
      <c r="E558" s="166" t="s">
        <v>15131</v>
      </c>
      <c r="F558">
        <v>1</v>
      </c>
    </row>
    <row r="559" spans="1:6" x14ac:dyDescent="0.25">
      <c r="A559">
        <v>10588</v>
      </c>
      <c r="B559" t="s">
        <v>8196</v>
      </c>
      <c r="C559" t="s">
        <v>1596</v>
      </c>
      <c r="D559" t="s">
        <v>1597</v>
      </c>
      <c r="E559" s="166" t="s">
        <v>15132</v>
      </c>
      <c r="F559">
        <v>1</v>
      </c>
    </row>
    <row r="560" spans="1:6" x14ac:dyDescent="0.25">
      <c r="A560">
        <v>10592</v>
      </c>
      <c r="B560" t="s">
        <v>8197</v>
      </c>
      <c r="C560" t="s">
        <v>1596</v>
      </c>
      <c r="D560" t="s">
        <v>1599</v>
      </c>
      <c r="E560" s="166" t="s">
        <v>15133</v>
      </c>
      <c r="F560">
        <v>1</v>
      </c>
    </row>
    <row r="561" spans="1:6" x14ac:dyDescent="0.25">
      <c r="A561">
        <v>10589</v>
      </c>
      <c r="B561" t="s">
        <v>8198</v>
      </c>
      <c r="C561" t="s">
        <v>1596</v>
      </c>
      <c r="D561" t="s">
        <v>1597</v>
      </c>
      <c r="E561" s="166" t="s">
        <v>15134</v>
      </c>
      <c r="F561">
        <v>1</v>
      </c>
    </row>
    <row r="562" spans="1:6" x14ac:dyDescent="0.25">
      <c r="A562">
        <v>760</v>
      </c>
      <c r="B562" t="s">
        <v>8199</v>
      </c>
      <c r="C562" t="s">
        <v>1596</v>
      </c>
      <c r="D562" t="s">
        <v>1597</v>
      </c>
      <c r="E562" s="166" t="s">
        <v>15135</v>
      </c>
      <c r="F562">
        <v>1</v>
      </c>
    </row>
    <row r="563" spans="1:6" x14ac:dyDescent="0.25">
      <c r="A563">
        <v>751</v>
      </c>
      <c r="B563" t="s">
        <v>8200</v>
      </c>
      <c r="C563" t="s">
        <v>1596</v>
      </c>
      <c r="D563" t="s">
        <v>1597</v>
      </c>
      <c r="E563" s="166" t="s">
        <v>15136</v>
      </c>
      <c r="F563">
        <v>1</v>
      </c>
    </row>
    <row r="564" spans="1:6" x14ac:dyDescent="0.25">
      <c r="A564">
        <v>754</v>
      </c>
      <c r="B564" t="s">
        <v>8201</v>
      </c>
      <c r="C564" t="s">
        <v>1596</v>
      </c>
      <c r="D564" t="s">
        <v>1597</v>
      </c>
      <c r="E564" s="166" t="s">
        <v>15137</v>
      </c>
      <c r="F564">
        <v>1</v>
      </c>
    </row>
    <row r="565" spans="1:6" x14ac:dyDescent="0.25">
      <c r="A565">
        <v>44489</v>
      </c>
      <c r="B565" t="s">
        <v>8202</v>
      </c>
      <c r="C565" t="s">
        <v>1596</v>
      </c>
      <c r="D565" t="s">
        <v>1597</v>
      </c>
      <c r="E565" s="166" t="s">
        <v>15138</v>
      </c>
      <c r="F565">
        <v>1</v>
      </c>
    </row>
    <row r="566" spans="1:6" x14ac:dyDescent="0.25">
      <c r="A566">
        <v>39917</v>
      </c>
      <c r="B566" t="s">
        <v>8203</v>
      </c>
      <c r="C566" t="s">
        <v>1596</v>
      </c>
      <c r="D566" t="s">
        <v>1597</v>
      </c>
      <c r="E566" s="166" t="s">
        <v>15139</v>
      </c>
      <c r="F566">
        <v>1</v>
      </c>
    </row>
    <row r="567" spans="1:6" x14ac:dyDescent="0.25">
      <c r="A567">
        <v>38167</v>
      </c>
      <c r="B567" t="s">
        <v>8204</v>
      </c>
      <c r="C567" t="s">
        <v>1607</v>
      </c>
      <c r="D567" t="s">
        <v>1597</v>
      </c>
      <c r="E567" s="166" t="s">
        <v>15140</v>
      </c>
      <c r="F567">
        <v>1</v>
      </c>
    </row>
    <row r="568" spans="1:6" x14ac:dyDescent="0.25">
      <c r="A568">
        <v>36145</v>
      </c>
      <c r="B568" t="s">
        <v>8205</v>
      </c>
      <c r="C568" t="s">
        <v>1607</v>
      </c>
      <c r="D568" t="s">
        <v>1597</v>
      </c>
      <c r="E568" s="166" t="s">
        <v>15141</v>
      </c>
      <c r="F568">
        <v>1</v>
      </c>
    </row>
    <row r="569" spans="1:6" x14ac:dyDescent="0.25">
      <c r="A569">
        <v>12893</v>
      </c>
      <c r="B569" t="s">
        <v>8206</v>
      </c>
      <c r="C569" t="s">
        <v>1607</v>
      </c>
      <c r="D569" t="s">
        <v>1597</v>
      </c>
      <c r="E569" s="166" t="s">
        <v>14786</v>
      </c>
      <c r="F569">
        <v>1</v>
      </c>
    </row>
    <row r="570" spans="1:6" x14ac:dyDescent="0.25">
      <c r="A570">
        <v>11685</v>
      </c>
      <c r="B570" t="s">
        <v>8207</v>
      </c>
      <c r="C570" t="s">
        <v>1596</v>
      </c>
      <c r="D570" t="s">
        <v>1597</v>
      </c>
      <c r="E570" s="166" t="s">
        <v>14593</v>
      </c>
      <c r="F570">
        <v>1</v>
      </c>
    </row>
    <row r="571" spans="1:6" x14ac:dyDescent="0.25">
      <c r="A571">
        <v>11680</v>
      </c>
      <c r="B571" t="s">
        <v>8209</v>
      </c>
      <c r="C571" t="s">
        <v>1596</v>
      </c>
      <c r="D571" t="s">
        <v>1597</v>
      </c>
      <c r="E571" s="166" t="s">
        <v>7552</v>
      </c>
      <c r="F571">
        <v>1</v>
      </c>
    </row>
    <row r="572" spans="1:6" x14ac:dyDescent="0.25">
      <c r="A572">
        <v>11679</v>
      </c>
      <c r="B572" t="s">
        <v>8211</v>
      </c>
      <c r="C572" t="s">
        <v>1596</v>
      </c>
      <c r="D572" t="s">
        <v>1597</v>
      </c>
      <c r="E572" s="166" t="s">
        <v>15142</v>
      </c>
      <c r="F572">
        <v>1</v>
      </c>
    </row>
    <row r="573" spans="1:6" x14ac:dyDescent="0.25">
      <c r="A573">
        <v>2512</v>
      </c>
      <c r="B573" t="s">
        <v>8213</v>
      </c>
      <c r="C573" t="s">
        <v>1596</v>
      </c>
      <c r="D573" t="s">
        <v>1601</v>
      </c>
      <c r="E573" s="166" t="s">
        <v>15143</v>
      </c>
      <c r="F573">
        <v>1</v>
      </c>
    </row>
    <row r="574" spans="1:6" x14ac:dyDescent="0.25">
      <c r="A574">
        <v>4374</v>
      </c>
      <c r="B574" t="s">
        <v>8214</v>
      </c>
      <c r="C574" t="s">
        <v>1596</v>
      </c>
      <c r="D574" t="s">
        <v>1597</v>
      </c>
      <c r="E574" s="166" t="s">
        <v>8215</v>
      </c>
      <c r="F574">
        <v>1</v>
      </c>
    </row>
    <row r="575" spans="1:6" x14ac:dyDescent="0.25">
      <c r="A575">
        <v>7568</v>
      </c>
      <c r="B575" t="s">
        <v>8216</v>
      </c>
      <c r="C575" t="s">
        <v>1596</v>
      </c>
      <c r="D575" t="s">
        <v>1597</v>
      </c>
      <c r="E575" s="166" t="s">
        <v>8217</v>
      </c>
      <c r="F575">
        <v>1</v>
      </c>
    </row>
    <row r="576" spans="1:6" x14ac:dyDescent="0.25">
      <c r="A576">
        <v>7584</v>
      </c>
      <c r="B576" t="s">
        <v>8218</v>
      </c>
      <c r="C576" t="s">
        <v>1596</v>
      </c>
      <c r="D576" t="s">
        <v>1597</v>
      </c>
      <c r="E576" s="166" t="s">
        <v>8219</v>
      </c>
      <c r="F576">
        <v>1</v>
      </c>
    </row>
    <row r="577" spans="1:6" x14ac:dyDescent="0.25">
      <c r="A577">
        <v>11945</v>
      </c>
      <c r="B577" t="s">
        <v>8220</v>
      </c>
      <c r="C577" t="s">
        <v>1596</v>
      </c>
      <c r="D577" t="s">
        <v>1597</v>
      </c>
      <c r="E577" s="166" t="s">
        <v>8221</v>
      </c>
      <c r="F577">
        <v>1</v>
      </c>
    </row>
    <row r="578" spans="1:6" x14ac:dyDescent="0.25">
      <c r="A578">
        <v>11946</v>
      </c>
      <c r="B578" t="s">
        <v>8222</v>
      </c>
      <c r="C578" t="s">
        <v>1596</v>
      </c>
      <c r="D578" t="s">
        <v>1597</v>
      </c>
      <c r="E578" s="166" t="s">
        <v>8223</v>
      </c>
      <c r="F578">
        <v>1</v>
      </c>
    </row>
    <row r="579" spans="1:6" x14ac:dyDescent="0.25">
      <c r="A579">
        <v>4375</v>
      </c>
      <c r="B579" t="s">
        <v>8224</v>
      </c>
      <c r="C579" t="s">
        <v>1596</v>
      </c>
      <c r="D579" t="s">
        <v>1599</v>
      </c>
      <c r="E579" s="166" t="s">
        <v>8225</v>
      </c>
      <c r="F579">
        <v>1</v>
      </c>
    </row>
    <row r="580" spans="1:6" x14ac:dyDescent="0.25">
      <c r="A580">
        <v>11950</v>
      </c>
      <c r="B580" t="s">
        <v>8226</v>
      </c>
      <c r="C580" t="s">
        <v>1596</v>
      </c>
      <c r="D580" t="s">
        <v>1597</v>
      </c>
      <c r="E580" s="166" t="s">
        <v>8227</v>
      </c>
      <c r="F580">
        <v>1</v>
      </c>
    </row>
    <row r="581" spans="1:6" x14ac:dyDescent="0.25">
      <c r="A581">
        <v>4376</v>
      </c>
      <c r="B581" t="s">
        <v>8228</v>
      </c>
      <c r="C581" t="s">
        <v>1596</v>
      </c>
      <c r="D581" t="s">
        <v>1597</v>
      </c>
      <c r="E581" s="166" t="s">
        <v>8229</v>
      </c>
      <c r="F581">
        <v>1</v>
      </c>
    </row>
    <row r="582" spans="1:6" x14ac:dyDescent="0.25">
      <c r="A582">
        <v>7583</v>
      </c>
      <c r="B582" t="s">
        <v>8230</v>
      </c>
      <c r="C582" t="s">
        <v>1596</v>
      </c>
      <c r="D582" t="s">
        <v>1597</v>
      </c>
      <c r="E582" s="166" t="s">
        <v>7477</v>
      </c>
      <c r="F582">
        <v>1</v>
      </c>
    </row>
    <row r="583" spans="1:6" x14ac:dyDescent="0.25">
      <c r="A583">
        <v>4350</v>
      </c>
      <c r="B583" t="s">
        <v>8231</v>
      </c>
      <c r="C583" t="s">
        <v>1596</v>
      </c>
      <c r="D583" t="s">
        <v>1601</v>
      </c>
      <c r="E583" s="166" t="s">
        <v>7487</v>
      </c>
      <c r="F583">
        <v>1</v>
      </c>
    </row>
    <row r="584" spans="1:6" x14ac:dyDescent="0.25">
      <c r="A584">
        <v>44400</v>
      </c>
      <c r="B584" t="s">
        <v>8232</v>
      </c>
      <c r="C584" t="s">
        <v>1596</v>
      </c>
      <c r="D584" t="s">
        <v>1597</v>
      </c>
      <c r="E584" s="166" t="s">
        <v>8233</v>
      </c>
      <c r="F584">
        <v>1</v>
      </c>
    </row>
    <row r="585" spans="1:6" x14ac:dyDescent="0.25">
      <c r="A585">
        <v>39886</v>
      </c>
      <c r="B585" t="s">
        <v>8234</v>
      </c>
      <c r="C585" t="s">
        <v>1596</v>
      </c>
      <c r="D585" t="s">
        <v>1601</v>
      </c>
      <c r="E585" s="166" t="s">
        <v>10133</v>
      </c>
      <c r="F585">
        <v>1</v>
      </c>
    </row>
    <row r="586" spans="1:6" x14ac:dyDescent="0.25">
      <c r="A586">
        <v>39887</v>
      </c>
      <c r="B586" t="s">
        <v>8235</v>
      </c>
      <c r="C586" t="s">
        <v>1596</v>
      </c>
      <c r="D586" t="s">
        <v>1601</v>
      </c>
      <c r="E586" s="166" t="s">
        <v>7519</v>
      </c>
      <c r="F586">
        <v>1</v>
      </c>
    </row>
    <row r="587" spans="1:6" x14ac:dyDescent="0.25">
      <c r="A587">
        <v>39888</v>
      </c>
      <c r="B587" t="s">
        <v>8237</v>
      </c>
      <c r="C587" t="s">
        <v>1596</v>
      </c>
      <c r="D587" t="s">
        <v>1601</v>
      </c>
      <c r="E587" s="166" t="s">
        <v>15144</v>
      </c>
      <c r="F587">
        <v>1</v>
      </c>
    </row>
    <row r="588" spans="1:6" x14ac:dyDescent="0.25">
      <c r="A588">
        <v>39890</v>
      </c>
      <c r="B588" t="s">
        <v>8238</v>
      </c>
      <c r="C588" t="s">
        <v>1596</v>
      </c>
      <c r="D588" t="s">
        <v>1601</v>
      </c>
      <c r="E588" s="166" t="s">
        <v>15145</v>
      </c>
      <c r="F588">
        <v>1</v>
      </c>
    </row>
    <row r="589" spans="1:6" x14ac:dyDescent="0.25">
      <c r="A589">
        <v>39891</v>
      </c>
      <c r="B589" t="s">
        <v>8239</v>
      </c>
      <c r="C589" t="s">
        <v>1596</v>
      </c>
      <c r="D589" t="s">
        <v>1601</v>
      </c>
      <c r="E589" s="166" t="s">
        <v>14278</v>
      </c>
      <c r="F589">
        <v>1</v>
      </c>
    </row>
    <row r="590" spans="1:6" x14ac:dyDescent="0.25">
      <c r="A590">
        <v>39892</v>
      </c>
      <c r="B590" t="s">
        <v>8240</v>
      </c>
      <c r="C590" t="s">
        <v>1596</v>
      </c>
      <c r="D590" t="s">
        <v>1601</v>
      </c>
      <c r="E590" s="166" t="s">
        <v>15146</v>
      </c>
      <c r="F590">
        <v>1</v>
      </c>
    </row>
    <row r="591" spans="1:6" x14ac:dyDescent="0.25">
      <c r="A591">
        <v>790</v>
      </c>
      <c r="B591" t="s">
        <v>8241</v>
      </c>
      <c r="C591" t="s">
        <v>1596</v>
      </c>
      <c r="D591" t="s">
        <v>1597</v>
      </c>
      <c r="E591" s="166" t="s">
        <v>8242</v>
      </c>
      <c r="F591">
        <v>1</v>
      </c>
    </row>
    <row r="592" spans="1:6" x14ac:dyDescent="0.25">
      <c r="A592">
        <v>766</v>
      </c>
      <c r="B592" t="s">
        <v>8243</v>
      </c>
      <c r="C592" t="s">
        <v>1596</v>
      </c>
      <c r="D592" t="s">
        <v>1597</v>
      </c>
      <c r="E592" s="166" t="s">
        <v>8242</v>
      </c>
      <c r="F592">
        <v>1</v>
      </c>
    </row>
    <row r="593" spans="1:6" x14ac:dyDescent="0.25">
      <c r="A593">
        <v>791</v>
      </c>
      <c r="B593" t="s">
        <v>8244</v>
      </c>
      <c r="C593" t="s">
        <v>1596</v>
      </c>
      <c r="D593" t="s">
        <v>1597</v>
      </c>
      <c r="E593" s="166" t="s">
        <v>8242</v>
      </c>
      <c r="F593">
        <v>1</v>
      </c>
    </row>
    <row r="594" spans="1:6" x14ac:dyDescent="0.25">
      <c r="A594">
        <v>767</v>
      </c>
      <c r="B594" t="s">
        <v>8245</v>
      </c>
      <c r="C594" t="s">
        <v>1596</v>
      </c>
      <c r="D594" t="s">
        <v>1597</v>
      </c>
      <c r="E594" s="166" t="s">
        <v>8242</v>
      </c>
      <c r="F594">
        <v>1</v>
      </c>
    </row>
    <row r="595" spans="1:6" x14ac:dyDescent="0.25">
      <c r="A595">
        <v>768</v>
      </c>
      <c r="B595" t="s">
        <v>8246</v>
      </c>
      <c r="C595" t="s">
        <v>1596</v>
      </c>
      <c r="D595" t="s">
        <v>1597</v>
      </c>
      <c r="E595" s="166" t="s">
        <v>8247</v>
      </c>
      <c r="F595">
        <v>1</v>
      </c>
    </row>
    <row r="596" spans="1:6" x14ac:dyDescent="0.25">
      <c r="A596">
        <v>789</v>
      </c>
      <c r="B596" t="s">
        <v>8248</v>
      </c>
      <c r="C596" t="s">
        <v>1596</v>
      </c>
      <c r="D596" t="s">
        <v>1597</v>
      </c>
      <c r="E596" s="166" t="s">
        <v>8249</v>
      </c>
      <c r="F596">
        <v>1</v>
      </c>
    </row>
    <row r="597" spans="1:6" x14ac:dyDescent="0.25">
      <c r="A597">
        <v>769</v>
      </c>
      <c r="B597" t="s">
        <v>8250</v>
      </c>
      <c r="C597" t="s">
        <v>1596</v>
      </c>
      <c r="D597" t="s">
        <v>1597</v>
      </c>
      <c r="E597" s="166" t="s">
        <v>8247</v>
      </c>
      <c r="F597">
        <v>1</v>
      </c>
    </row>
    <row r="598" spans="1:6" x14ac:dyDescent="0.25">
      <c r="A598">
        <v>770</v>
      </c>
      <c r="B598" t="s">
        <v>8251</v>
      </c>
      <c r="C598" t="s">
        <v>1596</v>
      </c>
      <c r="D598" t="s">
        <v>1597</v>
      </c>
      <c r="E598" s="166" t="s">
        <v>8252</v>
      </c>
      <c r="F598">
        <v>1</v>
      </c>
    </row>
    <row r="599" spans="1:6" x14ac:dyDescent="0.25">
      <c r="A599">
        <v>12394</v>
      </c>
      <c r="B599" t="s">
        <v>8253</v>
      </c>
      <c r="C599" t="s">
        <v>1596</v>
      </c>
      <c r="D599" t="s">
        <v>1597</v>
      </c>
      <c r="E599" s="166" t="s">
        <v>8252</v>
      </c>
      <c r="F599">
        <v>1</v>
      </c>
    </row>
    <row r="600" spans="1:6" x14ac:dyDescent="0.25">
      <c r="A600">
        <v>764</v>
      </c>
      <c r="B600" t="s">
        <v>8254</v>
      </c>
      <c r="C600" t="s">
        <v>1596</v>
      </c>
      <c r="D600" t="s">
        <v>1599</v>
      </c>
      <c r="E600" s="166" t="s">
        <v>8255</v>
      </c>
      <c r="F600">
        <v>1</v>
      </c>
    </row>
    <row r="601" spans="1:6" x14ac:dyDescent="0.25">
      <c r="A601">
        <v>765</v>
      </c>
      <c r="B601" t="s">
        <v>8256</v>
      </c>
      <c r="C601" t="s">
        <v>1596</v>
      </c>
      <c r="D601" t="s">
        <v>1597</v>
      </c>
      <c r="E601" s="166" t="s">
        <v>8255</v>
      </c>
      <c r="F601">
        <v>1</v>
      </c>
    </row>
    <row r="602" spans="1:6" x14ac:dyDescent="0.25">
      <c r="A602">
        <v>787</v>
      </c>
      <c r="B602" t="s">
        <v>8257</v>
      </c>
      <c r="C602" t="s">
        <v>1596</v>
      </c>
      <c r="D602" t="s">
        <v>1597</v>
      </c>
      <c r="E602" s="166" t="s">
        <v>8258</v>
      </c>
      <c r="F602">
        <v>1</v>
      </c>
    </row>
    <row r="603" spans="1:6" x14ac:dyDescent="0.25">
      <c r="A603">
        <v>774</v>
      </c>
      <c r="B603" t="s">
        <v>8259</v>
      </c>
      <c r="C603" t="s">
        <v>1596</v>
      </c>
      <c r="D603" t="s">
        <v>1597</v>
      </c>
      <c r="E603" s="166" t="s">
        <v>8258</v>
      </c>
      <c r="F603">
        <v>1</v>
      </c>
    </row>
    <row r="604" spans="1:6" x14ac:dyDescent="0.25">
      <c r="A604">
        <v>773</v>
      </c>
      <c r="B604" t="s">
        <v>8260</v>
      </c>
      <c r="C604" t="s">
        <v>1596</v>
      </c>
      <c r="D604" t="s">
        <v>1597</v>
      </c>
      <c r="E604" s="166" t="s">
        <v>8258</v>
      </c>
      <c r="F604">
        <v>1</v>
      </c>
    </row>
    <row r="605" spans="1:6" x14ac:dyDescent="0.25">
      <c r="A605">
        <v>775</v>
      </c>
      <c r="B605" t="s">
        <v>8261</v>
      </c>
      <c r="C605" t="s">
        <v>1596</v>
      </c>
      <c r="D605" t="s">
        <v>1597</v>
      </c>
      <c r="E605" s="166" t="s">
        <v>8258</v>
      </c>
      <c r="F605">
        <v>1</v>
      </c>
    </row>
    <row r="606" spans="1:6" x14ac:dyDescent="0.25">
      <c r="A606">
        <v>788</v>
      </c>
      <c r="B606" t="s">
        <v>8262</v>
      </c>
      <c r="C606" t="s">
        <v>1596</v>
      </c>
      <c r="D606" t="s">
        <v>1597</v>
      </c>
      <c r="E606" s="166" t="s">
        <v>8263</v>
      </c>
      <c r="F606">
        <v>1</v>
      </c>
    </row>
    <row r="607" spans="1:6" x14ac:dyDescent="0.25">
      <c r="A607">
        <v>772</v>
      </c>
      <c r="B607" t="s">
        <v>8264</v>
      </c>
      <c r="C607" t="s">
        <v>1596</v>
      </c>
      <c r="D607" t="s">
        <v>1597</v>
      </c>
      <c r="E607" s="166" t="s">
        <v>8263</v>
      </c>
      <c r="F607">
        <v>1</v>
      </c>
    </row>
    <row r="608" spans="1:6" x14ac:dyDescent="0.25">
      <c r="A608">
        <v>771</v>
      </c>
      <c r="B608" t="s">
        <v>8265</v>
      </c>
      <c r="C608" t="s">
        <v>1596</v>
      </c>
      <c r="D608" t="s">
        <v>1597</v>
      </c>
      <c r="E608" s="166" t="s">
        <v>8263</v>
      </c>
      <c r="F608">
        <v>1</v>
      </c>
    </row>
    <row r="609" spans="1:6" x14ac:dyDescent="0.25">
      <c r="A609">
        <v>779</v>
      </c>
      <c r="B609" t="s">
        <v>8266</v>
      </c>
      <c r="C609" t="s">
        <v>1596</v>
      </c>
      <c r="D609" t="s">
        <v>1597</v>
      </c>
      <c r="E609" s="166" t="s">
        <v>8267</v>
      </c>
      <c r="F609">
        <v>1</v>
      </c>
    </row>
    <row r="610" spans="1:6" x14ac:dyDescent="0.25">
      <c r="A610">
        <v>776</v>
      </c>
      <c r="B610" t="s">
        <v>8268</v>
      </c>
      <c r="C610" t="s">
        <v>1596</v>
      </c>
      <c r="D610" t="s">
        <v>1597</v>
      </c>
      <c r="E610" s="166" t="s">
        <v>8269</v>
      </c>
      <c r="F610">
        <v>1</v>
      </c>
    </row>
    <row r="611" spans="1:6" x14ac:dyDescent="0.25">
      <c r="A611">
        <v>777</v>
      </c>
      <c r="B611" t="s">
        <v>8270</v>
      </c>
      <c r="C611" t="s">
        <v>1596</v>
      </c>
      <c r="D611" t="s">
        <v>1597</v>
      </c>
      <c r="E611" s="166" t="s">
        <v>8271</v>
      </c>
      <c r="F611">
        <v>1</v>
      </c>
    </row>
    <row r="612" spans="1:6" x14ac:dyDescent="0.25">
      <c r="A612">
        <v>780</v>
      </c>
      <c r="B612" t="s">
        <v>8272</v>
      </c>
      <c r="C612" t="s">
        <v>1596</v>
      </c>
      <c r="D612" t="s">
        <v>1597</v>
      </c>
      <c r="E612" s="166" t="s">
        <v>8273</v>
      </c>
      <c r="F612">
        <v>1</v>
      </c>
    </row>
    <row r="613" spans="1:6" x14ac:dyDescent="0.25">
      <c r="A613">
        <v>778</v>
      </c>
      <c r="B613" t="s">
        <v>8274</v>
      </c>
      <c r="C613" t="s">
        <v>1596</v>
      </c>
      <c r="D613" t="s">
        <v>1597</v>
      </c>
      <c r="E613" s="166" t="s">
        <v>8269</v>
      </c>
      <c r="F613">
        <v>1</v>
      </c>
    </row>
    <row r="614" spans="1:6" x14ac:dyDescent="0.25">
      <c r="A614">
        <v>781</v>
      </c>
      <c r="B614" t="s">
        <v>8275</v>
      </c>
      <c r="C614" t="s">
        <v>1596</v>
      </c>
      <c r="D614" t="s">
        <v>1597</v>
      </c>
      <c r="E614" s="166" t="s">
        <v>8276</v>
      </c>
      <c r="F614">
        <v>1</v>
      </c>
    </row>
    <row r="615" spans="1:6" x14ac:dyDescent="0.25">
      <c r="A615">
        <v>786</v>
      </c>
      <c r="B615" t="s">
        <v>8277</v>
      </c>
      <c r="C615" t="s">
        <v>1596</v>
      </c>
      <c r="D615" t="s">
        <v>1597</v>
      </c>
      <c r="E615" s="166" t="s">
        <v>8276</v>
      </c>
      <c r="F615">
        <v>1</v>
      </c>
    </row>
    <row r="616" spans="1:6" x14ac:dyDescent="0.25">
      <c r="A616">
        <v>782</v>
      </c>
      <c r="B616" t="s">
        <v>8278</v>
      </c>
      <c r="C616" t="s">
        <v>1596</v>
      </c>
      <c r="D616" t="s">
        <v>1597</v>
      </c>
      <c r="E616" s="166" t="s">
        <v>8276</v>
      </c>
      <c r="F616">
        <v>1</v>
      </c>
    </row>
    <row r="617" spans="1:6" x14ac:dyDescent="0.25">
      <c r="A617">
        <v>783</v>
      </c>
      <c r="B617" t="s">
        <v>8279</v>
      </c>
      <c r="C617" t="s">
        <v>1596</v>
      </c>
      <c r="D617" t="s">
        <v>1597</v>
      </c>
      <c r="E617" s="166" t="s">
        <v>8280</v>
      </c>
      <c r="F617">
        <v>1</v>
      </c>
    </row>
    <row r="618" spans="1:6" x14ac:dyDescent="0.25">
      <c r="A618">
        <v>785</v>
      </c>
      <c r="B618" t="s">
        <v>8281</v>
      </c>
      <c r="C618" t="s">
        <v>1596</v>
      </c>
      <c r="D618" t="s">
        <v>1597</v>
      </c>
      <c r="E618" s="166" t="s">
        <v>8282</v>
      </c>
      <c r="F618">
        <v>1</v>
      </c>
    </row>
    <row r="619" spans="1:6" x14ac:dyDescent="0.25">
      <c r="A619">
        <v>784</v>
      </c>
      <c r="B619" t="s">
        <v>8283</v>
      </c>
      <c r="C619" t="s">
        <v>1596</v>
      </c>
      <c r="D619" t="s">
        <v>1597</v>
      </c>
      <c r="E619" s="166" t="s">
        <v>8284</v>
      </c>
      <c r="F619">
        <v>1</v>
      </c>
    </row>
    <row r="620" spans="1:6" x14ac:dyDescent="0.25">
      <c r="A620">
        <v>828</v>
      </c>
      <c r="B620" t="s">
        <v>8285</v>
      </c>
      <c r="C620" t="s">
        <v>1596</v>
      </c>
      <c r="D620" t="s">
        <v>1597</v>
      </c>
      <c r="E620" s="166" t="s">
        <v>7487</v>
      </c>
      <c r="F620">
        <v>1</v>
      </c>
    </row>
    <row r="621" spans="1:6" x14ac:dyDescent="0.25">
      <c r="A621">
        <v>829</v>
      </c>
      <c r="B621" t="s">
        <v>8286</v>
      </c>
      <c r="C621" t="s">
        <v>1596</v>
      </c>
      <c r="D621" t="s">
        <v>1597</v>
      </c>
      <c r="E621" s="166" t="s">
        <v>14288</v>
      </c>
      <c r="F621">
        <v>1</v>
      </c>
    </row>
    <row r="622" spans="1:6" x14ac:dyDescent="0.25">
      <c r="A622">
        <v>812</v>
      </c>
      <c r="B622" t="s">
        <v>8287</v>
      </c>
      <c r="C622" t="s">
        <v>1596</v>
      </c>
      <c r="D622" t="s">
        <v>1597</v>
      </c>
      <c r="E622" s="166" t="s">
        <v>9908</v>
      </c>
      <c r="F622">
        <v>1</v>
      </c>
    </row>
    <row r="623" spans="1:6" x14ac:dyDescent="0.25">
      <c r="A623">
        <v>819</v>
      </c>
      <c r="B623" t="s">
        <v>8288</v>
      </c>
      <c r="C623" t="s">
        <v>1596</v>
      </c>
      <c r="D623" t="s">
        <v>1597</v>
      </c>
      <c r="E623" s="166" t="s">
        <v>13037</v>
      </c>
      <c r="F623">
        <v>1</v>
      </c>
    </row>
    <row r="624" spans="1:6" x14ac:dyDescent="0.25">
      <c r="A624">
        <v>818</v>
      </c>
      <c r="B624" t="s">
        <v>8289</v>
      </c>
      <c r="C624" t="s">
        <v>1596</v>
      </c>
      <c r="D624" t="s">
        <v>1597</v>
      </c>
      <c r="E624" s="166" t="s">
        <v>11887</v>
      </c>
      <c r="F624">
        <v>1</v>
      </c>
    </row>
    <row r="625" spans="1:6" x14ac:dyDescent="0.25">
      <c r="A625">
        <v>832</v>
      </c>
      <c r="B625" t="s">
        <v>8290</v>
      </c>
      <c r="C625" t="s">
        <v>1596</v>
      </c>
      <c r="D625" t="s">
        <v>1597</v>
      </c>
      <c r="E625" s="166" t="s">
        <v>13024</v>
      </c>
      <c r="F625">
        <v>1</v>
      </c>
    </row>
    <row r="626" spans="1:6" x14ac:dyDescent="0.25">
      <c r="A626">
        <v>834</v>
      </c>
      <c r="B626" t="s">
        <v>8291</v>
      </c>
      <c r="C626" t="s">
        <v>1596</v>
      </c>
      <c r="D626" t="s">
        <v>1597</v>
      </c>
      <c r="E626" s="166" t="s">
        <v>13037</v>
      </c>
      <c r="F626">
        <v>1</v>
      </c>
    </row>
    <row r="627" spans="1:6" x14ac:dyDescent="0.25">
      <c r="A627">
        <v>813</v>
      </c>
      <c r="B627" t="s">
        <v>8292</v>
      </c>
      <c r="C627" t="s">
        <v>1596</v>
      </c>
      <c r="D627" t="s">
        <v>1597</v>
      </c>
      <c r="E627" s="166" t="s">
        <v>9362</v>
      </c>
      <c r="F627">
        <v>1</v>
      </c>
    </row>
    <row r="628" spans="1:6" x14ac:dyDescent="0.25">
      <c r="A628">
        <v>820</v>
      </c>
      <c r="B628" t="s">
        <v>8293</v>
      </c>
      <c r="C628" t="s">
        <v>1596</v>
      </c>
      <c r="D628" t="s">
        <v>1597</v>
      </c>
      <c r="E628" s="166" t="s">
        <v>11344</v>
      </c>
      <c r="F628">
        <v>1</v>
      </c>
    </row>
    <row r="629" spans="1:6" x14ac:dyDescent="0.25">
      <c r="A629">
        <v>816</v>
      </c>
      <c r="B629" t="s">
        <v>8294</v>
      </c>
      <c r="C629" t="s">
        <v>1596</v>
      </c>
      <c r="D629" t="s">
        <v>1597</v>
      </c>
      <c r="E629" s="166" t="s">
        <v>14789</v>
      </c>
      <c r="F629">
        <v>1</v>
      </c>
    </row>
    <row r="630" spans="1:6" x14ac:dyDescent="0.25">
      <c r="A630">
        <v>814</v>
      </c>
      <c r="B630" t="s">
        <v>8295</v>
      </c>
      <c r="C630" t="s">
        <v>1596</v>
      </c>
      <c r="D630" t="s">
        <v>1597</v>
      </c>
      <c r="E630" s="166" t="s">
        <v>10765</v>
      </c>
      <c r="F630">
        <v>1</v>
      </c>
    </row>
    <row r="631" spans="1:6" x14ac:dyDescent="0.25">
      <c r="A631">
        <v>822</v>
      </c>
      <c r="B631" t="s">
        <v>8297</v>
      </c>
      <c r="C631" t="s">
        <v>1596</v>
      </c>
      <c r="D631" t="s">
        <v>1597</v>
      </c>
      <c r="E631" s="166" t="s">
        <v>14300</v>
      </c>
      <c r="F631">
        <v>1</v>
      </c>
    </row>
    <row r="632" spans="1:6" x14ac:dyDescent="0.25">
      <c r="A632">
        <v>821</v>
      </c>
      <c r="B632" t="s">
        <v>8298</v>
      </c>
      <c r="C632" t="s">
        <v>1596</v>
      </c>
      <c r="D632" t="s">
        <v>1597</v>
      </c>
      <c r="E632" s="166" t="s">
        <v>14572</v>
      </c>
      <c r="F632">
        <v>1</v>
      </c>
    </row>
    <row r="633" spans="1:6" x14ac:dyDescent="0.25">
      <c r="A633">
        <v>20086</v>
      </c>
      <c r="B633" t="s">
        <v>8299</v>
      </c>
      <c r="C633" t="s">
        <v>1596</v>
      </c>
      <c r="D633" t="s">
        <v>1597</v>
      </c>
      <c r="E633" s="166" t="s">
        <v>10335</v>
      </c>
      <c r="F633">
        <v>1</v>
      </c>
    </row>
    <row r="634" spans="1:6" x14ac:dyDescent="0.25">
      <c r="A634">
        <v>39191</v>
      </c>
      <c r="B634" t="s">
        <v>8300</v>
      </c>
      <c r="C634" t="s">
        <v>1596</v>
      </c>
      <c r="D634" t="s">
        <v>1597</v>
      </c>
      <c r="E634" s="166" t="s">
        <v>13752</v>
      </c>
      <c r="F634">
        <v>1</v>
      </c>
    </row>
    <row r="635" spans="1:6" x14ac:dyDescent="0.25">
      <c r="A635">
        <v>39190</v>
      </c>
      <c r="B635" t="s">
        <v>8302</v>
      </c>
      <c r="C635" t="s">
        <v>1596</v>
      </c>
      <c r="D635" t="s">
        <v>1597</v>
      </c>
      <c r="E635" s="166" t="s">
        <v>15147</v>
      </c>
      <c r="F635">
        <v>1</v>
      </c>
    </row>
    <row r="636" spans="1:6" x14ac:dyDescent="0.25">
      <c r="A636">
        <v>39189</v>
      </c>
      <c r="B636" t="s">
        <v>8303</v>
      </c>
      <c r="C636" t="s">
        <v>1596</v>
      </c>
      <c r="D636" t="s">
        <v>1597</v>
      </c>
      <c r="E636" s="166" t="s">
        <v>15148</v>
      </c>
      <c r="F636">
        <v>1</v>
      </c>
    </row>
    <row r="637" spans="1:6" x14ac:dyDescent="0.25">
      <c r="A637">
        <v>39186</v>
      </c>
      <c r="B637" t="s">
        <v>8304</v>
      </c>
      <c r="C637" t="s">
        <v>1596</v>
      </c>
      <c r="D637" t="s">
        <v>1597</v>
      </c>
      <c r="E637" s="166" t="s">
        <v>12947</v>
      </c>
      <c r="F637">
        <v>1</v>
      </c>
    </row>
    <row r="638" spans="1:6" x14ac:dyDescent="0.25">
      <c r="A638">
        <v>39188</v>
      </c>
      <c r="B638" t="s">
        <v>8306</v>
      </c>
      <c r="C638" t="s">
        <v>1596</v>
      </c>
      <c r="D638" t="s">
        <v>1597</v>
      </c>
      <c r="E638" s="166" t="s">
        <v>12183</v>
      </c>
      <c r="F638">
        <v>1</v>
      </c>
    </row>
    <row r="639" spans="1:6" x14ac:dyDescent="0.25">
      <c r="A639">
        <v>39187</v>
      </c>
      <c r="B639" t="s">
        <v>8307</v>
      </c>
      <c r="C639" t="s">
        <v>1596</v>
      </c>
      <c r="D639" t="s">
        <v>1597</v>
      </c>
      <c r="E639" s="166" t="s">
        <v>15149</v>
      </c>
      <c r="F639">
        <v>1</v>
      </c>
    </row>
    <row r="640" spans="1:6" x14ac:dyDescent="0.25">
      <c r="A640">
        <v>39184</v>
      </c>
      <c r="B640" t="s">
        <v>8308</v>
      </c>
      <c r="C640" t="s">
        <v>1596</v>
      </c>
      <c r="D640" t="s">
        <v>1597</v>
      </c>
      <c r="E640" s="166" t="s">
        <v>11112</v>
      </c>
      <c r="F640">
        <v>1</v>
      </c>
    </row>
    <row r="641" spans="1:6" x14ac:dyDescent="0.25">
      <c r="A641">
        <v>39185</v>
      </c>
      <c r="B641" t="s">
        <v>8309</v>
      </c>
      <c r="C641" t="s">
        <v>1596</v>
      </c>
      <c r="D641" t="s">
        <v>1597</v>
      </c>
      <c r="E641" s="166" t="s">
        <v>14353</v>
      </c>
      <c r="F641">
        <v>1</v>
      </c>
    </row>
    <row r="642" spans="1:6" x14ac:dyDescent="0.25">
      <c r="A642">
        <v>39198</v>
      </c>
      <c r="B642" t="s">
        <v>8310</v>
      </c>
      <c r="C642" t="s">
        <v>1596</v>
      </c>
      <c r="D642" t="s">
        <v>1597</v>
      </c>
      <c r="E642" s="166" t="s">
        <v>15150</v>
      </c>
      <c r="F642">
        <v>1</v>
      </c>
    </row>
    <row r="643" spans="1:6" x14ac:dyDescent="0.25">
      <c r="A643">
        <v>39197</v>
      </c>
      <c r="B643" t="s">
        <v>8312</v>
      </c>
      <c r="C643" t="s">
        <v>1596</v>
      </c>
      <c r="D643" t="s">
        <v>1597</v>
      </c>
      <c r="E643" s="166" t="s">
        <v>15151</v>
      </c>
      <c r="F643">
        <v>1</v>
      </c>
    </row>
    <row r="644" spans="1:6" x14ac:dyDescent="0.25">
      <c r="A644">
        <v>39196</v>
      </c>
      <c r="B644" t="s">
        <v>8313</v>
      </c>
      <c r="C644" t="s">
        <v>1596</v>
      </c>
      <c r="D644" t="s">
        <v>1597</v>
      </c>
      <c r="E644" s="166" t="s">
        <v>15152</v>
      </c>
      <c r="F644">
        <v>1</v>
      </c>
    </row>
    <row r="645" spans="1:6" x14ac:dyDescent="0.25">
      <c r="A645">
        <v>39199</v>
      </c>
      <c r="B645" t="s">
        <v>8314</v>
      </c>
      <c r="C645" t="s">
        <v>1596</v>
      </c>
      <c r="D645" t="s">
        <v>1597</v>
      </c>
      <c r="E645" s="166" t="s">
        <v>15153</v>
      </c>
      <c r="F645">
        <v>1</v>
      </c>
    </row>
    <row r="646" spans="1:6" x14ac:dyDescent="0.25">
      <c r="A646">
        <v>39195</v>
      </c>
      <c r="B646" t="s">
        <v>8315</v>
      </c>
      <c r="C646" t="s">
        <v>1596</v>
      </c>
      <c r="D646" t="s">
        <v>1597</v>
      </c>
      <c r="E646" s="166" t="s">
        <v>14877</v>
      </c>
      <c r="F646">
        <v>1</v>
      </c>
    </row>
    <row r="647" spans="1:6" x14ac:dyDescent="0.25">
      <c r="A647">
        <v>39194</v>
      </c>
      <c r="B647" t="s">
        <v>8316</v>
      </c>
      <c r="C647" t="s">
        <v>1596</v>
      </c>
      <c r="D647" t="s">
        <v>1597</v>
      </c>
      <c r="E647" s="166" t="s">
        <v>7610</v>
      </c>
      <c r="F647">
        <v>1</v>
      </c>
    </row>
    <row r="648" spans="1:6" x14ac:dyDescent="0.25">
      <c r="A648">
        <v>39193</v>
      </c>
      <c r="B648" t="s">
        <v>8317</v>
      </c>
      <c r="C648" t="s">
        <v>1596</v>
      </c>
      <c r="D648" t="s">
        <v>1597</v>
      </c>
      <c r="E648" s="166" t="s">
        <v>15154</v>
      </c>
      <c r="F648">
        <v>1</v>
      </c>
    </row>
    <row r="649" spans="1:6" x14ac:dyDescent="0.25">
      <c r="A649">
        <v>39192</v>
      </c>
      <c r="B649" t="s">
        <v>8318</v>
      </c>
      <c r="C649" t="s">
        <v>1596</v>
      </c>
      <c r="D649" t="s">
        <v>1597</v>
      </c>
      <c r="E649" s="166" t="s">
        <v>15155</v>
      </c>
      <c r="F649">
        <v>1</v>
      </c>
    </row>
    <row r="650" spans="1:6" x14ac:dyDescent="0.25">
      <c r="A650">
        <v>39920</v>
      </c>
      <c r="B650" t="s">
        <v>8319</v>
      </c>
      <c r="C650" t="s">
        <v>1596</v>
      </c>
      <c r="D650" t="s">
        <v>1597</v>
      </c>
      <c r="E650" s="166" t="s">
        <v>11733</v>
      </c>
      <c r="F650">
        <v>1</v>
      </c>
    </row>
    <row r="651" spans="1:6" x14ac:dyDescent="0.25">
      <c r="A651">
        <v>39201</v>
      </c>
      <c r="B651" t="s">
        <v>8321</v>
      </c>
      <c r="C651" t="s">
        <v>1596</v>
      </c>
      <c r="D651" t="s">
        <v>1597</v>
      </c>
      <c r="E651" s="166" t="s">
        <v>15156</v>
      </c>
      <c r="F651">
        <v>1</v>
      </c>
    </row>
    <row r="652" spans="1:6" x14ac:dyDescent="0.25">
      <c r="A652">
        <v>39200</v>
      </c>
      <c r="B652" t="s">
        <v>8322</v>
      </c>
      <c r="C652" t="s">
        <v>1596</v>
      </c>
      <c r="D652" t="s">
        <v>1597</v>
      </c>
      <c r="E652" s="166" t="s">
        <v>15157</v>
      </c>
      <c r="F652">
        <v>1</v>
      </c>
    </row>
    <row r="653" spans="1:6" x14ac:dyDescent="0.25">
      <c r="A653">
        <v>39203</v>
      </c>
      <c r="B653" t="s">
        <v>8324</v>
      </c>
      <c r="C653" t="s">
        <v>1596</v>
      </c>
      <c r="D653" t="s">
        <v>1597</v>
      </c>
      <c r="E653" s="166" t="s">
        <v>15158</v>
      </c>
      <c r="F653">
        <v>1</v>
      </c>
    </row>
    <row r="654" spans="1:6" x14ac:dyDescent="0.25">
      <c r="A654">
        <v>39202</v>
      </c>
      <c r="B654" t="s">
        <v>8325</v>
      </c>
      <c r="C654" t="s">
        <v>1596</v>
      </c>
      <c r="D654" t="s">
        <v>1597</v>
      </c>
      <c r="E654" s="166" t="s">
        <v>13874</v>
      </c>
      <c r="F654">
        <v>1</v>
      </c>
    </row>
    <row r="655" spans="1:6" x14ac:dyDescent="0.25">
      <c r="A655">
        <v>39205</v>
      </c>
      <c r="B655" t="s">
        <v>8326</v>
      </c>
      <c r="C655" t="s">
        <v>1596</v>
      </c>
      <c r="D655" t="s">
        <v>1597</v>
      </c>
      <c r="E655" s="166" t="s">
        <v>15159</v>
      </c>
      <c r="F655">
        <v>1</v>
      </c>
    </row>
    <row r="656" spans="1:6" x14ac:dyDescent="0.25">
      <c r="A656">
        <v>39204</v>
      </c>
      <c r="B656" t="s">
        <v>8327</v>
      </c>
      <c r="C656" t="s">
        <v>1596</v>
      </c>
      <c r="D656" t="s">
        <v>1597</v>
      </c>
      <c r="E656" s="166" t="s">
        <v>15160</v>
      </c>
      <c r="F656">
        <v>1</v>
      </c>
    </row>
    <row r="657" spans="1:6" x14ac:dyDescent="0.25">
      <c r="A657">
        <v>39206</v>
      </c>
      <c r="B657" t="s">
        <v>8328</v>
      </c>
      <c r="C657" t="s">
        <v>1596</v>
      </c>
      <c r="D657" t="s">
        <v>1597</v>
      </c>
      <c r="E657" s="166" t="s">
        <v>15161</v>
      </c>
      <c r="F657">
        <v>1</v>
      </c>
    </row>
    <row r="658" spans="1:6" x14ac:dyDescent="0.25">
      <c r="A658">
        <v>798</v>
      </c>
      <c r="B658" t="s">
        <v>8329</v>
      </c>
      <c r="C658" t="s">
        <v>1596</v>
      </c>
      <c r="D658" t="s">
        <v>1597</v>
      </c>
      <c r="E658" s="166" t="s">
        <v>11044</v>
      </c>
      <c r="F658">
        <v>1</v>
      </c>
    </row>
    <row r="659" spans="1:6" x14ac:dyDescent="0.25">
      <c r="A659">
        <v>797</v>
      </c>
      <c r="B659" t="s">
        <v>8331</v>
      </c>
      <c r="C659" t="s">
        <v>1596</v>
      </c>
      <c r="D659" t="s">
        <v>1597</v>
      </c>
      <c r="E659" s="166" t="s">
        <v>15162</v>
      </c>
      <c r="F659">
        <v>1</v>
      </c>
    </row>
    <row r="660" spans="1:6" x14ac:dyDescent="0.25">
      <c r="A660">
        <v>796</v>
      </c>
      <c r="B660" t="s">
        <v>8332</v>
      </c>
      <c r="C660" t="s">
        <v>1596</v>
      </c>
      <c r="D660" t="s">
        <v>1597</v>
      </c>
      <c r="E660" s="166" t="s">
        <v>14439</v>
      </c>
      <c r="F660">
        <v>1</v>
      </c>
    </row>
    <row r="661" spans="1:6" x14ac:dyDescent="0.25">
      <c r="A661">
        <v>799</v>
      </c>
      <c r="B661" t="s">
        <v>8334</v>
      </c>
      <c r="C661" t="s">
        <v>1596</v>
      </c>
      <c r="D661" t="s">
        <v>1597</v>
      </c>
      <c r="E661" s="166" t="s">
        <v>13828</v>
      </c>
      <c r="F661">
        <v>1</v>
      </c>
    </row>
    <row r="662" spans="1:6" x14ac:dyDescent="0.25">
      <c r="A662">
        <v>792</v>
      </c>
      <c r="B662" t="s">
        <v>8336</v>
      </c>
      <c r="C662" t="s">
        <v>1596</v>
      </c>
      <c r="D662" t="s">
        <v>1597</v>
      </c>
      <c r="E662" s="166" t="s">
        <v>13170</v>
      </c>
      <c r="F662">
        <v>1</v>
      </c>
    </row>
    <row r="663" spans="1:6" x14ac:dyDescent="0.25">
      <c r="A663">
        <v>38001</v>
      </c>
      <c r="B663" t="s">
        <v>8337</v>
      </c>
      <c r="C663" t="s">
        <v>1596</v>
      </c>
      <c r="D663" t="s">
        <v>1597</v>
      </c>
      <c r="E663" s="166" t="s">
        <v>8338</v>
      </c>
      <c r="F663">
        <v>1</v>
      </c>
    </row>
    <row r="664" spans="1:6" x14ac:dyDescent="0.25">
      <c r="A664">
        <v>38002</v>
      </c>
      <c r="B664" t="s">
        <v>8339</v>
      </c>
      <c r="C664" t="s">
        <v>1596</v>
      </c>
      <c r="D664" t="s">
        <v>1597</v>
      </c>
      <c r="E664" s="166" t="s">
        <v>8340</v>
      </c>
      <c r="F664">
        <v>1</v>
      </c>
    </row>
    <row r="665" spans="1:6" x14ac:dyDescent="0.25">
      <c r="A665">
        <v>38003</v>
      </c>
      <c r="B665" t="s">
        <v>8341</v>
      </c>
      <c r="C665" t="s">
        <v>1596</v>
      </c>
      <c r="D665" t="s">
        <v>1597</v>
      </c>
      <c r="E665" s="166" t="s">
        <v>8342</v>
      </c>
      <c r="F665">
        <v>1</v>
      </c>
    </row>
    <row r="666" spans="1:6" x14ac:dyDescent="0.25">
      <c r="A666">
        <v>38004</v>
      </c>
      <c r="B666" t="s">
        <v>8343</v>
      </c>
      <c r="C666" t="s">
        <v>1596</v>
      </c>
      <c r="D666" t="s">
        <v>1597</v>
      </c>
      <c r="E666" s="166" t="s">
        <v>8344</v>
      </c>
      <c r="F666">
        <v>1</v>
      </c>
    </row>
    <row r="667" spans="1:6" x14ac:dyDescent="0.25">
      <c r="A667">
        <v>44263</v>
      </c>
      <c r="B667" t="s">
        <v>8345</v>
      </c>
      <c r="C667" t="s">
        <v>1596</v>
      </c>
      <c r="D667" t="s">
        <v>1597</v>
      </c>
      <c r="E667" s="166" t="s">
        <v>8346</v>
      </c>
      <c r="F667">
        <v>1</v>
      </c>
    </row>
    <row r="668" spans="1:6" x14ac:dyDescent="0.25">
      <c r="A668">
        <v>36327</v>
      </c>
      <c r="B668" t="s">
        <v>8347</v>
      </c>
      <c r="C668" t="s">
        <v>1596</v>
      </c>
      <c r="D668" t="s">
        <v>1597</v>
      </c>
      <c r="E668" s="166" t="s">
        <v>15163</v>
      </c>
      <c r="F668">
        <v>1</v>
      </c>
    </row>
    <row r="669" spans="1:6" x14ac:dyDescent="0.25">
      <c r="A669">
        <v>38992</v>
      </c>
      <c r="B669" t="s">
        <v>8348</v>
      </c>
      <c r="C669" t="s">
        <v>1596</v>
      </c>
      <c r="D669" t="s">
        <v>1597</v>
      </c>
      <c r="E669" s="166" t="s">
        <v>12604</v>
      </c>
      <c r="F669">
        <v>1</v>
      </c>
    </row>
    <row r="670" spans="1:6" x14ac:dyDescent="0.25">
      <c r="A670">
        <v>38993</v>
      </c>
      <c r="B670" t="s">
        <v>8349</v>
      </c>
      <c r="C670" t="s">
        <v>1596</v>
      </c>
      <c r="D670" t="s">
        <v>1597</v>
      </c>
      <c r="E670" s="166" t="s">
        <v>14560</v>
      </c>
      <c r="F670">
        <v>1</v>
      </c>
    </row>
    <row r="671" spans="1:6" x14ac:dyDescent="0.25">
      <c r="A671">
        <v>44175</v>
      </c>
      <c r="B671" t="s">
        <v>8350</v>
      </c>
      <c r="C671" t="s">
        <v>1596</v>
      </c>
      <c r="D671" t="s">
        <v>1597</v>
      </c>
      <c r="E671" s="166" t="s">
        <v>9961</v>
      </c>
      <c r="F671">
        <v>1</v>
      </c>
    </row>
    <row r="672" spans="1:6" x14ac:dyDescent="0.25">
      <c r="A672">
        <v>44177</v>
      </c>
      <c r="B672" t="s">
        <v>8351</v>
      </c>
      <c r="C672" t="s">
        <v>1596</v>
      </c>
      <c r="D672" t="s">
        <v>1597</v>
      </c>
      <c r="E672" s="166" t="s">
        <v>15164</v>
      </c>
      <c r="F672">
        <v>1</v>
      </c>
    </row>
    <row r="673" spans="1:6" x14ac:dyDescent="0.25">
      <c r="A673">
        <v>38418</v>
      </c>
      <c r="B673" t="s">
        <v>8352</v>
      </c>
      <c r="C673" t="s">
        <v>1596</v>
      </c>
      <c r="D673" t="s">
        <v>1597</v>
      </c>
      <c r="E673" s="166" t="s">
        <v>11928</v>
      </c>
      <c r="F673">
        <v>1</v>
      </c>
    </row>
    <row r="674" spans="1:6" x14ac:dyDescent="0.25">
      <c r="A674">
        <v>39178</v>
      </c>
      <c r="B674" t="s">
        <v>8353</v>
      </c>
      <c r="C674" t="s">
        <v>1596</v>
      </c>
      <c r="D674" t="s">
        <v>1597</v>
      </c>
      <c r="E674" s="166" t="s">
        <v>12217</v>
      </c>
      <c r="F674">
        <v>1</v>
      </c>
    </row>
    <row r="675" spans="1:6" x14ac:dyDescent="0.25">
      <c r="A675">
        <v>39177</v>
      </c>
      <c r="B675" t="s">
        <v>8354</v>
      </c>
      <c r="C675" t="s">
        <v>1596</v>
      </c>
      <c r="D675" t="s">
        <v>1597</v>
      </c>
      <c r="E675" s="166" t="s">
        <v>9511</v>
      </c>
      <c r="F675">
        <v>1</v>
      </c>
    </row>
    <row r="676" spans="1:6" x14ac:dyDescent="0.25">
      <c r="A676">
        <v>39174</v>
      </c>
      <c r="B676" t="s">
        <v>8356</v>
      </c>
      <c r="C676" t="s">
        <v>1596</v>
      </c>
      <c r="D676" t="s">
        <v>1597</v>
      </c>
      <c r="E676" s="166" t="s">
        <v>11209</v>
      </c>
      <c r="F676">
        <v>1</v>
      </c>
    </row>
    <row r="677" spans="1:6" x14ac:dyDescent="0.25">
      <c r="A677">
        <v>39176</v>
      </c>
      <c r="B677" t="s">
        <v>8357</v>
      </c>
      <c r="C677" t="s">
        <v>1596</v>
      </c>
      <c r="D677" t="s">
        <v>1597</v>
      </c>
      <c r="E677" s="166" t="s">
        <v>12628</v>
      </c>
      <c r="F677">
        <v>1</v>
      </c>
    </row>
    <row r="678" spans="1:6" x14ac:dyDescent="0.25">
      <c r="A678">
        <v>39180</v>
      </c>
      <c r="B678" t="s">
        <v>8359</v>
      </c>
      <c r="C678" t="s">
        <v>1596</v>
      </c>
      <c r="D678" t="s">
        <v>1597</v>
      </c>
      <c r="E678" s="166" t="s">
        <v>15165</v>
      </c>
      <c r="F678">
        <v>1</v>
      </c>
    </row>
    <row r="679" spans="1:6" x14ac:dyDescent="0.25">
      <c r="A679">
        <v>39179</v>
      </c>
      <c r="B679" t="s">
        <v>8360</v>
      </c>
      <c r="C679" t="s">
        <v>1596</v>
      </c>
      <c r="D679" t="s">
        <v>1597</v>
      </c>
      <c r="E679" s="166" t="s">
        <v>9700</v>
      </c>
      <c r="F679">
        <v>1</v>
      </c>
    </row>
    <row r="680" spans="1:6" x14ac:dyDescent="0.25">
      <c r="A680">
        <v>39175</v>
      </c>
      <c r="B680" t="s">
        <v>8362</v>
      </c>
      <c r="C680" t="s">
        <v>1596</v>
      </c>
      <c r="D680" t="s">
        <v>1597</v>
      </c>
      <c r="E680" s="166" t="s">
        <v>8217</v>
      </c>
      <c r="F680">
        <v>1</v>
      </c>
    </row>
    <row r="681" spans="1:6" x14ac:dyDescent="0.25">
      <c r="A681">
        <v>39217</v>
      </c>
      <c r="B681" t="s">
        <v>8363</v>
      </c>
      <c r="C681" t="s">
        <v>1596</v>
      </c>
      <c r="D681" t="s">
        <v>1597</v>
      </c>
      <c r="E681" s="166" t="s">
        <v>7856</v>
      </c>
      <c r="F681">
        <v>1</v>
      </c>
    </row>
    <row r="682" spans="1:6" x14ac:dyDescent="0.25">
      <c r="A682">
        <v>39181</v>
      </c>
      <c r="B682" t="s">
        <v>8364</v>
      </c>
      <c r="C682" t="s">
        <v>1596</v>
      </c>
      <c r="D682" t="s">
        <v>1597</v>
      </c>
      <c r="E682" s="166" t="s">
        <v>12074</v>
      </c>
      <c r="F682">
        <v>1</v>
      </c>
    </row>
    <row r="683" spans="1:6" x14ac:dyDescent="0.25">
      <c r="A683">
        <v>39182</v>
      </c>
      <c r="B683" t="s">
        <v>8365</v>
      </c>
      <c r="C683" t="s">
        <v>1596</v>
      </c>
      <c r="D683" t="s">
        <v>1597</v>
      </c>
      <c r="E683" s="166" t="s">
        <v>9192</v>
      </c>
      <c r="F683">
        <v>1</v>
      </c>
    </row>
    <row r="684" spans="1:6" x14ac:dyDescent="0.25">
      <c r="A684">
        <v>12616</v>
      </c>
      <c r="B684" t="s">
        <v>8367</v>
      </c>
      <c r="C684" t="s">
        <v>1596</v>
      </c>
      <c r="D684" t="s">
        <v>1597</v>
      </c>
      <c r="E684" s="166" t="s">
        <v>15166</v>
      </c>
      <c r="F684">
        <v>1</v>
      </c>
    </row>
    <row r="685" spans="1:6" x14ac:dyDescent="0.25">
      <c r="A685">
        <v>1049</v>
      </c>
      <c r="B685" t="s">
        <v>8368</v>
      </c>
      <c r="C685" t="s">
        <v>1596</v>
      </c>
      <c r="D685" t="s">
        <v>1597</v>
      </c>
      <c r="E685" s="166" t="s">
        <v>15167</v>
      </c>
      <c r="F685">
        <v>1</v>
      </c>
    </row>
    <row r="686" spans="1:6" x14ac:dyDescent="0.25">
      <c r="A686">
        <v>1099</v>
      </c>
      <c r="B686" t="s">
        <v>8369</v>
      </c>
      <c r="C686" t="s">
        <v>1596</v>
      </c>
      <c r="D686" t="s">
        <v>1597</v>
      </c>
      <c r="E686" s="166" t="s">
        <v>14661</v>
      </c>
      <c r="F686">
        <v>1</v>
      </c>
    </row>
    <row r="687" spans="1:6" x14ac:dyDescent="0.25">
      <c r="A687">
        <v>39678</v>
      </c>
      <c r="B687" t="s">
        <v>8370</v>
      </c>
      <c r="C687" t="s">
        <v>1596</v>
      </c>
      <c r="D687" t="s">
        <v>1597</v>
      </c>
      <c r="E687" s="166" t="s">
        <v>15168</v>
      </c>
      <c r="F687">
        <v>1</v>
      </c>
    </row>
    <row r="688" spans="1:6" x14ac:dyDescent="0.25">
      <c r="A688">
        <v>1050</v>
      </c>
      <c r="B688" t="s">
        <v>8372</v>
      </c>
      <c r="C688" t="s">
        <v>1596</v>
      </c>
      <c r="D688" t="s">
        <v>1597</v>
      </c>
      <c r="E688" s="166" t="s">
        <v>8118</v>
      </c>
      <c r="F688">
        <v>1</v>
      </c>
    </row>
    <row r="689" spans="1:6" x14ac:dyDescent="0.25">
      <c r="A689">
        <v>1101</v>
      </c>
      <c r="B689" t="s">
        <v>8373</v>
      </c>
      <c r="C689" t="s">
        <v>1596</v>
      </c>
      <c r="D689" t="s">
        <v>1597</v>
      </c>
      <c r="E689" s="166" t="s">
        <v>15169</v>
      </c>
      <c r="F689">
        <v>1</v>
      </c>
    </row>
    <row r="690" spans="1:6" x14ac:dyDescent="0.25">
      <c r="A690">
        <v>1100</v>
      </c>
      <c r="B690" t="s">
        <v>8374</v>
      </c>
      <c r="C690" t="s">
        <v>1596</v>
      </c>
      <c r="D690" t="s">
        <v>1597</v>
      </c>
      <c r="E690" s="166" t="s">
        <v>15170</v>
      </c>
      <c r="F690">
        <v>1</v>
      </c>
    </row>
    <row r="691" spans="1:6" x14ac:dyDescent="0.25">
      <c r="A691">
        <v>39679</v>
      </c>
      <c r="B691" t="s">
        <v>8375</v>
      </c>
      <c r="C691" t="s">
        <v>1596</v>
      </c>
      <c r="D691" t="s">
        <v>1597</v>
      </c>
      <c r="E691" s="166" t="s">
        <v>15171</v>
      </c>
      <c r="F691">
        <v>1</v>
      </c>
    </row>
    <row r="692" spans="1:6" x14ac:dyDescent="0.25">
      <c r="A692">
        <v>1098</v>
      </c>
      <c r="B692" t="s">
        <v>8376</v>
      </c>
      <c r="C692" t="s">
        <v>1596</v>
      </c>
      <c r="D692" t="s">
        <v>1597</v>
      </c>
      <c r="E692" s="166" t="s">
        <v>13700</v>
      </c>
      <c r="F692">
        <v>1</v>
      </c>
    </row>
    <row r="693" spans="1:6" x14ac:dyDescent="0.25">
      <c r="A693">
        <v>1102</v>
      </c>
      <c r="B693" t="s">
        <v>8377</v>
      </c>
      <c r="C693" t="s">
        <v>1596</v>
      </c>
      <c r="D693" t="s">
        <v>1597</v>
      </c>
      <c r="E693" s="166" t="s">
        <v>7608</v>
      </c>
      <c r="F693">
        <v>1</v>
      </c>
    </row>
    <row r="694" spans="1:6" x14ac:dyDescent="0.25">
      <c r="A694">
        <v>1051</v>
      </c>
      <c r="B694" t="s">
        <v>8378</v>
      </c>
      <c r="C694" t="s">
        <v>1596</v>
      </c>
      <c r="D694" t="s">
        <v>1597</v>
      </c>
      <c r="E694" s="166" t="s">
        <v>15172</v>
      </c>
      <c r="F694">
        <v>1</v>
      </c>
    </row>
    <row r="695" spans="1:6" x14ac:dyDescent="0.25">
      <c r="A695">
        <v>37399</v>
      </c>
      <c r="B695" t="s">
        <v>8379</v>
      </c>
      <c r="C695" t="s">
        <v>1596</v>
      </c>
      <c r="D695" t="s">
        <v>1597</v>
      </c>
      <c r="E695" s="166" t="s">
        <v>15173</v>
      </c>
      <c r="F695">
        <v>1</v>
      </c>
    </row>
    <row r="696" spans="1:6" x14ac:dyDescent="0.25">
      <c r="A696">
        <v>43834</v>
      </c>
      <c r="B696" t="s">
        <v>8380</v>
      </c>
      <c r="C696" t="s">
        <v>1603</v>
      </c>
      <c r="D696" t="s">
        <v>1597</v>
      </c>
      <c r="E696" s="166" t="s">
        <v>8381</v>
      </c>
      <c r="F696">
        <v>1</v>
      </c>
    </row>
    <row r="697" spans="1:6" x14ac:dyDescent="0.25">
      <c r="A697">
        <v>43835</v>
      </c>
      <c r="B697" t="s">
        <v>8382</v>
      </c>
      <c r="C697" t="s">
        <v>1603</v>
      </c>
      <c r="D697" t="s">
        <v>1597</v>
      </c>
      <c r="E697" s="166" t="s">
        <v>8383</v>
      </c>
      <c r="F697">
        <v>1</v>
      </c>
    </row>
    <row r="698" spans="1:6" x14ac:dyDescent="0.25">
      <c r="A698">
        <v>43833</v>
      </c>
      <c r="B698" t="s">
        <v>8384</v>
      </c>
      <c r="C698" t="s">
        <v>1603</v>
      </c>
      <c r="D698" t="s">
        <v>1597</v>
      </c>
      <c r="E698" s="166" t="s">
        <v>8385</v>
      </c>
      <c r="F698">
        <v>1</v>
      </c>
    </row>
    <row r="699" spans="1:6" x14ac:dyDescent="0.25">
      <c r="A699">
        <v>41955</v>
      </c>
      <c r="B699" t="s">
        <v>8386</v>
      </c>
      <c r="C699" t="s">
        <v>1604</v>
      </c>
      <c r="D699" t="s">
        <v>1597</v>
      </c>
      <c r="E699" s="166" t="s">
        <v>15174</v>
      </c>
      <c r="F699">
        <v>1</v>
      </c>
    </row>
    <row r="700" spans="1:6" x14ac:dyDescent="0.25">
      <c r="A700">
        <v>41953</v>
      </c>
      <c r="B700" t="s">
        <v>8387</v>
      </c>
      <c r="C700" t="s">
        <v>1604</v>
      </c>
      <c r="D700" t="s">
        <v>1597</v>
      </c>
      <c r="E700" s="166" t="s">
        <v>14500</v>
      </c>
      <c r="F700">
        <v>1</v>
      </c>
    </row>
    <row r="701" spans="1:6" x14ac:dyDescent="0.25">
      <c r="A701">
        <v>41954</v>
      </c>
      <c r="B701" t="s">
        <v>8388</v>
      </c>
      <c r="C701" t="s">
        <v>1604</v>
      </c>
      <c r="D701" t="s">
        <v>1597</v>
      </c>
      <c r="E701" s="166" t="s">
        <v>13598</v>
      </c>
      <c r="F701">
        <v>1</v>
      </c>
    </row>
    <row r="702" spans="1:6" x14ac:dyDescent="0.25">
      <c r="A702">
        <v>25004</v>
      </c>
      <c r="B702" t="s">
        <v>8389</v>
      </c>
      <c r="C702" t="s">
        <v>1604</v>
      </c>
      <c r="D702" t="s">
        <v>1597</v>
      </c>
      <c r="E702" s="166" t="s">
        <v>14759</v>
      </c>
      <c r="F702">
        <v>1</v>
      </c>
    </row>
    <row r="703" spans="1:6" x14ac:dyDescent="0.25">
      <c r="A703">
        <v>25002</v>
      </c>
      <c r="B703" t="s">
        <v>8390</v>
      </c>
      <c r="C703" t="s">
        <v>1604</v>
      </c>
      <c r="D703" t="s">
        <v>1597</v>
      </c>
      <c r="E703" s="166" t="s">
        <v>14759</v>
      </c>
      <c r="F703">
        <v>1</v>
      </c>
    </row>
    <row r="704" spans="1:6" x14ac:dyDescent="0.25">
      <c r="A704">
        <v>37409</v>
      </c>
      <c r="B704" t="s">
        <v>8391</v>
      </c>
      <c r="C704" t="s">
        <v>1604</v>
      </c>
      <c r="D704" t="s">
        <v>1597</v>
      </c>
      <c r="E704" s="166" t="s">
        <v>14759</v>
      </c>
      <c r="F704">
        <v>1</v>
      </c>
    </row>
    <row r="705" spans="1:6" x14ac:dyDescent="0.25">
      <c r="A705">
        <v>841</v>
      </c>
      <c r="B705" t="s">
        <v>8392</v>
      </c>
      <c r="C705" t="s">
        <v>1604</v>
      </c>
      <c r="D705" t="s">
        <v>1597</v>
      </c>
      <c r="E705" s="166" t="s">
        <v>15175</v>
      </c>
      <c r="F705">
        <v>1</v>
      </c>
    </row>
    <row r="706" spans="1:6" x14ac:dyDescent="0.25">
      <c r="A706">
        <v>25005</v>
      </c>
      <c r="B706" t="s">
        <v>8393</v>
      </c>
      <c r="C706" t="s">
        <v>1604</v>
      </c>
      <c r="D706" t="s">
        <v>1597</v>
      </c>
      <c r="E706" s="166" t="s">
        <v>14642</v>
      </c>
      <c r="F706">
        <v>1</v>
      </c>
    </row>
    <row r="707" spans="1:6" x14ac:dyDescent="0.25">
      <c r="A707">
        <v>25003</v>
      </c>
      <c r="B707" t="s">
        <v>8394</v>
      </c>
      <c r="C707" t="s">
        <v>1604</v>
      </c>
      <c r="D707" t="s">
        <v>1597</v>
      </c>
      <c r="E707" s="166" t="s">
        <v>14933</v>
      </c>
      <c r="F707">
        <v>1</v>
      </c>
    </row>
    <row r="708" spans="1:6" x14ac:dyDescent="0.25">
      <c r="A708">
        <v>37410</v>
      </c>
      <c r="B708" t="s">
        <v>8395</v>
      </c>
      <c r="C708" t="s">
        <v>1604</v>
      </c>
      <c r="D708" t="s">
        <v>1597</v>
      </c>
      <c r="E708" s="166" t="s">
        <v>14642</v>
      </c>
      <c r="F708">
        <v>1</v>
      </c>
    </row>
    <row r="709" spans="1:6" x14ac:dyDescent="0.25">
      <c r="A709">
        <v>842</v>
      </c>
      <c r="B709" t="s">
        <v>8396</v>
      </c>
      <c r="C709" t="s">
        <v>1604</v>
      </c>
      <c r="D709" t="s">
        <v>1597</v>
      </c>
      <c r="E709" s="166" t="s">
        <v>15176</v>
      </c>
      <c r="F709">
        <v>1</v>
      </c>
    </row>
    <row r="710" spans="1:6" x14ac:dyDescent="0.25">
      <c r="A710">
        <v>44391</v>
      </c>
      <c r="B710" t="s">
        <v>8397</v>
      </c>
      <c r="C710" t="s">
        <v>1603</v>
      </c>
      <c r="D710" t="s">
        <v>1597</v>
      </c>
      <c r="E710" s="166" t="s">
        <v>15177</v>
      </c>
      <c r="F710">
        <v>1</v>
      </c>
    </row>
    <row r="711" spans="1:6" x14ac:dyDescent="0.25">
      <c r="A711">
        <v>44388</v>
      </c>
      <c r="B711" t="s">
        <v>8398</v>
      </c>
      <c r="C711" t="s">
        <v>1603</v>
      </c>
      <c r="D711" t="s">
        <v>1597</v>
      </c>
      <c r="E711" s="166" t="s">
        <v>7694</v>
      </c>
      <c r="F711">
        <v>1</v>
      </c>
    </row>
    <row r="712" spans="1:6" x14ac:dyDescent="0.25">
      <c r="A712">
        <v>44392</v>
      </c>
      <c r="B712" t="s">
        <v>8400</v>
      </c>
      <c r="C712" t="s">
        <v>1603</v>
      </c>
      <c r="D712" t="s">
        <v>1597</v>
      </c>
      <c r="E712" s="166" t="s">
        <v>15178</v>
      </c>
      <c r="F712">
        <v>1</v>
      </c>
    </row>
    <row r="713" spans="1:6" x14ac:dyDescent="0.25">
      <c r="A713">
        <v>44390</v>
      </c>
      <c r="B713" t="s">
        <v>8401</v>
      </c>
      <c r="C713" t="s">
        <v>1603</v>
      </c>
      <c r="D713" t="s">
        <v>1597</v>
      </c>
      <c r="E713" s="166" t="s">
        <v>13285</v>
      </c>
      <c r="F713">
        <v>1</v>
      </c>
    </row>
    <row r="714" spans="1:6" x14ac:dyDescent="0.25">
      <c r="A714">
        <v>44389</v>
      </c>
      <c r="B714" t="s">
        <v>8402</v>
      </c>
      <c r="C714" t="s">
        <v>1603</v>
      </c>
      <c r="D714" t="s">
        <v>1597</v>
      </c>
      <c r="E714" s="166" t="s">
        <v>15179</v>
      </c>
      <c r="F714">
        <v>1</v>
      </c>
    </row>
    <row r="715" spans="1:6" x14ac:dyDescent="0.25">
      <c r="A715">
        <v>862</v>
      </c>
      <c r="B715" t="s">
        <v>8404</v>
      </c>
      <c r="C715" t="s">
        <v>1603</v>
      </c>
      <c r="D715" t="s">
        <v>1597</v>
      </c>
      <c r="E715" s="166" t="s">
        <v>8417</v>
      </c>
      <c r="F715">
        <v>1</v>
      </c>
    </row>
    <row r="716" spans="1:6" x14ac:dyDescent="0.25">
      <c r="A716">
        <v>866</v>
      </c>
      <c r="B716" t="s">
        <v>8405</v>
      </c>
      <c r="C716" t="s">
        <v>1603</v>
      </c>
      <c r="D716" t="s">
        <v>1597</v>
      </c>
      <c r="E716" s="166" t="s">
        <v>14546</v>
      </c>
      <c r="F716">
        <v>1</v>
      </c>
    </row>
    <row r="717" spans="1:6" x14ac:dyDescent="0.25">
      <c r="A717">
        <v>892</v>
      </c>
      <c r="B717" t="s">
        <v>8406</v>
      </c>
      <c r="C717" t="s">
        <v>1603</v>
      </c>
      <c r="D717" t="s">
        <v>1597</v>
      </c>
      <c r="E717" s="166" t="s">
        <v>15180</v>
      </c>
      <c r="F717">
        <v>1</v>
      </c>
    </row>
    <row r="718" spans="1:6" x14ac:dyDescent="0.25">
      <c r="A718">
        <v>857</v>
      </c>
      <c r="B718" t="s">
        <v>8407</v>
      </c>
      <c r="C718" t="s">
        <v>1603</v>
      </c>
      <c r="D718" t="s">
        <v>1597</v>
      </c>
      <c r="E718" s="166" t="s">
        <v>13058</v>
      </c>
      <c r="F718">
        <v>1</v>
      </c>
    </row>
    <row r="719" spans="1:6" x14ac:dyDescent="0.25">
      <c r="A719">
        <v>37404</v>
      </c>
      <c r="B719" t="s">
        <v>8408</v>
      </c>
      <c r="C719" t="s">
        <v>1603</v>
      </c>
      <c r="D719" t="s">
        <v>1597</v>
      </c>
      <c r="E719" s="166" t="s">
        <v>15181</v>
      </c>
      <c r="F719">
        <v>1</v>
      </c>
    </row>
    <row r="720" spans="1:6" x14ac:dyDescent="0.25">
      <c r="A720">
        <v>868</v>
      </c>
      <c r="B720" t="s">
        <v>8409</v>
      </c>
      <c r="C720" t="s">
        <v>1603</v>
      </c>
      <c r="D720" t="s">
        <v>1597</v>
      </c>
      <c r="E720" s="166" t="s">
        <v>15182</v>
      </c>
      <c r="F720">
        <v>1</v>
      </c>
    </row>
    <row r="721" spans="1:6" x14ac:dyDescent="0.25">
      <c r="A721">
        <v>863</v>
      </c>
      <c r="B721" t="s">
        <v>8411</v>
      </c>
      <c r="C721" t="s">
        <v>1603</v>
      </c>
      <c r="D721" t="s">
        <v>1597</v>
      </c>
      <c r="E721" s="166" t="s">
        <v>15183</v>
      </c>
      <c r="F721">
        <v>1</v>
      </c>
    </row>
    <row r="722" spans="1:6" x14ac:dyDescent="0.25">
      <c r="A722">
        <v>867</v>
      </c>
      <c r="B722" t="s">
        <v>8412</v>
      </c>
      <c r="C722" t="s">
        <v>1603</v>
      </c>
      <c r="D722" t="s">
        <v>1597</v>
      </c>
      <c r="E722" s="166" t="s">
        <v>14591</v>
      </c>
      <c r="F722">
        <v>1</v>
      </c>
    </row>
    <row r="723" spans="1:6" x14ac:dyDescent="0.25">
      <c r="A723">
        <v>864</v>
      </c>
      <c r="B723" t="s">
        <v>8413</v>
      </c>
      <c r="C723" t="s">
        <v>1603</v>
      </c>
      <c r="D723" t="s">
        <v>1597</v>
      </c>
      <c r="E723" s="166" t="s">
        <v>14540</v>
      </c>
      <c r="F723">
        <v>1</v>
      </c>
    </row>
    <row r="724" spans="1:6" x14ac:dyDescent="0.25">
      <c r="A724">
        <v>865</v>
      </c>
      <c r="B724" t="s">
        <v>8414</v>
      </c>
      <c r="C724" t="s">
        <v>1603</v>
      </c>
      <c r="D724" t="s">
        <v>1597</v>
      </c>
      <c r="E724" s="166" t="s">
        <v>15184</v>
      </c>
      <c r="F724">
        <v>1</v>
      </c>
    </row>
    <row r="725" spans="1:6" x14ac:dyDescent="0.25">
      <c r="A725">
        <v>993</v>
      </c>
      <c r="B725" t="s">
        <v>8415</v>
      </c>
      <c r="C725" t="s">
        <v>1603</v>
      </c>
      <c r="D725" t="s">
        <v>1597</v>
      </c>
      <c r="E725" s="166" t="s">
        <v>7686</v>
      </c>
      <c r="F725">
        <v>1</v>
      </c>
    </row>
    <row r="726" spans="1:6" x14ac:dyDescent="0.25">
      <c r="A726">
        <v>1020</v>
      </c>
      <c r="B726" t="s">
        <v>8416</v>
      </c>
      <c r="C726" t="s">
        <v>1603</v>
      </c>
      <c r="D726" t="s">
        <v>1597</v>
      </c>
      <c r="E726" s="166" t="s">
        <v>7507</v>
      </c>
      <c r="F726">
        <v>1</v>
      </c>
    </row>
    <row r="727" spans="1:6" x14ac:dyDescent="0.25">
      <c r="A727">
        <v>1017</v>
      </c>
      <c r="B727" t="s">
        <v>8418</v>
      </c>
      <c r="C727" t="s">
        <v>1603</v>
      </c>
      <c r="D727" t="s">
        <v>1597</v>
      </c>
      <c r="E727" s="166" t="s">
        <v>15185</v>
      </c>
      <c r="F727">
        <v>1</v>
      </c>
    </row>
    <row r="728" spans="1:6" x14ac:dyDescent="0.25">
      <c r="A728">
        <v>999</v>
      </c>
      <c r="B728" t="s">
        <v>8419</v>
      </c>
      <c r="C728" t="s">
        <v>1603</v>
      </c>
      <c r="D728" t="s">
        <v>1597</v>
      </c>
      <c r="E728" s="166" t="s">
        <v>15186</v>
      </c>
      <c r="F728">
        <v>1</v>
      </c>
    </row>
    <row r="729" spans="1:6" x14ac:dyDescent="0.25">
      <c r="A729">
        <v>995</v>
      </c>
      <c r="B729" t="s">
        <v>8420</v>
      </c>
      <c r="C729" t="s">
        <v>1603</v>
      </c>
      <c r="D729" t="s">
        <v>1597</v>
      </c>
      <c r="E729" s="166" t="s">
        <v>8296</v>
      </c>
      <c r="F729">
        <v>1</v>
      </c>
    </row>
    <row r="730" spans="1:6" x14ac:dyDescent="0.25">
      <c r="A730">
        <v>1000</v>
      </c>
      <c r="B730" t="s">
        <v>8422</v>
      </c>
      <c r="C730" t="s">
        <v>1603</v>
      </c>
      <c r="D730" t="s">
        <v>1597</v>
      </c>
      <c r="E730" s="166" t="s">
        <v>14595</v>
      </c>
      <c r="F730">
        <v>1</v>
      </c>
    </row>
    <row r="731" spans="1:6" x14ac:dyDescent="0.25">
      <c r="A731">
        <v>1022</v>
      </c>
      <c r="B731" t="s">
        <v>8423</v>
      </c>
      <c r="C731" t="s">
        <v>1603</v>
      </c>
      <c r="D731" t="s">
        <v>1597</v>
      </c>
      <c r="E731" s="166" t="s">
        <v>11134</v>
      </c>
      <c r="F731">
        <v>1</v>
      </c>
    </row>
    <row r="732" spans="1:6" x14ac:dyDescent="0.25">
      <c r="A732">
        <v>1015</v>
      </c>
      <c r="B732" t="s">
        <v>8425</v>
      </c>
      <c r="C732" t="s">
        <v>1603</v>
      </c>
      <c r="D732" t="s">
        <v>1597</v>
      </c>
      <c r="E732" s="166" t="s">
        <v>14755</v>
      </c>
      <c r="F732">
        <v>1</v>
      </c>
    </row>
    <row r="733" spans="1:6" x14ac:dyDescent="0.25">
      <c r="A733">
        <v>996</v>
      </c>
      <c r="B733" t="s">
        <v>8426</v>
      </c>
      <c r="C733" t="s">
        <v>1603</v>
      </c>
      <c r="D733" t="s">
        <v>1597</v>
      </c>
      <c r="E733" s="166" t="s">
        <v>14339</v>
      </c>
      <c r="F733">
        <v>1</v>
      </c>
    </row>
    <row r="734" spans="1:6" x14ac:dyDescent="0.25">
      <c r="A734">
        <v>1001</v>
      </c>
      <c r="B734" t="s">
        <v>8427</v>
      </c>
      <c r="C734" t="s">
        <v>1603</v>
      </c>
      <c r="D734" t="s">
        <v>1597</v>
      </c>
      <c r="E734" s="166" t="s">
        <v>15187</v>
      </c>
      <c r="F734">
        <v>1</v>
      </c>
    </row>
    <row r="735" spans="1:6" x14ac:dyDescent="0.25">
      <c r="A735">
        <v>1019</v>
      </c>
      <c r="B735" t="s">
        <v>8428</v>
      </c>
      <c r="C735" t="s">
        <v>1603</v>
      </c>
      <c r="D735" t="s">
        <v>1597</v>
      </c>
      <c r="E735" s="166" t="s">
        <v>15188</v>
      </c>
      <c r="F735">
        <v>1</v>
      </c>
    </row>
    <row r="736" spans="1:6" x14ac:dyDescent="0.25">
      <c r="A736">
        <v>1021</v>
      </c>
      <c r="B736" t="s">
        <v>8430</v>
      </c>
      <c r="C736" t="s">
        <v>1603</v>
      </c>
      <c r="D736" t="s">
        <v>1597</v>
      </c>
      <c r="E736" s="166" t="s">
        <v>13060</v>
      </c>
      <c r="F736">
        <v>1</v>
      </c>
    </row>
    <row r="737" spans="1:6" x14ac:dyDescent="0.25">
      <c r="A737">
        <v>39249</v>
      </c>
      <c r="B737" t="s">
        <v>8431</v>
      </c>
      <c r="C737" t="s">
        <v>1603</v>
      </c>
      <c r="D737" t="s">
        <v>1597</v>
      </c>
      <c r="E737" s="166" t="s">
        <v>15189</v>
      </c>
      <c r="F737">
        <v>1</v>
      </c>
    </row>
    <row r="738" spans="1:6" x14ac:dyDescent="0.25">
      <c r="A738">
        <v>1018</v>
      </c>
      <c r="B738" t="s">
        <v>8432</v>
      </c>
      <c r="C738" t="s">
        <v>1603</v>
      </c>
      <c r="D738" t="s">
        <v>1597</v>
      </c>
      <c r="E738" s="166" t="s">
        <v>10378</v>
      </c>
      <c r="F738">
        <v>1</v>
      </c>
    </row>
    <row r="739" spans="1:6" x14ac:dyDescent="0.25">
      <c r="A739">
        <v>39250</v>
      </c>
      <c r="B739" t="s">
        <v>8434</v>
      </c>
      <c r="C739" t="s">
        <v>1603</v>
      </c>
      <c r="D739" t="s">
        <v>1597</v>
      </c>
      <c r="E739" s="166" t="s">
        <v>15190</v>
      </c>
      <c r="F739">
        <v>1</v>
      </c>
    </row>
    <row r="740" spans="1:6" x14ac:dyDescent="0.25">
      <c r="A740">
        <v>994</v>
      </c>
      <c r="B740" t="s">
        <v>8435</v>
      </c>
      <c r="C740" t="s">
        <v>1603</v>
      </c>
      <c r="D740" t="s">
        <v>1597</v>
      </c>
      <c r="E740" s="166" t="s">
        <v>14355</v>
      </c>
      <c r="F740">
        <v>1</v>
      </c>
    </row>
    <row r="741" spans="1:6" x14ac:dyDescent="0.25">
      <c r="A741">
        <v>977</v>
      </c>
      <c r="B741" t="s">
        <v>8436</v>
      </c>
      <c r="C741" t="s">
        <v>1603</v>
      </c>
      <c r="D741" t="s">
        <v>1597</v>
      </c>
      <c r="E741" s="166" t="s">
        <v>11954</v>
      </c>
      <c r="F741">
        <v>1</v>
      </c>
    </row>
    <row r="742" spans="1:6" x14ac:dyDescent="0.25">
      <c r="A742">
        <v>998</v>
      </c>
      <c r="B742" t="s">
        <v>8437</v>
      </c>
      <c r="C742" t="s">
        <v>1603</v>
      </c>
      <c r="D742" t="s">
        <v>1597</v>
      </c>
      <c r="E742" s="166" t="s">
        <v>12768</v>
      </c>
      <c r="F742">
        <v>1</v>
      </c>
    </row>
    <row r="743" spans="1:6" x14ac:dyDescent="0.25">
      <c r="A743">
        <v>39251</v>
      </c>
      <c r="B743" t="s">
        <v>8438</v>
      </c>
      <c r="C743" t="s">
        <v>1603</v>
      </c>
      <c r="D743" t="s">
        <v>1597</v>
      </c>
      <c r="E743" s="166" t="s">
        <v>14290</v>
      </c>
      <c r="F743">
        <v>1</v>
      </c>
    </row>
    <row r="744" spans="1:6" x14ac:dyDescent="0.25">
      <c r="A744">
        <v>1011</v>
      </c>
      <c r="B744" t="s">
        <v>8439</v>
      </c>
      <c r="C744" t="s">
        <v>1603</v>
      </c>
      <c r="D744" t="s">
        <v>1597</v>
      </c>
      <c r="E744" s="166" t="s">
        <v>7871</v>
      </c>
      <c r="F744">
        <v>1</v>
      </c>
    </row>
    <row r="745" spans="1:6" x14ac:dyDescent="0.25">
      <c r="A745">
        <v>39252</v>
      </c>
      <c r="B745" t="s">
        <v>8440</v>
      </c>
      <c r="C745" t="s">
        <v>1603</v>
      </c>
      <c r="D745" t="s">
        <v>1597</v>
      </c>
      <c r="E745" s="166" t="s">
        <v>10318</v>
      </c>
      <c r="F745">
        <v>1</v>
      </c>
    </row>
    <row r="746" spans="1:6" x14ac:dyDescent="0.25">
      <c r="A746">
        <v>1013</v>
      </c>
      <c r="B746" t="s">
        <v>8441</v>
      </c>
      <c r="C746" t="s">
        <v>1603</v>
      </c>
      <c r="D746" t="s">
        <v>1597</v>
      </c>
      <c r="E746" s="166" t="s">
        <v>14033</v>
      </c>
      <c r="F746">
        <v>1</v>
      </c>
    </row>
    <row r="747" spans="1:6" x14ac:dyDescent="0.25">
      <c r="A747">
        <v>980</v>
      </c>
      <c r="B747" t="s">
        <v>8442</v>
      </c>
      <c r="C747" t="s">
        <v>1603</v>
      </c>
      <c r="D747" t="s">
        <v>1597</v>
      </c>
      <c r="E747" s="166" t="s">
        <v>10713</v>
      </c>
      <c r="F747">
        <v>1</v>
      </c>
    </row>
    <row r="748" spans="1:6" x14ac:dyDescent="0.25">
      <c r="A748">
        <v>39237</v>
      </c>
      <c r="B748" t="s">
        <v>8444</v>
      </c>
      <c r="C748" t="s">
        <v>1603</v>
      </c>
      <c r="D748" t="s">
        <v>1597</v>
      </c>
      <c r="E748" s="166" t="s">
        <v>15191</v>
      </c>
      <c r="F748">
        <v>1</v>
      </c>
    </row>
    <row r="749" spans="1:6" x14ac:dyDescent="0.25">
      <c r="A749">
        <v>39238</v>
      </c>
      <c r="B749" t="s">
        <v>8445</v>
      </c>
      <c r="C749" t="s">
        <v>1603</v>
      </c>
      <c r="D749" t="s">
        <v>1597</v>
      </c>
      <c r="E749" s="166" t="s">
        <v>15192</v>
      </c>
      <c r="F749">
        <v>1</v>
      </c>
    </row>
    <row r="750" spans="1:6" x14ac:dyDescent="0.25">
      <c r="A750">
        <v>979</v>
      </c>
      <c r="B750" t="s">
        <v>8447</v>
      </c>
      <c r="C750" t="s">
        <v>1603</v>
      </c>
      <c r="D750" t="s">
        <v>1597</v>
      </c>
      <c r="E750" s="166" t="s">
        <v>13761</v>
      </c>
      <c r="F750">
        <v>1</v>
      </c>
    </row>
    <row r="751" spans="1:6" x14ac:dyDescent="0.25">
      <c r="A751">
        <v>39239</v>
      </c>
      <c r="B751" t="s">
        <v>8448</v>
      </c>
      <c r="C751" t="s">
        <v>1603</v>
      </c>
      <c r="D751" t="s">
        <v>1597</v>
      </c>
      <c r="E751" s="166" t="s">
        <v>15193</v>
      </c>
      <c r="F751">
        <v>1</v>
      </c>
    </row>
    <row r="752" spans="1:6" x14ac:dyDescent="0.25">
      <c r="A752">
        <v>1014</v>
      </c>
      <c r="B752" t="s">
        <v>8449</v>
      </c>
      <c r="C752" t="s">
        <v>1603</v>
      </c>
      <c r="D752" t="s">
        <v>1597</v>
      </c>
      <c r="E752" s="166" t="s">
        <v>7927</v>
      </c>
      <c r="F752">
        <v>1</v>
      </c>
    </row>
    <row r="753" spans="1:6" x14ac:dyDescent="0.25">
      <c r="A753">
        <v>39240</v>
      </c>
      <c r="B753" t="s">
        <v>8450</v>
      </c>
      <c r="C753" t="s">
        <v>1603</v>
      </c>
      <c r="D753" t="s">
        <v>1597</v>
      </c>
      <c r="E753" s="166" t="s">
        <v>15194</v>
      </c>
      <c r="F753">
        <v>1</v>
      </c>
    </row>
    <row r="754" spans="1:6" x14ac:dyDescent="0.25">
      <c r="A754">
        <v>39232</v>
      </c>
      <c r="B754" t="s">
        <v>8451</v>
      </c>
      <c r="C754" t="s">
        <v>1603</v>
      </c>
      <c r="D754" t="s">
        <v>1597</v>
      </c>
      <c r="E754" s="166" t="s">
        <v>10785</v>
      </c>
      <c r="F754">
        <v>1</v>
      </c>
    </row>
    <row r="755" spans="1:6" x14ac:dyDescent="0.25">
      <c r="A755">
        <v>39233</v>
      </c>
      <c r="B755" t="s">
        <v>8452</v>
      </c>
      <c r="C755" t="s">
        <v>1603</v>
      </c>
      <c r="D755" t="s">
        <v>1597</v>
      </c>
      <c r="E755" s="166" t="s">
        <v>12564</v>
      </c>
      <c r="F755">
        <v>1</v>
      </c>
    </row>
    <row r="756" spans="1:6" x14ac:dyDescent="0.25">
      <c r="A756">
        <v>981</v>
      </c>
      <c r="B756" t="s">
        <v>8454</v>
      </c>
      <c r="C756" t="s">
        <v>1603</v>
      </c>
      <c r="D756" t="s">
        <v>1599</v>
      </c>
      <c r="E756" s="166" t="s">
        <v>9973</v>
      </c>
      <c r="F756">
        <v>1</v>
      </c>
    </row>
    <row r="757" spans="1:6" x14ac:dyDescent="0.25">
      <c r="A757">
        <v>39234</v>
      </c>
      <c r="B757" t="s">
        <v>8456</v>
      </c>
      <c r="C757" t="s">
        <v>1603</v>
      </c>
      <c r="D757" t="s">
        <v>1597</v>
      </c>
      <c r="E757" s="166" t="s">
        <v>9508</v>
      </c>
      <c r="F757">
        <v>1</v>
      </c>
    </row>
    <row r="758" spans="1:6" x14ac:dyDescent="0.25">
      <c r="A758">
        <v>982</v>
      </c>
      <c r="B758" t="s">
        <v>8457</v>
      </c>
      <c r="C758" t="s">
        <v>1603</v>
      </c>
      <c r="D758" t="s">
        <v>1597</v>
      </c>
      <c r="E758" s="166" t="s">
        <v>11004</v>
      </c>
      <c r="F758">
        <v>1</v>
      </c>
    </row>
    <row r="759" spans="1:6" x14ac:dyDescent="0.25">
      <c r="A759">
        <v>39235</v>
      </c>
      <c r="B759" t="s">
        <v>8459</v>
      </c>
      <c r="C759" t="s">
        <v>1603</v>
      </c>
      <c r="D759" t="s">
        <v>1597</v>
      </c>
      <c r="E759" s="166" t="s">
        <v>15195</v>
      </c>
      <c r="F759">
        <v>1</v>
      </c>
    </row>
    <row r="760" spans="1:6" x14ac:dyDescent="0.25">
      <c r="A760">
        <v>39236</v>
      </c>
      <c r="B760" t="s">
        <v>8461</v>
      </c>
      <c r="C760" t="s">
        <v>1603</v>
      </c>
      <c r="D760" t="s">
        <v>1597</v>
      </c>
      <c r="E760" s="166" t="s">
        <v>14323</v>
      </c>
      <c r="F760">
        <v>1</v>
      </c>
    </row>
    <row r="761" spans="1:6" x14ac:dyDescent="0.25">
      <c r="A761">
        <v>990</v>
      </c>
      <c r="B761" t="s">
        <v>8462</v>
      </c>
      <c r="C761" t="s">
        <v>1603</v>
      </c>
      <c r="D761" t="s">
        <v>1597</v>
      </c>
      <c r="E761" s="166" t="s">
        <v>15196</v>
      </c>
      <c r="F761">
        <v>1</v>
      </c>
    </row>
    <row r="762" spans="1:6" x14ac:dyDescent="0.25">
      <c r="A762">
        <v>39241</v>
      </c>
      <c r="B762" t="s">
        <v>8464</v>
      </c>
      <c r="C762" t="s">
        <v>1603</v>
      </c>
      <c r="D762" t="s">
        <v>1597</v>
      </c>
      <c r="E762" s="166" t="s">
        <v>15197</v>
      </c>
      <c r="F762">
        <v>1</v>
      </c>
    </row>
    <row r="763" spans="1:6" x14ac:dyDescent="0.25">
      <c r="A763">
        <v>1005</v>
      </c>
      <c r="B763" t="s">
        <v>8465</v>
      </c>
      <c r="C763" t="s">
        <v>1603</v>
      </c>
      <c r="D763" t="s">
        <v>1597</v>
      </c>
      <c r="E763" s="166" t="s">
        <v>15198</v>
      </c>
      <c r="F763">
        <v>1</v>
      </c>
    </row>
    <row r="764" spans="1:6" x14ac:dyDescent="0.25">
      <c r="A764">
        <v>991</v>
      </c>
      <c r="B764" t="s">
        <v>8467</v>
      </c>
      <c r="C764" t="s">
        <v>1603</v>
      </c>
      <c r="D764" t="s">
        <v>1597</v>
      </c>
      <c r="E764" s="166" t="s">
        <v>15199</v>
      </c>
      <c r="F764">
        <v>1</v>
      </c>
    </row>
    <row r="765" spans="1:6" x14ac:dyDescent="0.25">
      <c r="A765">
        <v>986</v>
      </c>
      <c r="B765" t="s">
        <v>8468</v>
      </c>
      <c r="C765" t="s">
        <v>1603</v>
      </c>
      <c r="D765" t="s">
        <v>1597</v>
      </c>
      <c r="E765" s="166" t="s">
        <v>14915</v>
      </c>
      <c r="F765">
        <v>1</v>
      </c>
    </row>
    <row r="766" spans="1:6" x14ac:dyDescent="0.25">
      <c r="A766">
        <v>987</v>
      </c>
      <c r="B766" t="s">
        <v>8470</v>
      </c>
      <c r="C766" t="s">
        <v>1603</v>
      </c>
      <c r="D766" t="s">
        <v>1597</v>
      </c>
      <c r="E766" s="166" t="s">
        <v>14763</v>
      </c>
      <c r="F766">
        <v>1</v>
      </c>
    </row>
    <row r="767" spans="1:6" x14ac:dyDescent="0.25">
      <c r="A767">
        <v>1007</v>
      </c>
      <c r="B767" t="s">
        <v>8471</v>
      </c>
      <c r="C767" t="s">
        <v>1603</v>
      </c>
      <c r="D767" t="s">
        <v>1597</v>
      </c>
      <c r="E767" s="166" t="s">
        <v>14768</v>
      </c>
      <c r="F767">
        <v>1</v>
      </c>
    </row>
    <row r="768" spans="1:6" x14ac:dyDescent="0.25">
      <c r="A768">
        <v>1008</v>
      </c>
      <c r="B768" t="s">
        <v>8472</v>
      </c>
      <c r="C768" t="s">
        <v>1603</v>
      </c>
      <c r="D768" t="s">
        <v>1597</v>
      </c>
      <c r="E768" s="166" t="s">
        <v>11928</v>
      </c>
      <c r="F768">
        <v>1</v>
      </c>
    </row>
    <row r="769" spans="1:6" x14ac:dyDescent="0.25">
      <c r="A769">
        <v>988</v>
      </c>
      <c r="B769" t="s">
        <v>8474</v>
      </c>
      <c r="C769" t="s">
        <v>1603</v>
      </c>
      <c r="D769" t="s">
        <v>1597</v>
      </c>
      <c r="E769" s="166" t="s">
        <v>15200</v>
      </c>
      <c r="F769">
        <v>1</v>
      </c>
    </row>
    <row r="770" spans="1:6" x14ac:dyDescent="0.25">
      <c r="A770">
        <v>989</v>
      </c>
      <c r="B770" t="s">
        <v>8475</v>
      </c>
      <c r="C770" t="s">
        <v>1603</v>
      </c>
      <c r="D770" t="s">
        <v>1597</v>
      </c>
      <c r="E770" s="166" t="s">
        <v>14641</v>
      </c>
      <c r="F770">
        <v>1</v>
      </c>
    </row>
    <row r="771" spans="1:6" x14ac:dyDescent="0.25">
      <c r="A771">
        <v>1006</v>
      </c>
      <c r="B771" t="s">
        <v>8477</v>
      </c>
      <c r="C771" t="s">
        <v>1603</v>
      </c>
      <c r="D771" t="s">
        <v>1597</v>
      </c>
      <c r="E771" s="166" t="s">
        <v>15201</v>
      </c>
      <c r="F771">
        <v>1</v>
      </c>
    </row>
    <row r="772" spans="1:6" x14ac:dyDescent="0.25">
      <c r="A772">
        <v>43972</v>
      </c>
      <c r="B772" t="s">
        <v>8478</v>
      </c>
      <c r="C772" t="s">
        <v>1603</v>
      </c>
      <c r="D772" t="s">
        <v>1597</v>
      </c>
      <c r="E772" s="166" t="s">
        <v>8340</v>
      </c>
      <c r="F772">
        <v>1</v>
      </c>
    </row>
    <row r="773" spans="1:6" x14ac:dyDescent="0.25">
      <c r="A773">
        <v>43971</v>
      </c>
      <c r="B773" t="s">
        <v>8479</v>
      </c>
      <c r="C773" t="s">
        <v>1603</v>
      </c>
      <c r="D773" t="s">
        <v>1599</v>
      </c>
      <c r="E773" s="166" t="s">
        <v>8480</v>
      </c>
      <c r="F773">
        <v>1</v>
      </c>
    </row>
    <row r="774" spans="1:6" x14ac:dyDescent="0.25">
      <c r="A774">
        <v>39598</v>
      </c>
      <c r="B774" t="s">
        <v>8481</v>
      </c>
      <c r="C774" t="s">
        <v>1603</v>
      </c>
      <c r="D774" t="s">
        <v>1597</v>
      </c>
      <c r="E774" s="166" t="s">
        <v>8118</v>
      </c>
      <c r="F774">
        <v>1</v>
      </c>
    </row>
    <row r="775" spans="1:6" x14ac:dyDescent="0.25">
      <c r="A775">
        <v>43973</v>
      </c>
      <c r="B775" t="s">
        <v>8482</v>
      </c>
      <c r="C775" t="s">
        <v>1603</v>
      </c>
      <c r="D775" t="s">
        <v>1597</v>
      </c>
      <c r="E775" s="166" t="s">
        <v>8483</v>
      </c>
      <c r="F775">
        <v>1</v>
      </c>
    </row>
    <row r="776" spans="1:6" x14ac:dyDescent="0.25">
      <c r="A776">
        <v>39599</v>
      </c>
      <c r="B776" t="s">
        <v>8484</v>
      </c>
      <c r="C776" t="s">
        <v>1603</v>
      </c>
      <c r="D776" t="s">
        <v>1597</v>
      </c>
      <c r="E776" s="166" t="s">
        <v>8485</v>
      </c>
      <c r="F776">
        <v>1</v>
      </c>
    </row>
    <row r="777" spans="1:6" x14ac:dyDescent="0.25">
      <c r="A777">
        <v>43832</v>
      </c>
      <c r="B777" t="s">
        <v>8486</v>
      </c>
      <c r="C777" t="s">
        <v>1603</v>
      </c>
      <c r="D777" t="s">
        <v>1597</v>
      </c>
      <c r="E777" s="166" t="s">
        <v>8487</v>
      </c>
      <c r="F777">
        <v>1</v>
      </c>
    </row>
    <row r="778" spans="1:6" x14ac:dyDescent="0.25">
      <c r="A778">
        <v>34602</v>
      </c>
      <c r="B778" t="s">
        <v>8488</v>
      </c>
      <c r="C778" t="s">
        <v>1603</v>
      </c>
      <c r="D778" t="s">
        <v>1597</v>
      </c>
      <c r="E778" s="166" t="s">
        <v>14791</v>
      </c>
      <c r="F778">
        <v>1</v>
      </c>
    </row>
    <row r="779" spans="1:6" x14ac:dyDescent="0.25">
      <c r="A779">
        <v>34607</v>
      </c>
      <c r="B779" t="s">
        <v>8489</v>
      </c>
      <c r="C779" t="s">
        <v>1603</v>
      </c>
      <c r="D779" t="s">
        <v>1597</v>
      </c>
      <c r="E779" s="166" t="s">
        <v>11292</v>
      </c>
      <c r="F779">
        <v>1</v>
      </c>
    </row>
    <row r="780" spans="1:6" x14ac:dyDescent="0.25">
      <c r="A780">
        <v>34609</v>
      </c>
      <c r="B780" t="s">
        <v>8490</v>
      </c>
      <c r="C780" t="s">
        <v>1603</v>
      </c>
      <c r="D780" t="s">
        <v>1597</v>
      </c>
      <c r="E780" s="166" t="s">
        <v>9516</v>
      </c>
      <c r="F780">
        <v>1</v>
      </c>
    </row>
    <row r="781" spans="1:6" x14ac:dyDescent="0.25">
      <c r="A781">
        <v>34618</v>
      </c>
      <c r="B781" t="s">
        <v>8492</v>
      </c>
      <c r="C781" t="s">
        <v>1603</v>
      </c>
      <c r="D781" t="s">
        <v>1597</v>
      </c>
      <c r="E781" s="166" t="s">
        <v>15202</v>
      </c>
      <c r="F781">
        <v>1</v>
      </c>
    </row>
    <row r="782" spans="1:6" x14ac:dyDescent="0.25">
      <c r="A782">
        <v>34621</v>
      </c>
      <c r="B782" t="s">
        <v>8494</v>
      </c>
      <c r="C782" t="s">
        <v>1603</v>
      </c>
      <c r="D782" t="s">
        <v>1597</v>
      </c>
      <c r="E782" s="166" t="s">
        <v>13617</v>
      </c>
      <c r="F782">
        <v>1</v>
      </c>
    </row>
    <row r="783" spans="1:6" x14ac:dyDescent="0.25">
      <c r="A783">
        <v>34622</v>
      </c>
      <c r="B783" t="s">
        <v>8496</v>
      </c>
      <c r="C783" t="s">
        <v>1603</v>
      </c>
      <c r="D783" t="s">
        <v>1597</v>
      </c>
      <c r="E783" s="166" t="s">
        <v>11223</v>
      </c>
      <c r="F783">
        <v>1</v>
      </c>
    </row>
    <row r="784" spans="1:6" x14ac:dyDescent="0.25">
      <c r="A784">
        <v>34624</v>
      </c>
      <c r="B784" t="s">
        <v>8497</v>
      </c>
      <c r="C784" t="s">
        <v>1603</v>
      </c>
      <c r="D784" t="s">
        <v>1597</v>
      </c>
      <c r="E784" s="166" t="s">
        <v>15203</v>
      </c>
      <c r="F784">
        <v>1</v>
      </c>
    </row>
    <row r="785" spans="1:6" x14ac:dyDescent="0.25">
      <c r="A785">
        <v>34627</v>
      </c>
      <c r="B785" t="s">
        <v>8498</v>
      </c>
      <c r="C785" t="s">
        <v>1603</v>
      </c>
      <c r="D785" t="s">
        <v>1597</v>
      </c>
      <c r="E785" s="166" t="s">
        <v>8559</v>
      </c>
      <c r="F785">
        <v>1</v>
      </c>
    </row>
    <row r="786" spans="1:6" x14ac:dyDescent="0.25">
      <c r="A786">
        <v>34629</v>
      </c>
      <c r="B786" t="s">
        <v>8499</v>
      </c>
      <c r="C786" t="s">
        <v>1603</v>
      </c>
      <c r="D786" t="s">
        <v>1597</v>
      </c>
      <c r="E786" s="166" t="s">
        <v>15204</v>
      </c>
      <c r="F786">
        <v>1</v>
      </c>
    </row>
    <row r="787" spans="1:6" x14ac:dyDescent="0.25">
      <c r="A787">
        <v>39257</v>
      </c>
      <c r="B787" t="s">
        <v>8500</v>
      </c>
      <c r="C787" t="s">
        <v>1603</v>
      </c>
      <c r="D787" t="s">
        <v>1597</v>
      </c>
      <c r="E787" s="166" t="s">
        <v>15202</v>
      </c>
      <c r="F787">
        <v>1</v>
      </c>
    </row>
    <row r="788" spans="1:6" x14ac:dyDescent="0.25">
      <c r="A788">
        <v>39261</v>
      </c>
      <c r="B788" t="s">
        <v>8502</v>
      </c>
      <c r="C788" t="s">
        <v>1603</v>
      </c>
      <c r="D788" t="s">
        <v>1597</v>
      </c>
      <c r="E788" s="166" t="s">
        <v>14583</v>
      </c>
      <c r="F788">
        <v>1</v>
      </c>
    </row>
    <row r="789" spans="1:6" x14ac:dyDescent="0.25">
      <c r="A789">
        <v>39268</v>
      </c>
      <c r="B789" t="s">
        <v>8504</v>
      </c>
      <c r="C789" t="s">
        <v>1603</v>
      </c>
      <c r="D789" t="s">
        <v>1597</v>
      </c>
      <c r="E789" s="166" t="s">
        <v>15205</v>
      </c>
      <c r="F789">
        <v>1</v>
      </c>
    </row>
    <row r="790" spans="1:6" x14ac:dyDescent="0.25">
      <c r="A790">
        <v>39262</v>
      </c>
      <c r="B790" t="s">
        <v>8505</v>
      </c>
      <c r="C790" t="s">
        <v>1603</v>
      </c>
      <c r="D790" t="s">
        <v>1597</v>
      </c>
      <c r="E790" s="166" t="s">
        <v>15206</v>
      </c>
      <c r="F790">
        <v>1</v>
      </c>
    </row>
    <row r="791" spans="1:6" x14ac:dyDescent="0.25">
      <c r="A791">
        <v>39258</v>
      </c>
      <c r="B791" t="s">
        <v>8506</v>
      </c>
      <c r="C791" t="s">
        <v>1603</v>
      </c>
      <c r="D791" t="s">
        <v>1597</v>
      </c>
      <c r="E791" s="166" t="s">
        <v>11197</v>
      </c>
      <c r="F791">
        <v>1</v>
      </c>
    </row>
    <row r="792" spans="1:6" x14ac:dyDescent="0.25">
      <c r="A792">
        <v>39263</v>
      </c>
      <c r="B792" t="s">
        <v>8507</v>
      </c>
      <c r="C792" t="s">
        <v>1603</v>
      </c>
      <c r="D792" t="s">
        <v>1597</v>
      </c>
      <c r="E792" s="166" t="s">
        <v>15207</v>
      </c>
      <c r="F792">
        <v>1</v>
      </c>
    </row>
    <row r="793" spans="1:6" x14ac:dyDescent="0.25">
      <c r="A793">
        <v>39264</v>
      </c>
      <c r="B793" t="s">
        <v>8509</v>
      </c>
      <c r="C793" t="s">
        <v>1603</v>
      </c>
      <c r="D793" t="s">
        <v>1597</v>
      </c>
      <c r="E793" s="166" t="s">
        <v>14268</v>
      </c>
      <c r="F793">
        <v>1</v>
      </c>
    </row>
    <row r="794" spans="1:6" x14ac:dyDescent="0.25">
      <c r="A794">
        <v>39259</v>
      </c>
      <c r="B794" t="s">
        <v>8510</v>
      </c>
      <c r="C794" t="s">
        <v>1603</v>
      </c>
      <c r="D794" t="s">
        <v>1597</v>
      </c>
      <c r="E794" s="166" t="s">
        <v>15208</v>
      </c>
      <c r="F794">
        <v>1</v>
      </c>
    </row>
    <row r="795" spans="1:6" x14ac:dyDescent="0.25">
      <c r="A795">
        <v>39265</v>
      </c>
      <c r="B795" t="s">
        <v>8511</v>
      </c>
      <c r="C795" t="s">
        <v>1603</v>
      </c>
      <c r="D795" t="s">
        <v>1597</v>
      </c>
      <c r="E795" s="166" t="s">
        <v>15209</v>
      </c>
      <c r="F795">
        <v>1</v>
      </c>
    </row>
    <row r="796" spans="1:6" x14ac:dyDescent="0.25">
      <c r="A796">
        <v>39260</v>
      </c>
      <c r="B796" t="s">
        <v>8512</v>
      </c>
      <c r="C796" t="s">
        <v>1603</v>
      </c>
      <c r="D796" t="s">
        <v>1597</v>
      </c>
      <c r="E796" s="166" t="s">
        <v>15210</v>
      </c>
      <c r="F796">
        <v>1</v>
      </c>
    </row>
    <row r="797" spans="1:6" x14ac:dyDescent="0.25">
      <c r="A797">
        <v>39266</v>
      </c>
      <c r="B797" t="s">
        <v>8513</v>
      </c>
      <c r="C797" t="s">
        <v>1603</v>
      </c>
      <c r="D797" t="s">
        <v>1597</v>
      </c>
      <c r="E797" s="166" t="s">
        <v>15211</v>
      </c>
      <c r="F797">
        <v>1</v>
      </c>
    </row>
    <row r="798" spans="1:6" x14ac:dyDescent="0.25">
      <c r="A798">
        <v>39267</v>
      </c>
      <c r="B798" t="s">
        <v>8514</v>
      </c>
      <c r="C798" t="s">
        <v>1603</v>
      </c>
      <c r="D798" t="s">
        <v>1597</v>
      </c>
      <c r="E798" s="166" t="s">
        <v>15212</v>
      </c>
      <c r="F798">
        <v>1</v>
      </c>
    </row>
    <row r="799" spans="1:6" x14ac:dyDescent="0.25">
      <c r="A799">
        <v>11901</v>
      </c>
      <c r="B799" t="s">
        <v>8515</v>
      </c>
      <c r="C799" t="s">
        <v>1603</v>
      </c>
      <c r="D799" t="s">
        <v>1597</v>
      </c>
      <c r="E799" s="166" t="s">
        <v>8516</v>
      </c>
      <c r="F799">
        <v>1</v>
      </c>
    </row>
    <row r="800" spans="1:6" x14ac:dyDescent="0.25">
      <c r="A800">
        <v>11902</v>
      </c>
      <c r="B800" t="s">
        <v>8517</v>
      </c>
      <c r="C800" t="s">
        <v>1603</v>
      </c>
      <c r="D800" t="s">
        <v>1597</v>
      </c>
      <c r="E800" s="166" t="s">
        <v>8518</v>
      </c>
      <c r="F800">
        <v>1</v>
      </c>
    </row>
    <row r="801" spans="1:6" x14ac:dyDescent="0.25">
      <c r="A801">
        <v>11903</v>
      </c>
      <c r="B801" t="s">
        <v>8519</v>
      </c>
      <c r="C801" t="s">
        <v>1603</v>
      </c>
      <c r="D801" t="s">
        <v>1597</v>
      </c>
      <c r="E801" s="166" t="s">
        <v>8358</v>
      </c>
      <c r="F801">
        <v>1</v>
      </c>
    </row>
    <row r="802" spans="1:6" x14ac:dyDescent="0.25">
      <c r="A802">
        <v>11904</v>
      </c>
      <c r="B802" t="s">
        <v>8520</v>
      </c>
      <c r="C802" t="s">
        <v>1603</v>
      </c>
      <c r="D802" t="s">
        <v>1597</v>
      </c>
      <c r="E802" s="166" t="s">
        <v>8521</v>
      </c>
      <c r="F802">
        <v>1</v>
      </c>
    </row>
    <row r="803" spans="1:6" x14ac:dyDescent="0.25">
      <c r="A803">
        <v>11905</v>
      </c>
      <c r="B803" t="s">
        <v>8522</v>
      </c>
      <c r="C803" t="s">
        <v>1603</v>
      </c>
      <c r="D803" t="s">
        <v>1597</v>
      </c>
      <c r="E803" s="166" t="s">
        <v>8523</v>
      </c>
      <c r="F803">
        <v>1</v>
      </c>
    </row>
    <row r="804" spans="1:6" x14ac:dyDescent="0.25">
      <c r="A804">
        <v>11906</v>
      </c>
      <c r="B804" t="s">
        <v>8524</v>
      </c>
      <c r="C804" t="s">
        <v>1603</v>
      </c>
      <c r="D804" t="s">
        <v>1597</v>
      </c>
      <c r="E804" s="166" t="s">
        <v>7690</v>
      </c>
      <c r="F804">
        <v>1</v>
      </c>
    </row>
    <row r="805" spans="1:6" x14ac:dyDescent="0.25">
      <c r="A805">
        <v>11919</v>
      </c>
      <c r="B805" t="s">
        <v>8525</v>
      </c>
      <c r="C805" t="s">
        <v>1603</v>
      </c>
      <c r="D805" t="s">
        <v>1597</v>
      </c>
      <c r="E805" s="166" t="s">
        <v>8526</v>
      </c>
      <c r="F805">
        <v>1</v>
      </c>
    </row>
    <row r="806" spans="1:6" x14ac:dyDescent="0.25">
      <c r="A806">
        <v>11920</v>
      </c>
      <c r="B806" t="s">
        <v>8527</v>
      </c>
      <c r="C806" t="s">
        <v>1603</v>
      </c>
      <c r="D806" t="s">
        <v>1597</v>
      </c>
      <c r="E806" s="166" t="s">
        <v>8528</v>
      </c>
      <c r="F806">
        <v>1</v>
      </c>
    </row>
    <row r="807" spans="1:6" x14ac:dyDescent="0.25">
      <c r="A807">
        <v>11924</v>
      </c>
      <c r="B807" t="s">
        <v>8529</v>
      </c>
      <c r="C807" t="s">
        <v>1603</v>
      </c>
      <c r="D807" t="s">
        <v>1597</v>
      </c>
      <c r="E807" s="166" t="s">
        <v>8530</v>
      </c>
      <c r="F807">
        <v>1</v>
      </c>
    </row>
    <row r="808" spans="1:6" x14ac:dyDescent="0.25">
      <c r="A808">
        <v>11921</v>
      </c>
      <c r="B808" t="s">
        <v>8531</v>
      </c>
      <c r="C808" t="s">
        <v>1603</v>
      </c>
      <c r="D808" t="s">
        <v>1597</v>
      </c>
      <c r="E808" s="166" t="s">
        <v>8532</v>
      </c>
      <c r="F808">
        <v>1</v>
      </c>
    </row>
    <row r="809" spans="1:6" x14ac:dyDescent="0.25">
      <c r="A809">
        <v>11922</v>
      </c>
      <c r="B809" t="s">
        <v>8533</v>
      </c>
      <c r="C809" t="s">
        <v>1603</v>
      </c>
      <c r="D809" t="s">
        <v>1597</v>
      </c>
      <c r="E809" s="166" t="s">
        <v>8534</v>
      </c>
      <c r="F809">
        <v>1</v>
      </c>
    </row>
    <row r="810" spans="1:6" x14ac:dyDescent="0.25">
      <c r="A810">
        <v>11923</v>
      </c>
      <c r="B810" t="s">
        <v>8535</v>
      </c>
      <c r="C810" t="s">
        <v>1603</v>
      </c>
      <c r="D810" t="s">
        <v>1597</v>
      </c>
      <c r="E810" s="166" t="s">
        <v>8536</v>
      </c>
      <c r="F810">
        <v>1</v>
      </c>
    </row>
    <row r="811" spans="1:6" x14ac:dyDescent="0.25">
      <c r="A811">
        <v>11916</v>
      </c>
      <c r="B811" t="s">
        <v>8537</v>
      </c>
      <c r="C811" t="s">
        <v>1603</v>
      </c>
      <c r="D811" t="s">
        <v>1597</v>
      </c>
      <c r="E811" s="166" t="s">
        <v>7533</v>
      </c>
      <c r="F811">
        <v>1</v>
      </c>
    </row>
    <row r="812" spans="1:6" x14ac:dyDescent="0.25">
      <c r="A812">
        <v>11914</v>
      </c>
      <c r="B812" t="s">
        <v>8538</v>
      </c>
      <c r="C812" t="s">
        <v>1603</v>
      </c>
      <c r="D812" t="s">
        <v>1597</v>
      </c>
      <c r="E812" s="166" t="s">
        <v>8539</v>
      </c>
      <c r="F812">
        <v>1</v>
      </c>
    </row>
    <row r="813" spans="1:6" x14ac:dyDescent="0.25">
      <c r="A813">
        <v>11917</v>
      </c>
      <c r="B813" t="s">
        <v>8540</v>
      </c>
      <c r="C813" t="s">
        <v>1603</v>
      </c>
      <c r="D813" t="s">
        <v>1597</v>
      </c>
      <c r="E813" s="166" t="s">
        <v>8541</v>
      </c>
      <c r="F813">
        <v>1</v>
      </c>
    </row>
    <row r="814" spans="1:6" x14ac:dyDescent="0.25">
      <c r="A814">
        <v>11918</v>
      </c>
      <c r="B814" t="s">
        <v>8542</v>
      </c>
      <c r="C814" t="s">
        <v>1603</v>
      </c>
      <c r="D814" t="s">
        <v>1597</v>
      </c>
      <c r="E814" s="166" t="s">
        <v>8543</v>
      </c>
      <c r="F814">
        <v>1</v>
      </c>
    </row>
    <row r="815" spans="1:6" x14ac:dyDescent="0.25">
      <c r="A815">
        <v>37734</v>
      </c>
      <c r="B815" t="s">
        <v>8544</v>
      </c>
      <c r="C815" t="s">
        <v>1596</v>
      </c>
      <c r="D815" t="s">
        <v>1597</v>
      </c>
      <c r="E815" s="166" t="s">
        <v>8545</v>
      </c>
      <c r="F815">
        <v>1</v>
      </c>
    </row>
    <row r="816" spans="1:6" x14ac:dyDescent="0.25">
      <c r="A816">
        <v>42251</v>
      </c>
      <c r="B816" t="s">
        <v>8546</v>
      </c>
      <c r="C816" t="s">
        <v>1596</v>
      </c>
      <c r="D816" t="s">
        <v>1597</v>
      </c>
      <c r="E816" s="166" t="s">
        <v>8547</v>
      </c>
      <c r="F816">
        <v>1</v>
      </c>
    </row>
    <row r="817" spans="1:6" x14ac:dyDescent="0.25">
      <c r="A817">
        <v>37733</v>
      </c>
      <c r="B817" t="s">
        <v>8548</v>
      </c>
      <c r="C817" t="s">
        <v>1596</v>
      </c>
      <c r="D817" t="s">
        <v>1597</v>
      </c>
      <c r="E817" s="166" t="s">
        <v>8549</v>
      </c>
      <c r="F817">
        <v>1</v>
      </c>
    </row>
    <row r="818" spans="1:6" x14ac:dyDescent="0.25">
      <c r="A818">
        <v>37735</v>
      </c>
      <c r="B818" t="s">
        <v>8550</v>
      </c>
      <c r="C818" t="s">
        <v>1596</v>
      </c>
      <c r="D818" t="s">
        <v>1597</v>
      </c>
      <c r="E818" s="166" t="s">
        <v>8551</v>
      </c>
      <c r="F818">
        <v>1</v>
      </c>
    </row>
    <row r="819" spans="1:6" x14ac:dyDescent="0.25">
      <c r="A819">
        <v>5090</v>
      </c>
      <c r="B819" t="s">
        <v>8552</v>
      </c>
      <c r="C819" t="s">
        <v>1596</v>
      </c>
      <c r="D819" t="s">
        <v>1599</v>
      </c>
      <c r="E819" s="166" t="s">
        <v>15213</v>
      </c>
      <c r="F819">
        <v>1</v>
      </c>
    </row>
    <row r="820" spans="1:6" x14ac:dyDescent="0.25">
      <c r="A820">
        <v>5085</v>
      </c>
      <c r="B820" t="s">
        <v>8553</v>
      </c>
      <c r="C820" t="s">
        <v>1596</v>
      </c>
      <c r="D820" t="s">
        <v>1597</v>
      </c>
      <c r="E820" s="166" t="s">
        <v>15214</v>
      </c>
      <c r="F820">
        <v>1</v>
      </c>
    </row>
    <row r="821" spans="1:6" x14ac:dyDescent="0.25">
      <c r="A821">
        <v>43603</v>
      </c>
      <c r="B821" t="s">
        <v>8554</v>
      </c>
      <c r="C821" t="s">
        <v>1596</v>
      </c>
      <c r="D821" t="s">
        <v>1597</v>
      </c>
      <c r="E821" s="166" t="s">
        <v>15215</v>
      </c>
      <c r="F821">
        <v>1</v>
      </c>
    </row>
    <row r="822" spans="1:6" x14ac:dyDescent="0.25">
      <c r="A822">
        <v>38374</v>
      </c>
      <c r="B822" t="s">
        <v>8555</v>
      </c>
      <c r="C822" t="s">
        <v>1596</v>
      </c>
      <c r="D822" t="s">
        <v>1597</v>
      </c>
      <c r="E822" s="166" t="s">
        <v>15216</v>
      </c>
      <c r="F822">
        <v>1</v>
      </c>
    </row>
    <row r="823" spans="1:6" x14ac:dyDescent="0.25">
      <c r="A823">
        <v>20212</v>
      </c>
      <c r="B823" t="s">
        <v>8556</v>
      </c>
      <c r="C823" t="s">
        <v>1603</v>
      </c>
      <c r="D823" t="s">
        <v>1597</v>
      </c>
      <c r="E823" s="166" t="s">
        <v>8557</v>
      </c>
      <c r="F823">
        <v>1</v>
      </c>
    </row>
    <row r="824" spans="1:6" x14ac:dyDescent="0.25">
      <c r="A824">
        <v>20209</v>
      </c>
      <c r="B824" t="s">
        <v>8558</v>
      </c>
      <c r="C824" t="s">
        <v>1603</v>
      </c>
      <c r="D824" t="s">
        <v>1597</v>
      </c>
      <c r="E824" s="166" t="s">
        <v>8559</v>
      </c>
      <c r="F824">
        <v>1</v>
      </c>
    </row>
    <row r="825" spans="1:6" x14ac:dyDescent="0.25">
      <c r="A825">
        <v>4430</v>
      </c>
      <c r="B825" t="s">
        <v>8560</v>
      </c>
      <c r="C825" t="s">
        <v>1603</v>
      </c>
      <c r="D825" t="s">
        <v>1599</v>
      </c>
      <c r="E825" s="166" t="s">
        <v>8333</v>
      </c>
      <c r="F825">
        <v>1</v>
      </c>
    </row>
    <row r="826" spans="1:6" x14ac:dyDescent="0.25">
      <c r="A826">
        <v>4433</v>
      </c>
      <c r="B826" t="s">
        <v>8561</v>
      </c>
      <c r="C826" t="s">
        <v>1603</v>
      </c>
      <c r="D826" t="s">
        <v>1597</v>
      </c>
      <c r="E826" s="166" t="s">
        <v>8562</v>
      </c>
      <c r="F826">
        <v>1</v>
      </c>
    </row>
    <row r="827" spans="1:6" x14ac:dyDescent="0.25">
      <c r="A827">
        <v>4400</v>
      </c>
      <c r="B827" t="s">
        <v>8563</v>
      </c>
      <c r="C827" t="s">
        <v>1603</v>
      </c>
      <c r="D827" t="s">
        <v>1597</v>
      </c>
      <c r="E827" s="166" t="s">
        <v>8564</v>
      </c>
      <c r="F827">
        <v>1</v>
      </c>
    </row>
    <row r="828" spans="1:6" x14ac:dyDescent="0.25">
      <c r="A828">
        <v>2729</v>
      </c>
      <c r="B828" t="s">
        <v>8565</v>
      </c>
      <c r="C828" t="s">
        <v>1596</v>
      </c>
      <c r="D828" t="s">
        <v>1597</v>
      </c>
      <c r="E828" s="166" t="s">
        <v>8566</v>
      </c>
      <c r="F828">
        <v>1</v>
      </c>
    </row>
    <row r="829" spans="1:6" x14ac:dyDescent="0.25">
      <c r="A829">
        <v>4513</v>
      </c>
      <c r="B829" t="s">
        <v>8567</v>
      </c>
      <c r="C829" t="s">
        <v>1603</v>
      </c>
      <c r="D829" t="s">
        <v>1597</v>
      </c>
      <c r="E829" s="166" t="s">
        <v>14720</v>
      </c>
      <c r="F829">
        <v>1</v>
      </c>
    </row>
    <row r="830" spans="1:6" x14ac:dyDescent="0.25">
      <c r="A830">
        <v>37106</v>
      </c>
      <c r="B830" t="s">
        <v>8568</v>
      </c>
      <c r="C830" t="s">
        <v>1596</v>
      </c>
      <c r="D830" t="s">
        <v>1597</v>
      </c>
      <c r="E830" s="166" t="s">
        <v>15217</v>
      </c>
      <c r="F830">
        <v>1</v>
      </c>
    </row>
    <row r="831" spans="1:6" x14ac:dyDescent="0.25">
      <c r="A831">
        <v>11869</v>
      </c>
      <c r="B831" t="s">
        <v>8569</v>
      </c>
      <c r="C831" t="s">
        <v>1596</v>
      </c>
      <c r="D831" t="s">
        <v>1597</v>
      </c>
      <c r="E831" s="166" t="s">
        <v>15218</v>
      </c>
      <c r="F831">
        <v>1</v>
      </c>
    </row>
    <row r="832" spans="1:6" x14ac:dyDescent="0.25">
      <c r="A832">
        <v>43981</v>
      </c>
      <c r="B832" t="s">
        <v>8570</v>
      </c>
      <c r="C832" t="s">
        <v>1596</v>
      </c>
      <c r="D832" t="s">
        <v>1597</v>
      </c>
      <c r="E832" s="166" t="s">
        <v>15219</v>
      </c>
      <c r="F832">
        <v>1</v>
      </c>
    </row>
    <row r="833" spans="1:6" x14ac:dyDescent="0.25">
      <c r="A833">
        <v>37104</v>
      </c>
      <c r="B833" t="s">
        <v>8571</v>
      </c>
      <c r="C833" t="s">
        <v>1596</v>
      </c>
      <c r="D833" t="s">
        <v>1597</v>
      </c>
      <c r="E833" s="166" t="s">
        <v>15220</v>
      </c>
      <c r="F833">
        <v>1</v>
      </c>
    </row>
    <row r="834" spans="1:6" x14ac:dyDescent="0.25">
      <c r="A834">
        <v>43982</v>
      </c>
      <c r="B834" t="s">
        <v>8572</v>
      </c>
      <c r="C834" t="s">
        <v>1596</v>
      </c>
      <c r="D834" t="s">
        <v>1597</v>
      </c>
      <c r="E834" s="166" t="s">
        <v>15221</v>
      </c>
      <c r="F834">
        <v>1</v>
      </c>
    </row>
    <row r="835" spans="1:6" x14ac:dyDescent="0.25">
      <c r="A835">
        <v>43978</v>
      </c>
      <c r="B835" t="s">
        <v>8573</v>
      </c>
      <c r="C835" t="s">
        <v>1596</v>
      </c>
      <c r="D835" t="s">
        <v>1597</v>
      </c>
      <c r="E835" s="166" t="s">
        <v>15222</v>
      </c>
      <c r="F835">
        <v>1</v>
      </c>
    </row>
    <row r="836" spans="1:6" x14ac:dyDescent="0.25">
      <c r="A836">
        <v>11871</v>
      </c>
      <c r="B836" t="s">
        <v>8574</v>
      </c>
      <c r="C836" t="s">
        <v>1596</v>
      </c>
      <c r="D836" t="s">
        <v>1597</v>
      </c>
      <c r="E836" s="166" t="s">
        <v>15223</v>
      </c>
      <c r="F836">
        <v>1</v>
      </c>
    </row>
    <row r="837" spans="1:6" x14ac:dyDescent="0.25">
      <c r="A837">
        <v>37105</v>
      </c>
      <c r="B837" t="s">
        <v>8575</v>
      </c>
      <c r="C837" t="s">
        <v>1596</v>
      </c>
      <c r="D837" t="s">
        <v>1597</v>
      </c>
      <c r="E837" s="166" t="s">
        <v>15224</v>
      </c>
      <c r="F837">
        <v>1</v>
      </c>
    </row>
    <row r="838" spans="1:6" x14ac:dyDescent="0.25">
      <c r="A838">
        <v>43980</v>
      </c>
      <c r="B838" t="s">
        <v>8576</v>
      </c>
      <c r="C838" t="s">
        <v>1596</v>
      </c>
      <c r="D838" t="s">
        <v>1597</v>
      </c>
      <c r="E838" s="166" t="s">
        <v>15225</v>
      </c>
      <c r="F838">
        <v>1</v>
      </c>
    </row>
    <row r="839" spans="1:6" x14ac:dyDescent="0.25">
      <c r="A839">
        <v>43979</v>
      </c>
      <c r="B839" t="s">
        <v>8577</v>
      </c>
      <c r="C839" t="s">
        <v>1596</v>
      </c>
      <c r="D839" t="s">
        <v>1597</v>
      </c>
      <c r="E839" s="166" t="s">
        <v>15226</v>
      </c>
      <c r="F839">
        <v>1</v>
      </c>
    </row>
    <row r="840" spans="1:6" x14ac:dyDescent="0.25">
      <c r="A840">
        <v>11868</v>
      </c>
      <c r="B840" t="s">
        <v>8578</v>
      </c>
      <c r="C840" t="s">
        <v>1596</v>
      </c>
      <c r="D840" t="s">
        <v>1597</v>
      </c>
      <c r="E840" s="166" t="s">
        <v>15227</v>
      </c>
      <c r="F840">
        <v>1</v>
      </c>
    </row>
    <row r="841" spans="1:6" x14ac:dyDescent="0.25">
      <c r="A841">
        <v>34636</v>
      </c>
      <c r="B841" t="s">
        <v>8579</v>
      </c>
      <c r="C841" t="s">
        <v>1596</v>
      </c>
      <c r="D841" t="s">
        <v>1599</v>
      </c>
      <c r="E841" s="166" t="s">
        <v>15228</v>
      </c>
      <c r="F841">
        <v>1</v>
      </c>
    </row>
    <row r="842" spans="1:6" x14ac:dyDescent="0.25">
      <c r="A842">
        <v>34639</v>
      </c>
      <c r="B842" t="s">
        <v>8580</v>
      </c>
      <c r="C842" t="s">
        <v>1596</v>
      </c>
      <c r="D842" t="s">
        <v>1597</v>
      </c>
      <c r="E842" s="166" t="s">
        <v>15229</v>
      </c>
      <c r="F842">
        <v>1</v>
      </c>
    </row>
    <row r="843" spans="1:6" x14ac:dyDescent="0.25">
      <c r="A843">
        <v>34640</v>
      </c>
      <c r="B843" t="s">
        <v>8581</v>
      </c>
      <c r="C843" t="s">
        <v>1596</v>
      </c>
      <c r="D843" t="s">
        <v>1597</v>
      </c>
      <c r="E843" s="166" t="s">
        <v>15230</v>
      </c>
      <c r="F843">
        <v>1</v>
      </c>
    </row>
    <row r="844" spans="1:6" x14ac:dyDescent="0.25">
      <c r="A844">
        <v>43977</v>
      </c>
      <c r="B844" t="s">
        <v>8582</v>
      </c>
      <c r="C844" t="s">
        <v>1596</v>
      </c>
      <c r="D844" t="s">
        <v>1597</v>
      </c>
      <c r="E844" s="166" t="s">
        <v>15231</v>
      </c>
      <c r="F844">
        <v>1</v>
      </c>
    </row>
    <row r="845" spans="1:6" x14ac:dyDescent="0.25">
      <c r="A845">
        <v>34637</v>
      </c>
      <c r="B845" t="s">
        <v>8583</v>
      </c>
      <c r="C845" t="s">
        <v>1596</v>
      </c>
      <c r="D845" t="s">
        <v>1597</v>
      </c>
      <c r="E845" s="166" t="s">
        <v>14646</v>
      </c>
      <c r="F845">
        <v>1</v>
      </c>
    </row>
    <row r="846" spans="1:6" x14ac:dyDescent="0.25">
      <c r="A846">
        <v>34638</v>
      </c>
      <c r="B846" t="s">
        <v>8584</v>
      </c>
      <c r="C846" t="s">
        <v>1596</v>
      </c>
      <c r="D846" t="s">
        <v>1597</v>
      </c>
      <c r="E846" s="166" t="s">
        <v>15232</v>
      </c>
      <c r="F846">
        <v>1</v>
      </c>
    </row>
    <row r="847" spans="1:6" x14ac:dyDescent="0.25">
      <c r="A847">
        <v>34641</v>
      </c>
      <c r="B847" t="s">
        <v>8585</v>
      </c>
      <c r="C847" t="s">
        <v>1596</v>
      </c>
      <c r="D847" t="s">
        <v>1597</v>
      </c>
      <c r="E847" s="166" t="s">
        <v>15233</v>
      </c>
      <c r="F847">
        <v>1</v>
      </c>
    </row>
    <row r="848" spans="1:6" x14ac:dyDescent="0.25">
      <c r="A848">
        <v>43434</v>
      </c>
      <c r="B848" t="s">
        <v>8586</v>
      </c>
      <c r="C848" t="s">
        <v>1596</v>
      </c>
      <c r="D848" t="s">
        <v>1597</v>
      </c>
      <c r="E848" s="166" t="s">
        <v>15234</v>
      </c>
      <c r="F848">
        <v>1</v>
      </c>
    </row>
    <row r="849" spans="1:6" x14ac:dyDescent="0.25">
      <c r="A849">
        <v>43435</v>
      </c>
      <c r="B849" t="s">
        <v>8587</v>
      </c>
      <c r="C849" t="s">
        <v>1596</v>
      </c>
      <c r="D849" t="s">
        <v>1597</v>
      </c>
      <c r="E849" s="166" t="s">
        <v>15235</v>
      </c>
      <c r="F849">
        <v>1</v>
      </c>
    </row>
    <row r="850" spans="1:6" x14ac:dyDescent="0.25">
      <c r="A850">
        <v>43436</v>
      </c>
      <c r="B850" t="s">
        <v>8589</v>
      </c>
      <c r="C850" t="s">
        <v>1596</v>
      </c>
      <c r="D850" t="s">
        <v>1597</v>
      </c>
      <c r="E850" s="166" t="s">
        <v>15236</v>
      </c>
      <c r="F850">
        <v>1</v>
      </c>
    </row>
    <row r="851" spans="1:6" x14ac:dyDescent="0.25">
      <c r="A851">
        <v>43437</v>
      </c>
      <c r="B851" t="s">
        <v>8590</v>
      </c>
      <c r="C851" t="s">
        <v>1596</v>
      </c>
      <c r="D851" t="s">
        <v>1597</v>
      </c>
      <c r="E851" s="166" t="s">
        <v>15237</v>
      </c>
      <c r="F851">
        <v>1</v>
      </c>
    </row>
    <row r="852" spans="1:6" x14ac:dyDescent="0.25">
      <c r="A852">
        <v>43438</v>
      </c>
      <c r="B852" t="s">
        <v>8591</v>
      </c>
      <c r="C852" t="s">
        <v>1596</v>
      </c>
      <c r="D852" t="s">
        <v>1597</v>
      </c>
      <c r="E852" s="166" t="s">
        <v>15238</v>
      </c>
      <c r="F852">
        <v>1</v>
      </c>
    </row>
    <row r="853" spans="1:6" x14ac:dyDescent="0.25">
      <c r="A853">
        <v>41627</v>
      </c>
      <c r="B853" t="s">
        <v>8592</v>
      </c>
      <c r="C853" t="s">
        <v>1596</v>
      </c>
      <c r="D853" t="s">
        <v>1597</v>
      </c>
      <c r="E853" s="166" t="s">
        <v>15239</v>
      </c>
      <c r="F853">
        <v>1</v>
      </c>
    </row>
    <row r="854" spans="1:6" x14ac:dyDescent="0.25">
      <c r="A854">
        <v>41628</v>
      </c>
      <c r="B854" t="s">
        <v>8593</v>
      </c>
      <c r="C854" t="s">
        <v>1596</v>
      </c>
      <c r="D854" t="s">
        <v>1597</v>
      </c>
      <c r="E854" s="166" t="s">
        <v>15240</v>
      </c>
      <c r="F854">
        <v>1</v>
      </c>
    </row>
    <row r="855" spans="1:6" x14ac:dyDescent="0.25">
      <c r="A855">
        <v>41629</v>
      </c>
      <c r="B855" t="s">
        <v>8594</v>
      </c>
      <c r="C855" t="s">
        <v>1596</v>
      </c>
      <c r="D855" t="s">
        <v>1597</v>
      </c>
      <c r="E855" s="166" t="s">
        <v>15241</v>
      </c>
      <c r="F855">
        <v>1</v>
      </c>
    </row>
    <row r="856" spans="1:6" x14ac:dyDescent="0.25">
      <c r="A856">
        <v>43429</v>
      </c>
      <c r="B856" t="s">
        <v>8595</v>
      </c>
      <c r="C856" t="s">
        <v>1596</v>
      </c>
      <c r="D856" t="s">
        <v>1597</v>
      </c>
      <c r="E856" s="166" t="s">
        <v>15242</v>
      </c>
      <c r="F856">
        <v>1</v>
      </c>
    </row>
    <row r="857" spans="1:6" x14ac:dyDescent="0.25">
      <c r="A857">
        <v>43430</v>
      </c>
      <c r="B857" t="s">
        <v>8596</v>
      </c>
      <c r="C857" t="s">
        <v>1596</v>
      </c>
      <c r="D857" t="s">
        <v>1597</v>
      </c>
      <c r="E857" s="166" t="s">
        <v>15243</v>
      </c>
      <c r="F857">
        <v>1</v>
      </c>
    </row>
    <row r="858" spans="1:6" x14ac:dyDescent="0.25">
      <c r="A858">
        <v>43431</v>
      </c>
      <c r="B858" t="s">
        <v>8597</v>
      </c>
      <c r="C858" t="s">
        <v>1596</v>
      </c>
      <c r="D858" t="s">
        <v>1597</v>
      </c>
      <c r="E858" s="166" t="s">
        <v>15244</v>
      </c>
      <c r="F858">
        <v>1</v>
      </c>
    </row>
    <row r="859" spans="1:6" x14ac:dyDescent="0.25">
      <c r="A859">
        <v>43432</v>
      </c>
      <c r="B859" t="s">
        <v>8598</v>
      </c>
      <c r="C859" t="s">
        <v>1596</v>
      </c>
      <c r="D859" t="s">
        <v>1597</v>
      </c>
      <c r="E859" s="166" t="s">
        <v>15245</v>
      </c>
      <c r="F859">
        <v>1</v>
      </c>
    </row>
    <row r="860" spans="1:6" x14ac:dyDescent="0.25">
      <c r="A860">
        <v>43433</v>
      </c>
      <c r="B860" t="s">
        <v>8599</v>
      </c>
      <c r="C860" t="s">
        <v>1596</v>
      </c>
      <c r="D860" t="s">
        <v>1597</v>
      </c>
      <c r="E860" s="166" t="s">
        <v>15246</v>
      </c>
      <c r="F860">
        <v>1</v>
      </c>
    </row>
    <row r="861" spans="1:6" x14ac:dyDescent="0.25">
      <c r="A861">
        <v>43094</v>
      </c>
      <c r="B861" t="s">
        <v>8600</v>
      </c>
      <c r="C861" t="s">
        <v>1596</v>
      </c>
      <c r="D861" t="s">
        <v>1597</v>
      </c>
      <c r="E861" s="166" t="s">
        <v>15247</v>
      </c>
      <c r="F861">
        <v>1</v>
      </c>
    </row>
    <row r="862" spans="1:6" x14ac:dyDescent="0.25">
      <c r="A862">
        <v>43093</v>
      </c>
      <c r="B862" t="s">
        <v>8601</v>
      </c>
      <c r="C862" t="s">
        <v>1596</v>
      </c>
      <c r="D862" t="s">
        <v>1597</v>
      </c>
      <c r="E862" s="166" t="s">
        <v>15248</v>
      </c>
      <c r="F862">
        <v>1</v>
      </c>
    </row>
    <row r="863" spans="1:6" x14ac:dyDescent="0.25">
      <c r="A863">
        <v>11694</v>
      </c>
      <c r="B863" t="s">
        <v>8602</v>
      </c>
      <c r="C863" t="s">
        <v>1596</v>
      </c>
      <c r="D863" t="s">
        <v>1597</v>
      </c>
      <c r="E863" s="166" t="s">
        <v>15249</v>
      </c>
      <c r="F863">
        <v>1</v>
      </c>
    </row>
    <row r="864" spans="1:6" x14ac:dyDescent="0.25">
      <c r="A864">
        <v>1030</v>
      </c>
      <c r="B864" t="s">
        <v>8603</v>
      </c>
      <c r="C864" t="s">
        <v>1596</v>
      </c>
      <c r="D864" t="s">
        <v>1599</v>
      </c>
      <c r="E864" s="166" t="s">
        <v>14322</v>
      </c>
      <c r="F864">
        <v>1</v>
      </c>
    </row>
    <row r="865" spans="1:6" x14ac:dyDescent="0.25">
      <c r="A865">
        <v>11881</v>
      </c>
      <c r="B865" t="s">
        <v>8604</v>
      </c>
      <c r="C865" t="s">
        <v>1596</v>
      </c>
      <c r="D865" t="s">
        <v>1597</v>
      </c>
      <c r="E865" s="166" t="s">
        <v>13369</v>
      </c>
      <c r="F865">
        <v>1</v>
      </c>
    </row>
    <row r="866" spans="1:6" x14ac:dyDescent="0.25">
      <c r="A866">
        <v>35277</v>
      </c>
      <c r="B866" t="s">
        <v>8605</v>
      </c>
      <c r="C866" t="s">
        <v>1596</v>
      </c>
      <c r="D866" t="s">
        <v>1597</v>
      </c>
      <c r="E866" s="166" t="s">
        <v>15250</v>
      </c>
      <c r="F866">
        <v>1</v>
      </c>
    </row>
    <row r="867" spans="1:6" x14ac:dyDescent="0.25">
      <c r="A867">
        <v>10521</v>
      </c>
      <c r="B867" t="s">
        <v>8606</v>
      </c>
      <c r="C867" t="s">
        <v>1596</v>
      </c>
      <c r="D867" t="s">
        <v>1597</v>
      </c>
      <c r="E867" s="166" t="s">
        <v>8607</v>
      </c>
      <c r="F867">
        <v>1</v>
      </c>
    </row>
    <row r="868" spans="1:6" x14ac:dyDescent="0.25">
      <c r="A868">
        <v>10885</v>
      </c>
      <c r="B868" t="s">
        <v>8608</v>
      </c>
      <c r="C868" t="s">
        <v>1596</v>
      </c>
      <c r="D868" t="s">
        <v>1597</v>
      </c>
      <c r="E868" s="166" t="s">
        <v>8609</v>
      </c>
      <c r="F868">
        <v>1</v>
      </c>
    </row>
    <row r="869" spans="1:6" x14ac:dyDescent="0.25">
      <c r="A869">
        <v>20962</v>
      </c>
      <c r="B869" t="s">
        <v>8610</v>
      </c>
      <c r="C869" t="s">
        <v>1596</v>
      </c>
      <c r="D869" t="s">
        <v>1599</v>
      </c>
      <c r="E869" s="166" t="s">
        <v>8611</v>
      </c>
      <c r="F869">
        <v>1</v>
      </c>
    </row>
    <row r="870" spans="1:6" x14ac:dyDescent="0.25">
      <c r="A870">
        <v>20963</v>
      </c>
      <c r="B870" t="s">
        <v>8612</v>
      </c>
      <c r="C870" t="s">
        <v>1596</v>
      </c>
      <c r="D870" t="s">
        <v>1597</v>
      </c>
      <c r="E870" s="166" t="s">
        <v>8613</v>
      </c>
      <c r="F870">
        <v>1</v>
      </c>
    </row>
    <row r="871" spans="1:6" x14ac:dyDescent="0.25">
      <c r="A871">
        <v>34643</v>
      </c>
      <c r="B871" t="s">
        <v>8614</v>
      </c>
      <c r="C871" t="s">
        <v>1596</v>
      </c>
      <c r="D871" t="s">
        <v>1597</v>
      </c>
      <c r="E871" s="166" t="s">
        <v>15251</v>
      </c>
      <c r="F871">
        <v>1</v>
      </c>
    </row>
    <row r="872" spans="1:6" x14ac:dyDescent="0.25">
      <c r="A872">
        <v>41480</v>
      </c>
      <c r="B872" t="s">
        <v>8615</v>
      </c>
      <c r="C872" t="s">
        <v>1596</v>
      </c>
      <c r="D872" t="s">
        <v>1597</v>
      </c>
      <c r="E872" s="166" t="s">
        <v>15252</v>
      </c>
      <c r="F872">
        <v>1</v>
      </c>
    </row>
    <row r="873" spans="1:6" x14ac:dyDescent="0.25">
      <c r="A873">
        <v>41474</v>
      </c>
      <c r="B873" t="s">
        <v>8616</v>
      </c>
      <c r="C873" t="s">
        <v>1596</v>
      </c>
      <c r="D873" t="s">
        <v>1597</v>
      </c>
      <c r="E873" s="166" t="s">
        <v>15253</v>
      </c>
      <c r="F873">
        <v>1</v>
      </c>
    </row>
    <row r="874" spans="1:6" x14ac:dyDescent="0.25">
      <c r="A874">
        <v>41475</v>
      </c>
      <c r="B874" t="s">
        <v>8617</v>
      </c>
      <c r="C874" t="s">
        <v>1596</v>
      </c>
      <c r="D874" t="s">
        <v>1597</v>
      </c>
      <c r="E874" s="166" t="s">
        <v>15254</v>
      </c>
      <c r="F874">
        <v>1</v>
      </c>
    </row>
    <row r="875" spans="1:6" x14ac:dyDescent="0.25">
      <c r="A875">
        <v>41476</v>
      </c>
      <c r="B875" t="s">
        <v>8618</v>
      </c>
      <c r="C875" t="s">
        <v>1596</v>
      </c>
      <c r="D875" t="s">
        <v>1597</v>
      </c>
      <c r="E875" s="166" t="s">
        <v>15255</v>
      </c>
      <c r="F875">
        <v>1</v>
      </c>
    </row>
    <row r="876" spans="1:6" x14ac:dyDescent="0.25">
      <c r="A876">
        <v>2555</v>
      </c>
      <c r="B876" t="s">
        <v>8619</v>
      </c>
      <c r="C876" t="s">
        <v>1596</v>
      </c>
      <c r="D876" t="s">
        <v>1597</v>
      </c>
      <c r="E876" s="166" t="s">
        <v>8620</v>
      </c>
      <c r="F876">
        <v>1</v>
      </c>
    </row>
    <row r="877" spans="1:6" x14ac:dyDescent="0.25">
      <c r="A877">
        <v>2556</v>
      </c>
      <c r="B877" t="s">
        <v>8621</v>
      </c>
      <c r="C877" t="s">
        <v>1596</v>
      </c>
      <c r="D877" t="s">
        <v>1597</v>
      </c>
      <c r="E877" s="166" t="s">
        <v>8622</v>
      </c>
      <c r="F877">
        <v>1</v>
      </c>
    </row>
    <row r="878" spans="1:6" x14ac:dyDescent="0.25">
      <c r="A878">
        <v>2557</v>
      </c>
      <c r="B878" t="s">
        <v>8623</v>
      </c>
      <c r="C878" t="s">
        <v>1596</v>
      </c>
      <c r="D878" t="s">
        <v>1597</v>
      </c>
      <c r="E878" s="166" t="s">
        <v>8624</v>
      </c>
      <c r="F878">
        <v>1</v>
      </c>
    </row>
    <row r="879" spans="1:6" x14ac:dyDescent="0.25">
      <c r="A879">
        <v>10569</v>
      </c>
      <c r="B879" t="s">
        <v>8625</v>
      </c>
      <c r="C879" t="s">
        <v>1596</v>
      </c>
      <c r="D879" t="s">
        <v>1597</v>
      </c>
      <c r="E879" s="166" t="s">
        <v>8624</v>
      </c>
      <c r="F879">
        <v>1</v>
      </c>
    </row>
    <row r="880" spans="1:6" x14ac:dyDescent="0.25">
      <c r="A880">
        <v>39810</v>
      </c>
      <c r="B880" t="s">
        <v>8626</v>
      </c>
      <c r="C880" t="s">
        <v>1596</v>
      </c>
      <c r="D880" t="s">
        <v>1597</v>
      </c>
      <c r="E880" s="166" t="s">
        <v>14782</v>
      </c>
      <c r="F880">
        <v>1</v>
      </c>
    </row>
    <row r="881" spans="1:6" x14ac:dyDescent="0.25">
      <c r="A881">
        <v>39811</v>
      </c>
      <c r="B881" t="s">
        <v>8628</v>
      </c>
      <c r="C881" t="s">
        <v>1596</v>
      </c>
      <c r="D881" t="s">
        <v>1597</v>
      </c>
      <c r="E881" s="166" t="s">
        <v>15256</v>
      </c>
      <c r="F881">
        <v>1</v>
      </c>
    </row>
    <row r="882" spans="1:6" x14ac:dyDescent="0.25">
      <c r="A882">
        <v>39812</v>
      </c>
      <c r="B882" t="s">
        <v>8629</v>
      </c>
      <c r="C882" t="s">
        <v>1596</v>
      </c>
      <c r="D882" t="s">
        <v>1597</v>
      </c>
      <c r="E882" s="166" t="s">
        <v>15257</v>
      </c>
      <c r="F882">
        <v>1</v>
      </c>
    </row>
    <row r="883" spans="1:6" x14ac:dyDescent="0.25">
      <c r="A883">
        <v>43096</v>
      </c>
      <c r="B883" t="s">
        <v>8630</v>
      </c>
      <c r="C883" t="s">
        <v>1596</v>
      </c>
      <c r="D883" t="s">
        <v>1597</v>
      </c>
      <c r="E883" s="166" t="s">
        <v>15258</v>
      </c>
      <c r="F883">
        <v>1</v>
      </c>
    </row>
    <row r="884" spans="1:6" x14ac:dyDescent="0.25">
      <c r="A884">
        <v>43102</v>
      </c>
      <c r="B884" t="s">
        <v>8631</v>
      </c>
      <c r="C884" t="s">
        <v>1596</v>
      </c>
      <c r="D884" t="s">
        <v>1597</v>
      </c>
      <c r="E884" s="166" t="s">
        <v>15259</v>
      </c>
      <c r="F884">
        <v>1</v>
      </c>
    </row>
    <row r="885" spans="1:6" x14ac:dyDescent="0.25">
      <c r="A885">
        <v>43103</v>
      </c>
      <c r="B885" t="s">
        <v>8632</v>
      </c>
      <c r="C885" t="s">
        <v>1596</v>
      </c>
      <c r="D885" t="s">
        <v>1597</v>
      </c>
      <c r="E885" s="166" t="s">
        <v>15260</v>
      </c>
      <c r="F885">
        <v>1</v>
      </c>
    </row>
    <row r="886" spans="1:6" x14ac:dyDescent="0.25">
      <c r="A886">
        <v>43098</v>
      </c>
      <c r="B886" t="s">
        <v>8633</v>
      </c>
      <c r="C886" t="s">
        <v>1596</v>
      </c>
      <c r="D886" t="s">
        <v>1597</v>
      </c>
      <c r="E886" s="166" t="s">
        <v>15261</v>
      </c>
      <c r="F886">
        <v>1</v>
      </c>
    </row>
    <row r="887" spans="1:6" x14ac:dyDescent="0.25">
      <c r="A887">
        <v>43097</v>
      </c>
      <c r="B887" t="s">
        <v>8634</v>
      </c>
      <c r="C887" t="s">
        <v>1596</v>
      </c>
      <c r="D887" t="s">
        <v>1597</v>
      </c>
      <c r="E887" s="166" t="s">
        <v>8433</v>
      </c>
      <c r="F887">
        <v>1</v>
      </c>
    </row>
    <row r="888" spans="1:6" x14ac:dyDescent="0.25">
      <c r="A888">
        <v>43104</v>
      </c>
      <c r="B888" t="s">
        <v>8635</v>
      </c>
      <c r="C888" t="s">
        <v>1596</v>
      </c>
      <c r="D888" t="s">
        <v>1597</v>
      </c>
      <c r="E888" s="166" t="s">
        <v>15262</v>
      </c>
      <c r="F888">
        <v>1</v>
      </c>
    </row>
    <row r="889" spans="1:6" x14ac:dyDescent="0.25">
      <c r="A889">
        <v>39771</v>
      </c>
      <c r="B889" t="s">
        <v>8636</v>
      </c>
      <c r="C889" t="s">
        <v>1596</v>
      </c>
      <c r="D889" t="s">
        <v>1597</v>
      </c>
      <c r="E889" s="166" t="s">
        <v>8637</v>
      </c>
      <c r="F889">
        <v>1</v>
      </c>
    </row>
    <row r="890" spans="1:6" x14ac:dyDescent="0.25">
      <c r="A890">
        <v>39772</v>
      </c>
      <c r="B890" t="s">
        <v>8638</v>
      </c>
      <c r="C890" t="s">
        <v>1596</v>
      </c>
      <c r="D890" t="s">
        <v>1597</v>
      </c>
      <c r="E890" s="166" t="s">
        <v>8639</v>
      </c>
      <c r="F890">
        <v>1</v>
      </c>
    </row>
    <row r="891" spans="1:6" x14ac:dyDescent="0.25">
      <c r="A891">
        <v>39773</v>
      </c>
      <c r="B891" t="s">
        <v>8640</v>
      </c>
      <c r="C891" t="s">
        <v>1596</v>
      </c>
      <c r="D891" t="s">
        <v>1597</v>
      </c>
      <c r="E891" s="166" t="s">
        <v>8641</v>
      </c>
      <c r="F891">
        <v>1</v>
      </c>
    </row>
    <row r="892" spans="1:6" x14ac:dyDescent="0.25">
      <c r="A892">
        <v>39774</v>
      </c>
      <c r="B892" t="s">
        <v>8642</v>
      </c>
      <c r="C892" t="s">
        <v>1596</v>
      </c>
      <c r="D892" t="s">
        <v>1597</v>
      </c>
      <c r="E892" s="166" t="s">
        <v>8643</v>
      </c>
      <c r="F892">
        <v>1</v>
      </c>
    </row>
    <row r="893" spans="1:6" x14ac:dyDescent="0.25">
      <c r="A893">
        <v>39775</v>
      </c>
      <c r="B893" t="s">
        <v>8644</v>
      </c>
      <c r="C893" t="s">
        <v>1596</v>
      </c>
      <c r="D893" t="s">
        <v>1597</v>
      </c>
      <c r="E893" s="166" t="s">
        <v>8645</v>
      </c>
      <c r="F893">
        <v>1</v>
      </c>
    </row>
    <row r="894" spans="1:6" x14ac:dyDescent="0.25">
      <c r="A894">
        <v>39776</v>
      </c>
      <c r="B894" t="s">
        <v>8646</v>
      </c>
      <c r="C894" t="s">
        <v>1596</v>
      </c>
      <c r="D894" t="s">
        <v>1597</v>
      </c>
      <c r="E894" s="166" t="s">
        <v>8647</v>
      </c>
      <c r="F894">
        <v>1</v>
      </c>
    </row>
    <row r="895" spans="1:6" x14ac:dyDescent="0.25">
      <c r="A895">
        <v>39777</v>
      </c>
      <c r="B895" t="s">
        <v>8648</v>
      </c>
      <c r="C895" t="s">
        <v>1596</v>
      </c>
      <c r="D895" t="s">
        <v>1597</v>
      </c>
      <c r="E895" s="166" t="s">
        <v>8649</v>
      </c>
      <c r="F895">
        <v>1</v>
      </c>
    </row>
    <row r="896" spans="1:6" x14ac:dyDescent="0.25">
      <c r="A896">
        <v>20254</v>
      </c>
      <c r="B896" t="s">
        <v>8650</v>
      </c>
      <c r="C896" t="s">
        <v>1596</v>
      </c>
      <c r="D896" t="s">
        <v>1597</v>
      </c>
      <c r="E896" s="166" t="s">
        <v>8651</v>
      </c>
      <c r="F896">
        <v>1</v>
      </c>
    </row>
    <row r="897" spans="1:6" x14ac:dyDescent="0.25">
      <c r="A897">
        <v>20253</v>
      </c>
      <c r="B897" t="s">
        <v>8652</v>
      </c>
      <c r="C897" t="s">
        <v>1596</v>
      </c>
      <c r="D897" t="s">
        <v>1597</v>
      </c>
      <c r="E897" s="166" t="s">
        <v>8653</v>
      </c>
      <c r="F897">
        <v>1</v>
      </c>
    </row>
    <row r="898" spans="1:6" x14ac:dyDescent="0.25">
      <c r="A898">
        <v>11247</v>
      </c>
      <c r="B898" t="s">
        <v>8654</v>
      </c>
      <c r="C898" t="s">
        <v>1596</v>
      </c>
      <c r="D898" t="s">
        <v>1597</v>
      </c>
      <c r="E898" s="166" t="s">
        <v>8655</v>
      </c>
      <c r="F898">
        <v>1</v>
      </c>
    </row>
    <row r="899" spans="1:6" x14ac:dyDescent="0.25">
      <c r="A899">
        <v>11250</v>
      </c>
      <c r="B899" t="s">
        <v>8656</v>
      </c>
      <c r="C899" t="s">
        <v>1596</v>
      </c>
      <c r="D899" t="s">
        <v>1597</v>
      </c>
      <c r="E899" s="166" t="s">
        <v>8657</v>
      </c>
      <c r="F899">
        <v>1</v>
      </c>
    </row>
    <row r="900" spans="1:6" x14ac:dyDescent="0.25">
      <c r="A900">
        <v>11249</v>
      </c>
      <c r="B900" t="s">
        <v>8658</v>
      </c>
      <c r="C900" t="s">
        <v>1596</v>
      </c>
      <c r="D900" t="s">
        <v>1597</v>
      </c>
      <c r="E900" s="166" t="s">
        <v>8659</v>
      </c>
      <c r="F900">
        <v>1</v>
      </c>
    </row>
    <row r="901" spans="1:6" x14ac:dyDescent="0.25">
      <c r="A901">
        <v>11251</v>
      </c>
      <c r="B901" t="s">
        <v>8660</v>
      </c>
      <c r="C901" t="s">
        <v>1596</v>
      </c>
      <c r="D901" t="s">
        <v>1597</v>
      </c>
      <c r="E901" s="166" t="s">
        <v>8661</v>
      </c>
      <c r="F901">
        <v>1</v>
      </c>
    </row>
    <row r="902" spans="1:6" x14ac:dyDescent="0.25">
      <c r="A902">
        <v>11253</v>
      </c>
      <c r="B902" t="s">
        <v>8662</v>
      </c>
      <c r="C902" t="s">
        <v>1596</v>
      </c>
      <c r="D902" t="s">
        <v>1597</v>
      </c>
      <c r="E902" s="166" t="s">
        <v>8663</v>
      </c>
      <c r="F902">
        <v>1</v>
      </c>
    </row>
    <row r="903" spans="1:6" x14ac:dyDescent="0.25">
      <c r="A903">
        <v>11255</v>
      </c>
      <c r="B903" t="s">
        <v>8664</v>
      </c>
      <c r="C903" t="s">
        <v>1596</v>
      </c>
      <c r="D903" t="s">
        <v>1597</v>
      </c>
      <c r="E903" s="166" t="s">
        <v>8665</v>
      </c>
      <c r="F903">
        <v>1</v>
      </c>
    </row>
    <row r="904" spans="1:6" x14ac:dyDescent="0.25">
      <c r="A904">
        <v>14055</v>
      </c>
      <c r="B904" t="s">
        <v>8666</v>
      </c>
      <c r="C904" t="s">
        <v>1596</v>
      </c>
      <c r="D904" t="s">
        <v>1597</v>
      </c>
      <c r="E904" s="166" t="s">
        <v>8667</v>
      </c>
      <c r="F904">
        <v>1</v>
      </c>
    </row>
    <row r="905" spans="1:6" x14ac:dyDescent="0.25">
      <c r="A905">
        <v>11256</v>
      </c>
      <c r="B905" t="s">
        <v>8668</v>
      </c>
      <c r="C905" t="s">
        <v>1596</v>
      </c>
      <c r="D905" t="s">
        <v>1597</v>
      </c>
      <c r="E905" s="166" t="s">
        <v>8669</v>
      </c>
      <c r="F905">
        <v>1</v>
      </c>
    </row>
    <row r="906" spans="1:6" x14ac:dyDescent="0.25">
      <c r="A906">
        <v>1872</v>
      </c>
      <c r="B906" t="s">
        <v>8670</v>
      </c>
      <c r="C906" t="s">
        <v>1596</v>
      </c>
      <c r="D906" t="s">
        <v>1597</v>
      </c>
      <c r="E906" s="166" t="s">
        <v>15026</v>
      </c>
      <c r="F906">
        <v>1</v>
      </c>
    </row>
    <row r="907" spans="1:6" x14ac:dyDescent="0.25">
      <c r="A907">
        <v>1873</v>
      </c>
      <c r="B907" t="s">
        <v>8671</v>
      </c>
      <c r="C907" t="s">
        <v>1596</v>
      </c>
      <c r="D907" t="s">
        <v>1597</v>
      </c>
      <c r="E907" s="166" t="s">
        <v>10271</v>
      </c>
      <c r="F907">
        <v>1</v>
      </c>
    </row>
    <row r="908" spans="1:6" x14ac:dyDescent="0.25">
      <c r="A908">
        <v>39693</v>
      </c>
      <c r="B908" t="s">
        <v>8673</v>
      </c>
      <c r="C908" t="s">
        <v>1596</v>
      </c>
      <c r="D908" t="s">
        <v>1597</v>
      </c>
      <c r="E908" s="166" t="s">
        <v>8674</v>
      </c>
      <c r="F908">
        <v>1</v>
      </c>
    </row>
    <row r="909" spans="1:6" x14ac:dyDescent="0.25">
      <c r="A909">
        <v>39692</v>
      </c>
      <c r="B909" t="s">
        <v>8675</v>
      </c>
      <c r="C909" t="s">
        <v>1596</v>
      </c>
      <c r="D909" t="s">
        <v>1597</v>
      </c>
      <c r="E909" s="166" t="s">
        <v>8676</v>
      </c>
      <c r="F909">
        <v>1</v>
      </c>
    </row>
    <row r="910" spans="1:6" x14ac:dyDescent="0.25">
      <c r="A910">
        <v>1062</v>
      </c>
      <c r="B910" t="s">
        <v>8677</v>
      </c>
      <c r="C910" t="s">
        <v>1596</v>
      </c>
      <c r="D910" t="s">
        <v>1597</v>
      </c>
      <c r="E910" s="166" t="s">
        <v>8678</v>
      </c>
      <c r="F910">
        <v>1</v>
      </c>
    </row>
    <row r="911" spans="1:6" x14ac:dyDescent="0.25">
      <c r="A911">
        <v>39686</v>
      </c>
      <c r="B911" t="s">
        <v>8679</v>
      </c>
      <c r="C911" t="s">
        <v>1596</v>
      </c>
      <c r="D911" t="s">
        <v>1597</v>
      </c>
      <c r="E911" s="166" t="s">
        <v>8680</v>
      </c>
      <c r="F911">
        <v>1</v>
      </c>
    </row>
    <row r="912" spans="1:6" x14ac:dyDescent="0.25">
      <c r="A912">
        <v>43095</v>
      </c>
      <c r="B912" t="s">
        <v>8681</v>
      </c>
      <c r="C912" t="s">
        <v>1596</v>
      </c>
      <c r="D912" t="s">
        <v>1597</v>
      </c>
      <c r="E912" s="166" t="s">
        <v>15263</v>
      </c>
      <c r="F912">
        <v>1</v>
      </c>
    </row>
    <row r="913" spans="1:6" x14ac:dyDescent="0.25">
      <c r="A913">
        <v>1871</v>
      </c>
      <c r="B913" t="s">
        <v>8682</v>
      </c>
      <c r="C913" t="s">
        <v>1596</v>
      </c>
      <c r="D913" t="s">
        <v>1597</v>
      </c>
      <c r="E913" s="166" t="s">
        <v>10763</v>
      </c>
      <c r="F913">
        <v>1</v>
      </c>
    </row>
    <row r="914" spans="1:6" x14ac:dyDescent="0.25">
      <c r="A914">
        <v>12001</v>
      </c>
      <c r="B914" t="s">
        <v>8683</v>
      </c>
      <c r="C914" t="s">
        <v>1596</v>
      </c>
      <c r="D914" t="s">
        <v>1597</v>
      </c>
      <c r="E914" s="166" t="s">
        <v>9232</v>
      </c>
      <c r="F914">
        <v>1</v>
      </c>
    </row>
    <row r="915" spans="1:6" x14ac:dyDescent="0.25">
      <c r="A915">
        <v>11882</v>
      </c>
      <c r="B915" t="s">
        <v>8685</v>
      </c>
      <c r="C915" t="s">
        <v>1596</v>
      </c>
      <c r="D915" t="s">
        <v>1597</v>
      </c>
      <c r="E915" s="166" t="s">
        <v>15264</v>
      </c>
      <c r="F915">
        <v>1</v>
      </c>
    </row>
    <row r="916" spans="1:6" x14ac:dyDescent="0.25">
      <c r="A916">
        <v>1068</v>
      </c>
      <c r="B916" t="s">
        <v>8686</v>
      </c>
      <c r="C916" t="s">
        <v>1596</v>
      </c>
      <c r="D916" t="s">
        <v>1597</v>
      </c>
      <c r="E916" s="166" t="s">
        <v>8687</v>
      </c>
      <c r="F916">
        <v>1</v>
      </c>
    </row>
    <row r="917" spans="1:6" x14ac:dyDescent="0.25">
      <c r="A917">
        <v>39690</v>
      </c>
      <c r="B917" t="s">
        <v>8688</v>
      </c>
      <c r="C917" t="s">
        <v>1596</v>
      </c>
      <c r="D917" t="s">
        <v>1597</v>
      </c>
      <c r="E917" s="166" t="s">
        <v>8689</v>
      </c>
      <c r="F917">
        <v>1</v>
      </c>
    </row>
    <row r="918" spans="1:6" x14ac:dyDescent="0.25">
      <c r="A918">
        <v>39691</v>
      </c>
      <c r="B918" t="s">
        <v>8690</v>
      </c>
      <c r="C918" t="s">
        <v>1596</v>
      </c>
      <c r="D918" t="s">
        <v>1597</v>
      </c>
      <c r="E918" s="166" t="s">
        <v>8691</v>
      </c>
      <c r="F918">
        <v>1</v>
      </c>
    </row>
    <row r="919" spans="1:6" x14ac:dyDescent="0.25">
      <c r="A919">
        <v>39808</v>
      </c>
      <c r="B919" t="s">
        <v>8692</v>
      </c>
      <c r="C919" t="s">
        <v>1596</v>
      </c>
      <c r="D919" t="s">
        <v>1597</v>
      </c>
      <c r="E919" s="166" t="s">
        <v>15265</v>
      </c>
      <c r="F919">
        <v>1</v>
      </c>
    </row>
    <row r="920" spans="1:6" x14ac:dyDescent="0.25">
      <c r="A920">
        <v>39809</v>
      </c>
      <c r="B920" t="s">
        <v>8693</v>
      </c>
      <c r="C920" t="s">
        <v>1596</v>
      </c>
      <c r="D920" t="s">
        <v>1597</v>
      </c>
      <c r="E920" s="166" t="s">
        <v>15266</v>
      </c>
      <c r="F920">
        <v>1</v>
      </c>
    </row>
    <row r="921" spans="1:6" x14ac:dyDescent="0.25">
      <c r="A921">
        <v>43439</v>
      </c>
      <c r="B921" t="s">
        <v>8694</v>
      </c>
      <c r="C921" t="s">
        <v>1596</v>
      </c>
      <c r="D921" t="s">
        <v>1597</v>
      </c>
      <c r="E921" s="166" t="s">
        <v>15267</v>
      </c>
      <c r="F921">
        <v>1</v>
      </c>
    </row>
    <row r="922" spans="1:6" x14ac:dyDescent="0.25">
      <c r="A922">
        <v>5103</v>
      </c>
      <c r="B922" t="s">
        <v>8695</v>
      </c>
      <c r="C922" t="s">
        <v>1596</v>
      </c>
      <c r="D922" t="s">
        <v>1597</v>
      </c>
      <c r="E922" s="166" t="s">
        <v>14419</v>
      </c>
      <c r="F922">
        <v>1</v>
      </c>
    </row>
    <row r="923" spans="1:6" x14ac:dyDescent="0.25">
      <c r="A923">
        <v>11880</v>
      </c>
      <c r="B923" t="s">
        <v>8696</v>
      </c>
      <c r="C923" t="s">
        <v>1596</v>
      </c>
      <c r="D923" t="s">
        <v>1597</v>
      </c>
      <c r="E923" s="166" t="s">
        <v>15268</v>
      </c>
      <c r="F923">
        <v>1</v>
      </c>
    </row>
    <row r="924" spans="1:6" x14ac:dyDescent="0.25">
      <c r="A924">
        <v>11714</v>
      </c>
      <c r="B924" t="s">
        <v>8697</v>
      </c>
      <c r="C924" t="s">
        <v>1596</v>
      </c>
      <c r="D924" t="s">
        <v>1597</v>
      </c>
      <c r="E924" s="166" t="s">
        <v>15269</v>
      </c>
      <c r="F924">
        <v>1</v>
      </c>
    </row>
    <row r="925" spans="1:6" x14ac:dyDescent="0.25">
      <c r="A925">
        <v>11712</v>
      </c>
      <c r="B925" t="s">
        <v>8698</v>
      </c>
      <c r="C925" t="s">
        <v>1596</v>
      </c>
      <c r="D925" t="s">
        <v>1599</v>
      </c>
      <c r="E925" s="166" t="s">
        <v>15270</v>
      </c>
      <c r="F925">
        <v>1</v>
      </c>
    </row>
    <row r="926" spans="1:6" x14ac:dyDescent="0.25">
      <c r="A926">
        <v>11717</v>
      </c>
      <c r="B926" t="s">
        <v>8699</v>
      </c>
      <c r="C926" t="s">
        <v>1596</v>
      </c>
      <c r="D926" t="s">
        <v>1597</v>
      </c>
      <c r="E926" s="166" t="s">
        <v>15271</v>
      </c>
      <c r="F926">
        <v>1</v>
      </c>
    </row>
    <row r="927" spans="1:6" x14ac:dyDescent="0.25">
      <c r="A927">
        <v>1106</v>
      </c>
      <c r="B927" t="s">
        <v>8700</v>
      </c>
      <c r="C927" t="s">
        <v>1604</v>
      </c>
      <c r="D927" t="s">
        <v>1599</v>
      </c>
      <c r="E927" s="166" t="s">
        <v>7878</v>
      </c>
      <c r="F927">
        <v>1</v>
      </c>
    </row>
    <row r="928" spans="1:6" x14ac:dyDescent="0.25">
      <c r="A928">
        <v>11161</v>
      </c>
      <c r="B928" t="s">
        <v>8701</v>
      </c>
      <c r="C928" t="s">
        <v>1604</v>
      </c>
      <c r="D928" t="s">
        <v>1597</v>
      </c>
      <c r="E928" s="166" t="s">
        <v>10306</v>
      </c>
      <c r="F928">
        <v>1</v>
      </c>
    </row>
    <row r="929" spans="1:6" x14ac:dyDescent="0.25">
      <c r="A929">
        <v>1107</v>
      </c>
      <c r="B929" t="s">
        <v>8703</v>
      </c>
      <c r="C929" t="s">
        <v>1604</v>
      </c>
      <c r="D929" t="s">
        <v>1597</v>
      </c>
      <c r="E929" s="166" t="s">
        <v>8516</v>
      </c>
      <c r="F929">
        <v>1</v>
      </c>
    </row>
    <row r="930" spans="1:6" x14ac:dyDescent="0.25">
      <c r="A930">
        <v>44479</v>
      </c>
      <c r="B930" t="s">
        <v>8705</v>
      </c>
      <c r="C930" t="s">
        <v>1604</v>
      </c>
      <c r="D930" t="s">
        <v>1597</v>
      </c>
      <c r="E930" s="166" t="s">
        <v>8706</v>
      </c>
      <c r="F930">
        <v>1</v>
      </c>
    </row>
    <row r="931" spans="1:6" x14ac:dyDescent="0.25">
      <c r="A931">
        <v>4759</v>
      </c>
      <c r="B931" t="s">
        <v>8707</v>
      </c>
      <c r="C931" t="s">
        <v>1600</v>
      </c>
      <c r="D931" t="s">
        <v>1597</v>
      </c>
      <c r="E931" s="166" t="s">
        <v>8708</v>
      </c>
      <c r="F931">
        <v>1</v>
      </c>
    </row>
    <row r="932" spans="1:6" x14ac:dyDescent="0.25">
      <c r="A932">
        <v>41068</v>
      </c>
      <c r="B932" t="s">
        <v>8709</v>
      </c>
      <c r="C932" t="s">
        <v>1606</v>
      </c>
      <c r="D932" t="s">
        <v>1597</v>
      </c>
      <c r="E932" s="166" t="s">
        <v>8710</v>
      </c>
      <c r="F932">
        <v>1</v>
      </c>
    </row>
    <row r="933" spans="1:6" x14ac:dyDescent="0.25">
      <c r="A933">
        <v>12618</v>
      </c>
      <c r="B933" t="s">
        <v>8711</v>
      </c>
      <c r="C933" t="s">
        <v>1596</v>
      </c>
      <c r="D933" t="s">
        <v>1597</v>
      </c>
      <c r="E933" s="166" t="s">
        <v>15272</v>
      </c>
      <c r="F933">
        <v>1</v>
      </c>
    </row>
    <row r="934" spans="1:6" x14ac:dyDescent="0.25">
      <c r="A934">
        <v>1108</v>
      </c>
      <c r="B934" t="s">
        <v>8712</v>
      </c>
      <c r="C934" t="s">
        <v>1603</v>
      </c>
      <c r="D934" t="s">
        <v>1597</v>
      </c>
      <c r="E934" s="166" t="s">
        <v>8713</v>
      </c>
      <c r="F934">
        <v>1</v>
      </c>
    </row>
    <row r="935" spans="1:6" x14ac:dyDescent="0.25">
      <c r="A935">
        <v>1117</v>
      </c>
      <c r="B935" t="s">
        <v>8714</v>
      </c>
      <c r="C935" t="s">
        <v>1603</v>
      </c>
      <c r="D935" t="s">
        <v>1597</v>
      </c>
      <c r="E935" s="166" t="s">
        <v>8715</v>
      </c>
      <c r="F935">
        <v>1</v>
      </c>
    </row>
    <row r="936" spans="1:6" x14ac:dyDescent="0.25">
      <c r="A936">
        <v>1118</v>
      </c>
      <c r="B936" t="s">
        <v>8716</v>
      </c>
      <c r="C936" t="s">
        <v>1603</v>
      </c>
      <c r="D936" t="s">
        <v>1597</v>
      </c>
      <c r="E936" s="166" t="s">
        <v>8717</v>
      </c>
      <c r="F936">
        <v>1</v>
      </c>
    </row>
    <row r="937" spans="1:6" x14ac:dyDescent="0.25">
      <c r="A937">
        <v>1110</v>
      </c>
      <c r="B937" t="s">
        <v>8718</v>
      </c>
      <c r="C937" t="s">
        <v>1603</v>
      </c>
      <c r="D937" t="s">
        <v>1597</v>
      </c>
      <c r="E937" s="166" t="s">
        <v>8717</v>
      </c>
      <c r="F937">
        <v>1</v>
      </c>
    </row>
    <row r="938" spans="1:6" x14ac:dyDescent="0.25">
      <c r="A938">
        <v>40784</v>
      </c>
      <c r="B938" t="s">
        <v>8719</v>
      </c>
      <c r="C938" t="s">
        <v>1603</v>
      </c>
      <c r="D938" t="s">
        <v>1597</v>
      </c>
      <c r="E938" s="166" t="s">
        <v>8720</v>
      </c>
      <c r="F938">
        <v>1</v>
      </c>
    </row>
    <row r="939" spans="1:6" x14ac:dyDescent="0.25">
      <c r="A939">
        <v>40782</v>
      </c>
      <c r="B939" t="s">
        <v>8721</v>
      </c>
      <c r="C939" t="s">
        <v>1603</v>
      </c>
      <c r="D939" t="s">
        <v>1597</v>
      </c>
      <c r="E939" s="166" t="s">
        <v>8722</v>
      </c>
      <c r="F939">
        <v>1</v>
      </c>
    </row>
    <row r="940" spans="1:6" x14ac:dyDescent="0.25">
      <c r="A940">
        <v>40783</v>
      </c>
      <c r="B940" t="s">
        <v>8723</v>
      </c>
      <c r="C940" t="s">
        <v>1603</v>
      </c>
      <c r="D940" t="s">
        <v>1597</v>
      </c>
      <c r="E940" s="166" t="s">
        <v>8724</v>
      </c>
      <c r="F940">
        <v>1</v>
      </c>
    </row>
    <row r="941" spans="1:6" x14ac:dyDescent="0.25">
      <c r="A941">
        <v>1109</v>
      </c>
      <c r="B941" t="s">
        <v>8725</v>
      </c>
      <c r="C941" t="s">
        <v>1603</v>
      </c>
      <c r="D941" t="s">
        <v>1597</v>
      </c>
      <c r="E941" s="166" t="s">
        <v>8713</v>
      </c>
      <c r="F941">
        <v>1</v>
      </c>
    </row>
    <row r="942" spans="1:6" x14ac:dyDescent="0.25">
      <c r="A942">
        <v>1119</v>
      </c>
      <c r="B942" t="s">
        <v>8726</v>
      </c>
      <c r="C942" t="s">
        <v>1603</v>
      </c>
      <c r="D942" t="s">
        <v>1597</v>
      </c>
      <c r="E942" s="166" t="s">
        <v>8727</v>
      </c>
      <c r="F942">
        <v>1</v>
      </c>
    </row>
    <row r="943" spans="1:6" x14ac:dyDescent="0.25">
      <c r="A943">
        <v>13115</v>
      </c>
      <c r="B943" t="s">
        <v>8728</v>
      </c>
      <c r="C943" t="s">
        <v>1603</v>
      </c>
      <c r="D943" t="s">
        <v>1597</v>
      </c>
      <c r="E943" s="166" t="s">
        <v>14747</v>
      </c>
      <c r="F943">
        <v>1</v>
      </c>
    </row>
    <row r="944" spans="1:6" x14ac:dyDescent="0.25">
      <c r="A944">
        <v>10541</v>
      </c>
      <c r="B944" t="s">
        <v>8729</v>
      </c>
      <c r="C944" t="s">
        <v>1603</v>
      </c>
      <c r="D944" t="s">
        <v>1597</v>
      </c>
      <c r="E944" s="166" t="s">
        <v>15273</v>
      </c>
      <c r="F944">
        <v>1</v>
      </c>
    </row>
    <row r="945" spans="1:6" x14ac:dyDescent="0.25">
      <c r="A945">
        <v>10542</v>
      </c>
      <c r="B945" t="s">
        <v>8730</v>
      </c>
      <c r="C945" t="s">
        <v>1603</v>
      </c>
      <c r="D945" t="s">
        <v>1597</v>
      </c>
      <c r="E945" s="166" t="s">
        <v>15274</v>
      </c>
      <c r="F945">
        <v>1</v>
      </c>
    </row>
    <row r="946" spans="1:6" x14ac:dyDescent="0.25">
      <c r="A946">
        <v>10543</v>
      </c>
      <c r="B946" t="s">
        <v>8732</v>
      </c>
      <c r="C946" t="s">
        <v>1603</v>
      </c>
      <c r="D946" t="s">
        <v>1597</v>
      </c>
      <c r="E946" s="166" t="s">
        <v>15275</v>
      </c>
      <c r="F946">
        <v>1</v>
      </c>
    </row>
    <row r="947" spans="1:6" x14ac:dyDescent="0.25">
      <c r="A947">
        <v>10544</v>
      </c>
      <c r="B947" t="s">
        <v>8733</v>
      </c>
      <c r="C947" t="s">
        <v>1603</v>
      </c>
      <c r="D947" t="s">
        <v>1597</v>
      </c>
      <c r="E947" s="166" t="s">
        <v>15276</v>
      </c>
      <c r="F947">
        <v>1</v>
      </c>
    </row>
    <row r="948" spans="1:6" x14ac:dyDescent="0.25">
      <c r="A948">
        <v>10545</v>
      </c>
      <c r="B948" t="s">
        <v>8735</v>
      </c>
      <c r="C948" t="s">
        <v>1603</v>
      </c>
      <c r="D948" t="s">
        <v>1597</v>
      </c>
      <c r="E948" s="166" t="s">
        <v>15277</v>
      </c>
      <c r="F948">
        <v>1</v>
      </c>
    </row>
    <row r="949" spans="1:6" x14ac:dyDescent="0.25">
      <c r="A949">
        <v>38365</v>
      </c>
      <c r="B949" t="s">
        <v>8736</v>
      </c>
      <c r="C949" t="s">
        <v>1598</v>
      </c>
      <c r="D949" t="s">
        <v>1597</v>
      </c>
      <c r="E949" s="166" t="s">
        <v>7882</v>
      </c>
      <c r="F949">
        <v>1</v>
      </c>
    </row>
    <row r="950" spans="1:6" x14ac:dyDescent="0.25">
      <c r="A950">
        <v>44056</v>
      </c>
      <c r="B950" t="s">
        <v>8738</v>
      </c>
      <c r="C950" t="s">
        <v>1596</v>
      </c>
      <c r="D950" t="s">
        <v>1597</v>
      </c>
      <c r="E950" s="166" t="s">
        <v>15278</v>
      </c>
      <c r="F950">
        <v>1</v>
      </c>
    </row>
    <row r="951" spans="1:6" x14ac:dyDescent="0.25">
      <c r="A951">
        <v>44057</v>
      </c>
      <c r="B951" t="s">
        <v>8739</v>
      </c>
      <c r="C951" t="s">
        <v>1596</v>
      </c>
      <c r="D951" t="s">
        <v>1599</v>
      </c>
      <c r="E951" s="166" t="s">
        <v>15279</v>
      </c>
      <c r="F951">
        <v>1</v>
      </c>
    </row>
    <row r="952" spans="1:6" x14ac:dyDescent="0.25">
      <c r="A952">
        <v>37754</v>
      </c>
      <c r="B952" t="s">
        <v>8741</v>
      </c>
      <c r="C952" t="s">
        <v>1596</v>
      </c>
      <c r="D952" t="s">
        <v>1597</v>
      </c>
      <c r="E952" s="166" t="s">
        <v>15280</v>
      </c>
      <c r="F952">
        <v>1</v>
      </c>
    </row>
    <row r="953" spans="1:6" x14ac:dyDescent="0.25">
      <c r="A953">
        <v>37757</v>
      </c>
      <c r="B953" t="s">
        <v>8742</v>
      </c>
      <c r="C953" t="s">
        <v>1596</v>
      </c>
      <c r="D953" t="s">
        <v>1597</v>
      </c>
      <c r="E953" s="166" t="s">
        <v>15281</v>
      </c>
      <c r="F953">
        <v>1</v>
      </c>
    </row>
    <row r="954" spans="1:6" x14ac:dyDescent="0.25">
      <c r="A954">
        <v>44058</v>
      </c>
      <c r="B954" t="s">
        <v>8743</v>
      </c>
      <c r="C954" t="s">
        <v>1596</v>
      </c>
      <c r="D954" t="s">
        <v>1597</v>
      </c>
      <c r="E954" s="166" t="s">
        <v>15282</v>
      </c>
      <c r="F954">
        <v>1</v>
      </c>
    </row>
    <row r="955" spans="1:6" x14ac:dyDescent="0.25">
      <c r="A955">
        <v>37752</v>
      </c>
      <c r="B955" t="s">
        <v>8744</v>
      </c>
      <c r="C955" t="s">
        <v>1596</v>
      </c>
      <c r="D955" t="s">
        <v>1597</v>
      </c>
      <c r="E955" s="166" t="s">
        <v>15283</v>
      </c>
      <c r="F955">
        <v>1</v>
      </c>
    </row>
    <row r="956" spans="1:6" x14ac:dyDescent="0.25">
      <c r="A956">
        <v>44059</v>
      </c>
      <c r="B956" t="s">
        <v>8745</v>
      </c>
      <c r="C956" t="s">
        <v>1596</v>
      </c>
      <c r="D956" t="s">
        <v>1597</v>
      </c>
      <c r="E956" s="166" t="s">
        <v>15284</v>
      </c>
      <c r="F956">
        <v>1</v>
      </c>
    </row>
    <row r="957" spans="1:6" x14ac:dyDescent="0.25">
      <c r="A957">
        <v>37750</v>
      </c>
      <c r="B957" t="s">
        <v>8746</v>
      </c>
      <c r="C957" t="s">
        <v>1596</v>
      </c>
      <c r="D957" t="s">
        <v>1597</v>
      </c>
      <c r="E957" s="166" t="s">
        <v>15285</v>
      </c>
      <c r="F957">
        <v>1</v>
      </c>
    </row>
    <row r="958" spans="1:6" x14ac:dyDescent="0.25">
      <c r="A958">
        <v>37758</v>
      </c>
      <c r="B958" t="s">
        <v>8747</v>
      </c>
      <c r="C958" t="s">
        <v>1596</v>
      </c>
      <c r="D958" t="s">
        <v>1597</v>
      </c>
      <c r="E958" s="166" t="s">
        <v>15286</v>
      </c>
      <c r="F958">
        <v>1</v>
      </c>
    </row>
    <row r="959" spans="1:6" x14ac:dyDescent="0.25">
      <c r="A959">
        <v>44060</v>
      </c>
      <c r="B959" t="s">
        <v>8748</v>
      </c>
      <c r="C959" t="s">
        <v>1596</v>
      </c>
      <c r="D959" t="s">
        <v>1597</v>
      </c>
      <c r="E959" s="166" t="s">
        <v>15287</v>
      </c>
      <c r="F959">
        <v>1</v>
      </c>
    </row>
    <row r="960" spans="1:6" x14ac:dyDescent="0.25">
      <c r="A960">
        <v>37749</v>
      </c>
      <c r="B960" t="s">
        <v>8749</v>
      </c>
      <c r="C960" t="s">
        <v>1596</v>
      </c>
      <c r="D960" t="s">
        <v>1597</v>
      </c>
      <c r="E960" s="166" t="s">
        <v>15288</v>
      </c>
      <c r="F960">
        <v>1</v>
      </c>
    </row>
    <row r="961" spans="1:6" x14ac:dyDescent="0.25">
      <c r="A961">
        <v>44061</v>
      </c>
      <c r="B961" t="s">
        <v>8750</v>
      </c>
      <c r="C961" t="s">
        <v>1596</v>
      </c>
      <c r="D961" t="s">
        <v>1597</v>
      </c>
      <c r="E961" s="166" t="s">
        <v>15289</v>
      </c>
      <c r="F961">
        <v>1</v>
      </c>
    </row>
    <row r="962" spans="1:6" x14ac:dyDescent="0.25">
      <c r="A962">
        <v>1159</v>
      </c>
      <c r="B962" t="s">
        <v>8751</v>
      </c>
      <c r="C962" t="s">
        <v>1596</v>
      </c>
      <c r="D962" t="s">
        <v>1599</v>
      </c>
      <c r="E962" s="166" t="s">
        <v>15290</v>
      </c>
      <c r="F962">
        <v>1</v>
      </c>
    </row>
    <row r="963" spans="1:6" x14ac:dyDescent="0.25">
      <c r="A963">
        <v>12114</v>
      </c>
      <c r="B963" t="s">
        <v>8752</v>
      </c>
      <c r="C963" t="s">
        <v>1596</v>
      </c>
      <c r="D963" t="s">
        <v>1597</v>
      </c>
      <c r="E963" s="166" t="s">
        <v>15291</v>
      </c>
      <c r="F963">
        <v>1</v>
      </c>
    </row>
    <row r="964" spans="1:6" x14ac:dyDescent="0.25">
      <c r="A964">
        <v>38106</v>
      </c>
      <c r="B964" t="s">
        <v>8753</v>
      </c>
      <c r="C964" t="s">
        <v>1596</v>
      </c>
      <c r="D964" t="s">
        <v>1597</v>
      </c>
      <c r="E964" s="166" t="s">
        <v>15292</v>
      </c>
      <c r="F964">
        <v>1</v>
      </c>
    </row>
    <row r="965" spans="1:6" x14ac:dyDescent="0.25">
      <c r="A965">
        <v>38085</v>
      </c>
      <c r="B965" t="s">
        <v>8754</v>
      </c>
      <c r="C965" t="s">
        <v>1596</v>
      </c>
      <c r="D965" t="s">
        <v>1597</v>
      </c>
      <c r="E965" s="166" t="s">
        <v>15293</v>
      </c>
      <c r="F965">
        <v>1</v>
      </c>
    </row>
    <row r="966" spans="1:6" x14ac:dyDescent="0.25">
      <c r="A966">
        <v>38599</v>
      </c>
      <c r="B966" t="s">
        <v>8755</v>
      </c>
      <c r="C966" t="s">
        <v>1596</v>
      </c>
      <c r="D966" t="s">
        <v>1597</v>
      </c>
      <c r="E966" s="166" t="s">
        <v>8526</v>
      </c>
      <c r="F966">
        <v>1</v>
      </c>
    </row>
    <row r="967" spans="1:6" x14ac:dyDescent="0.25">
      <c r="A967">
        <v>38596</v>
      </c>
      <c r="B967" t="s">
        <v>8756</v>
      </c>
      <c r="C967" t="s">
        <v>1596</v>
      </c>
      <c r="D967" t="s">
        <v>1597</v>
      </c>
      <c r="E967" s="166" t="s">
        <v>8757</v>
      </c>
      <c r="F967">
        <v>1</v>
      </c>
    </row>
    <row r="968" spans="1:6" x14ac:dyDescent="0.25">
      <c r="A968">
        <v>38600</v>
      </c>
      <c r="B968" t="s">
        <v>8758</v>
      </c>
      <c r="C968" t="s">
        <v>1596</v>
      </c>
      <c r="D968" t="s">
        <v>1597</v>
      </c>
      <c r="E968" s="166" t="s">
        <v>8759</v>
      </c>
      <c r="F968">
        <v>1</v>
      </c>
    </row>
    <row r="969" spans="1:6" x14ac:dyDescent="0.25">
      <c r="A969">
        <v>38597</v>
      </c>
      <c r="B969" t="s">
        <v>8760</v>
      </c>
      <c r="C969" t="s">
        <v>1596</v>
      </c>
      <c r="D969" t="s">
        <v>1597</v>
      </c>
      <c r="E969" s="166" t="s">
        <v>8761</v>
      </c>
      <c r="F969">
        <v>1</v>
      </c>
    </row>
    <row r="970" spans="1:6" x14ac:dyDescent="0.25">
      <c r="A970">
        <v>659</v>
      </c>
      <c r="B970" t="s">
        <v>8762</v>
      </c>
      <c r="C970" t="s">
        <v>1596</v>
      </c>
      <c r="D970" t="s">
        <v>1597</v>
      </c>
      <c r="E970" s="166" t="s">
        <v>8763</v>
      </c>
      <c r="F970">
        <v>1</v>
      </c>
    </row>
    <row r="971" spans="1:6" x14ac:dyDescent="0.25">
      <c r="A971">
        <v>660</v>
      </c>
      <c r="B971" t="s">
        <v>8764</v>
      </c>
      <c r="C971" t="s">
        <v>1596</v>
      </c>
      <c r="D971" t="s">
        <v>1597</v>
      </c>
      <c r="E971" s="166" t="s">
        <v>8765</v>
      </c>
      <c r="F971">
        <v>1</v>
      </c>
    </row>
    <row r="972" spans="1:6" x14ac:dyDescent="0.25">
      <c r="A972">
        <v>658</v>
      </c>
      <c r="B972" t="s">
        <v>8766</v>
      </c>
      <c r="C972" t="s">
        <v>1596</v>
      </c>
      <c r="D972" t="s">
        <v>1597</v>
      </c>
      <c r="E972" s="166" t="s">
        <v>8767</v>
      </c>
      <c r="F972">
        <v>1</v>
      </c>
    </row>
    <row r="973" spans="1:6" x14ac:dyDescent="0.25">
      <c r="A973">
        <v>38548</v>
      </c>
      <c r="B973" t="s">
        <v>15294</v>
      </c>
      <c r="C973" t="s">
        <v>1596</v>
      </c>
      <c r="D973" t="s">
        <v>1597</v>
      </c>
      <c r="E973" s="166" t="s">
        <v>14266</v>
      </c>
      <c r="F973">
        <v>1</v>
      </c>
    </row>
    <row r="974" spans="1:6" x14ac:dyDescent="0.25">
      <c r="A974">
        <v>34649</v>
      </c>
      <c r="B974" t="s">
        <v>15295</v>
      </c>
      <c r="C974" t="s">
        <v>1596</v>
      </c>
      <c r="D974" t="s">
        <v>1597</v>
      </c>
      <c r="E974" s="166" t="s">
        <v>8737</v>
      </c>
      <c r="F974">
        <v>1</v>
      </c>
    </row>
    <row r="975" spans="1:6" x14ac:dyDescent="0.25">
      <c r="A975">
        <v>34655</v>
      </c>
      <c r="B975" t="s">
        <v>15296</v>
      </c>
      <c r="C975" t="s">
        <v>1596</v>
      </c>
      <c r="D975" t="s">
        <v>1597</v>
      </c>
      <c r="E975" s="166" t="s">
        <v>14265</v>
      </c>
      <c r="F975">
        <v>1</v>
      </c>
    </row>
    <row r="976" spans="1:6" x14ac:dyDescent="0.25">
      <c r="A976">
        <v>40607</v>
      </c>
      <c r="B976" t="s">
        <v>8769</v>
      </c>
      <c r="C976" t="s">
        <v>1596</v>
      </c>
      <c r="D976" t="s">
        <v>1597</v>
      </c>
      <c r="E976" s="166" t="s">
        <v>14862</v>
      </c>
      <c r="F976">
        <v>1</v>
      </c>
    </row>
    <row r="977" spans="1:6" x14ac:dyDescent="0.25">
      <c r="A977">
        <v>567</v>
      </c>
      <c r="B977" t="s">
        <v>8771</v>
      </c>
      <c r="C977" t="s">
        <v>1603</v>
      </c>
      <c r="D977" t="s">
        <v>1597</v>
      </c>
      <c r="E977" s="166" t="s">
        <v>9179</v>
      </c>
      <c r="F977">
        <v>1</v>
      </c>
    </row>
    <row r="978" spans="1:6" x14ac:dyDescent="0.25">
      <c r="A978">
        <v>574</v>
      </c>
      <c r="B978" t="s">
        <v>8773</v>
      </c>
      <c r="C978" t="s">
        <v>1603</v>
      </c>
      <c r="D978" t="s">
        <v>1597</v>
      </c>
      <c r="E978" s="166" t="s">
        <v>15297</v>
      </c>
      <c r="F978">
        <v>1</v>
      </c>
    </row>
    <row r="979" spans="1:6" x14ac:dyDescent="0.25">
      <c r="A979">
        <v>568</v>
      </c>
      <c r="B979" t="s">
        <v>8774</v>
      </c>
      <c r="C979" t="s">
        <v>1603</v>
      </c>
      <c r="D979" t="s">
        <v>1597</v>
      </c>
      <c r="E979" s="166" t="s">
        <v>15298</v>
      </c>
      <c r="F979">
        <v>1</v>
      </c>
    </row>
    <row r="980" spans="1:6" x14ac:dyDescent="0.25">
      <c r="A980">
        <v>4777</v>
      </c>
      <c r="B980" t="s">
        <v>8775</v>
      </c>
      <c r="C980" t="s">
        <v>1604</v>
      </c>
      <c r="D980" t="s">
        <v>1597</v>
      </c>
      <c r="E980" s="166" t="s">
        <v>9574</v>
      </c>
      <c r="F980">
        <v>1</v>
      </c>
    </row>
    <row r="981" spans="1:6" x14ac:dyDescent="0.25">
      <c r="A981">
        <v>592</v>
      </c>
      <c r="B981" t="s">
        <v>8776</v>
      </c>
      <c r="C981" t="s">
        <v>1604</v>
      </c>
      <c r="D981" t="s">
        <v>1599</v>
      </c>
      <c r="E981" s="166" t="s">
        <v>15299</v>
      </c>
      <c r="F981">
        <v>1</v>
      </c>
    </row>
    <row r="982" spans="1:6" x14ac:dyDescent="0.25">
      <c r="A982">
        <v>586</v>
      </c>
      <c r="B982" t="s">
        <v>8777</v>
      </c>
      <c r="C982" t="s">
        <v>1603</v>
      </c>
      <c r="D982" t="s">
        <v>1597</v>
      </c>
      <c r="E982" s="166" t="s">
        <v>15300</v>
      </c>
      <c r="F982">
        <v>1</v>
      </c>
    </row>
    <row r="983" spans="1:6" x14ac:dyDescent="0.25">
      <c r="A983">
        <v>588</v>
      </c>
      <c r="B983" t="s">
        <v>8778</v>
      </c>
      <c r="C983" t="s">
        <v>1603</v>
      </c>
      <c r="D983" t="s">
        <v>1597</v>
      </c>
      <c r="E983" s="166" t="s">
        <v>15301</v>
      </c>
      <c r="F983">
        <v>1</v>
      </c>
    </row>
    <row r="984" spans="1:6" x14ac:dyDescent="0.25">
      <c r="A984">
        <v>591</v>
      </c>
      <c r="B984" t="s">
        <v>8779</v>
      </c>
      <c r="C984" t="s">
        <v>1604</v>
      </c>
      <c r="D984" t="s">
        <v>1597</v>
      </c>
      <c r="E984" s="166" t="s">
        <v>15302</v>
      </c>
      <c r="F984">
        <v>1</v>
      </c>
    </row>
    <row r="985" spans="1:6" x14ac:dyDescent="0.25">
      <c r="A985">
        <v>584</v>
      </c>
      <c r="B985" t="s">
        <v>8780</v>
      </c>
      <c r="C985" t="s">
        <v>1603</v>
      </c>
      <c r="D985" t="s">
        <v>1597</v>
      </c>
      <c r="E985" s="166" t="s">
        <v>14461</v>
      </c>
      <c r="F985">
        <v>1</v>
      </c>
    </row>
    <row r="986" spans="1:6" x14ac:dyDescent="0.25">
      <c r="A986">
        <v>589</v>
      </c>
      <c r="B986" t="s">
        <v>8782</v>
      </c>
      <c r="C986" t="s">
        <v>1603</v>
      </c>
      <c r="D986" t="s">
        <v>1597</v>
      </c>
      <c r="E986" s="166" t="s">
        <v>15303</v>
      </c>
      <c r="F986">
        <v>1</v>
      </c>
    </row>
    <row r="987" spans="1:6" x14ac:dyDescent="0.25">
      <c r="A987">
        <v>1165</v>
      </c>
      <c r="B987" t="s">
        <v>8783</v>
      </c>
      <c r="C987" t="s">
        <v>1596</v>
      </c>
      <c r="D987" t="s">
        <v>1597</v>
      </c>
      <c r="E987" s="166" t="s">
        <v>8784</v>
      </c>
      <c r="F987">
        <v>1</v>
      </c>
    </row>
    <row r="988" spans="1:6" x14ac:dyDescent="0.25">
      <c r="A988">
        <v>1164</v>
      </c>
      <c r="B988" t="s">
        <v>8785</v>
      </c>
      <c r="C988" t="s">
        <v>1596</v>
      </c>
      <c r="D988" t="s">
        <v>1597</v>
      </c>
      <c r="E988" s="166" t="s">
        <v>8786</v>
      </c>
      <c r="F988">
        <v>1</v>
      </c>
    </row>
    <row r="989" spans="1:6" x14ac:dyDescent="0.25">
      <c r="A989">
        <v>1162</v>
      </c>
      <c r="B989" t="s">
        <v>8787</v>
      </c>
      <c r="C989" t="s">
        <v>1596</v>
      </c>
      <c r="D989" t="s">
        <v>1597</v>
      </c>
      <c r="E989" s="166" t="s">
        <v>8788</v>
      </c>
      <c r="F989">
        <v>1</v>
      </c>
    </row>
    <row r="990" spans="1:6" x14ac:dyDescent="0.25">
      <c r="A990">
        <v>12395</v>
      </c>
      <c r="B990" t="s">
        <v>8789</v>
      </c>
      <c r="C990" t="s">
        <v>1596</v>
      </c>
      <c r="D990" t="s">
        <v>1597</v>
      </c>
      <c r="E990" s="166" t="s">
        <v>8114</v>
      </c>
      <c r="F990">
        <v>1</v>
      </c>
    </row>
    <row r="991" spans="1:6" x14ac:dyDescent="0.25">
      <c r="A991">
        <v>1170</v>
      </c>
      <c r="B991" t="s">
        <v>8790</v>
      </c>
      <c r="C991" t="s">
        <v>1596</v>
      </c>
      <c r="D991" t="s">
        <v>1597</v>
      </c>
      <c r="E991" s="166" t="s">
        <v>8791</v>
      </c>
      <c r="F991">
        <v>1</v>
      </c>
    </row>
    <row r="992" spans="1:6" x14ac:dyDescent="0.25">
      <c r="A992">
        <v>1169</v>
      </c>
      <c r="B992" t="s">
        <v>8792</v>
      </c>
      <c r="C992" t="s">
        <v>1596</v>
      </c>
      <c r="D992" t="s">
        <v>1597</v>
      </c>
      <c r="E992" s="166" t="s">
        <v>8793</v>
      </c>
      <c r="F992">
        <v>1</v>
      </c>
    </row>
    <row r="993" spans="1:6" x14ac:dyDescent="0.25">
      <c r="A993">
        <v>1166</v>
      </c>
      <c r="B993" t="s">
        <v>8794</v>
      </c>
      <c r="C993" t="s">
        <v>1596</v>
      </c>
      <c r="D993" t="s">
        <v>1597</v>
      </c>
      <c r="E993" s="166" t="s">
        <v>8795</v>
      </c>
      <c r="F993">
        <v>1</v>
      </c>
    </row>
    <row r="994" spans="1:6" x14ac:dyDescent="0.25">
      <c r="A994">
        <v>1163</v>
      </c>
      <c r="B994" t="s">
        <v>8796</v>
      </c>
      <c r="C994" t="s">
        <v>1596</v>
      </c>
      <c r="D994" t="s">
        <v>1597</v>
      </c>
      <c r="E994" s="166" t="s">
        <v>8797</v>
      </c>
      <c r="F994">
        <v>1</v>
      </c>
    </row>
    <row r="995" spans="1:6" x14ac:dyDescent="0.25">
      <c r="A995">
        <v>12396</v>
      </c>
      <c r="B995" t="s">
        <v>8798</v>
      </c>
      <c r="C995" t="s">
        <v>1596</v>
      </c>
      <c r="D995" t="s">
        <v>1597</v>
      </c>
      <c r="E995" s="166" t="s">
        <v>8114</v>
      </c>
      <c r="F995">
        <v>1</v>
      </c>
    </row>
    <row r="996" spans="1:6" x14ac:dyDescent="0.25">
      <c r="A996">
        <v>1168</v>
      </c>
      <c r="B996" t="s">
        <v>8799</v>
      </c>
      <c r="C996" t="s">
        <v>1596</v>
      </c>
      <c r="D996" t="s">
        <v>1597</v>
      </c>
      <c r="E996" s="166" t="s">
        <v>8800</v>
      </c>
      <c r="F996">
        <v>1</v>
      </c>
    </row>
    <row r="997" spans="1:6" x14ac:dyDescent="0.25">
      <c r="A997">
        <v>1167</v>
      </c>
      <c r="B997" t="s">
        <v>8801</v>
      </c>
      <c r="C997" t="s">
        <v>1596</v>
      </c>
      <c r="D997" t="s">
        <v>1597</v>
      </c>
      <c r="E997" s="166" t="s">
        <v>8802</v>
      </c>
      <c r="F997">
        <v>1</v>
      </c>
    </row>
    <row r="998" spans="1:6" x14ac:dyDescent="0.25">
      <c r="A998">
        <v>36331</v>
      </c>
      <c r="B998" t="s">
        <v>8803</v>
      </c>
      <c r="C998" t="s">
        <v>1596</v>
      </c>
      <c r="D998" t="s">
        <v>1597</v>
      </c>
      <c r="E998" s="166" t="s">
        <v>8521</v>
      </c>
      <c r="F998">
        <v>1</v>
      </c>
    </row>
    <row r="999" spans="1:6" x14ac:dyDescent="0.25">
      <c r="A999">
        <v>36346</v>
      </c>
      <c r="B999" t="s">
        <v>8804</v>
      </c>
      <c r="C999" t="s">
        <v>1596</v>
      </c>
      <c r="D999" t="s">
        <v>1597</v>
      </c>
      <c r="E999" s="166" t="s">
        <v>14430</v>
      </c>
      <c r="F999">
        <v>1</v>
      </c>
    </row>
    <row r="1000" spans="1:6" x14ac:dyDescent="0.25">
      <c r="A1000">
        <v>1197</v>
      </c>
      <c r="B1000" t="s">
        <v>8806</v>
      </c>
      <c r="C1000" t="s">
        <v>1596</v>
      </c>
      <c r="D1000" t="s">
        <v>1597</v>
      </c>
      <c r="E1000" s="166" t="s">
        <v>10570</v>
      </c>
      <c r="F1000">
        <v>1</v>
      </c>
    </row>
    <row r="1001" spans="1:6" x14ac:dyDescent="0.25">
      <c r="A1001">
        <v>1202</v>
      </c>
      <c r="B1001" t="s">
        <v>8807</v>
      </c>
      <c r="C1001" t="s">
        <v>1596</v>
      </c>
      <c r="D1001" t="s">
        <v>1597</v>
      </c>
      <c r="E1001" s="166" t="s">
        <v>15304</v>
      </c>
      <c r="F1001">
        <v>1</v>
      </c>
    </row>
    <row r="1002" spans="1:6" x14ac:dyDescent="0.25">
      <c r="A1002">
        <v>1198</v>
      </c>
      <c r="B1002" t="s">
        <v>8809</v>
      </c>
      <c r="C1002" t="s">
        <v>1596</v>
      </c>
      <c r="D1002" t="s">
        <v>1597</v>
      </c>
      <c r="E1002" s="166" t="s">
        <v>8737</v>
      </c>
      <c r="F1002">
        <v>1</v>
      </c>
    </row>
    <row r="1003" spans="1:6" x14ac:dyDescent="0.25">
      <c r="A1003">
        <v>20088</v>
      </c>
      <c r="B1003" t="s">
        <v>8811</v>
      </c>
      <c r="C1003" t="s">
        <v>1596</v>
      </c>
      <c r="D1003" t="s">
        <v>1597</v>
      </c>
      <c r="E1003" s="166" t="s">
        <v>14588</v>
      </c>
      <c r="F1003">
        <v>1</v>
      </c>
    </row>
    <row r="1004" spans="1:6" x14ac:dyDescent="0.25">
      <c r="A1004">
        <v>20089</v>
      </c>
      <c r="B1004" t="s">
        <v>8813</v>
      </c>
      <c r="C1004" t="s">
        <v>1596</v>
      </c>
      <c r="D1004" t="s">
        <v>1597</v>
      </c>
      <c r="E1004" s="166" t="s">
        <v>15305</v>
      </c>
      <c r="F1004">
        <v>1</v>
      </c>
    </row>
    <row r="1005" spans="1:6" x14ac:dyDescent="0.25">
      <c r="A1005">
        <v>20087</v>
      </c>
      <c r="B1005" t="s">
        <v>8814</v>
      </c>
      <c r="C1005" t="s">
        <v>1596</v>
      </c>
      <c r="D1005" t="s">
        <v>1597</v>
      </c>
      <c r="E1005" s="166" t="s">
        <v>7469</v>
      </c>
      <c r="F1005">
        <v>1</v>
      </c>
    </row>
    <row r="1006" spans="1:6" x14ac:dyDescent="0.25">
      <c r="A1006">
        <v>1200</v>
      </c>
      <c r="B1006" t="s">
        <v>8815</v>
      </c>
      <c r="C1006" t="s">
        <v>1596</v>
      </c>
      <c r="D1006" t="s">
        <v>1597</v>
      </c>
      <c r="E1006" s="166" t="s">
        <v>14438</v>
      </c>
      <c r="F1006">
        <v>1</v>
      </c>
    </row>
    <row r="1007" spans="1:6" x14ac:dyDescent="0.25">
      <c r="A1007">
        <v>12909</v>
      </c>
      <c r="B1007" t="s">
        <v>8816</v>
      </c>
      <c r="C1007" t="s">
        <v>1596</v>
      </c>
      <c r="D1007" t="s">
        <v>1597</v>
      </c>
      <c r="E1007" s="166" t="s">
        <v>10853</v>
      </c>
      <c r="F1007">
        <v>1</v>
      </c>
    </row>
    <row r="1008" spans="1:6" x14ac:dyDescent="0.25">
      <c r="A1008">
        <v>12910</v>
      </c>
      <c r="B1008" t="s">
        <v>8817</v>
      </c>
      <c r="C1008" t="s">
        <v>1596</v>
      </c>
      <c r="D1008" t="s">
        <v>1597</v>
      </c>
      <c r="E1008" s="166" t="s">
        <v>15306</v>
      </c>
      <c r="F1008">
        <v>1</v>
      </c>
    </row>
    <row r="1009" spans="1:6" x14ac:dyDescent="0.25">
      <c r="A1009">
        <v>1191</v>
      </c>
      <c r="B1009" t="s">
        <v>8819</v>
      </c>
      <c r="C1009" t="s">
        <v>1596</v>
      </c>
      <c r="D1009" t="s">
        <v>1597</v>
      </c>
      <c r="E1009" s="166" t="s">
        <v>10035</v>
      </c>
      <c r="F1009">
        <v>1</v>
      </c>
    </row>
    <row r="1010" spans="1:6" x14ac:dyDescent="0.25">
      <c r="A1010">
        <v>1185</v>
      </c>
      <c r="B1010" t="s">
        <v>8820</v>
      </c>
      <c r="C1010" t="s">
        <v>1596</v>
      </c>
      <c r="D1010" t="s">
        <v>1597</v>
      </c>
      <c r="E1010" s="166" t="s">
        <v>10035</v>
      </c>
      <c r="F1010">
        <v>1</v>
      </c>
    </row>
    <row r="1011" spans="1:6" x14ac:dyDescent="0.25">
      <c r="A1011">
        <v>1189</v>
      </c>
      <c r="B1011" t="s">
        <v>8821</v>
      </c>
      <c r="C1011" t="s">
        <v>1596</v>
      </c>
      <c r="D1011" t="s">
        <v>1597</v>
      </c>
      <c r="E1011" s="166" t="s">
        <v>14790</v>
      </c>
      <c r="F1011">
        <v>1</v>
      </c>
    </row>
    <row r="1012" spans="1:6" x14ac:dyDescent="0.25">
      <c r="A1012">
        <v>1193</v>
      </c>
      <c r="B1012" t="s">
        <v>8822</v>
      </c>
      <c r="C1012" t="s">
        <v>1596</v>
      </c>
      <c r="D1012" t="s">
        <v>1597</v>
      </c>
      <c r="E1012" s="166" t="s">
        <v>14275</v>
      </c>
      <c r="F1012">
        <v>1</v>
      </c>
    </row>
    <row r="1013" spans="1:6" x14ac:dyDescent="0.25">
      <c r="A1013">
        <v>1194</v>
      </c>
      <c r="B1013" t="s">
        <v>8823</v>
      </c>
      <c r="C1013" t="s">
        <v>1596</v>
      </c>
      <c r="D1013" t="s">
        <v>1597</v>
      </c>
      <c r="E1013" s="166" t="s">
        <v>15306</v>
      </c>
      <c r="F1013">
        <v>1</v>
      </c>
    </row>
    <row r="1014" spans="1:6" x14ac:dyDescent="0.25">
      <c r="A1014">
        <v>1195</v>
      </c>
      <c r="B1014" t="s">
        <v>8824</v>
      </c>
      <c r="C1014" t="s">
        <v>1596</v>
      </c>
      <c r="D1014" t="s">
        <v>1597</v>
      </c>
      <c r="E1014" s="166" t="s">
        <v>7495</v>
      </c>
      <c r="F1014">
        <v>1</v>
      </c>
    </row>
    <row r="1015" spans="1:6" x14ac:dyDescent="0.25">
      <c r="A1015">
        <v>1204</v>
      </c>
      <c r="B1015" t="s">
        <v>8825</v>
      </c>
      <c r="C1015" t="s">
        <v>1596</v>
      </c>
      <c r="D1015" t="s">
        <v>1597</v>
      </c>
      <c r="E1015" s="166" t="s">
        <v>10639</v>
      </c>
      <c r="F1015">
        <v>1</v>
      </c>
    </row>
    <row r="1016" spans="1:6" x14ac:dyDescent="0.25">
      <c r="A1016">
        <v>1207</v>
      </c>
      <c r="B1016" t="s">
        <v>8827</v>
      </c>
      <c r="C1016" t="s">
        <v>1596</v>
      </c>
      <c r="D1016" t="s">
        <v>1601</v>
      </c>
      <c r="E1016" s="166" t="s">
        <v>15307</v>
      </c>
      <c r="F1016">
        <v>1</v>
      </c>
    </row>
    <row r="1017" spans="1:6" x14ac:dyDescent="0.25">
      <c r="A1017">
        <v>1206</v>
      </c>
      <c r="B1017" t="s">
        <v>8829</v>
      </c>
      <c r="C1017" t="s">
        <v>1596</v>
      </c>
      <c r="D1017" t="s">
        <v>1601</v>
      </c>
      <c r="E1017" s="166" t="s">
        <v>9567</v>
      </c>
      <c r="F1017">
        <v>1</v>
      </c>
    </row>
    <row r="1018" spans="1:6" x14ac:dyDescent="0.25">
      <c r="A1018">
        <v>1183</v>
      </c>
      <c r="B1018" t="s">
        <v>8831</v>
      </c>
      <c r="C1018" t="s">
        <v>1596</v>
      </c>
      <c r="D1018" t="s">
        <v>1601</v>
      </c>
      <c r="E1018" s="166" t="s">
        <v>12183</v>
      </c>
      <c r="F1018">
        <v>1</v>
      </c>
    </row>
    <row r="1019" spans="1:6" x14ac:dyDescent="0.25">
      <c r="A1019">
        <v>42685</v>
      </c>
      <c r="B1019" t="s">
        <v>8833</v>
      </c>
      <c r="C1019" t="s">
        <v>1596</v>
      </c>
      <c r="D1019" t="s">
        <v>1597</v>
      </c>
      <c r="E1019" s="166" t="s">
        <v>15308</v>
      </c>
      <c r="F1019">
        <v>1</v>
      </c>
    </row>
    <row r="1020" spans="1:6" x14ac:dyDescent="0.25">
      <c r="A1020">
        <v>42686</v>
      </c>
      <c r="B1020" t="s">
        <v>8834</v>
      </c>
      <c r="C1020" t="s">
        <v>1596</v>
      </c>
      <c r="D1020" t="s">
        <v>1597</v>
      </c>
      <c r="E1020" s="166" t="s">
        <v>15309</v>
      </c>
      <c r="F1020">
        <v>1</v>
      </c>
    </row>
    <row r="1021" spans="1:6" x14ac:dyDescent="0.25">
      <c r="A1021">
        <v>12894</v>
      </c>
      <c r="B1021" t="s">
        <v>8835</v>
      </c>
      <c r="C1021" t="s">
        <v>1596</v>
      </c>
      <c r="D1021" t="s">
        <v>1597</v>
      </c>
      <c r="E1021" s="166" t="s">
        <v>15310</v>
      </c>
      <c r="F1021">
        <v>1</v>
      </c>
    </row>
    <row r="1022" spans="1:6" x14ac:dyDescent="0.25">
      <c r="A1022">
        <v>12895</v>
      </c>
      <c r="B1022" t="s">
        <v>8836</v>
      </c>
      <c r="C1022" t="s">
        <v>1596</v>
      </c>
      <c r="D1022" t="s">
        <v>1599</v>
      </c>
      <c r="E1022" s="166" t="s">
        <v>15311</v>
      </c>
      <c r="F1022">
        <v>1</v>
      </c>
    </row>
    <row r="1023" spans="1:6" x14ac:dyDescent="0.25">
      <c r="A1023">
        <v>1631</v>
      </c>
      <c r="B1023" t="s">
        <v>8837</v>
      </c>
      <c r="C1023" t="s">
        <v>1596</v>
      </c>
      <c r="D1023" t="s">
        <v>1597</v>
      </c>
      <c r="E1023" s="166" t="s">
        <v>15312</v>
      </c>
      <c r="F1023">
        <v>1</v>
      </c>
    </row>
    <row r="1024" spans="1:6" x14ac:dyDescent="0.25">
      <c r="A1024">
        <v>1633</v>
      </c>
      <c r="B1024" t="s">
        <v>8838</v>
      </c>
      <c r="C1024" t="s">
        <v>1596</v>
      </c>
      <c r="D1024" t="s">
        <v>1597</v>
      </c>
      <c r="E1024" s="166" t="s">
        <v>15313</v>
      </c>
      <c r="F1024">
        <v>1</v>
      </c>
    </row>
    <row r="1025" spans="1:6" x14ac:dyDescent="0.25">
      <c r="A1025">
        <v>10818</v>
      </c>
      <c r="B1025" t="s">
        <v>8839</v>
      </c>
      <c r="C1025" t="s">
        <v>1604</v>
      </c>
      <c r="D1025" t="s">
        <v>1597</v>
      </c>
      <c r="E1025" s="166" t="s">
        <v>15314</v>
      </c>
      <c r="F1025">
        <v>1</v>
      </c>
    </row>
    <row r="1026" spans="1:6" x14ac:dyDescent="0.25">
      <c r="A1026">
        <v>41410</v>
      </c>
      <c r="B1026" t="s">
        <v>8840</v>
      </c>
      <c r="C1026" t="s">
        <v>1596</v>
      </c>
      <c r="D1026" t="s">
        <v>1597</v>
      </c>
      <c r="E1026" s="166" t="s">
        <v>8952</v>
      </c>
      <c r="F1026">
        <v>1</v>
      </c>
    </row>
    <row r="1027" spans="1:6" x14ac:dyDescent="0.25">
      <c r="A1027">
        <v>41411</v>
      </c>
      <c r="B1027" t="s">
        <v>8841</v>
      </c>
      <c r="C1027" t="s">
        <v>1596</v>
      </c>
      <c r="D1027" t="s">
        <v>1597</v>
      </c>
      <c r="E1027" s="166" t="s">
        <v>15315</v>
      </c>
      <c r="F1027">
        <v>1</v>
      </c>
    </row>
    <row r="1028" spans="1:6" x14ac:dyDescent="0.25">
      <c r="A1028">
        <v>41412</v>
      </c>
      <c r="B1028" t="s">
        <v>8842</v>
      </c>
      <c r="C1028" t="s">
        <v>1596</v>
      </c>
      <c r="D1028" t="s">
        <v>1597</v>
      </c>
      <c r="E1028" s="166" t="s">
        <v>15316</v>
      </c>
      <c r="F1028">
        <v>1</v>
      </c>
    </row>
    <row r="1029" spans="1:6" x14ac:dyDescent="0.25">
      <c r="A1029">
        <v>41413</v>
      </c>
      <c r="B1029" t="s">
        <v>8843</v>
      </c>
      <c r="C1029" t="s">
        <v>1596</v>
      </c>
      <c r="D1029" t="s">
        <v>1597</v>
      </c>
      <c r="E1029" s="166" t="s">
        <v>15317</v>
      </c>
      <c r="F1029">
        <v>1</v>
      </c>
    </row>
    <row r="1030" spans="1:6" x14ac:dyDescent="0.25">
      <c r="A1030">
        <v>39359</v>
      </c>
      <c r="B1030" t="s">
        <v>8844</v>
      </c>
      <c r="C1030" t="s">
        <v>1596</v>
      </c>
      <c r="D1030" t="s">
        <v>1597</v>
      </c>
      <c r="E1030" s="166" t="s">
        <v>7665</v>
      </c>
      <c r="F1030">
        <v>1</v>
      </c>
    </row>
    <row r="1031" spans="1:6" x14ac:dyDescent="0.25">
      <c r="A1031">
        <v>39360</v>
      </c>
      <c r="B1031" t="s">
        <v>8845</v>
      </c>
      <c r="C1031" t="s">
        <v>1596</v>
      </c>
      <c r="D1031" t="s">
        <v>1597</v>
      </c>
      <c r="E1031" s="166" t="s">
        <v>7665</v>
      </c>
      <c r="F1031">
        <v>1</v>
      </c>
    </row>
    <row r="1032" spans="1:6" x14ac:dyDescent="0.25">
      <c r="A1032">
        <v>10710</v>
      </c>
      <c r="B1032" t="s">
        <v>8846</v>
      </c>
      <c r="C1032" t="s">
        <v>1598</v>
      </c>
      <c r="D1032" t="s">
        <v>1601</v>
      </c>
      <c r="E1032" s="166" t="s">
        <v>15318</v>
      </c>
      <c r="F1032">
        <v>1</v>
      </c>
    </row>
    <row r="1033" spans="1:6" x14ac:dyDescent="0.25">
      <c r="A1033">
        <v>10709</v>
      </c>
      <c r="B1033" t="s">
        <v>8847</v>
      </c>
      <c r="C1033" t="s">
        <v>1598</v>
      </c>
      <c r="D1033" t="s">
        <v>1601</v>
      </c>
      <c r="E1033" s="166" t="s">
        <v>15319</v>
      </c>
      <c r="F1033">
        <v>1</v>
      </c>
    </row>
    <row r="1034" spans="1:6" x14ac:dyDescent="0.25">
      <c r="A1034">
        <v>39636</v>
      </c>
      <c r="B1034" t="s">
        <v>8848</v>
      </c>
      <c r="C1034" t="s">
        <v>1598</v>
      </c>
      <c r="D1034" t="s">
        <v>1601</v>
      </c>
      <c r="E1034" s="166" t="s">
        <v>7775</v>
      </c>
      <c r="F1034">
        <v>1</v>
      </c>
    </row>
    <row r="1035" spans="1:6" x14ac:dyDescent="0.25">
      <c r="A1035">
        <v>10708</v>
      </c>
      <c r="B1035" t="s">
        <v>8849</v>
      </c>
      <c r="C1035" t="s">
        <v>1598</v>
      </c>
      <c r="D1035" t="s">
        <v>1601</v>
      </c>
      <c r="E1035" s="166" t="s">
        <v>14500</v>
      </c>
      <c r="F1035">
        <v>1</v>
      </c>
    </row>
    <row r="1036" spans="1:6" x14ac:dyDescent="0.25">
      <c r="A1036">
        <v>39635</v>
      </c>
      <c r="B1036" t="s">
        <v>8850</v>
      </c>
      <c r="C1036" t="s">
        <v>1598</v>
      </c>
      <c r="D1036" t="s">
        <v>1601</v>
      </c>
      <c r="E1036" s="166" t="s">
        <v>15320</v>
      </c>
      <c r="F1036">
        <v>1</v>
      </c>
    </row>
    <row r="1037" spans="1:6" x14ac:dyDescent="0.25">
      <c r="A1037">
        <v>6117</v>
      </c>
      <c r="B1037" t="s">
        <v>8851</v>
      </c>
      <c r="C1037" t="s">
        <v>1600</v>
      </c>
      <c r="D1037" t="s">
        <v>1597</v>
      </c>
      <c r="E1037" s="166" t="s">
        <v>7636</v>
      </c>
      <c r="F1037">
        <v>1</v>
      </c>
    </row>
    <row r="1038" spans="1:6" x14ac:dyDescent="0.25">
      <c r="A1038">
        <v>40913</v>
      </c>
      <c r="B1038" t="s">
        <v>8852</v>
      </c>
      <c r="C1038" t="s">
        <v>1606</v>
      </c>
      <c r="D1038" t="s">
        <v>1597</v>
      </c>
      <c r="E1038" s="166" t="s">
        <v>7638</v>
      </c>
      <c r="F1038">
        <v>1</v>
      </c>
    </row>
    <row r="1039" spans="1:6" x14ac:dyDescent="0.25">
      <c r="A1039">
        <v>1214</v>
      </c>
      <c r="B1039" t="s">
        <v>8853</v>
      </c>
      <c r="C1039" t="s">
        <v>1600</v>
      </c>
      <c r="D1039" t="s">
        <v>1597</v>
      </c>
      <c r="E1039" s="166" t="s">
        <v>8854</v>
      </c>
      <c r="F1039">
        <v>1</v>
      </c>
    </row>
    <row r="1040" spans="1:6" x14ac:dyDescent="0.25">
      <c r="A1040">
        <v>40915</v>
      </c>
      <c r="B1040" t="s">
        <v>8855</v>
      </c>
      <c r="C1040" t="s">
        <v>1606</v>
      </c>
      <c r="D1040" t="s">
        <v>1597</v>
      </c>
      <c r="E1040" s="166" t="s">
        <v>8856</v>
      </c>
      <c r="F1040">
        <v>1</v>
      </c>
    </row>
    <row r="1041" spans="1:6" x14ac:dyDescent="0.25">
      <c r="A1041">
        <v>1213</v>
      </c>
      <c r="B1041" t="s">
        <v>8857</v>
      </c>
      <c r="C1041" t="s">
        <v>1600</v>
      </c>
      <c r="D1041" t="s">
        <v>1599</v>
      </c>
      <c r="E1041" s="166" t="s">
        <v>7915</v>
      </c>
      <c r="F1041">
        <v>1</v>
      </c>
    </row>
    <row r="1042" spans="1:6" x14ac:dyDescent="0.25">
      <c r="A1042">
        <v>40914</v>
      </c>
      <c r="B1042" t="s">
        <v>8858</v>
      </c>
      <c r="C1042" t="s">
        <v>1606</v>
      </c>
      <c r="D1042" t="s">
        <v>1597</v>
      </c>
      <c r="E1042" s="166" t="s">
        <v>7917</v>
      </c>
      <c r="F1042">
        <v>1</v>
      </c>
    </row>
    <row r="1043" spans="1:6" x14ac:dyDescent="0.25">
      <c r="A1043">
        <v>5091</v>
      </c>
      <c r="B1043" t="s">
        <v>8859</v>
      </c>
      <c r="C1043" t="s">
        <v>1596</v>
      </c>
      <c r="D1043" t="s">
        <v>1597</v>
      </c>
      <c r="E1043" s="166" t="s">
        <v>12082</v>
      </c>
      <c r="F1043">
        <v>1</v>
      </c>
    </row>
    <row r="1044" spans="1:6" x14ac:dyDescent="0.25">
      <c r="A1044">
        <v>14615</v>
      </c>
      <c r="B1044" t="s">
        <v>8860</v>
      </c>
      <c r="C1044" t="s">
        <v>1596</v>
      </c>
      <c r="D1044" t="s">
        <v>1597</v>
      </c>
      <c r="E1044" s="166" t="s">
        <v>8861</v>
      </c>
      <c r="F1044">
        <v>1</v>
      </c>
    </row>
    <row r="1045" spans="1:6" x14ac:dyDescent="0.25">
      <c r="A1045">
        <v>2711</v>
      </c>
      <c r="B1045" t="s">
        <v>8862</v>
      </c>
      <c r="C1045" t="s">
        <v>1596</v>
      </c>
      <c r="D1045" t="s">
        <v>1599</v>
      </c>
      <c r="E1045" s="166" t="s">
        <v>15321</v>
      </c>
      <c r="F1045">
        <v>1</v>
      </c>
    </row>
    <row r="1046" spans="1:6" x14ac:dyDescent="0.25">
      <c r="A1046">
        <v>37727</v>
      </c>
      <c r="B1046" t="s">
        <v>8863</v>
      </c>
      <c r="C1046" t="s">
        <v>1596</v>
      </c>
      <c r="D1046" t="s">
        <v>1599</v>
      </c>
      <c r="E1046" s="166" t="s">
        <v>8864</v>
      </c>
      <c r="F1046">
        <v>1</v>
      </c>
    </row>
    <row r="1047" spans="1:6" x14ac:dyDescent="0.25">
      <c r="A1047">
        <v>37728</v>
      </c>
      <c r="B1047" t="s">
        <v>8865</v>
      </c>
      <c r="C1047" t="s">
        <v>1596</v>
      </c>
      <c r="D1047" t="s">
        <v>1597</v>
      </c>
      <c r="E1047" s="166" t="s">
        <v>8866</v>
      </c>
      <c r="F1047">
        <v>1</v>
      </c>
    </row>
    <row r="1048" spans="1:6" x14ac:dyDescent="0.25">
      <c r="A1048">
        <v>37729</v>
      </c>
      <c r="B1048" t="s">
        <v>8867</v>
      </c>
      <c r="C1048" t="s">
        <v>1596</v>
      </c>
      <c r="D1048" t="s">
        <v>1597</v>
      </c>
      <c r="E1048" s="166" t="s">
        <v>8868</v>
      </c>
      <c r="F1048">
        <v>1</v>
      </c>
    </row>
    <row r="1049" spans="1:6" x14ac:dyDescent="0.25">
      <c r="A1049">
        <v>37730</v>
      </c>
      <c r="B1049" t="s">
        <v>8869</v>
      </c>
      <c r="C1049" t="s">
        <v>1596</v>
      </c>
      <c r="D1049" t="s">
        <v>1597</v>
      </c>
      <c r="E1049" s="166" t="s">
        <v>8870</v>
      </c>
      <c r="F1049">
        <v>1</v>
      </c>
    </row>
    <row r="1050" spans="1:6" x14ac:dyDescent="0.25">
      <c r="A1050">
        <v>37731</v>
      </c>
      <c r="B1050" t="s">
        <v>8871</v>
      </c>
      <c r="C1050" t="s">
        <v>1596</v>
      </c>
      <c r="D1050" t="s">
        <v>1597</v>
      </c>
      <c r="E1050" s="166" t="s">
        <v>8872</v>
      </c>
      <c r="F1050">
        <v>1</v>
      </c>
    </row>
    <row r="1051" spans="1:6" x14ac:dyDescent="0.25">
      <c r="A1051">
        <v>37732</v>
      </c>
      <c r="B1051" t="s">
        <v>8873</v>
      </c>
      <c r="C1051" t="s">
        <v>1596</v>
      </c>
      <c r="D1051" t="s">
        <v>1597</v>
      </c>
      <c r="E1051" s="166" t="s">
        <v>8874</v>
      </c>
      <c r="F1051">
        <v>1</v>
      </c>
    </row>
    <row r="1052" spans="1:6" x14ac:dyDescent="0.25">
      <c r="A1052">
        <v>42256</v>
      </c>
      <c r="B1052" t="s">
        <v>8875</v>
      </c>
      <c r="C1052" t="s">
        <v>1604</v>
      </c>
      <c r="D1052" t="s">
        <v>1597</v>
      </c>
      <c r="E1052" s="166" t="s">
        <v>8106</v>
      </c>
      <c r="F1052">
        <v>1</v>
      </c>
    </row>
    <row r="1053" spans="1:6" x14ac:dyDescent="0.25">
      <c r="A1053">
        <v>42250</v>
      </c>
      <c r="B1053" t="s">
        <v>8876</v>
      </c>
      <c r="C1053" t="s">
        <v>1610</v>
      </c>
      <c r="D1053" t="s">
        <v>1597</v>
      </c>
      <c r="E1053" s="166" t="s">
        <v>15322</v>
      </c>
      <c r="F1053">
        <v>1</v>
      </c>
    </row>
    <row r="1054" spans="1:6" x14ac:dyDescent="0.25">
      <c r="A1054">
        <v>4743</v>
      </c>
      <c r="B1054" t="s">
        <v>8877</v>
      </c>
      <c r="C1054" t="s">
        <v>1602</v>
      </c>
      <c r="D1054" t="s">
        <v>1597</v>
      </c>
      <c r="E1054" s="166" t="s">
        <v>15323</v>
      </c>
      <c r="F1054">
        <v>1</v>
      </c>
    </row>
    <row r="1055" spans="1:6" x14ac:dyDescent="0.25">
      <c r="A1055">
        <v>4744</v>
      </c>
      <c r="B1055" t="s">
        <v>8879</v>
      </c>
      <c r="C1055" t="s">
        <v>1602</v>
      </c>
      <c r="D1055" t="s">
        <v>1597</v>
      </c>
      <c r="E1055" s="166" t="s">
        <v>9795</v>
      </c>
      <c r="F1055">
        <v>1</v>
      </c>
    </row>
    <row r="1056" spans="1:6" x14ac:dyDescent="0.25">
      <c r="A1056">
        <v>4745</v>
      </c>
      <c r="B1056" t="s">
        <v>8881</v>
      </c>
      <c r="C1056" t="s">
        <v>1602</v>
      </c>
      <c r="D1056" t="s">
        <v>1597</v>
      </c>
      <c r="E1056" s="166" t="s">
        <v>15324</v>
      </c>
      <c r="F1056">
        <v>1</v>
      </c>
    </row>
    <row r="1057" spans="1:6" x14ac:dyDescent="0.25">
      <c r="A1057">
        <v>36496</v>
      </c>
      <c r="B1057" t="s">
        <v>8882</v>
      </c>
      <c r="C1057" t="s">
        <v>1596</v>
      </c>
      <c r="D1057" t="s">
        <v>1597</v>
      </c>
      <c r="E1057" s="166" t="s">
        <v>8883</v>
      </c>
      <c r="F1057">
        <v>1</v>
      </c>
    </row>
    <row r="1058" spans="1:6" x14ac:dyDescent="0.25">
      <c r="A1058">
        <v>10630</v>
      </c>
      <c r="B1058" t="s">
        <v>8884</v>
      </c>
      <c r="C1058" t="s">
        <v>1596</v>
      </c>
      <c r="D1058" t="s">
        <v>1597</v>
      </c>
      <c r="E1058" s="166" t="s">
        <v>15325</v>
      </c>
      <c r="F1058">
        <v>1</v>
      </c>
    </row>
    <row r="1059" spans="1:6" x14ac:dyDescent="0.25">
      <c r="A1059">
        <v>37762</v>
      </c>
      <c r="B1059" t="s">
        <v>8885</v>
      </c>
      <c r="C1059" t="s">
        <v>1596</v>
      </c>
      <c r="D1059" t="s">
        <v>1597</v>
      </c>
      <c r="E1059" s="166" t="s">
        <v>15326</v>
      </c>
      <c r="F1059">
        <v>1</v>
      </c>
    </row>
    <row r="1060" spans="1:6" x14ac:dyDescent="0.25">
      <c r="A1060">
        <v>37763</v>
      </c>
      <c r="B1060" t="s">
        <v>8886</v>
      </c>
      <c r="C1060" t="s">
        <v>1596</v>
      </c>
      <c r="D1060" t="s">
        <v>1597</v>
      </c>
      <c r="E1060" s="166" t="s">
        <v>15327</v>
      </c>
      <c r="F1060">
        <v>1</v>
      </c>
    </row>
    <row r="1061" spans="1:6" x14ac:dyDescent="0.25">
      <c r="A1061">
        <v>41992</v>
      </c>
      <c r="B1061" t="s">
        <v>8887</v>
      </c>
      <c r="C1061" t="s">
        <v>1596</v>
      </c>
      <c r="D1061" t="s">
        <v>1599</v>
      </c>
      <c r="E1061" s="166" t="s">
        <v>15328</v>
      </c>
      <c r="F1061">
        <v>1</v>
      </c>
    </row>
    <row r="1062" spans="1:6" x14ac:dyDescent="0.25">
      <c r="A1062">
        <v>13215</v>
      </c>
      <c r="B1062" t="s">
        <v>8888</v>
      </c>
      <c r="C1062" t="s">
        <v>1596</v>
      </c>
      <c r="D1062" t="s">
        <v>1597</v>
      </c>
      <c r="E1062" s="166" t="s">
        <v>15329</v>
      </c>
      <c r="F1062">
        <v>1</v>
      </c>
    </row>
    <row r="1063" spans="1:6" x14ac:dyDescent="0.25">
      <c r="A1063">
        <v>4235</v>
      </c>
      <c r="B1063" t="s">
        <v>8889</v>
      </c>
      <c r="C1063" t="s">
        <v>1600</v>
      </c>
      <c r="D1063" t="s">
        <v>1597</v>
      </c>
      <c r="E1063" s="166" t="s">
        <v>8890</v>
      </c>
      <c r="F1063">
        <v>1</v>
      </c>
    </row>
    <row r="1064" spans="1:6" x14ac:dyDescent="0.25">
      <c r="A1064">
        <v>40976</v>
      </c>
      <c r="B1064" t="s">
        <v>8891</v>
      </c>
      <c r="C1064" t="s">
        <v>1606</v>
      </c>
      <c r="D1064" t="s">
        <v>1597</v>
      </c>
      <c r="E1064" s="166" t="s">
        <v>8892</v>
      </c>
      <c r="F1064">
        <v>1</v>
      </c>
    </row>
    <row r="1065" spans="1:6" x14ac:dyDescent="0.25">
      <c r="A1065">
        <v>43091</v>
      </c>
      <c r="B1065" t="s">
        <v>8893</v>
      </c>
      <c r="C1065" t="s">
        <v>1596</v>
      </c>
      <c r="D1065" t="s">
        <v>1597</v>
      </c>
      <c r="E1065" s="166" t="s">
        <v>15330</v>
      </c>
      <c r="F1065">
        <v>1</v>
      </c>
    </row>
    <row r="1066" spans="1:6" x14ac:dyDescent="0.25">
      <c r="A1066">
        <v>43092</v>
      </c>
      <c r="B1066" t="s">
        <v>8894</v>
      </c>
      <c r="C1066" t="s">
        <v>1596</v>
      </c>
      <c r="D1066" t="s">
        <v>1597</v>
      </c>
      <c r="E1066" s="166" t="s">
        <v>15331</v>
      </c>
      <c r="F1066">
        <v>1</v>
      </c>
    </row>
    <row r="1067" spans="1:6" x14ac:dyDescent="0.25">
      <c r="A1067">
        <v>43089</v>
      </c>
      <c r="B1067" t="s">
        <v>8895</v>
      </c>
      <c r="C1067" t="s">
        <v>1596</v>
      </c>
      <c r="D1067" t="s">
        <v>1597</v>
      </c>
      <c r="E1067" s="166" t="s">
        <v>15332</v>
      </c>
      <c r="F1067">
        <v>1</v>
      </c>
    </row>
    <row r="1068" spans="1:6" x14ac:dyDescent="0.25">
      <c r="A1068">
        <v>43090</v>
      </c>
      <c r="B1068" t="s">
        <v>8896</v>
      </c>
      <c r="C1068" t="s">
        <v>1596</v>
      </c>
      <c r="D1068" t="s">
        <v>1597</v>
      </c>
      <c r="E1068" s="166" t="s">
        <v>15333</v>
      </c>
      <c r="F1068">
        <v>1</v>
      </c>
    </row>
    <row r="1069" spans="1:6" x14ac:dyDescent="0.25">
      <c r="A1069">
        <v>41967</v>
      </c>
      <c r="B1069" t="s">
        <v>8897</v>
      </c>
      <c r="C1069" t="s">
        <v>1605</v>
      </c>
      <c r="D1069" t="s">
        <v>1597</v>
      </c>
      <c r="E1069" s="166" t="s">
        <v>14753</v>
      </c>
      <c r="F1069">
        <v>1</v>
      </c>
    </row>
    <row r="1070" spans="1:6" x14ac:dyDescent="0.25">
      <c r="A1070">
        <v>12760</v>
      </c>
      <c r="B1070" t="s">
        <v>8898</v>
      </c>
      <c r="C1070" t="s">
        <v>1598</v>
      </c>
      <c r="D1070" t="s">
        <v>1597</v>
      </c>
      <c r="E1070" s="166" t="s">
        <v>15334</v>
      </c>
      <c r="F1070">
        <v>1</v>
      </c>
    </row>
    <row r="1071" spans="1:6" x14ac:dyDescent="0.25">
      <c r="A1071">
        <v>12759</v>
      </c>
      <c r="B1071" t="s">
        <v>8899</v>
      </c>
      <c r="C1071" t="s">
        <v>1598</v>
      </c>
      <c r="D1071" t="s">
        <v>1597</v>
      </c>
      <c r="E1071" s="166" t="s">
        <v>15335</v>
      </c>
      <c r="F1071">
        <v>1</v>
      </c>
    </row>
    <row r="1072" spans="1:6" x14ac:dyDescent="0.25">
      <c r="A1072">
        <v>43105</v>
      </c>
      <c r="B1072" t="s">
        <v>8900</v>
      </c>
      <c r="C1072" t="s">
        <v>1604</v>
      </c>
      <c r="D1072" t="s">
        <v>1597</v>
      </c>
      <c r="E1072" s="166" t="s">
        <v>8901</v>
      </c>
      <c r="F1072">
        <v>1</v>
      </c>
    </row>
    <row r="1073" spans="1:6" x14ac:dyDescent="0.25">
      <c r="A1073">
        <v>40424</v>
      </c>
      <c r="B1073" t="s">
        <v>8902</v>
      </c>
      <c r="C1073" t="s">
        <v>1604</v>
      </c>
      <c r="D1073" t="s">
        <v>1597</v>
      </c>
      <c r="E1073" s="166" t="s">
        <v>8903</v>
      </c>
      <c r="F1073">
        <v>1</v>
      </c>
    </row>
    <row r="1074" spans="1:6" x14ac:dyDescent="0.25">
      <c r="A1074">
        <v>1325</v>
      </c>
      <c r="B1074" t="s">
        <v>8904</v>
      </c>
      <c r="C1074" t="s">
        <v>1604</v>
      </c>
      <c r="D1074" t="s">
        <v>1597</v>
      </c>
      <c r="E1074" s="166" t="s">
        <v>8905</v>
      </c>
      <c r="F1074">
        <v>1</v>
      </c>
    </row>
    <row r="1075" spans="1:6" x14ac:dyDescent="0.25">
      <c r="A1075">
        <v>1327</v>
      </c>
      <c r="B1075" t="s">
        <v>8906</v>
      </c>
      <c r="C1075" t="s">
        <v>1604</v>
      </c>
      <c r="D1075" t="s">
        <v>1597</v>
      </c>
      <c r="E1075" s="166" t="s">
        <v>8907</v>
      </c>
      <c r="F1075">
        <v>1</v>
      </c>
    </row>
    <row r="1076" spans="1:6" x14ac:dyDescent="0.25">
      <c r="A1076">
        <v>1328</v>
      </c>
      <c r="B1076" t="s">
        <v>8908</v>
      </c>
      <c r="C1076" t="s">
        <v>1604</v>
      </c>
      <c r="D1076" t="s">
        <v>1597</v>
      </c>
      <c r="E1076" s="166" t="s">
        <v>8909</v>
      </c>
      <c r="F1076">
        <v>1</v>
      </c>
    </row>
    <row r="1077" spans="1:6" x14ac:dyDescent="0.25">
      <c r="A1077">
        <v>1321</v>
      </c>
      <c r="B1077" t="s">
        <v>8910</v>
      </c>
      <c r="C1077" t="s">
        <v>1604</v>
      </c>
      <c r="D1077" t="s">
        <v>1597</v>
      </c>
      <c r="E1077" s="166" t="s">
        <v>8911</v>
      </c>
      <c r="F1077">
        <v>1</v>
      </c>
    </row>
    <row r="1078" spans="1:6" x14ac:dyDescent="0.25">
      <c r="A1078">
        <v>1318</v>
      </c>
      <c r="B1078" t="s">
        <v>8912</v>
      </c>
      <c r="C1078" t="s">
        <v>1604</v>
      </c>
      <c r="D1078" t="s">
        <v>1597</v>
      </c>
      <c r="E1078" s="166" t="s">
        <v>8913</v>
      </c>
      <c r="F1078">
        <v>1</v>
      </c>
    </row>
    <row r="1079" spans="1:6" x14ac:dyDescent="0.25">
      <c r="A1079">
        <v>1322</v>
      </c>
      <c r="B1079" t="s">
        <v>8914</v>
      </c>
      <c r="C1079" t="s">
        <v>1604</v>
      </c>
      <c r="D1079" t="s">
        <v>1597</v>
      </c>
      <c r="E1079" s="166" t="s">
        <v>8915</v>
      </c>
      <c r="F1079">
        <v>1</v>
      </c>
    </row>
    <row r="1080" spans="1:6" x14ac:dyDescent="0.25">
      <c r="A1080">
        <v>1323</v>
      </c>
      <c r="B1080" t="s">
        <v>8916</v>
      </c>
      <c r="C1080" t="s">
        <v>1604</v>
      </c>
      <c r="D1080" t="s">
        <v>1597</v>
      </c>
      <c r="E1080" s="166" t="s">
        <v>8915</v>
      </c>
      <c r="F1080">
        <v>1</v>
      </c>
    </row>
    <row r="1081" spans="1:6" x14ac:dyDescent="0.25">
      <c r="A1081">
        <v>1319</v>
      </c>
      <c r="B1081" t="s">
        <v>8917</v>
      </c>
      <c r="C1081" t="s">
        <v>1604</v>
      </c>
      <c r="D1081" t="s">
        <v>1597</v>
      </c>
      <c r="E1081" s="166" t="s">
        <v>8918</v>
      </c>
      <c r="F1081">
        <v>1</v>
      </c>
    </row>
    <row r="1082" spans="1:6" x14ac:dyDescent="0.25">
      <c r="A1082">
        <v>11026</v>
      </c>
      <c r="B1082" t="s">
        <v>8919</v>
      </c>
      <c r="C1082" t="s">
        <v>1604</v>
      </c>
      <c r="D1082" t="s">
        <v>1597</v>
      </c>
      <c r="E1082" s="166" t="s">
        <v>8528</v>
      </c>
      <c r="F1082">
        <v>1</v>
      </c>
    </row>
    <row r="1083" spans="1:6" x14ac:dyDescent="0.25">
      <c r="A1083">
        <v>11027</v>
      </c>
      <c r="B1083" t="s">
        <v>8920</v>
      </c>
      <c r="C1083" t="s">
        <v>1604</v>
      </c>
      <c r="D1083" t="s">
        <v>1597</v>
      </c>
      <c r="E1083" s="166" t="s">
        <v>8921</v>
      </c>
      <c r="F1083">
        <v>1</v>
      </c>
    </row>
    <row r="1084" spans="1:6" x14ac:dyDescent="0.25">
      <c r="A1084">
        <v>11046</v>
      </c>
      <c r="B1084" t="s">
        <v>8922</v>
      </c>
      <c r="C1084" t="s">
        <v>1604</v>
      </c>
      <c r="D1084" t="s">
        <v>1597</v>
      </c>
      <c r="E1084" s="166" t="s">
        <v>8923</v>
      </c>
      <c r="F1084">
        <v>1</v>
      </c>
    </row>
    <row r="1085" spans="1:6" x14ac:dyDescent="0.25">
      <c r="A1085">
        <v>11047</v>
      </c>
      <c r="B1085" t="s">
        <v>8924</v>
      </c>
      <c r="C1085" t="s">
        <v>1604</v>
      </c>
      <c r="D1085" t="s">
        <v>1597</v>
      </c>
      <c r="E1085" s="166" t="s">
        <v>8925</v>
      </c>
      <c r="F1085">
        <v>1</v>
      </c>
    </row>
    <row r="1086" spans="1:6" x14ac:dyDescent="0.25">
      <c r="A1086">
        <v>43668</v>
      </c>
      <c r="B1086" t="s">
        <v>8926</v>
      </c>
      <c r="C1086" t="s">
        <v>1604</v>
      </c>
      <c r="D1086" t="s">
        <v>1597</v>
      </c>
      <c r="E1086" s="166" t="s">
        <v>7513</v>
      </c>
      <c r="F1086">
        <v>1</v>
      </c>
    </row>
    <row r="1087" spans="1:6" x14ac:dyDescent="0.25">
      <c r="A1087">
        <v>11049</v>
      </c>
      <c r="B1087" t="s">
        <v>8927</v>
      </c>
      <c r="C1087" t="s">
        <v>1604</v>
      </c>
      <c r="D1087" t="s">
        <v>1599</v>
      </c>
      <c r="E1087" s="166" t="s">
        <v>8928</v>
      </c>
      <c r="F1087">
        <v>1</v>
      </c>
    </row>
    <row r="1088" spans="1:6" x14ac:dyDescent="0.25">
      <c r="A1088">
        <v>43106</v>
      </c>
      <c r="B1088" t="s">
        <v>8929</v>
      </c>
      <c r="C1088" t="s">
        <v>1604</v>
      </c>
      <c r="D1088" t="s">
        <v>1597</v>
      </c>
      <c r="E1088" s="166" t="s">
        <v>8930</v>
      </c>
      <c r="F1088">
        <v>1</v>
      </c>
    </row>
    <row r="1089" spans="1:6" x14ac:dyDescent="0.25">
      <c r="A1089">
        <v>11051</v>
      </c>
      <c r="B1089" t="s">
        <v>8931</v>
      </c>
      <c r="C1089" t="s">
        <v>1604</v>
      </c>
      <c r="D1089" t="s">
        <v>1597</v>
      </c>
      <c r="E1089" s="166" t="s">
        <v>8932</v>
      </c>
      <c r="F1089">
        <v>1</v>
      </c>
    </row>
    <row r="1090" spans="1:6" x14ac:dyDescent="0.25">
      <c r="A1090">
        <v>11061</v>
      </c>
      <c r="B1090" t="s">
        <v>8933</v>
      </c>
      <c r="C1090" t="s">
        <v>1604</v>
      </c>
      <c r="D1090" t="s">
        <v>1597</v>
      </c>
      <c r="E1090" s="166" t="s">
        <v>8934</v>
      </c>
      <c r="F1090">
        <v>1</v>
      </c>
    </row>
    <row r="1091" spans="1:6" x14ac:dyDescent="0.25">
      <c r="A1091">
        <v>43667</v>
      </c>
      <c r="B1091" t="s">
        <v>8935</v>
      </c>
      <c r="C1091" t="s">
        <v>1604</v>
      </c>
      <c r="D1091" t="s">
        <v>1597</v>
      </c>
      <c r="E1091" s="166" t="s">
        <v>8936</v>
      </c>
      <c r="F1091">
        <v>1</v>
      </c>
    </row>
    <row r="1092" spans="1:6" x14ac:dyDescent="0.25">
      <c r="A1092">
        <v>1333</v>
      </c>
      <c r="B1092" t="s">
        <v>8937</v>
      </c>
      <c r="C1092" t="s">
        <v>1604</v>
      </c>
      <c r="D1092" t="s">
        <v>1597</v>
      </c>
      <c r="E1092" s="166" t="s">
        <v>8938</v>
      </c>
      <c r="F1092">
        <v>1</v>
      </c>
    </row>
    <row r="1093" spans="1:6" x14ac:dyDescent="0.25">
      <c r="A1093">
        <v>1330</v>
      </c>
      <c r="B1093" t="s">
        <v>8939</v>
      </c>
      <c r="C1093" t="s">
        <v>1604</v>
      </c>
      <c r="D1093" t="s">
        <v>1597</v>
      </c>
      <c r="E1093" s="166" t="s">
        <v>8940</v>
      </c>
      <c r="F1093">
        <v>1</v>
      </c>
    </row>
    <row r="1094" spans="1:6" x14ac:dyDescent="0.25">
      <c r="A1094">
        <v>10957</v>
      </c>
      <c r="B1094" t="s">
        <v>8941</v>
      </c>
      <c r="C1094" t="s">
        <v>1604</v>
      </c>
      <c r="D1094" t="s">
        <v>1597</v>
      </c>
      <c r="E1094" s="166" t="s">
        <v>7509</v>
      </c>
      <c r="F1094">
        <v>1</v>
      </c>
    </row>
    <row r="1095" spans="1:6" x14ac:dyDescent="0.25">
      <c r="A1095">
        <v>1332</v>
      </c>
      <c r="B1095" t="s">
        <v>8942</v>
      </c>
      <c r="C1095" t="s">
        <v>1604</v>
      </c>
      <c r="D1095" t="s">
        <v>1597</v>
      </c>
      <c r="E1095" s="166" t="s">
        <v>8943</v>
      </c>
      <c r="F1095">
        <v>1</v>
      </c>
    </row>
    <row r="1096" spans="1:6" x14ac:dyDescent="0.25">
      <c r="A1096">
        <v>1334</v>
      </c>
      <c r="B1096" t="s">
        <v>8944</v>
      </c>
      <c r="C1096" t="s">
        <v>1604</v>
      </c>
      <c r="D1096" t="s">
        <v>1597</v>
      </c>
      <c r="E1096" s="166" t="s">
        <v>8945</v>
      </c>
      <c r="F1096">
        <v>1</v>
      </c>
    </row>
    <row r="1097" spans="1:6" x14ac:dyDescent="0.25">
      <c r="A1097">
        <v>1335</v>
      </c>
      <c r="B1097" t="s">
        <v>8946</v>
      </c>
      <c r="C1097" t="s">
        <v>1604</v>
      </c>
      <c r="D1097" t="s">
        <v>1597</v>
      </c>
      <c r="E1097" s="166" t="s">
        <v>8947</v>
      </c>
      <c r="F1097">
        <v>1</v>
      </c>
    </row>
    <row r="1098" spans="1:6" x14ac:dyDescent="0.25">
      <c r="A1098">
        <v>40425</v>
      </c>
      <c r="B1098" t="s">
        <v>8948</v>
      </c>
      <c r="C1098" t="s">
        <v>1604</v>
      </c>
      <c r="D1098" t="s">
        <v>1597</v>
      </c>
      <c r="E1098" s="166" t="s">
        <v>8949</v>
      </c>
      <c r="F1098">
        <v>1</v>
      </c>
    </row>
    <row r="1099" spans="1:6" x14ac:dyDescent="0.25">
      <c r="A1099">
        <v>1337</v>
      </c>
      <c r="B1099" t="s">
        <v>8950</v>
      </c>
      <c r="C1099" t="s">
        <v>1604</v>
      </c>
      <c r="D1099" t="s">
        <v>1597</v>
      </c>
      <c r="E1099" s="166" t="s">
        <v>7509</v>
      </c>
      <c r="F1099">
        <v>1</v>
      </c>
    </row>
    <row r="1100" spans="1:6" x14ac:dyDescent="0.25">
      <c r="A1100">
        <v>1338</v>
      </c>
      <c r="B1100" t="s">
        <v>8951</v>
      </c>
      <c r="C1100" t="s">
        <v>1598</v>
      </c>
      <c r="D1100" t="s">
        <v>1601</v>
      </c>
      <c r="E1100" s="166" t="s">
        <v>8952</v>
      </c>
      <c r="F1100">
        <v>1</v>
      </c>
    </row>
    <row r="1101" spans="1:6" x14ac:dyDescent="0.25">
      <c r="A1101">
        <v>1340</v>
      </c>
      <c r="B1101" t="s">
        <v>8953</v>
      </c>
      <c r="C1101" t="s">
        <v>1598</v>
      </c>
      <c r="D1101" t="s">
        <v>1601</v>
      </c>
      <c r="E1101" s="166" t="s">
        <v>8954</v>
      </c>
      <c r="F1101">
        <v>1</v>
      </c>
    </row>
    <row r="1102" spans="1:6" x14ac:dyDescent="0.25">
      <c r="A1102">
        <v>1341</v>
      </c>
      <c r="B1102" t="s">
        <v>8955</v>
      </c>
      <c r="C1102" t="s">
        <v>1598</v>
      </c>
      <c r="D1102" t="s">
        <v>1601</v>
      </c>
      <c r="E1102" s="166" t="s">
        <v>8956</v>
      </c>
      <c r="F1102">
        <v>1</v>
      </c>
    </row>
    <row r="1103" spans="1:6" x14ac:dyDescent="0.25">
      <c r="A1103">
        <v>34659</v>
      </c>
      <c r="B1103" t="s">
        <v>8957</v>
      </c>
      <c r="C1103" t="s">
        <v>1598</v>
      </c>
      <c r="D1103" t="s">
        <v>1597</v>
      </c>
      <c r="E1103" s="166" t="s">
        <v>12609</v>
      </c>
      <c r="F1103">
        <v>1</v>
      </c>
    </row>
    <row r="1104" spans="1:6" x14ac:dyDescent="0.25">
      <c r="A1104">
        <v>34514</v>
      </c>
      <c r="B1104" t="s">
        <v>8959</v>
      </c>
      <c r="C1104" t="s">
        <v>1598</v>
      </c>
      <c r="D1104" t="s">
        <v>1599</v>
      </c>
      <c r="E1104" s="166" t="s">
        <v>15336</v>
      </c>
      <c r="F1104">
        <v>1</v>
      </c>
    </row>
    <row r="1105" spans="1:6" x14ac:dyDescent="0.25">
      <c r="A1105">
        <v>34660</v>
      </c>
      <c r="B1105" t="s">
        <v>8961</v>
      </c>
      <c r="C1105" t="s">
        <v>1598</v>
      </c>
      <c r="D1105" t="s">
        <v>1597</v>
      </c>
      <c r="E1105" s="166" t="s">
        <v>14409</v>
      </c>
      <c r="F1105">
        <v>1</v>
      </c>
    </row>
    <row r="1106" spans="1:6" x14ac:dyDescent="0.25">
      <c r="A1106">
        <v>34661</v>
      </c>
      <c r="B1106" t="s">
        <v>8962</v>
      </c>
      <c r="C1106" t="s">
        <v>1598</v>
      </c>
      <c r="D1106" t="s">
        <v>1597</v>
      </c>
      <c r="E1106" s="166" t="s">
        <v>9581</v>
      </c>
      <c r="F1106">
        <v>1</v>
      </c>
    </row>
    <row r="1107" spans="1:6" x14ac:dyDescent="0.25">
      <c r="A1107">
        <v>34667</v>
      </c>
      <c r="B1107" t="s">
        <v>8963</v>
      </c>
      <c r="C1107" t="s">
        <v>1598</v>
      </c>
      <c r="D1107" t="s">
        <v>1597</v>
      </c>
      <c r="E1107" s="166" t="s">
        <v>15337</v>
      </c>
      <c r="F1107">
        <v>1</v>
      </c>
    </row>
    <row r="1108" spans="1:6" x14ac:dyDescent="0.25">
      <c r="A1108">
        <v>34668</v>
      </c>
      <c r="B1108" t="s">
        <v>8964</v>
      </c>
      <c r="C1108" t="s">
        <v>1598</v>
      </c>
      <c r="D1108" t="s">
        <v>1597</v>
      </c>
      <c r="E1108" s="166" t="s">
        <v>11646</v>
      </c>
      <c r="F1108">
        <v>1</v>
      </c>
    </row>
    <row r="1109" spans="1:6" x14ac:dyDescent="0.25">
      <c r="A1109">
        <v>34741</v>
      </c>
      <c r="B1109" t="s">
        <v>8965</v>
      </c>
      <c r="C1109" t="s">
        <v>1598</v>
      </c>
      <c r="D1109" t="s">
        <v>1597</v>
      </c>
      <c r="E1109" s="166" t="s">
        <v>12554</v>
      </c>
      <c r="F1109">
        <v>1</v>
      </c>
    </row>
    <row r="1110" spans="1:6" x14ac:dyDescent="0.25">
      <c r="A1110">
        <v>34664</v>
      </c>
      <c r="B1110" t="s">
        <v>8967</v>
      </c>
      <c r="C1110" t="s">
        <v>1598</v>
      </c>
      <c r="D1110" t="s">
        <v>1597</v>
      </c>
      <c r="E1110" s="166" t="s">
        <v>15338</v>
      </c>
      <c r="F1110">
        <v>1</v>
      </c>
    </row>
    <row r="1111" spans="1:6" x14ac:dyDescent="0.25">
      <c r="A1111">
        <v>34665</v>
      </c>
      <c r="B1111" t="s">
        <v>8968</v>
      </c>
      <c r="C1111" t="s">
        <v>1598</v>
      </c>
      <c r="D1111" t="s">
        <v>1597</v>
      </c>
      <c r="E1111" s="166" t="s">
        <v>14479</v>
      </c>
      <c r="F1111">
        <v>1</v>
      </c>
    </row>
    <row r="1112" spans="1:6" x14ac:dyDescent="0.25">
      <c r="A1112">
        <v>34666</v>
      </c>
      <c r="B1112" t="s">
        <v>8969</v>
      </c>
      <c r="C1112" t="s">
        <v>1598</v>
      </c>
      <c r="D1112" t="s">
        <v>1597</v>
      </c>
      <c r="E1112" s="166" t="s">
        <v>15339</v>
      </c>
      <c r="F1112">
        <v>1</v>
      </c>
    </row>
    <row r="1113" spans="1:6" x14ac:dyDescent="0.25">
      <c r="A1113">
        <v>34669</v>
      </c>
      <c r="B1113" t="s">
        <v>8971</v>
      </c>
      <c r="C1113" t="s">
        <v>1598</v>
      </c>
      <c r="D1113" t="s">
        <v>1597</v>
      </c>
      <c r="E1113" s="166" t="s">
        <v>10857</v>
      </c>
      <c r="F1113">
        <v>1</v>
      </c>
    </row>
    <row r="1114" spans="1:6" x14ac:dyDescent="0.25">
      <c r="A1114">
        <v>34670</v>
      </c>
      <c r="B1114" t="s">
        <v>8972</v>
      </c>
      <c r="C1114" t="s">
        <v>1598</v>
      </c>
      <c r="D1114" t="s">
        <v>1597</v>
      </c>
      <c r="E1114" s="166" t="s">
        <v>15340</v>
      </c>
      <c r="F1114">
        <v>1</v>
      </c>
    </row>
    <row r="1115" spans="1:6" x14ac:dyDescent="0.25">
      <c r="A1115">
        <v>34671</v>
      </c>
      <c r="B1115" t="s">
        <v>8973</v>
      </c>
      <c r="C1115" t="s">
        <v>1598</v>
      </c>
      <c r="D1115" t="s">
        <v>1597</v>
      </c>
      <c r="E1115" s="166" t="s">
        <v>14612</v>
      </c>
      <c r="F1115">
        <v>1</v>
      </c>
    </row>
    <row r="1116" spans="1:6" x14ac:dyDescent="0.25">
      <c r="A1116">
        <v>34672</v>
      </c>
      <c r="B1116" t="s">
        <v>8974</v>
      </c>
      <c r="C1116" t="s">
        <v>1598</v>
      </c>
      <c r="D1116" t="s">
        <v>1597</v>
      </c>
      <c r="E1116" s="166" t="s">
        <v>14356</v>
      </c>
      <c r="F1116">
        <v>1</v>
      </c>
    </row>
    <row r="1117" spans="1:6" x14ac:dyDescent="0.25">
      <c r="A1117">
        <v>34673</v>
      </c>
      <c r="B1117" t="s">
        <v>8975</v>
      </c>
      <c r="C1117" t="s">
        <v>1598</v>
      </c>
      <c r="D1117" t="s">
        <v>1597</v>
      </c>
      <c r="E1117" s="166" t="s">
        <v>9373</v>
      </c>
      <c r="F1117">
        <v>1</v>
      </c>
    </row>
    <row r="1118" spans="1:6" x14ac:dyDescent="0.25">
      <c r="A1118">
        <v>34674</v>
      </c>
      <c r="B1118" t="s">
        <v>8976</v>
      </c>
      <c r="C1118" t="s">
        <v>1598</v>
      </c>
      <c r="D1118" t="s">
        <v>1597</v>
      </c>
      <c r="E1118" s="166" t="s">
        <v>14758</v>
      </c>
      <c r="F1118">
        <v>1</v>
      </c>
    </row>
    <row r="1119" spans="1:6" x14ac:dyDescent="0.25">
      <c r="A1119">
        <v>34675</v>
      </c>
      <c r="B1119" t="s">
        <v>8977</v>
      </c>
      <c r="C1119" t="s">
        <v>1598</v>
      </c>
      <c r="D1119" t="s">
        <v>1597</v>
      </c>
      <c r="E1119" s="166" t="s">
        <v>13289</v>
      </c>
      <c r="F1119">
        <v>1</v>
      </c>
    </row>
    <row r="1120" spans="1:6" x14ac:dyDescent="0.25">
      <c r="A1120">
        <v>34676</v>
      </c>
      <c r="B1120" t="s">
        <v>8978</v>
      </c>
      <c r="C1120" t="s">
        <v>1598</v>
      </c>
      <c r="D1120" t="s">
        <v>1597</v>
      </c>
      <c r="E1120" s="166" t="s">
        <v>14338</v>
      </c>
      <c r="F1120">
        <v>1</v>
      </c>
    </row>
    <row r="1121" spans="1:6" x14ac:dyDescent="0.25">
      <c r="A1121">
        <v>34677</v>
      </c>
      <c r="B1121" t="s">
        <v>8980</v>
      </c>
      <c r="C1121" t="s">
        <v>1598</v>
      </c>
      <c r="D1121" t="s">
        <v>1597</v>
      </c>
      <c r="E1121" s="166" t="s">
        <v>11675</v>
      </c>
      <c r="F1121">
        <v>1</v>
      </c>
    </row>
    <row r="1122" spans="1:6" x14ac:dyDescent="0.25">
      <c r="A1122">
        <v>43126</v>
      </c>
      <c r="B1122" t="s">
        <v>8982</v>
      </c>
      <c r="C1122" t="s">
        <v>1598</v>
      </c>
      <c r="D1122" t="s">
        <v>1597</v>
      </c>
      <c r="E1122" s="166" t="s">
        <v>15341</v>
      </c>
      <c r="F1122">
        <v>1</v>
      </c>
    </row>
    <row r="1123" spans="1:6" x14ac:dyDescent="0.25">
      <c r="A1123">
        <v>43124</v>
      </c>
      <c r="B1123" t="s">
        <v>8983</v>
      </c>
      <c r="C1123" t="s">
        <v>1598</v>
      </c>
      <c r="D1123" t="s">
        <v>1597</v>
      </c>
      <c r="E1123" s="166" t="s">
        <v>15342</v>
      </c>
      <c r="F1123">
        <v>1</v>
      </c>
    </row>
    <row r="1124" spans="1:6" x14ac:dyDescent="0.25">
      <c r="A1124">
        <v>43125</v>
      </c>
      <c r="B1124" t="s">
        <v>8984</v>
      </c>
      <c r="C1124" t="s">
        <v>1598</v>
      </c>
      <c r="D1124" t="s">
        <v>1597</v>
      </c>
      <c r="E1124" s="166" t="s">
        <v>15343</v>
      </c>
      <c r="F1124">
        <v>1</v>
      </c>
    </row>
    <row r="1125" spans="1:6" x14ac:dyDescent="0.25">
      <c r="A1125">
        <v>40623</v>
      </c>
      <c r="B1125" t="s">
        <v>8985</v>
      </c>
      <c r="C1125" t="s">
        <v>1607</v>
      </c>
      <c r="D1125" t="s">
        <v>1597</v>
      </c>
      <c r="E1125" s="166" t="s">
        <v>8986</v>
      </c>
      <c r="F1125">
        <v>1</v>
      </c>
    </row>
    <row r="1126" spans="1:6" x14ac:dyDescent="0.25">
      <c r="A1126">
        <v>43701</v>
      </c>
      <c r="B1126" t="s">
        <v>8987</v>
      </c>
      <c r="C1126" t="s">
        <v>1604</v>
      </c>
      <c r="D1126" t="s">
        <v>1601</v>
      </c>
      <c r="E1126" s="166" t="s">
        <v>8988</v>
      </c>
      <c r="F1126">
        <v>1</v>
      </c>
    </row>
    <row r="1127" spans="1:6" x14ac:dyDescent="0.25">
      <c r="A1127">
        <v>1345</v>
      </c>
      <c r="B1127" t="s">
        <v>8989</v>
      </c>
      <c r="C1127" t="s">
        <v>1598</v>
      </c>
      <c r="D1127" t="s">
        <v>1597</v>
      </c>
      <c r="E1127" s="166" t="s">
        <v>15344</v>
      </c>
      <c r="F1127">
        <v>1</v>
      </c>
    </row>
    <row r="1128" spans="1:6" x14ac:dyDescent="0.25">
      <c r="A1128">
        <v>1346</v>
      </c>
      <c r="B1128" t="s">
        <v>8990</v>
      </c>
      <c r="C1128" t="s">
        <v>1598</v>
      </c>
      <c r="D1128" t="s">
        <v>1597</v>
      </c>
      <c r="E1128" s="166" t="s">
        <v>14781</v>
      </c>
      <c r="F1128">
        <v>1</v>
      </c>
    </row>
    <row r="1129" spans="1:6" x14ac:dyDescent="0.25">
      <c r="A1129">
        <v>1347</v>
      </c>
      <c r="B1129" t="s">
        <v>8991</v>
      </c>
      <c r="C1129" t="s">
        <v>1598</v>
      </c>
      <c r="D1129" t="s">
        <v>1597</v>
      </c>
      <c r="E1129" s="166" t="s">
        <v>15345</v>
      </c>
      <c r="F1129">
        <v>1</v>
      </c>
    </row>
    <row r="1130" spans="1:6" x14ac:dyDescent="0.25">
      <c r="A1130">
        <v>43678</v>
      </c>
      <c r="B1130" t="s">
        <v>8992</v>
      </c>
      <c r="C1130" t="s">
        <v>1598</v>
      </c>
      <c r="D1130" t="s">
        <v>1597</v>
      </c>
      <c r="E1130" s="166" t="s">
        <v>15346</v>
      </c>
      <c r="F1130">
        <v>1</v>
      </c>
    </row>
    <row r="1131" spans="1:6" x14ac:dyDescent="0.25">
      <c r="A1131">
        <v>43680</v>
      </c>
      <c r="B1131" t="s">
        <v>8993</v>
      </c>
      <c r="C1131" t="s">
        <v>1598</v>
      </c>
      <c r="D1131" t="s">
        <v>1597</v>
      </c>
      <c r="E1131" s="166" t="s">
        <v>8463</v>
      </c>
      <c r="F1131">
        <v>1</v>
      </c>
    </row>
    <row r="1132" spans="1:6" x14ac:dyDescent="0.25">
      <c r="A1132">
        <v>43679</v>
      </c>
      <c r="B1132" t="s">
        <v>8994</v>
      </c>
      <c r="C1132" t="s">
        <v>1598</v>
      </c>
      <c r="D1132" t="s">
        <v>1597</v>
      </c>
      <c r="E1132" s="166" t="s">
        <v>15347</v>
      </c>
      <c r="F1132">
        <v>1</v>
      </c>
    </row>
    <row r="1133" spans="1:6" x14ac:dyDescent="0.25">
      <c r="A1133">
        <v>1355</v>
      </c>
      <c r="B1133" t="s">
        <v>8995</v>
      </c>
      <c r="C1133" t="s">
        <v>1598</v>
      </c>
      <c r="D1133" t="s">
        <v>1597</v>
      </c>
      <c r="E1133" s="166" t="s">
        <v>14639</v>
      </c>
      <c r="F1133">
        <v>1</v>
      </c>
    </row>
    <row r="1134" spans="1:6" x14ac:dyDescent="0.25">
      <c r="A1134">
        <v>1358</v>
      </c>
      <c r="B1134" t="s">
        <v>8996</v>
      </c>
      <c r="C1134" t="s">
        <v>1598</v>
      </c>
      <c r="D1134" t="s">
        <v>1597</v>
      </c>
      <c r="E1134" s="166" t="s">
        <v>15348</v>
      </c>
      <c r="F1134">
        <v>1</v>
      </c>
    </row>
    <row r="1135" spans="1:6" x14ac:dyDescent="0.25">
      <c r="A1135">
        <v>43681</v>
      </c>
      <c r="B1135" t="s">
        <v>8997</v>
      </c>
      <c r="C1135" t="s">
        <v>1598</v>
      </c>
      <c r="D1135" t="s">
        <v>1599</v>
      </c>
      <c r="E1135" s="166" t="s">
        <v>15349</v>
      </c>
      <c r="F1135">
        <v>1</v>
      </c>
    </row>
    <row r="1136" spans="1:6" x14ac:dyDescent="0.25">
      <c r="A1136">
        <v>43677</v>
      </c>
      <c r="B1136" t="s">
        <v>8998</v>
      </c>
      <c r="C1136" t="s">
        <v>1598</v>
      </c>
      <c r="D1136" t="s">
        <v>1597</v>
      </c>
      <c r="E1136" s="166" t="s">
        <v>15350</v>
      </c>
      <c r="F1136">
        <v>1</v>
      </c>
    </row>
    <row r="1137" spans="1:6" x14ac:dyDescent="0.25">
      <c r="A1137">
        <v>43682</v>
      </c>
      <c r="B1137" t="s">
        <v>8999</v>
      </c>
      <c r="C1137" t="s">
        <v>1598</v>
      </c>
      <c r="D1137" t="s">
        <v>1597</v>
      </c>
      <c r="E1137" s="166" t="s">
        <v>14610</v>
      </c>
      <c r="F1137">
        <v>1</v>
      </c>
    </row>
    <row r="1138" spans="1:6" x14ac:dyDescent="0.25">
      <c r="A1138">
        <v>20971</v>
      </c>
      <c r="B1138" t="s">
        <v>9000</v>
      </c>
      <c r="C1138" t="s">
        <v>1596</v>
      </c>
      <c r="D1138" t="s">
        <v>1597</v>
      </c>
      <c r="E1138" s="166" t="s">
        <v>14566</v>
      </c>
      <c r="F1138">
        <v>1</v>
      </c>
    </row>
    <row r="1139" spans="1:6" x14ac:dyDescent="0.25">
      <c r="A1139">
        <v>39746</v>
      </c>
      <c r="B1139" t="s">
        <v>9001</v>
      </c>
      <c r="C1139" t="s">
        <v>1596</v>
      </c>
      <c r="D1139" t="s">
        <v>1601</v>
      </c>
      <c r="E1139" s="166" t="s">
        <v>15351</v>
      </c>
      <c r="F1139">
        <v>1</v>
      </c>
    </row>
    <row r="1140" spans="1:6" x14ac:dyDescent="0.25">
      <c r="A1140">
        <v>13279</v>
      </c>
      <c r="B1140" t="s">
        <v>9002</v>
      </c>
      <c r="C1140" t="s">
        <v>1604</v>
      </c>
      <c r="D1140" t="s">
        <v>1601</v>
      </c>
      <c r="E1140" s="166" t="s">
        <v>9359</v>
      </c>
      <c r="F1140">
        <v>1</v>
      </c>
    </row>
    <row r="1141" spans="1:6" x14ac:dyDescent="0.25">
      <c r="A1141">
        <v>11977</v>
      </c>
      <c r="B1141" t="s">
        <v>15352</v>
      </c>
      <c r="C1141" t="s">
        <v>1596</v>
      </c>
      <c r="D1141" t="s">
        <v>1601</v>
      </c>
      <c r="E1141" s="166" t="s">
        <v>10283</v>
      </c>
      <c r="F1141">
        <v>1</v>
      </c>
    </row>
    <row r="1142" spans="1:6" x14ac:dyDescent="0.25">
      <c r="A1142">
        <v>11976</v>
      </c>
      <c r="B1142" t="s">
        <v>15353</v>
      </c>
      <c r="C1142" t="s">
        <v>1596</v>
      </c>
      <c r="D1142" t="s">
        <v>1601</v>
      </c>
      <c r="E1142" s="166" t="s">
        <v>8330</v>
      </c>
      <c r="F1142">
        <v>1</v>
      </c>
    </row>
    <row r="1143" spans="1:6" x14ac:dyDescent="0.25">
      <c r="A1143">
        <v>11975</v>
      </c>
      <c r="B1143" t="s">
        <v>15354</v>
      </c>
      <c r="C1143" t="s">
        <v>1596</v>
      </c>
      <c r="D1143" t="s">
        <v>1601</v>
      </c>
      <c r="E1143" s="166" t="s">
        <v>14345</v>
      </c>
      <c r="F1143">
        <v>1</v>
      </c>
    </row>
    <row r="1144" spans="1:6" x14ac:dyDescent="0.25">
      <c r="A1144">
        <v>1368</v>
      </c>
      <c r="B1144" t="s">
        <v>9004</v>
      </c>
      <c r="C1144" t="s">
        <v>1596</v>
      </c>
      <c r="D1144" t="s">
        <v>1599</v>
      </c>
      <c r="E1144" s="166" t="s">
        <v>15355</v>
      </c>
      <c r="F1144">
        <v>1</v>
      </c>
    </row>
    <row r="1145" spans="1:6" x14ac:dyDescent="0.25">
      <c r="A1145">
        <v>1367</v>
      </c>
      <c r="B1145" t="s">
        <v>9005</v>
      </c>
      <c r="C1145" t="s">
        <v>1596</v>
      </c>
      <c r="D1145" t="s">
        <v>1597</v>
      </c>
      <c r="E1145" s="166" t="s">
        <v>15356</v>
      </c>
      <c r="F1145">
        <v>1</v>
      </c>
    </row>
    <row r="1146" spans="1:6" x14ac:dyDescent="0.25">
      <c r="A1146">
        <v>1380</v>
      </c>
      <c r="B1146" t="s">
        <v>9006</v>
      </c>
      <c r="C1146" t="s">
        <v>1604</v>
      </c>
      <c r="D1146" t="s">
        <v>1597</v>
      </c>
      <c r="E1146" s="166" t="s">
        <v>12041</v>
      </c>
      <c r="F1146">
        <v>1</v>
      </c>
    </row>
    <row r="1147" spans="1:6" x14ac:dyDescent="0.25">
      <c r="A1147">
        <v>1375</v>
      </c>
      <c r="B1147" t="s">
        <v>9007</v>
      </c>
      <c r="C1147" t="s">
        <v>1604</v>
      </c>
      <c r="D1147" t="s">
        <v>1597</v>
      </c>
      <c r="E1147" s="166" t="s">
        <v>14870</v>
      </c>
      <c r="F1147">
        <v>1</v>
      </c>
    </row>
    <row r="1148" spans="1:6" x14ac:dyDescent="0.25">
      <c r="A1148">
        <v>1379</v>
      </c>
      <c r="B1148" t="s">
        <v>9009</v>
      </c>
      <c r="C1148" t="s">
        <v>1604</v>
      </c>
      <c r="D1148" t="s">
        <v>1599</v>
      </c>
      <c r="E1148" s="166" t="s">
        <v>11302</v>
      </c>
      <c r="F1148">
        <v>1</v>
      </c>
    </row>
    <row r="1149" spans="1:6" x14ac:dyDescent="0.25">
      <c r="A1149">
        <v>13284</v>
      </c>
      <c r="B1149" t="s">
        <v>9011</v>
      </c>
      <c r="C1149" t="s">
        <v>1604</v>
      </c>
      <c r="D1149" t="s">
        <v>1597</v>
      </c>
      <c r="E1149" s="166" t="s">
        <v>14326</v>
      </c>
      <c r="F1149">
        <v>1</v>
      </c>
    </row>
    <row r="1150" spans="1:6" x14ac:dyDescent="0.25">
      <c r="A1150">
        <v>44528</v>
      </c>
      <c r="B1150" t="s">
        <v>9012</v>
      </c>
      <c r="C1150" t="s">
        <v>1604</v>
      </c>
      <c r="D1150" t="s">
        <v>1597</v>
      </c>
      <c r="E1150" s="166" t="s">
        <v>13700</v>
      </c>
      <c r="F1150">
        <v>1</v>
      </c>
    </row>
    <row r="1151" spans="1:6" x14ac:dyDescent="0.25">
      <c r="A1151">
        <v>34753</v>
      </c>
      <c r="B1151" t="s">
        <v>9013</v>
      </c>
      <c r="C1151" t="s">
        <v>1604</v>
      </c>
      <c r="D1151" t="s">
        <v>1597</v>
      </c>
      <c r="E1151" s="166" t="s">
        <v>14359</v>
      </c>
      <c r="F1151">
        <v>1</v>
      </c>
    </row>
    <row r="1152" spans="1:6" x14ac:dyDescent="0.25">
      <c r="A1152">
        <v>420</v>
      </c>
      <c r="B1152" t="s">
        <v>9015</v>
      </c>
      <c r="C1152" t="s">
        <v>1596</v>
      </c>
      <c r="D1152" t="s">
        <v>1597</v>
      </c>
      <c r="E1152" s="166" t="s">
        <v>9016</v>
      </c>
      <c r="F1152">
        <v>1</v>
      </c>
    </row>
    <row r="1153" spans="1:6" x14ac:dyDescent="0.25">
      <c r="A1153">
        <v>12327</v>
      </c>
      <c r="B1153" t="s">
        <v>9017</v>
      </c>
      <c r="C1153" t="s">
        <v>1596</v>
      </c>
      <c r="D1153" t="s">
        <v>1597</v>
      </c>
      <c r="E1153" s="166" t="s">
        <v>9018</v>
      </c>
      <c r="F1153">
        <v>1</v>
      </c>
    </row>
    <row r="1154" spans="1:6" x14ac:dyDescent="0.25">
      <c r="A1154">
        <v>36148</v>
      </c>
      <c r="B1154" t="s">
        <v>9019</v>
      </c>
      <c r="C1154" t="s">
        <v>1596</v>
      </c>
      <c r="D1154" t="s">
        <v>1597</v>
      </c>
      <c r="E1154" s="166" t="s">
        <v>14786</v>
      </c>
      <c r="F1154">
        <v>1</v>
      </c>
    </row>
    <row r="1155" spans="1:6" x14ac:dyDescent="0.25">
      <c r="A1155">
        <v>12329</v>
      </c>
      <c r="B1155" t="s">
        <v>9020</v>
      </c>
      <c r="C1155" t="s">
        <v>1604</v>
      </c>
      <c r="D1155" t="s">
        <v>1597</v>
      </c>
      <c r="E1155" s="166" t="s">
        <v>15357</v>
      </c>
      <c r="F1155">
        <v>1</v>
      </c>
    </row>
    <row r="1156" spans="1:6" x14ac:dyDescent="0.25">
      <c r="A1156">
        <v>1339</v>
      </c>
      <c r="B1156" t="s">
        <v>15358</v>
      </c>
      <c r="C1156" t="s">
        <v>1604</v>
      </c>
      <c r="D1156" t="s">
        <v>1601</v>
      </c>
      <c r="E1156" s="166" t="s">
        <v>9021</v>
      </c>
      <c r="F1156">
        <v>1</v>
      </c>
    </row>
    <row r="1157" spans="1:6" x14ac:dyDescent="0.25">
      <c r="A1157">
        <v>44396</v>
      </c>
      <c r="B1157" t="s">
        <v>9022</v>
      </c>
      <c r="C1157" t="s">
        <v>1604</v>
      </c>
      <c r="D1157" t="s">
        <v>1597</v>
      </c>
      <c r="E1157" s="166" t="s">
        <v>15359</v>
      </c>
      <c r="F1157">
        <v>1</v>
      </c>
    </row>
    <row r="1158" spans="1:6" x14ac:dyDescent="0.25">
      <c r="A1158">
        <v>44327</v>
      </c>
      <c r="B1158" t="s">
        <v>9023</v>
      </c>
      <c r="C1158" t="s">
        <v>1605</v>
      </c>
      <c r="D1158" t="s">
        <v>1597</v>
      </c>
      <c r="E1158" s="166" t="s">
        <v>15360</v>
      </c>
      <c r="F1158">
        <v>1</v>
      </c>
    </row>
    <row r="1159" spans="1:6" x14ac:dyDescent="0.25">
      <c r="A1159">
        <v>37418</v>
      </c>
      <c r="B1159" t="s">
        <v>9024</v>
      </c>
      <c r="C1159" t="s">
        <v>1596</v>
      </c>
      <c r="D1159" t="s">
        <v>1597</v>
      </c>
      <c r="E1159" s="166" t="s">
        <v>9025</v>
      </c>
      <c r="F1159">
        <v>1</v>
      </c>
    </row>
    <row r="1160" spans="1:6" x14ac:dyDescent="0.25">
      <c r="A1160">
        <v>37419</v>
      </c>
      <c r="B1160" t="s">
        <v>9026</v>
      </c>
      <c r="C1160" t="s">
        <v>1596</v>
      </c>
      <c r="D1160" t="s">
        <v>1597</v>
      </c>
      <c r="E1160" s="166" t="s">
        <v>9027</v>
      </c>
      <c r="F1160">
        <v>1</v>
      </c>
    </row>
    <row r="1161" spans="1:6" x14ac:dyDescent="0.25">
      <c r="A1161">
        <v>1427</v>
      </c>
      <c r="B1161" t="s">
        <v>9028</v>
      </c>
      <c r="C1161" t="s">
        <v>1596</v>
      </c>
      <c r="D1161" t="s">
        <v>1601</v>
      </c>
      <c r="E1161" s="166" t="s">
        <v>15361</v>
      </c>
      <c r="F1161">
        <v>1</v>
      </c>
    </row>
    <row r="1162" spans="1:6" x14ac:dyDescent="0.25">
      <c r="A1162">
        <v>1402</v>
      </c>
      <c r="B1162" t="s">
        <v>9029</v>
      </c>
      <c r="C1162" t="s">
        <v>1596</v>
      </c>
      <c r="D1162" t="s">
        <v>1601</v>
      </c>
      <c r="E1162" s="166" t="s">
        <v>12034</v>
      </c>
      <c r="F1162">
        <v>1</v>
      </c>
    </row>
    <row r="1163" spans="1:6" x14ac:dyDescent="0.25">
      <c r="A1163">
        <v>1420</v>
      </c>
      <c r="B1163" t="s">
        <v>9030</v>
      </c>
      <c r="C1163" t="s">
        <v>1596</v>
      </c>
      <c r="D1163" t="s">
        <v>1601</v>
      </c>
      <c r="E1163" s="166" t="s">
        <v>15362</v>
      </c>
      <c r="F1163">
        <v>1</v>
      </c>
    </row>
    <row r="1164" spans="1:6" x14ac:dyDescent="0.25">
      <c r="A1164">
        <v>1419</v>
      </c>
      <c r="B1164" t="s">
        <v>9031</v>
      </c>
      <c r="C1164" t="s">
        <v>1596</v>
      </c>
      <c r="D1164" t="s">
        <v>1601</v>
      </c>
      <c r="E1164" s="166" t="s">
        <v>12074</v>
      </c>
      <c r="F1164">
        <v>1</v>
      </c>
    </row>
    <row r="1165" spans="1:6" x14ac:dyDescent="0.25">
      <c r="A1165">
        <v>1414</v>
      </c>
      <c r="B1165" t="s">
        <v>9032</v>
      </c>
      <c r="C1165" t="s">
        <v>1596</v>
      </c>
      <c r="D1165" t="s">
        <v>1601</v>
      </c>
      <c r="E1165" s="166" t="s">
        <v>15363</v>
      </c>
      <c r="F1165">
        <v>1</v>
      </c>
    </row>
    <row r="1166" spans="1:6" x14ac:dyDescent="0.25">
      <c r="A1166">
        <v>1413</v>
      </c>
      <c r="B1166" t="s">
        <v>9034</v>
      </c>
      <c r="C1166" t="s">
        <v>1596</v>
      </c>
      <c r="D1166" t="s">
        <v>1601</v>
      </c>
      <c r="E1166" s="166" t="s">
        <v>10868</v>
      </c>
      <c r="F1166">
        <v>1</v>
      </c>
    </row>
    <row r="1167" spans="1:6" x14ac:dyDescent="0.25">
      <c r="A1167">
        <v>1412</v>
      </c>
      <c r="B1167" t="s">
        <v>9035</v>
      </c>
      <c r="C1167" t="s">
        <v>1596</v>
      </c>
      <c r="D1167" t="s">
        <v>1601</v>
      </c>
      <c r="E1167" s="166" t="s">
        <v>14420</v>
      </c>
      <c r="F1167">
        <v>1</v>
      </c>
    </row>
    <row r="1168" spans="1:6" x14ac:dyDescent="0.25">
      <c r="A1168">
        <v>1406</v>
      </c>
      <c r="B1168" t="s">
        <v>9036</v>
      </c>
      <c r="C1168" t="s">
        <v>1596</v>
      </c>
      <c r="D1168" t="s">
        <v>1601</v>
      </c>
      <c r="E1168" s="166" t="s">
        <v>9911</v>
      </c>
      <c r="F1168">
        <v>1</v>
      </c>
    </row>
    <row r="1169" spans="1:6" x14ac:dyDescent="0.25">
      <c r="A1169">
        <v>11281</v>
      </c>
      <c r="B1169" t="s">
        <v>9038</v>
      </c>
      <c r="C1169" t="s">
        <v>1596</v>
      </c>
      <c r="D1169" t="s">
        <v>1599</v>
      </c>
      <c r="E1169" s="166" t="s">
        <v>15364</v>
      </c>
      <c r="F1169">
        <v>1</v>
      </c>
    </row>
    <row r="1170" spans="1:6" x14ac:dyDescent="0.25">
      <c r="A1170">
        <v>1442</v>
      </c>
      <c r="B1170" t="s">
        <v>9039</v>
      </c>
      <c r="C1170" t="s">
        <v>1596</v>
      </c>
      <c r="D1170" t="s">
        <v>1597</v>
      </c>
      <c r="E1170" s="166" t="s">
        <v>15365</v>
      </c>
      <c r="F1170">
        <v>1</v>
      </c>
    </row>
    <row r="1171" spans="1:6" x14ac:dyDescent="0.25">
      <c r="A1171">
        <v>13457</v>
      </c>
      <c r="B1171" t="s">
        <v>9040</v>
      </c>
      <c r="C1171" t="s">
        <v>1596</v>
      </c>
      <c r="D1171" t="s">
        <v>1597</v>
      </c>
      <c r="E1171" s="166" t="s">
        <v>15366</v>
      </c>
      <c r="F1171">
        <v>1</v>
      </c>
    </row>
    <row r="1172" spans="1:6" x14ac:dyDescent="0.25">
      <c r="A1172">
        <v>40699</v>
      </c>
      <c r="B1172" t="s">
        <v>9041</v>
      </c>
      <c r="C1172" t="s">
        <v>1596</v>
      </c>
      <c r="D1172" t="s">
        <v>1597</v>
      </c>
      <c r="E1172" s="166" t="s">
        <v>15367</v>
      </c>
      <c r="F1172">
        <v>1</v>
      </c>
    </row>
    <row r="1173" spans="1:6" x14ac:dyDescent="0.25">
      <c r="A1173">
        <v>40701</v>
      </c>
      <c r="B1173" t="s">
        <v>9042</v>
      </c>
      <c r="C1173" t="s">
        <v>1596</v>
      </c>
      <c r="D1173" t="s">
        <v>1597</v>
      </c>
      <c r="E1173" s="166" t="s">
        <v>15368</v>
      </c>
      <c r="F1173">
        <v>1</v>
      </c>
    </row>
    <row r="1174" spans="1:6" x14ac:dyDescent="0.25">
      <c r="A1174">
        <v>40700</v>
      </c>
      <c r="B1174" t="s">
        <v>9043</v>
      </c>
      <c r="C1174" t="s">
        <v>1596</v>
      </c>
      <c r="D1174" t="s">
        <v>1597</v>
      </c>
      <c r="E1174" s="166" t="s">
        <v>15369</v>
      </c>
      <c r="F1174">
        <v>1</v>
      </c>
    </row>
    <row r="1175" spans="1:6" x14ac:dyDescent="0.25">
      <c r="A1175">
        <v>13458</v>
      </c>
      <c r="B1175" t="s">
        <v>9044</v>
      </c>
      <c r="C1175" t="s">
        <v>1596</v>
      </c>
      <c r="D1175" t="s">
        <v>1597</v>
      </c>
      <c r="E1175" s="166" t="s">
        <v>15370</v>
      </c>
      <c r="F1175">
        <v>1</v>
      </c>
    </row>
    <row r="1176" spans="1:6" x14ac:dyDescent="0.25">
      <c r="A1176">
        <v>11134</v>
      </c>
      <c r="B1176" t="s">
        <v>9045</v>
      </c>
      <c r="C1176" t="s">
        <v>1598</v>
      </c>
      <c r="D1176" t="s">
        <v>1597</v>
      </c>
      <c r="E1176" s="166" t="s">
        <v>15371</v>
      </c>
      <c r="F1176">
        <v>1</v>
      </c>
    </row>
    <row r="1177" spans="1:6" x14ac:dyDescent="0.25">
      <c r="A1177">
        <v>11135</v>
      </c>
      <c r="B1177" t="s">
        <v>9046</v>
      </c>
      <c r="C1177" t="s">
        <v>1598</v>
      </c>
      <c r="D1177" t="s">
        <v>1597</v>
      </c>
      <c r="E1177" s="166" t="s">
        <v>15372</v>
      </c>
      <c r="F1177">
        <v>1</v>
      </c>
    </row>
    <row r="1178" spans="1:6" x14ac:dyDescent="0.25">
      <c r="A1178">
        <v>11136</v>
      </c>
      <c r="B1178" t="s">
        <v>9047</v>
      </c>
      <c r="C1178" t="s">
        <v>1598</v>
      </c>
      <c r="D1178" t="s">
        <v>1597</v>
      </c>
      <c r="E1178" s="166" t="s">
        <v>15373</v>
      </c>
      <c r="F1178">
        <v>1</v>
      </c>
    </row>
    <row r="1179" spans="1:6" x14ac:dyDescent="0.25">
      <c r="A1179">
        <v>34743</v>
      </c>
      <c r="B1179" t="s">
        <v>9048</v>
      </c>
      <c r="C1179" t="s">
        <v>1598</v>
      </c>
      <c r="D1179" t="s">
        <v>1597</v>
      </c>
      <c r="E1179" s="166" t="s">
        <v>15374</v>
      </c>
      <c r="F1179">
        <v>1</v>
      </c>
    </row>
    <row r="1180" spans="1:6" x14ac:dyDescent="0.25">
      <c r="A1180">
        <v>11137</v>
      </c>
      <c r="B1180" t="s">
        <v>9049</v>
      </c>
      <c r="C1180" t="s">
        <v>1598</v>
      </c>
      <c r="D1180" t="s">
        <v>1597</v>
      </c>
      <c r="E1180" s="166" t="s">
        <v>15375</v>
      </c>
      <c r="F1180">
        <v>1</v>
      </c>
    </row>
    <row r="1181" spans="1:6" x14ac:dyDescent="0.25">
      <c r="A1181">
        <v>34745</v>
      </c>
      <c r="B1181" t="s">
        <v>9050</v>
      </c>
      <c r="C1181" t="s">
        <v>1598</v>
      </c>
      <c r="D1181" t="s">
        <v>1597</v>
      </c>
      <c r="E1181" s="166" t="s">
        <v>15376</v>
      </c>
      <c r="F1181">
        <v>1</v>
      </c>
    </row>
    <row r="1182" spans="1:6" x14ac:dyDescent="0.25">
      <c r="A1182">
        <v>34746</v>
      </c>
      <c r="B1182" t="s">
        <v>9051</v>
      </c>
      <c r="C1182" t="s">
        <v>1598</v>
      </c>
      <c r="D1182" t="s">
        <v>1597</v>
      </c>
      <c r="E1182" s="166" t="s">
        <v>15275</v>
      </c>
      <c r="F1182">
        <v>1</v>
      </c>
    </row>
    <row r="1183" spans="1:6" x14ac:dyDescent="0.25">
      <c r="A1183">
        <v>1360</v>
      </c>
      <c r="B1183" t="s">
        <v>9052</v>
      </c>
      <c r="C1183" t="s">
        <v>1598</v>
      </c>
      <c r="D1183" t="s">
        <v>1597</v>
      </c>
      <c r="E1183" s="166" t="s">
        <v>15377</v>
      </c>
      <c r="F1183">
        <v>1</v>
      </c>
    </row>
    <row r="1184" spans="1:6" x14ac:dyDescent="0.25">
      <c r="A1184">
        <v>36524</v>
      </c>
      <c r="B1184" t="s">
        <v>9054</v>
      </c>
      <c r="C1184" t="s">
        <v>1596</v>
      </c>
      <c r="D1184" t="s">
        <v>1601</v>
      </c>
      <c r="E1184" s="166" t="s">
        <v>15378</v>
      </c>
      <c r="F1184">
        <v>1</v>
      </c>
    </row>
    <row r="1185" spans="1:6" x14ac:dyDescent="0.25">
      <c r="A1185">
        <v>36526</v>
      </c>
      <c r="B1185" t="s">
        <v>9055</v>
      </c>
      <c r="C1185" t="s">
        <v>1596</v>
      </c>
      <c r="D1185" t="s">
        <v>1601</v>
      </c>
      <c r="E1185" s="166" t="s">
        <v>15379</v>
      </c>
      <c r="F1185">
        <v>1</v>
      </c>
    </row>
    <row r="1186" spans="1:6" x14ac:dyDescent="0.25">
      <c r="A1186">
        <v>36523</v>
      </c>
      <c r="B1186" t="s">
        <v>9056</v>
      </c>
      <c r="C1186" t="s">
        <v>1596</v>
      </c>
      <c r="D1186" t="s">
        <v>1601</v>
      </c>
      <c r="E1186" s="166" t="s">
        <v>15380</v>
      </c>
      <c r="F1186">
        <v>1</v>
      </c>
    </row>
    <row r="1187" spans="1:6" x14ac:dyDescent="0.25">
      <c r="A1187">
        <v>36527</v>
      </c>
      <c r="B1187" t="s">
        <v>9057</v>
      </c>
      <c r="C1187" t="s">
        <v>1596</v>
      </c>
      <c r="D1187" t="s">
        <v>1601</v>
      </c>
      <c r="E1187" s="166" t="s">
        <v>15381</v>
      </c>
      <c r="F1187">
        <v>1</v>
      </c>
    </row>
    <row r="1188" spans="1:6" x14ac:dyDescent="0.25">
      <c r="A1188">
        <v>38642</v>
      </c>
      <c r="B1188" t="s">
        <v>9058</v>
      </c>
      <c r="C1188" t="s">
        <v>1596</v>
      </c>
      <c r="D1188" t="s">
        <v>1601</v>
      </c>
      <c r="E1188" s="166" t="s">
        <v>15382</v>
      </c>
      <c r="F1188">
        <v>1</v>
      </c>
    </row>
    <row r="1189" spans="1:6" x14ac:dyDescent="0.25">
      <c r="A1189">
        <v>36522</v>
      </c>
      <c r="B1189" t="s">
        <v>9059</v>
      </c>
      <c r="C1189" t="s">
        <v>1596</v>
      </c>
      <c r="D1189" t="s">
        <v>1601</v>
      </c>
      <c r="E1189" s="166" t="s">
        <v>15383</v>
      </c>
      <c r="F1189">
        <v>1</v>
      </c>
    </row>
    <row r="1190" spans="1:6" x14ac:dyDescent="0.25">
      <c r="A1190">
        <v>36525</v>
      </c>
      <c r="B1190" t="s">
        <v>9060</v>
      </c>
      <c r="C1190" t="s">
        <v>1596</v>
      </c>
      <c r="D1190" t="s">
        <v>1601</v>
      </c>
      <c r="E1190" s="166" t="s">
        <v>15384</v>
      </c>
      <c r="F1190">
        <v>1</v>
      </c>
    </row>
    <row r="1191" spans="1:6" x14ac:dyDescent="0.25">
      <c r="A1191">
        <v>13803</v>
      </c>
      <c r="B1191" t="s">
        <v>9061</v>
      </c>
      <c r="C1191" t="s">
        <v>1596</v>
      </c>
      <c r="D1191" t="s">
        <v>1601</v>
      </c>
      <c r="E1191" s="166" t="s">
        <v>15385</v>
      </c>
      <c r="F1191">
        <v>1</v>
      </c>
    </row>
    <row r="1192" spans="1:6" x14ac:dyDescent="0.25">
      <c r="A1192">
        <v>34348</v>
      </c>
      <c r="B1192" t="s">
        <v>9062</v>
      </c>
      <c r="C1192" t="s">
        <v>1603</v>
      </c>
      <c r="D1192" t="s">
        <v>1597</v>
      </c>
      <c r="E1192" s="166" t="s">
        <v>15386</v>
      </c>
      <c r="F1192">
        <v>1</v>
      </c>
    </row>
    <row r="1193" spans="1:6" x14ac:dyDescent="0.25">
      <c r="A1193">
        <v>34347</v>
      </c>
      <c r="B1193" t="s">
        <v>9063</v>
      </c>
      <c r="C1193" t="s">
        <v>1603</v>
      </c>
      <c r="D1193" t="s">
        <v>1597</v>
      </c>
      <c r="E1193" s="166" t="s">
        <v>15387</v>
      </c>
      <c r="F1193">
        <v>1</v>
      </c>
    </row>
    <row r="1194" spans="1:6" x14ac:dyDescent="0.25">
      <c r="A1194">
        <v>11146</v>
      </c>
      <c r="B1194" t="s">
        <v>9064</v>
      </c>
      <c r="C1194" t="s">
        <v>1602</v>
      </c>
      <c r="D1194" t="s">
        <v>1597</v>
      </c>
      <c r="E1194" s="166" t="s">
        <v>15388</v>
      </c>
      <c r="F1194">
        <v>1</v>
      </c>
    </row>
    <row r="1195" spans="1:6" x14ac:dyDescent="0.25">
      <c r="A1195">
        <v>11147</v>
      </c>
      <c r="B1195" t="s">
        <v>9065</v>
      </c>
      <c r="C1195" t="s">
        <v>1602</v>
      </c>
      <c r="D1195" t="s">
        <v>1597</v>
      </c>
      <c r="E1195" s="166" t="s">
        <v>15389</v>
      </c>
      <c r="F1195">
        <v>1</v>
      </c>
    </row>
    <row r="1196" spans="1:6" x14ac:dyDescent="0.25">
      <c r="A1196">
        <v>34872</v>
      </c>
      <c r="B1196" t="s">
        <v>9066</v>
      </c>
      <c r="C1196" t="s">
        <v>1602</v>
      </c>
      <c r="D1196" t="s">
        <v>1597</v>
      </c>
      <c r="E1196" s="166" t="s">
        <v>15390</v>
      </c>
      <c r="F1196">
        <v>1</v>
      </c>
    </row>
    <row r="1197" spans="1:6" x14ac:dyDescent="0.25">
      <c r="A1197">
        <v>34491</v>
      </c>
      <c r="B1197" t="s">
        <v>9067</v>
      </c>
      <c r="C1197" t="s">
        <v>1602</v>
      </c>
      <c r="D1197" t="s">
        <v>1597</v>
      </c>
      <c r="E1197" s="166" t="s">
        <v>15391</v>
      </c>
      <c r="F1197">
        <v>1</v>
      </c>
    </row>
    <row r="1198" spans="1:6" x14ac:dyDescent="0.25">
      <c r="A1198">
        <v>34770</v>
      </c>
      <c r="B1198" t="s">
        <v>9068</v>
      </c>
      <c r="C1198" t="s">
        <v>1610</v>
      </c>
      <c r="D1198" t="s">
        <v>1597</v>
      </c>
      <c r="E1198" s="166" t="s">
        <v>9069</v>
      </c>
      <c r="F1198">
        <v>1</v>
      </c>
    </row>
    <row r="1199" spans="1:6" x14ac:dyDescent="0.25">
      <c r="A1199">
        <v>1518</v>
      </c>
      <c r="B1199" t="s">
        <v>9070</v>
      </c>
      <c r="C1199" t="s">
        <v>1610</v>
      </c>
      <c r="D1199" t="s">
        <v>1599</v>
      </c>
      <c r="E1199" s="166" t="s">
        <v>9071</v>
      </c>
      <c r="F1199">
        <v>1</v>
      </c>
    </row>
    <row r="1200" spans="1:6" x14ac:dyDescent="0.25">
      <c r="A1200">
        <v>41965</v>
      </c>
      <c r="B1200" t="s">
        <v>9072</v>
      </c>
      <c r="C1200" t="s">
        <v>1610</v>
      </c>
      <c r="D1200" t="s">
        <v>1597</v>
      </c>
      <c r="E1200" s="166" t="s">
        <v>9073</v>
      </c>
      <c r="F1200">
        <v>1</v>
      </c>
    </row>
    <row r="1201" spans="1:6" x14ac:dyDescent="0.25">
      <c r="A1201">
        <v>1524</v>
      </c>
      <c r="B1201" t="s">
        <v>9074</v>
      </c>
      <c r="C1201" t="s">
        <v>1602</v>
      </c>
      <c r="D1201" t="s">
        <v>1597</v>
      </c>
      <c r="E1201" s="166" t="s">
        <v>15392</v>
      </c>
      <c r="F1201">
        <v>1</v>
      </c>
    </row>
    <row r="1202" spans="1:6" x14ac:dyDescent="0.25">
      <c r="A1202">
        <v>34492</v>
      </c>
      <c r="B1202" t="s">
        <v>9075</v>
      </c>
      <c r="C1202" t="s">
        <v>1602</v>
      </c>
      <c r="D1202" t="s">
        <v>1599</v>
      </c>
      <c r="E1202" s="166" t="s">
        <v>15393</v>
      </c>
      <c r="F1202">
        <v>1</v>
      </c>
    </row>
    <row r="1203" spans="1:6" x14ac:dyDescent="0.25">
      <c r="A1203">
        <v>38404</v>
      </c>
      <c r="B1203" t="s">
        <v>9076</v>
      </c>
      <c r="C1203" t="s">
        <v>1602</v>
      </c>
      <c r="D1203" t="s">
        <v>1597</v>
      </c>
      <c r="E1203" s="166" t="s">
        <v>15394</v>
      </c>
      <c r="F1203">
        <v>1</v>
      </c>
    </row>
    <row r="1204" spans="1:6" x14ac:dyDescent="0.25">
      <c r="A1204">
        <v>39849</v>
      </c>
      <c r="B1204" t="s">
        <v>9077</v>
      </c>
      <c r="C1204" t="s">
        <v>1602</v>
      </c>
      <c r="D1204" t="s">
        <v>1597</v>
      </c>
      <c r="E1204" s="166" t="s">
        <v>15395</v>
      </c>
      <c r="F1204">
        <v>1</v>
      </c>
    </row>
    <row r="1205" spans="1:6" x14ac:dyDescent="0.25">
      <c r="A1205">
        <v>38464</v>
      </c>
      <c r="B1205" t="s">
        <v>9078</v>
      </c>
      <c r="C1205" t="s">
        <v>1602</v>
      </c>
      <c r="D1205" t="s">
        <v>1597</v>
      </c>
      <c r="E1205" s="166" t="s">
        <v>15396</v>
      </c>
      <c r="F1205">
        <v>1</v>
      </c>
    </row>
    <row r="1206" spans="1:6" x14ac:dyDescent="0.25">
      <c r="A1206">
        <v>1527</v>
      </c>
      <c r="B1206" t="s">
        <v>9079</v>
      </c>
      <c r="C1206" t="s">
        <v>1602</v>
      </c>
      <c r="D1206" t="s">
        <v>1597</v>
      </c>
      <c r="E1206" s="166" t="s">
        <v>15397</v>
      </c>
      <c r="F1206">
        <v>1</v>
      </c>
    </row>
    <row r="1207" spans="1:6" x14ac:dyDescent="0.25">
      <c r="A1207">
        <v>34493</v>
      </c>
      <c r="B1207" t="s">
        <v>9080</v>
      </c>
      <c r="C1207" t="s">
        <v>1602</v>
      </c>
      <c r="D1207" t="s">
        <v>1597</v>
      </c>
      <c r="E1207" s="166" t="s">
        <v>15398</v>
      </c>
      <c r="F1207">
        <v>1</v>
      </c>
    </row>
    <row r="1208" spans="1:6" x14ac:dyDescent="0.25">
      <c r="A1208">
        <v>38405</v>
      </c>
      <c r="B1208" t="s">
        <v>9081</v>
      </c>
      <c r="C1208" t="s">
        <v>1602</v>
      </c>
      <c r="D1208" t="s">
        <v>1597</v>
      </c>
      <c r="E1208" s="166" t="s">
        <v>15399</v>
      </c>
      <c r="F1208">
        <v>1</v>
      </c>
    </row>
    <row r="1209" spans="1:6" x14ac:dyDescent="0.25">
      <c r="A1209">
        <v>38408</v>
      </c>
      <c r="B1209" t="s">
        <v>9082</v>
      </c>
      <c r="C1209" t="s">
        <v>1602</v>
      </c>
      <c r="D1209" t="s">
        <v>1597</v>
      </c>
      <c r="E1209" s="166" t="s">
        <v>15400</v>
      </c>
      <c r="F1209">
        <v>1</v>
      </c>
    </row>
    <row r="1210" spans="1:6" x14ac:dyDescent="0.25">
      <c r="A1210">
        <v>1525</v>
      </c>
      <c r="B1210" t="s">
        <v>9083</v>
      </c>
      <c r="C1210" t="s">
        <v>1602</v>
      </c>
      <c r="D1210" t="s">
        <v>1597</v>
      </c>
      <c r="E1210" s="166" t="s">
        <v>15401</v>
      </c>
      <c r="F1210">
        <v>1</v>
      </c>
    </row>
    <row r="1211" spans="1:6" x14ac:dyDescent="0.25">
      <c r="A1211">
        <v>34494</v>
      </c>
      <c r="B1211" t="s">
        <v>9084</v>
      </c>
      <c r="C1211" t="s">
        <v>1602</v>
      </c>
      <c r="D1211" t="s">
        <v>1597</v>
      </c>
      <c r="E1211" s="166" t="s">
        <v>15402</v>
      </c>
      <c r="F1211">
        <v>1</v>
      </c>
    </row>
    <row r="1212" spans="1:6" x14ac:dyDescent="0.25">
      <c r="A1212">
        <v>38406</v>
      </c>
      <c r="B1212" t="s">
        <v>9085</v>
      </c>
      <c r="C1212" t="s">
        <v>1602</v>
      </c>
      <c r="D1212" t="s">
        <v>1597</v>
      </c>
      <c r="E1212" s="166" t="s">
        <v>15403</v>
      </c>
      <c r="F1212">
        <v>1</v>
      </c>
    </row>
    <row r="1213" spans="1:6" x14ac:dyDescent="0.25">
      <c r="A1213">
        <v>38409</v>
      </c>
      <c r="B1213" t="s">
        <v>9086</v>
      </c>
      <c r="C1213" t="s">
        <v>1602</v>
      </c>
      <c r="D1213" t="s">
        <v>1597</v>
      </c>
      <c r="E1213" s="166" t="s">
        <v>15404</v>
      </c>
      <c r="F1213">
        <v>1</v>
      </c>
    </row>
    <row r="1214" spans="1:6" x14ac:dyDescent="0.25">
      <c r="A1214">
        <v>43360</v>
      </c>
      <c r="B1214" t="s">
        <v>9087</v>
      </c>
      <c r="C1214" t="s">
        <v>1602</v>
      </c>
      <c r="D1214" t="s">
        <v>1597</v>
      </c>
      <c r="E1214" s="166" t="s">
        <v>15405</v>
      </c>
      <c r="F1214">
        <v>1</v>
      </c>
    </row>
    <row r="1215" spans="1:6" x14ac:dyDescent="0.25">
      <c r="A1215">
        <v>11145</v>
      </c>
      <c r="B1215" t="s">
        <v>9088</v>
      </c>
      <c r="C1215" t="s">
        <v>1602</v>
      </c>
      <c r="D1215" t="s">
        <v>1597</v>
      </c>
      <c r="E1215" s="166" t="s">
        <v>15390</v>
      </c>
      <c r="F1215">
        <v>1</v>
      </c>
    </row>
    <row r="1216" spans="1:6" x14ac:dyDescent="0.25">
      <c r="A1216">
        <v>34495</v>
      </c>
      <c r="B1216" t="s">
        <v>9089</v>
      </c>
      <c r="C1216" t="s">
        <v>1602</v>
      </c>
      <c r="D1216" t="s">
        <v>1597</v>
      </c>
      <c r="E1216" s="166" t="s">
        <v>15406</v>
      </c>
      <c r="F1216">
        <v>1</v>
      </c>
    </row>
    <row r="1217" spans="1:6" x14ac:dyDescent="0.25">
      <c r="A1217">
        <v>34479</v>
      </c>
      <c r="B1217" t="s">
        <v>9090</v>
      </c>
      <c r="C1217" t="s">
        <v>1602</v>
      </c>
      <c r="D1217" t="s">
        <v>1597</v>
      </c>
      <c r="E1217" s="166" t="s">
        <v>15391</v>
      </c>
      <c r="F1217">
        <v>1</v>
      </c>
    </row>
    <row r="1218" spans="1:6" x14ac:dyDescent="0.25">
      <c r="A1218">
        <v>34496</v>
      </c>
      <c r="B1218" t="s">
        <v>9091</v>
      </c>
      <c r="C1218" t="s">
        <v>1602</v>
      </c>
      <c r="D1218" t="s">
        <v>1597</v>
      </c>
      <c r="E1218" s="166" t="s">
        <v>15407</v>
      </c>
      <c r="F1218">
        <v>1</v>
      </c>
    </row>
    <row r="1219" spans="1:6" x14ac:dyDescent="0.25">
      <c r="A1219">
        <v>34481</v>
      </c>
      <c r="B1219" t="s">
        <v>9092</v>
      </c>
      <c r="C1219" t="s">
        <v>1602</v>
      </c>
      <c r="D1219" t="s">
        <v>1597</v>
      </c>
      <c r="E1219" s="166" t="s">
        <v>15408</v>
      </c>
      <c r="F1219">
        <v>1</v>
      </c>
    </row>
    <row r="1220" spans="1:6" x14ac:dyDescent="0.25">
      <c r="A1220">
        <v>34483</v>
      </c>
      <c r="B1220" t="s">
        <v>9093</v>
      </c>
      <c r="C1220" t="s">
        <v>1602</v>
      </c>
      <c r="D1220" t="s">
        <v>1597</v>
      </c>
      <c r="E1220" s="166" t="s">
        <v>15409</v>
      </c>
      <c r="F1220">
        <v>1</v>
      </c>
    </row>
    <row r="1221" spans="1:6" x14ac:dyDescent="0.25">
      <c r="A1221">
        <v>34485</v>
      </c>
      <c r="B1221" t="s">
        <v>9094</v>
      </c>
      <c r="C1221" t="s">
        <v>1602</v>
      </c>
      <c r="D1221" t="s">
        <v>1597</v>
      </c>
      <c r="E1221" s="166" t="s">
        <v>15410</v>
      </c>
      <c r="F1221">
        <v>1</v>
      </c>
    </row>
    <row r="1222" spans="1:6" x14ac:dyDescent="0.25">
      <c r="A1222">
        <v>14041</v>
      </c>
      <c r="B1222" t="s">
        <v>9095</v>
      </c>
      <c r="C1222" t="s">
        <v>1602</v>
      </c>
      <c r="D1222" t="s">
        <v>1597</v>
      </c>
      <c r="E1222" s="166" t="s">
        <v>15411</v>
      </c>
      <c r="F1222">
        <v>1</v>
      </c>
    </row>
    <row r="1223" spans="1:6" x14ac:dyDescent="0.25">
      <c r="A1223">
        <v>1523</v>
      </c>
      <c r="B1223" t="s">
        <v>9096</v>
      </c>
      <c r="C1223" t="s">
        <v>1602</v>
      </c>
      <c r="D1223" t="s">
        <v>1597</v>
      </c>
      <c r="E1223" s="166" t="s">
        <v>15412</v>
      </c>
      <c r="F1223">
        <v>1</v>
      </c>
    </row>
    <row r="1224" spans="1:6" x14ac:dyDescent="0.25">
      <c r="A1224">
        <v>14052</v>
      </c>
      <c r="B1224" t="s">
        <v>9097</v>
      </c>
      <c r="C1224" t="s">
        <v>1596</v>
      </c>
      <c r="D1224" t="s">
        <v>1597</v>
      </c>
      <c r="E1224" s="166" t="s">
        <v>14499</v>
      </c>
      <c r="F1224">
        <v>1</v>
      </c>
    </row>
    <row r="1225" spans="1:6" x14ac:dyDescent="0.25">
      <c r="A1225">
        <v>14054</v>
      </c>
      <c r="B1225" t="s">
        <v>9098</v>
      </c>
      <c r="C1225" t="s">
        <v>1596</v>
      </c>
      <c r="D1225" t="s">
        <v>1597</v>
      </c>
      <c r="E1225" s="166" t="s">
        <v>15413</v>
      </c>
      <c r="F1225">
        <v>1</v>
      </c>
    </row>
    <row r="1226" spans="1:6" x14ac:dyDescent="0.25">
      <c r="A1226">
        <v>14053</v>
      </c>
      <c r="B1226" t="s">
        <v>9100</v>
      </c>
      <c r="C1226" t="s">
        <v>1596</v>
      </c>
      <c r="D1226" t="s">
        <v>1597</v>
      </c>
      <c r="E1226" s="166" t="s">
        <v>14087</v>
      </c>
      <c r="F1226">
        <v>1</v>
      </c>
    </row>
    <row r="1227" spans="1:6" x14ac:dyDescent="0.25">
      <c r="A1227">
        <v>2558</v>
      </c>
      <c r="B1227" t="s">
        <v>9101</v>
      </c>
      <c r="C1227" t="s">
        <v>1596</v>
      </c>
      <c r="D1227" t="s">
        <v>1597</v>
      </c>
      <c r="E1227" s="166" t="s">
        <v>14488</v>
      </c>
      <c r="F1227">
        <v>1</v>
      </c>
    </row>
    <row r="1228" spans="1:6" x14ac:dyDescent="0.25">
      <c r="A1228">
        <v>2560</v>
      </c>
      <c r="B1228" t="s">
        <v>9103</v>
      </c>
      <c r="C1228" t="s">
        <v>1596</v>
      </c>
      <c r="D1228" t="s">
        <v>1597</v>
      </c>
      <c r="E1228" s="166" t="s">
        <v>7700</v>
      </c>
      <c r="F1228">
        <v>1</v>
      </c>
    </row>
    <row r="1229" spans="1:6" x14ac:dyDescent="0.25">
      <c r="A1229">
        <v>2559</v>
      </c>
      <c r="B1229" t="s">
        <v>9105</v>
      </c>
      <c r="C1229" t="s">
        <v>1596</v>
      </c>
      <c r="D1229" t="s">
        <v>1599</v>
      </c>
      <c r="E1229" s="166" t="s">
        <v>7959</v>
      </c>
      <c r="F1229">
        <v>1</v>
      </c>
    </row>
    <row r="1230" spans="1:6" x14ac:dyDescent="0.25">
      <c r="A1230">
        <v>2592</v>
      </c>
      <c r="B1230" t="s">
        <v>9106</v>
      </c>
      <c r="C1230" t="s">
        <v>1596</v>
      </c>
      <c r="D1230" t="s">
        <v>1597</v>
      </c>
      <c r="E1230" s="166" t="s">
        <v>14622</v>
      </c>
      <c r="F1230">
        <v>1</v>
      </c>
    </row>
    <row r="1231" spans="1:6" x14ac:dyDescent="0.25">
      <c r="A1231">
        <v>2566</v>
      </c>
      <c r="B1231" t="s">
        <v>9107</v>
      </c>
      <c r="C1231" t="s">
        <v>1596</v>
      </c>
      <c r="D1231" t="s">
        <v>1597</v>
      </c>
      <c r="E1231" s="166" t="s">
        <v>14537</v>
      </c>
      <c r="F1231">
        <v>1</v>
      </c>
    </row>
    <row r="1232" spans="1:6" x14ac:dyDescent="0.25">
      <c r="A1232">
        <v>2589</v>
      </c>
      <c r="B1232" t="s">
        <v>9108</v>
      </c>
      <c r="C1232" t="s">
        <v>1596</v>
      </c>
      <c r="D1232" t="s">
        <v>1597</v>
      </c>
      <c r="E1232" s="166" t="s">
        <v>11646</v>
      </c>
      <c r="F1232">
        <v>1</v>
      </c>
    </row>
    <row r="1233" spans="1:6" x14ac:dyDescent="0.25">
      <c r="A1233">
        <v>2591</v>
      </c>
      <c r="B1233" t="s">
        <v>9109</v>
      </c>
      <c r="C1233" t="s">
        <v>1596</v>
      </c>
      <c r="D1233" t="s">
        <v>1597</v>
      </c>
      <c r="E1233" s="166" t="s">
        <v>9516</v>
      </c>
      <c r="F1233">
        <v>1</v>
      </c>
    </row>
    <row r="1234" spans="1:6" x14ac:dyDescent="0.25">
      <c r="A1234">
        <v>2590</v>
      </c>
      <c r="B1234" t="s">
        <v>9111</v>
      </c>
      <c r="C1234" t="s">
        <v>1596</v>
      </c>
      <c r="D1234" t="s">
        <v>1597</v>
      </c>
      <c r="E1234" s="166" t="s">
        <v>11728</v>
      </c>
      <c r="F1234">
        <v>1</v>
      </c>
    </row>
    <row r="1235" spans="1:6" x14ac:dyDescent="0.25">
      <c r="A1235">
        <v>2567</v>
      </c>
      <c r="B1235" t="s">
        <v>9112</v>
      </c>
      <c r="C1235" t="s">
        <v>1596</v>
      </c>
      <c r="D1235" t="s">
        <v>1597</v>
      </c>
      <c r="E1235" s="166" t="s">
        <v>10030</v>
      </c>
      <c r="F1235">
        <v>1</v>
      </c>
    </row>
    <row r="1236" spans="1:6" x14ac:dyDescent="0.25">
      <c r="A1236">
        <v>2565</v>
      </c>
      <c r="B1236" t="s">
        <v>9113</v>
      </c>
      <c r="C1236" t="s">
        <v>1596</v>
      </c>
      <c r="D1236" t="s">
        <v>1597</v>
      </c>
      <c r="E1236" s="166" t="s">
        <v>13771</v>
      </c>
      <c r="F1236">
        <v>1</v>
      </c>
    </row>
    <row r="1237" spans="1:6" x14ac:dyDescent="0.25">
      <c r="A1237">
        <v>2568</v>
      </c>
      <c r="B1237" t="s">
        <v>9115</v>
      </c>
      <c r="C1237" t="s">
        <v>1596</v>
      </c>
      <c r="D1237" t="s">
        <v>1597</v>
      </c>
      <c r="E1237" s="166" t="s">
        <v>15414</v>
      </c>
      <c r="F1237">
        <v>1</v>
      </c>
    </row>
    <row r="1238" spans="1:6" x14ac:dyDescent="0.25">
      <c r="A1238">
        <v>2594</v>
      </c>
      <c r="B1238" t="s">
        <v>9116</v>
      </c>
      <c r="C1238" t="s">
        <v>1596</v>
      </c>
      <c r="D1238" t="s">
        <v>1597</v>
      </c>
      <c r="E1238" s="166" t="s">
        <v>15415</v>
      </c>
      <c r="F1238">
        <v>1</v>
      </c>
    </row>
    <row r="1239" spans="1:6" x14ac:dyDescent="0.25">
      <c r="A1239">
        <v>2587</v>
      </c>
      <c r="B1239" t="s">
        <v>9117</v>
      </c>
      <c r="C1239" t="s">
        <v>1596</v>
      </c>
      <c r="D1239" t="s">
        <v>1597</v>
      </c>
      <c r="E1239" s="166" t="s">
        <v>14773</v>
      </c>
      <c r="F1239">
        <v>1</v>
      </c>
    </row>
    <row r="1240" spans="1:6" x14ac:dyDescent="0.25">
      <c r="A1240">
        <v>2588</v>
      </c>
      <c r="B1240" t="s">
        <v>9118</v>
      </c>
      <c r="C1240" t="s">
        <v>1596</v>
      </c>
      <c r="D1240" t="s">
        <v>1597</v>
      </c>
      <c r="E1240" s="166" t="s">
        <v>9968</v>
      </c>
      <c r="F1240">
        <v>1</v>
      </c>
    </row>
    <row r="1241" spans="1:6" x14ac:dyDescent="0.25">
      <c r="A1241">
        <v>2569</v>
      </c>
      <c r="B1241" t="s">
        <v>9119</v>
      </c>
      <c r="C1241" t="s">
        <v>1596</v>
      </c>
      <c r="D1241" t="s">
        <v>1597</v>
      </c>
      <c r="E1241" s="166" t="s">
        <v>9037</v>
      </c>
      <c r="F1241">
        <v>1</v>
      </c>
    </row>
    <row r="1242" spans="1:6" x14ac:dyDescent="0.25">
      <c r="A1242">
        <v>2570</v>
      </c>
      <c r="B1242" t="s">
        <v>9120</v>
      </c>
      <c r="C1242" t="s">
        <v>1596</v>
      </c>
      <c r="D1242" t="s">
        <v>1597</v>
      </c>
      <c r="E1242" s="166" t="s">
        <v>14493</v>
      </c>
      <c r="F1242">
        <v>1</v>
      </c>
    </row>
    <row r="1243" spans="1:6" x14ac:dyDescent="0.25">
      <c r="A1243">
        <v>2571</v>
      </c>
      <c r="B1243" t="s">
        <v>9122</v>
      </c>
      <c r="C1243" t="s">
        <v>1596</v>
      </c>
      <c r="D1243" t="s">
        <v>1597</v>
      </c>
      <c r="E1243" s="166" t="s">
        <v>15416</v>
      </c>
      <c r="F1243">
        <v>1</v>
      </c>
    </row>
    <row r="1244" spans="1:6" x14ac:dyDescent="0.25">
      <c r="A1244">
        <v>2593</v>
      </c>
      <c r="B1244" t="s">
        <v>9124</v>
      </c>
      <c r="C1244" t="s">
        <v>1596</v>
      </c>
      <c r="D1244" t="s">
        <v>1597</v>
      </c>
      <c r="E1244" s="166" t="s">
        <v>15417</v>
      </c>
      <c r="F1244">
        <v>1</v>
      </c>
    </row>
    <row r="1245" spans="1:6" x14ac:dyDescent="0.25">
      <c r="A1245">
        <v>2572</v>
      </c>
      <c r="B1245" t="s">
        <v>9125</v>
      </c>
      <c r="C1245" t="s">
        <v>1596</v>
      </c>
      <c r="D1245" t="s">
        <v>1597</v>
      </c>
      <c r="E1245" s="166" t="s">
        <v>15418</v>
      </c>
      <c r="F1245">
        <v>1</v>
      </c>
    </row>
    <row r="1246" spans="1:6" x14ac:dyDescent="0.25">
      <c r="A1246">
        <v>2595</v>
      </c>
      <c r="B1246" t="s">
        <v>9126</v>
      </c>
      <c r="C1246" t="s">
        <v>1596</v>
      </c>
      <c r="D1246" t="s">
        <v>1597</v>
      </c>
      <c r="E1246" s="166" t="s">
        <v>15419</v>
      </c>
      <c r="F1246">
        <v>1</v>
      </c>
    </row>
    <row r="1247" spans="1:6" x14ac:dyDescent="0.25">
      <c r="A1247">
        <v>2576</v>
      </c>
      <c r="B1247" t="s">
        <v>9127</v>
      </c>
      <c r="C1247" t="s">
        <v>1596</v>
      </c>
      <c r="D1247" t="s">
        <v>1597</v>
      </c>
      <c r="E1247" s="166" t="s">
        <v>15420</v>
      </c>
      <c r="F1247">
        <v>1</v>
      </c>
    </row>
    <row r="1248" spans="1:6" x14ac:dyDescent="0.25">
      <c r="A1248">
        <v>2575</v>
      </c>
      <c r="B1248" t="s">
        <v>9129</v>
      </c>
      <c r="C1248" t="s">
        <v>1596</v>
      </c>
      <c r="D1248" t="s">
        <v>1597</v>
      </c>
      <c r="E1248" s="166" t="s">
        <v>15421</v>
      </c>
      <c r="F1248">
        <v>1</v>
      </c>
    </row>
    <row r="1249" spans="1:6" x14ac:dyDescent="0.25">
      <c r="A1249">
        <v>2573</v>
      </c>
      <c r="B1249" t="s">
        <v>9130</v>
      </c>
      <c r="C1249" t="s">
        <v>1596</v>
      </c>
      <c r="D1249" t="s">
        <v>1597</v>
      </c>
      <c r="E1249" s="166" t="s">
        <v>14508</v>
      </c>
      <c r="F1249">
        <v>1</v>
      </c>
    </row>
    <row r="1250" spans="1:6" x14ac:dyDescent="0.25">
      <c r="A1250">
        <v>2586</v>
      </c>
      <c r="B1250" t="s">
        <v>9131</v>
      </c>
      <c r="C1250" t="s">
        <v>1596</v>
      </c>
      <c r="D1250" t="s">
        <v>1597</v>
      </c>
      <c r="E1250" s="166" t="s">
        <v>9720</v>
      </c>
      <c r="F1250">
        <v>1</v>
      </c>
    </row>
    <row r="1251" spans="1:6" x14ac:dyDescent="0.25">
      <c r="A1251">
        <v>2577</v>
      </c>
      <c r="B1251" t="s">
        <v>9132</v>
      </c>
      <c r="C1251" t="s">
        <v>1596</v>
      </c>
      <c r="D1251" t="s">
        <v>1597</v>
      </c>
      <c r="E1251" s="166" t="s">
        <v>14779</v>
      </c>
      <c r="F1251">
        <v>1</v>
      </c>
    </row>
    <row r="1252" spans="1:6" x14ac:dyDescent="0.25">
      <c r="A1252">
        <v>2574</v>
      </c>
      <c r="B1252" t="s">
        <v>9133</v>
      </c>
      <c r="C1252" t="s">
        <v>1596</v>
      </c>
      <c r="D1252" t="s">
        <v>1597</v>
      </c>
      <c r="E1252" s="166" t="s">
        <v>14566</v>
      </c>
      <c r="F1252">
        <v>1</v>
      </c>
    </row>
    <row r="1253" spans="1:6" x14ac:dyDescent="0.25">
      <c r="A1253">
        <v>2578</v>
      </c>
      <c r="B1253" t="s">
        <v>9135</v>
      </c>
      <c r="C1253" t="s">
        <v>1596</v>
      </c>
      <c r="D1253" t="s">
        <v>1597</v>
      </c>
      <c r="E1253" s="166" t="s">
        <v>15422</v>
      </c>
      <c r="F1253">
        <v>1</v>
      </c>
    </row>
    <row r="1254" spans="1:6" x14ac:dyDescent="0.25">
      <c r="A1254">
        <v>2585</v>
      </c>
      <c r="B1254" t="s">
        <v>9136</v>
      </c>
      <c r="C1254" t="s">
        <v>1596</v>
      </c>
      <c r="D1254" t="s">
        <v>1597</v>
      </c>
      <c r="E1254" s="166" t="s">
        <v>15423</v>
      </c>
      <c r="F1254">
        <v>1</v>
      </c>
    </row>
    <row r="1255" spans="1:6" x14ac:dyDescent="0.25">
      <c r="A1255">
        <v>12008</v>
      </c>
      <c r="B1255" t="s">
        <v>9137</v>
      </c>
      <c r="C1255" t="s">
        <v>1596</v>
      </c>
      <c r="D1255" t="s">
        <v>1597</v>
      </c>
      <c r="E1255" s="166" t="s">
        <v>15424</v>
      </c>
      <c r="F1255">
        <v>1</v>
      </c>
    </row>
    <row r="1256" spans="1:6" x14ac:dyDescent="0.25">
      <c r="A1256">
        <v>2582</v>
      </c>
      <c r="B1256" t="s">
        <v>9138</v>
      </c>
      <c r="C1256" t="s">
        <v>1596</v>
      </c>
      <c r="D1256" t="s">
        <v>1597</v>
      </c>
      <c r="E1256" s="166" t="s">
        <v>15425</v>
      </c>
      <c r="F1256">
        <v>1</v>
      </c>
    </row>
    <row r="1257" spans="1:6" x14ac:dyDescent="0.25">
      <c r="A1257">
        <v>2597</v>
      </c>
      <c r="B1257" t="s">
        <v>9139</v>
      </c>
      <c r="C1257" t="s">
        <v>1596</v>
      </c>
      <c r="D1257" t="s">
        <v>1597</v>
      </c>
      <c r="E1257" s="166" t="s">
        <v>14295</v>
      </c>
      <c r="F1257">
        <v>1</v>
      </c>
    </row>
    <row r="1258" spans="1:6" x14ac:dyDescent="0.25">
      <c r="A1258">
        <v>2579</v>
      </c>
      <c r="B1258" t="s">
        <v>9140</v>
      </c>
      <c r="C1258" t="s">
        <v>1596</v>
      </c>
      <c r="D1258" t="s">
        <v>1597</v>
      </c>
      <c r="E1258" s="166" t="s">
        <v>15426</v>
      </c>
      <c r="F1258">
        <v>1</v>
      </c>
    </row>
    <row r="1259" spans="1:6" x14ac:dyDescent="0.25">
      <c r="A1259">
        <v>2581</v>
      </c>
      <c r="B1259" t="s">
        <v>9141</v>
      </c>
      <c r="C1259" t="s">
        <v>1596</v>
      </c>
      <c r="D1259" t="s">
        <v>1597</v>
      </c>
      <c r="E1259" s="166" t="s">
        <v>8469</v>
      </c>
      <c r="F1259">
        <v>1</v>
      </c>
    </row>
    <row r="1260" spans="1:6" x14ac:dyDescent="0.25">
      <c r="A1260">
        <v>2596</v>
      </c>
      <c r="B1260" t="s">
        <v>9143</v>
      </c>
      <c r="C1260" t="s">
        <v>1596</v>
      </c>
      <c r="D1260" t="s">
        <v>1597</v>
      </c>
      <c r="E1260" s="166" t="s">
        <v>15427</v>
      </c>
      <c r="F1260">
        <v>1</v>
      </c>
    </row>
    <row r="1261" spans="1:6" x14ac:dyDescent="0.25">
      <c r="A1261">
        <v>2580</v>
      </c>
      <c r="B1261" t="s">
        <v>9144</v>
      </c>
      <c r="C1261" t="s">
        <v>1596</v>
      </c>
      <c r="D1261" t="s">
        <v>1597</v>
      </c>
      <c r="E1261" s="166" t="s">
        <v>8979</v>
      </c>
      <c r="F1261">
        <v>1</v>
      </c>
    </row>
    <row r="1262" spans="1:6" x14ac:dyDescent="0.25">
      <c r="A1262">
        <v>2583</v>
      </c>
      <c r="B1262" t="s">
        <v>9146</v>
      </c>
      <c r="C1262" t="s">
        <v>1596</v>
      </c>
      <c r="D1262" t="s">
        <v>1597</v>
      </c>
      <c r="E1262" s="166" t="s">
        <v>15428</v>
      </c>
      <c r="F1262">
        <v>1</v>
      </c>
    </row>
    <row r="1263" spans="1:6" x14ac:dyDescent="0.25">
      <c r="A1263">
        <v>2584</v>
      </c>
      <c r="B1263" t="s">
        <v>9147</v>
      </c>
      <c r="C1263" t="s">
        <v>1596</v>
      </c>
      <c r="D1263" t="s">
        <v>1597</v>
      </c>
      <c r="E1263" s="166" t="s">
        <v>15429</v>
      </c>
      <c r="F1263">
        <v>1</v>
      </c>
    </row>
    <row r="1264" spans="1:6" x14ac:dyDescent="0.25">
      <c r="A1264">
        <v>12010</v>
      </c>
      <c r="B1264" t="s">
        <v>9148</v>
      </c>
      <c r="C1264" t="s">
        <v>1596</v>
      </c>
      <c r="D1264" t="s">
        <v>1597</v>
      </c>
      <c r="E1264" s="166" t="s">
        <v>7491</v>
      </c>
      <c r="F1264">
        <v>1</v>
      </c>
    </row>
    <row r="1265" spans="1:6" x14ac:dyDescent="0.25">
      <c r="A1265">
        <v>39329</v>
      </c>
      <c r="B1265" t="s">
        <v>9149</v>
      </c>
      <c r="C1265" t="s">
        <v>1596</v>
      </c>
      <c r="D1265" t="s">
        <v>1597</v>
      </c>
      <c r="E1265" s="166" t="s">
        <v>10754</v>
      </c>
      <c r="F1265">
        <v>1</v>
      </c>
    </row>
    <row r="1266" spans="1:6" x14ac:dyDescent="0.25">
      <c r="A1266">
        <v>39330</v>
      </c>
      <c r="B1266" t="s">
        <v>9150</v>
      </c>
      <c r="C1266" t="s">
        <v>1596</v>
      </c>
      <c r="D1266" t="s">
        <v>1597</v>
      </c>
      <c r="E1266" s="166" t="s">
        <v>8557</v>
      </c>
      <c r="F1266">
        <v>1</v>
      </c>
    </row>
    <row r="1267" spans="1:6" x14ac:dyDescent="0.25">
      <c r="A1267">
        <v>39332</v>
      </c>
      <c r="B1267" t="s">
        <v>9151</v>
      </c>
      <c r="C1267" t="s">
        <v>1596</v>
      </c>
      <c r="D1267" t="s">
        <v>1597</v>
      </c>
      <c r="E1267" s="166" t="s">
        <v>10191</v>
      </c>
      <c r="F1267">
        <v>1</v>
      </c>
    </row>
    <row r="1268" spans="1:6" x14ac:dyDescent="0.25">
      <c r="A1268">
        <v>39331</v>
      </c>
      <c r="B1268" t="s">
        <v>9152</v>
      </c>
      <c r="C1268" t="s">
        <v>1596</v>
      </c>
      <c r="D1268" t="s">
        <v>1597</v>
      </c>
      <c r="E1268" s="166" t="s">
        <v>14271</v>
      </c>
      <c r="F1268">
        <v>1</v>
      </c>
    </row>
    <row r="1269" spans="1:6" x14ac:dyDescent="0.25">
      <c r="A1269">
        <v>39333</v>
      </c>
      <c r="B1269" t="s">
        <v>9153</v>
      </c>
      <c r="C1269" t="s">
        <v>1596</v>
      </c>
      <c r="D1269" t="s">
        <v>1597</v>
      </c>
      <c r="E1269" s="166" t="s">
        <v>11137</v>
      </c>
      <c r="F1269">
        <v>1</v>
      </c>
    </row>
    <row r="1270" spans="1:6" x14ac:dyDescent="0.25">
      <c r="A1270">
        <v>39335</v>
      </c>
      <c r="B1270" t="s">
        <v>9155</v>
      </c>
      <c r="C1270" t="s">
        <v>1596</v>
      </c>
      <c r="D1270" t="s">
        <v>1597</v>
      </c>
      <c r="E1270" s="166" t="s">
        <v>12424</v>
      </c>
      <c r="F1270">
        <v>1</v>
      </c>
    </row>
    <row r="1271" spans="1:6" x14ac:dyDescent="0.25">
      <c r="A1271">
        <v>39334</v>
      </c>
      <c r="B1271" t="s">
        <v>9157</v>
      </c>
      <c r="C1271" t="s">
        <v>1596</v>
      </c>
      <c r="D1271" t="s">
        <v>1597</v>
      </c>
      <c r="E1271" s="166" t="s">
        <v>14417</v>
      </c>
      <c r="F1271">
        <v>1</v>
      </c>
    </row>
    <row r="1272" spans="1:6" x14ac:dyDescent="0.25">
      <c r="A1272">
        <v>12016</v>
      </c>
      <c r="B1272" t="s">
        <v>9158</v>
      </c>
      <c r="C1272" t="s">
        <v>1596</v>
      </c>
      <c r="D1272" t="s">
        <v>1597</v>
      </c>
      <c r="E1272" s="166" t="s">
        <v>14648</v>
      </c>
      <c r="F1272">
        <v>1</v>
      </c>
    </row>
    <row r="1273" spans="1:6" x14ac:dyDescent="0.25">
      <c r="A1273">
        <v>12015</v>
      </c>
      <c r="B1273" t="s">
        <v>9160</v>
      </c>
      <c r="C1273" t="s">
        <v>1596</v>
      </c>
      <c r="D1273" t="s">
        <v>1597</v>
      </c>
      <c r="E1273" s="166" t="s">
        <v>12204</v>
      </c>
      <c r="F1273">
        <v>1</v>
      </c>
    </row>
    <row r="1274" spans="1:6" x14ac:dyDescent="0.25">
      <c r="A1274">
        <v>12020</v>
      </c>
      <c r="B1274" t="s">
        <v>9161</v>
      </c>
      <c r="C1274" t="s">
        <v>1596</v>
      </c>
      <c r="D1274" t="s">
        <v>1597</v>
      </c>
      <c r="E1274" s="166" t="s">
        <v>14648</v>
      </c>
      <c r="F1274">
        <v>1</v>
      </c>
    </row>
    <row r="1275" spans="1:6" x14ac:dyDescent="0.25">
      <c r="A1275">
        <v>12019</v>
      </c>
      <c r="B1275" t="s">
        <v>9162</v>
      </c>
      <c r="C1275" t="s">
        <v>1596</v>
      </c>
      <c r="D1275" t="s">
        <v>1597</v>
      </c>
      <c r="E1275" s="166" t="s">
        <v>12204</v>
      </c>
      <c r="F1275">
        <v>1</v>
      </c>
    </row>
    <row r="1276" spans="1:6" x14ac:dyDescent="0.25">
      <c r="A1276">
        <v>39336</v>
      </c>
      <c r="B1276" t="s">
        <v>9163</v>
      </c>
      <c r="C1276" t="s">
        <v>1596</v>
      </c>
      <c r="D1276" t="s">
        <v>1597</v>
      </c>
      <c r="E1276" s="166" t="s">
        <v>8557</v>
      </c>
      <c r="F1276">
        <v>1</v>
      </c>
    </row>
    <row r="1277" spans="1:6" x14ac:dyDescent="0.25">
      <c r="A1277">
        <v>39338</v>
      </c>
      <c r="B1277" t="s">
        <v>9164</v>
      </c>
      <c r="C1277" t="s">
        <v>1596</v>
      </c>
      <c r="D1277" t="s">
        <v>1597</v>
      </c>
      <c r="E1277" s="166" t="s">
        <v>10191</v>
      </c>
      <c r="F1277">
        <v>1</v>
      </c>
    </row>
    <row r="1278" spans="1:6" x14ac:dyDescent="0.25">
      <c r="A1278">
        <v>39337</v>
      </c>
      <c r="B1278" t="s">
        <v>9165</v>
      </c>
      <c r="C1278" t="s">
        <v>1596</v>
      </c>
      <c r="D1278" t="s">
        <v>1597</v>
      </c>
      <c r="E1278" s="166" t="s">
        <v>14271</v>
      </c>
      <c r="F1278">
        <v>1</v>
      </c>
    </row>
    <row r="1279" spans="1:6" x14ac:dyDescent="0.25">
      <c r="A1279">
        <v>39341</v>
      </c>
      <c r="B1279" t="s">
        <v>9166</v>
      </c>
      <c r="C1279" t="s">
        <v>1596</v>
      </c>
      <c r="D1279" t="s">
        <v>1597</v>
      </c>
      <c r="E1279" s="166" t="s">
        <v>14561</v>
      </c>
      <c r="F1279">
        <v>1</v>
      </c>
    </row>
    <row r="1280" spans="1:6" x14ac:dyDescent="0.25">
      <c r="A1280">
        <v>39340</v>
      </c>
      <c r="B1280" t="s">
        <v>9168</v>
      </c>
      <c r="C1280" t="s">
        <v>1596</v>
      </c>
      <c r="D1280" t="s">
        <v>1597</v>
      </c>
      <c r="E1280" s="166" t="s">
        <v>15430</v>
      </c>
      <c r="F1280">
        <v>1</v>
      </c>
    </row>
    <row r="1281" spans="1:6" x14ac:dyDescent="0.25">
      <c r="A1281">
        <v>12025</v>
      </c>
      <c r="B1281" t="s">
        <v>9169</v>
      </c>
      <c r="C1281" t="s">
        <v>1596</v>
      </c>
      <c r="D1281" t="s">
        <v>1597</v>
      </c>
      <c r="E1281" s="166" t="s">
        <v>8247</v>
      </c>
      <c r="F1281">
        <v>1</v>
      </c>
    </row>
    <row r="1282" spans="1:6" x14ac:dyDescent="0.25">
      <c r="A1282">
        <v>39342</v>
      </c>
      <c r="B1282" t="s">
        <v>9170</v>
      </c>
      <c r="C1282" t="s">
        <v>1596</v>
      </c>
      <c r="D1282" t="s">
        <v>1597</v>
      </c>
      <c r="E1282" s="166" t="s">
        <v>14561</v>
      </c>
      <c r="F1282">
        <v>1</v>
      </c>
    </row>
    <row r="1283" spans="1:6" x14ac:dyDescent="0.25">
      <c r="A1283">
        <v>39343</v>
      </c>
      <c r="B1283" t="s">
        <v>9171</v>
      </c>
      <c r="C1283" t="s">
        <v>1596</v>
      </c>
      <c r="D1283" t="s">
        <v>1597</v>
      </c>
      <c r="E1283" s="166" t="s">
        <v>15431</v>
      </c>
      <c r="F1283">
        <v>1</v>
      </c>
    </row>
    <row r="1284" spans="1:6" x14ac:dyDescent="0.25">
      <c r="A1284">
        <v>39345</v>
      </c>
      <c r="B1284" t="s">
        <v>9173</v>
      </c>
      <c r="C1284" t="s">
        <v>1596</v>
      </c>
      <c r="D1284" t="s">
        <v>1597</v>
      </c>
      <c r="E1284" s="166" t="s">
        <v>15432</v>
      </c>
      <c r="F1284">
        <v>1</v>
      </c>
    </row>
    <row r="1285" spans="1:6" x14ac:dyDescent="0.25">
      <c r="A1285">
        <v>39344</v>
      </c>
      <c r="B1285" t="s">
        <v>9174</v>
      </c>
      <c r="C1285" t="s">
        <v>1596</v>
      </c>
      <c r="D1285" t="s">
        <v>1597</v>
      </c>
      <c r="E1285" s="166" t="s">
        <v>15433</v>
      </c>
      <c r="F1285">
        <v>1</v>
      </c>
    </row>
    <row r="1286" spans="1:6" x14ac:dyDescent="0.25">
      <c r="A1286">
        <v>12623</v>
      </c>
      <c r="B1286" t="s">
        <v>9175</v>
      </c>
      <c r="C1286" t="s">
        <v>1603</v>
      </c>
      <c r="D1286" t="s">
        <v>1597</v>
      </c>
      <c r="E1286" s="166" t="s">
        <v>15434</v>
      </c>
      <c r="F1286">
        <v>1</v>
      </c>
    </row>
    <row r="1287" spans="1:6" x14ac:dyDescent="0.25">
      <c r="A1287">
        <v>34498</v>
      </c>
      <c r="B1287" t="s">
        <v>9176</v>
      </c>
      <c r="C1287" t="s">
        <v>1596</v>
      </c>
      <c r="D1287" t="s">
        <v>1597</v>
      </c>
      <c r="E1287" s="166" t="s">
        <v>15435</v>
      </c>
      <c r="F1287">
        <v>1</v>
      </c>
    </row>
    <row r="1288" spans="1:6" x14ac:dyDescent="0.25">
      <c r="A1288">
        <v>13244</v>
      </c>
      <c r="B1288" t="s">
        <v>9177</v>
      </c>
      <c r="C1288" t="s">
        <v>1596</v>
      </c>
      <c r="D1288" t="s">
        <v>1599</v>
      </c>
      <c r="E1288" s="166" t="s">
        <v>15436</v>
      </c>
      <c r="F1288">
        <v>1</v>
      </c>
    </row>
    <row r="1289" spans="1:6" x14ac:dyDescent="0.25">
      <c r="A1289">
        <v>38998</v>
      </c>
      <c r="B1289" t="s">
        <v>9178</v>
      </c>
      <c r="C1289" t="s">
        <v>1596</v>
      </c>
      <c r="D1289" t="s">
        <v>1597</v>
      </c>
      <c r="E1289" s="166" t="s">
        <v>12539</v>
      </c>
      <c r="F1289">
        <v>1</v>
      </c>
    </row>
    <row r="1290" spans="1:6" x14ac:dyDescent="0.25">
      <c r="A1290">
        <v>38999</v>
      </c>
      <c r="B1290" t="s">
        <v>9180</v>
      </c>
      <c r="C1290" t="s">
        <v>1596</v>
      </c>
      <c r="D1290" t="s">
        <v>1597</v>
      </c>
      <c r="E1290" s="166" t="s">
        <v>11364</v>
      </c>
      <c r="F1290">
        <v>1</v>
      </c>
    </row>
    <row r="1291" spans="1:6" x14ac:dyDescent="0.25">
      <c r="A1291">
        <v>38996</v>
      </c>
      <c r="B1291" t="s">
        <v>9181</v>
      </c>
      <c r="C1291" t="s">
        <v>1596</v>
      </c>
      <c r="D1291" t="s">
        <v>1597</v>
      </c>
      <c r="E1291" s="166" t="s">
        <v>14589</v>
      </c>
      <c r="F1291">
        <v>1</v>
      </c>
    </row>
    <row r="1292" spans="1:6" x14ac:dyDescent="0.25">
      <c r="A1292">
        <v>44173</v>
      </c>
      <c r="B1292" t="s">
        <v>9182</v>
      </c>
      <c r="C1292" t="s">
        <v>1596</v>
      </c>
      <c r="D1292" t="s">
        <v>1597</v>
      </c>
      <c r="E1292" s="166" t="s">
        <v>14428</v>
      </c>
      <c r="F1292">
        <v>1</v>
      </c>
    </row>
    <row r="1293" spans="1:6" x14ac:dyDescent="0.25">
      <c r="A1293">
        <v>44174</v>
      </c>
      <c r="B1293" t="s">
        <v>9184</v>
      </c>
      <c r="C1293" t="s">
        <v>1596</v>
      </c>
      <c r="D1293" t="s">
        <v>1597</v>
      </c>
      <c r="E1293" s="166" t="s">
        <v>15437</v>
      </c>
      <c r="F1293">
        <v>1</v>
      </c>
    </row>
    <row r="1294" spans="1:6" x14ac:dyDescent="0.25">
      <c r="A1294">
        <v>38997</v>
      </c>
      <c r="B1294" t="s">
        <v>9186</v>
      </c>
      <c r="C1294" t="s">
        <v>1596</v>
      </c>
      <c r="D1294" t="s">
        <v>1597</v>
      </c>
      <c r="E1294" s="166" t="s">
        <v>14584</v>
      </c>
      <c r="F1294">
        <v>1</v>
      </c>
    </row>
    <row r="1295" spans="1:6" x14ac:dyDescent="0.25">
      <c r="A1295">
        <v>39600</v>
      </c>
      <c r="B1295" t="s">
        <v>9187</v>
      </c>
      <c r="C1295" t="s">
        <v>1596</v>
      </c>
      <c r="D1295" t="s">
        <v>1597</v>
      </c>
      <c r="E1295" s="166" t="s">
        <v>9188</v>
      </c>
      <c r="F1295">
        <v>1</v>
      </c>
    </row>
    <row r="1296" spans="1:6" x14ac:dyDescent="0.25">
      <c r="A1296">
        <v>39601</v>
      </c>
      <c r="B1296" t="s">
        <v>9189</v>
      </c>
      <c r="C1296" t="s">
        <v>1596</v>
      </c>
      <c r="D1296" t="s">
        <v>1597</v>
      </c>
      <c r="E1296" s="166" t="s">
        <v>9190</v>
      </c>
      <c r="F1296">
        <v>1</v>
      </c>
    </row>
    <row r="1297" spans="1:6" x14ac:dyDescent="0.25">
      <c r="A1297">
        <v>39862</v>
      </c>
      <c r="B1297" t="s">
        <v>9191</v>
      </c>
      <c r="C1297" t="s">
        <v>1596</v>
      </c>
      <c r="D1297" t="s">
        <v>1601</v>
      </c>
      <c r="E1297" s="166" t="s">
        <v>13771</v>
      </c>
      <c r="F1297">
        <v>1</v>
      </c>
    </row>
    <row r="1298" spans="1:6" x14ac:dyDescent="0.25">
      <c r="A1298">
        <v>39863</v>
      </c>
      <c r="B1298" t="s">
        <v>9193</v>
      </c>
      <c r="C1298" t="s">
        <v>1596</v>
      </c>
      <c r="D1298" t="s">
        <v>1601</v>
      </c>
      <c r="E1298" s="166" t="s">
        <v>14084</v>
      </c>
      <c r="F1298">
        <v>1</v>
      </c>
    </row>
    <row r="1299" spans="1:6" x14ac:dyDescent="0.25">
      <c r="A1299">
        <v>39864</v>
      </c>
      <c r="B1299" t="s">
        <v>9194</v>
      </c>
      <c r="C1299" t="s">
        <v>1596</v>
      </c>
      <c r="D1299" t="s">
        <v>1601</v>
      </c>
      <c r="E1299" s="166" t="s">
        <v>10849</v>
      </c>
      <c r="F1299">
        <v>1</v>
      </c>
    </row>
    <row r="1300" spans="1:6" x14ac:dyDescent="0.25">
      <c r="A1300">
        <v>39865</v>
      </c>
      <c r="B1300" t="s">
        <v>9195</v>
      </c>
      <c r="C1300" t="s">
        <v>1596</v>
      </c>
      <c r="D1300" t="s">
        <v>1601</v>
      </c>
      <c r="E1300" s="166" t="s">
        <v>14426</v>
      </c>
      <c r="F1300">
        <v>1</v>
      </c>
    </row>
    <row r="1301" spans="1:6" x14ac:dyDescent="0.25">
      <c r="A1301">
        <v>2517</v>
      </c>
      <c r="B1301" t="s">
        <v>9196</v>
      </c>
      <c r="C1301" t="s">
        <v>1596</v>
      </c>
      <c r="D1301" t="s">
        <v>1597</v>
      </c>
      <c r="E1301" s="166" t="s">
        <v>15438</v>
      </c>
      <c r="F1301">
        <v>1</v>
      </c>
    </row>
    <row r="1302" spans="1:6" x14ac:dyDescent="0.25">
      <c r="A1302">
        <v>2522</v>
      </c>
      <c r="B1302" t="s">
        <v>9197</v>
      </c>
      <c r="C1302" t="s">
        <v>1596</v>
      </c>
      <c r="D1302" t="s">
        <v>1597</v>
      </c>
      <c r="E1302" s="166" t="s">
        <v>14926</v>
      </c>
      <c r="F1302">
        <v>1</v>
      </c>
    </row>
    <row r="1303" spans="1:6" x14ac:dyDescent="0.25">
      <c r="A1303">
        <v>2548</v>
      </c>
      <c r="B1303" t="s">
        <v>9198</v>
      </c>
      <c r="C1303" t="s">
        <v>1596</v>
      </c>
      <c r="D1303" t="s">
        <v>1597</v>
      </c>
      <c r="E1303" s="166" t="s">
        <v>11368</v>
      </c>
      <c r="F1303">
        <v>1</v>
      </c>
    </row>
    <row r="1304" spans="1:6" x14ac:dyDescent="0.25">
      <c r="A1304">
        <v>2516</v>
      </c>
      <c r="B1304" t="s">
        <v>9199</v>
      </c>
      <c r="C1304" t="s">
        <v>1596</v>
      </c>
      <c r="D1304" t="s">
        <v>1597</v>
      </c>
      <c r="E1304" s="166" t="s">
        <v>14723</v>
      </c>
      <c r="F1304">
        <v>1</v>
      </c>
    </row>
    <row r="1305" spans="1:6" x14ac:dyDescent="0.25">
      <c r="A1305">
        <v>2518</v>
      </c>
      <c r="B1305" t="s">
        <v>9201</v>
      </c>
      <c r="C1305" t="s">
        <v>1596</v>
      </c>
      <c r="D1305" t="s">
        <v>1597</v>
      </c>
      <c r="E1305" s="166" t="s">
        <v>15439</v>
      </c>
      <c r="F1305">
        <v>1</v>
      </c>
    </row>
    <row r="1306" spans="1:6" x14ac:dyDescent="0.25">
      <c r="A1306">
        <v>2521</v>
      </c>
      <c r="B1306" t="s">
        <v>9202</v>
      </c>
      <c r="C1306" t="s">
        <v>1596</v>
      </c>
      <c r="D1306" t="s">
        <v>1597</v>
      </c>
      <c r="E1306" s="166" t="s">
        <v>15440</v>
      </c>
      <c r="F1306">
        <v>1</v>
      </c>
    </row>
    <row r="1307" spans="1:6" x14ac:dyDescent="0.25">
      <c r="A1307">
        <v>2515</v>
      </c>
      <c r="B1307" t="s">
        <v>9204</v>
      </c>
      <c r="C1307" t="s">
        <v>1596</v>
      </c>
      <c r="D1307" t="s">
        <v>1597</v>
      </c>
      <c r="E1307" s="166" t="s">
        <v>13617</v>
      </c>
      <c r="F1307">
        <v>1</v>
      </c>
    </row>
    <row r="1308" spans="1:6" x14ac:dyDescent="0.25">
      <c r="A1308">
        <v>2519</v>
      </c>
      <c r="B1308" t="s">
        <v>9206</v>
      </c>
      <c r="C1308" t="s">
        <v>1596</v>
      </c>
      <c r="D1308" t="s">
        <v>1597</v>
      </c>
      <c r="E1308" s="166" t="s">
        <v>15441</v>
      </c>
      <c r="F1308">
        <v>1</v>
      </c>
    </row>
    <row r="1309" spans="1:6" x14ac:dyDescent="0.25">
      <c r="A1309">
        <v>2520</v>
      </c>
      <c r="B1309" t="s">
        <v>9207</v>
      </c>
      <c r="C1309" t="s">
        <v>1596</v>
      </c>
      <c r="D1309" t="s">
        <v>1597</v>
      </c>
      <c r="E1309" s="166" t="s">
        <v>15442</v>
      </c>
      <c r="F1309">
        <v>1</v>
      </c>
    </row>
    <row r="1310" spans="1:6" x14ac:dyDescent="0.25">
      <c r="A1310">
        <v>1602</v>
      </c>
      <c r="B1310" t="s">
        <v>9208</v>
      </c>
      <c r="C1310" t="s">
        <v>1596</v>
      </c>
      <c r="D1310" t="s">
        <v>1597</v>
      </c>
      <c r="E1310" s="166" t="s">
        <v>9209</v>
      </c>
      <c r="F1310">
        <v>1</v>
      </c>
    </row>
    <row r="1311" spans="1:6" x14ac:dyDescent="0.25">
      <c r="A1311">
        <v>1601</v>
      </c>
      <c r="B1311" t="s">
        <v>9210</v>
      </c>
      <c r="C1311" t="s">
        <v>1596</v>
      </c>
      <c r="D1311" t="s">
        <v>1597</v>
      </c>
      <c r="E1311" s="166" t="s">
        <v>9211</v>
      </c>
      <c r="F1311">
        <v>1</v>
      </c>
    </row>
    <row r="1312" spans="1:6" x14ac:dyDescent="0.25">
      <c r="A1312">
        <v>1598</v>
      </c>
      <c r="B1312" t="s">
        <v>9212</v>
      </c>
      <c r="C1312" t="s">
        <v>1596</v>
      </c>
      <c r="D1312" t="s">
        <v>1597</v>
      </c>
      <c r="E1312" s="166" t="s">
        <v>8247</v>
      </c>
      <c r="F1312">
        <v>1</v>
      </c>
    </row>
    <row r="1313" spans="1:6" x14ac:dyDescent="0.25">
      <c r="A1313">
        <v>1600</v>
      </c>
      <c r="B1313" t="s">
        <v>9213</v>
      </c>
      <c r="C1313" t="s">
        <v>1596</v>
      </c>
      <c r="D1313" t="s">
        <v>1597</v>
      </c>
      <c r="E1313" s="166" t="s">
        <v>9214</v>
      </c>
      <c r="F1313">
        <v>1</v>
      </c>
    </row>
    <row r="1314" spans="1:6" x14ac:dyDescent="0.25">
      <c r="A1314">
        <v>1603</v>
      </c>
      <c r="B1314" t="s">
        <v>9215</v>
      </c>
      <c r="C1314" t="s">
        <v>1596</v>
      </c>
      <c r="D1314" t="s">
        <v>1597</v>
      </c>
      <c r="E1314" s="166" t="s">
        <v>9216</v>
      </c>
      <c r="F1314">
        <v>1</v>
      </c>
    </row>
    <row r="1315" spans="1:6" x14ac:dyDescent="0.25">
      <c r="A1315">
        <v>1599</v>
      </c>
      <c r="B1315" t="s">
        <v>9217</v>
      </c>
      <c r="C1315" t="s">
        <v>1596</v>
      </c>
      <c r="D1315" t="s">
        <v>1597</v>
      </c>
      <c r="E1315" s="166" t="s">
        <v>9218</v>
      </c>
      <c r="F1315">
        <v>1</v>
      </c>
    </row>
    <row r="1316" spans="1:6" x14ac:dyDescent="0.25">
      <c r="A1316">
        <v>1597</v>
      </c>
      <c r="B1316" t="s">
        <v>9219</v>
      </c>
      <c r="C1316" t="s">
        <v>1596</v>
      </c>
      <c r="D1316" t="s">
        <v>1597</v>
      </c>
      <c r="E1316" s="166" t="s">
        <v>9220</v>
      </c>
      <c r="F1316">
        <v>1</v>
      </c>
    </row>
    <row r="1317" spans="1:6" x14ac:dyDescent="0.25">
      <c r="A1317">
        <v>39602</v>
      </c>
      <c r="B1317" t="s">
        <v>9221</v>
      </c>
      <c r="C1317" t="s">
        <v>1596</v>
      </c>
      <c r="D1317" t="s">
        <v>1597</v>
      </c>
      <c r="E1317" s="166" t="s">
        <v>9222</v>
      </c>
      <c r="F1317">
        <v>1</v>
      </c>
    </row>
    <row r="1318" spans="1:6" x14ac:dyDescent="0.25">
      <c r="A1318">
        <v>39603</v>
      </c>
      <c r="B1318" t="s">
        <v>9223</v>
      </c>
      <c r="C1318" t="s">
        <v>1596</v>
      </c>
      <c r="D1318" t="s">
        <v>1597</v>
      </c>
      <c r="E1318" s="166" t="s">
        <v>9224</v>
      </c>
      <c r="F1318">
        <v>1</v>
      </c>
    </row>
    <row r="1319" spans="1:6" x14ac:dyDescent="0.25">
      <c r="A1319">
        <v>11821</v>
      </c>
      <c r="B1319" t="s">
        <v>9225</v>
      </c>
      <c r="C1319" t="s">
        <v>1596</v>
      </c>
      <c r="D1319" t="s">
        <v>1597</v>
      </c>
      <c r="E1319" s="166" t="s">
        <v>9226</v>
      </c>
      <c r="F1319">
        <v>1</v>
      </c>
    </row>
    <row r="1320" spans="1:6" x14ac:dyDescent="0.25">
      <c r="A1320">
        <v>1562</v>
      </c>
      <c r="B1320" t="s">
        <v>9227</v>
      </c>
      <c r="C1320" t="s">
        <v>1596</v>
      </c>
      <c r="D1320" t="s">
        <v>1597</v>
      </c>
      <c r="E1320" s="166" t="s">
        <v>9228</v>
      </c>
      <c r="F1320">
        <v>1</v>
      </c>
    </row>
    <row r="1321" spans="1:6" x14ac:dyDescent="0.25">
      <c r="A1321">
        <v>1563</v>
      </c>
      <c r="B1321" t="s">
        <v>9229</v>
      </c>
      <c r="C1321" t="s">
        <v>1596</v>
      </c>
      <c r="D1321" t="s">
        <v>1597</v>
      </c>
      <c r="E1321" s="166" t="s">
        <v>9230</v>
      </c>
      <c r="F1321">
        <v>1</v>
      </c>
    </row>
    <row r="1322" spans="1:6" x14ac:dyDescent="0.25">
      <c r="A1322">
        <v>11856</v>
      </c>
      <c r="B1322" t="s">
        <v>9231</v>
      </c>
      <c r="C1322" t="s">
        <v>1596</v>
      </c>
      <c r="D1322" t="s">
        <v>1599</v>
      </c>
      <c r="E1322" s="166" t="s">
        <v>9232</v>
      </c>
      <c r="F1322">
        <v>1</v>
      </c>
    </row>
    <row r="1323" spans="1:6" x14ac:dyDescent="0.25">
      <c r="A1323">
        <v>11857</v>
      </c>
      <c r="B1323" t="s">
        <v>9233</v>
      </c>
      <c r="C1323" t="s">
        <v>1596</v>
      </c>
      <c r="D1323" t="s">
        <v>1597</v>
      </c>
      <c r="E1323" s="166" t="s">
        <v>9234</v>
      </c>
      <c r="F1323">
        <v>1</v>
      </c>
    </row>
    <row r="1324" spans="1:6" x14ac:dyDescent="0.25">
      <c r="A1324">
        <v>11858</v>
      </c>
      <c r="B1324" t="s">
        <v>9235</v>
      </c>
      <c r="C1324" t="s">
        <v>1596</v>
      </c>
      <c r="D1324" t="s">
        <v>1597</v>
      </c>
      <c r="E1324" s="166" t="s">
        <v>9128</v>
      </c>
      <c r="F1324">
        <v>1</v>
      </c>
    </row>
    <row r="1325" spans="1:6" x14ac:dyDescent="0.25">
      <c r="A1325">
        <v>1539</v>
      </c>
      <c r="B1325" t="s">
        <v>9236</v>
      </c>
      <c r="C1325" t="s">
        <v>1596</v>
      </c>
      <c r="D1325" t="s">
        <v>1597</v>
      </c>
      <c r="E1325" s="166" t="s">
        <v>9237</v>
      </c>
      <c r="F1325">
        <v>1</v>
      </c>
    </row>
    <row r="1326" spans="1:6" x14ac:dyDescent="0.25">
      <c r="A1326">
        <v>11859</v>
      </c>
      <c r="B1326" t="s">
        <v>9238</v>
      </c>
      <c r="C1326" t="s">
        <v>1596</v>
      </c>
      <c r="D1326" t="s">
        <v>1597</v>
      </c>
      <c r="E1326" s="166" t="s">
        <v>9239</v>
      </c>
      <c r="F1326">
        <v>1</v>
      </c>
    </row>
    <row r="1327" spans="1:6" x14ac:dyDescent="0.25">
      <c r="A1327">
        <v>1550</v>
      </c>
      <c r="B1327" t="s">
        <v>9240</v>
      </c>
      <c r="C1327" t="s">
        <v>1596</v>
      </c>
      <c r="D1327" t="s">
        <v>1597</v>
      </c>
      <c r="E1327" s="166" t="s">
        <v>8033</v>
      </c>
      <c r="F1327">
        <v>1</v>
      </c>
    </row>
    <row r="1328" spans="1:6" x14ac:dyDescent="0.25">
      <c r="A1328">
        <v>11854</v>
      </c>
      <c r="B1328" t="s">
        <v>9241</v>
      </c>
      <c r="C1328" t="s">
        <v>1596</v>
      </c>
      <c r="D1328" t="s">
        <v>1597</v>
      </c>
      <c r="E1328" s="166" t="s">
        <v>9242</v>
      </c>
      <c r="F1328">
        <v>1</v>
      </c>
    </row>
    <row r="1329" spans="1:6" x14ac:dyDescent="0.25">
      <c r="A1329">
        <v>11862</v>
      </c>
      <c r="B1329" t="s">
        <v>9243</v>
      </c>
      <c r="C1329" t="s">
        <v>1596</v>
      </c>
      <c r="D1329" t="s">
        <v>1597</v>
      </c>
      <c r="E1329" s="166" t="s">
        <v>9244</v>
      </c>
      <c r="F1329">
        <v>1</v>
      </c>
    </row>
    <row r="1330" spans="1:6" x14ac:dyDescent="0.25">
      <c r="A1330">
        <v>11863</v>
      </c>
      <c r="B1330" t="s">
        <v>9245</v>
      </c>
      <c r="C1330" t="s">
        <v>1596</v>
      </c>
      <c r="D1330" t="s">
        <v>1597</v>
      </c>
      <c r="E1330" s="166" t="s">
        <v>9246</v>
      </c>
      <c r="F1330">
        <v>1</v>
      </c>
    </row>
    <row r="1331" spans="1:6" x14ac:dyDescent="0.25">
      <c r="A1331">
        <v>11855</v>
      </c>
      <c r="B1331" t="s">
        <v>9247</v>
      </c>
      <c r="C1331" t="s">
        <v>1596</v>
      </c>
      <c r="D1331" t="s">
        <v>1597</v>
      </c>
      <c r="E1331" s="166" t="s">
        <v>9248</v>
      </c>
      <c r="F1331">
        <v>1</v>
      </c>
    </row>
    <row r="1332" spans="1:6" x14ac:dyDescent="0.25">
      <c r="A1332">
        <v>11864</v>
      </c>
      <c r="B1332" t="s">
        <v>9249</v>
      </c>
      <c r="C1332" t="s">
        <v>1596</v>
      </c>
      <c r="D1332" t="s">
        <v>1597</v>
      </c>
      <c r="E1332" s="166" t="s">
        <v>9250</v>
      </c>
      <c r="F1332">
        <v>1</v>
      </c>
    </row>
    <row r="1333" spans="1:6" x14ac:dyDescent="0.25">
      <c r="A1333">
        <v>2527</v>
      </c>
      <c r="B1333" t="s">
        <v>9251</v>
      </c>
      <c r="C1333" t="s">
        <v>1596</v>
      </c>
      <c r="D1333" t="s">
        <v>1597</v>
      </c>
      <c r="E1333" s="166" t="s">
        <v>14335</v>
      </c>
      <c r="F1333">
        <v>1</v>
      </c>
    </row>
    <row r="1334" spans="1:6" x14ac:dyDescent="0.25">
      <c r="A1334">
        <v>2526</v>
      </c>
      <c r="B1334" t="s">
        <v>9252</v>
      </c>
      <c r="C1334" t="s">
        <v>1596</v>
      </c>
      <c r="D1334" t="s">
        <v>1597</v>
      </c>
      <c r="E1334" s="166" t="s">
        <v>14473</v>
      </c>
      <c r="F1334">
        <v>1</v>
      </c>
    </row>
    <row r="1335" spans="1:6" x14ac:dyDescent="0.25">
      <c r="A1335">
        <v>2487</v>
      </c>
      <c r="B1335" t="s">
        <v>9254</v>
      </c>
      <c r="C1335" t="s">
        <v>1596</v>
      </c>
      <c r="D1335" t="s">
        <v>1597</v>
      </c>
      <c r="E1335" s="166" t="s">
        <v>9696</v>
      </c>
      <c r="F1335">
        <v>1</v>
      </c>
    </row>
    <row r="1336" spans="1:6" x14ac:dyDescent="0.25">
      <c r="A1336">
        <v>2483</v>
      </c>
      <c r="B1336" t="s">
        <v>9255</v>
      </c>
      <c r="C1336" t="s">
        <v>1596</v>
      </c>
      <c r="D1336" t="s">
        <v>1597</v>
      </c>
      <c r="E1336" s="166" t="s">
        <v>15443</v>
      </c>
      <c r="F1336">
        <v>1</v>
      </c>
    </row>
    <row r="1337" spans="1:6" x14ac:dyDescent="0.25">
      <c r="A1337">
        <v>2528</v>
      </c>
      <c r="B1337" t="s">
        <v>9256</v>
      </c>
      <c r="C1337" t="s">
        <v>1596</v>
      </c>
      <c r="D1337" t="s">
        <v>1597</v>
      </c>
      <c r="E1337" s="166" t="s">
        <v>7859</v>
      </c>
      <c r="F1337">
        <v>1</v>
      </c>
    </row>
    <row r="1338" spans="1:6" x14ac:dyDescent="0.25">
      <c r="A1338">
        <v>2489</v>
      </c>
      <c r="B1338" t="s">
        <v>9257</v>
      </c>
      <c r="C1338" t="s">
        <v>1596</v>
      </c>
      <c r="D1338" t="s">
        <v>1597</v>
      </c>
      <c r="E1338" s="166" t="s">
        <v>15444</v>
      </c>
      <c r="F1338">
        <v>1</v>
      </c>
    </row>
    <row r="1339" spans="1:6" x14ac:dyDescent="0.25">
      <c r="A1339">
        <v>2488</v>
      </c>
      <c r="B1339" t="s">
        <v>9258</v>
      </c>
      <c r="C1339" t="s">
        <v>1596</v>
      </c>
      <c r="D1339" t="s">
        <v>1597</v>
      </c>
      <c r="E1339" s="166" t="s">
        <v>7663</v>
      </c>
      <c r="F1339">
        <v>1</v>
      </c>
    </row>
    <row r="1340" spans="1:6" x14ac:dyDescent="0.25">
      <c r="A1340">
        <v>2484</v>
      </c>
      <c r="B1340" t="s">
        <v>9260</v>
      </c>
      <c r="C1340" t="s">
        <v>1596</v>
      </c>
      <c r="D1340" t="s">
        <v>1597</v>
      </c>
      <c r="E1340" s="166" t="s">
        <v>14603</v>
      </c>
      <c r="F1340">
        <v>1</v>
      </c>
    </row>
    <row r="1341" spans="1:6" x14ac:dyDescent="0.25">
      <c r="A1341">
        <v>2485</v>
      </c>
      <c r="B1341" t="s">
        <v>9261</v>
      </c>
      <c r="C1341" t="s">
        <v>1596</v>
      </c>
      <c r="D1341" t="s">
        <v>1597</v>
      </c>
      <c r="E1341" s="166" t="s">
        <v>15445</v>
      </c>
      <c r="F1341">
        <v>1</v>
      </c>
    </row>
    <row r="1342" spans="1:6" x14ac:dyDescent="0.25">
      <c r="A1342">
        <v>39279</v>
      </c>
      <c r="B1342" t="s">
        <v>9262</v>
      </c>
      <c r="C1342" t="s">
        <v>1596</v>
      </c>
      <c r="D1342" t="s">
        <v>1597</v>
      </c>
      <c r="E1342" s="166" t="s">
        <v>9263</v>
      </c>
      <c r="F1342">
        <v>1</v>
      </c>
    </row>
    <row r="1343" spans="1:6" x14ac:dyDescent="0.25">
      <c r="A1343">
        <v>39280</v>
      </c>
      <c r="B1343" t="s">
        <v>9264</v>
      </c>
      <c r="C1343" t="s">
        <v>1596</v>
      </c>
      <c r="D1343" t="s">
        <v>1597</v>
      </c>
      <c r="E1343" s="166" t="s">
        <v>8562</v>
      </c>
      <c r="F1343">
        <v>1</v>
      </c>
    </row>
    <row r="1344" spans="1:6" x14ac:dyDescent="0.25">
      <c r="A1344">
        <v>39281</v>
      </c>
      <c r="B1344" t="s">
        <v>9265</v>
      </c>
      <c r="C1344" t="s">
        <v>1596</v>
      </c>
      <c r="D1344" t="s">
        <v>1597</v>
      </c>
      <c r="E1344" s="166" t="s">
        <v>9266</v>
      </c>
      <c r="F1344">
        <v>1</v>
      </c>
    </row>
    <row r="1345" spans="1:6" x14ac:dyDescent="0.25">
      <c r="A1345">
        <v>39282</v>
      </c>
      <c r="B1345" t="s">
        <v>9267</v>
      </c>
      <c r="C1345" t="s">
        <v>1596</v>
      </c>
      <c r="D1345" t="s">
        <v>1597</v>
      </c>
      <c r="E1345" s="166" t="s">
        <v>9268</v>
      </c>
      <c r="F1345">
        <v>1</v>
      </c>
    </row>
    <row r="1346" spans="1:6" x14ac:dyDescent="0.25">
      <c r="A1346">
        <v>38844</v>
      </c>
      <c r="B1346" t="s">
        <v>9269</v>
      </c>
      <c r="C1346" t="s">
        <v>1596</v>
      </c>
      <c r="D1346" t="s">
        <v>1599</v>
      </c>
      <c r="E1346" s="166" t="s">
        <v>9270</v>
      </c>
      <c r="F1346">
        <v>1</v>
      </c>
    </row>
    <row r="1347" spans="1:6" x14ac:dyDescent="0.25">
      <c r="A1347">
        <v>38846</v>
      </c>
      <c r="B1347" t="s">
        <v>9271</v>
      </c>
      <c r="C1347" t="s">
        <v>1596</v>
      </c>
      <c r="D1347" t="s">
        <v>1597</v>
      </c>
      <c r="E1347" s="166" t="s">
        <v>9272</v>
      </c>
      <c r="F1347">
        <v>1</v>
      </c>
    </row>
    <row r="1348" spans="1:6" x14ac:dyDescent="0.25">
      <c r="A1348">
        <v>38847</v>
      </c>
      <c r="B1348" t="s">
        <v>9273</v>
      </c>
      <c r="C1348" t="s">
        <v>1596</v>
      </c>
      <c r="D1348" t="s">
        <v>1597</v>
      </c>
      <c r="E1348" s="166" t="s">
        <v>9274</v>
      </c>
      <c r="F1348">
        <v>1</v>
      </c>
    </row>
    <row r="1349" spans="1:6" x14ac:dyDescent="0.25">
      <c r="A1349">
        <v>38850</v>
      </c>
      <c r="B1349" t="s">
        <v>9275</v>
      </c>
      <c r="C1349" t="s">
        <v>1596</v>
      </c>
      <c r="D1349" t="s">
        <v>1597</v>
      </c>
      <c r="E1349" s="166" t="s">
        <v>9276</v>
      </c>
      <c r="F1349">
        <v>1</v>
      </c>
    </row>
    <row r="1350" spans="1:6" x14ac:dyDescent="0.25">
      <c r="A1350">
        <v>38848</v>
      </c>
      <c r="B1350" t="s">
        <v>9277</v>
      </c>
      <c r="C1350" t="s">
        <v>1596</v>
      </c>
      <c r="D1350" t="s">
        <v>1597</v>
      </c>
      <c r="E1350" s="166" t="s">
        <v>9278</v>
      </c>
      <c r="F1350">
        <v>1</v>
      </c>
    </row>
    <row r="1351" spans="1:6" x14ac:dyDescent="0.25">
      <c r="A1351">
        <v>38851</v>
      </c>
      <c r="B1351" t="s">
        <v>9279</v>
      </c>
      <c r="C1351" t="s">
        <v>1596</v>
      </c>
      <c r="D1351" t="s">
        <v>1597</v>
      </c>
      <c r="E1351" s="166" t="s">
        <v>9280</v>
      </c>
      <c r="F1351">
        <v>1</v>
      </c>
    </row>
    <row r="1352" spans="1:6" x14ac:dyDescent="0.25">
      <c r="A1352">
        <v>38854</v>
      </c>
      <c r="B1352" t="s">
        <v>9281</v>
      </c>
      <c r="C1352" t="s">
        <v>1596</v>
      </c>
      <c r="D1352" t="s">
        <v>1597</v>
      </c>
      <c r="E1352" s="166" t="s">
        <v>9200</v>
      </c>
      <c r="F1352">
        <v>1</v>
      </c>
    </row>
    <row r="1353" spans="1:6" x14ac:dyDescent="0.25">
      <c r="A1353">
        <v>44247</v>
      </c>
      <c r="B1353" t="s">
        <v>9282</v>
      </c>
      <c r="C1353" t="s">
        <v>1596</v>
      </c>
      <c r="D1353" t="s">
        <v>1597</v>
      </c>
      <c r="E1353" s="166" t="s">
        <v>9283</v>
      </c>
      <c r="F1353">
        <v>1</v>
      </c>
    </row>
    <row r="1354" spans="1:6" x14ac:dyDescent="0.25">
      <c r="A1354">
        <v>38005</v>
      </c>
      <c r="B1354" t="s">
        <v>9284</v>
      </c>
      <c r="C1354" t="s">
        <v>1596</v>
      </c>
      <c r="D1354" t="s">
        <v>1597</v>
      </c>
      <c r="E1354" s="166" t="s">
        <v>9285</v>
      </c>
      <c r="F1354">
        <v>1</v>
      </c>
    </row>
    <row r="1355" spans="1:6" x14ac:dyDescent="0.25">
      <c r="A1355">
        <v>38006</v>
      </c>
      <c r="B1355" t="s">
        <v>9286</v>
      </c>
      <c r="C1355" t="s">
        <v>1596</v>
      </c>
      <c r="D1355" t="s">
        <v>1597</v>
      </c>
      <c r="E1355" s="166" t="s">
        <v>9287</v>
      </c>
      <c r="F1355">
        <v>1</v>
      </c>
    </row>
    <row r="1356" spans="1:6" x14ac:dyDescent="0.25">
      <c r="A1356">
        <v>38428</v>
      </c>
      <c r="B1356" t="s">
        <v>9288</v>
      </c>
      <c r="C1356" t="s">
        <v>1596</v>
      </c>
      <c r="D1356" t="s">
        <v>1597</v>
      </c>
      <c r="E1356" s="166" t="s">
        <v>9289</v>
      </c>
      <c r="F1356">
        <v>1</v>
      </c>
    </row>
    <row r="1357" spans="1:6" x14ac:dyDescent="0.25">
      <c r="A1357">
        <v>38007</v>
      </c>
      <c r="B1357" t="s">
        <v>9290</v>
      </c>
      <c r="C1357" t="s">
        <v>1596</v>
      </c>
      <c r="D1357" t="s">
        <v>1597</v>
      </c>
      <c r="E1357" s="166" t="s">
        <v>9291</v>
      </c>
      <c r="F1357">
        <v>1</v>
      </c>
    </row>
    <row r="1358" spans="1:6" x14ac:dyDescent="0.25">
      <c r="A1358">
        <v>38008</v>
      </c>
      <c r="B1358" t="s">
        <v>9292</v>
      </c>
      <c r="C1358" t="s">
        <v>1596</v>
      </c>
      <c r="D1358" t="s">
        <v>1597</v>
      </c>
      <c r="E1358" s="166" t="s">
        <v>9293</v>
      </c>
      <c r="F1358">
        <v>1</v>
      </c>
    </row>
    <row r="1359" spans="1:6" x14ac:dyDescent="0.25">
      <c r="A1359">
        <v>38009</v>
      </c>
      <c r="B1359" t="s">
        <v>9294</v>
      </c>
      <c r="C1359" t="s">
        <v>1596</v>
      </c>
      <c r="D1359" t="s">
        <v>1597</v>
      </c>
      <c r="E1359" s="166" t="s">
        <v>9295</v>
      </c>
      <c r="F1359">
        <v>1</v>
      </c>
    </row>
    <row r="1360" spans="1:6" x14ac:dyDescent="0.25">
      <c r="A1360">
        <v>44248</v>
      </c>
      <c r="B1360" t="s">
        <v>9296</v>
      </c>
      <c r="C1360" t="s">
        <v>1596</v>
      </c>
      <c r="D1360" t="s">
        <v>1597</v>
      </c>
      <c r="E1360" s="166" t="s">
        <v>9297</v>
      </c>
      <c r="F1360">
        <v>1</v>
      </c>
    </row>
    <row r="1361" spans="1:6" x14ac:dyDescent="0.25">
      <c r="A1361">
        <v>44249</v>
      </c>
      <c r="B1361" t="s">
        <v>9298</v>
      </c>
      <c r="C1361" t="s">
        <v>1596</v>
      </c>
      <c r="D1361" t="s">
        <v>1597</v>
      </c>
      <c r="E1361" s="166" t="s">
        <v>9299</v>
      </c>
      <c r="F1361">
        <v>1</v>
      </c>
    </row>
    <row r="1362" spans="1:6" x14ac:dyDescent="0.25">
      <c r="A1362">
        <v>44250</v>
      </c>
      <c r="B1362" t="s">
        <v>9300</v>
      </c>
      <c r="C1362" t="s">
        <v>1596</v>
      </c>
      <c r="D1362" t="s">
        <v>1597</v>
      </c>
      <c r="E1362" s="166" t="s">
        <v>9301</v>
      </c>
      <c r="F1362">
        <v>1</v>
      </c>
    </row>
    <row r="1363" spans="1:6" x14ac:dyDescent="0.25">
      <c r="A1363">
        <v>3104</v>
      </c>
      <c r="B1363" t="s">
        <v>9302</v>
      </c>
      <c r="C1363" t="s">
        <v>1611</v>
      </c>
      <c r="D1363" t="s">
        <v>1597</v>
      </c>
      <c r="E1363" s="166" t="s">
        <v>9303</v>
      </c>
      <c r="F1363">
        <v>1</v>
      </c>
    </row>
    <row r="1364" spans="1:6" x14ac:dyDescent="0.25">
      <c r="A1364">
        <v>1607</v>
      </c>
      <c r="B1364" t="s">
        <v>9304</v>
      </c>
      <c r="C1364" t="s">
        <v>1611</v>
      </c>
      <c r="D1364" t="s">
        <v>1597</v>
      </c>
      <c r="E1364" s="166" t="s">
        <v>14303</v>
      </c>
      <c r="F1364">
        <v>1</v>
      </c>
    </row>
    <row r="1365" spans="1:6" x14ac:dyDescent="0.25">
      <c r="A1365">
        <v>38169</v>
      </c>
      <c r="B1365" t="s">
        <v>9306</v>
      </c>
      <c r="C1365" t="s">
        <v>1611</v>
      </c>
      <c r="D1365" t="s">
        <v>1597</v>
      </c>
      <c r="E1365" s="166" t="s">
        <v>12568</v>
      </c>
      <c r="F1365">
        <v>1</v>
      </c>
    </row>
    <row r="1366" spans="1:6" x14ac:dyDescent="0.25">
      <c r="A1366">
        <v>6142</v>
      </c>
      <c r="B1366" t="s">
        <v>9307</v>
      </c>
      <c r="C1366" t="s">
        <v>1596</v>
      </c>
      <c r="D1366" t="s">
        <v>1597</v>
      </c>
      <c r="E1366" s="166" t="s">
        <v>14556</v>
      </c>
      <c r="F1366">
        <v>1</v>
      </c>
    </row>
    <row r="1367" spans="1:6" x14ac:dyDescent="0.25">
      <c r="A1367">
        <v>11686</v>
      </c>
      <c r="B1367" t="s">
        <v>9308</v>
      </c>
      <c r="C1367" t="s">
        <v>1596</v>
      </c>
      <c r="D1367" t="s">
        <v>1597</v>
      </c>
      <c r="E1367" s="166" t="s">
        <v>14729</v>
      </c>
      <c r="F1367">
        <v>1</v>
      </c>
    </row>
    <row r="1368" spans="1:6" x14ac:dyDescent="0.25">
      <c r="A1368">
        <v>37598</v>
      </c>
      <c r="B1368" t="s">
        <v>9309</v>
      </c>
      <c r="C1368" t="s">
        <v>1596</v>
      </c>
      <c r="D1368" t="s">
        <v>1601</v>
      </c>
      <c r="E1368" s="166" t="s">
        <v>8878</v>
      </c>
      <c r="F1368">
        <v>1</v>
      </c>
    </row>
    <row r="1369" spans="1:6" x14ac:dyDescent="0.25">
      <c r="A1369">
        <v>25398</v>
      </c>
      <c r="B1369" t="s">
        <v>9310</v>
      </c>
      <c r="C1369" t="s">
        <v>1596</v>
      </c>
      <c r="D1369" t="s">
        <v>1597</v>
      </c>
      <c r="E1369" s="166" t="s">
        <v>9311</v>
      </c>
      <c r="F1369">
        <v>1</v>
      </c>
    </row>
    <row r="1370" spans="1:6" x14ac:dyDescent="0.25">
      <c r="A1370">
        <v>25399</v>
      </c>
      <c r="B1370" t="s">
        <v>9312</v>
      </c>
      <c r="C1370" t="s">
        <v>1596</v>
      </c>
      <c r="D1370" t="s">
        <v>1597</v>
      </c>
      <c r="E1370" s="166" t="s">
        <v>9313</v>
      </c>
      <c r="F1370">
        <v>1</v>
      </c>
    </row>
    <row r="1371" spans="1:6" x14ac:dyDescent="0.25">
      <c r="A1371">
        <v>43440</v>
      </c>
      <c r="B1371" t="s">
        <v>9314</v>
      </c>
      <c r="C1371" t="s">
        <v>1596</v>
      </c>
      <c r="D1371" t="s">
        <v>1597</v>
      </c>
      <c r="E1371" s="166" t="s">
        <v>15446</v>
      </c>
      <c r="F1371">
        <v>1</v>
      </c>
    </row>
    <row r="1372" spans="1:6" x14ac:dyDescent="0.25">
      <c r="A1372">
        <v>10667</v>
      </c>
      <c r="B1372" t="s">
        <v>9315</v>
      </c>
      <c r="C1372" t="s">
        <v>1596</v>
      </c>
      <c r="D1372" t="s">
        <v>1599</v>
      </c>
      <c r="E1372" s="166" t="s">
        <v>9316</v>
      </c>
      <c r="F1372">
        <v>1</v>
      </c>
    </row>
    <row r="1373" spans="1:6" x14ac:dyDescent="0.25">
      <c r="A1373">
        <v>1613</v>
      </c>
      <c r="B1373" t="s">
        <v>9317</v>
      </c>
      <c r="C1373" t="s">
        <v>1596</v>
      </c>
      <c r="D1373" t="s">
        <v>1597</v>
      </c>
      <c r="E1373" s="166" t="s">
        <v>15447</v>
      </c>
      <c r="F1373">
        <v>1</v>
      </c>
    </row>
    <row r="1374" spans="1:6" x14ac:dyDescent="0.25">
      <c r="A1374">
        <v>1626</v>
      </c>
      <c r="B1374" t="s">
        <v>9318</v>
      </c>
      <c r="C1374" t="s">
        <v>1596</v>
      </c>
      <c r="D1374" t="s">
        <v>1597</v>
      </c>
      <c r="E1374" s="166" t="s">
        <v>15448</v>
      </c>
      <c r="F1374">
        <v>1</v>
      </c>
    </row>
    <row r="1375" spans="1:6" x14ac:dyDescent="0.25">
      <c r="A1375">
        <v>1625</v>
      </c>
      <c r="B1375" t="s">
        <v>9319</v>
      </c>
      <c r="C1375" t="s">
        <v>1596</v>
      </c>
      <c r="D1375" t="s">
        <v>1597</v>
      </c>
      <c r="E1375" s="166" t="s">
        <v>15449</v>
      </c>
      <c r="F1375">
        <v>1</v>
      </c>
    </row>
    <row r="1376" spans="1:6" x14ac:dyDescent="0.25">
      <c r="A1376">
        <v>1622</v>
      </c>
      <c r="B1376" t="s">
        <v>9320</v>
      </c>
      <c r="C1376" t="s">
        <v>1596</v>
      </c>
      <c r="D1376" t="s">
        <v>1597</v>
      </c>
      <c r="E1376" s="166" t="s">
        <v>15450</v>
      </c>
      <c r="F1376">
        <v>1</v>
      </c>
    </row>
    <row r="1377" spans="1:6" x14ac:dyDescent="0.25">
      <c r="A1377">
        <v>1620</v>
      </c>
      <c r="B1377" t="s">
        <v>9321</v>
      </c>
      <c r="C1377" t="s">
        <v>1596</v>
      </c>
      <c r="D1377" t="s">
        <v>1597</v>
      </c>
      <c r="E1377" s="166" t="s">
        <v>15451</v>
      </c>
      <c r="F1377">
        <v>1</v>
      </c>
    </row>
    <row r="1378" spans="1:6" x14ac:dyDescent="0.25">
      <c r="A1378">
        <v>1629</v>
      </c>
      <c r="B1378" t="s">
        <v>9322</v>
      </c>
      <c r="C1378" t="s">
        <v>1596</v>
      </c>
      <c r="D1378" t="s">
        <v>1597</v>
      </c>
      <c r="E1378" s="166" t="s">
        <v>15452</v>
      </c>
      <c r="F1378">
        <v>1</v>
      </c>
    </row>
    <row r="1379" spans="1:6" x14ac:dyDescent="0.25">
      <c r="A1379">
        <v>1627</v>
      </c>
      <c r="B1379" t="s">
        <v>9323</v>
      </c>
      <c r="C1379" t="s">
        <v>1596</v>
      </c>
      <c r="D1379" t="s">
        <v>1597</v>
      </c>
      <c r="E1379" s="166" t="s">
        <v>15453</v>
      </c>
      <c r="F1379">
        <v>1</v>
      </c>
    </row>
    <row r="1380" spans="1:6" x14ac:dyDescent="0.25">
      <c r="A1380">
        <v>1623</v>
      </c>
      <c r="B1380" t="s">
        <v>9324</v>
      </c>
      <c r="C1380" t="s">
        <v>1596</v>
      </c>
      <c r="D1380" t="s">
        <v>1597</v>
      </c>
      <c r="E1380" s="166" t="s">
        <v>15454</v>
      </c>
      <c r="F1380">
        <v>1</v>
      </c>
    </row>
    <row r="1381" spans="1:6" x14ac:dyDescent="0.25">
      <c r="A1381">
        <v>1619</v>
      </c>
      <c r="B1381" t="s">
        <v>9325</v>
      </c>
      <c r="C1381" t="s">
        <v>1596</v>
      </c>
      <c r="D1381" t="s">
        <v>1597</v>
      </c>
      <c r="E1381" s="166" t="s">
        <v>15455</v>
      </c>
      <c r="F1381">
        <v>1</v>
      </c>
    </row>
    <row r="1382" spans="1:6" x14ac:dyDescent="0.25">
      <c r="A1382">
        <v>1630</v>
      </c>
      <c r="B1382" t="s">
        <v>9326</v>
      </c>
      <c r="C1382" t="s">
        <v>1596</v>
      </c>
      <c r="D1382" t="s">
        <v>1597</v>
      </c>
      <c r="E1382" s="166" t="s">
        <v>15456</v>
      </c>
      <c r="F1382">
        <v>1</v>
      </c>
    </row>
    <row r="1383" spans="1:6" x14ac:dyDescent="0.25">
      <c r="A1383">
        <v>1616</v>
      </c>
      <c r="B1383" t="s">
        <v>9327</v>
      </c>
      <c r="C1383" t="s">
        <v>1596</v>
      </c>
      <c r="D1383" t="s">
        <v>1597</v>
      </c>
      <c r="E1383" s="166" t="s">
        <v>15457</v>
      </c>
      <c r="F1383">
        <v>1</v>
      </c>
    </row>
    <row r="1384" spans="1:6" x14ac:dyDescent="0.25">
      <c r="A1384">
        <v>1614</v>
      </c>
      <c r="B1384" t="s">
        <v>9328</v>
      </c>
      <c r="C1384" t="s">
        <v>1596</v>
      </c>
      <c r="D1384" t="s">
        <v>1597</v>
      </c>
      <c r="E1384" s="166" t="s">
        <v>15458</v>
      </c>
      <c r="F1384">
        <v>1</v>
      </c>
    </row>
    <row r="1385" spans="1:6" x14ac:dyDescent="0.25">
      <c r="A1385">
        <v>1617</v>
      </c>
      <c r="B1385" t="s">
        <v>9329</v>
      </c>
      <c r="C1385" t="s">
        <v>1596</v>
      </c>
      <c r="D1385" t="s">
        <v>1597</v>
      </c>
      <c r="E1385" s="166" t="s">
        <v>15459</v>
      </c>
      <c r="F1385">
        <v>1</v>
      </c>
    </row>
    <row r="1386" spans="1:6" x14ac:dyDescent="0.25">
      <c r="A1386">
        <v>1621</v>
      </c>
      <c r="B1386" t="s">
        <v>9330</v>
      </c>
      <c r="C1386" t="s">
        <v>1596</v>
      </c>
      <c r="D1386" t="s">
        <v>1597</v>
      </c>
      <c r="E1386" s="166" t="s">
        <v>15460</v>
      </c>
      <c r="F1386">
        <v>1</v>
      </c>
    </row>
    <row r="1387" spans="1:6" x14ac:dyDescent="0.25">
      <c r="A1387">
        <v>1624</v>
      </c>
      <c r="B1387" t="s">
        <v>9331</v>
      </c>
      <c r="C1387" t="s">
        <v>1596</v>
      </c>
      <c r="D1387" t="s">
        <v>1597</v>
      </c>
      <c r="E1387" s="166" t="s">
        <v>15461</v>
      </c>
      <c r="F1387">
        <v>1</v>
      </c>
    </row>
    <row r="1388" spans="1:6" x14ac:dyDescent="0.25">
      <c r="A1388">
        <v>1615</v>
      </c>
      <c r="B1388" t="s">
        <v>9332</v>
      </c>
      <c r="C1388" t="s">
        <v>1596</v>
      </c>
      <c r="D1388" t="s">
        <v>1597</v>
      </c>
      <c r="E1388" s="166" t="s">
        <v>15462</v>
      </c>
      <c r="F1388">
        <v>1</v>
      </c>
    </row>
    <row r="1389" spans="1:6" x14ac:dyDescent="0.25">
      <c r="A1389">
        <v>1612</v>
      </c>
      <c r="B1389" t="s">
        <v>9333</v>
      </c>
      <c r="C1389" t="s">
        <v>1596</v>
      </c>
      <c r="D1389" t="s">
        <v>1599</v>
      </c>
      <c r="E1389" s="166" t="s">
        <v>15463</v>
      </c>
      <c r="F1389">
        <v>1</v>
      </c>
    </row>
    <row r="1390" spans="1:6" x14ac:dyDescent="0.25">
      <c r="A1390">
        <v>1618</v>
      </c>
      <c r="B1390" t="s">
        <v>9334</v>
      </c>
      <c r="C1390" t="s">
        <v>1596</v>
      </c>
      <c r="D1390" t="s">
        <v>1597</v>
      </c>
      <c r="E1390" s="166" t="s">
        <v>15464</v>
      </c>
      <c r="F1390">
        <v>1</v>
      </c>
    </row>
    <row r="1391" spans="1:6" x14ac:dyDescent="0.25">
      <c r="A1391">
        <v>14211</v>
      </c>
      <c r="B1391" t="s">
        <v>9335</v>
      </c>
      <c r="C1391" t="s">
        <v>1596</v>
      </c>
      <c r="D1391" t="s">
        <v>1601</v>
      </c>
      <c r="E1391" s="166" t="s">
        <v>14792</v>
      </c>
      <c r="F1391">
        <v>1</v>
      </c>
    </row>
    <row r="1392" spans="1:6" x14ac:dyDescent="0.25">
      <c r="A1392">
        <v>43657</v>
      </c>
      <c r="B1392" t="s">
        <v>9336</v>
      </c>
      <c r="C1392" t="s">
        <v>1603</v>
      </c>
      <c r="D1392" t="s">
        <v>1597</v>
      </c>
      <c r="E1392" s="166" t="s">
        <v>9337</v>
      </c>
      <c r="F1392">
        <v>1</v>
      </c>
    </row>
    <row r="1393" spans="1:6" x14ac:dyDescent="0.25">
      <c r="A1393">
        <v>38200</v>
      </c>
      <c r="B1393" t="s">
        <v>9338</v>
      </c>
      <c r="C1393" t="s">
        <v>1612</v>
      </c>
      <c r="D1393" t="s">
        <v>1597</v>
      </c>
      <c r="E1393" s="166" t="s">
        <v>15465</v>
      </c>
      <c r="F1393">
        <v>1</v>
      </c>
    </row>
    <row r="1394" spans="1:6" x14ac:dyDescent="0.25">
      <c r="A1394">
        <v>39269</v>
      </c>
      <c r="B1394" t="s">
        <v>9339</v>
      </c>
      <c r="C1394" t="s">
        <v>1603</v>
      </c>
      <c r="D1394" t="s">
        <v>1597</v>
      </c>
      <c r="E1394" s="166" t="s">
        <v>9003</v>
      </c>
      <c r="F1394">
        <v>1</v>
      </c>
    </row>
    <row r="1395" spans="1:6" x14ac:dyDescent="0.25">
      <c r="A1395">
        <v>11889</v>
      </c>
      <c r="B1395" t="s">
        <v>9341</v>
      </c>
      <c r="C1395" t="s">
        <v>1603</v>
      </c>
      <c r="D1395" t="s">
        <v>1597</v>
      </c>
      <c r="E1395" s="166" t="s">
        <v>14837</v>
      </c>
      <c r="F1395">
        <v>1</v>
      </c>
    </row>
    <row r="1396" spans="1:6" x14ac:dyDescent="0.25">
      <c r="A1396">
        <v>39270</v>
      </c>
      <c r="B1396" t="s">
        <v>9342</v>
      </c>
      <c r="C1396" t="s">
        <v>1603</v>
      </c>
      <c r="D1396" t="s">
        <v>1597</v>
      </c>
      <c r="E1396" s="166" t="s">
        <v>14306</v>
      </c>
      <c r="F1396">
        <v>1</v>
      </c>
    </row>
    <row r="1397" spans="1:6" x14ac:dyDescent="0.25">
      <c r="A1397">
        <v>11890</v>
      </c>
      <c r="B1397" t="s">
        <v>9344</v>
      </c>
      <c r="C1397" t="s">
        <v>1603</v>
      </c>
      <c r="D1397" t="s">
        <v>1597</v>
      </c>
      <c r="E1397" s="166" t="s">
        <v>10316</v>
      </c>
      <c r="F1397">
        <v>1</v>
      </c>
    </row>
    <row r="1398" spans="1:6" x14ac:dyDescent="0.25">
      <c r="A1398">
        <v>11891</v>
      </c>
      <c r="B1398" t="s">
        <v>9345</v>
      </c>
      <c r="C1398" t="s">
        <v>1603</v>
      </c>
      <c r="D1398" t="s">
        <v>1597</v>
      </c>
      <c r="E1398" s="166" t="s">
        <v>13696</v>
      </c>
      <c r="F1398">
        <v>1</v>
      </c>
    </row>
    <row r="1399" spans="1:6" x14ac:dyDescent="0.25">
      <c r="A1399">
        <v>11892</v>
      </c>
      <c r="B1399" t="s">
        <v>9346</v>
      </c>
      <c r="C1399" t="s">
        <v>1603</v>
      </c>
      <c r="D1399" t="s">
        <v>1597</v>
      </c>
      <c r="E1399" s="166" t="s">
        <v>14527</v>
      </c>
      <c r="F1399">
        <v>1</v>
      </c>
    </row>
    <row r="1400" spans="1:6" x14ac:dyDescent="0.25">
      <c r="A1400">
        <v>37601</v>
      </c>
      <c r="B1400" t="s">
        <v>9347</v>
      </c>
      <c r="C1400" t="s">
        <v>1603</v>
      </c>
      <c r="D1400" t="s">
        <v>1601</v>
      </c>
      <c r="E1400" s="166" t="s">
        <v>15466</v>
      </c>
      <c r="F1400">
        <v>1</v>
      </c>
    </row>
    <row r="1401" spans="1:6" x14ac:dyDescent="0.25">
      <c r="A1401">
        <v>1634</v>
      </c>
      <c r="B1401" t="s">
        <v>9348</v>
      </c>
      <c r="C1401" t="s">
        <v>1603</v>
      </c>
      <c r="D1401" t="s">
        <v>1601</v>
      </c>
      <c r="E1401" s="166" t="s">
        <v>14434</v>
      </c>
      <c r="F1401">
        <v>1</v>
      </c>
    </row>
    <row r="1402" spans="1:6" x14ac:dyDescent="0.25">
      <c r="A1402">
        <v>5086</v>
      </c>
      <c r="B1402" t="s">
        <v>9349</v>
      </c>
      <c r="C1402" t="s">
        <v>1604</v>
      </c>
      <c r="D1402" t="s">
        <v>1597</v>
      </c>
      <c r="E1402" s="166" t="s">
        <v>15467</v>
      </c>
      <c r="F1402">
        <v>1</v>
      </c>
    </row>
    <row r="1403" spans="1:6" x14ac:dyDescent="0.25">
      <c r="A1403">
        <v>11280</v>
      </c>
      <c r="B1403" t="s">
        <v>9350</v>
      </c>
      <c r="C1403" t="s">
        <v>1596</v>
      </c>
      <c r="D1403" t="s">
        <v>1597</v>
      </c>
      <c r="E1403" s="166" t="s">
        <v>9351</v>
      </c>
      <c r="F1403">
        <v>1</v>
      </c>
    </row>
    <row r="1404" spans="1:6" x14ac:dyDescent="0.25">
      <c r="A1404">
        <v>40519</v>
      </c>
      <c r="B1404" t="s">
        <v>9352</v>
      </c>
      <c r="C1404" t="s">
        <v>1596</v>
      </c>
      <c r="D1404" t="s">
        <v>1597</v>
      </c>
      <c r="E1404" s="166" t="s">
        <v>9353</v>
      </c>
      <c r="F1404">
        <v>1</v>
      </c>
    </row>
    <row r="1405" spans="1:6" x14ac:dyDescent="0.25">
      <c r="A1405">
        <v>39869</v>
      </c>
      <c r="B1405" t="s">
        <v>9354</v>
      </c>
      <c r="C1405" t="s">
        <v>1596</v>
      </c>
      <c r="D1405" t="s">
        <v>1601</v>
      </c>
      <c r="E1405" s="166" t="s">
        <v>11312</v>
      </c>
      <c r="F1405">
        <v>1</v>
      </c>
    </row>
    <row r="1406" spans="1:6" x14ac:dyDescent="0.25">
      <c r="A1406">
        <v>39870</v>
      </c>
      <c r="B1406" t="s">
        <v>9356</v>
      </c>
      <c r="C1406" t="s">
        <v>1596</v>
      </c>
      <c r="D1406" t="s">
        <v>1601</v>
      </c>
      <c r="E1406" s="166" t="s">
        <v>10759</v>
      </c>
      <c r="F1406">
        <v>1</v>
      </c>
    </row>
    <row r="1407" spans="1:6" x14ac:dyDescent="0.25">
      <c r="A1407">
        <v>39871</v>
      </c>
      <c r="B1407" t="s">
        <v>9358</v>
      </c>
      <c r="C1407" t="s">
        <v>1596</v>
      </c>
      <c r="D1407" t="s">
        <v>1601</v>
      </c>
      <c r="E1407" s="166" t="s">
        <v>14587</v>
      </c>
      <c r="F1407">
        <v>1</v>
      </c>
    </row>
    <row r="1408" spans="1:6" x14ac:dyDescent="0.25">
      <c r="A1408">
        <v>12722</v>
      </c>
      <c r="B1408" t="s">
        <v>9360</v>
      </c>
      <c r="C1408" t="s">
        <v>1596</v>
      </c>
      <c r="D1408" t="s">
        <v>1601</v>
      </c>
      <c r="E1408" s="166" t="s">
        <v>15468</v>
      </c>
      <c r="F1408">
        <v>1</v>
      </c>
    </row>
    <row r="1409" spans="1:6" x14ac:dyDescent="0.25">
      <c r="A1409">
        <v>12714</v>
      </c>
      <c r="B1409" t="s">
        <v>9361</v>
      </c>
      <c r="C1409" t="s">
        <v>1596</v>
      </c>
      <c r="D1409" t="s">
        <v>1601</v>
      </c>
      <c r="E1409" s="166" t="s">
        <v>7498</v>
      </c>
      <c r="F1409">
        <v>1</v>
      </c>
    </row>
    <row r="1410" spans="1:6" x14ac:dyDescent="0.25">
      <c r="A1410">
        <v>12715</v>
      </c>
      <c r="B1410" t="s">
        <v>9363</v>
      </c>
      <c r="C1410" t="s">
        <v>1596</v>
      </c>
      <c r="D1410" t="s">
        <v>1601</v>
      </c>
      <c r="E1410" s="166" t="s">
        <v>14433</v>
      </c>
      <c r="F1410">
        <v>1</v>
      </c>
    </row>
    <row r="1411" spans="1:6" x14ac:dyDescent="0.25">
      <c r="A1411">
        <v>12716</v>
      </c>
      <c r="B1411" t="s">
        <v>9364</v>
      </c>
      <c r="C1411" t="s">
        <v>1596</v>
      </c>
      <c r="D1411" t="s">
        <v>1601</v>
      </c>
      <c r="E1411" s="166" t="s">
        <v>10989</v>
      </c>
      <c r="F1411">
        <v>1</v>
      </c>
    </row>
    <row r="1412" spans="1:6" x14ac:dyDescent="0.25">
      <c r="A1412">
        <v>12717</v>
      </c>
      <c r="B1412" t="s">
        <v>9365</v>
      </c>
      <c r="C1412" t="s">
        <v>1596</v>
      </c>
      <c r="D1412" t="s">
        <v>1601</v>
      </c>
      <c r="E1412" s="166" t="s">
        <v>15469</v>
      </c>
      <c r="F1412">
        <v>1</v>
      </c>
    </row>
    <row r="1413" spans="1:6" x14ac:dyDescent="0.25">
      <c r="A1413">
        <v>12718</v>
      </c>
      <c r="B1413" t="s">
        <v>9366</v>
      </c>
      <c r="C1413" t="s">
        <v>1596</v>
      </c>
      <c r="D1413" t="s">
        <v>1601</v>
      </c>
      <c r="E1413" s="166" t="s">
        <v>15470</v>
      </c>
      <c r="F1413">
        <v>1</v>
      </c>
    </row>
    <row r="1414" spans="1:6" x14ac:dyDescent="0.25">
      <c r="A1414">
        <v>12719</v>
      </c>
      <c r="B1414" t="s">
        <v>9367</v>
      </c>
      <c r="C1414" t="s">
        <v>1596</v>
      </c>
      <c r="D1414" t="s">
        <v>1601</v>
      </c>
      <c r="E1414" s="166" t="s">
        <v>15471</v>
      </c>
      <c r="F1414">
        <v>1</v>
      </c>
    </row>
    <row r="1415" spans="1:6" x14ac:dyDescent="0.25">
      <c r="A1415">
        <v>12720</v>
      </c>
      <c r="B1415" t="s">
        <v>9368</v>
      </c>
      <c r="C1415" t="s">
        <v>1596</v>
      </c>
      <c r="D1415" t="s">
        <v>1601</v>
      </c>
      <c r="E1415" s="166" t="s">
        <v>15472</v>
      </c>
      <c r="F1415">
        <v>1</v>
      </c>
    </row>
    <row r="1416" spans="1:6" x14ac:dyDescent="0.25">
      <c r="A1416">
        <v>12721</v>
      </c>
      <c r="B1416" t="s">
        <v>9369</v>
      </c>
      <c r="C1416" t="s">
        <v>1596</v>
      </c>
      <c r="D1416" t="s">
        <v>1601</v>
      </c>
      <c r="E1416" s="166" t="s">
        <v>15473</v>
      </c>
      <c r="F1416">
        <v>1</v>
      </c>
    </row>
    <row r="1417" spans="1:6" x14ac:dyDescent="0.25">
      <c r="A1417">
        <v>3468</v>
      </c>
      <c r="B1417" t="s">
        <v>9370</v>
      </c>
      <c r="C1417" t="s">
        <v>1596</v>
      </c>
      <c r="D1417" t="s">
        <v>1597</v>
      </c>
      <c r="E1417" s="166" t="s">
        <v>9371</v>
      </c>
      <c r="F1417">
        <v>1</v>
      </c>
    </row>
    <row r="1418" spans="1:6" x14ac:dyDescent="0.25">
      <c r="A1418">
        <v>3465</v>
      </c>
      <c r="B1418" t="s">
        <v>9372</v>
      </c>
      <c r="C1418" t="s">
        <v>1596</v>
      </c>
      <c r="D1418" t="s">
        <v>1597</v>
      </c>
      <c r="E1418" s="166" t="s">
        <v>9373</v>
      </c>
      <c r="F1418">
        <v>1</v>
      </c>
    </row>
    <row r="1419" spans="1:6" x14ac:dyDescent="0.25">
      <c r="A1419">
        <v>12403</v>
      </c>
      <c r="B1419" t="s">
        <v>9374</v>
      </c>
      <c r="C1419" t="s">
        <v>1596</v>
      </c>
      <c r="D1419" t="s">
        <v>1597</v>
      </c>
      <c r="E1419" s="166" t="s">
        <v>8981</v>
      </c>
      <c r="F1419">
        <v>1</v>
      </c>
    </row>
    <row r="1420" spans="1:6" x14ac:dyDescent="0.25">
      <c r="A1420">
        <v>3463</v>
      </c>
      <c r="B1420" t="s">
        <v>9375</v>
      </c>
      <c r="C1420" t="s">
        <v>1596</v>
      </c>
      <c r="D1420" t="s">
        <v>1597</v>
      </c>
      <c r="E1420" s="166" t="s">
        <v>8210</v>
      </c>
      <c r="F1420">
        <v>1</v>
      </c>
    </row>
    <row r="1421" spans="1:6" x14ac:dyDescent="0.25">
      <c r="A1421">
        <v>3464</v>
      </c>
      <c r="B1421" t="s">
        <v>9376</v>
      </c>
      <c r="C1421" t="s">
        <v>1596</v>
      </c>
      <c r="D1421" t="s">
        <v>1597</v>
      </c>
      <c r="E1421" s="166" t="s">
        <v>8210</v>
      </c>
      <c r="F1421">
        <v>1</v>
      </c>
    </row>
    <row r="1422" spans="1:6" x14ac:dyDescent="0.25">
      <c r="A1422">
        <v>3466</v>
      </c>
      <c r="B1422" t="s">
        <v>9377</v>
      </c>
      <c r="C1422" t="s">
        <v>1596</v>
      </c>
      <c r="D1422" t="s">
        <v>1597</v>
      </c>
      <c r="E1422" s="166" t="s">
        <v>9378</v>
      </c>
      <c r="F1422">
        <v>1</v>
      </c>
    </row>
    <row r="1423" spans="1:6" x14ac:dyDescent="0.25">
      <c r="A1423">
        <v>3467</v>
      </c>
      <c r="B1423" t="s">
        <v>9379</v>
      </c>
      <c r="C1423" t="s">
        <v>1596</v>
      </c>
      <c r="D1423" t="s">
        <v>1597</v>
      </c>
      <c r="E1423" s="166" t="s">
        <v>9380</v>
      </c>
      <c r="F1423">
        <v>1</v>
      </c>
    </row>
    <row r="1424" spans="1:6" x14ac:dyDescent="0.25">
      <c r="A1424">
        <v>3462</v>
      </c>
      <c r="B1424" t="s">
        <v>9381</v>
      </c>
      <c r="C1424" t="s">
        <v>1596</v>
      </c>
      <c r="D1424" t="s">
        <v>1597</v>
      </c>
      <c r="E1424" s="166" t="s">
        <v>9382</v>
      </c>
      <c r="F1424">
        <v>1</v>
      </c>
    </row>
    <row r="1425" spans="1:6" x14ac:dyDescent="0.25">
      <c r="A1425">
        <v>3446</v>
      </c>
      <c r="B1425" t="s">
        <v>9383</v>
      </c>
      <c r="C1425" t="s">
        <v>1596</v>
      </c>
      <c r="D1425" t="s">
        <v>1597</v>
      </c>
      <c r="E1425" s="166" t="s">
        <v>9384</v>
      </c>
      <c r="F1425">
        <v>1</v>
      </c>
    </row>
    <row r="1426" spans="1:6" x14ac:dyDescent="0.25">
      <c r="A1426">
        <v>3445</v>
      </c>
      <c r="B1426" t="s">
        <v>9385</v>
      </c>
      <c r="C1426" t="s">
        <v>1596</v>
      </c>
      <c r="D1426" t="s">
        <v>1597</v>
      </c>
      <c r="E1426" s="166" t="s">
        <v>9386</v>
      </c>
      <c r="F1426">
        <v>1</v>
      </c>
    </row>
    <row r="1427" spans="1:6" x14ac:dyDescent="0.25">
      <c r="A1427">
        <v>3441</v>
      </c>
      <c r="B1427" t="s">
        <v>9387</v>
      </c>
      <c r="C1427" t="s">
        <v>1596</v>
      </c>
      <c r="D1427" t="s">
        <v>1597</v>
      </c>
      <c r="E1427" s="166" t="s">
        <v>9388</v>
      </c>
      <c r="F1427">
        <v>1</v>
      </c>
    </row>
    <row r="1428" spans="1:6" x14ac:dyDescent="0.25">
      <c r="A1428">
        <v>3444</v>
      </c>
      <c r="B1428" t="s">
        <v>9389</v>
      </c>
      <c r="C1428" t="s">
        <v>1596</v>
      </c>
      <c r="D1428" t="s">
        <v>1597</v>
      </c>
      <c r="E1428" s="166" t="s">
        <v>9390</v>
      </c>
      <c r="F1428">
        <v>1</v>
      </c>
    </row>
    <row r="1429" spans="1:6" x14ac:dyDescent="0.25">
      <c r="A1429">
        <v>12402</v>
      </c>
      <c r="B1429" t="s">
        <v>9391</v>
      </c>
      <c r="C1429" t="s">
        <v>1596</v>
      </c>
      <c r="D1429" t="s">
        <v>1597</v>
      </c>
      <c r="E1429" s="166" t="s">
        <v>9392</v>
      </c>
      <c r="F1429">
        <v>1</v>
      </c>
    </row>
    <row r="1430" spans="1:6" x14ac:dyDescent="0.25">
      <c r="A1430">
        <v>3447</v>
      </c>
      <c r="B1430" t="s">
        <v>9393</v>
      </c>
      <c r="C1430" t="s">
        <v>1596</v>
      </c>
      <c r="D1430" t="s">
        <v>1597</v>
      </c>
      <c r="E1430" s="166" t="s">
        <v>9394</v>
      </c>
      <c r="F1430">
        <v>1</v>
      </c>
    </row>
    <row r="1431" spans="1:6" x14ac:dyDescent="0.25">
      <c r="A1431">
        <v>3442</v>
      </c>
      <c r="B1431" t="s">
        <v>9395</v>
      </c>
      <c r="C1431" t="s">
        <v>1596</v>
      </c>
      <c r="D1431" t="s">
        <v>1597</v>
      </c>
      <c r="E1431" s="166" t="s">
        <v>9396</v>
      </c>
      <c r="F1431">
        <v>1</v>
      </c>
    </row>
    <row r="1432" spans="1:6" x14ac:dyDescent="0.25">
      <c r="A1432">
        <v>3448</v>
      </c>
      <c r="B1432" t="s">
        <v>9397</v>
      </c>
      <c r="C1432" t="s">
        <v>1596</v>
      </c>
      <c r="D1432" t="s">
        <v>1597</v>
      </c>
      <c r="E1432" s="166" t="s">
        <v>9398</v>
      </c>
      <c r="F1432">
        <v>1</v>
      </c>
    </row>
    <row r="1433" spans="1:6" x14ac:dyDescent="0.25">
      <c r="A1433">
        <v>3449</v>
      </c>
      <c r="B1433" t="s">
        <v>9399</v>
      </c>
      <c r="C1433" t="s">
        <v>1596</v>
      </c>
      <c r="D1433" t="s">
        <v>1597</v>
      </c>
      <c r="E1433" s="166" t="s">
        <v>9400</v>
      </c>
      <c r="F1433">
        <v>1</v>
      </c>
    </row>
    <row r="1434" spans="1:6" x14ac:dyDescent="0.25">
      <c r="A1434">
        <v>37438</v>
      </c>
      <c r="B1434" t="s">
        <v>9401</v>
      </c>
      <c r="C1434" t="s">
        <v>1596</v>
      </c>
      <c r="D1434" t="s">
        <v>1597</v>
      </c>
      <c r="E1434" s="166" t="s">
        <v>15474</v>
      </c>
      <c r="F1434">
        <v>1</v>
      </c>
    </row>
    <row r="1435" spans="1:6" x14ac:dyDescent="0.25">
      <c r="A1435">
        <v>37439</v>
      </c>
      <c r="B1435" t="s">
        <v>9402</v>
      </c>
      <c r="C1435" t="s">
        <v>1596</v>
      </c>
      <c r="D1435" t="s">
        <v>1597</v>
      </c>
      <c r="E1435" s="166" t="s">
        <v>15475</v>
      </c>
      <c r="F1435">
        <v>1</v>
      </c>
    </row>
    <row r="1436" spans="1:6" x14ac:dyDescent="0.25">
      <c r="A1436">
        <v>37435</v>
      </c>
      <c r="B1436" t="s">
        <v>9403</v>
      </c>
      <c r="C1436" t="s">
        <v>1596</v>
      </c>
      <c r="D1436" t="s">
        <v>1597</v>
      </c>
      <c r="E1436" s="166" t="s">
        <v>15476</v>
      </c>
      <c r="F1436">
        <v>1</v>
      </c>
    </row>
    <row r="1437" spans="1:6" x14ac:dyDescent="0.25">
      <c r="A1437">
        <v>37436</v>
      </c>
      <c r="B1437" t="s">
        <v>9404</v>
      </c>
      <c r="C1437" t="s">
        <v>1596</v>
      </c>
      <c r="D1437" t="s">
        <v>1597</v>
      </c>
      <c r="E1437" s="166" t="s">
        <v>15477</v>
      </c>
      <c r="F1437">
        <v>1</v>
      </c>
    </row>
    <row r="1438" spans="1:6" x14ac:dyDescent="0.25">
      <c r="A1438">
        <v>37437</v>
      </c>
      <c r="B1438" t="s">
        <v>9405</v>
      </c>
      <c r="C1438" t="s">
        <v>1596</v>
      </c>
      <c r="D1438" t="s">
        <v>1597</v>
      </c>
      <c r="E1438" s="166" t="s">
        <v>15478</v>
      </c>
      <c r="F1438">
        <v>1</v>
      </c>
    </row>
    <row r="1439" spans="1:6" x14ac:dyDescent="0.25">
      <c r="A1439">
        <v>3473</v>
      </c>
      <c r="B1439" t="s">
        <v>9406</v>
      </c>
      <c r="C1439" t="s">
        <v>1596</v>
      </c>
      <c r="D1439" t="s">
        <v>1597</v>
      </c>
      <c r="E1439" s="166" t="s">
        <v>9407</v>
      </c>
      <c r="F1439">
        <v>1</v>
      </c>
    </row>
    <row r="1440" spans="1:6" x14ac:dyDescent="0.25">
      <c r="A1440">
        <v>3474</v>
      </c>
      <c r="B1440" t="s">
        <v>9408</v>
      </c>
      <c r="C1440" t="s">
        <v>1596</v>
      </c>
      <c r="D1440" t="s">
        <v>1597</v>
      </c>
      <c r="E1440" s="166" t="s">
        <v>9409</v>
      </c>
      <c r="F1440">
        <v>1</v>
      </c>
    </row>
    <row r="1441" spans="1:6" x14ac:dyDescent="0.25">
      <c r="A1441">
        <v>3450</v>
      </c>
      <c r="B1441" t="s">
        <v>9410</v>
      </c>
      <c r="C1441" t="s">
        <v>1596</v>
      </c>
      <c r="D1441" t="s">
        <v>1597</v>
      </c>
      <c r="E1441" s="166" t="s">
        <v>9411</v>
      </c>
      <c r="F1441">
        <v>1</v>
      </c>
    </row>
    <row r="1442" spans="1:6" x14ac:dyDescent="0.25">
      <c r="A1442">
        <v>3443</v>
      </c>
      <c r="B1442" t="s">
        <v>9412</v>
      </c>
      <c r="C1442" t="s">
        <v>1596</v>
      </c>
      <c r="D1442" t="s">
        <v>1597</v>
      </c>
      <c r="E1442" s="166" t="s">
        <v>9413</v>
      </c>
      <c r="F1442">
        <v>1</v>
      </c>
    </row>
    <row r="1443" spans="1:6" x14ac:dyDescent="0.25">
      <c r="A1443">
        <v>3453</v>
      </c>
      <c r="B1443" t="s">
        <v>9414</v>
      </c>
      <c r="C1443" t="s">
        <v>1596</v>
      </c>
      <c r="D1443" t="s">
        <v>1597</v>
      </c>
      <c r="E1443" s="166" t="s">
        <v>9415</v>
      </c>
      <c r="F1443">
        <v>1</v>
      </c>
    </row>
    <row r="1444" spans="1:6" x14ac:dyDescent="0.25">
      <c r="A1444">
        <v>3452</v>
      </c>
      <c r="B1444" t="s">
        <v>9416</v>
      </c>
      <c r="C1444" t="s">
        <v>1596</v>
      </c>
      <c r="D1444" t="s">
        <v>1597</v>
      </c>
      <c r="E1444" s="166" t="s">
        <v>9417</v>
      </c>
      <c r="F1444">
        <v>1</v>
      </c>
    </row>
    <row r="1445" spans="1:6" x14ac:dyDescent="0.25">
      <c r="A1445">
        <v>3451</v>
      </c>
      <c r="B1445" t="s">
        <v>9418</v>
      </c>
      <c r="C1445" t="s">
        <v>1596</v>
      </c>
      <c r="D1445" t="s">
        <v>1597</v>
      </c>
      <c r="E1445" s="166" t="s">
        <v>9419</v>
      </c>
      <c r="F1445">
        <v>1</v>
      </c>
    </row>
    <row r="1446" spans="1:6" x14ac:dyDescent="0.25">
      <c r="A1446">
        <v>3454</v>
      </c>
      <c r="B1446" t="s">
        <v>9420</v>
      </c>
      <c r="C1446" t="s">
        <v>1596</v>
      </c>
      <c r="D1446" t="s">
        <v>1597</v>
      </c>
      <c r="E1446" s="166" t="s">
        <v>9421</v>
      </c>
      <c r="F1446">
        <v>1</v>
      </c>
    </row>
    <row r="1447" spans="1:6" x14ac:dyDescent="0.25">
      <c r="A1447">
        <v>3458</v>
      </c>
      <c r="B1447" t="s">
        <v>9422</v>
      </c>
      <c r="C1447" t="s">
        <v>1596</v>
      </c>
      <c r="D1447" t="s">
        <v>1597</v>
      </c>
      <c r="E1447" s="166" t="s">
        <v>9423</v>
      </c>
      <c r="F1447">
        <v>1</v>
      </c>
    </row>
    <row r="1448" spans="1:6" x14ac:dyDescent="0.25">
      <c r="A1448">
        <v>3457</v>
      </c>
      <c r="B1448" t="s">
        <v>9424</v>
      </c>
      <c r="C1448" t="s">
        <v>1596</v>
      </c>
      <c r="D1448" t="s">
        <v>1597</v>
      </c>
      <c r="E1448" s="166" t="s">
        <v>9425</v>
      </c>
      <c r="F1448">
        <v>1</v>
      </c>
    </row>
    <row r="1449" spans="1:6" x14ac:dyDescent="0.25">
      <c r="A1449">
        <v>3455</v>
      </c>
      <c r="B1449" t="s">
        <v>9426</v>
      </c>
      <c r="C1449" t="s">
        <v>1596</v>
      </c>
      <c r="D1449" t="s">
        <v>1597</v>
      </c>
      <c r="E1449" s="166" t="s">
        <v>8121</v>
      </c>
      <c r="F1449">
        <v>1</v>
      </c>
    </row>
    <row r="1450" spans="1:6" x14ac:dyDescent="0.25">
      <c r="A1450">
        <v>3472</v>
      </c>
      <c r="B1450" t="s">
        <v>9427</v>
      </c>
      <c r="C1450" t="s">
        <v>1596</v>
      </c>
      <c r="D1450" t="s">
        <v>1597</v>
      </c>
      <c r="E1450" s="166" t="s">
        <v>7657</v>
      </c>
      <c r="F1450">
        <v>1</v>
      </c>
    </row>
    <row r="1451" spans="1:6" x14ac:dyDescent="0.25">
      <c r="A1451">
        <v>3470</v>
      </c>
      <c r="B1451" t="s">
        <v>9428</v>
      </c>
      <c r="C1451" t="s">
        <v>1596</v>
      </c>
      <c r="D1451" t="s">
        <v>1597</v>
      </c>
      <c r="E1451" s="166" t="s">
        <v>9429</v>
      </c>
      <c r="F1451">
        <v>1</v>
      </c>
    </row>
    <row r="1452" spans="1:6" x14ac:dyDescent="0.25">
      <c r="A1452">
        <v>3471</v>
      </c>
      <c r="B1452" t="s">
        <v>9430</v>
      </c>
      <c r="C1452" t="s">
        <v>1596</v>
      </c>
      <c r="D1452" t="s">
        <v>1597</v>
      </c>
      <c r="E1452" s="166" t="s">
        <v>9431</v>
      </c>
      <c r="F1452">
        <v>1</v>
      </c>
    </row>
    <row r="1453" spans="1:6" x14ac:dyDescent="0.25">
      <c r="A1453">
        <v>3456</v>
      </c>
      <c r="B1453" t="s">
        <v>9432</v>
      </c>
      <c r="C1453" t="s">
        <v>1596</v>
      </c>
      <c r="D1453" t="s">
        <v>1597</v>
      </c>
      <c r="E1453" s="166" t="s">
        <v>7459</v>
      </c>
      <c r="F1453">
        <v>1</v>
      </c>
    </row>
    <row r="1454" spans="1:6" x14ac:dyDescent="0.25">
      <c r="A1454">
        <v>3459</v>
      </c>
      <c r="B1454" t="s">
        <v>9433</v>
      </c>
      <c r="C1454" t="s">
        <v>1596</v>
      </c>
      <c r="D1454" t="s">
        <v>1597</v>
      </c>
      <c r="E1454" s="166" t="s">
        <v>9434</v>
      </c>
      <c r="F1454">
        <v>1</v>
      </c>
    </row>
    <row r="1455" spans="1:6" x14ac:dyDescent="0.25">
      <c r="A1455">
        <v>3469</v>
      </c>
      <c r="B1455" t="s">
        <v>9435</v>
      </c>
      <c r="C1455" t="s">
        <v>1596</v>
      </c>
      <c r="D1455" t="s">
        <v>1597</v>
      </c>
      <c r="E1455" s="166" t="s">
        <v>9436</v>
      </c>
      <c r="F1455">
        <v>1</v>
      </c>
    </row>
    <row r="1456" spans="1:6" x14ac:dyDescent="0.25">
      <c r="A1456">
        <v>3460</v>
      </c>
      <c r="B1456" t="s">
        <v>9437</v>
      </c>
      <c r="C1456" t="s">
        <v>1596</v>
      </c>
      <c r="D1456" t="s">
        <v>1597</v>
      </c>
      <c r="E1456" s="166" t="s">
        <v>9438</v>
      </c>
      <c r="F1456">
        <v>1</v>
      </c>
    </row>
    <row r="1457" spans="1:6" x14ac:dyDescent="0.25">
      <c r="A1457">
        <v>3461</v>
      </c>
      <c r="B1457" t="s">
        <v>9439</v>
      </c>
      <c r="C1457" t="s">
        <v>1596</v>
      </c>
      <c r="D1457" t="s">
        <v>1597</v>
      </c>
      <c r="E1457" s="166" t="s">
        <v>9440</v>
      </c>
      <c r="F1457">
        <v>1</v>
      </c>
    </row>
    <row r="1458" spans="1:6" x14ac:dyDescent="0.25">
      <c r="A1458">
        <v>37433</v>
      </c>
      <c r="B1458" t="s">
        <v>9441</v>
      </c>
      <c r="C1458" t="s">
        <v>1596</v>
      </c>
      <c r="D1458" t="s">
        <v>1597</v>
      </c>
      <c r="E1458" s="166" t="s">
        <v>15474</v>
      </c>
      <c r="F1458">
        <v>1</v>
      </c>
    </row>
    <row r="1459" spans="1:6" x14ac:dyDescent="0.25">
      <c r="A1459">
        <v>37430</v>
      </c>
      <c r="B1459" t="s">
        <v>9442</v>
      </c>
      <c r="C1459" t="s">
        <v>1596</v>
      </c>
      <c r="D1459" t="s">
        <v>1597</v>
      </c>
      <c r="E1459" s="166" t="s">
        <v>14259</v>
      </c>
      <c r="F1459">
        <v>1</v>
      </c>
    </row>
    <row r="1460" spans="1:6" x14ac:dyDescent="0.25">
      <c r="A1460">
        <v>37434</v>
      </c>
      <c r="B1460" t="s">
        <v>9443</v>
      </c>
      <c r="C1460" t="s">
        <v>1596</v>
      </c>
      <c r="D1460" t="s">
        <v>1597</v>
      </c>
      <c r="E1460" s="166" t="s">
        <v>15479</v>
      </c>
      <c r="F1460">
        <v>1</v>
      </c>
    </row>
    <row r="1461" spans="1:6" x14ac:dyDescent="0.25">
      <c r="A1461">
        <v>37431</v>
      </c>
      <c r="B1461" t="s">
        <v>9444</v>
      </c>
      <c r="C1461" t="s">
        <v>1596</v>
      </c>
      <c r="D1461" t="s">
        <v>1597</v>
      </c>
      <c r="E1461" s="166" t="s">
        <v>15480</v>
      </c>
      <c r="F1461">
        <v>1</v>
      </c>
    </row>
    <row r="1462" spans="1:6" x14ac:dyDescent="0.25">
      <c r="A1462">
        <v>37432</v>
      </c>
      <c r="B1462" t="s">
        <v>9445</v>
      </c>
      <c r="C1462" t="s">
        <v>1596</v>
      </c>
      <c r="D1462" t="s">
        <v>1597</v>
      </c>
      <c r="E1462" s="166" t="s">
        <v>15174</v>
      </c>
      <c r="F1462">
        <v>1</v>
      </c>
    </row>
    <row r="1463" spans="1:6" x14ac:dyDescent="0.25">
      <c r="A1463">
        <v>37413</v>
      </c>
      <c r="B1463" t="s">
        <v>9446</v>
      </c>
      <c r="C1463" t="s">
        <v>1596</v>
      </c>
      <c r="D1463" t="s">
        <v>1597</v>
      </c>
      <c r="E1463" s="166" t="s">
        <v>9447</v>
      </c>
      <c r="F1463">
        <v>1</v>
      </c>
    </row>
    <row r="1464" spans="1:6" x14ac:dyDescent="0.25">
      <c r="A1464">
        <v>37414</v>
      </c>
      <c r="B1464" t="s">
        <v>9448</v>
      </c>
      <c r="C1464" t="s">
        <v>1596</v>
      </c>
      <c r="D1464" t="s">
        <v>1597</v>
      </c>
      <c r="E1464" s="166" t="s">
        <v>9449</v>
      </c>
      <c r="F1464">
        <v>1</v>
      </c>
    </row>
    <row r="1465" spans="1:6" x14ac:dyDescent="0.25">
      <c r="A1465">
        <v>37415</v>
      </c>
      <c r="B1465" t="s">
        <v>9450</v>
      </c>
      <c r="C1465" t="s">
        <v>1596</v>
      </c>
      <c r="D1465" t="s">
        <v>1597</v>
      </c>
      <c r="E1465" s="166" t="s">
        <v>9451</v>
      </c>
      <c r="F1465">
        <v>1</v>
      </c>
    </row>
    <row r="1466" spans="1:6" x14ac:dyDescent="0.25">
      <c r="A1466">
        <v>37416</v>
      </c>
      <c r="B1466" t="s">
        <v>9452</v>
      </c>
      <c r="C1466" t="s">
        <v>1596</v>
      </c>
      <c r="D1466" t="s">
        <v>1597</v>
      </c>
      <c r="E1466" s="166" t="s">
        <v>9453</v>
      </c>
      <c r="F1466">
        <v>1</v>
      </c>
    </row>
    <row r="1467" spans="1:6" x14ac:dyDescent="0.25">
      <c r="A1467">
        <v>37417</v>
      </c>
      <c r="B1467" t="s">
        <v>9454</v>
      </c>
      <c r="C1467" t="s">
        <v>1596</v>
      </c>
      <c r="D1467" t="s">
        <v>1597</v>
      </c>
      <c r="E1467" s="166" t="s">
        <v>9455</v>
      </c>
      <c r="F1467">
        <v>1</v>
      </c>
    </row>
    <row r="1468" spans="1:6" x14ac:dyDescent="0.25">
      <c r="A1468">
        <v>43590</v>
      </c>
      <c r="B1468" t="s">
        <v>9456</v>
      </c>
      <c r="C1468" t="s">
        <v>1596</v>
      </c>
      <c r="D1468" t="s">
        <v>1597</v>
      </c>
      <c r="E1468" s="166" t="s">
        <v>15481</v>
      </c>
      <c r="F1468">
        <v>1</v>
      </c>
    </row>
    <row r="1469" spans="1:6" x14ac:dyDescent="0.25">
      <c r="A1469">
        <v>43589</v>
      </c>
      <c r="B1469" t="s">
        <v>9457</v>
      </c>
      <c r="C1469" t="s">
        <v>1596</v>
      </c>
      <c r="D1469" t="s">
        <v>1597</v>
      </c>
      <c r="E1469" s="166" t="s">
        <v>7540</v>
      </c>
      <c r="F1469">
        <v>1</v>
      </c>
    </row>
    <row r="1470" spans="1:6" x14ac:dyDescent="0.25">
      <c r="A1470">
        <v>34519</v>
      </c>
      <c r="B1470" t="s">
        <v>9459</v>
      </c>
      <c r="C1470" t="s">
        <v>1596</v>
      </c>
      <c r="D1470" t="s">
        <v>1597</v>
      </c>
      <c r="E1470" s="166" t="s">
        <v>15482</v>
      </c>
      <c r="F1470">
        <v>1</v>
      </c>
    </row>
    <row r="1471" spans="1:6" x14ac:dyDescent="0.25">
      <c r="A1471">
        <v>1649</v>
      </c>
      <c r="B1471" t="s">
        <v>9460</v>
      </c>
      <c r="C1471" t="s">
        <v>1596</v>
      </c>
      <c r="D1471" t="s">
        <v>1597</v>
      </c>
      <c r="E1471" s="166" t="s">
        <v>9461</v>
      </c>
      <c r="F1471">
        <v>1</v>
      </c>
    </row>
    <row r="1472" spans="1:6" x14ac:dyDescent="0.25">
      <c r="A1472">
        <v>1653</v>
      </c>
      <c r="B1472" t="s">
        <v>9462</v>
      </c>
      <c r="C1472" t="s">
        <v>1596</v>
      </c>
      <c r="D1472" t="s">
        <v>1597</v>
      </c>
      <c r="E1472" s="166" t="s">
        <v>9463</v>
      </c>
      <c r="F1472">
        <v>1</v>
      </c>
    </row>
    <row r="1473" spans="1:6" x14ac:dyDescent="0.25">
      <c r="A1473">
        <v>1647</v>
      </c>
      <c r="B1473" t="s">
        <v>9464</v>
      </c>
      <c r="C1473" t="s">
        <v>1596</v>
      </c>
      <c r="D1473" t="s">
        <v>1597</v>
      </c>
      <c r="E1473" s="166" t="s">
        <v>9465</v>
      </c>
      <c r="F1473">
        <v>1</v>
      </c>
    </row>
    <row r="1474" spans="1:6" x14ac:dyDescent="0.25">
      <c r="A1474">
        <v>1648</v>
      </c>
      <c r="B1474" t="s">
        <v>9466</v>
      </c>
      <c r="C1474" t="s">
        <v>1596</v>
      </c>
      <c r="D1474" t="s">
        <v>1597</v>
      </c>
      <c r="E1474" s="166" t="s">
        <v>9467</v>
      </c>
      <c r="F1474">
        <v>1</v>
      </c>
    </row>
    <row r="1475" spans="1:6" x14ac:dyDescent="0.25">
      <c r="A1475">
        <v>1651</v>
      </c>
      <c r="B1475" t="s">
        <v>9468</v>
      </c>
      <c r="C1475" t="s">
        <v>1596</v>
      </c>
      <c r="D1475" t="s">
        <v>1597</v>
      </c>
      <c r="E1475" s="166" t="s">
        <v>9469</v>
      </c>
      <c r="F1475">
        <v>1</v>
      </c>
    </row>
    <row r="1476" spans="1:6" x14ac:dyDescent="0.25">
      <c r="A1476">
        <v>1650</v>
      </c>
      <c r="B1476" t="s">
        <v>9470</v>
      </c>
      <c r="C1476" t="s">
        <v>1596</v>
      </c>
      <c r="D1476" t="s">
        <v>1597</v>
      </c>
      <c r="E1476" s="166" t="s">
        <v>9471</v>
      </c>
      <c r="F1476">
        <v>1</v>
      </c>
    </row>
    <row r="1477" spans="1:6" x14ac:dyDescent="0.25">
      <c r="A1477">
        <v>1654</v>
      </c>
      <c r="B1477" t="s">
        <v>9472</v>
      </c>
      <c r="C1477" t="s">
        <v>1596</v>
      </c>
      <c r="D1477" t="s">
        <v>1597</v>
      </c>
      <c r="E1477" s="166" t="s">
        <v>9473</v>
      </c>
      <c r="F1477">
        <v>1</v>
      </c>
    </row>
    <row r="1478" spans="1:6" x14ac:dyDescent="0.25">
      <c r="A1478">
        <v>1652</v>
      </c>
      <c r="B1478" t="s">
        <v>9474</v>
      </c>
      <c r="C1478" t="s">
        <v>1596</v>
      </c>
      <c r="D1478" t="s">
        <v>1597</v>
      </c>
      <c r="E1478" s="166" t="s">
        <v>9475</v>
      </c>
      <c r="F1478">
        <v>1</v>
      </c>
    </row>
    <row r="1479" spans="1:6" x14ac:dyDescent="0.25">
      <c r="A1479">
        <v>10510</v>
      </c>
      <c r="B1479" t="s">
        <v>9476</v>
      </c>
      <c r="C1479" t="s">
        <v>1596</v>
      </c>
      <c r="D1479" t="s">
        <v>1597</v>
      </c>
      <c r="E1479" s="166" t="s">
        <v>9477</v>
      </c>
      <c r="F1479">
        <v>1</v>
      </c>
    </row>
    <row r="1480" spans="1:6" x14ac:dyDescent="0.25">
      <c r="A1480">
        <v>1747</v>
      </c>
      <c r="B1480" t="s">
        <v>9478</v>
      </c>
      <c r="C1480" t="s">
        <v>1596</v>
      </c>
      <c r="D1480" t="s">
        <v>1597</v>
      </c>
      <c r="E1480" s="166" t="s">
        <v>15483</v>
      </c>
      <c r="F1480">
        <v>1</v>
      </c>
    </row>
    <row r="1481" spans="1:6" x14ac:dyDescent="0.25">
      <c r="A1481">
        <v>1744</v>
      </c>
      <c r="B1481" t="s">
        <v>9479</v>
      </c>
      <c r="C1481" t="s">
        <v>1596</v>
      </c>
      <c r="D1481" t="s">
        <v>1597</v>
      </c>
      <c r="E1481" s="166" t="s">
        <v>14424</v>
      </c>
      <c r="F1481">
        <v>1</v>
      </c>
    </row>
    <row r="1482" spans="1:6" x14ac:dyDescent="0.25">
      <c r="A1482">
        <v>1743</v>
      </c>
      <c r="B1482" t="s">
        <v>9480</v>
      </c>
      <c r="C1482" t="s">
        <v>1596</v>
      </c>
      <c r="D1482" t="s">
        <v>1597</v>
      </c>
      <c r="E1482" s="166" t="s">
        <v>15484</v>
      </c>
      <c r="F1482">
        <v>1</v>
      </c>
    </row>
    <row r="1483" spans="1:6" x14ac:dyDescent="0.25">
      <c r="A1483">
        <v>39640</v>
      </c>
      <c r="B1483" t="s">
        <v>9481</v>
      </c>
      <c r="C1483" t="s">
        <v>1596</v>
      </c>
      <c r="D1483" t="s">
        <v>1597</v>
      </c>
      <c r="E1483" s="166" t="s">
        <v>9482</v>
      </c>
      <c r="F1483">
        <v>1</v>
      </c>
    </row>
    <row r="1484" spans="1:6" x14ac:dyDescent="0.25">
      <c r="A1484">
        <v>7216</v>
      </c>
      <c r="B1484" t="s">
        <v>9483</v>
      </c>
      <c r="C1484" t="s">
        <v>1596</v>
      </c>
      <c r="D1484" t="s">
        <v>1597</v>
      </c>
      <c r="E1484" s="166" t="s">
        <v>9484</v>
      </c>
      <c r="F1484">
        <v>1</v>
      </c>
    </row>
    <row r="1485" spans="1:6" x14ac:dyDescent="0.25">
      <c r="A1485">
        <v>20235</v>
      </c>
      <c r="B1485" t="s">
        <v>9485</v>
      </c>
      <c r="C1485" t="s">
        <v>1596</v>
      </c>
      <c r="D1485" t="s">
        <v>1597</v>
      </c>
      <c r="E1485" s="166" t="s">
        <v>9486</v>
      </c>
      <c r="F1485">
        <v>1</v>
      </c>
    </row>
    <row r="1486" spans="1:6" x14ac:dyDescent="0.25">
      <c r="A1486">
        <v>7181</v>
      </c>
      <c r="B1486" t="s">
        <v>9487</v>
      </c>
      <c r="C1486" t="s">
        <v>1596</v>
      </c>
      <c r="D1486" t="s">
        <v>1597</v>
      </c>
      <c r="E1486" s="166" t="s">
        <v>15485</v>
      </c>
      <c r="F1486">
        <v>1</v>
      </c>
    </row>
    <row r="1487" spans="1:6" x14ac:dyDescent="0.25">
      <c r="A1487">
        <v>40742</v>
      </c>
      <c r="B1487" t="s">
        <v>9488</v>
      </c>
      <c r="C1487" t="s">
        <v>1596</v>
      </c>
      <c r="D1487" t="s">
        <v>1597</v>
      </c>
      <c r="E1487" s="166" t="s">
        <v>9489</v>
      </c>
      <c r="F1487">
        <v>1</v>
      </c>
    </row>
    <row r="1488" spans="1:6" x14ac:dyDescent="0.25">
      <c r="A1488">
        <v>7214</v>
      </c>
      <c r="B1488" t="s">
        <v>9490</v>
      </c>
      <c r="C1488" t="s">
        <v>1596</v>
      </c>
      <c r="D1488" t="s">
        <v>1597</v>
      </c>
      <c r="E1488" s="166" t="s">
        <v>9491</v>
      </c>
      <c r="F1488">
        <v>1</v>
      </c>
    </row>
    <row r="1489" spans="1:6" x14ac:dyDescent="0.25">
      <c r="A1489">
        <v>7219</v>
      </c>
      <c r="B1489" t="s">
        <v>9492</v>
      </c>
      <c r="C1489" t="s">
        <v>1596</v>
      </c>
      <c r="D1489" t="s">
        <v>1597</v>
      </c>
      <c r="E1489" s="166" t="s">
        <v>9123</v>
      </c>
      <c r="F1489">
        <v>1</v>
      </c>
    </row>
    <row r="1490" spans="1:6" x14ac:dyDescent="0.25">
      <c r="A1490">
        <v>37971</v>
      </c>
      <c r="B1490" t="s">
        <v>9493</v>
      </c>
      <c r="C1490" t="s">
        <v>1596</v>
      </c>
      <c r="D1490" t="s">
        <v>1597</v>
      </c>
      <c r="E1490" s="166" t="s">
        <v>9494</v>
      </c>
      <c r="F1490">
        <v>1</v>
      </c>
    </row>
    <row r="1491" spans="1:6" x14ac:dyDescent="0.25">
      <c r="A1491">
        <v>37972</v>
      </c>
      <c r="B1491" t="s">
        <v>9495</v>
      </c>
      <c r="C1491" t="s">
        <v>1596</v>
      </c>
      <c r="D1491" t="s">
        <v>1597</v>
      </c>
      <c r="E1491" s="166" t="s">
        <v>9496</v>
      </c>
      <c r="F1491">
        <v>1</v>
      </c>
    </row>
    <row r="1492" spans="1:6" x14ac:dyDescent="0.25">
      <c r="A1492">
        <v>37973</v>
      </c>
      <c r="B1492" t="s">
        <v>9497</v>
      </c>
      <c r="C1492" t="s">
        <v>1596</v>
      </c>
      <c r="D1492" t="s">
        <v>1597</v>
      </c>
      <c r="E1492" s="166" t="s">
        <v>9498</v>
      </c>
      <c r="F1492">
        <v>1</v>
      </c>
    </row>
    <row r="1493" spans="1:6" x14ac:dyDescent="0.25">
      <c r="A1493">
        <v>1926</v>
      </c>
      <c r="B1493" t="s">
        <v>9499</v>
      </c>
      <c r="C1493" t="s">
        <v>1596</v>
      </c>
      <c r="D1493" t="s">
        <v>1597</v>
      </c>
      <c r="E1493" s="166" t="s">
        <v>7688</v>
      </c>
      <c r="F1493">
        <v>1</v>
      </c>
    </row>
    <row r="1494" spans="1:6" x14ac:dyDescent="0.25">
      <c r="A1494">
        <v>1927</v>
      </c>
      <c r="B1494" t="s">
        <v>9500</v>
      </c>
      <c r="C1494" t="s">
        <v>1596</v>
      </c>
      <c r="D1494" t="s">
        <v>1597</v>
      </c>
      <c r="E1494" s="166" t="s">
        <v>7876</v>
      </c>
      <c r="F1494">
        <v>1</v>
      </c>
    </row>
    <row r="1495" spans="1:6" x14ac:dyDescent="0.25">
      <c r="A1495">
        <v>1923</v>
      </c>
      <c r="B1495" t="s">
        <v>9501</v>
      </c>
      <c r="C1495" t="s">
        <v>1596</v>
      </c>
      <c r="D1495" t="s">
        <v>1597</v>
      </c>
      <c r="E1495" s="166" t="s">
        <v>7457</v>
      </c>
      <c r="F1495">
        <v>1</v>
      </c>
    </row>
    <row r="1496" spans="1:6" x14ac:dyDescent="0.25">
      <c r="A1496">
        <v>1929</v>
      </c>
      <c r="B1496" t="s">
        <v>9502</v>
      </c>
      <c r="C1496" t="s">
        <v>1596</v>
      </c>
      <c r="D1496" t="s">
        <v>1597</v>
      </c>
      <c r="E1496" s="166" t="s">
        <v>10384</v>
      </c>
      <c r="F1496">
        <v>1</v>
      </c>
    </row>
    <row r="1497" spans="1:6" x14ac:dyDescent="0.25">
      <c r="A1497">
        <v>1930</v>
      </c>
      <c r="B1497" t="s">
        <v>9504</v>
      </c>
      <c r="C1497" t="s">
        <v>1596</v>
      </c>
      <c r="D1497" t="s">
        <v>1597</v>
      </c>
      <c r="E1497" s="166" t="s">
        <v>7760</v>
      </c>
      <c r="F1497">
        <v>1</v>
      </c>
    </row>
    <row r="1498" spans="1:6" x14ac:dyDescent="0.25">
      <c r="A1498">
        <v>1924</v>
      </c>
      <c r="B1498" t="s">
        <v>9505</v>
      </c>
      <c r="C1498" t="s">
        <v>1596</v>
      </c>
      <c r="D1498" t="s">
        <v>1597</v>
      </c>
      <c r="E1498" s="166" t="s">
        <v>14301</v>
      </c>
      <c r="F1498">
        <v>1</v>
      </c>
    </row>
    <row r="1499" spans="1:6" x14ac:dyDescent="0.25">
      <c r="A1499">
        <v>1922</v>
      </c>
      <c r="B1499" t="s">
        <v>9506</v>
      </c>
      <c r="C1499" t="s">
        <v>1596</v>
      </c>
      <c r="D1499" t="s">
        <v>1597</v>
      </c>
      <c r="E1499" s="166" t="s">
        <v>15486</v>
      </c>
      <c r="F1499">
        <v>1</v>
      </c>
    </row>
    <row r="1500" spans="1:6" x14ac:dyDescent="0.25">
      <c r="A1500">
        <v>1953</v>
      </c>
      <c r="B1500" t="s">
        <v>9507</v>
      </c>
      <c r="C1500" t="s">
        <v>1596</v>
      </c>
      <c r="D1500" t="s">
        <v>1597</v>
      </c>
      <c r="E1500" s="166" t="s">
        <v>15487</v>
      </c>
      <c r="F1500">
        <v>1</v>
      </c>
    </row>
    <row r="1501" spans="1:6" x14ac:dyDescent="0.25">
      <c r="A1501">
        <v>1962</v>
      </c>
      <c r="B1501" t="s">
        <v>9509</v>
      </c>
      <c r="C1501" t="s">
        <v>1596</v>
      </c>
      <c r="D1501" t="s">
        <v>1597</v>
      </c>
      <c r="E1501" s="166" t="s">
        <v>15488</v>
      </c>
      <c r="F1501">
        <v>1</v>
      </c>
    </row>
    <row r="1502" spans="1:6" x14ac:dyDescent="0.25">
      <c r="A1502">
        <v>1955</v>
      </c>
      <c r="B1502" t="s">
        <v>9510</v>
      </c>
      <c r="C1502" t="s">
        <v>1596</v>
      </c>
      <c r="D1502" t="s">
        <v>1597</v>
      </c>
      <c r="E1502" s="166" t="s">
        <v>9908</v>
      </c>
      <c r="F1502">
        <v>1</v>
      </c>
    </row>
    <row r="1503" spans="1:6" x14ac:dyDescent="0.25">
      <c r="A1503">
        <v>1956</v>
      </c>
      <c r="B1503" t="s">
        <v>9512</v>
      </c>
      <c r="C1503" t="s">
        <v>1596</v>
      </c>
      <c r="D1503" t="s">
        <v>1597</v>
      </c>
      <c r="E1503" s="166" t="s">
        <v>8149</v>
      </c>
      <c r="F1503">
        <v>1</v>
      </c>
    </row>
    <row r="1504" spans="1:6" x14ac:dyDescent="0.25">
      <c r="A1504">
        <v>1957</v>
      </c>
      <c r="B1504" t="s">
        <v>9514</v>
      </c>
      <c r="C1504" t="s">
        <v>1596</v>
      </c>
      <c r="D1504" t="s">
        <v>1597</v>
      </c>
      <c r="E1504" s="166" t="s">
        <v>15489</v>
      </c>
      <c r="F1504">
        <v>1</v>
      </c>
    </row>
    <row r="1505" spans="1:6" x14ac:dyDescent="0.25">
      <c r="A1505">
        <v>1958</v>
      </c>
      <c r="B1505" t="s">
        <v>9515</v>
      </c>
      <c r="C1505" t="s">
        <v>1596</v>
      </c>
      <c r="D1505" t="s">
        <v>1597</v>
      </c>
      <c r="E1505" s="166" t="s">
        <v>10808</v>
      </c>
      <c r="F1505">
        <v>1</v>
      </c>
    </row>
    <row r="1506" spans="1:6" x14ac:dyDescent="0.25">
      <c r="A1506">
        <v>1959</v>
      </c>
      <c r="B1506" t="s">
        <v>9517</v>
      </c>
      <c r="C1506" t="s">
        <v>1596</v>
      </c>
      <c r="D1506" t="s">
        <v>1597</v>
      </c>
      <c r="E1506" s="166" t="s">
        <v>12409</v>
      </c>
      <c r="F1506">
        <v>1</v>
      </c>
    </row>
    <row r="1507" spans="1:6" x14ac:dyDescent="0.25">
      <c r="A1507">
        <v>1925</v>
      </c>
      <c r="B1507" t="s">
        <v>9519</v>
      </c>
      <c r="C1507" t="s">
        <v>1596</v>
      </c>
      <c r="D1507" t="s">
        <v>1597</v>
      </c>
      <c r="E1507" s="166" t="s">
        <v>15490</v>
      </c>
      <c r="F1507">
        <v>1</v>
      </c>
    </row>
    <row r="1508" spans="1:6" x14ac:dyDescent="0.25">
      <c r="A1508">
        <v>1960</v>
      </c>
      <c r="B1508" t="s">
        <v>9521</v>
      </c>
      <c r="C1508" t="s">
        <v>1596</v>
      </c>
      <c r="D1508" t="s">
        <v>1597</v>
      </c>
      <c r="E1508" s="166" t="s">
        <v>15491</v>
      </c>
      <c r="F1508">
        <v>1</v>
      </c>
    </row>
    <row r="1509" spans="1:6" x14ac:dyDescent="0.25">
      <c r="A1509">
        <v>1961</v>
      </c>
      <c r="B1509" t="s">
        <v>9522</v>
      </c>
      <c r="C1509" t="s">
        <v>1596</v>
      </c>
      <c r="D1509" t="s">
        <v>1597</v>
      </c>
      <c r="E1509" s="166" t="s">
        <v>15492</v>
      </c>
      <c r="F1509">
        <v>1</v>
      </c>
    </row>
    <row r="1510" spans="1:6" x14ac:dyDescent="0.25">
      <c r="A1510">
        <v>38423</v>
      </c>
      <c r="B1510" t="s">
        <v>9523</v>
      </c>
      <c r="C1510" t="s">
        <v>1596</v>
      </c>
      <c r="D1510" t="s">
        <v>1597</v>
      </c>
      <c r="E1510" s="166" t="s">
        <v>14597</v>
      </c>
      <c r="F1510">
        <v>1</v>
      </c>
    </row>
    <row r="1511" spans="1:6" x14ac:dyDescent="0.25">
      <c r="A1511">
        <v>39866</v>
      </c>
      <c r="B1511" t="s">
        <v>9524</v>
      </c>
      <c r="C1511" t="s">
        <v>1596</v>
      </c>
      <c r="D1511" t="s">
        <v>1601</v>
      </c>
      <c r="E1511" s="166" t="s">
        <v>7623</v>
      </c>
      <c r="F1511">
        <v>1</v>
      </c>
    </row>
    <row r="1512" spans="1:6" x14ac:dyDescent="0.25">
      <c r="A1512">
        <v>39867</v>
      </c>
      <c r="B1512" t="s">
        <v>9525</v>
      </c>
      <c r="C1512" t="s">
        <v>1596</v>
      </c>
      <c r="D1512" t="s">
        <v>1601</v>
      </c>
      <c r="E1512" s="166" t="s">
        <v>14037</v>
      </c>
      <c r="F1512">
        <v>1</v>
      </c>
    </row>
    <row r="1513" spans="1:6" x14ac:dyDescent="0.25">
      <c r="A1513">
        <v>39868</v>
      </c>
      <c r="B1513" t="s">
        <v>9527</v>
      </c>
      <c r="C1513" t="s">
        <v>1596</v>
      </c>
      <c r="D1513" t="s">
        <v>1601</v>
      </c>
      <c r="E1513" s="166" t="s">
        <v>14738</v>
      </c>
      <c r="F1513">
        <v>1</v>
      </c>
    </row>
    <row r="1514" spans="1:6" x14ac:dyDescent="0.25">
      <c r="A1514">
        <v>37999</v>
      </c>
      <c r="B1514" t="s">
        <v>9528</v>
      </c>
      <c r="C1514" t="s">
        <v>1596</v>
      </c>
      <c r="D1514" t="s">
        <v>1597</v>
      </c>
      <c r="E1514" s="166" t="s">
        <v>9033</v>
      </c>
      <c r="F1514">
        <v>1</v>
      </c>
    </row>
    <row r="1515" spans="1:6" x14ac:dyDescent="0.25">
      <c r="A1515">
        <v>38000</v>
      </c>
      <c r="B1515" t="s">
        <v>9529</v>
      </c>
      <c r="C1515" t="s">
        <v>1596</v>
      </c>
      <c r="D1515" t="s">
        <v>1597</v>
      </c>
      <c r="E1515" s="166" t="s">
        <v>8443</v>
      </c>
      <c r="F1515">
        <v>1</v>
      </c>
    </row>
    <row r="1516" spans="1:6" x14ac:dyDescent="0.25">
      <c r="A1516">
        <v>38129</v>
      </c>
      <c r="B1516" t="s">
        <v>9530</v>
      </c>
      <c r="C1516" t="s">
        <v>1596</v>
      </c>
      <c r="D1516" t="s">
        <v>1597</v>
      </c>
      <c r="E1516" s="166" t="s">
        <v>14453</v>
      </c>
      <c r="F1516">
        <v>1</v>
      </c>
    </row>
    <row r="1517" spans="1:6" x14ac:dyDescent="0.25">
      <c r="A1517">
        <v>38025</v>
      </c>
      <c r="B1517" t="s">
        <v>9531</v>
      </c>
      <c r="C1517" t="s">
        <v>1596</v>
      </c>
      <c r="D1517" t="s">
        <v>1597</v>
      </c>
      <c r="E1517" s="166" t="s">
        <v>8029</v>
      </c>
      <c r="F1517">
        <v>1</v>
      </c>
    </row>
    <row r="1518" spans="1:6" x14ac:dyDescent="0.25">
      <c r="A1518">
        <v>38026</v>
      </c>
      <c r="B1518" t="s">
        <v>9532</v>
      </c>
      <c r="C1518" t="s">
        <v>1596</v>
      </c>
      <c r="D1518" t="s">
        <v>1597</v>
      </c>
      <c r="E1518" s="166" t="s">
        <v>14300</v>
      </c>
      <c r="F1518">
        <v>1</v>
      </c>
    </row>
    <row r="1519" spans="1:6" x14ac:dyDescent="0.25">
      <c r="A1519">
        <v>1858</v>
      </c>
      <c r="B1519" t="s">
        <v>9533</v>
      </c>
      <c r="C1519" t="s">
        <v>1596</v>
      </c>
      <c r="D1519" t="s">
        <v>1597</v>
      </c>
      <c r="E1519" s="166" t="s">
        <v>15493</v>
      </c>
      <c r="F1519">
        <v>1</v>
      </c>
    </row>
    <row r="1520" spans="1:6" x14ac:dyDescent="0.25">
      <c r="A1520">
        <v>1844</v>
      </c>
      <c r="B1520" t="s">
        <v>9534</v>
      </c>
      <c r="C1520" t="s">
        <v>1596</v>
      </c>
      <c r="D1520" t="s">
        <v>1597</v>
      </c>
      <c r="E1520" s="166" t="s">
        <v>15494</v>
      </c>
      <c r="F1520">
        <v>1</v>
      </c>
    </row>
    <row r="1521" spans="1:6" x14ac:dyDescent="0.25">
      <c r="A1521">
        <v>1863</v>
      </c>
      <c r="B1521" t="s">
        <v>9535</v>
      </c>
      <c r="C1521" t="s">
        <v>1596</v>
      </c>
      <c r="D1521" t="s">
        <v>1597</v>
      </c>
      <c r="E1521" s="166" t="s">
        <v>15445</v>
      </c>
      <c r="F1521">
        <v>1</v>
      </c>
    </row>
    <row r="1522" spans="1:6" x14ac:dyDescent="0.25">
      <c r="A1522">
        <v>1865</v>
      </c>
      <c r="B1522" t="s">
        <v>9536</v>
      </c>
      <c r="C1522" t="s">
        <v>1596</v>
      </c>
      <c r="D1522" t="s">
        <v>1597</v>
      </c>
      <c r="E1522" s="166" t="s">
        <v>15495</v>
      </c>
      <c r="F1522">
        <v>1</v>
      </c>
    </row>
    <row r="1523" spans="1:6" x14ac:dyDescent="0.25">
      <c r="A1523">
        <v>36355</v>
      </c>
      <c r="B1523" t="s">
        <v>9537</v>
      </c>
      <c r="C1523" t="s">
        <v>1596</v>
      </c>
      <c r="D1523" t="s">
        <v>1597</v>
      </c>
      <c r="E1523" s="166" t="s">
        <v>8772</v>
      </c>
      <c r="F1523">
        <v>1</v>
      </c>
    </row>
    <row r="1524" spans="1:6" x14ac:dyDescent="0.25">
      <c r="A1524">
        <v>36356</v>
      </c>
      <c r="B1524" t="s">
        <v>9538</v>
      </c>
      <c r="C1524" t="s">
        <v>1596</v>
      </c>
      <c r="D1524" t="s">
        <v>1597</v>
      </c>
      <c r="E1524" s="166" t="s">
        <v>14533</v>
      </c>
      <c r="F1524">
        <v>1</v>
      </c>
    </row>
    <row r="1525" spans="1:6" x14ac:dyDescent="0.25">
      <c r="A1525">
        <v>1966</v>
      </c>
      <c r="B1525" t="s">
        <v>9539</v>
      </c>
      <c r="C1525" t="s">
        <v>1596</v>
      </c>
      <c r="D1525" t="s">
        <v>1597</v>
      </c>
      <c r="E1525" s="166" t="s">
        <v>14478</v>
      </c>
      <c r="F1525">
        <v>1</v>
      </c>
    </row>
    <row r="1526" spans="1:6" x14ac:dyDescent="0.25">
      <c r="A1526">
        <v>1933</v>
      </c>
      <c r="B1526" t="s">
        <v>9540</v>
      </c>
      <c r="C1526" t="s">
        <v>1596</v>
      </c>
      <c r="D1526" t="s">
        <v>1597</v>
      </c>
      <c r="E1526" s="166" t="s">
        <v>8672</v>
      </c>
      <c r="F1526">
        <v>1</v>
      </c>
    </row>
    <row r="1527" spans="1:6" x14ac:dyDescent="0.25">
      <c r="A1527">
        <v>1932</v>
      </c>
      <c r="B1527" t="s">
        <v>9542</v>
      </c>
      <c r="C1527" t="s">
        <v>1596</v>
      </c>
      <c r="D1527" t="s">
        <v>1597</v>
      </c>
      <c r="E1527" s="166" t="s">
        <v>15496</v>
      </c>
      <c r="F1527">
        <v>1</v>
      </c>
    </row>
    <row r="1528" spans="1:6" x14ac:dyDescent="0.25">
      <c r="A1528">
        <v>1951</v>
      </c>
      <c r="B1528" t="s">
        <v>9543</v>
      </c>
      <c r="C1528" t="s">
        <v>1596</v>
      </c>
      <c r="D1528" t="s">
        <v>1597</v>
      </c>
      <c r="E1528" s="166" t="s">
        <v>15497</v>
      </c>
      <c r="F1528">
        <v>1</v>
      </c>
    </row>
    <row r="1529" spans="1:6" x14ac:dyDescent="0.25">
      <c r="A1529">
        <v>1970</v>
      </c>
      <c r="B1529" t="s">
        <v>9545</v>
      </c>
      <c r="C1529" t="s">
        <v>1596</v>
      </c>
      <c r="D1529" t="s">
        <v>1597</v>
      </c>
      <c r="E1529" s="166" t="s">
        <v>15498</v>
      </c>
      <c r="F1529">
        <v>1</v>
      </c>
    </row>
    <row r="1530" spans="1:6" x14ac:dyDescent="0.25">
      <c r="A1530">
        <v>1967</v>
      </c>
      <c r="B1530" t="s">
        <v>9546</v>
      </c>
      <c r="C1530" t="s">
        <v>1596</v>
      </c>
      <c r="D1530" t="s">
        <v>1597</v>
      </c>
      <c r="E1530" s="166" t="s">
        <v>11851</v>
      </c>
      <c r="F1530">
        <v>1</v>
      </c>
    </row>
    <row r="1531" spans="1:6" x14ac:dyDescent="0.25">
      <c r="A1531">
        <v>1968</v>
      </c>
      <c r="B1531" t="s">
        <v>9548</v>
      </c>
      <c r="C1531" t="s">
        <v>1596</v>
      </c>
      <c r="D1531" t="s">
        <v>1597</v>
      </c>
      <c r="E1531" s="166" t="s">
        <v>15499</v>
      </c>
      <c r="F1531">
        <v>1</v>
      </c>
    </row>
    <row r="1532" spans="1:6" x14ac:dyDescent="0.25">
      <c r="A1532">
        <v>1969</v>
      </c>
      <c r="B1532" t="s">
        <v>9549</v>
      </c>
      <c r="C1532" t="s">
        <v>1596</v>
      </c>
      <c r="D1532" t="s">
        <v>1597</v>
      </c>
      <c r="E1532" s="166" t="s">
        <v>14497</v>
      </c>
      <c r="F1532">
        <v>1</v>
      </c>
    </row>
    <row r="1533" spans="1:6" x14ac:dyDescent="0.25">
      <c r="A1533">
        <v>1827</v>
      </c>
      <c r="B1533" t="s">
        <v>15500</v>
      </c>
      <c r="C1533" t="s">
        <v>1596</v>
      </c>
      <c r="D1533" t="s">
        <v>1601</v>
      </c>
      <c r="E1533" s="166" t="s">
        <v>15501</v>
      </c>
      <c r="F1533">
        <v>1</v>
      </c>
    </row>
    <row r="1534" spans="1:6" x14ac:dyDescent="0.25">
      <c r="A1534">
        <v>1831</v>
      </c>
      <c r="B1534" t="s">
        <v>15502</v>
      </c>
      <c r="C1534" t="s">
        <v>1596</v>
      </c>
      <c r="D1534" t="s">
        <v>1601</v>
      </c>
      <c r="E1534" s="166" t="s">
        <v>11009</v>
      </c>
      <c r="F1534">
        <v>1</v>
      </c>
    </row>
    <row r="1535" spans="1:6" x14ac:dyDescent="0.25">
      <c r="A1535">
        <v>1825</v>
      </c>
      <c r="B1535" t="s">
        <v>15503</v>
      </c>
      <c r="C1535" t="s">
        <v>1596</v>
      </c>
      <c r="D1535" t="s">
        <v>1601</v>
      </c>
      <c r="E1535" s="166" t="s">
        <v>8460</v>
      </c>
      <c r="F1535">
        <v>1</v>
      </c>
    </row>
    <row r="1536" spans="1:6" x14ac:dyDescent="0.25">
      <c r="A1536">
        <v>1828</v>
      </c>
      <c r="B1536" t="s">
        <v>15504</v>
      </c>
      <c r="C1536" t="s">
        <v>1596</v>
      </c>
      <c r="D1536" t="s">
        <v>1601</v>
      </c>
      <c r="E1536" s="166" t="s">
        <v>15505</v>
      </c>
      <c r="F1536">
        <v>1</v>
      </c>
    </row>
    <row r="1537" spans="1:6" x14ac:dyDescent="0.25">
      <c r="A1537">
        <v>1845</v>
      </c>
      <c r="B1537" t="s">
        <v>15506</v>
      </c>
      <c r="C1537" t="s">
        <v>1596</v>
      </c>
      <c r="D1537" t="s">
        <v>1601</v>
      </c>
      <c r="E1537" s="166" t="s">
        <v>15507</v>
      </c>
      <c r="F1537">
        <v>1</v>
      </c>
    </row>
    <row r="1538" spans="1:6" x14ac:dyDescent="0.25">
      <c r="A1538">
        <v>1824</v>
      </c>
      <c r="B1538" t="s">
        <v>15508</v>
      </c>
      <c r="C1538" t="s">
        <v>1596</v>
      </c>
      <c r="D1538" t="s">
        <v>1601</v>
      </c>
      <c r="E1538" s="166" t="s">
        <v>15509</v>
      </c>
      <c r="F1538">
        <v>1</v>
      </c>
    </row>
    <row r="1539" spans="1:6" x14ac:dyDescent="0.25">
      <c r="A1539">
        <v>1940</v>
      </c>
      <c r="B1539" t="s">
        <v>9551</v>
      </c>
      <c r="C1539" t="s">
        <v>1596</v>
      </c>
      <c r="D1539" t="s">
        <v>1597</v>
      </c>
      <c r="E1539" s="166" t="s">
        <v>9526</v>
      </c>
      <c r="F1539">
        <v>1</v>
      </c>
    </row>
    <row r="1540" spans="1:6" x14ac:dyDescent="0.25">
      <c r="A1540">
        <v>1937</v>
      </c>
      <c r="B1540" t="s">
        <v>9552</v>
      </c>
      <c r="C1540" t="s">
        <v>1596</v>
      </c>
      <c r="D1540" t="s">
        <v>1597</v>
      </c>
      <c r="E1540" s="166" t="s">
        <v>9449</v>
      </c>
      <c r="F1540">
        <v>1</v>
      </c>
    </row>
    <row r="1541" spans="1:6" x14ac:dyDescent="0.25">
      <c r="A1541">
        <v>1939</v>
      </c>
      <c r="B1541" t="s">
        <v>9553</v>
      </c>
      <c r="C1541" t="s">
        <v>1596</v>
      </c>
      <c r="D1541" t="s">
        <v>1597</v>
      </c>
      <c r="E1541" s="166" t="s">
        <v>7942</v>
      </c>
      <c r="F1541">
        <v>1</v>
      </c>
    </row>
    <row r="1542" spans="1:6" x14ac:dyDescent="0.25">
      <c r="A1542">
        <v>1938</v>
      </c>
      <c r="B1542" t="s">
        <v>9554</v>
      </c>
      <c r="C1542" t="s">
        <v>1596</v>
      </c>
      <c r="D1542" t="s">
        <v>1597</v>
      </c>
      <c r="E1542" s="166" t="s">
        <v>11001</v>
      </c>
      <c r="F1542">
        <v>1</v>
      </c>
    </row>
    <row r="1543" spans="1:6" x14ac:dyDescent="0.25">
      <c r="A1543">
        <v>42693</v>
      </c>
      <c r="B1543" t="s">
        <v>9555</v>
      </c>
      <c r="C1543" t="s">
        <v>1596</v>
      </c>
      <c r="D1543" t="s">
        <v>1597</v>
      </c>
      <c r="E1543" s="166" t="s">
        <v>15510</v>
      </c>
      <c r="F1543">
        <v>1</v>
      </c>
    </row>
    <row r="1544" spans="1:6" x14ac:dyDescent="0.25">
      <c r="A1544">
        <v>42695</v>
      </c>
      <c r="B1544" t="s">
        <v>9556</v>
      </c>
      <c r="C1544" t="s">
        <v>1596</v>
      </c>
      <c r="D1544" t="s">
        <v>1597</v>
      </c>
      <c r="E1544" s="166" t="s">
        <v>15511</v>
      </c>
      <c r="F1544">
        <v>1</v>
      </c>
    </row>
    <row r="1545" spans="1:6" x14ac:dyDescent="0.25">
      <c r="A1545">
        <v>42694</v>
      </c>
      <c r="B1545" t="s">
        <v>9557</v>
      </c>
      <c r="C1545" t="s">
        <v>1596</v>
      </c>
      <c r="D1545" t="s">
        <v>1597</v>
      </c>
      <c r="E1545" s="166" t="s">
        <v>15512</v>
      </c>
      <c r="F1545">
        <v>1</v>
      </c>
    </row>
    <row r="1546" spans="1:6" x14ac:dyDescent="0.25">
      <c r="A1546">
        <v>20097</v>
      </c>
      <c r="B1546" t="s">
        <v>9558</v>
      </c>
      <c r="C1546" t="s">
        <v>1596</v>
      </c>
      <c r="D1546" t="s">
        <v>1597</v>
      </c>
      <c r="E1546" s="166" t="s">
        <v>15513</v>
      </c>
      <c r="F1546">
        <v>1</v>
      </c>
    </row>
    <row r="1547" spans="1:6" x14ac:dyDescent="0.25">
      <c r="A1547">
        <v>20098</v>
      </c>
      <c r="B1547" t="s">
        <v>9559</v>
      </c>
      <c r="C1547" t="s">
        <v>1596</v>
      </c>
      <c r="D1547" t="s">
        <v>1597</v>
      </c>
      <c r="E1547" s="166" t="s">
        <v>15514</v>
      </c>
      <c r="F1547">
        <v>1</v>
      </c>
    </row>
    <row r="1548" spans="1:6" x14ac:dyDescent="0.25">
      <c r="A1548">
        <v>20096</v>
      </c>
      <c r="B1548" t="s">
        <v>9560</v>
      </c>
      <c r="C1548" t="s">
        <v>1596</v>
      </c>
      <c r="D1548" t="s">
        <v>1597</v>
      </c>
      <c r="E1548" s="166" t="s">
        <v>14606</v>
      </c>
      <c r="F1548">
        <v>1</v>
      </c>
    </row>
    <row r="1549" spans="1:6" x14ac:dyDescent="0.25">
      <c r="A1549">
        <v>2628</v>
      </c>
      <c r="B1549" t="s">
        <v>15515</v>
      </c>
      <c r="C1549" t="s">
        <v>1596</v>
      </c>
      <c r="D1549" t="s">
        <v>1597</v>
      </c>
      <c r="E1549" s="166" t="s">
        <v>15516</v>
      </c>
      <c r="F1549">
        <v>1</v>
      </c>
    </row>
    <row r="1550" spans="1:6" x14ac:dyDescent="0.25">
      <c r="A1550">
        <v>2622</v>
      </c>
      <c r="B1550" t="s">
        <v>15517</v>
      </c>
      <c r="C1550" t="s">
        <v>1596</v>
      </c>
      <c r="D1550" t="s">
        <v>1597</v>
      </c>
      <c r="E1550" s="166" t="s">
        <v>15306</v>
      </c>
      <c r="F1550">
        <v>1</v>
      </c>
    </row>
    <row r="1551" spans="1:6" x14ac:dyDescent="0.25">
      <c r="A1551">
        <v>2623</v>
      </c>
      <c r="B1551" t="s">
        <v>15518</v>
      </c>
      <c r="C1551" t="s">
        <v>1596</v>
      </c>
      <c r="D1551" t="s">
        <v>1597</v>
      </c>
      <c r="E1551" s="166" t="s">
        <v>15162</v>
      </c>
      <c r="F1551">
        <v>1</v>
      </c>
    </row>
    <row r="1552" spans="1:6" x14ac:dyDescent="0.25">
      <c r="A1552">
        <v>2624</v>
      </c>
      <c r="B1552" t="s">
        <v>15519</v>
      </c>
      <c r="C1552" t="s">
        <v>1596</v>
      </c>
      <c r="D1552" t="s">
        <v>1597</v>
      </c>
      <c r="E1552" s="166" t="s">
        <v>15520</v>
      </c>
      <c r="F1552">
        <v>1</v>
      </c>
    </row>
    <row r="1553" spans="1:6" x14ac:dyDescent="0.25">
      <c r="A1553">
        <v>2625</v>
      </c>
      <c r="B1553" t="s">
        <v>15521</v>
      </c>
      <c r="C1553" t="s">
        <v>1596</v>
      </c>
      <c r="D1553" t="s">
        <v>1597</v>
      </c>
      <c r="E1553" s="166" t="s">
        <v>15522</v>
      </c>
      <c r="F1553">
        <v>1</v>
      </c>
    </row>
    <row r="1554" spans="1:6" x14ac:dyDescent="0.25">
      <c r="A1554">
        <v>2626</v>
      </c>
      <c r="B1554" t="s">
        <v>15523</v>
      </c>
      <c r="C1554" t="s">
        <v>1596</v>
      </c>
      <c r="D1554" t="s">
        <v>1597</v>
      </c>
      <c r="E1554" s="166" t="s">
        <v>15524</v>
      </c>
      <c r="F1554">
        <v>1</v>
      </c>
    </row>
    <row r="1555" spans="1:6" x14ac:dyDescent="0.25">
      <c r="A1555">
        <v>2630</v>
      </c>
      <c r="B1555" t="s">
        <v>15525</v>
      </c>
      <c r="C1555" t="s">
        <v>1596</v>
      </c>
      <c r="D1555" t="s">
        <v>1597</v>
      </c>
      <c r="E1555" s="166" t="s">
        <v>15526</v>
      </c>
      <c r="F1555">
        <v>1</v>
      </c>
    </row>
    <row r="1556" spans="1:6" x14ac:dyDescent="0.25">
      <c r="A1556">
        <v>2627</v>
      </c>
      <c r="B1556" t="s">
        <v>15527</v>
      </c>
      <c r="C1556" t="s">
        <v>1596</v>
      </c>
      <c r="D1556" t="s">
        <v>1597</v>
      </c>
      <c r="E1556" s="166" t="s">
        <v>15528</v>
      </c>
      <c r="F1556">
        <v>1</v>
      </c>
    </row>
    <row r="1557" spans="1:6" x14ac:dyDescent="0.25">
      <c r="A1557">
        <v>2629</v>
      </c>
      <c r="B1557" t="s">
        <v>15529</v>
      </c>
      <c r="C1557" t="s">
        <v>1596</v>
      </c>
      <c r="D1557" t="s">
        <v>1597</v>
      </c>
      <c r="E1557" s="166" t="s">
        <v>15530</v>
      </c>
      <c r="F1557">
        <v>1</v>
      </c>
    </row>
    <row r="1558" spans="1:6" x14ac:dyDescent="0.25">
      <c r="A1558">
        <v>1880</v>
      </c>
      <c r="B1558" t="s">
        <v>9561</v>
      </c>
      <c r="C1558" t="s">
        <v>1596</v>
      </c>
      <c r="D1558" t="s">
        <v>1597</v>
      </c>
      <c r="E1558" s="166" t="s">
        <v>8340</v>
      </c>
      <c r="F1558">
        <v>1</v>
      </c>
    </row>
    <row r="1559" spans="1:6" x14ac:dyDescent="0.25">
      <c r="A1559">
        <v>39274</v>
      </c>
      <c r="B1559" t="s">
        <v>9562</v>
      </c>
      <c r="C1559" t="s">
        <v>1596</v>
      </c>
      <c r="D1559" t="s">
        <v>1597</v>
      </c>
      <c r="E1559" s="166" t="s">
        <v>10335</v>
      </c>
      <c r="F1559">
        <v>1</v>
      </c>
    </row>
    <row r="1560" spans="1:6" x14ac:dyDescent="0.25">
      <c r="A1560">
        <v>12033</v>
      </c>
      <c r="B1560" t="s">
        <v>9564</v>
      </c>
      <c r="C1560" t="s">
        <v>1596</v>
      </c>
      <c r="D1560" t="s">
        <v>1597</v>
      </c>
      <c r="E1560" s="166" t="s">
        <v>12009</v>
      </c>
      <c r="F1560">
        <v>1</v>
      </c>
    </row>
    <row r="1561" spans="1:6" x14ac:dyDescent="0.25">
      <c r="A1561">
        <v>40408</v>
      </c>
      <c r="B1561" t="s">
        <v>9566</v>
      </c>
      <c r="C1561" t="s">
        <v>1596</v>
      </c>
      <c r="D1561" t="s">
        <v>1597</v>
      </c>
      <c r="E1561" s="166" t="s">
        <v>9033</v>
      </c>
      <c r="F1561">
        <v>1</v>
      </c>
    </row>
    <row r="1562" spans="1:6" x14ac:dyDescent="0.25">
      <c r="A1562">
        <v>40409</v>
      </c>
      <c r="B1562" t="s">
        <v>9568</v>
      </c>
      <c r="C1562" t="s">
        <v>1596</v>
      </c>
      <c r="D1562" t="s">
        <v>1597</v>
      </c>
      <c r="E1562" s="166" t="s">
        <v>13175</v>
      </c>
      <c r="F1562">
        <v>1</v>
      </c>
    </row>
    <row r="1563" spans="1:6" x14ac:dyDescent="0.25">
      <c r="A1563">
        <v>39276</v>
      </c>
      <c r="B1563" t="s">
        <v>9569</v>
      </c>
      <c r="C1563" t="s">
        <v>1596</v>
      </c>
      <c r="D1563" t="s">
        <v>1597</v>
      </c>
      <c r="E1563" s="166" t="s">
        <v>9388</v>
      </c>
      <c r="F1563">
        <v>1</v>
      </c>
    </row>
    <row r="1564" spans="1:6" x14ac:dyDescent="0.25">
      <c r="A1564">
        <v>39277</v>
      </c>
      <c r="B1564" t="s">
        <v>9570</v>
      </c>
      <c r="C1564" t="s">
        <v>1596</v>
      </c>
      <c r="D1564" t="s">
        <v>1597</v>
      </c>
      <c r="E1564" s="166" t="s">
        <v>14562</v>
      </c>
      <c r="F1564">
        <v>1</v>
      </c>
    </row>
    <row r="1565" spans="1:6" x14ac:dyDescent="0.25">
      <c r="A1565">
        <v>12034</v>
      </c>
      <c r="B1565" t="s">
        <v>9571</v>
      </c>
      <c r="C1565" t="s">
        <v>1596</v>
      </c>
      <c r="D1565" t="s">
        <v>1597</v>
      </c>
      <c r="E1565" s="166" t="s">
        <v>10271</v>
      </c>
      <c r="F1565">
        <v>1</v>
      </c>
    </row>
    <row r="1566" spans="1:6" x14ac:dyDescent="0.25">
      <c r="A1566">
        <v>39879</v>
      </c>
      <c r="B1566" t="s">
        <v>9572</v>
      </c>
      <c r="C1566" t="s">
        <v>1596</v>
      </c>
      <c r="D1566" t="s">
        <v>1601</v>
      </c>
      <c r="E1566" s="166" t="s">
        <v>9362</v>
      </c>
      <c r="F1566">
        <v>1</v>
      </c>
    </row>
    <row r="1567" spans="1:6" x14ac:dyDescent="0.25">
      <c r="A1567">
        <v>39880</v>
      </c>
      <c r="B1567" t="s">
        <v>9573</v>
      </c>
      <c r="C1567" t="s">
        <v>1596</v>
      </c>
      <c r="D1567" t="s">
        <v>1601</v>
      </c>
      <c r="E1567" s="166" t="s">
        <v>15531</v>
      </c>
      <c r="F1567">
        <v>1</v>
      </c>
    </row>
    <row r="1568" spans="1:6" x14ac:dyDescent="0.25">
      <c r="A1568">
        <v>39881</v>
      </c>
      <c r="B1568" t="s">
        <v>9575</v>
      </c>
      <c r="C1568" t="s">
        <v>1596</v>
      </c>
      <c r="D1568" t="s">
        <v>1601</v>
      </c>
      <c r="E1568" s="166" t="s">
        <v>15532</v>
      </c>
      <c r="F1568">
        <v>1</v>
      </c>
    </row>
    <row r="1569" spans="1:6" x14ac:dyDescent="0.25">
      <c r="A1569">
        <v>39882</v>
      </c>
      <c r="B1569" t="s">
        <v>9576</v>
      </c>
      <c r="C1569" t="s">
        <v>1596</v>
      </c>
      <c r="D1569" t="s">
        <v>1601</v>
      </c>
      <c r="E1569" s="166" t="s">
        <v>14619</v>
      </c>
      <c r="F1569">
        <v>1</v>
      </c>
    </row>
    <row r="1570" spans="1:6" x14ac:dyDescent="0.25">
      <c r="A1570">
        <v>39883</v>
      </c>
      <c r="B1570" t="s">
        <v>9577</v>
      </c>
      <c r="C1570" t="s">
        <v>1596</v>
      </c>
      <c r="D1570" t="s">
        <v>1601</v>
      </c>
      <c r="E1570" s="166" t="s">
        <v>15533</v>
      </c>
      <c r="F1570">
        <v>1</v>
      </c>
    </row>
    <row r="1571" spans="1:6" x14ac:dyDescent="0.25">
      <c r="A1571">
        <v>39884</v>
      </c>
      <c r="B1571" t="s">
        <v>9578</v>
      </c>
      <c r="C1571" t="s">
        <v>1596</v>
      </c>
      <c r="D1571" t="s">
        <v>1601</v>
      </c>
      <c r="E1571" s="166" t="s">
        <v>14289</v>
      </c>
      <c r="F1571">
        <v>1</v>
      </c>
    </row>
    <row r="1572" spans="1:6" x14ac:dyDescent="0.25">
      <c r="A1572">
        <v>39885</v>
      </c>
      <c r="B1572" t="s">
        <v>9579</v>
      </c>
      <c r="C1572" t="s">
        <v>1596</v>
      </c>
      <c r="D1572" t="s">
        <v>1601</v>
      </c>
      <c r="E1572" s="166" t="s">
        <v>15534</v>
      </c>
      <c r="F1572">
        <v>1</v>
      </c>
    </row>
    <row r="1573" spans="1:6" x14ac:dyDescent="0.25">
      <c r="A1573">
        <v>1777</v>
      </c>
      <c r="B1573" t="s">
        <v>9580</v>
      </c>
      <c r="C1573" t="s">
        <v>1596</v>
      </c>
      <c r="D1573" t="s">
        <v>1597</v>
      </c>
      <c r="E1573" s="166" t="s">
        <v>9581</v>
      </c>
      <c r="F1573">
        <v>1</v>
      </c>
    </row>
    <row r="1574" spans="1:6" x14ac:dyDescent="0.25">
      <c r="A1574">
        <v>1819</v>
      </c>
      <c r="B1574" t="s">
        <v>9582</v>
      </c>
      <c r="C1574" t="s">
        <v>1596</v>
      </c>
      <c r="D1574" t="s">
        <v>1597</v>
      </c>
      <c r="E1574" s="166" t="s">
        <v>9583</v>
      </c>
      <c r="F1574">
        <v>1</v>
      </c>
    </row>
    <row r="1575" spans="1:6" x14ac:dyDescent="0.25">
      <c r="A1575">
        <v>1775</v>
      </c>
      <c r="B1575" t="s">
        <v>9584</v>
      </c>
      <c r="C1575" t="s">
        <v>1596</v>
      </c>
      <c r="D1575" t="s">
        <v>1597</v>
      </c>
      <c r="E1575" s="166" t="s">
        <v>9585</v>
      </c>
      <c r="F1575">
        <v>1</v>
      </c>
    </row>
    <row r="1576" spans="1:6" x14ac:dyDescent="0.25">
      <c r="A1576">
        <v>1776</v>
      </c>
      <c r="B1576" t="s">
        <v>9586</v>
      </c>
      <c r="C1576" t="s">
        <v>1596</v>
      </c>
      <c r="D1576" t="s">
        <v>1597</v>
      </c>
      <c r="E1576" s="166" t="s">
        <v>9587</v>
      </c>
      <c r="F1576">
        <v>1</v>
      </c>
    </row>
    <row r="1577" spans="1:6" x14ac:dyDescent="0.25">
      <c r="A1577">
        <v>1778</v>
      </c>
      <c r="B1577" t="s">
        <v>9588</v>
      </c>
      <c r="C1577" t="s">
        <v>1596</v>
      </c>
      <c r="D1577" t="s">
        <v>1597</v>
      </c>
      <c r="E1577" s="166" t="s">
        <v>9589</v>
      </c>
      <c r="F1577">
        <v>1</v>
      </c>
    </row>
    <row r="1578" spans="1:6" x14ac:dyDescent="0.25">
      <c r="A1578">
        <v>1818</v>
      </c>
      <c r="B1578" t="s">
        <v>9590</v>
      </c>
      <c r="C1578" t="s">
        <v>1596</v>
      </c>
      <c r="D1578" t="s">
        <v>1597</v>
      </c>
      <c r="E1578" s="166" t="s">
        <v>9591</v>
      </c>
      <c r="F1578">
        <v>1</v>
      </c>
    </row>
    <row r="1579" spans="1:6" x14ac:dyDescent="0.25">
      <c r="A1579">
        <v>1820</v>
      </c>
      <c r="B1579" t="s">
        <v>9592</v>
      </c>
      <c r="C1579" t="s">
        <v>1596</v>
      </c>
      <c r="D1579" t="s">
        <v>1597</v>
      </c>
      <c r="E1579" s="166" t="s">
        <v>9593</v>
      </c>
      <c r="F1579">
        <v>1</v>
      </c>
    </row>
    <row r="1580" spans="1:6" x14ac:dyDescent="0.25">
      <c r="A1580">
        <v>1779</v>
      </c>
      <c r="B1580" t="s">
        <v>9594</v>
      </c>
      <c r="C1580" t="s">
        <v>1596</v>
      </c>
      <c r="D1580" t="s">
        <v>1597</v>
      </c>
      <c r="E1580" s="166" t="s">
        <v>9595</v>
      </c>
      <c r="F1580">
        <v>1</v>
      </c>
    </row>
    <row r="1581" spans="1:6" x14ac:dyDescent="0.25">
      <c r="A1581">
        <v>1780</v>
      </c>
      <c r="B1581" t="s">
        <v>9596</v>
      </c>
      <c r="C1581" t="s">
        <v>1596</v>
      </c>
      <c r="D1581" t="s">
        <v>1597</v>
      </c>
      <c r="E1581" s="166" t="s">
        <v>9597</v>
      </c>
      <c r="F1581">
        <v>1</v>
      </c>
    </row>
    <row r="1582" spans="1:6" x14ac:dyDescent="0.25">
      <c r="A1582">
        <v>1783</v>
      </c>
      <c r="B1582" t="s">
        <v>9598</v>
      </c>
      <c r="C1582" t="s">
        <v>1596</v>
      </c>
      <c r="D1582" t="s">
        <v>1597</v>
      </c>
      <c r="E1582" s="166" t="s">
        <v>9599</v>
      </c>
      <c r="F1582">
        <v>1</v>
      </c>
    </row>
    <row r="1583" spans="1:6" x14ac:dyDescent="0.25">
      <c r="A1583">
        <v>1782</v>
      </c>
      <c r="B1583" t="s">
        <v>9600</v>
      </c>
      <c r="C1583" t="s">
        <v>1596</v>
      </c>
      <c r="D1583" t="s">
        <v>1597</v>
      </c>
      <c r="E1583" s="166" t="s">
        <v>9601</v>
      </c>
      <c r="F1583">
        <v>1</v>
      </c>
    </row>
    <row r="1584" spans="1:6" x14ac:dyDescent="0.25">
      <c r="A1584">
        <v>1817</v>
      </c>
      <c r="B1584" t="s">
        <v>9602</v>
      </c>
      <c r="C1584" t="s">
        <v>1596</v>
      </c>
      <c r="D1584" t="s">
        <v>1597</v>
      </c>
      <c r="E1584" s="166" t="s">
        <v>9603</v>
      </c>
      <c r="F1584">
        <v>1</v>
      </c>
    </row>
    <row r="1585" spans="1:6" x14ac:dyDescent="0.25">
      <c r="A1585">
        <v>1781</v>
      </c>
      <c r="B1585" t="s">
        <v>9604</v>
      </c>
      <c r="C1585" t="s">
        <v>1596</v>
      </c>
      <c r="D1585" t="s">
        <v>1597</v>
      </c>
      <c r="E1585" s="166" t="s">
        <v>9605</v>
      </c>
      <c r="F1585">
        <v>1</v>
      </c>
    </row>
    <row r="1586" spans="1:6" x14ac:dyDescent="0.25">
      <c r="A1586">
        <v>1784</v>
      </c>
      <c r="B1586" t="s">
        <v>9606</v>
      </c>
      <c r="C1586" t="s">
        <v>1596</v>
      </c>
      <c r="D1586" t="s">
        <v>1597</v>
      </c>
      <c r="E1586" s="166" t="s">
        <v>9607</v>
      </c>
      <c r="F1586">
        <v>1</v>
      </c>
    </row>
    <row r="1587" spans="1:6" x14ac:dyDescent="0.25">
      <c r="A1587">
        <v>1810</v>
      </c>
      <c r="B1587" t="s">
        <v>9608</v>
      </c>
      <c r="C1587" t="s">
        <v>1596</v>
      </c>
      <c r="D1587" t="s">
        <v>1597</v>
      </c>
      <c r="E1587" s="166" t="s">
        <v>9609</v>
      </c>
      <c r="F1587">
        <v>1</v>
      </c>
    </row>
    <row r="1588" spans="1:6" x14ac:dyDescent="0.25">
      <c r="A1588">
        <v>1811</v>
      </c>
      <c r="B1588" t="s">
        <v>9610</v>
      </c>
      <c r="C1588" t="s">
        <v>1596</v>
      </c>
      <c r="D1588" t="s">
        <v>1597</v>
      </c>
      <c r="E1588" s="166" t="s">
        <v>9611</v>
      </c>
      <c r="F1588">
        <v>1</v>
      </c>
    </row>
    <row r="1589" spans="1:6" x14ac:dyDescent="0.25">
      <c r="A1589">
        <v>1812</v>
      </c>
      <c r="B1589" t="s">
        <v>9612</v>
      </c>
      <c r="C1589" t="s">
        <v>1596</v>
      </c>
      <c r="D1589" t="s">
        <v>1597</v>
      </c>
      <c r="E1589" s="166" t="s">
        <v>9613</v>
      </c>
      <c r="F1589">
        <v>1</v>
      </c>
    </row>
    <row r="1590" spans="1:6" x14ac:dyDescent="0.25">
      <c r="A1590">
        <v>40386</v>
      </c>
      <c r="B1590" t="s">
        <v>9614</v>
      </c>
      <c r="C1590" t="s">
        <v>1596</v>
      </c>
      <c r="D1590" t="s">
        <v>1597</v>
      </c>
      <c r="E1590" s="166" t="s">
        <v>15535</v>
      </c>
      <c r="F1590">
        <v>1</v>
      </c>
    </row>
    <row r="1591" spans="1:6" x14ac:dyDescent="0.25">
      <c r="A1591">
        <v>40384</v>
      </c>
      <c r="B1591" t="s">
        <v>9615</v>
      </c>
      <c r="C1591" t="s">
        <v>1596</v>
      </c>
      <c r="D1591" t="s">
        <v>1597</v>
      </c>
      <c r="E1591" s="166" t="s">
        <v>15536</v>
      </c>
      <c r="F1591">
        <v>1</v>
      </c>
    </row>
    <row r="1592" spans="1:6" x14ac:dyDescent="0.25">
      <c r="A1592">
        <v>40379</v>
      </c>
      <c r="B1592" t="s">
        <v>9616</v>
      </c>
      <c r="C1592" t="s">
        <v>1596</v>
      </c>
      <c r="D1592" t="s">
        <v>1597</v>
      </c>
      <c r="E1592" s="166" t="s">
        <v>15537</v>
      </c>
      <c r="F1592">
        <v>1</v>
      </c>
    </row>
    <row r="1593" spans="1:6" x14ac:dyDescent="0.25">
      <c r="A1593">
        <v>40423</v>
      </c>
      <c r="B1593" t="s">
        <v>9617</v>
      </c>
      <c r="C1593" t="s">
        <v>1596</v>
      </c>
      <c r="D1593" t="s">
        <v>1597</v>
      </c>
      <c r="E1593" s="166" t="s">
        <v>14757</v>
      </c>
      <c r="F1593">
        <v>1</v>
      </c>
    </row>
    <row r="1594" spans="1:6" x14ac:dyDescent="0.25">
      <c r="A1594">
        <v>40389</v>
      </c>
      <c r="B1594" t="s">
        <v>9618</v>
      </c>
      <c r="C1594" t="s">
        <v>1596</v>
      </c>
      <c r="D1594" t="s">
        <v>1597</v>
      </c>
      <c r="E1594" s="166" t="s">
        <v>15538</v>
      </c>
      <c r="F1594">
        <v>1</v>
      </c>
    </row>
    <row r="1595" spans="1:6" x14ac:dyDescent="0.25">
      <c r="A1595">
        <v>40388</v>
      </c>
      <c r="B1595" t="s">
        <v>9619</v>
      </c>
      <c r="C1595" t="s">
        <v>1596</v>
      </c>
      <c r="D1595" t="s">
        <v>1597</v>
      </c>
      <c r="E1595" s="166" t="s">
        <v>15539</v>
      </c>
      <c r="F1595">
        <v>1</v>
      </c>
    </row>
    <row r="1596" spans="1:6" x14ac:dyDescent="0.25">
      <c r="A1596">
        <v>40381</v>
      </c>
      <c r="B1596" t="s">
        <v>9620</v>
      </c>
      <c r="C1596" t="s">
        <v>1596</v>
      </c>
      <c r="D1596" t="s">
        <v>1597</v>
      </c>
      <c r="E1596" s="166" t="s">
        <v>15540</v>
      </c>
      <c r="F1596">
        <v>1</v>
      </c>
    </row>
    <row r="1597" spans="1:6" x14ac:dyDescent="0.25">
      <c r="A1597">
        <v>40391</v>
      </c>
      <c r="B1597" t="s">
        <v>9621</v>
      </c>
      <c r="C1597" t="s">
        <v>1596</v>
      </c>
      <c r="D1597" t="s">
        <v>1597</v>
      </c>
      <c r="E1597" s="166" t="s">
        <v>15541</v>
      </c>
      <c r="F1597">
        <v>1</v>
      </c>
    </row>
    <row r="1598" spans="1:6" x14ac:dyDescent="0.25">
      <c r="A1598">
        <v>2609</v>
      </c>
      <c r="B1598" t="s">
        <v>15542</v>
      </c>
      <c r="C1598" t="s">
        <v>1596</v>
      </c>
      <c r="D1598" t="s">
        <v>1597</v>
      </c>
      <c r="E1598" s="166" t="s">
        <v>14937</v>
      </c>
      <c r="F1598">
        <v>1</v>
      </c>
    </row>
    <row r="1599" spans="1:6" x14ac:dyDescent="0.25">
      <c r="A1599">
        <v>2634</v>
      </c>
      <c r="B1599" t="s">
        <v>15543</v>
      </c>
      <c r="C1599" t="s">
        <v>1596</v>
      </c>
      <c r="D1599" t="s">
        <v>1597</v>
      </c>
      <c r="E1599" s="166" t="s">
        <v>14534</v>
      </c>
      <c r="F1599">
        <v>1</v>
      </c>
    </row>
    <row r="1600" spans="1:6" x14ac:dyDescent="0.25">
      <c r="A1600">
        <v>2611</v>
      </c>
      <c r="B1600" t="s">
        <v>15544</v>
      </c>
      <c r="C1600" t="s">
        <v>1596</v>
      </c>
      <c r="D1600" t="s">
        <v>1597</v>
      </c>
      <c r="E1600" s="166" t="s">
        <v>13909</v>
      </c>
      <c r="F1600">
        <v>1</v>
      </c>
    </row>
    <row r="1601" spans="1:6" x14ac:dyDescent="0.25">
      <c r="A1601">
        <v>40414</v>
      </c>
      <c r="B1601" t="s">
        <v>9622</v>
      </c>
      <c r="C1601" t="s">
        <v>1596</v>
      </c>
      <c r="D1601" t="s">
        <v>1601</v>
      </c>
      <c r="E1601" s="166" t="s">
        <v>14544</v>
      </c>
      <c r="F1601">
        <v>1</v>
      </c>
    </row>
    <row r="1602" spans="1:6" x14ac:dyDescent="0.25">
      <c r="A1602">
        <v>40416</v>
      </c>
      <c r="B1602" t="s">
        <v>9623</v>
      </c>
      <c r="C1602" t="s">
        <v>1596</v>
      </c>
      <c r="D1602" t="s">
        <v>1601</v>
      </c>
      <c r="E1602" s="166" t="s">
        <v>14320</v>
      </c>
      <c r="F1602">
        <v>1</v>
      </c>
    </row>
    <row r="1603" spans="1:6" x14ac:dyDescent="0.25">
      <c r="A1603">
        <v>40418</v>
      </c>
      <c r="B1603" t="s">
        <v>9624</v>
      </c>
      <c r="C1603" t="s">
        <v>1596</v>
      </c>
      <c r="D1603" t="s">
        <v>1601</v>
      </c>
      <c r="E1603" s="166" t="s">
        <v>15545</v>
      </c>
      <c r="F1603">
        <v>1</v>
      </c>
    </row>
    <row r="1604" spans="1:6" x14ac:dyDescent="0.25">
      <c r="A1604">
        <v>34359</v>
      </c>
      <c r="B1604" t="s">
        <v>9627</v>
      </c>
      <c r="C1604" t="s">
        <v>1596</v>
      </c>
      <c r="D1604" t="s">
        <v>1597</v>
      </c>
      <c r="E1604" s="166" t="s">
        <v>12641</v>
      </c>
      <c r="F1604">
        <v>1</v>
      </c>
    </row>
    <row r="1605" spans="1:6" x14ac:dyDescent="0.25">
      <c r="A1605">
        <v>1789</v>
      </c>
      <c r="B1605" t="s">
        <v>9628</v>
      </c>
      <c r="C1605" t="s">
        <v>1596</v>
      </c>
      <c r="D1605" t="s">
        <v>1597</v>
      </c>
      <c r="E1605" s="166" t="s">
        <v>9629</v>
      </c>
      <c r="F1605">
        <v>1</v>
      </c>
    </row>
    <row r="1606" spans="1:6" x14ac:dyDescent="0.25">
      <c r="A1606">
        <v>1788</v>
      </c>
      <c r="B1606" t="s">
        <v>9630</v>
      </c>
      <c r="C1606" t="s">
        <v>1596</v>
      </c>
      <c r="D1606" t="s">
        <v>1597</v>
      </c>
      <c r="E1606" s="166" t="s">
        <v>9631</v>
      </c>
      <c r="F1606">
        <v>1</v>
      </c>
    </row>
    <row r="1607" spans="1:6" x14ac:dyDescent="0.25">
      <c r="A1607">
        <v>1786</v>
      </c>
      <c r="B1607" t="s">
        <v>9632</v>
      </c>
      <c r="C1607" t="s">
        <v>1596</v>
      </c>
      <c r="D1607" t="s">
        <v>1597</v>
      </c>
      <c r="E1607" s="166" t="s">
        <v>9172</v>
      </c>
      <c r="F1607">
        <v>1</v>
      </c>
    </row>
    <row r="1608" spans="1:6" x14ac:dyDescent="0.25">
      <c r="A1608">
        <v>1787</v>
      </c>
      <c r="B1608" t="s">
        <v>9633</v>
      </c>
      <c r="C1608" t="s">
        <v>1596</v>
      </c>
      <c r="D1608" t="s">
        <v>1597</v>
      </c>
      <c r="E1608" s="166" t="s">
        <v>9634</v>
      </c>
      <c r="F1608">
        <v>1</v>
      </c>
    </row>
    <row r="1609" spans="1:6" x14ac:dyDescent="0.25">
      <c r="A1609">
        <v>1791</v>
      </c>
      <c r="B1609" t="s">
        <v>9635</v>
      </c>
      <c r="C1609" t="s">
        <v>1596</v>
      </c>
      <c r="D1609" t="s">
        <v>1597</v>
      </c>
      <c r="E1609" s="166" t="s">
        <v>9636</v>
      </c>
      <c r="F1609">
        <v>1</v>
      </c>
    </row>
    <row r="1610" spans="1:6" x14ac:dyDescent="0.25">
      <c r="A1610">
        <v>1790</v>
      </c>
      <c r="B1610" t="s">
        <v>9637</v>
      </c>
      <c r="C1610" t="s">
        <v>1596</v>
      </c>
      <c r="D1610" t="s">
        <v>1597</v>
      </c>
      <c r="E1610" s="166" t="s">
        <v>9638</v>
      </c>
      <c r="F1610">
        <v>1</v>
      </c>
    </row>
    <row r="1611" spans="1:6" x14ac:dyDescent="0.25">
      <c r="A1611">
        <v>1813</v>
      </c>
      <c r="B1611" t="s">
        <v>9639</v>
      </c>
      <c r="C1611" t="s">
        <v>1596</v>
      </c>
      <c r="D1611" t="s">
        <v>1597</v>
      </c>
      <c r="E1611" s="166" t="s">
        <v>9640</v>
      </c>
      <c r="F1611">
        <v>1</v>
      </c>
    </row>
    <row r="1612" spans="1:6" x14ac:dyDescent="0.25">
      <c r="A1612">
        <v>1792</v>
      </c>
      <c r="B1612" t="s">
        <v>9641</v>
      </c>
      <c r="C1612" t="s">
        <v>1596</v>
      </c>
      <c r="D1612" t="s">
        <v>1597</v>
      </c>
      <c r="E1612" s="166" t="s">
        <v>9642</v>
      </c>
      <c r="F1612">
        <v>1</v>
      </c>
    </row>
    <row r="1613" spans="1:6" x14ac:dyDescent="0.25">
      <c r="A1613">
        <v>1793</v>
      </c>
      <c r="B1613" t="s">
        <v>9643</v>
      </c>
      <c r="C1613" t="s">
        <v>1596</v>
      </c>
      <c r="D1613" t="s">
        <v>1597</v>
      </c>
      <c r="E1613" s="166" t="s">
        <v>9644</v>
      </c>
      <c r="F1613">
        <v>1</v>
      </c>
    </row>
    <row r="1614" spans="1:6" x14ac:dyDescent="0.25">
      <c r="A1614">
        <v>1809</v>
      </c>
      <c r="B1614" t="s">
        <v>9645</v>
      </c>
      <c r="C1614" t="s">
        <v>1596</v>
      </c>
      <c r="D1614" t="s">
        <v>1597</v>
      </c>
      <c r="E1614" s="166" t="s">
        <v>9646</v>
      </c>
      <c r="F1614">
        <v>1</v>
      </c>
    </row>
    <row r="1615" spans="1:6" x14ac:dyDescent="0.25">
      <c r="A1615">
        <v>1814</v>
      </c>
      <c r="B1615" t="s">
        <v>9647</v>
      </c>
      <c r="C1615" t="s">
        <v>1596</v>
      </c>
      <c r="D1615" t="s">
        <v>1597</v>
      </c>
      <c r="E1615" s="166" t="s">
        <v>9648</v>
      </c>
      <c r="F1615">
        <v>1</v>
      </c>
    </row>
    <row r="1616" spans="1:6" x14ac:dyDescent="0.25">
      <c r="A1616">
        <v>1803</v>
      </c>
      <c r="B1616" t="s">
        <v>9649</v>
      </c>
      <c r="C1616" t="s">
        <v>1596</v>
      </c>
      <c r="D1616" t="s">
        <v>1597</v>
      </c>
      <c r="E1616" s="166" t="s">
        <v>9650</v>
      </c>
      <c r="F1616">
        <v>1</v>
      </c>
    </row>
    <row r="1617" spans="1:6" x14ac:dyDescent="0.25">
      <c r="A1617">
        <v>1805</v>
      </c>
      <c r="B1617" t="s">
        <v>9651</v>
      </c>
      <c r="C1617" t="s">
        <v>1596</v>
      </c>
      <c r="D1617" t="s">
        <v>1597</v>
      </c>
      <c r="E1617" s="166" t="s">
        <v>9652</v>
      </c>
      <c r="F1617">
        <v>1</v>
      </c>
    </row>
    <row r="1618" spans="1:6" x14ac:dyDescent="0.25">
      <c r="A1618">
        <v>1821</v>
      </c>
      <c r="B1618" t="s">
        <v>9653</v>
      </c>
      <c r="C1618" t="s">
        <v>1596</v>
      </c>
      <c r="D1618" t="s">
        <v>1597</v>
      </c>
      <c r="E1618" s="166" t="s">
        <v>9654</v>
      </c>
      <c r="F1618">
        <v>1</v>
      </c>
    </row>
    <row r="1619" spans="1:6" x14ac:dyDescent="0.25">
      <c r="A1619">
        <v>1806</v>
      </c>
      <c r="B1619" t="s">
        <v>9655</v>
      </c>
      <c r="C1619" t="s">
        <v>1596</v>
      </c>
      <c r="D1619" t="s">
        <v>1597</v>
      </c>
      <c r="E1619" s="166" t="s">
        <v>9656</v>
      </c>
      <c r="F1619">
        <v>1</v>
      </c>
    </row>
    <row r="1620" spans="1:6" x14ac:dyDescent="0.25">
      <c r="A1620">
        <v>1804</v>
      </c>
      <c r="B1620" t="s">
        <v>9657</v>
      </c>
      <c r="C1620" t="s">
        <v>1596</v>
      </c>
      <c r="D1620" t="s">
        <v>1597</v>
      </c>
      <c r="E1620" s="166" t="s">
        <v>9658</v>
      </c>
      <c r="F1620">
        <v>1</v>
      </c>
    </row>
    <row r="1621" spans="1:6" x14ac:dyDescent="0.25">
      <c r="A1621">
        <v>1807</v>
      </c>
      <c r="B1621" t="s">
        <v>9659</v>
      </c>
      <c r="C1621" t="s">
        <v>1596</v>
      </c>
      <c r="D1621" t="s">
        <v>1597</v>
      </c>
      <c r="E1621" s="166" t="s">
        <v>9660</v>
      </c>
      <c r="F1621">
        <v>1</v>
      </c>
    </row>
    <row r="1622" spans="1:6" x14ac:dyDescent="0.25">
      <c r="A1622">
        <v>1808</v>
      </c>
      <c r="B1622" t="s">
        <v>9661</v>
      </c>
      <c r="C1622" t="s">
        <v>1596</v>
      </c>
      <c r="D1622" t="s">
        <v>1597</v>
      </c>
      <c r="E1622" s="166" t="s">
        <v>9662</v>
      </c>
      <c r="F1622">
        <v>1</v>
      </c>
    </row>
    <row r="1623" spans="1:6" x14ac:dyDescent="0.25">
      <c r="A1623">
        <v>1797</v>
      </c>
      <c r="B1623" t="s">
        <v>9663</v>
      </c>
      <c r="C1623" t="s">
        <v>1596</v>
      </c>
      <c r="D1623" t="s">
        <v>1597</v>
      </c>
      <c r="E1623" s="166" t="s">
        <v>9664</v>
      </c>
      <c r="F1623">
        <v>1</v>
      </c>
    </row>
    <row r="1624" spans="1:6" x14ac:dyDescent="0.25">
      <c r="A1624">
        <v>1796</v>
      </c>
      <c r="B1624" t="s">
        <v>9665</v>
      </c>
      <c r="C1624" t="s">
        <v>1596</v>
      </c>
      <c r="D1624" t="s">
        <v>1597</v>
      </c>
      <c r="E1624" s="166" t="s">
        <v>9666</v>
      </c>
      <c r="F1624">
        <v>1</v>
      </c>
    </row>
    <row r="1625" spans="1:6" x14ac:dyDescent="0.25">
      <c r="A1625">
        <v>1794</v>
      </c>
      <c r="B1625" t="s">
        <v>9667</v>
      </c>
      <c r="C1625" t="s">
        <v>1596</v>
      </c>
      <c r="D1625" t="s">
        <v>1597</v>
      </c>
      <c r="E1625" s="166" t="s">
        <v>9668</v>
      </c>
      <c r="F1625">
        <v>1</v>
      </c>
    </row>
    <row r="1626" spans="1:6" x14ac:dyDescent="0.25">
      <c r="A1626">
        <v>1816</v>
      </c>
      <c r="B1626" t="s">
        <v>9669</v>
      </c>
      <c r="C1626" t="s">
        <v>1596</v>
      </c>
      <c r="D1626" t="s">
        <v>1597</v>
      </c>
      <c r="E1626" s="166" t="s">
        <v>9670</v>
      </c>
      <c r="F1626">
        <v>1</v>
      </c>
    </row>
    <row r="1627" spans="1:6" x14ac:dyDescent="0.25">
      <c r="A1627">
        <v>1815</v>
      </c>
      <c r="B1627" t="s">
        <v>9671</v>
      </c>
      <c r="C1627" t="s">
        <v>1596</v>
      </c>
      <c r="D1627" t="s">
        <v>1597</v>
      </c>
      <c r="E1627" s="166" t="s">
        <v>9672</v>
      </c>
      <c r="F1627">
        <v>1</v>
      </c>
    </row>
    <row r="1628" spans="1:6" x14ac:dyDescent="0.25">
      <c r="A1628">
        <v>1798</v>
      </c>
      <c r="B1628" t="s">
        <v>9673</v>
      </c>
      <c r="C1628" t="s">
        <v>1596</v>
      </c>
      <c r="D1628" t="s">
        <v>1597</v>
      </c>
      <c r="E1628" s="166" t="s">
        <v>9674</v>
      </c>
      <c r="F1628">
        <v>1</v>
      </c>
    </row>
    <row r="1629" spans="1:6" x14ac:dyDescent="0.25">
      <c r="A1629">
        <v>1795</v>
      </c>
      <c r="B1629" t="s">
        <v>9675</v>
      </c>
      <c r="C1629" t="s">
        <v>1596</v>
      </c>
      <c r="D1629" t="s">
        <v>1597</v>
      </c>
      <c r="E1629" s="166" t="s">
        <v>9676</v>
      </c>
      <c r="F1629">
        <v>1</v>
      </c>
    </row>
    <row r="1630" spans="1:6" x14ac:dyDescent="0.25">
      <c r="A1630">
        <v>1799</v>
      </c>
      <c r="B1630" t="s">
        <v>9677</v>
      </c>
      <c r="C1630" t="s">
        <v>1596</v>
      </c>
      <c r="D1630" t="s">
        <v>1597</v>
      </c>
      <c r="E1630" s="166" t="s">
        <v>9678</v>
      </c>
      <c r="F1630">
        <v>1</v>
      </c>
    </row>
    <row r="1631" spans="1:6" x14ac:dyDescent="0.25">
      <c r="A1631">
        <v>1800</v>
      </c>
      <c r="B1631" t="s">
        <v>9679</v>
      </c>
      <c r="C1631" t="s">
        <v>1596</v>
      </c>
      <c r="D1631" t="s">
        <v>1597</v>
      </c>
      <c r="E1631" s="166" t="s">
        <v>9680</v>
      </c>
      <c r="F1631">
        <v>1</v>
      </c>
    </row>
    <row r="1632" spans="1:6" x14ac:dyDescent="0.25">
      <c r="A1632">
        <v>1802</v>
      </c>
      <c r="B1632" t="s">
        <v>9681</v>
      </c>
      <c r="C1632" t="s">
        <v>1596</v>
      </c>
      <c r="D1632" t="s">
        <v>1597</v>
      </c>
      <c r="E1632" s="166" t="s">
        <v>9682</v>
      </c>
      <c r="F1632">
        <v>1</v>
      </c>
    </row>
    <row r="1633" spans="1:6" x14ac:dyDescent="0.25">
      <c r="A1633">
        <v>40385</v>
      </c>
      <c r="B1633" t="s">
        <v>9683</v>
      </c>
      <c r="C1633" t="s">
        <v>1596</v>
      </c>
      <c r="D1633" t="s">
        <v>1597</v>
      </c>
      <c r="E1633" s="166" t="s">
        <v>15535</v>
      </c>
      <c r="F1633">
        <v>1</v>
      </c>
    </row>
    <row r="1634" spans="1:6" x14ac:dyDescent="0.25">
      <c r="A1634">
        <v>40383</v>
      </c>
      <c r="B1634" t="s">
        <v>9684</v>
      </c>
      <c r="C1634" t="s">
        <v>1596</v>
      </c>
      <c r="D1634" t="s">
        <v>1597</v>
      </c>
      <c r="E1634" s="166" t="s">
        <v>15536</v>
      </c>
      <c r="F1634">
        <v>1</v>
      </c>
    </row>
    <row r="1635" spans="1:6" x14ac:dyDescent="0.25">
      <c r="A1635">
        <v>40378</v>
      </c>
      <c r="B1635" t="s">
        <v>9685</v>
      </c>
      <c r="C1635" t="s">
        <v>1596</v>
      </c>
      <c r="D1635" t="s">
        <v>1597</v>
      </c>
      <c r="E1635" s="166" t="s">
        <v>15537</v>
      </c>
      <c r="F1635">
        <v>1</v>
      </c>
    </row>
    <row r="1636" spans="1:6" x14ac:dyDescent="0.25">
      <c r="A1636">
        <v>40382</v>
      </c>
      <c r="B1636" t="s">
        <v>9686</v>
      </c>
      <c r="C1636" t="s">
        <v>1596</v>
      </c>
      <c r="D1636" t="s">
        <v>1597</v>
      </c>
      <c r="E1636" s="166" t="s">
        <v>14757</v>
      </c>
      <c r="F1636">
        <v>1</v>
      </c>
    </row>
    <row r="1637" spans="1:6" x14ac:dyDescent="0.25">
      <c r="A1637">
        <v>40422</v>
      </c>
      <c r="B1637" t="s">
        <v>9687</v>
      </c>
      <c r="C1637" t="s">
        <v>1596</v>
      </c>
      <c r="D1637" t="s">
        <v>1597</v>
      </c>
      <c r="E1637" s="166" t="s">
        <v>15546</v>
      </c>
      <c r="F1637">
        <v>1</v>
      </c>
    </row>
    <row r="1638" spans="1:6" x14ac:dyDescent="0.25">
      <c r="A1638">
        <v>40387</v>
      </c>
      <c r="B1638" t="s">
        <v>9688</v>
      </c>
      <c r="C1638" t="s">
        <v>1596</v>
      </c>
      <c r="D1638" t="s">
        <v>1597</v>
      </c>
      <c r="E1638" s="166" t="s">
        <v>15547</v>
      </c>
      <c r="F1638">
        <v>1</v>
      </c>
    </row>
    <row r="1639" spans="1:6" x14ac:dyDescent="0.25">
      <c r="A1639">
        <v>40380</v>
      </c>
      <c r="B1639" t="s">
        <v>9689</v>
      </c>
      <c r="C1639" t="s">
        <v>1596</v>
      </c>
      <c r="D1639" t="s">
        <v>1597</v>
      </c>
      <c r="E1639" s="166" t="s">
        <v>15540</v>
      </c>
      <c r="F1639">
        <v>1</v>
      </c>
    </row>
    <row r="1640" spans="1:6" x14ac:dyDescent="0.25">
      <c r="A1640">
        <v>40390</v>
      </c>
      <c r="B1640" t="s">
        <v>9690</v>
      </c>
      <c r="C1640" t="s">
        <v>1596</v>
      </c>
      <c r="D1640" t="s">
        <v>1597</v>
      </c>
      <c r="E1640" s="166" t="s">
        <v>15548</v>
      </c>
      <c r="F1640">
        <v>1</v>
      </c>
    </row>
    <row r="1641" spans="1:6" x14ac:dyDescent="0.25">
      <c r="A1641">
        <v>2621</v>
      </c>
      <c r="B1641" t="s">
        <v>15549</v>
      </c>
      <c r="C1641" t="s">
        <v>1596</v>
      </c>
      <c r="D1641" t="s">
        <v>1597</v>
      </c>
      <c r="E1641" s="166" t="s">
        <v>15550</v>
      </c>
      <c r="F1641">
        <v>1</v>
      </c>
    </row>
    <row r="1642" spans="1:6" x14ac:dyDescent="0.25">
      <c r="A1642">
        <v>2616</v>
      </c>
      <c r="B1642" t="s">
        <v>15551</v>
      </c>
      <c r="C1642" t="s">
        <v>1596</v>
      </c>
      <c r="D1642" t="s">
        <v>1597</v>
      </c>
      <c r="E1642" s="166" t="s">
        <v>8830</v>
      </c>
      <c r="F1642">
        <v>1</v>
      </c>
    </row>
    <row r="1643" spans="1:6" x14ac:dyDescent="0.25">
      <c r="A1643">
        <v>2633</v>
      </c>
      <c r="B1643" t="s">
        <v>15552</v>
      </c>
      <c r="C1643" t="s">
        <v>1596</v>
      </c>
      <c r="D1643" t="s">
        <v>1597</v>
      </c>
      <c r="E1643" s="166" t="s">
        <v>13269</v>
      </c>
      <c r="F1643">
        <v>1</v>
      </c>
    </row>
    <row r="1644" spans="1:6" x14ac:dyDescent="0.25">
      <c r="A1644">
        <v>2617</v>
      </c>
      <c r="B1644" t="s">
        <v>15553</v>
      </c>
      <c r="C1644" t="s">
        <v>1596</v>
      </c>
      <c r="D1644" t="s">
        <v>1597</v>
      </c>
      <c r="E1644" s="166" t="s">
        <v>10623</v>
      </c>
      <c r="F1644">
        <v>1</v>
      </c>
    </row>
    <row r="1645" spans="1:6" x14ac:dyDescent="0.25">
      <c r="A1645">
        <v>2618</v>
      </c>
      <c r="B1645" t="s">
        <v>15554</v>
      </c>
      <c r="C1645" t="s">
        <v>1596</v>
      </c>
      <c r="D1645" t="s">
        <v>1597</v>
      </c>
      <c r="E1645" s="166" t="s">
        <v>15555</v>
      </c>
      <c r="F1645">
        <v>1</v>
      </c>
    </row>
    <row r="1646" spans="1:6" x14ac:dyDescent="0.25">
      <c r="A1646">
        <v>2632</v>
      </c>
      <c r="B1646" t="s">
        <v>15556</v>
      </c>
      <c r="C1646" t="s">
        <v>1596</v>
      </c>
      <c r="D1646" t="s">
        <v>1597</v>
      </c>
      <c r="E1646" s="166" t="s">
        <v>15557</v>
      </c>
      <c r="F1646">
        <v>1</v>
      </c>
    </row>
    <row r="1647" spans="1:6" x14ac:dyDescent="0.25">
      <c r="A1647">
        <v>2631</v>
      </c>
      <c r="B1647" t="s">
        <v>15558</v>
      </c>
      <c r="C1647" t="s">
        <v>1596</v>
      </c>
      <c r="D1647" t="s">
        <v>1597</v>
      </c>
      <c r="E1647" s="166" t="s">
        <v>15559</v>
      </c>
      <c r="F1647">
        <v>1</v>
      </c>
    </row>
    <row r="1648" spans="1:6" x14ac:dyDescent="0.25">
      <c r="A1648">
        <v>2619</v>
      </c>
      <c r="B1648" t="s">
        <v>15560</v>
      </c>
      <c r="C1648" t="s">
        <v>1596</v>
      </c>
      <c r="D1648" t="s">
        <v>1597</v>
      </c>
      <c r="E1648" s="166" t="s">
        <v>15561</v>
      </c>
      <c r="F1648">
        <v>1</v>
      </c>
    </row>
    <row r="1649" spans="1:6" x14ac:dyDescent="0.25">
      <c r="A1649">
        <v>2620</v>
      </c>
      <c r="B1649" t="s">
        <v>15562</v>
      </c>
      <c r="C1649" t="s">
        <v>1596</v>
      </c>
      <c r="D1649" t="s">
        <v>1597</v>
      </c>
      <c r="E1649" s="166" t="s">
        <v>15563</v>
      </c>
      <c r="F1649">
        <v>1</v>
      </c>
    </row>
    <row r="1650" spans="1:6" x14ac:dyDescent="0.25">
      <c r="A1650">
        <v>40413</v>
      </c>
      <c r="B1650" t="s">
        <v>9691</v>
      </c>
      <c r="C1650" t="s">
        <v>1596</v>
      </c>
      <c r="D1650" t="s">
        <v>1601</v>
      </c>
      <c r="E1650" s="166" t="s">
        <v>14614</v>
      </c>
      <c r="F1650">
        <v>1</v>
      </c>
    </row>
    <row r="1651" spans="1:6" x14ac:dyDescent="0.25">
      <c r="A1651">
        <v>40415</v>
      </c>
      <c r="B1651" t="s">
        <v>9692</v>
      </c>
      <c r="C1651" t="s">
        <v>1596</v>
      </c>
      <c r="D1651" t="s">
        <v>1601</v>
      </c>
      <c r="E1651" s="166" t="s">
        <v>7984</v>
      </c>
      <c r="F1651">
        <v>1</v>
      </c>
    </row>
    <row r="1652" spans="1:6" x14ac:dyDescent="0.25">
      <c r="A1652">
        <v>40417</v>
      </c>
      <c r="B1652" t="s">
        <v>9694</v>
      </c>
      <c r="C1652" t="s">
        <v>1596</v>
      </c>
      <c r="D1652" t="s">
        <v>1601</v>
      </c>
      <c r="E1652" s="166" t="s">
        <v>15564</v>
      </c>
      <c r="F1652">
        <v>1</v>
      </c>
    </row>
    <row r="1653" spans="1:6" x14ac:dyDescent="0.25">
      <c r="A1653">
        <v>39271</v>
      </c>
      <c r="B1653" t="s">
        <v>9695</v>
      </c>
      <c r="C1653" t="s">
        <v>1596</v>
      </c>
      <c r="D1653" t="s">
        <v>1597</v>
      </c>
      <c r="E1653" s="166" t="s">
        <v>7727</v>
      </c>
      <c r="F1653">
        <v>1</v>
      </c>
    </row>
    <row r="1654" spans="1:6" x14ac:dyDescent="0.25">
      <c r="A1654">
        <v>39273</v>
      </c>
      <c r="B1654" t="s">
        <v>9697</v>
      </c>
      <c r="C1654" t="s">
        <v>1596</v>
      </c>
      <c r="D1654" t="s">
        <v>1597</v>
      </c>
      <c r="E1654" s="166" t="s">
        <v>8770</v>
      </c>
      <c r="F1654">
        <v>1</v>
      </c>
    </row>
    <row r="1655" spans="1:6" x14ac:dyDescent="0.25">
      <c r="A1655">
        <v>39272</v>
      </c>
      <c r="B1655" t="s">
        <v>9698</v>
      </c>
      <c r="C1655" t="s">
        <v>1596</v>
      </c>
      <c r="D1655" t="s">
        <v>1597</v>
      </c>
      <c r="E1655" s="166" t="s">
        <v>13706</v>
      </c>
      <c r="F1655">
        <v>1</v>
      </c>
    </row>
    <row r="1656" spans="1:6" x14ac:dyDescent="0.25">
      <c r="A1656">
        <v>1875</v>
      </c>
      <c r="B1656" t="s">
        <v>9699</v>
      </c>
      <c r="C1656" t="s">
        <v>1596</v>
      </c>
      <c r="D1656" t="s">
        <v>1597</v>
      </c>
      <c r="E1656" s="166" t="s">
        <v>14864</v>
      </c>
      <c r="F1656">
        <v>1</v>
      </c>
    </row>
    <row r="1657" spans="1:6" x14ac:dyDescent="0.25">
      <c r="A1657">
        <v>1874</v>
      </c>
      <c r="B1657" t="s">
        <v>9701</v>
      </c>
      <c r="C1657" t="s">
        <v>1596</v>
      </c>
      <c r="D1657" t="s">
        <v>1597</v>
      </c>
      <c r="E1657" s="166" t="s">
        <v>8473</v>
      </c>
      <c r="F1657">
        <v>1</v>
      </c>
    </row>
    <row r="1658" spans="1:6" x14ac:dyDescent="0.25">
      <c r="A1658">
        <v>1870</v>
      </c>
      <c r="B1658" t="s">
        <v>9702</v>
      </c>
      <c r="C1658" t="s">
        <v>1596</v>
      </c>
      <c r="D1658" t="s">
        <v>1599</v>
      </c>
      <c r="E1658" s="166" t="s">
        <v>15565</v>
      </c>
      <c r="F1658">
        <v>1</v>
      </c>
    </row>
    <row r="1659" spans="1:6" x14ac:dyDescent="0.25">
      <c r="A1659">
        <v>1884</v>
      </c>
      <c r="B1659" t="s">
        <v>9704</v>
      </c>
      <c r="C1659" t="s">
        <v>1596</v>
      </c>
      <c r="D1659" t="s">
        <v>1597</v>
      </c>
      <c r="E1659" s="166" t="s">
        <v>12688</v>
      </c>
      <c r="F1659">
        <v>1</v>
      </c>
    </row>
    <row r="1660" spans="1:6" x14ac:dyDescent="0.25">
      <c r="A1660">
        <v>1887</v>
      </c>
      <c r="B1660" t="s">
        <v>9706</v>
      </c>
      <c r="C1660" t="s">
        <v>1596</v>
      </c>
      <c r="D1660" t="s">
        <v>1597</v>
      </c>
      <c r="E1660" s="166" t="s">
        <v>15054</v>
      </c>
      <c r="F1660">
        <v>1</v>
      </c>
    </row>
    <row r="1661" spans="1:6" x14ac:dyDescent="0.25">
      <c r="A1661">
        <v>1876</v>
      </c>
      <c r="B1661" t="s">
        <v>9707</v>
      </c>
      <c r="C1661" t="s">
        <v>1596</v>
      </c>
      <c r="D1661" t="s">
        <v>1597</v>
      </c>
      <c r="E1661" s="166" t="s">
        <v>14730</v>
      </c>
      <c r="F1661">
        <v>1</v>
      </c>
    </row>
    <row r="1662" spans="1:6" x14ac:dyDescent="0.25">
      <c r="A1662">
        <v>1879</v>
      </c>
      <c r="B1662" t="s">
        <v>9708</v>
      </c>
      <c r="C1662" t="s">
        <v>1596</v>
      </c>
      <c r="D1662" t="s">
        <v>1597</v>
      </c>
      <c r="E1662" s="166" t="s">
        <v>11258</v>
      </c>
      <c r="F1662">
        <v>1</v>
      </c>
    </row>
    <row r="1663" spans="1:6" x14ac:dyDescent="0.25">
      <c r="A1663">
        <v>1877</v>
      </c>
      <c r="B1663" t="s">
        <v>9709</v>
      </c>
      <c r="C1663" t="s">
        <v>1596</v>
      </c>
      <c r="D1663" t="s">
        <v>1597</v>
      </c>
      <c r="E1663" s="166" t="s">
        <v>14633</v>
      </c>
      <c r="F1663">
        <v>1</v>
      </c>
    </row>
    <row r="1664" spans="1:6" x14ac:dyDescent="0.25">
      <c r="A1664">
        <v>1878</v>
      </c>
      <c r="B1664" t="s">
        <v>9710</v>
      </c>
      <c r="C1664" t="s">
        <v>1596</v>
      </c>
      <c r="D1664" t="s">
        <v>1597</v>
      </c>
      <c r="E1664" s="166" t="s">
        <v>15566</v>
      </c>
      <c r="F1664">
        <v>1</v>
      </c>
    </row>
    <row r="1665" spans="1:6" x14ac:dyDescent="0.25">
      <c r="A1665">
        <v>44472</v>
      </c>
      <c r="B1665" t="s">
        <v>9714</v>
      </c>
      <c r="C1665" t="s">
        <v>1596</v>
      </c>
      <c r="D1665" t="s">
        <v>1601</v>
      </c>
      <c r="E1665" s="166" t="s">
        <v>15567</v>
      </c>
      <c r="F1665">
        <v>1</v>
      </c>
    </row>
    <row r="1666" spans="1:6" x14ac:dyDescent="0.25">
      <c r="A1666">
        <v>38369</v>
      </c>
      <c r="B1666" t="s">
        <v>9716</v>
      </c>
      <c r="C1666" t="s">
        <v>1596</v>
      </c>
      <c r="D1666" t="s">
        <v>1597</v>
      </c>
      <c r="E1666" s="166" t="s">
        <v>9425</v>
      </c>
      <c r="F1666">
        <v>1</v>
      </c>
    </row>
    <row r="1667" spans="1:6" x14ac:dyDescent="0.25">
      <c r="A1667">
        <v>38370</v>
      </c>
      <c r="B1667" t="s">
        <v>9718</v>
      </c>
      <c r="C1667" t="s">
        <v>1596</v>
      </c>
      <c r="D1667" t="s">
        <v>1597</v>
      </c>
      <c r="E1667" s="166" t="s">
        <v>9425</v>
      </c>
      <c r="F1667">
        <v>1</v>
      </c>
    </row>
    <row r="1668" spans="1:6" x14ac:dyDescent="0.25">
      <c r="A1668">
        <v>38372</v>
      </c>
      <c r="B1668" t="s">
        <v>9719</v>
      </c>
      <c r="C1668" t="s">
        <v>1596</v>
      </c>
      <c r="D1668" t="s">
        <v>1597</v>
      </c>
      <c r="E1668" s="166" t="s">
        <v>9720</v>
      </c>
      <c r="F1668">
        <v>1</v>
      </c>
    </row>
    <row r="1669" spans="1:6" x14ac:dyDescent="0.25">
      <c r="A1669">
        <v>2358</v>
      </c>
      <c r="B1669" t="s">
        <v>9721</v>
      </c>
      <c r="C1669" t="s">
        <v>1600</v>
      </c>
      <c r="D1669" t="s">
        <v>1597</v>
      </c>
      <c r="E1669" s="166" t="s">
        <v>9722</v>
      </c>
      <c r="F1669">
        <v>1</v>
      </c>
    </row>
    <row r="1670" spans="1:6" x14ac:dyDescent="0.25">
      <c r="A1670">
        <v>40807</v>
      </c>
      <c r="B1670" t="s">
        <v>9723</v>
      </c>
      <c r="C1670" t="s">
        <v>1606</v>
      </c>
      <c r="D1670" t="s">
        <v>1597</v>
      </c>
      <c r="E1670" s="166" t="s">
        <v>9724</v>
      </c>
      <c r="F1670">
        <v>1</v>
      </c>
    </row>
    <row r="1671" spans="1:6" x14ac:dyDescent="0.25">
      <c r="A1671">
        <v>44330</v>
      </c>
      <c r="B1671" t="s">
        <v>9725</v>
      </c>
      <c r="C1671" t="s">
        <v>1605</v>
      </c>
      <c r="D1671" t="s">
        <v>1597</v>
      </c>
      <c r="E1671" s="166" t="s">
        <v>15568</v>
      </c>
      <c r="F1671">
        <v>1</v>
      </c>
    </row>
    <row r="1672" spans="1:6" x14ac:dyDescent="0.25">
      <c r="A1672">
        <v>43144</v>
      </c>
      <c r="B1672" t="s">
        <v>9726</v>
      </c>
      <c r="C1672" t="s">
        <v>1604</v>
      </c>
      <c r="D1672" t="s">
        <v>1597</v>
      </c>
      <c r="E1672" s="166" t="s">
        <v>15569</v>
      </c>
      <c r="F1672">
        <v>1</v>
      </c>
    </row>
    <row r="1673" spans="1:6" x14ac:dyDescent="0.25">
      <c r="A1673">
        <v>39397</v>
      </c>
      <c r="B1673" t="s">
        <v>9728</v>
      </c>
      <c r="C1673" t="s">
        <v>1605</v>
      </c>
      <c r="D1673" t="s">
        <v>1597</v>
      </c>
      <c r="E1673" s="166" t="s">
        <v>15570</v>
      </c>
      <c r="F1673">
        <v>1</v>
      </c>
    </row>
    <row r="1674" spans="1:6" x14ac:dyDescent="0.25">
      <c r="A1674">
        <v>2692</v>
      </c>
      <c r="B1674" t="s">
        <v>9729</v>
      </c>
      <c r="C1674" t="s">
        <v>1605</v>
      </c>
      <c r="D1674" t="s">
        <v>1597</v>
      </c>
      <c r="E1674" s="166" t="s">
        <v>11059</v>
      </c>
      <c r="F1674">
        <v>1</v>
      </c>
    </row>
    <row r="1675" spans="1:6" x14ac:dyDescent="0.25">
      <c r="A1675">
        <v>44329</v>
      </c>
      <c r="B1675" t="s">
        <v>9731</v>
      </c>
      <c r="C1675" t="s">
        <v>1605</v>
      </c>
      <c r="D1675" t="s">
        <v>1597</v>
      </c>
      <c r="E1675" s="166" t="s">
        <v>7980</v>
      </c>
      <c r="F1675">
        <v>1</v>
      </c>
    </row>
    <row r="1676" spans="1:6" x14ac:dyDescent="0.25">
      <c r="A1676">
        <v>5318</v>
      </c>
      <c r="B1676" t="s">
        <v>9732</v>
      </c>
      <c r="C1676" t="s">
        <v>1605</v>
      </c>
      <c r="D1676" t="s">
        <v>1599</v>
      </c>
      <c r="E1676" s="166" t="s">
        <v>14613</v>
      </c>
      <c r="F1676">
        <v>1</v>
      </c>
    </row>
    <row r="1677" spans="1:6" x14ac:dyDescent="0.25">
      <c r="A1677">
        <v>5330</v>
      </c>
      <c r="B1677" t="s">
        <v>9734</v>
      </c>
      <c r="C1677" t="s">
        <v>1605</v>
      </c>
      <c r="D1677" t="s">
        <v>1597</v>
      </c>
      <c r="E1677" s="166" t="s">
        <v>12401</v>
      </c>
      <c r="F1677">
        <v>1</v>
      </c>
    </row>
    <row r="1678" spans="1:6" x14ac:dyDescent="0.25">
      <c r="A1678">
        <v>44532</v>
      </c>
      <c r="B1678" t="s">
        <v>9735</v>
      </c>
      <c r="C1678" t="s">
        <v>1596</v>
      </c>
      <c r="D1678" t="s">
        <v>1597</v>
      </c>
      <c r="E1678" s="166" t="s">
        <v>14783</v>
      </c>
      <c r="F1678">
        <v>1</v>
      </c>
    </row>
    <row r="1679" spans="1:6" x14ac:dyDescent="0.25">
      <c r="A1679">
        <v>44531</v>
      </c>
      <c r="B1679" t="s">
        <v>9736</v>
      </c>
      <c r="C1679" t="s">
        <v>1596</v>
      </c>
      <c r="D1679" t="s">
        <v>1597</v>
      </c>
      <c r="E1679" s="166" t="s">
        <v>15571</v>
      </c>
      <c r="F1679">
        <v>1</v>
      </c>
    </row>
    <row r="1680" spans="1:6" x14ac:dyDescent="0.25">
      <c r="A1680">
        <v>38140</v>
      </c>
      <c r="B1680" t="s">
        <v>9737</v>
      </c>
      <c r="C1680" t="s">
        <v>1596</v>
      </c>
      <c r="D1680" t="s">
        <v>1599</v>
      </c>
      <c r="E1680" s="166" t="s">
        <v>13902</v>
      </c>
      <c r="F1680">
        <v>1</v>
      </c>
    </row>
    <row r="1681" spans="1:6" x14ac:dyDescent="0.25">
      <c r="A1681">
        <v>13887</v>
      </c>
      <c r="B1681" t="s">
        <v>9738</v>
      </c>
      <c r="C1681" t="s">
        <v>1596</v>
      </c>
      <c r="D1681" t="s">
        <v>1597</v>
      </c>
      <c r="E1681" s="166" t="s">
        <v>14505</v>
      </c>
      <c r="F1681">
        <v>1</v>
      </c>
    </row>
    <row r="1682" spans="1:6" x14ac:dyDescent="0.25">
      <c r="A1682">
        <v>44495</v>
      </c>
      <c r="B1682" t="s">
        <v>9739</v>
      </c>
      <c r="C1682" t="s">
        <v>1596</v>
      </c>
      <c r="D1682" t="s">
        <v>1597</v>
      </c>
      <c r="E1682" s="166" t="s">
        <v>15572</v>
      </c>
      <c r="F1682">
        <v>1</v>
      </c>
    </row>
    <row r="1683" spans="1:6" x14ac:dyDescent="0.25">
      <c r="A1683">
        <v>44533</v>
      </c>
      <c r="B1683" t="s">
        <v>9740</v>
      </c>
      <c r="C1683" t="s">
        <v>1596</v>
      </c>
      <c r="D1683" t="s">
        <v>1597</v>
      </c>
      <c r="E1683" s="166" t="s">
        <v>14562</v>
      </c>
      <c r="F1683">
        <v>1</v>
      </c>
    </row>
    <row r="1684" spans="1:6" x14ac:dyDescent="0.25">
      <c r="A1684">
        <v>44534</v>
      </c>
      <c r="B1684" t="s">
        <v>9741</v>
      </c>
      <c r="C1684" t="s">
        <v>1596</v>
      </c>
      <c r="D1684" t="s">
        <v>1597</v>
      </c>
      <c r="E1684" s="166" t="s">
        <v>11928</v>
      </c>
      <c r="F1684">
        <v>1</v>
      </c>
    </row>
    <row r="1685" spans="1:6" x14ac:dyDescent="0.25">
      <c r="A1685">
        <v>34544</v>
      </c>
      <c r="B1685" t="s">
        <v>9742</v>
      </c>
      <c r="C1685" t="s">
        <v>1596</v>
      </c>
      <c r="D1685" t="s">
        <v>1597</v>
      </c>
      <c r="E1685" s="166" t="s">
        <v>9743</v>
      </c>
      <c r="F1685">
        <v>1</v>
      </c>
    </row>
    <row r="1686" spans="1:6" x14ac:dyDescent="0.25">
      <c r="A1686">
        <v>34729</v>
      </c>
      <c r="B1686" t="s">
        <v>9744</v>
      </c>
      <c r="C1686" t="s">
        <v>1596</v>
      </c>
      <c r="D1686" t="s">
        <v>1597</v>
      </c>
      <c r="E1686" s="166" t="s">
        <v>9745</v>
      </c>
      <c r="F1686">
        <v>1</v>
      </c>
    </row>
    <row r="1687" spans="1:6" x14ac:dyDescent="0.25">
      <c r="A1687">
        <v>34734</v>
      </c>
      <c r="B1687" t="s">
        <v>9746</v>
      </c>
      <c r="C1687" t="s">
        <v>1596</v>
      </c>
      <c r="D1687" t="s">
        <v>1597</v>
      </c>
      <c r="E1687" s="166" t="s">
        <v>9747</v>
      </c>
      <c r="F1687">
        <v>1</v>
      </c>
    </row>
    <row r="1688" spans="1:6" x14ac:dyDescent="0.25">
      <c r="A1688">
        <v>34738</v>
      </c>
      <c r="B1688" t="s">
        <v>9748</v>
      </c>
      <c r="C1688" t="s">
        <v>1596</v>
      </c>
      <c r="D1688" t="s">
        <v>1597</v>
      </c>
      <c r="E1688" s="166" t="s">
        <v>9749</v>
      </c>
      <c r="F1688">
        <v>1</v>
      </c>
    </row>
    <row r="1689" spans="1:6" x14ac:dyDescent="0.25">
      <c r="A1689">
        <v>34623</v>
      </c>
      <c r="B1689" t="s">
        <v>9750</v>
      </c>
      <c r="C1689" t="s">
        <v>1596</v>
      </c>
      <c r="D1689" t="s">
        <v>1597</v>
      </c>
      <c r="E1689" s="166" t="s">
        <v>9751</v>
      </c>
      <c r="F1689">
        <v>1</v>
      </c>
    </row>
    <row r="1690" spans="1:6" x14ac:dyDescent="0.25">
      <c r="A1690">
        <v>34616</v>
      </c>
      <c r="B1690" t="s">
        <v>9752</v>
      </c>
      <c r="C1690" t="s">
        <v>1596</v>
      </c>
      <c r="D1690" t="s">
        <v>1597</v>
      </c>
      <c r="E1690" s="166" t="s">
        <v>9753</v>
      </c>
      <c r="F1690">
        <v>1</v>
      </c>
    </row>
    <row r="1691" spans="1:6" x14ac:dyDescent="0.25">
      <c r="A1691">
        <v>34628</v>
      </c>
      <c r="B1691" t="s">
        <v>9754</v>
      </c>
      <c r="C1691" t="s">
        <v>1596</v>
      </c>
      <c r="D1691" t="s">
        <v>1597</v>
      </c>
      <c r="E1691" s="166" t="s">
        <v>9755</v>
      </c>
      <c r="F1691">
        <v>1</v>
      </c>
    </row>
    <row r="1692" spans="1:6" x14ac:dyDescent="0.25">
      <c r="A1692">
        <v>34686</v>
      </c>
      <c r="B1692" t="s">
        <v>9756</v>
      </c>
      <c r="C1692" t="s">
        <v>1596</v>
      </c>
      <c r="D1692" t="s">
        <v>1597</v>
      </c>
      <c r="E1692" s="166" t="s">
        <v>9757</v>
      </c>
      <c r="F1692">
        <v>1</v>
      </c>
    </row>
    <row r="1693" spans="1:6" x14ac:dyDescent="0.25">
      <c r="A1693">
        <v>34653</v>
      </c>
      <c r="B1693" t="s">
        <v>9758</v>
      </c>
      <c r="C1693" t="s">
        <v>1596</v>
      </c>
      <c r="D1693" t="s">
        <v>1597</v>
      </c>
      <c r="E1693" s="166" t="s">
        <v>9759</v>
      </c>
      <c r="F1693">
        <v>1</v>
      </c>
    </row>
    <row r="1694" spans="1:6" x14ac:dyDescent="0.25">
      <c r="A1694">
        <v>34688</v>
      </c>
      <c r="B1694" t="s">
        <v>9760</v>
      </c>
      <c r="C1694" t="s">
        <v>1596</v>
      </c>
      <c r="D1694" t="s">
        <v>1597</v>
      </c>
      <c r="E1694" s="166" t="s">
        <v>8786</v>
      </c>
      <c r="F1694">
        <v>1</v>
      </c>
    </row>
    <row r="1695" spans="1:6" x14ac:dyDescent="0.25">
      <c r="A1695">
        <v>34709</v>
      </c>
      <c r="B1695" t="s">
        <v>9761</v>
      </c>
      <c r="C1695" t="s">
        <v>1596</v>
      </c>
      <c r="D1695" t="s">
        <v>1597</v>
      </c>
      <c r="E1695" s="166" t="s">
        <v>9762</v>
      </c>
      <c r="F1695">
        <v>1</v>
      </c>
    </row>
    <row r="1696" spans="1:6" x14ac:dyDescent="0.25">
      <c r="A1696">
        <v>34714</v>
      </c>
      <c r="B1696" t="s">
        <v>9763</v>
      </c>
      <c r="C1696" t="s">
        <v>1596</v>
      </c>
      <c r="D1696" t="s">
        <v>1597</v>
      </c>
      <c r="E1696" s="166" t="s">
        <v>9764</v>
      </c>
      <c r="F1696">
        <v>1</v>
      </c>
    </row>
    <row r="1697" spans="1:6" x14ac:dyDescent="0.25">
      <c r="A1697">
        <v>2391</v>
      </c>
      <c r="B1697" t="s">
        <v>9765</v>
      </c>
      <c r="C1697" t="s">
        <v>1596</v>
      </c>
      <c r="D1697" t="s">
        <v>1597</v>
      </c>
      <c r="E1697" s="166" t="s">
        <v>9766</v>
      </c>
      <c r="F1697">
        <v>1</v>
      </c>
    </row>
    <row r="1698" spans="1:6" x14ac:dyDescent="0.25">
      <c r="A1698">
        <v>2374</v>
      </c>
      <c r="B1698" t="s">
        <v>9767</v>
      </c>
      <c r="C1698" t="s">
        <v>1596</v>
      </c>
      <c r="D1698" t="s">
        <v>1597</v>
      </c>
      <c r="E1698" s="166" t="s">
        <v>9768</v>
      </c>
      <c r="F1698">
        <v>1</v>
      </c>
    </row>
    <row r="1699" spans="1:6" x14ac:dyDescent="0.25">
      <c r="A1699">
        <v>2377</v>
      </c>
      <c r="B1699" t="s">
        <v>9769</v>
      </c>
      <c r="C1699" t="s">
        <v>1596</v>
      </c>
      <c r="D1699" t="s">
        <v>1597</v>
      </c>
      <c r="E1699" s="166" t="s">
        <v>9770</v>
      </c>
      <c r="F1699">
        <v>1</v>
      </c>
    </row>
    <row r="1700" spans="1:6" x14ac:dyDescent="0.25">
      <c r="A1700">
        <v>2393</v>
      </c>
      <c r="B1700" t="s">
        <v>9771</v>
      </c>
      <c r="C1700" t="s">
        <v>1596</v>
      </c>
      <c r="D1700" t="s">
        <v>1597</v>
      </c>
      <c r="E1700" s="166" t="s">
        <v>9772</v>
      </c>
      <c r="F1700">
        <v>1</v>
      </c>
    </row>
    <row r="1701" spans="1:6" x14ac:dyDescent="0.25">
      <c r="A1701">
        <v>34705</v>
      </c>
      <c r="B1701" t="s">
        <v>9773</v>
      </c>
      <c r="C1701" t="s">
        <v>1596</v>
      </c>
      <c r="D1701" t="s">
        <v>1597</v>
      </c>
      <c r="E1701" s="166" t="s">
        <v>9774</v>
      </c>
      <c r="F1701">
        <v>1</v>
      </c>
    </row>
    <row r="1702" spans="1:6" x14ac:dyDescent="0.25">
      <c r="A1702">
        <v>34707</v>
      </c>
      <c r="B1702" t="s">
        <v>9775</v>
      </c>
      <c r="C1702" t="s">
        <v>1596</v>
      </c>
      <c r="D1702" t="s">
        <v>1597</v>
      </c>
      <c r="E1702" s="166" t="s">
        <v>9776</v>
      </c>
      <c r="F1702">
        <v>1</v>
      </c>
    </row>
    <row r="1703" spans="1:6" x14ac:dyDescent="0.25">
      <c r="A1703">
        <v>2378</v>
      </c>
      <c r="B1703" t="s">
        <v>9777</v>
      </c>
      <c r="C1703" t="s">
        <v>1596</v>
      </c>
      <c r="D1703" t="s">
        <v>1597</v>
      </c>
      <c r="E1703" s="166" t="s">
        <v>9778</v>
      </c>
      <c r="F1703">
        <v>1</v>
      </c>
    </row>
    <row r="1704" spans="1:6" x14ac:dyDescent="0.25">
      <c r="A1704">
        <v>2379</v>
      </c>
      <c r="B1704" t="s">
        <v>9779</v>
      </c>
      <c r="C1704" t="s">
        <v>1596</v>
      </c>
      <c r="D1704" t="s">
        <v>1597</v>
      </c>
      <c r="E1704" s="166" t="s">
        <v>9778</v>
      </c>
      <c r="F1704">
        <v>1</v>
      </c>
    </row>
    <row r="1705" spans="1:6" x14ac:dyDescent="0.25">
      <c r="A1705">
        <v>2376</v>
      </c>
      <c r="B1705" t="s">
        <v>9780</v>
      </c>
      <c r="C1705" t="s">
        <v>1596</v>
      </c>
      <c r="D1705" t="s">
        <v>1597</v>
      </c>
      <c r="E1705" s="166" t="s">
        <v>9781</v>
      </c>
      <c r="F1705">
        <v>1</v>
      </c>
    </row>
    <row r="1706" spans="1:6" x14ac:dyDescent="0.25">
      <c r="A1706">
        <v>2394</v>
      </c>
      <c r="B1706" t="s">
        <v>9782</v>
      </c>
      <c r="C1706" t="s">
        <v>1596</v>
      </c>
      <c r="D1706" t="s">
        <v>1597</v>
      </c>
      <c r="E1706" s="166" t="s">
        <v>9783</v>
      </c>
      <c r="F1706">
        <v>1</v>
      </c>
    </row>
    <row r="1707" spans="1:6" x14ac:dyDescent="0.25">
      <c r="A1707">
        <v>2388</v>
      </c>
      <c r="B1707" t="s">
        <v>9784</v>
      </c>
      <c r="C1707" t="s">
        <v>1596</v>
      </c>
      <c r="D1707" t="s">
        <v>1597</v>
      </c>
      <c r="E1707" s="166" t="s">
        <v>9785</v>
      </c>
      <c r="F1707">
        <v>1</v>
      </c>
    </row>
    <row r="1708" spans="1:6" x14ac:dyDescent="0.25">
      <c r="A1708">
        <v>34606</v>
      </c>
      <c r="B1708" t="s">
        <v>9786</v>
      </c>
      <c r="C1708" t="s">
        <v>1596</v>
      </c>
      <c r="D1708" t="s">
        <v>1597</v>
      </c>
      <c r="E1708" s="166" t="s">
        <v>9787</v>
      </c>
      <c r="F1708">
        <v>1</v>
      </c>
    </row>
    <row r="1709" spans="1:6" x14ac:dyDescent="0.25">
      <c r="A1709">
        <v>34689</v>
      </c>
      <c r="B1709" t="s">
        <v>9788</v>
      </c>
      <c r="C1709" t="s">
        <v>1596</v>
      </c>
      <c r="D1709" t="s">
        <v>1597</v>
      </c>
      <c r="E1709" s="166" t="s">
        <v>9789</v>
      </c>
      <c r="F1709">
        <v>1</v>
      </c>
    </row>
    <row r="1710" spans="1:6" x14ac:dyDescent="0.25">
      <c r="A1710">
        <v>2370</v>
      </c>
      <c r="B1710" t="s">
        <v>9790</v>
      </c>
      <c r="C1710" t="s">
        <v>1596</v>
      </c>
      <c r="D1710" t="s">
        <v>1599</v>
      </c>
      <c r="E1710" s="166" t="s">
        <v>9791</v>
      </c>
      <c r="F1710">
        <v>1</v>
      </c>
    </row>
    <row r="1711" spans="1:6" x14ac:dyDescent="0.25">
      <c r="A1711">
        <v>2386</v>
      </c>
      <c r="B1711" t="s">
        <v>9792</v>
      </c>
      <c r="C1711" t="s">
        <v>1596</v>
      </c>
      <c r="D1711" t="s">
        <v>1597</v>
      </c>
      <c r="E1711" s="166" t="s">
        <v>9793</v>
      </c>
      <c r="F1711">
        <v>1</v>
      </c>
    </row>
    <row r="1712" spans="1:6" x14ac:dyDescent="0.25">
      <c r="A1712">
        <v>2392</v>
      </c>
      <c r="B1712" t="s">
        <v>9794</v>
      </c>
      <c r="C1712" t="s">
        <v>1596</v>
      </c>
      <c r="D1712" t="s">
        <v>1597</v>
      </c>
      <c r="E1712" s="166" t="s">
        <v>9795</v>
      </c>
      <c r="F1712">
        <v>1</v>
      </c>
    </row>
    <row r="1713" spans="1:6" x14ac:dyDescent="0.25">
      <c r="A1713">
        <v>2373</v>
      </c>
      <c r="B1713" t="s">
        <v>9796</v>
      </c>
      <c r="C1713" t="s">
        <v>1596</v>
      </c>
      <c r="D1713" t="s">
        <v>1597</v>
      </c>
      <c r="E1713" s="166" t="s">
        <v>9797</v>
      </c>
      <c r="F1713">
        <v>1</v>
      </c>
    </row>
    <row r="1714" spans="1:6" x14ac:dyDescent="0.25">
      <c r="A1714">
        <v>39465</v>
      </c>
      <c r="B1714" t="s">
        <v>9798</v>
      </c>
      <c r="C1714" t="s">
        <v>1596</v>
      </c>
      <c r="D1714" t="s">
        <v>1597</v>
      </c>
      <c r="E1714" s="166" t="s">
        <v>9799</v>
      </c>
      <c r="F1714">
        <v>1</v>
      </c>
    </row>
    <row r="1715" spans="1:6" x14ac:dyDescent="0.25">
      <c r="A1715">
        <v>39466</v>
      </c>
      <c r="B1715" t="s">
        <v>9800</v>
      </c>
      <c r="C1715" t="s">
        <v>1596</v>
      </c>
      <c r="D1715" t="s">
        <v>1597</v>
      </c>
      <c r="E1715" s="166" t="s">
        <v>9801</v>
      </c>
      <c r="F1715">
        <v>1</v>
      </c>
    </row>
    <row r="1716" spans="1:6" x14ac:dyDescent="0.25">
      <c r="A1716">
        <v>39467</v>
      </c>
      <c r="B1716" t="s">
        <v>9802</v>
      </c>
      <c r="C1716" t="s">
        <v>1596</v>
      </c>
      <c r="D1716" t="s">
        <v>1597</v>
      </c>
      <c r="E1716" s="166" t="s">
        <v>9803</v>
      </c>
      <c r="F1716">
        <v>1</v>
      </c>
    </row>
    <row r="1717" spans="1:6" x14ac:dyDescent="0.25">
      <c r="A1717">
        <v>39468</v>
      </c>
      <c r="B1717" t="s">
        <v>9804</v>
      </c>
      <c r="C1717" t="s">
        <v>1596</v>
      </c>
      <c r="D1717" t="s">
        <v>1597</v>
      </c>
      <c r="E1717" s="166" t="s">
        <v>7606</v>
      </c>
      <c r="F1717">
        <v>1</v>
      </c>
    </row>
    <row r="1718" spans="1:6" x14ac:dyDescent="0.25">
      <c r="A1718">
        <v>39469</v>
      </c>
      <c r="B1718" t="s">
        <v>9805</v>
      </c>
      <c r="C1718" t="s">
        <v>1596</v>
      </c>
      <c r="D1718" t="s">
        <v>1597</v>
      </c>
      <c r="E1718" s="166" t="s">
        <v>9806</v>
      </c>
      <c r="F1718">
        <v>1</v>
      </c>
    </row>
    <row r="1719" spans="1:6" x14ac:dyDescent="0.25">
      <c r="A1719">
        <v>39470</v>
      </c>
      <c r="B1719" t="s">
        <v>9807</v>
      </c>
      <c r="C1719" t="s">
        <v>1596</v>
      </c>
      <c r="D1719" t="s">
        <v>1597</v>
      </c>
      <c r="E1719" s="166" t="s">
        <v>9808</v>
      </c>
      <c r="F1719">
        <v>1</v>
      </c>
    </row>
    <row r="1720" spans="1:6" x14ac:dyDescent="0.25">
      <c r="A1720">
        <v>39471</v>
      </c>
      <c r="B1720" t="s">
        <v>9809</v>
      </c>
      <c r="C1720" t="s">
        <v>1596</v>
      </c>
      <c r="D1720" t="s">
        <v>1597</v>
      </c>
      <c r="E1720" s="166" t="s">
        <v>9810</v>
      </c>
      <c r="F1720">
        <v>1</v>
      </c>
    </row>
    <row r="1721" spans="1:6" x14ac:dyDescent="0.25">
      <c r="A1721">
        <v>39472</v>
      </c>
      <c r="B1721" t="s">
        <v>9811</v>
      </c>
      <c r="C1721" t="s">
        <v>1596</v>
      </c>
      <c r="D1721" t="s">
        <v>1597</v>
      </c>
      <c r="E1721" s="166" t="s">
        <v>9812</v>
      </c>
      <c r="F1721">
        <v>1</v>
      </c>
    </row>
    <row r="1722" spans="1:6" x14ac:dyDescent="0.25">
      <c r="A1722">
        <v>39473</v>
      </c>
      <c r="B1722" t="s">
        <v>9813</v>
      </c>
      <c r="C1722" t="s">
        <v>1596</v>
      </c>
      <c r="D1722" t="s">
        <v>1597</v>
      </c>
      <c r="E1722" s="166" t="s">
        <v>9814</v>
      </c>
      <c r="F1722">
        <v>1</v>
      </c>
    </row>
    <row r="1723" spans="1:6" x14ac:dyDescent="0.25">
      <c r="A1723">
        <v>39474</v>
      </c>
      <c r="B1723" t="s">
        <v>9815</v>
      </c>
      <c r="C1723" t="s">
        <v>1596</v>
      </c>
      <c r="D1723" t="s">
        <v>1597</v>
      </c>
      <c r="E1723" s="166" t="s">
        <v>9816</v>
      </c>
      <c r="F1723">
        <v>1</v>
      </c>
    </row>
    <row r="1724" spans="1:6" x14ac:dyDescent="0.25">
      <c r="A1724">
        <v>39475</v>
      </c>
      <c r="B1724" t="s">
        <v>9817</v>
      </c>
      <c r="C1724" t="s">
        <v>1596</v>
      </c>
      <c r="D1724" t="s">
        <v>1597</v>
      </c>
      <c r="E1724" s="166" t="s">
        <v>9818</v>
      </c>
      <c r="F1724">
        <v>1</v>
      </c>
    </row>
    <row r="1725" spans="1:6" x14ac:dyDescent="0.25">
      <c r="A1725">
        <v>39476</v>
      </c>
      <c r="B1725" t="s">
        <v>9819</v>
      </c>
      <c r="C1725" t="s">
        <v>1596</v>
      </c>
      <c r="D1725" t="s">
        <v>1597</v>
      </c>
      <c r="E1725" s="166" t="s">
        <v>9820</v>
      </c>
      <c r="F1725">
        <v>1</v>
      </c>
    </row>
    <row r="1726" spans="1:6" x14ac:dyDescent="0.25">
      <c r="A1726">
        <v>39477</v>
      </c>
      <c r="B1726" t="s">
        <v>9821</v>
      </c>
      <c r="C1726" t="s">
        <v>1596</v>
      </c>
      <c r="D1726" t="s">
        <v>1597</v>
      </c>
      <c r="E1726" s="166" t="s">
        <v>9822</v>
      </c>
      <c r="F1726">
        <v>1</v>
      </c>
    </row>
    <row r="1727" spans="1:6" x14ac:dyDescent="0.25">
      <c r="A1727">
        <v>39478</v>
      </c>
      <c r="B1727" t="s">
        <v>9823</v>
      </c>
      <c r="C1727" t="s">
        <v>1596</v>
      </c>
      <c r="D1727" t="s">
        <v>1597</v>
      </c>
      <c r="E1727" s="166" t="s">
        <v>9824</v>
      </c>
      <c r="F1727">
        <v>1</v>
      </c>
    </row>
    <row r="1728" spans="1:6" x14ac:dyDescent="0.25">
      <c r="A1728">
        <v>39479</v>
      </c>
      <c r="B1728" t="s">
        <v>9825</v>
      </c>
      <c r="C1728" t="s">
        <v>1596</v>
      </c>
      <c r="D1728" t="s">
        <v>1597</v>
      </c>
      <c r="E1728" s="166" t="s">
        <v>9826</v>
      </c>
      <c r="F1728">
        <v>1</v>
      </c>
    </row>
    <row r="1729" spans="1:6" x14ac:dyDescent="0.25">
      <c r="A1729">
        <v>39480</v>
      </c>
      <c r="B1729" t="s">
        <v>9827</v>
      </c>
      <c r="C1729" t="s">
        <v>1596</v>
      </c>
      <c r="D1729" t="s">
        <v>1597</v>
      </c>
      <c r="E1729" s="166" t="s">
        <v>9828</v>
      </c>
      <c r="F1729">
        <v>1</v>
      </c>
    </row>
    <row r="1730" spans="1:6" x14ac:dyDescent="0.25">
      <c r="A1730">
        <v>39459</v>
      </c>
      <c r="B1730" t="s">
        <v>9829</v>
      </c>
      <c r="C1730" t="s">
        <v>1596</v>
      </c>
      <c r="D1730" t="s">
        <v>1597</v>
      </c>
      <c r="E1730" s="166" t="s">
        <v>9830</v>
      </c>
      <c r="F1730">
        <v>1</v>
      </c>
    </row>
    <row r="1731" spans="1:6" x14ac:dyDescent="0.25">
      <c r="A1731">
        <v>39445</v>
      </c>
      <c r="B1731" t="s">
        <v>9831</v>
      </c>
      <c r="C1731" t="s">
        <v>1596</v>
      </c>
      <c r="D1731" t="s">
        <v>1597</v>
      </c>
      <c r="E1731" s="166" t="s">
        <v>9832</v>
      </c>
      <c r="F1731">
        <v>1</v>
      </c>
    </row>
    <row r="1732" spans="1:6" x14ac:dyDescent="0.25">
      <c r="A1732">
        <v>39446</v>
      </c>
      <c r="B1732" t="s">
        <v>9833</v>
      </c>
      <c r="C1732" t="s">
        <v>1596</v>
      </c>
      <c r="D1732" t="s">
        <v>1597</v>
      </c>
      <c r="E1732" s="166" t="s">
        <v>9834</v>
      </c>
      <c r="F1732">
        <v>1</v>
      </c>
    </row>
    <row r="1733" spans="1:6" x14ac:dyDescent="0.25">
      <c r="A1733">
        <v>39447</v>
      </c>
      <c r="B1733" t="s">
        <v>9835</v>
      </c>
      <c r="C1733" t="s">
        <v>1596</v>
      </c>
      <c r="D1733" t="s">
        <v>1597</v>
      </c>
      <c r="E1733" s="166" t="s">
        <v>9836</v>
      </c>
      <c r="F1733">
        <v>1</v>
      </c>
    </row>
    <row r="1734" spans="1:6" x14ac:dyDescent="0.25">
      <c r="A1734">
        <v>39448</v>
      </c>
      <c r="B1734" t="s">
        <v>9837</v>
      </c>
      <c r="C1734" t="s">
        <v>1596</v>
      </c>
      <c r="D1734" t="s">
        <v>1597</v>
      </c>
      <c r="E1734" s="166" t="s">
        <v>9838</v>
      </c>
      <c r="F1734">
        <v>1</v>
      </c>
    </row>
    <row r="1735" spans="1:6" x14ac:dyDescent="0.25">
      <c r="A1735">
        <v>39450</v>
      </c>
      <c r="B1735" t="s">
        <v>9839</v>
      </c>
      <c r="C1735" t="s">
        <v>1596</v>
      </c>
      <c r="D1735" t="s">
        <v>1597</v>
      </c>
      <c r="E1735" s="166" t="s">
        <v>9840</v>
      </c>
      <c r="F1735">
        <v>1</v>
      </c>
    </row>
    <row r="1736" spans="1:6" x14ac:dyDescent="0.25">
      <c r="A1736">
        <v>39451</v>
      </c>
      <c r="B1736" t="s">
        <v>9841</v>
      </c>
      <c r="C1736" t="s">
        <v>1596</v>
      </c>
      <c r="D1736" t="s">
        <v>1597</v>
      </c>
      <c r="E1736" s="166" t="s">
        <v>9842</v>
      </c>
      <c r="F1736">
        <v>1</v>
      </c>
    </row>
    <row r="1737" spans="1:6" x14ac:dyDescent="0.25">
      <c r="A1737">
        <v>39452</v>
      </c>
      <c r="B1737" t="s">
        <v>9843</v>
      </c>
      <c r="C1737" t="s">
        <v>1596</v>
      </c>
      <c r="D1737" t="s">
        <v>1597</v>
      </c>
      <c r="E1737" s="166" t="s">
        <v>9844</v>
      </c>
      <c r="F1737">
        <v>1</v>
      </c>
    </row>
    <row r="1738" spans="1:6" x14ac:dyDescent="0.25">
      <c r="A1738">
        <v>39523</v>
      </c>
      <c r="B1738" t="s">
        <v>9845</v>
      </c>
      <c r="C1738" t="s">
        <v>1596</v>
      </c>
      <c r="D1738" t="s">
        <v>1597</v>
      </c>
      <c r="E1738" s="166" t="s">
        <v>9846</v>
      </c>
      <c r="F1738">
        <v>1</v>
      </c>
    </row>
    <row r="1739" spans="1:6" x14ac:dyDescent="0.25">
      <c r="A1739">
        <v>39449</v>
      </c>
      <c r="B1739" t="s">
        <v>9847</v>
      </c>
      <c r="C1739" t="s">
        <v>1596</v>
      </c>
      <c r="D1739" t="s">
        <v>1597</v>
      </c>
      <c r="E1739" s="166" t="s">
        <v>9848</v>
      </c>
      <c r="F1739">
        <v>1</v>
      </c>
    </row>
    <row r="1740" spans="1:6" x14ac:dyDescent="0.25">
      <c r="A1740">
        <v>39455</v>
      </c>
      <c r="B1740" t="s">
        <v>9849</v>
      </c>
      <c r="C1740" t="s">
        <v>1596</v>
      </c>
      <c r="D1740" t="s">
        <v>1597</v>
      </c>
      <c r="E1740" s="166" t="s">
        <v>9850</v>
      </c>
      <c r="F1740">
        <v>1</v>
      </c>
    </row>
    <row r="1741" spans="1:6" x14ac:dyDescent="0.25">
      <c r="A1741">
        <v>39456</v>
      </c>
      <c r="B1741" t="s">
        <v>9851</v>
      </c>
      <c r="C1741" t="s">
        <v>1596</v>
      </c>
      <c r="D1741" t="s">
        <v>1597</v>
      </c>
      <c r="E1741" s="166" t="s">
        <v>9852</v>
      </c>
      <c r="F1741">
        <v>1</v>
      </c>
    </row>
    <row r="1742" spans="1:6" x14ac:dyDescent="0.25">
      <c r="A1742">
        <v>39457</v>
      </c>
      <c r="B1742" t="s">
        <v>9853</v>
      </c>
      <c r="C1742" t="s">
        <v>1596</v>
      </c>
      <c r="D1742" t="s">
        <v>1597</v>
      </c>
      <c r="E1742" s="166" t="s">
        <v>9854</v>
      </c>
      <c r="F1742">
        <v>1</v>
      </c>
    </row>
    <row r="1743" spans="1:6" x14ac:dyDescent="0.25">
      <c r="A1743">
        <v>39458</v>
      </c>
      <c r="B1743" t="s">
        <v>9855</v>
      </c>
      <c r="C1743" t="s">
        <v>1596</v>
      </c>
      <c r="D1743" t="s">
        <v>1597</v>
      </c>
      <c r="E1743" s="166" t="s">
        <v>9856</v>
      </c>
      <c r="F1743">
        <v>1</v>
      </c>
    </row>
    <row r="1744" spans="1:6" x14ac:dyDescent="0.25">
      <c r="A1744">
        <v>39464</v>
      </c>
      <c r="B1744" t="s">
        <v>9857</v>
      </c>
      <c r="C1744" t="s">
        <v>1596</v>
      </c>
      <c r="D1744" t="s">
        <v>1597</v>
      </c>
      <c r="E1744" s="166" t="s">
        <v>9858</v>
      </c>
      <c r="F1744">
        <v>1</v>
      </c>
    </row>
    <row r="1745" spans="1:6" x14ac:dyDescent="0.25">
      <c r="A1745">
        <v>39460</v>
      </c>
      <c r="B1745" t="s">
        <v>9859</v>
      </c>
      <c r="C1745" t="s">
        <v>1596</v>
      </c>
      <c r="D1745" t="s">
        <v>1597</v>
      </c>
      <c r="E1745" s="166" t="s">
        <v>9860</v>
      </c>
      <c r="F1745">
        <v>1</v>
      </c>
    </row>
    <row r="1746" spans="1:6" x14ac:dyDescent="0.25">
      <c r="A1746">
        <v>39461</v>
      </c>
      <c r="B1746" t="s">
        <v>9861</v>
      </c>
      <c r="C1746" t="s">
        <v>1596</v>
      </c>
      <c r="D1746" t="s">
        <v>1597</v>
      </c>
      <c r="E1746" s="166" t="s">
        <v>9862</v>
      </c>
      <c r="F1746">
        <v>1</v>
      </c>
    </row>
    <row r="1747" spans="1:6" x14ac:dyDescent="0.25">
      <c r="A1747">
        <v>39462</v>
      </c>
      <c r="B1747" t="s">
        <v>9863</v>
      </c>
      <c r="C1747" t="s">
        <v>1596</v>
      </c>
      <c r="D1747" t="s">
        <v>1597</v>
      </c>
      <c r="E1747" s="166" t="s">
        <v>9864</v>
      </c>
      <c r="F1747">
        <v>1</v>
      </c>
    </row>
    <row r="1748" spans="1:6" x14ac:dyDescent="0.25">
      <c r="A1748">
        <v>39463</v>
      </c>
      <c r="B1748" t="s">
        <v>9865</v>
      </c>
      <c r="C1748" t="s">
        <v>1596</v>
      </c>
      <c r="D1748" t="s">
        <v>1597</v>
      </c>
      <c r="E1748" s="166" t="s">
        <v>9866</v>
      </c>
      <c r="F1748">
        <v>1</v>
      </c>
    </row>
    <row r="1749" spans="1:6" x14ac:dyDescent="0.25">
      <c r="A1749">
        <v>26039</v>
      </c>
      <c r="B1749" t="s">
        <v>9867</v>
      </c>
      <c r="C1749" t="s">
        <v>1596</v>
      </c>
      <c r="D1749" t="s">
        <v>1601</v>
      </c>
      <c r="E1749" s="166" t="s">
        <v>9868</v>
      </c>
      <c r="F1749">
        <v>1</v>
      </c>
    </row>
    <row r="1750" spans="1:6" x14ac:dyDescent="0.25">
      <c r="A1750">
        <v>2401</v>
      </c>
      <c r="B1750" t="s">
        <v>9869</v>
      </c>
      <c r="C1750" t="s">
        <v>1596</v>
      </c>
      <c r="D1750" t="s">
        <v>1601</v>
      </c>
      <c r="E1750" s="166" t="s">
        <v>9870</v>
      </c>
      <c r="F1750">
        <v>1</v>
      </c>
    </row>
    <row r="1751" spans="1:6" x14ac:dyDescent="0.25">
      <c r="A1751">
        <v>38870</v>
      </c>
      <c r="B1751" t="s">
        <v>9871</v>
      </c>
      <c r="C1751" t="s">
        <v>1596</v>
      </c>
      <c r="D1751" t="s">
        <v>1597</v>
      </c>
      <c r="E1751" s="166" t="s">
        <v>9872</v>
      </c>
      <c r="F1751">
        <v>1</v>
      </c>
    </row>
    <row r="1752" spans="1:6" x14ac:dyDescent="0.25">
      <c r="A1752">
        <v>38869</v>
      </c>
      <c r="B1752" t="s">
        <v>9873</v>
      </c>
      <c r="C1752" t="s">
        <v>1596</v>
      </c>
      <c r="D1752" t="s">
        <v>1597</v>
      </c>
      <c r="E1752" s="166" t="s">
        <v>9874</v>
      </c>
      <c r="F1752">
        <v>1</v>
      </c>
    </row>
    <row r="1753" spans="1:6" x14ac:dyDescent="0.25">
      <c r="A1753">
        <v>38872</v>
      </c>
      <c r="B1753" t="s">
        <v>9875</v>
      </c>
      <c r="C1753" t="s">
        <v>1596</v>
      </c>
      <c r="D1753" t="s">
        <v>1597</v>
      </c>
      <c r="E1753" s="166" t="s">
        <v>9876</v>
      </c>
      <c r="F1753">
        <v>1</v>
      </c>
    </row>
    <row r="1754" spans="1:6" x14ac:dyDescent="0.25">
      <c r="A1754">
        <v>38871</v>
      </c>
      <c r="B1754" t="s">
        <v>9877</v>
      </c>
      <c r="C1754" t="s">
        <v>1596</v>
      </c>
      <c r="D1754" t="s">
        <v>1597</v>
      </c>
      <c r="E1754" s="166" t="s">
        <v>8566</v>
      </c>
      <c r="F1754">
        <v>1</v>
      </c>
    </row>
    <row r="1755" spans="1:6" x14ac:dyDescent="0.25">
      <c r="A1755">
        <v>39283</v>
      </c>
      <c r="B1755" t="s">
        <v>9878</v>
      </c>
      <c r="C1755" t="s">
        <v>1596</v>
      </c>
      <c r="D1755" t="s">
        <v>1597</v>
      </c>
      <c r="E1755" s="166" t="s">
        <v>9879</v>
      </c>
      <c r="F1755">
        <v>1</v>
      </c>
    </row>
    <row r="1756" spans="1:6" x14ac:dyDescent="0.25">
      <c r="A1756">
        <v>39285</v>
      </c>
      <c r="B1756" t="s">
        <v>9880</v>
      </c>
      <c r="C1756" t="s">
        <v>1596</v>
      </c>
      <c r="D1756" t="s">
        <v>1597</v>
      </c>
      <c r="E1756" s="166" t="s">
        <v>9881</v>
      </c>
      <c r="F1756">
        <v>1</v>
      </c>
    </row>
    <row r="1757" spans="1:6" x14ac:dyDescent="0.25">
      <c r="A1757">
        <v>39286</v>
      </c>
      <c r="B1757" t="s">
        <v>9882</v>
      </c>
      <c r="C1757" t="s">
        <v>1596</v>
      </c>
      <c r="D1757" t="s">
        <v>1597</v>
      </c>
      <c r="E1757" s="166" t="s">
        <v>9883</v>
      </c>
      <c r="F1757">
        <v>1</v>
      </c>
    </row>
    <row r="1758" spans="1:6" x14ac:dyDescent="0.25">
      <c r="A1758">
        <v>39288</v>
      </c>
      <c r="B1758" t="s">
        <v>9884</v>
      </c>
      <c r="C1758" t="s">
        <v>1596</v>
      </c>
      <c r="D1758" t="s">
        <v>1597</v>
      </c>
      <c r="E1758" s="166" t="s">
        <v>9885</v>
      </c>
      <c r="F1758">
        <v>1</v>
      </c>
    </row>
    <row r="1759" spans="1:6" x14ac:dyDescent="0.25">
      <c r="A1759">
        <v>44476</v>
      </c>
      <c r="B1759" t="s">
        <v>9886</v>
      </c>
      <c r="C1759" t="s">
        <v>1598</v>
      </c>
      <c r="D1759" t="s">
        <v>1597</v>
      </c>
      <c r="E1759" s="166" t="s">
        <v>15573</v>
      </c>
      <c r="F1759">
        <v>1</v>
      </c>
    </row>
    <row r="1760" spans="1:6" x14ac:dyDescent="0.25">
      <c r="A1760">
        <v>10629</v>
      </c>
      <c r="B1760" t="s">
        <v>9887</v>
      </c>
      <c r="C1760" t="s">
        <v>1598</v>
      </c>
      <c r="D1760" t="s">
        <v>1597</v>
      </c>
      <c r="E1760" s="166" t="s">
        <v>15574</v>
      </c>
      <c r="F1760">
        <v>1</v>
      </c>
    </row>
    <row r="1761" spans="1:6" x14ac:dyDescent="0.25">
      <c r="A1761">
        <v>10698</v>
      </c>
      <c r="B1761" t="s">
        <v>9888</v>
      </c>
      <c r="C1761" t="s">
        <v>1598</v>
      </c>
      <c r="D1761" t="s">
        <v>1601</v>
      </c>
      <c r="E1761" s="166" t="s">
        <v>15575</v>
      </c>
      <c r="F1761">
        <v>1</v>
      </c>
    </row>
    <row r="1762" spans="1:6" x14ac:dyDescent="0.25">
      <c r="A1762">
        <v>40521</v>
      </c>
      <c r="B1762" t="s">
        <v>9889</v>
      </c>
      <c r="C1762" t="s">
        <v>1596</v>
      </c>
      <c r="D1762" t="s">
        <v>1597</v>
      </c>
      <c r="E1762" s="166" t="s">
        <v>9890</v>
      </c>
      <c r="F1762">
        <v>1</v>
      </c>
    </row>
    <row r="1763" spans="1:6" x14ac:dyDescent="0.25">
      <c r="A1763">
        <v>2432</v>
      </c>
      <c r="B1763" t="s">
        <v>9891</v>
      </c>
      <c r="C1763" t="s">
        <v>1596</v>
      </c>
      <c r="D1763" t="s">
        <v>1597</v>
      </c>
      <c r="E1763" s="166" t="s">
        <v>15054</v>
      </c>
      <c r="F1763">
        <v>1</v>
      </c>
    </row>
    <row r="1764" spans="1:6" x14ac:dyDescent="0.25">
      <c r="A1764">
        <v>2433</v>
      </c>
      <c r="B1764" t="s">
        <v>9892</v>
      </c>
      <c r="C1764" t="s">
        <v>1596</v>
      </c>
      <c r="D1764" t="s">
        <v>1597</v>
      </c>
      <c r="E1764" s="166" t="s">
        <v>8443</v>
      </c>
      <c r="F1764">
        <v>1</v>
      </c>
    </row>
    <row r="1765" spans="1:6" x14ac:dyDescent="0.25">
      <c r="A1765">
        <v>2418</v>
      </c>
      <c r="B1765" t="s">
        <v>9893</v>
      </c>
      <c r="C1765" t="s">
        <v>1596</v>
      </c>
      <c r="D1765" t="s">
        <v>1599</v>
      </c>
      <c r="E1765" s="166" t="s">
        <v>9482</v>
      </c>
      <c r="F1765">
        <v>1</v>
      </c>
    </row>
    <row r="1766" spans="1:6" x14ac:dyDescent="0.25">
      <c r="A1766">
        <v>2420</v>
      </c>
      <c r="B1766" t="s">
        <v>9894</v>
      </c>
      <c r="C1766" t="s">
        <v>1596</v>
      </c>
      <c r="D1766" t="s">
        <v>1597</v>
      </c>
      <c r="E1766" s="166" t="s">
        <v>15576</v>
      </c>
      <c r="F1766">
        <v>1</v>
      </c>
    </row>
    <row r="1767" spans="1:6" x14ac:dyDescent="0.25">
      <c r="A1767">
        <v>11447</v>
      </c>
      <c r="B1767" t="s">
        <v>9896</v>
      </c>
      <c r="C1767" t="s">
        <v>1596</v>
      </c>
      <c r="D1767" t="s">
        <v>1597</v>
      </c>
      <c r="E1767" s="166" t="s">
        <v>15577</v>
      </c>
      <c r="F1767">
        <v>1</v>
      </c>
    </row>
    <row r="1768" spans="1:6" x14ac:dyDescent="0.25">
      <c r="A1768">
        <v>11451</v>
      </c>
      <c r="B1768" t="s">
        <v>9897</v>
      </c>
      <c r="C1768" t="s">
        <v>1596</v>
      </c>
      <c r="D1768" t="s">
        <v>1597</v>
      </c>
      <c r="E1768" s="166" t="s">
        <v>15578</v>
      </c>
      <c r="F1768">
        <v>1</v>
      </c>
    </row>
    <row r="1769" spans="1:6" x14ac:dyDescent="0.25">
      <c r="A1769">
        <v>11116</v>
      </c>
      <c r="B1769" t="s">
        <v>9898</v>
      </c>
      <c r="C1769" t="s">
        <v>1596</v>
      </c>
      <c r="D1769" t="s">
        <v>1597</v>
      </c>
      <c r="E1769" s="166" t="s">
        <v>9899</v>
      </c>
      <c r="F1769">
        <v>1</v>
      </c>
    </row>
    <row r="1770" spans="1:6" x14ac:dyDescent="0.25">
      <c r="A1770">
        <v>38411</v>
      </c>
      <c r="B1770" t="s">
        <v>9900</v>
      </c>
      <c r="C1770" t="s">
        <v>1596</v>
      </c>
      <c r="D1770" t="s">
        <v>1597</v>
      </c>
      <c r="E1770" s="166" t="s">
        <v>15579</v>
      </c>
      <c r="F1770">
        <v>1</v>
      </c>
    </row>
    <row r="1771" spans="1:6" x14ac:dyDescent="0.25">
      <c r="A1771">
        <v>38189</v>
      </c>
      <c r="B1771" t="s">
        <v>9901</v>
      </c>
      <c r="C1771" t="s">
        <v>1596</v>
      </c>
      <c r="D1771" t="s">
        <v>1597</v>
      </c>
      <c r="E1771" s="166" t="s">
        <v>15580</v>
      </c>
      <c r="F1771">
        <v>1</v>
      </c>
    </row>
    <row r="1772" spans="1:6" x14ac:dyDescent="0.25">
      <c r="A1772">
        <v>38190</v>
      </c>
      <c r="B1772" t="s">
        <v>9902</v>
      </c>
      <c r="C1772" t="s">
        <v>1596</v>
      </c>
      <c r="D1772" t="s">
        <v>1597</v>
      </c>
      <c r="E1772" s="166" t="s">
        <v>15581</v>
      </c>
      <c r="F1772">
        <v>1</v>
      </c>
    </row>
    <row r="1773" spans="1:6" x14ac:dyDescent="0.25">
      <c r="A1773">
        <v>7608</v>
      </c>
      <c r="B1773" t="s">
        <v>9903</v>
      </c>
      <c r="C1773" t="s">
        <v>1596</v>
      </c>
      <c r="D1773" t="s">
        <v>1597</v>
      </c>
      <c r="E1773" s="166" t="s">
        <v>14475</v>
      </c>
      <c r="F1773">
        <v>1</v>
      </c>
    </row>
    <row r="1774" spans="1:6" x14ac:dyDescent="0.25">
      <c r="A1774">
        <v>1370</v>
      </c>
      <c r="B1774" t="s">
        <v>9905</v>
      </c>
      <c r="C1774" t="s">
        <v>1596</v>
      </c>
      <c r="D1774" t="s">
        <v>1597</v>
      </c>
      <c r="E1774" s="166" t="s">
        <v>15582</v>
      </c>
      <c r="F1774">
        <v>1</v>
      </c>
    </row>
    <row r="1775" spans="1:6" x14ac:dyDescent="0.25">
      <c r="A1775">
        <v>36516</v>
      </c>
      <c r="B1775" t="s">
        <v>9906</v>
      </c>
      <c r="C1775" t="s">
        <v>1596</v>
      </c>
      <c r="D1775" t="s">
        <v>1597</v>
      </c>
      <c r="E1775" s="166" t="s">
        <v>9907</v>
      </c>
      <c r="F1775">
        <v>1</v>
      </c>
    </row>
    <row r="1776" spans="1:6" x14ac:dyDescent="0.25">
      <c r="A1776">
        <v>34777</v>
      </c>
      <c r="B1776" t="s">
        <v>15583</v>
      </c>
      <c r="C1776" t="s">
        <v>1596</v>
      </c>
      <c r="D1776" t="s">
        <v>1597</v>
      </c>
      <c r="E1776" s="166" t="s">
        <v>15584</v>
      </c>
      <c r="F1776">
        <v>1</v>
      </c>
    </row>
    <row r="1777" spans="1:6" x14ac:dyDescent="0.25">
      <c r="A1777">
        <v>7272</v>
      </c>
      <c r="B1777" t="s">
        <v>15585</v>
      </c>
      <c r="C1777" t="s">
        <v>1596</v>
      </c>
      <c r="D1777" t="s">
        <v>1597</v>
      </c>
      <c r="E1777" s="166" t="s">
        <v>8810</v>
      </c>
      <c r="F1777">
        <v>1</v>
      </c>
    </row>
    <row r="1778" spans="1:6" x14ac:dyDescent="0.25">
      <c r="A1778">
        <v>10605</v>
      </c>
      <c r="B1778" t="s">
        <v>9909</v>
      </c>
      <c r="C1778" t="s">
        <v>1596</v>
      </c>
      <c r="D1778" t="s">
        <v>1597</v>
      </c>
      <c r="E1778" s="166" t="s">
        <v>7558</v>
      </c>
      <c r="F1778">
        <v>1</v>
      </c>
    </row>
    <row r="1779" spans="1:6" x14ac:dyDescent="0.25">
      <c r="A1779">
        <v>10604</v>
      </c>
      <c r="B1779" t="s">
        <v>9910</v>
      </c>
      <c r="C1779" t="s">
        <v>1596</v>
      </c>
      <c r="D1779" t="s">
        <v>1597</v>
      </c>
      <c r="E1779" s="166" t="s">
        <v>9911</v>
      </c>
      <c r="F1779">
        <v>1</v>
      </c>
    </row>
    <row r="1780" spans="1:6" x14ac:dyDescent="0.25">
      <c r="A1780">
        <v>672</v>
      </c>
      <c r="B1780" t="s">
        <v>9912</v>
      </c>
      <c r="C1780" t="s">
        <v>1596</v>
      </c>
      <c r="D1780" t="s">
        <v>1597</v>
      </c>
      <c r="E1780" s="166" t="s">
        <v>9913</v>
      </c>
      <c r="F1780">
        <v>1</v>
      </c>
    </row>
    <row r="1781" spans="1:6" x14ac:dyDescent="0.25">
      <c r="A1781">
        <v>668</v>
      </c>
      <c r="B1781" t="s">
        <v>9914</v>
      </c>
      <c r="C1781" t="s">
        <v>1596</v>
      </c>
      <c r="D1781" t="s">
        <v>1597</v>
      </c>
      <c r="E1781" s="166" t="s">
        <v>9915</v>
      </c>
      <c r="F1781">
        <v>1</v>
      </c>
    </row>
    <row r="1782" spans="1:6" x14ac:dyDescent="0.25">
      <c r="A1782">
        <v>10578</v>
      </c>
      <c r="B1782" t="s">
        <v>9916</v>
      </c>
      <c r="C1782" t="s">
        <v>1596</v>
      </c>
      <c r="D1782" t="s">
        <v>1597</v>
      </c>
      <c r="E1782" s="166" t="s">
        <v>9917</v>
      </c>
      <c r="F1782">
        <v>1</v>
      </c>
    </row>
    <row r="1783" spans="1:6" x14ac:dyDescent="0.25">
      <c r="A1783">
        <v>666</v>
      </c>
      <c r="B1783" t="s">
        <v>9918</v>
      </c>
      <c r="C1783" t="s">
        <v>1596</v>
      </c>
      <c r="D1783" t="s">
        <v>1597</v>
      </c>
      <c r="E1783" s="166" t="s">
        <v>9919</v>
      </c>
      <c r="F1783">
        <v>1</v>
      </c>
    </row>
    <row r="1784" spans="1:6" x14ac:dyDescent="0.25">
      <c r="A1784">
        <v>665</v>
      </c>
      <c r="B1784" t="s">
        <v>9920</v>
      </c>
      <c r="C1784" t="s">
        <v>1596</v>
      </c>
      <c r="D1784" t="s">
        <v>1597</v>
      </c>
      <c r="E1784" s="166" t="s">
        <v>9921</v>
      </c>
      <c r="F1784">
        <v>1</v>
      </c>
    </row>
    <row r="1785" spans="1:6" x14ac:dyDescent="0.25">
      <c r="A1785">
        <v>10577</v>
      </c>
      <c r="B1785" t="s">
        <v>9922</v>
      </c>
      <c r="C1785" t="s">
        <v>1596</v>
      </c>
      <c r="D1785" t="s">
        <v>1597</v>
      </c>
      <c r="E1785" s="166" t="s">
        <v>9923</v>
      </c>
      <c r="F1785">
        <v>1</v>
      </c>
    </row>
    <row r="1786" spans="1:6" x14ac:dyDescent="0.25">
      <c r="A1786">
        <v>10583</v>
      </c>
      <c r="B1786" t="s">
        <v>9924</v>
      </c>
      <c r="C1786" t="s">
        <v>1596</v>
      </c>
      <c r="D1786" t="s">
        <v>1597</v>
      </c>
      <c r="E1786" s="166" t="s">
        <v>9925</v>
      </c>
      <c r="F1786">
        <v>1</v>
      </c>
    </row>
    <row r="1787" spans="1:6" x14ac:dyDescent="0.25">
      <c r="A1787">
        <v>10579</v>
      </c>
      <c r="B1787" t="s">
        <v>9926</v>
      </c>
      <c r="C1787" t="s">
        <v>1596</v>
      </c>
      <c r="D1787" t="s">
        <v>1597</v>
      </c>
      <c r="E1787" s="166" t="s">
        <v>9927</v>
      </c>
      <c r="F1787">
        <v>1</v>
      </c>
    </row>
    <row r="1788" spans="1:6" x14ac:dyDescent="0.25">
      <c r="A1788">
        <v>10582</v>
      </c>
      <c r="B1788" t="s">
        <v>9928</v>
      </c>
      <c r="C1788" t="s">
        <v>1596</v>
      </c>
      <c r="D1788" t="s">
        <v>1597</v>
      </c>
      <c r="E1788" s="166" t="s">
        <v>9929</v>
      </c>
      <c r="F1788">
        <v>1</v>
      </c>
    </row>
    <row r="1789" spans="1:6" x14ac:dyDescent="0.25">
      <c r="A1789">
        <v>2436</v>
      </c>
      <c r="B1789" t="s">
        <v>9930</v>
      </c>
      <c r="C1789" t="s">
        <v>1600</v>
      </c>
      <c r="D1789" t="s">
        <v>1599</v>
      </c>
      <c r="E1789" s="166" t="s">
        <v>9931</v>
      </c>
      <c r="F1789">
        <v>1</v>
      </c>
    </row>
    <row r="1790" spans="1:6" x14ac:dyDescent="0.25">
      <c r="A1790">
        <v>40918</v>
      </c>
      <c r="B1790" t="s">
        <v>9932</v>
      </c>
      <c r="C1790" t="s">
        <v>1606</v>
      </c>
      <c r="D1790" t="s">
        <v>1597</v>
      </c>
      <c r="E1790" s="166" t="s">
        <v>9933</v>
      </c>
      <c r="F1790">
        <v>1</v>
      </c>
    </row>
    <row r="1791" spans="1:6" x14ac:dyDescent="0.25">
      <c r="A1791">
        <v>2439</v>
      </c>
      <c r="B1791" t="s">
        <v>9934</v>
      </c>
      <c r="C1791" t="s">
        <v>1600</v>
      </c>
      <c r="D1791" t="s">
        <v>1597</v>
      </c>
      <c r="E1791" s="166" t="s">
        <v>9931</v>
      </c>
      <c r="F1791">
        <v>1</v>
      </c>
    </row>
    <row r="1792" spans="1:6" x14ac:dyDescent="0.25">
      <c r="A1792">
        <v>40923</v>
      </c>
      <c r="B1792" t="s">
        <v>9935</v>
      </c>
      <c r="C1792" t="s">
        <v>1606</v>
      </c>
      <c r="D1792" t="s">
        <v>1597</v>
      </c>
      <c r="E1792" s="166" t="s">
        <v>9933</v>
      </c>
      <c r="F1792">
        <v>1</v>
      </c>
    </row>
    <row r="1793" spans="1:6" x14ac:dyDescent="0.25">
      <c r="A1793">
        <v>10998</v>
      </c>
      <c r="B1793" t="s">
        <v>9936</v>
      </c>
      <c r="C1793" t="s">
        <v>1604</v>
      </c>
      <c r="D1793" t="s">
        <v>1597</v>
      </c>
      <c r="E1793" s="166" t="s">
        <v>15586</v>
      </c>
      <c r="F1793">
        <v>1</v>
      </c>
    </row>
    <row r="1794" spans="1:6" x14ac:dyDescent="0.25">
      <c r="A1794">
        <v>11002</v>
      </c>
      <c r="B1794" t="s">
        <v>9937</v>
      </c>
      <c r="C1794" t="s">
        <v>1604</v>
      </c>
      <c r="D1794" t="s">
        <v>1597</v>
      </c>
      <c r="E1794" s="166" t="s">
        <v>15587</v>
      </c>
      <c r="F1794">
        <v>1</v>
      </c>
    </row>
    <row r="1795" spans="1:6" x14ac:dyDescent="0.25">
      <c r="A1795">
        <v>10999</v>
      </c>
      <c r="B1795" t="s">
        <v>9938</v>
      </c>
      <c r="C1795" t="s">
        <v>1604</v>
      </c>
      <c r="D1795" t="s">
        <v>1597</v>
      </c>
      <c r="E1795" s="166" t="s">
        <v>15588</v>
      </c>
      <c r="F1795">
        <v>1</v>
      </c>
    </row>
    <row r="1796" spans="1:6" x14ac:dyDescent="0.25">
      <c r="A1796">
        <v>10997</v>
      </c>
      <c r="B1796" t="s">
        <v>9939</v>
      </c>
      <c r="C1796" t="s">
        <v>1604</v>
      </c>
      <c r="D1796" t="s">
        <v>1599</v>
      </c>
      <c r="E1796" s="166" t="s">
        <v>14261</v>
      </c>
      <c r="F1796">
        <v>1</v>
      </c>
    </row>
    <row r="1797" spans="1:6" x14ac:dyDescent="0.25">
      <c r="A1797">
        <v>2685</v>
      </c>
      <c r="B1797" t="s">
        <v>9941</v>
      </c>
      <c r="C1797" t="s">
        <v>1603</v>
      </c>
      <c r="D1797" t="s">
        <v>1597</v>
      </c>
      <c r="E1797" s="166" t="s">
        <v>15167</v>
      </c>
      <c r="F1797">
        <v>1</v>
      </c>
    </row>
    <row r="1798" spans="1:6" x14ac:dyDescent="0.25">
      <c r="A1798">
        <v>2680</v>
      </c>
      <c r="B1798" t="s">
        <v>9942</v>
      </c>
      <c r="C1798" t="s">
        <v>1603</v>
      </c>
      <c r="D1798" t="s">
        <v>1597</v>
      </c>
      <c r="E1798" s="166" t="s">
        <v>14425</v>
      </c>
      <c r="F1798">
        <v>1</v>
      </c>
    </row>
    <row r="1799" spans="1:6" x14ac:dyDescent="0.25">
      <c r="A1799">
        <v>2684</v>
      </c>
      <c r="B1799" t="s">
        <v>9944</v>
      </c>
      <c r="C1799" t="s">
        <v>1603</v>
      </c>
      <c r="D1799" t="s">
        <v>1597</v>
      </c>
      <c r="E1799" s="166" t="s">
        <v>9980</v>
      </c>
      <c r="F1799">
        <v>1</v>
      </c>
    </row>
    <row r="1800" spans="1:6" x14ac:dyDescent="0.25">
      <c r="A1800">
        <v>2673</v>
      </c>
      <c r="B1800" t="s">
        <v>9945</v>
      </c>
      <c r="C1800" t="s">
        <v>1603</v>
      </c>
      <c r="D1800" t="s">
        <v>1599</v>
      </c>
      <c r="E1800" s="166" t="s">
        <v>14324</v>
      </c>
      <c r="F1800">
        <v>1</v>
      </c>
    </row>
    <row r="1801" spans="1:6" x14ac:dyDescent="0.25">
      <c r="A1801">
        <v>2681</v>
      </c>
      <c r="B1801" t="s">
        <v>9946</v>
      </c>
      <c r="C1801" t="s">
        <v>1603</v>
      </c>
      <c r="D1801" t="s">
        <v>1597</v>
      </c>
      <c r="E1801" s="166" t="s">
        <v>11644</v>
      </c>
      <c r="F1801">
        <v>1</v>
      </c>
    </row>
    <row r="1802" spans="1:6" x14ac:dyDescent="0.25">
      <c r="A1802">
        <v>2682</v>
      </c>
      <c r="B1802" t="s">
        <v>9947</v>
      </c>
      <c r="C1802" t="s">
        <v>1603</v>
      </c>
      <c r="D1802" t="s">
        <v>1597</v>
      </c>
      <c r="E1802" s="166" t="s">
        <v>14484</v>
      </c>
      <c r="F1802">
        <v>1</v>
      </c>
    </row>
    <row r="1803" spans="1:6" x14ac:dyDescent="0.25">
      <c r="A1803">
        <v>2686</v>
      </c>
      <c r="B1803" t="s">
        <v>9948</v>
      </c>
      <c r="C1803" t="s">
        <v>1603</v>
      </c>
      <c r="D1803" t="s">
        <v>1597</v>
      </c>
      <c r="E1803" s="166" t="s">
        <v>15589</v>
      </c>
      <c r="F1803">
        <v>1</v>
      </c>
    </row>
    <row r="1804" spans="1:6" x14ac:dyDescent="0.25">
      <c r="A1804">
        <v>2674</v>
      </c>
      <c r="B1804" t="s">
        <v>9949</v>
      </c>
      <c r="C1804" t="s">
        <v>1603</v>
      </c>
      <c r="D1804" t="s">
        <v>1597</v>
      </c>
      <c r="E1804" s="166" t="s">
        <v>11851</v>
      </c>
      <c r="F1804">
        <v>1</v>
      </c>
    </row>
    <row r="1805" spans="1:6" x14ac:dyDescent="0.25">
      <c r="A1805">
        <v>2683</v>
      </c>
      <c r="B1805" t="s">
        <v>9951</v>
      </c>
      <c r="C1805" t="s">
        <v>1603</v>
      </c>
      <c r="D1805" t="s">
        <v>1597</v>
      </c>
      <c r="E1805" s="166" t="s">
        <v>15590</v>
      </c>
      <c r="F1805">
        <v>1</v>
      </c>
    </row>
    <row r="1806" spans="1:6" x14ac:dyDescent="0.25">
      <c r="A1806">
        <v>2676</v>
      </c>
      <c r="B1806" t="s">
        <v>9952</v>
      </c>
      <c r="C1806" t="s">
        <v>1603</v>
      </c>
      <c r="D1806" t="s">
        <v>1597</v>
      </c>
      <c r="E1806" s="166" t="s">
        <v>9513</v>
      </c>
      <c r="F1806">
        <v>1</v>
      </c>
    </row>
    <row r="1807" spans="1:6" x14ac:dyDescent="0.25">
      <c r="A1807">
        <v>2678</v>
      </c>
      <c r="B1807" t="s">
        <v>9954</v>
      </c>
      <c r="C1807" t="s">
        <v>1603</v>
      </c>
      <c r="D1807" t="s">
        <v>1597</v>
      </c>
      <c r="E1807" s="166" t="s">
        <v>13172</v>
      </c>
      <c r="F1807">
        <v>1</v>
      </c>
    </row>
    <row r="1808" spans="1:6" x14ac:dyDescent="0.25">
      <c r="A1808">
        <v>2679</v>
      </c>
      <c r="B1808" t="s">
        <v>9955</v>
      </c>
      <c r="C1808" t="s">
        <v>1603</v>
      </c>
      <c r="D1808" t="s">
        <v>1597</v>
      </c>
      <c r="E1808" s="166" t="s">
        <v>9950</v>
      </c>
      <c r="F1808">
        <v>1</v>
      </c>
    </row>
    <row r="1809" spans="1:6" x14ac:dyDescent="0.25">
      <c r="A1809">
        <v>12070</v>
      </c>
      <c r="B1809" t="s">
        <v>9957</v>
      </c>
      <c r="C1809" t="s">
        <v>1603</v>
      </c>
      <c r="D1809" t="s">
        <v>1597</v>
      </c>
      <c r="E1809" s="166" t="s">
        <v>14257</v>
      </c>
      <c r="F1809">
        <v>1</v>
      </c>
    </row>
    <row r="1810" spans="1:6" x14ac:dyDescent="0.25">
      <c r="A1810">
        <v>2675</v>
      </c>
      <c r="B1810" t="s">
        <v>9958</v>
      </c>
      <c r="C1810" t="s">
        <v>1603</v>
      </c>
      <c r="D1810" t="s">
        <v>1597</v>
      </c>
      <c r="E1810" s="166" t="s">
        <v>14436</v>
      </c>
      <c r="F1810">
        <v>1</v>
      </c>
    </row>
    <row r="1811" spans="1:6" x14ac:dyDescent="0.25">
      <c r="A1811">
        <v>12067</v>
      </c>
      <c r="B1811" t="s">
        <v>9959</v>
      </c>
      <c r="C1811" t="s">
        <v>1603</v>
      </c>
      <c r="D1811" t="s">
        <v>1597</v>
      </c>
      <c r="E1811" s="166" t="s">
        <v>15591</v>
      </c>
      <c r="F1811">
        <v>1</v>
      </c>
    </row>
    <row r="1812" spans="1:6" x14ac:dyDescent="0.25">
      <c r="A1812">
        <v>21136</v>
      </c>
      <c r="B1812" t="s">
        <v>9960</v>
      </c>
      <c r="C1812" t="s">
        <v>1603</v>
      </c>
      <c r="D1812" t="s">
        <v>1597</v>
      </c>
      <c r="E1812" s="166" t="s">
        <v>10739</v>
      </c>
      <c r="F1812">
        <v>1</v>
      </c>
    </row>
    <row r="1813" spans="1:6" x14ac:dyDescent="0.25">
      <c r="A1813">
        <v>21128</v>
      </c>
      <c r="B1813" t="s">
        <v>9962</v>
      </c>
      <c r="C1813" t="s">
        <v>1603</v>
      </c>
      <c r="D1813" t="s">
        <v>1599</v>
      </c>
      <c r="E1813" s="166" t="s">
        <v>15592</v>
      </c>
      <c r="F1813">
        <v>1</v>
      </c>
    </row>
    <row r="1814" spans="1:6" x14ac:dyDescent="0.25">
      <c r="A1814">
        <v>21130</v>
      </c>
      <c r="B1814" t="s">
        <v>9963</v>
      </c>
      <c r="C1814" t="s">
        <v>1603</v>
      </c>
      <c r="D1814" t="s">
        <v>1597</v>
      </c>
      <c r="E1814" s="166" t="s">
        <v>13678</v>
      </c>
      <c r="F1814">
        <v>1</v>
      </c>
    </row>
    <row r="1815" spans="1:6" x14ac:dyDescent="0.25">
      <c r="A1815">
        <v>21135</v>
      </c>
      <c r="B1815" t="s">
        <v>9964</v>
      </c>
      <c r="C1815" t="s">
        <v>1603</v>
      </c>
      <c r="D1815" t="s">
        <v>1597</v>
      </c>
      <c r="E1815" s="166" t="s">
        <v>14495</v>
      </c>
      <c r="F1815">
        <v>1</v>
      </c>
    </row>
    <row r="1816" spans="1:6" x14ac:dyDescent="0.25">
      <c r="A1816">
        <v>40401</v>
      </c>
      <c r="B1816" t="s">
        <v>9965</v>
      </c>
      <c r="C1816" t="s">
        <v>1603</v>
      </c>
      <c r="D1816" t="s">
        <v>1597</v>
      </c>
      <c r="E1816" s="166" t="s">
        <v>14284</v>
      </c>
      <c r="F1816">
        <v>1</v>
      </c>
    </row>
    <row r="1817" spans="1:6" x14ac:dyDescent="0.25">
      <c r="A1817">
        <v>40402</v>
      </c>
      <c r="B1817" t="s">
        <v>9966</v>
      </c>
      <c r="C1817" t="s">
        <v>1603</v>
      </c>
      <c r="D1817" t="s">
        <v>1597</v>
      </c>
      <c r="E1817" s="166" t="s">
        <v>15202</v>
      </c>
      <c r="F1817">
        <v>1</v>
      </c>
    </row>
    <row r="1818" spans="1:6" x14ac:dyDescent="0.25">
      <c r="A1818">
        <v>40400</v>
      </c>
      <c r="B1818" t="s">
        <v>9967</v>
      </c>
      <c r="C1818" t="s">
        <v>1603</v>
      </c>
      <c r="D1818" t="s">
        <v>1597</v>
      </c>
      <c r="E1818" s="166" t="s">
        <v>10131</v>
      </c>
      <c r="F1818">
        <v>1</v>
      </c>
    </row>
    <row r="1819" spans="1:6" x14ac:dyDescent="0.25">
      <c r="A1819">
        <v>21137</v>
      </c>
      <c r="B1819" t="s">
        <v>15593</v>
      </c>
      <c r="C1819" t="s">
        <v>1603</v>
      </c>
      <c r="D1819" t="s">
        <v>1597</v>
      </c>
      <c r="E1819" s="166" t="s">
        <v>15594</v>
      </c>
      <c r="F1819">
        <v>1</v>
      </c>
    </row>
    <row r="1820" spans="1:6" x14ac:dyDescent="0.25">
      <c r="A1820">
        <v>2504</v>
      </c>
      <c r="B1820" t="s">
        <v>15595</v>
      </c>
      <c r="C1820" t="s">
        <v>1603</v>
      </c>
      <c r="D1820" t="s">
        <v>1597</v>
      </c>
      <c r="E1820" s="166" t="s">
        <v>14535</v>
      </c>
      <c r="F1820">
        <v>1</v>
      </c>
    </row>
    <row r="1821" spans="1:6" x14ac:dyDescent="0.25">
      <c r="A1821">
        <v>2501</v>
      </c>
      <c r="B1821" t="s">
        <v>15596</v>
      </c>
      <c r="C1821" t="s">
        <v>1603</v>
      </c>
      <c r="D1821" t="s">
        <v>1597</v>
      </c>
      <c r="E1821" s="166" t="s">
        <v>9640</v>
      </c>
      <c r="F1821">
        <v>1</v>
      </c>
    </row>
    <row r="1822" spans="1:6" x14ac:dyDescent="0.25">
      <c r="A1822">
        <v>2502</v>
      </c>
      <c r="B1822" t="s">
        <v>15597</v>
      </c>
      <c r="C1822" t="s">
        <v>1603</v>
      </c>
      <c r="D1822" t="s">
        <v>1597</v>
      </c>
      <c r="E1822" s="166" t="s">
        <v>9634</v>
      </c>
      <c r="F1822">
        <v>1</v>
      </c>
    </row>
    <row r="1823" spans="1:6" x14ac:dyDescent="0.25">
      <c r="A1823">
        <v>2503</v>
      </c>
      <c r="B1823" t="s">
        <v>15598</v>
      </c>
      <c r="C1823" t="s">
        <v>1603</v>
      </c>
      <c r="D1823" t="s">
        <v>1597</v>
      </c>
      <c r="E1823" s="166" t="s">
        <v>15599</v>
      </c>
      <c r="F1823">
        <v>1</v>
      </c>
    </row>
    <row r="1824" spans="1:6" x14ac:dyDescent="0.25">
      <c r="A1824">
        <v>2500</v>
      </c>
      <c r="B1824" t="s">
        <v>15600</v>
      </c>
      <c r="C1824" t="s">
        <v>1603</v>
      </c>
      <c r="D1824" t="s">
        <v>1597</v>
      </c>
      <c r="E1824" s="166" t="s">
        <v>15601</v>
      </c>
      <c r="F1824">
        <v>1</v>
      </c>
    </row>
    <row r="1825" spans="1:6" x14ac:dyDescent="0.25">
      <c r="A1825">
        <v>2505</v>
      </c>
      <c r="B1825" t="s">
        <v>15602</v>
      </c>
      <c r="C1825" t="s">
        <v>1603</v>
      </c>
      <c r="D1825" t="s">
        <v>1597</v>
      </c>
      <c r="E1825" s="166" t="s">
        <v>15603</v>
      </c>
      <c r="F1825">
        <v>1</v>
      </c>
    </row>
    <row r="1826" spans="1:6" x14ac:dyDescent="0.25">
      <c r="A1826">
        <v>12058</v>
      </c>
      <c r="B1826" t="s">
        <v>15604</v>
      </c>
      <c r="C1826" t="s">
        <v>1603</v>
      </c>
      <c r="D1826" t="s">
        <v>1597</v>
      </c>
      <c r="E1826" s="166" t="s">
        <v>15605</v>
      </c>
      <c r="F1826">
        <v>1</v>
      </c>
    </row>
    <row r="1827" spans="1:6" x14ac:dyDescent="0.25">
      <c r="A1827">
        <v>12056</v>
      </c>
      <c r="B1827" t="s">
        <v>15606</v>
      </c>
      <c r="C1827" t="s">
        <v>1603</v>
      </c>
      <c r="D1827" t="s">
        <v>1597</v>
      </c>
      <c r="E1827" s="166" t="s">
        <v>15607</v>
      </c>
      <c r="F1827">
        <v>1</v>
      </c>
    </row>
    <row r="1828" spans="1:6" x14ac:dyDescent="0.25">
      <c r="A1828">
        <v>12057</v>
      </c>
      <c r="B1828" t="s">
        <v>15608</v>
      </c>
      <c r="C1828" t="s">
        <v>1603</v>
      </c>
      <c r="D1828" t="s">
        <v>1597</v>
      </c>
      <c r="E1828" s="166" t="s">
        <v>11212</v>
      </c>
      <c r="F1828">
        <v>1</v>
      </c>
    </row>
    <row r="1829" spans="1:6" x14ac:dyDescent="0.25">
      <c r="A1829">
        <v>12059</v>
      </c>
      <c r="B1829" t="s">
        <v>15609</v>
      </c>
      <c r="C1829" t="s">
        <v>1603</v>
      </c>
      <c r="D1829" t="s">
        <v>1597</v>
      </c>
      <c r="E1829" s="166" t="s">
        <v>14725</v>
      </c>
      <c r="F1829">
        <v>1</v>
      </c>
    </row>
    <row r="1830" spans="1:6" x14ac:dyDescent="0.25">
      <c r="A1830">
        <v>12060</v>
      </c>
      <c r="B1830" t="s">
        <v>15610</v>
      </c>
      <c r="C1830" t="s">
        <v>1603</v>
      </c>
      <c r="D1830" t="s">
        <v>1597</v>
      </c>
      <c r="E1830" s="166" t="s">
        <v>14647</v>
      </c>
      <c r="F1830">
        <v>1</v>
      </c>
    </row>
    <row r="1831" spans="1:6" x14ac:dyDescent="0.25">
      <c r="A1831">
        <v>12061</v>
      </c>
      <c r="B1831" t="s">
        <v>15611</v>
      </c>
      <c r="C1831" t="s">
        <v>1603</v>
      </c>
      <c r="D1831" t="s">
        <v>1597</v>
      </c>
      <c r="E1831" s="166" t="s">
        <v>15612</v>
      </c>
      <c r="F1831">
        <v>1</v>
      </c>
    </row>
    <row r="1832" spans="1:6" x14ac:dyDescent="0.25">
      <c r="A1832">
        <v>12062</v>
      </c>
      <c r="B1832" t="s">
        <v>15613</v>
      </c>
      <c r="C1832" t="s">
        <v>1603</v>
      </c>
      <c r="D1832" t="s">
        <v>1597</v>
      </c>
      <c r="E1832" s="166" t="s">
        <v>15614</v>
      </c>
      <c r="F1832">
        <v>1</v>
      </c>
    </row>
    <row r="1833" spans="1:6" x14ac:dyDescent="0.25">
      <c r="A1833">
        <v>2687</v>
      </c>
      <c r="B1833" t="s">
        <v>9970</v>
      </c>
      <c r="C1833" t="s">
        <v>1603</v>
      </c>
      <c r="D1833" t="s">
        <v>1597</v>
      </c>
      <c r="E1833" s="166" t="s">
        <v>14860</v>
      </c>
      <c r="F1833">
        <v>1</v>
      </c>
    </row>
    <row r="1834" spans="1:6" x14ac:dyDescent="0.25">
      <c r="A1834">
        <v>2689</v>
      </c>
      <c r="B1834" t="s">
        <v>9971</v>
      </c>
      <c r="C1834" t="s">
        <v>1603</v>
      </c>
      <c r="D1834" t="s">
        <v>1597</v>
      </c>
      <c r="E1834" s="166" t="s">
        <v>11258</v>
      </c>
      <c r="F1834">
        <v>1</v>
      </c>
    </row>
    <row r="1835" spans="1:6" x14ac:dyDescent="0.25">
      <c r="A1835">
        <v>2688</v>
      </c>
      <c r="B1835" t="s">
        <v>9972</v>
      </c>
      <c r="C1835" t="s">
        <v>1603</v>
      </c>
      <c r="D1835" t="s">
        <v>1597</v>
      </c>
      <c r="E1835" s="166" t="s">
        <v>14791</v>
      </c>
      <c r="F1835">
        <v>1</v>
      </c>
    </row>
    <row r="1836" spans="1:6" x14ac:dyDescent="0.25">
      <c r="A1836">
        <v>2690</v>
      </c>
      <c r="B1836" t="s">
        <v>9974</v>
      </c>
      <c r="C1836" t="s">
        <v>1603</v>
      </c>
      <c r="D1836" t="s">
        <v>1597</v>
      </c>
      <c r="E1836" s="166" t="s">
        <v>8320</v>
      </c>
      <c r="F1836">
        <v>1</v>
      </c>
    </row>
    <row r="1837" spans="1:6" x14ac:dyDescent="0.25">
      <c r="A1837">
        <v>39243</v>
      </c>
      <c r="B1837" t="s">
        <v>9975</v>
      </c>
      <c r="C1837" t="s">
        <v>1603</v>
      </c>
      <c r="D1837" t="s">
        <v>1597</v>
      </c>
      <c r="E1837" s="166" t="s">
        <v>7441</v>
      </c>
      <c r="F1837">
        <v>1</v>
      </c>
    </row>
    <row r="1838" spans="1:6" x14ac:dyDescent="0.25">
      <c r="A1838">
        <v>39244</v>
      </c>
      <c r="B1838" t="s">
        <v>9977</v>
      </c>
      <c r="C1838" t="s">
        <v>1603</v>
      </c>
      <c r="D1838" t="s">
        <v>1597</v>
      </c>
      <c r="E1838" s="166" t="s">
        <v>12041</v>
      </c>
      <c r="F1838">
        <v>1</v>
      </c>
    </row>
    <row r="1839" spans="1:6" x14ac:dyDescent="0.25">
      <c r="A1839">
        <v>39245</v>
      </c>
      <c r="B1839" t="s">
        <v>9978</v>
      </c>
      <c r="C1839" t="s">
        <v>1603</v>
      </c>
      <c r="D1839" t="s">
        <v>1597</v>
      </c>
      <c r="E1839" s="166" t="s">
        <v>14579</v>
      </c>
      <c r="F1839">
        <v>1</v>
      </c>
    </row>
    <row r="1840" spans="1:6" x14ac:dyDescent="0.25">
      <c r="A1840">
        <v>39254</v>
      </c>
      <c r="B1840" t="s">
        <v>9979</v>
      </c>
      <c r="C1840" t="s">
        <v>1603</v>
      </c>
      <c r="D1840" t="s">
        <v>1597</v>
      </c>
      <c r="E1840" s="166" t="s">
        <v>9563</v>
      </c>
      <c r="F1840">
        <v>1</v>
      </c>
    </row>
    <row r="1841" spans="1:6" x14ac:dyDescent="0.25">
      <c r="A1841">
        <v>39255</v>
      </c>
      <c r="B1841" t="s">
        <v>9981</v>
      </c>
      <c r="C1841" t="s">
        <v>1603</v>
      </c>
      <c r="D1841" t="s">
        <v>1597</v>
      </c>
      <c r="E1841" s="166" t="s">
        <v>15615</v>
      </c>
      <c r="F1841">
        <v>1</v>
      </c>
    </row>
    <row r="1842" spans="1:6" x14ac:dyDescent="0.25">
      <c r="A1842">
        <v>39253</v>
      </c>
      <c r="B1842" t="s">
        <v>9983</v>
      </c>
      <c r="C1842" t="s">
        <v>1603</v>
      </c>
      <c r="D1842" t="s">
        <v>1597</v>
      </c>
      <c r="E1842" s="166" t="s">
        <v>15616</v>
      </c>
      <c r="F1842">
        <v>1</v>
      </c>
    </row>
    <row r="1843" spans="1:6" x14ac:dyDescent="0.25">
      <c r="A1843">
        <v>39246</v>
      </c>
      <c r="B1843" t="s">
        <v>9985</v>
      </c>
      <c r="C1843" t="s">
        <v>1603</v>
      </c>
      <c r="D1843" t="s">
        <v>1597</v>
      </c>
      <c r="E1843" s="166" t="s">
        <v>7568</v>
      </c>
      <c r="F1843">
        <v>1</v>
      </c>
    </row>
    <row r="1844" spans="1:6" x14ac:dyDescent="0.25">
      <c r="A1844">
        <v>39247</v>
      </c>
      <c r="B1844" t="s">
        <v>9987</v>
      </c>
      <c r="C1844" t="s">
        <v>1603</v>
      </c>
      <c r="D1844" t="s">
        <v>1597</v>
      </c>
      <c r="E1844" s="166" t="s">
        <v>9503</v>
      </c>
      <c r="F1844">
        <v>1</v>
      </c>
    </row>
    <row r="1845" spans="1:6" x14ac:dyDescent="0.25">
      <c r="A1845">
        <v>2446</v>
      </c>
      <c r="B1845" t="s">
        <v>9988</v>
      </c>
      <c r="C1845" t="s">
        <v>1603</v>
      </c>
      <c r="D1845" t="s">
        <v>1599</v>
      </c>
      <c r="E1845" s="166" t="s">
        <v>13583</v>
      </c>
      <c r="F1845">
        <v>1</v>
      </c>
    </row>
    <row r="1846" spans="1:6" x14ac:dyDescent="0.25">
      <c r="A1846">
        <v>2442</v>
      </c>
      <c r="B1846" t="s">
        <v>9990</v>
      </c>
      <c r="C1846" t="s">
        <v>1603</v>
      </c>
      <c r="D1846" t="s">
        <v>1597</v>
      </c>
      <c r="E1846" s="166" t="s">
        <v>7495</v>
      </c>
      <c r="F1846">
        <v>1</v>
      </c>
    </row>
    <row r="1847" spans="1:6" x14ac:dyDescent="0.25">
      <c r="A1847">
        <v>39248</v>
      </c>
      <c r="B1847" t="s">
        <v>9991</v>
      </c>
      <c r="C1847" t="s">
        <v>1603</v>
      </c>
      <c r="D1847" t="s">
        <v>1597</v>
      </c>
      <c r="E1847" s="166" t="s">
        <v>10607</v>
      </c>
      <c r="F1847">
        <v>1</v>
      </c>
    </row>
    <row r="1848" spans="1:6" x14ac:dyDescent="0.25">
      <c r="A1848">
        <v>2438</v>
      </c>
      <c r="B1848" t="s">
        <v>9992</v>
      </c>
      <c r="C1848" t="s">
        <v>1600</v>
      </c>
      <c r="D1848" t="s">
        <v>1597</v>
      </c>
      <c r="E1848" s="166" t="s">
        <v>9993</v>
      </c>
      <c r="F1848">
        <v>1</v>
      </c>
    </row>
    <row r="1849" spans="1:6" x14ac:dyDescent="0.25">
      <c r="A1849">
        <v>40922</v>
      </c>
      <c r="B1849" t="s">
        <v>9994</v>
      </c>
      <c r="C1849" t="s">
        <v>1606</v>
      </c>
      <c r="D1849" t="s">
        <v>1597</v>
      </c>
      <c r="E1849" s="166" t="s">
        <v>9995</v>
      </c>
      <c r="F1849">
        <v>1</v>
      </c>
    </row>
    <row r="1850" spans="1:6" x14ac:dyDescent="0.25">
      <c r="A1850">
        <v>36486</v>
      </c>
      <c r="B1850" t="s">
        <v>9996</v>
      </c>
      <c r="C1850" t="s">
        <v>1596</v>
      </c>
      <c r="D1850" t="s">
        <v>1597</v>
      </c>
      <c r="E1850" s="166" t="s">
        <v>9997</v>
      </c>
      <c r="F1850">
        <v>1</v>
      </c>
    </row>
    <row r="1851" spans="1:6" x14ac:dyDescent="0.25">
      <c r="A1851">
        <v>37777</v>
      </c>
      <c r="B1851" t="s">
        <v>9998</v>
      </c>
      <c r="C1851" t="s">
        <v>1596</v>
      </c>
      <c r="D1851" t="s">
        <v>1597</v>
      </c>
      <c r="E1851" s="166" t="s">
        <v>9999</v>
      </c>
      <c r="F1851">
        <v>1</v>
      </c>
    </row>
    <row r="1852" spans="1:6" x14ac:dyDescent="0.25">
      <c r="A1852">
        <v>12624</v>
      </c>
      <c r="B1852" t="s">
        <v>10000</v>
      </c>
      <c r="C1852" t="s">
        <v>1596</v>
      </c>
      <c r="D1852" t="s">
        <v>1597</v>
      </c>
      <c r="E1852" s="166" t="s">
        <v>15617</v>
      </c>
      <c r="F1852">
        <v>1</v>
      </c>
    </row>
    <row r="1853" spans="1:6" x14ac:dyDescent="0.25">
      <c r="A1853">
        <v>517</v>
      </c>
      <c r="B1853" t="s">
        <v>10001</v>
      </c>
      <c r="C1853" t="s">
        <v>1605</v>
      </c>
      <c r="D1853" t="s">
        <v>1597</v>
      </c>
      <c r="E1853" s="166" t="s">
        <v>14871</v>
      </c>
      <c r="F1853">
        <v>1</v>
      </c>
    </row>
    <row r="1854" spans="1:6" x14ac:dyDescent="0.25">
      <c r="A1854">
        <v>37534</v>
      </c>
      <c r="B1854" t="s">
        <v>10002</v>
      </c>
      <c r="C1854" t="s">
        <v>1604</v>
      </c>
      <c r="D1854" t="s">
        <v>1601</v>
      </c>
      <c r="E1854" s="166" t="s">
        <v>7623</v>
      </c>
      <c r="F1854">
        <v>1</v>
      </c>
    </row>
    <row r="1855" spans="1:6" x14ac:dyDescent="0.25">
      <c r="A1855">
        <v>37535</v>
      </c>
      <c r="B1855" t="s">
        <v>10003</v>
      </c>
      <c r="C1855" t="s">
        <v>1604</v>
      </c>
      <c r="D1855" t="s">
        <v>1601</v>
      </c>
      <c r="E1855" s="166" t="s">
        <v>7623</v>
      </c>
      <c r="F1855">
        <v>1</v>
      </c>
    </row>
    <row r="1856" spans="1:6" x14ac:dyDescent="0.25">
      <c r="A1856">
        <v>37533</v>
      </c>
      <c r="B1856" t="s">
        <v>10004</v>
      </c>
      <c r="C1856" t="s">
        <v>1604</v>
      </c>
      <c r="D1856" t="s">
        <v>1601</v>
      </c>
      <c r="E1856" s="166" t="s">
        <v>7623</v>
      </c>
      <c r="F1856">
        <v>1</v>
      </c>
    </row>
    <row r="1857" spans="1:6" x14ac:dyDescent="0.25">
      <c r="A1857">
        <v>37537</v>
      </c>
      <c r="B1857" t="s">
        <v>10005</v>
      </c>
      <c r="C1857" t="s">
        <v>1604</v>
      </c>
      <c r="D1857" t="s">
        <v>1601</v>
      </c>
      <c r="E1857" s="166" t="s">
        <v>15618</v>
      </c>
      <c r="F1857">
        <v>1</v>
      </c>
    </row>
    <row r="1858" spans="1:6" x14ac:dyDescent="0.25">
      <c r="A1858">
        <v>37536</v>
      </c>
      <c r="B1858" t="s">
        <v>10006</v>
      </c>
      <c r="C1858" t="s">
        <v>1604</v>
      </c>
      <c r="D1858" t="s">
        <v>1601</v>
      </c>
      <c r="E1858" s="166" t="s">
        <v>15618</v>
      </c>
      <c r="F1858">
        <v>1</v>
      </c>
    </row>
    <row r="1859" spans="1:6" x14ac:dyDescent="0.25">
      <c r="A1859">
        <v>37532</v>
      </c>
      <c r="B1859" t="s">
        <v>10007</v>
      </c>
      <c r="C1859" t="s">
        <v>1604</v>
      </c>
      <c r="D1859" t="s">
        <v>1601</v>
      </c>
      <c r="E1859" s="166" t="s">
        <v>15618</v>
      </c>
      <c r="F1859">
        <v>1</v>
      </c>
    </row>
    <row r="1860" spans="1:6" x14ac:dyDescent="0.25">
      <c r="A1860">
        <v>2696</v>
      </c>
      <c r="B1860" t="s">
        <v>10008</v>
      </c>
      <c r="C1860" t="s">
        <v>1600</v>
      </c>
      <c r="D1860" t="s">
        <v>1599</v>
      </c>
      <c r="E1860" s="166" t="s">
        <v>10009</v>
      </c>
      <c r="F1860">
        <v>1</v>
      </c>
    </row>
    <row r="1861" spans="1:6" x14ac:dyDescent="0.25">
      <c r="A1861">
        <v>40928</v>
      </c>
      <c r="B1861" t="s">
        <v>10010</v>
      </c>
      <c r="C1861" t="s">
        <v>1606</v>
      </c>
      <c r="D1861" t="s">
        <v>1597</v>
      </c>
      <c r="E1861" s="166" t="s">
        <v>10011</v>
      </c>
      <c r="F1861">
        <v>1</v>
      </c>
    </row>
    <row r="1862" spans="1:6" x14ac:dyDescent="0.25">
      <c r="A1862">
        <v>4083</v>
      </c>
      <c r="B1862" t="s">
        <v>10012</v>
      </c>
      <c r="C1862" t="s">
        <v>1600</v>
      </c>
      <c r="D1862" t="s">
        <v>1599</v>
      </c>
      <c r="E1862" s="166" t="s">
        <v>9380</v>
      </c>
      <c r="F1862">
        <v>1</v>
      </c>
    </row>
    <row r="1863" spans="1:6" x14ac:dyDescent="0.25">
      <c r="A1863">
        <v>40818</v>
      </c>
      <c r="B1863" t="s">
        <v>10013</v>
      </c>
      <c r="C1863" t="s">
        <v>1606</v>
      </c>
      <c r="D1863" t="s">
        <v>1597</v>
      </c>
      <c r="E1863" s="166" t="s">
        <v>10014</v>
      </c>
      <c r="F1863">
        <v>1</v>
      </c>
    </row>
    <row r="1864" spans="1:6" x14ac:dyDescent="0.25">
      <c r="A1864">
        <v>43146</v>
      </c>
      <c r="B1864" t="s">
        <v>10015</v>
      </c>
      <c r="C1864" t="s">
        <v>1604</v>
      </c>
      <c r="D1864" t="s">
        <v>1597</v>
      </c>
      <c r="E1864" s="166" t="s">
        <v>8417</v>
      </c>
      <c r="F1864">
        <v>1</v>
      </c>
    </row>
    <row r="1865" spans="1:6" x14ac:dyDescent="0.25">
      <c r="A1865">
        <v>2705</v>
      </c>
      <c r="B1865" t="s">
        <v>10016</v>
      </c>
      <c r="C1865" t="s">
        <v>4134</v>
      </c>
      <c r="D1865" t="s">
        <v>1597</v>
      </c>
      <c r="E1865" s="166" t="s">
        <v>8215</v>
      </c>
      <c r="F1865">
        <v>1</v>
      </c>
    </row>
    <row r="1866" spans="1:6" x14ac:dyDescent="0.25">
      <c r="A1866">
        <v>14250</v>
      </c>
      <c r="B1866" t="s">
        <v>10017</v>
      </c>
      <c r="C1866" t="s">
        <v>4134</v>
      </c>
      <c r="D1866" t="s">
        <v>1599</v>
      </c>
      <c r="E1866" s="166" t="s">
        <v>7878</v>
      </c>
      <c r="F1866">
        <v>1</v>
      </c>
    </row>
    <row r="1867" spans="1:6" x14ac:dyDescent="0.25">
      <c r="A1867">
        <v>11683</v>
      </c>
      <c r="B1867" t="s">
        <v>10018</v>
      </c>
      <c r="C1867" t="s">
        <v>1596</v>
      </c>
      <c r="D1867" t="s">
        <v>1597</v>
      </c>
      <c r="E1867" s="166" t="s">
        <v>15619</v>
      </c>
      <c r="F1867">
        <v>1</v>
      </c>
    </row>
    <row r="1868" spans="1:6" x14ac:dyDescent="0.25">
      <c r="A1868">
        <v>11684</v>
      </c>
      <c r="B1868" t="s">
        <v>10019</v>
      </c>
      <c r="C1868" t="s">
        <v>1596</v>
      </c>
      <c r="D1868" t="s">
        <v>1597</v>
      </c>
      <c r="E1868" s="166" t="s">
        <v>15620</v>
      </c>
      <c r="F1868">
        <v>1</v>
      </c>
    </row>
    <row r="1869" spans="1:6" x14ac:dyDescent="0.25">
      <c r="A1869">
        <v>6141</v>
      </c>
      <c r="B1869" t="s">
        <v>10020</v>
      </c>
      <c r="C1869" t="s">
        <v>1596</v>
      </c>
      <c r="D1869" t="s">
        <v>1597</v>
      </c>
      <c r="E1869" s="166" t="s">
        <v>10021</v>
      </c>
      <c r="F1869">
        <v>1</v>
      </c>
    </row>
    <row r="1870" spans="1:6" x14ac:dyDescent="0.25">
      <c r="A1870">
        <v>11681</v>
      </c>
      <c r="B1870" t="s">
        <v>10022</v>
      </c>
      <c r="C1870" t="s">
        <v>1596</v>
      </c>
      <c r="D1870" t="s">
        <v>1597</v>
      </c>
      <c r="E1870" s="166" t="s">
        <v>7531</v>
      </c>
      <c r="F1870">
        <v>1</v>
      </c>
    </row>
    <row r="1871" spans="1:6" x14ac:dyDescent="0.25">
      <c r="A1871">
        <v>2706</v>
      </c>
      <c r="B1871" t="s">
        <v>10023</v>
      </c>
      <c r="C1871" t="s">
        <v>1600</v>
      </c>
      <c r="D1871" t="s">
        <v>1599</v>
      </c>
      <c r="E1871" s="166" t="s">
        <v>15621</v>
      </c>
      <c r="F1871">
        <v>1</v>
      </c>
    </row>
    <row r="1872" spans="1:6" x14ac:dyDescent="0.25">
      <c r="A1872">
        <v>40811</v>
      </c>
      <c r="B1872" t="s">
        <v>10024</v>
      </c>
      <c r="C1872" t="s">
        <v>1606</v>
      </c>
      <c r="D1872" t="s">
        <v>1597</v>
      </c>
      <c r="E1872" s="166" t="s">
        <v>15622</v>
      </c>
      <c r="F1872">
        <v>1</v>
      </c>
    </row>
    <row r="1873" spans="1:6" x14ac:dyDescent="0.25">
      <c r="A1873">
        <v>2707</v>
      </c>
      <c r="B1873" t="s">
        <v>10025</v>
      </c>
      <c r="C1873" t="s">
        <v>1600</v>
      </c>
      <c r="D1873" t="s">
        <v>1597</v>
      </c>
      <c r="E1873" s="166" t="s">
        <v>15192</v>
      </c>
      <c r="F1873">
        <v>1</v>
      </c>
    </row>
    <row r="1874" spans="1:6" x14ac:dyDescent="0.25">
      <c r="A1874">
        <v>40813</v>
      </c>
      <c r="B1874" t="s">
        <v>10026</v>
      </c>
      <c r="C1874" t="s">
        <v>1606</v>
      </c>
      <c r="D1874" t="s">
        <v>1597</v>
      </c>
      <c r="E1874" s="166" t="s">
        <v>15623</v>
      </c>
      <c r="F1874">
        <v>1</v>
      </c>
    </row>
    <row r="1875" spans="1:6" x14ac:dyDescent="0.25">
      <c r="A1875">
        <v>2708</v>
      </c>
      <c r="B1875" t="s">
        <v>10027</v>
      </c>
      <c r="C1875" t="s">
        <v>1600</v>
      </c>
      <c r="D1875" t="s">
        <v>1597</v>
      </c>
      <c r="E1875" s="166" t="s">
        <v>15624</v>
      </c>
      <c r="F1875">
        <v>1</v>
      </c>
    </row>
    <row r="1876" spans="1:6" x14ac:dyDescent="0.25">
      <c r="A1876">
        <v>40814</v>
      </c>
      <c r="B1876" t="s">
        <v>10028</v>
      </c>
      <c r="C1876" t="s">
        <v>1606</v>
      </c>
      <c r="D1876" t="s">
        <v>1597</v>
      </c>
      <c r="E1876" s="166" t="s">
        <v>15625</v>
      </c>
      <c r="F1876">
        <v>1</v>
      </c>
    </row>
    <row r="1877" spans="1:6" x14ac:dyDescent="0.25">
      <c r="A1877">
        <v>38403</v>
      </c>
      <c r="B1877" t="s">
        <v>10029</v>
      </c>
      <c r="C1877" t="s">
        <v>1596</v>
      </c>
      <c r="D1877" t="s">
        <v>1597</v>
      </c>
      <c r="E1877" s="166" t="s">
        <v>15626</v>
      </c>
      <c r="F1877">
        <v>1</v>
      </c>
    </row>
    <row r="1878" spans="1:6" x14ac:dyDescent="0.25">
      <c r="A1878">
        <v>43482</v>
      </c>
      <c r="B1878" t="s">
        <v>10031</v>
      </c>
      <c r="C1878" t="s">
        <v>1600</v>
      </c>
      <c r="D1878" t="s">
        <v>1599</v>
      </c>
      <c r="E1878" s="166" t="s">
        <v>9014</v>
      </c>
      <c r="F1878">
        <v>1</v>
      </c>
    </row>
    <row r="1879" spans="1:6" x14ac:dyDescent="0.25">
      <c r="A1879">
        <v>43494</v>
      </c>
      <c r="B1879" t="s">
        <v>10032</v>
      </c>
      <c r="C1879" t="s">
        <v>1606</v>
      </c>
      <c r="D1879" t="s">
        <v>1599</v>
      </c>
      <c r="E1879" s="166" t="s">
        <v>10033</v>
      </c>
      <c r="F1879">
        <v>1</v>
      </c>
    </row>
    <row r="1880" spans="1:6" x14ac:dyDescent="0.25">
      <c r="A1880">
        <v>43483</v>
      </c>
      <c r="B1880" t="s">
        <v>10034</v>
      </c>
      <c r="C1880" t="s">
        <v>1600</v>
      </c>
      <c r="D1880" t="s">
        <v>1599</v>
      </c>
      <c r="E1880" s="166" t="s">
        <v>10035</v>
      </c>
      <c r="F1880">
        <v>1</v>
      </c>
    </row>
    <row r="1881" spans="1:6" x14ac:dyDescent="0.25">
      <c r="A1881">
        <v>43495</v>
      </c>
      <c r="B1881" t="s">
        <v>10036</v>
      </c>
      <c r="C1881" t="s">
        <v>1606</v>
      </c>
      <c r="D1881" t="s">
        <v>1599</v>
      </c>
      <c r="E1881" s="166" t="s">
        <v>10037</v>
      </c>
      <c r="F1881">
        <v>1</v>
      </c>
    </row>
    <row r="1882" spans="1:6" x14ac:dyDescent="0.25">
      <c r="A1882">
        <v>43484</v>
      </c>
      <c r="B1882" t="s">
        <v>10038</v>
      </c>
      <c r="C1882" t="s">
        <v>1600</v>
      </c>
      <c r="D1882" t="s">
        <v>1599</v>
      </c>
      <c r="E1882" s="166" t="s">
        <v>9003</v>
      </c>
      <c r="F1882">
        <v>1</v>
      </c>
    </row>
    <row r="1883" spans="1:6" x14ac:dyDescent="0.25">
      <c r="A1883">
        <v>43496</v>
      </c>
      <c r="B1883" t="s">
        <v>10039</v>
      </c>
      <c r="C1883" t="s">
        <v>1606</v>
      </c>
      <c r="D1883" t="s">
        <v>1599</v>
      </c>
      <c r="E1883" s="166" t="s">
        <v>10040</v>
      </c>
      <c r="F1883">
        <v>1</v>
      </c>
    </row>
    <row r="1884" spans="1:6" x14ac:dyDescent="0.25">
      <c r="A1884">
        <v>43485</v>
      </c>
      <c r="B1884" t="s">
        <v>10041</v>
      </c>
      <c r="C1884" t="s">
        <v>1600</v>
      </c>
      <c r="D1884" t="s">
        <v>1599</v>
      </c>
      <c r="E1884" s="166" t="s">
        <v>10042</v>
      </c>
      <c r="F1884">
        <v>1</v>
      </c>
    </row>
    <row r="1885" spans="1:6" x14ac:dyDescent="0.25">
      <c r="A1885">
        <v>43497</v>
      </c>
      <c r="B1885" t="s">
        <v>10043</v>
      </c>
      <c r="C1885" t="s">
        <v>1606</v>
      </c>
      <c r="D1885" t="s">
        <v>1599</v>
      </c>
      <c r="E1885" s="166" t="s">
        <v>8588</v>
      </c>
      <c r="F1885">
        <v>1</v>
      </c>
    </row>
    <row r="1886" spans="1:6" x14ac:dyDescent="0.25">
      <c r="A1886">
        <v>43487</v>
      </c>
      <c r="B1886" t="s">
        <v>10044</v>
      </c>
      <c r="C1886" t="s">
        <v>1600</v>
      </c>
      <c r="D1886" t="s">
        <v>1599</v>
      </c>
      <c r="E1886" s="166" t="s">
        <v>10045</v>
      </c>
      <c r="F1886">
        <v>1</v>
      </c>
    </row>
    <row r="1887" spans="1:6" x14ac:dyDescent="0.25">
      <c r="A1887">
        <v>43499</v>
      </c>
      <c r="B1887" t="s">
        <v>10046</v>
      </c>
      <c r="C1887" t="s">
        <v>1606</v>
      </c>
      <c r="D1887" t="s">
        <v>1599</v>
      </c>
      <c r="E1887" s="166" t="s">
        <v>10047</v>
      </c>
      <c r="F1887">
        <v>1</v>
      </c>
    </row>
    <row r="1888" spans="1:6" x14ac:dyDescent="0.25">
      <c r="A1888">
        <v>43486</v>
      </c>
      <c r="B1888" t="s">
        <v>10048</v>
      </c>
      <c r="C1888" t="s">
        <v>1600</v>
      </c>
      <c r="D1888" t="s">
        <v>1599</v>
      </c>
      <c r="E1888" s="166" t="s">
        <v>8516</v>
      </c>
      <c r="F1888">
        <v>1</v>
      </c>
    </row>
    <row r="1889" spans="1:6" x14ac:dyDescent="0.25">
      <c r="A1889">
        <v>43498</v>
      </c>
      <c r="B1889" t="s">
        <v>10049</v>
      </c>
      <c r="C1889" t="s">
        <v>1606</v>
      </c>
      <c r="D1889" t="s">
        <v>1599</v>
      </c>
      <c r="E1889" s="166" t="s">
        <v>10050</v>
      </c>
      <c r="F1889">
        <v>1</v>
      </c>
    </row>
    <row r="1890" spans="1:6" x14ac:dyDescent="0.25">
      <c r="A1890">
        <v>43488</v>
      </c>
      <c r="B1890" t="s">
        <v>10051</v>
      </c>
      <c r="C1890" t="s">
        <v>1600</v>
      </c>
      <c r="D1890" t="s">
        <v>1599</v>
      </c>
      <c r="E1890" s="166" t="s">
        <v>10052</v>
      </c>
      <c r="F1890">
        <v>1</v>
      </c>
    </row>
    <row r="1891" spans="1:6" x14ac:dyDescent="0.25">
      <c r="A1891">
        <v>43500</v>
      </c>
      <c r="B1891" t="s">
        <v>10053</v>
      </c>
      <c r="C1891" t="s">
        <v>1606</v>
      </c>
      <c r="D1891" t="s">
        <v>1599</v>
      </c>
      <c r="E1891" s="166" t="s">
        <v>10054</v>
      </c>
      <c r="F1891">
        <v>1</v>
      </c>
    </row>
    <row r="1892" spans="1:6" x14ac:dyDescent="0.25">
      <c r="A1892">
        <v>43489</v>
      </c>
      <c r="B1892" t="s">
        <v>10055</v>
      </c>
      <c r="C1892" t="s">
        <v>1600</v>
      </c>
      <c r="D1892" t="s">
        <v>1599</v>
      </c>
      <c r="E1892" s="166" t="s">
        <v>10056</v>
      </c>
      <c r="F1892">
        <v>1</v>
      </c>
    </row>
    <row r="1893" spans="1:6" x14ac:dyDescent="0.25">
      <c r="A1893">
        <v>43501</v>
      </c>
      <c r="B1893" t="s">
        <v>10057</v>
      </c>
      <c r="C1893" t="s">
        <v>1606</v>
      </c>
      <c r="D1893" t="s">
        <v>1599</v>
      </c>
      <c r="E1893" s="166" t="s">
        <v>10058</v>
      </c>
      <c r="F1893">
        <v>1</v>
      </c>
    </row>
    <row r="1894" spans="1:6" x14ac:dyDescent="0.25">
      <c r="A1894">
        <v>43490</v>
      </c>
      <c r="B1894" t="s">
        <v>10059</v>
      </c>
      <c r="C1894" t="s">
        <v>1600</v>
      </c>
      <c r="D1894" t="s">
        <v>1599</v>
      </c>
      <c r="E1894" s="166" t="s">
        <v>10060</v>
      </c>
      <c r="F1894">
        <v>1</v>
      </c>
    </row>
    <row r="1895" spans="1:6" x14ac:dyDescent="0.25">
      <c r="A1895">
        <v>43502</v>
      </c>
      <c r="B1895" t="s">
        <v>10061</v>
      </c>
      <c r="C1895" t="s">
        <v>1606</v>
      </c>
      <c r="D1895" t="s">
        <v>1599</v>
      </c>
      <c r="E1895" s="166" t="s">
        <v>10062</v>
      </c>
      <c r="F1895">
        <v>1</v>
      </c>
    </row>
    <row r="1896" spans="1:6" x14ac:dyDescent="0.25">
      <c r="A1896">
        <v>43491</v>
      </c>
      <c r="B1896" t="s">
        <v>10063</v>
      </c>
      <c r="C1896" t="s">
        <v>1600</v>
      </c>
      <c r="D1896" t="s">
        <v>1599</v>
      </c>
      <c r="E1896" s="166" t="s">
        <v>10064</v>
      </c>
      <c r="F1896">
        <v>1</v>
      </c>
    </row>
    <row r="1897" spans="1:6" x14ac:dyDescent="0.25">
      <c r="A1897">
        <v>43503</v>
      </c>
      <c r="B1897" t="s">
        <v>10065</v>
      </c>
      <c r="C1897" t="s">
        <v>1606</v>
      </c>
      <c r="D1897" t="s">
        <v>1599</v>
      </c>
      <c r="E1897" s="166" t="s">
        <v>10066</v>
      </c>
      <c r="F1897">
        <v>1</v>
      </c>
    </row>
    <row r="1898" spans="1:6" x14ac:dyDescent="0.25">
      <c r="A1898">
        <v>43492</v>
      </c>
      <c r="B1898" t="s">
        <v>10067</v>
      </c>
      <c r="C1898" t="s">
        <v>1600</v>
      </c>
      <c r="D1898" t="s">
        <v>1599</v>
      </c>
      <c r="E1898" s="166" t="s">
        <v>7925</v>
      </c>
      <c r="F1898">
        <v>1</v>
      </c>
    </row>
    <row r="1899" spans="1:6" x14ac:dyDescent="0.25">
      <c r="A1899">
        <v>43504</v>
      </c>
      <c r="B1899" t="s">
        <v>10068</v>
      </c>
      <c r="C1899" t="s">
        <v>1606</v>
      </c>
      <c r="D1899" t="s">
        <v>1599</v>
      </c>
      <c r="E1899" s="166" t="s">
        <v>10069</v>
      </c>
      <c r="F1899">
        <v>1</v>
      </c>
    </row>
    <row r="1900" spans="1:6" x14ac:dyDescent="0.25">
      <c r="A1900">
        <v>43493</v>
      </c>
      <c r="B1900" t="s">
        <v>10070</v>
      </c>
      <c r="C1900" t="s">
        <v>1600</v>
      </c>
      <c r="D1900" t="s">
        <v>1599</v>
      </c>
      <c r="E1900" s="166" t="s">
        <v>10071</v>
      </c>
      <c r="F1900">
        <v>1</v>
      </c>
    </row>
    <row r="1901" spans="1:6" x14ac:dyDescent="0.25">
      <c r="A1901">
        <v>43505</v>
      </c>
      <c r="B1901" t="s">
        <v>10072</v>
      </c>
      <c r="C1901" t="s">
        <v>1606</v>
      </c>
      <c r="D1901" t="s">
        <v>1599</v>
      </c>
      <c r="E1901" s="166" t="s">
        <v>10073</v>
      </c>
      <c r="F1901">
        <v>1</v>
      </c>
    </row>
    <row r="1902" spans="1:6" x14ac:dyDescent="0.25">
      <c r="A1902">
        <v>37774</v>
      </c>
      <c r="B1902" t="s">
        <v>10074</v>
      </c>
      <c r="C1902" t="s">
        <v>1596</v>
      </c>
      <c r="D1902" t="s">
        <v>1601</v>
      </c>
      <c r="E1902" s="166" t="s">
        <v>10075</v>
      </c>
      <c r="F1902">
        <v>1</v>
      </c>
    </row>
    <row r="1903" spans="1:6" x14ac:dyDescent="0.25">
      <c r="A1903">
        <v>38629</v>
      </c>
      <c r="B1903" t="s">
        <v>10076</v>
      </c>
      <c r="C1903" t="s">
        <v>1596</v>
      </c>
      <c r="D1903" t="s">
        <v>1597</v>
      </c>
      <c r="E1903" s="166" t="s">
        <v>10077</v>
      </c>
      <c r="F1903">
        <v>1</v>
      </c>
    </row>
    <row r="1904" spans="1:6" x14ac:dyDescent="0.25">
      <c r="A1904">
        <v>38630</v>
      </c>
      <c r="B1904" t="s">
        <v>10078</v>
      </c>
      <c r="C1904" t="s">
        <v>1596</v>
      </c>
      <c r="D1904" t="s">
        <v>1597</v>
      </c>
      <c r="E1904" s="166" t="s">
        <v>10079</v>
      </c>
      <c r="F1904">
        <v>1</v>
      </c>
    </row>
    <row r="1905" spans="1:6" x14ac:dyDescent="0.25">
      <c r="A1905">
        <v>38476</v>
      </c>
      <c r="B1905" t="s">
        <v>10080</v>
      </c>
      <c r="C1905" t="s">
        <v>1596</v>
      </c>
      <c r="D1905" t="s">
        <v>1597</v>
      </c>
      <c r="E1905" s="166" t="s">
        <v>15627</v>
      </c>
      <c r="F1905">
        <v>1</v>
      </c>
    </row>
    <row r="1906" spans="1:6" x14ac:dyDescent="0.25">
      <c r="A1906">
        <v>38477</v>
      </c>
      <c r="B1906" t="s">
        <v>10081</v>
      </c>
      <c r="C1906" t="s">
        <v>1596</v>
      </c>
      <c r="D1906" t="s">
        <v>1597</v>
      </c>
      <c r="E1906" s="166" t="s">
        <v>15628</v>
      </c>
      <c r="F1906">
        <v>1</v>
      </c>
    </row>
    <row r="1907" spans="1:6" x14ac:dyDescent="0.25">
      <c r="A1907">
        <v>40635</v>
      </c>
      <c r="B1907" t="s">
        <v>10082</v>
      </c>
      <c r="C1907" t="s">
        <v>1596</v>
      </c>
      <c r="D1907" t="s">
        <v>1597</v>
      </c>
      <c r="E1907" s="166" t="s">
        <v>10083</v>
      </c>
      <c r="F1907">
        <v>1</v>
      </c>
    </row>
    <row r="1908" spans="1:6" x14ac:dyDescent="0.25">
      <c r="A1908">
        <v>36483</v>
      </c>
      <c r="B1908" t="s">
        <v>10084</v>
      </c>
      <c r="C1908" t="s">
        <v>1596</v>
      </c>
      <c r="D1908" t="s">
        <v>1597</v>
      </c>
      <c r="E1908" s="166" t="s">
        <v>10085</v>
      </c>
      <c r="F1908">
        <v>1</v>
      </c>
    </row>
    <row r="1909" spans="1:6" x14ac:dyDescent="0.25">
      <c r="A1909">
        <v>14525</v>
      </c>
      <c r="B1909" t="s">
        <v>10086</v>
      </c>
      <c r="C1909" t="s">
        <v>1596</v>
      </c>
      <c r="D1909" t="s">
        <v>1597</v>
      </c>
      <c r="E1909" s="166" t="s">
        <v>10087</v>
      </c>
      <c r="F1909">
        <v>1</v>
      </c>
    </row>
    <row r="1910" spans="1:6" x14ac:dyDescent="0.25">
      <c r="A1910">
        <v>36482</v>
      </c>
      <c r="B1910" t="s">
        <v>10088</v>
      </c>
      <c r="C1910" t="s">
        <v>1596</v>
      </c>
      <c r="D1910" t="s">
        <v>1597</v>
      </c>
      <c r="E1910" s="166" t="s">
        <v>10089</v>
      </c>
      <c r="F1910">
        <v>1</v>
      </c>
    </row>
    <row r="1911" spans="1:6" x14ac:dyDescent="0.25">
      <c r="A1911">
        <v>36408</v>
      </c>
      <c r="B1911" t="s">
        <v>10090</v>
      </c>
      <c r="C1911" t="s">
        <v>1596</v>
      </c>
      <c r="D1911" t="s">
        <v>1597</v>
      </c>
      <c r="E1911" s="166" t="s">
        <v>10091</v>
      </c>
      <c r="F1911">
        <v>1</v>
      </c>
    </row>
    <row r="1912" spans="1:6" x14ac:dyDescent="0.25">
      <c r="A1912">
        <v>2723</v>
      </c>
      <c r="B1912" t="s">
        <v>10092</v>
      </c>
      <c r="C1912" t="s">
        <v>1596</v>
      </c>
      <c r="D1912" t="s">
        <v>1597</v>
      </c>
      <c r="E1912" s="166" t="s">
        <v>10093</v>
      </c>
      <c r="F1912">
        <v>1</v>
      </c>
    </row>
    <row r="1913" spans="1:6" x14ac:dyDescent="0.25">
      <c r="A1913">
        <v>36481</v>
      </c>
      <c r="B1913" t="s">
        <v>10094</v>
      </c>
      <c r="C1913" t="s">
        <v>1596</v>
      </c>
      <c r="D1913" t="s">
        <v>1597</v>
      </c>
      <c r="E1913" s="166" t="s">
        <v>10095</v>
      </c>
      <c r="F1913">
        <v>1</v>
      </c>
    </row>
    <row r="1914" spans="1:6" x14ac:dyDescent="0.25">
      <c r="A1914">
        <v>10685</v>
      </c>
      <c r="B1914" t="s">
        <v>10096</v>
      </c>
      <c r="C1914" t="s">
        <v>1596</v>
      </c>
      <c r="D1914" t="s">
        <v>1599</v>
      </c>
      <c r="E1914" s="166" t="s">
        <v>10097</v>
      </c>
      <c r="F1914">
        <v>1</v>
      </c>
    </row>
    <row r="1915" spans="1:6" x14ac:dyDescent="0.25">
      <c r="A1915">
        <v>40636</v>
      </c>
      <c r="B1915" t="s">
        <v>10098</v>
      </c>
      <c r="C1915" t="s">
        <v>1596</v>
      </c>
      <c r="D1915" t="s">
        <v>1597</v>
      </c>
      <c r="E1915" s="166" t="s">
        <v>10099</v>
      </c>
      <c r="F1915">
        <v>1</v>
      </c>
    </row>
    <row r="1916" spans="1:6" x14ac:dyDescent="0.25">
      <c r="A1916">
        <v>4111</v>
      </c>
      <c r="B1916" t="s">
        <v>10100</v>
      </c>
      <c r="C1916" t="s">
        <v>1596</v>
      </c>
      <c r="D1916" t="s">
        <v>1597</v>
      </c>
      <c r="E1916" s="166" t="s">
        <v>10101</v>
      </c>
      <c r="F1916">
        <v>1</v>
      </c>
    </row>
    <row r="1917" spans="1:6" x14ac:dyDescent="0.25">
      <c r="A1917">
        <v>44538</v>
      </c>
      <c r="B1917" t="s">
        <v>10102</v>
      </c>
      <c r="C1917" t="s">
        <v>1596</v>
      </c>
      <c r="D1917" t="s">
        <v>1597</v>
      </c>
      <c r="E1917" s="166" t="s">
        <v>15629</v>
      </c>
      <c r="F1917">
        <v>1</v>
      </c>
    </row>
    <row r="1918" spans="1:6" x14ac:dyDescent="0.25">
      <c r="A1918">
        <v>12</v>
      </c>
      <c r="B1918" t="s">
        <v>10103</v>
      </c>
      <c r="C1918" t="s">
        <v>1596</v>
      </c>
      <c r="D1918" t="s">
        <v>1599</v>
      </c>
      <c r="E1918" s="166" t="s">
        <v>12018</v>
      </c>
      <c r="F1918">
        <v>1</v>
      </c>
    </row>
    <row r="1919" spans="1:6" x14ac:dyDescent="0.25">
      <c r="A1919">
        <v>37554</v>
      </c>
      <c r="B1919" t="s">
        <v>10104</v>
      </c>
      <c r="C1919" t="s">
        <v>1596</v>
      </c>
      <c r="D1919" t="s">
        <v>1597</v>
      </c>
      <c r="E1919" s="166" t="s">
        <v>15630</v>
      </c>
      <c r="F1919">
        <v>1</v>
      </c>
    </row>
    <row r="1920" spans="1:6" x14ac:dyDescent="0.25">
      <c r="A1920">
        <v>37555</v>
      </c>
      <c r="B1920" t="s">
        <v>10105</v>
      </c>
      <c r="C1920" t="s">
        <v>1596</v>
      </c>
      <c r="D1920" t="s">
        <v>1597</v>
      </c>
      <c r="E1920" s="166" t="s">
        <v>15631</v>
      </c>
      <c r="F1920">
        <v>1</v>
      </c>
    </row>
    <row r="1921" spans="1:6" x14ac:dyDescent="0.25">
      <c r="A1921">
        <v>10902</v>
      </c>
      <c r="B1921" t="s">
        <v>10106</v>
      </c>
      <c r="C1921" t="s">
        <v>1596</v>
      </c>
      <c r="D1921" t="s">
        <v>1597</v>
      </c>
      <c r="E1921" s="166" t="s">
        <v>13572</v>
      </c>
      <c r="F1921">
        <v>1</v>
      </c>
    </row>
    <row r="1922" spans="1:6" x14ac:dyDescent="0.25">
      <c r="A1922">
        <v>20965</v>
      </c>
      <c r="B1922" t="s">
        <v>10107</v>
      </c>
      <c r="C1922" t="s">
        <v>1596</v>
      </c>
      <c r="D1922" t="s">
        <v>1597</v>
      </c>
      <c r="E1922" s="166" t="s">
        <v>15632</v>
      </c>
      <c r="F1922">
        <v>1</v>
      </c>
    </row>
    <row r="1923" spans="1:6" x14ac:dyDescent="0.25">
      <c r="A1923">
        <v>20966</v>
      </c>
      <c r="B1923" t="s">
        <v>10108</v>
      </c>
      <c r="C1923" t="s">
        <v>1596</v>
      </c>
      <c r="D1923" t="s">
        <v>1597</v>
      </c>
      <c r="E1923" s="166" t="s">
        <v>14784</v>
      </c>
      <c r="F1923">
        <v>1</v>
      </c>
    </row>
    <row r="1924" spans="1:6" x14ac:dyDescent="0.25">
      <c r="A1924">
        <v>10903</v>
      </c>
      <c r="B1924" t="s">
        <v>10109</v>
      </c>
      <c r="C1924" t="s">
        <v>1596</v>
      </c>
      <c r="D1924" t="s">
        <v>1597</v>
      </c>
      <c r="E1924" s="166" t="s">
        <v>15633</v>
      </c>
      <c r="F1924">
        <v>1</v>
      </c>
    </row>
    <row r="1925" spans="1:6" x14ac:dyDescent="0.25">
      <c r="A1925">
        <v>20967</v>
      </c>
      <c r="B1925" t="s">
        <v>10111</v>
      </c>
      <c r="C1925" t="s">
        <v>1596</v>
      </c>
      <c r="D1925" t="s">
        <v>1597</v>
      </c>
      <c r="E1925" s="166" t="s">
        <v>15633</v>
      </c>
      <c r="F1925">
        <v>1</v>
      </c>
    </row>
    <row r="1926" spans="1:6" x14ac:dyDescent="0.25">
      <c r="A1926">
        <v>20968</v>
      </c>
      <c r="B1926" t="s">
        <v>10112</v>
      </c>
      <c r="C1926" t="s">
        <v>1596</v>
      </c>
      <c r="D1926" t="s">
        <v>1597</v>
      </c>
      <c r="E1926" s="166" t="s">
        <v>15634</v>
      </c>
      <c r="F1926">
        <v>1</v>
      </c>
    </row>
    <row r="1927" spans="1:6" x14ac:dyDescent="0.25">
      <c r="A1927">
        <v>11359</v>
      </c>
      <c r="B1927" t="s">
        <v>10113</v>
      </c>
      <c r="C1927" t="s">
        <v>1596</v>
      </c>
      <c r="D1927" t="s">
        <v>1599</v>
      </c>
      <c r="E1927" s="166" t="s">
        <v>10114</v>
      </c>
      <c r="F1927">
        <v>1</v>
      </c>
    </row>
    <row r="1928" spans="1:6" x14ac:dyDescent="0.25">
      <c r="A1928">
        <v>39017</v>
      </c>
      <c r="B1928" t="s">
        <v>10115</v>
      </c>
      <c r="C1928" t="s">
        <v>1596</v>
      </c>
      <c r="D1928" t="s">
        <v>1597</v>
      </c>
      <c r="E1928" s="166" t="s">
        <v>8223</v>
      </c>
      <c r="F1928">
        <v>1</v>
      </c>
    </row>
    <row r="1929" spans="1:6" x14ac:dyDescent="0.25">
      <c r="A1929">
        <v>39315</v>
      </c>
      <c r="B1929" t="s">
        <v>10117</v>
      </c>
      <c r="C1929" t="s">
        <v>1596</v>
      </c>
      <c r="D1929" t="s">
        <v>1597</v>
      </c>
      <c r="E1929" s="166" t="s">
        <v>11880</v>
      </c>
      <c r="F1929">
        <v>1</v>
      </c>
    </row>
    <row r="1930" spans="1:6" x14ac:dyDescent="0.25">
      <c r="A1930">
        <v>39016</v>
      </c>
      <c r="B1930" t="s">
        <v>10118</v>
      </c>
      <c r="C1930" t="s">
        <v>1596</v>
      </c>
      <c r="D1930" t="s">
        <v>1597</v>
      </c>
      <c r="E1930" s="166" t="s">
        <v>11880</v>
      </c>
      <c r="F1930">
        <v>1</v>
      </c>
    </row>
    <row r="1931" spans="1:6" x14ac:dyDescent="0.25">
      <c r="A1931">
        <v>39481</v>
      </c>
      <c r="B1931" t="s">
        <v>10119</v>
      </c>
      <c r="C1931" t="s">
        <v>1596</v>
      </c>
      <c r="D1931" t="s">
        <v>1597</v>
      </c>
      <c r="E1931" s="166" t="s">
        <v>9003</v>
      </c>
      <c r="F1931">
        <v>1</v>
      </c>
    </row>
    <row r="1932" spans="1:6" x14ac:dyDescent="0.25">
      <c r="A1932">
        <v>39013</v>
      </c>
      <c r="B1932" t="s">
        <v>10120</v>
      </c>
      <c r="C1932" t="s">
        <v>1596</v>
      </c>
      <c r="D1932" t="s">
        <v>1597</v>
      </c>
      <c r="E1932" s="166" t="s">
        <v>7485</v>
      </c>
      <c r="F1932">
        <v>1</v>
      </c>
    </row>
    <row r="1933" spans="1:6" x14ac:dyDescent="0.25">
      <c r="A1933">
        <v>44919</v>
      </c>
      <c r="B1933" t="s">
        <v>10121</v>
      </c>
      <c r="C1933" t="s">
        <v>1596</v>
      </c>
      <c r="D1933" t="s">
        <v>1597</v>
      </c>
      <c r="E1933" s="166" t="s">
        <v>14346</v>
      </c>
      <c r="F1933">
        <v>1</v>
      </c>
    </row>
    <row r="1934" spans="1:6" x14ac:dyDescent="0.25">
      <c r="A1934">
        <v>40433</v>
      </c>
      <c r="B1934" t="s">
        <v>10122</v>
      </c>
      <c r="C1934" t="s">
        <v>1596</v>
      </c>
      <c r="D1934" t="s">
        <v>1597</v>
      </c>
      <c r="E1934" s="166" t="s">
        <v>10042</v>
      </c>
      <c r="F1934">
        <v>1</v>
      </c>
    </row>
    <row r="1935" spans="1:6" x14ac:dyDescent="0.25">
      <c r="A1935">
        <v>20219</v>
      </c>
      <c r="B1935" t="s">
        <v>10123</v>
      </c>
      <c r="C1935" t="s">
        <v>1596</v>
      </c>
      <c r="D1935" t="s">
        <v>1601</v>
      </c>
      <c r="E1935" s="166" t="s">
        <v>10124</v>
      </c>
      <c r="F1935">
        <v>1</v>
      </c>
    </row>
    <row r="1936" spans="1:6" x14ac:dyDescent="0.25">
      <c r="A1936">
        <v>36484</v>
      </c>
      <c r="B1936" t="s">
        <v>10125</v>
      </c>
      <c r="C1936" t="s">
        <v>1596</v>
      </c>
      <c r="D1936" t="s">
        <v>1601</v>
      </c>
      <c r="E1936" s="166" t="s">
        <v>10126</v>
      </c>
      <c r="F1936">
        <v>1</v>
      </c>
    </row>
    <row r="1937" spans="1:6" x14ac:dyDescent="0.25">
      <c r="A1937">
        <v>38367</v>
      </c>
      <c r="B1937" t="s">
        <v>10127</v>
      </c>
      <c r="C1937" t="s">
        <v>1596</v>
      </c>
      <c r="D1937" t="s">
        <v>1597</v>
      </c>
      <c r="E1937" s="166" t="s">
        <v>14568</v>
      </c>
      <c r="F1937">
        <v>1</v>
      </c>
    </row>
    <row r="1938" spans="1:6" x14ac:dyDescent="0.25">
      <c r="A1938">
        <v>38368</v>
      </c>
      <c r="B1938" t="s">
        <v>10128</v>
      </c>
      <c r="C1938" t="s">
        <v>1596</v>
      </c>
      <c r="D1938" t="s">
        <v>1597</v>
      </c>
      <c r="E1938" s="166" t="s">
        <v>10129</v>
      </c>
      <c r="F1938">
        <v>1</v>
      </c>
    </row>
    <row r="1939" spans="1:6" x14ac:dyDescent="0.25">
      <c r="A1939">
        <v>38091</v>
      </c>
      <c r="B1939" t="s">
        <v>10130</v>
      </c>
      <c r="C1939" t="s">
        <v>1596</v>
      </c>
      <c r="D1939" t="s">
        <v>1597</v>
      </c>
      <c r="E1939" s="166" t="s">
        <v>15635</v>
      </c>
      <c r="F1939">
        <v>1</v>
      </c>
    </row>
    <row r="1940" spans="1:6" x14ac:dyDescent="0.25">
      <c r="A1940">
        <v>38095</v>
      </c>
      <c r="B1940" t="s">
        <v>10132</v>
      </c>
      <c r="C1940" t="s">
        <v>1596</v>
      </c>
      <c r="D1940" t="s">
        <v>1597</v>
      </c>
      <c r="E1940" s="166" t="s">
        <v>15636</v>
      </c>
      <c r="F1940">
        <v>1</v>
      </c>
    </row>
    <row r="1941" spans="1:6" x14ac:dyDescent="0.25">
      <c r="A1941">
        <v>38092</v>
      </c>
      <c r="B1941" t="s">
        <v>10134</v>
      </c>
      <c r="C1941" t="s">
        <v>1596</v>
      </c>
      <c r="D1941" t="s">
        <v>1597</v>
      </c>
      <c r="E1941" s="166" t="s">
        <v>11041</v>
      </c>
      <c r="F1941">
        <v>1</v>
      </c>
    </row>
    <row r="1942" spans="1:6" x14ac:dyDescent="0.25">
      <c r="A1942">
        <v>38093</v>
      </c>
      <c r="B1942" t="s">
        <v>10135</v>
      </c>
      <c r="C1942" t="s">
        <v>1596</v>
      </c>
      <c r="D1942" t="s">
        <v>1597</v>
      </c>
      <c r="E1942" s="166" t="s">
        <v>13313</v>
      </c>
      <c r="F1942">
        <v>1</v>
      </c>
    </row>
    <row r="1943" spans="1:6" x14ac:dyDescent="0.25">
      <c r="A1943">
        <v>38096</v>
      </c>
      <c r="B1943" t="s">
        <v>10136</v>
      </c>
      <c r="C1943" t="s">
        <v>1596</v>
      </c>
      <c r="D1943" t="s">
        <v>1597</v>
      </c>
      <c r="E1943" s="166" t="s">
        <v>9253</v>
      </c>
      <c r="F1943">
        <v>1</v>
      </c>
    </row>
    <row r="1944" spans="1:6" x14ac:dyDescent="0.25">
      <c r="A1944">
        <v>38094</v>
      </c>
      <c r="B1944" t="s">
        <v>10137</v>
      </c>
      <c r="C1944" t="s">
        <v>1596</v>
      </c>
      <c r="D1944" t="s">
        <v>1597</v>
      </c>
      <c r="E1944" s="166" t="s">
        <v>8624</v>
      </c>
      <c r="F1944">
        <v>1</v>
      </c>
    </row>
    <row r="1945" spans="1:6" x14ac:dyDescent="0.25">
      <c r="A1945">
        <v>38097</v>
      </c>
      <c r="B1945" t="s">
        <v>10139</v>
      </c>
      <c r="C1945" t="s">
        <v>1596</v>
      </c>
      <c r="D1945" t="s">
        <v>1597</v>
      </c>
      <c r="E1945" s="166" t="s">
        <v>14864</v>
      </c>
      <c r="F1945">
        <v>1</v>
      </c>
    </row>
    <row r="1946" spans="1:6" x14ac:dyDescent="0.25">
      <c r="A1946">
        <v>38098</v>
      </c>
      <c r="B1946" t="s">
        <v>10141</v>
      </c>
      <c r="C1946" t="s">
        <v>1596</v>
      </c>
      <c r="D1946" t="s">
        <v>1597</v>
      </c>
      <c r="E1946" s="166" t="s">
        <v>14864</v>
      </c>
      <c r="F1946">
        <v>1</v>
      </c>
    </row>
    <row r="1947" spans="1:6" x14ac:dyDescent="0.25">
      <c r="A1947">
        <v>11186</v>
      </c>
      <c r="B1947" t="s">
        <v>10142</v>
      </c>
      <c r="C1947" t="s">
        <v>1598</v>
      </c>
      <c r="D1947" t="s">
        <v>1597</v>
      </c>
      <c r="E1947" s="166" t="s">
        <v>15637</v>
      </c>
      <c r="F1947">
        <v>1</v>
      </c>
    </row>
    <row r="1948" spans="1:6" x14ac:dyDescent="0.25">
      <c r="A1948">
        <v>11558</v>
      </c>
      <c r="B1948" t="s">
        <v>10143</v>
      </c>
      <c r="C1948" t="s">
        <v>1607</v>
      </c>
      <c r="D1948" t="s">
        <v>1597</v>
      </c>
      <c r="E1948" s="166" t="s">
        <v>15638</v>
      </c>
      <c r="F1948">
        <v>1</v>
      </c>
    </row>
    <row r="1949" spans="1:6" x14ac:dyDescent="0.25">
      <c r="A1949">
        <v>11557</v>
      </c>
      <c r="B1949" t="s">
        <v>10144</v>
      </c>
      <c r="C1949" t="s">
        <v>1607</v>
      </c>
      <c r="D1949" t="s">
        <v>1597</v>
      </c>
      <c r="E1949" s="166" t="s">
        <v>9520</v>
      </c>
      <c r="F1949">
        <v>1</v>
      </c>
    </row>
    <row r="1950" spans="1:6" x14ac:dyDescent="0.25">
      <c r="A1950">
        <v>2759</v>
      </c>
      <c r="B1950" t="s">
        <v>10145</v>
      </c>
      <c r="C1950" t="s">
        <v>1596</v>
      </c>
      <c r="D1950" t="s">
        <v>1601</v>
      </c>
      <c r="E1950" s="166" t="s">
        <v>15639</v>
      </c>
      <c r="F1950">
        <v>1</v>
      </c>
    </row>
    <row r="1951" spans="1:6" x14ac:dyDescent="0.25">
      <c r="A1951">
        <v>38124</v>
      </c>
      <c r="B1951" t="s">
        <v>10146</v>
      </c>
      <c r="C1951" t="s">
        <v>1596</v>
      </c>
      <c r="D1951" t="s">
        <v>1599</v>
      </c>
      <c r="E1951" s="166" t="s">
        <v>8429</v>
      </c>
      <c r="F1951">
        <v>1</v>
      </c>
    </row>
    <row r="1952" spans="1:6" x14ac:dyDescent="0.25">
      <c r="A1952">
        <v>38380</v>
      </c>
      <c r="B1952" t="s">
        <v>10147</v>
      </c>
      <c r="C1952" t="s">
        <v>1596</v>
      </c>
      <c r="D1952" t="s">
        <v>1597</v>
      </c>
      <c r="E1952" s="166" t="s">
        <v>14743</v>
      </c>
      <c r="F1952">
        <v>1</v>
      </c>
    </row>
    <row r="1953" spans="1:6" x14ac:dyDescent="0.25">
      <c r="A1953">
        <v>42429</v>
      </c>
      <c r="B1953" t="s">
        <v>10148</v>
      </c>
      <c r="C1953" t="s">
        <v>1596</v>
      </c>
      <c r="D1953" t="s">
        <v>1601</v>
      </c>
      <c r="E1953" s="166" t="s">
        <v>10149</v>
      </c>
      <c r="F1953">
        <v>1</v>
      </c>
    </row>
    <row r="1954" spans="1:6" x14ac:dyDescent="0.25">
      <c r="A1954">
        <v>39616</v>
      </c>
      <c r="B1954" t="s">
        <v>10150</v>
      </c>
      <c r="C1954" t="s">
        <v>1596</v>
      </c>
      <c r="D1954" t="s">
        <v>1599</v>
      </c>
      <c r="E1954" s="166" t="s">
        <v>10151</v>
      </c>
      <c r="F1954">
        <v>1</v>
      </c>
    </row>
    <row r="1955" spans="1:6" x14ac:dyDescent="0.25">
      <c r="A1955">
        <v>39618</v>
      </c>
      <c r="B1955" t="s">
        <v>10152</v>
      </c>
      <c r="C1955" t="s">
        <v>1596</v>
      </c>
      <c r="D1955" t="s">
        <v>1597</v>
      </c>
      <c r="E1955" s="166" t="s">
        <v>10153</v>
      </c>
      <c r="F1955">
        <v>1</v>
      </c>
    </row>
    <row r="1956" spans="1:6" x14ac:dyDescent="0.25">
      <c r="A1956">
        <v>39619</v>
      </c>
      <c r="B1956" t="s">
        <v>10154</v>
      </c>
      <c r="C1956" t="s">
        <v>1596</v>
      </c>
      <c r="D1956" t="s">
        <v>1597</v>
      </c>
      <c r="E1956" s="166" t="s">
        <v>10155</v>
      </c>
      <c r="F1956">
        <v>1</v>
      </c>
    </row>
    <row r="1957" spans="1:6" x14ac:dyDescent="0.25">
      <c r="A1957">
        <v>39613</v>
      </c>
      <c r="B1957" t="s">
        <v>10156</v>
      </c>
      <c r="C1957" t="s">
        <v>1596</v>
      </c>
      <c r="D1957" t="s">
        <v>1597</v>
      </c>
      <c r="E1957" s="166" t="s">
        <v>10157</v>
      </c>
      <c r="F1957">
        <v>1</v>
      </c>
    </row>
    <row r="1958" spans="1:6" x14ac:dyDescent="0.25">
      <c r="A1958">
        <v>39614</v>
      </c>
      <c r="B1958" t="s">
        <v>10158</v>
      </c>
      <c r="C1958" t="s">
        <v>1596</v>
      </c>
      <c r="D1958" t="s">
        <v>1597</v>
      </c>
      <c r="E1958" s="166" t="s">
        <v>10159</v>
      </c>
      <c r="F1958">
        <v>1</v>
      </c>
    </row>
    <row r="1959" spans="1:6" x14ac:dyDescent="0.25">
      <c r="A1959">
        <v>38538</v>
      </c>
      <c r="B1959" t="s">
        <v>10160</v>
      </c>
      <c r="C1959" t="s">
        <v>1603</v>
      </c>
      <c r="D1959" t="s">
        <v>1601</v>
      </c>
      <c r="E1959" s="166" t="s">
        <v>15640</v>
      </c>
      <c r="F1959">
        <v>1</v>
      </c>
    </row>
    <row r="1960" spans="1:6" x14ac:dyDescent="0.25">
      <c r="A1960">
        <v>38539</v>
      </c>
      <c r="B1960" t="s">
        <v>10161</v>
      </c>
      <c r="C1960" t="s">
        <v>1603</v>
      </c>
      <c r="D1960" t="s">
        <v>1601</v>
      </c>
      <c r="E1960" s="166" t="s">
        <v>15641</v>
      </c>
      <c r="F1960">
        <v>1</v>
      </c>
    </row>
    <row r="1961" spans="1:6" x14ac:dyDescent="0.25">
      <c r="A1961">
        <v>38540</v>
      </c>
      <c r="B1961" t="s">
        <v>10162</v>
      </c>
      <c r="C1961" t="s">
        <v>1603</v>
      </c>
      <c r="D1961" t="s">
        <v>1601</v>
      </c>
      <c r="E1961" s="166" t="s">
        <v>14432</v>
      </c>
      <c r="F1961">
        <v>1</v>
      </c>
    </row>
    <row r="1962" spans="1:6" x14ac:dyDescent="0.25">
      <c r="A1962">
        <v>38384</v>
      </c>
      <c r="B1962" t="s">
        <v>10163</v>
      </c>
      <c r="C1962" t="s">
        <v>1596</v>
      </c>
      <c r="D1962" t="s">
        <v>1597</v>
      </c>
      <c r="E1962" s="166" t="s">
        <v>9027</v>
      </c>
      <c r="F1962">
        <v>1</v>
      </c>
    </row>
    <row r="1963" spans="1:6" x14ac:dyDescent="0.25">
      <c r="A1963">
        <v>13</v>
      </c>
      <c r="B1963" t="s">
        <v>10164</v>
      </c>
      <c r="C1963" t="s">
        <v>1604</v>
      </c>
      <c r="D1963" t="s">
        <v>1597</v>
      </c>
      <c r="E1963" s="166" t="s">
        <v>15642</v>
      </c>
      <c r="F1963">
        <v>1</v>
      </c>
    </row>
    <row r="1964" spans="1:6" x14ac:dyDescent="0.25">
      <c r="A1964">
        <v>2762</v>
      </c>
      <c r="B1964" t="s">
        <v>10166</v>
      </c>
      <c r="C1964" t="s">
        <v>1603</v>
      </c>
      <c r="D1964" t="s">
        <v>1601</v>
      </c>
      <c r="E1964" s="166" t="s">
        <v>14482</v>
      </c>
      <c r="F1964">
        <v>1</v>
      </c>
    </row>
    <row r="1965" spans="1:6" x14ac:dyDescent="0.25">
      <c r="A1965">
        <v>21142</v>
      </c>
      <c r="B1965" t="s">
        <v>10167</v>
      </c>
      <c r="C1965" t="s">
        <v>1596</v>
      </c>
      <c r="D1965" t="s">
        <v>1597</v>
      </c>
      <c r="E1965" s="166" t="s">
        <v>14298</v>
      </c>
      <c r="F1965">
        <v>1</v>
      </c>
    </row>
    <row r="1966" spans="1:6" x14ac:dyDescent="0.25">
      <c r="A1966">
        <v>4223</v>
      </c>
      <c r="B1966" t="s">
        <v>10169</v>
      </c>
      <c r="C1966" t="s">
        <v>1605</v>
      </c>
      <c r="D1966" t="s">
        <v>1599</v>
      </c>
      <c r="E1966" s="166" t="s">
        <v>15018</v>
      </c>
      <c r="F1966">
        <v>1</v>
      </c>
    </row>
    <row r="1967" spans="1:6" x14ac:dyDescent="0.25">
      <c r="A1967">
        <v>37372</v>
      </c>
      <c r="B1967" t="s">
        <v>10170</v>
      </c>
      <c r="C1967" t="s">
        <v>1600</v>
      </c>
      <c r="D1967" t="s">
        <v>1599</v>
      </c>
      <c r="E1967" s="166" t="s">
        <v>10171</v>
      </c>
      <c r="F1967">
        <v>1</v>
      </c>
    </row>
    <row r="1968" spans="1:6" x14ac:dyDescent="0.25">
      <c r="A1968">
        <v>40863</v>
      </c>
      <c r="B1968" t="s">
        <v>10172</v>
      </c>
      <c r="C1968" t="s">
        <v>1606</v>
      </c>
      <c r="D1968" t="s">
        <v>1599</v>
      </c>
      <c r="E1968" s="166" t="s">
        <v>10173</v>
      </c>
      <c r="F1968">
        <v>1</v>
      </c>
    </row>
    <row r="1969" spans="1:6" x14ac:dyDescent="0.25">
      <c r="A1969">
        <v>38475</v>
      </c>
      <c r="B1969" t="s">
        <v>10174</v>
      </c>
      <c r="C1969" t="s">
        <v>1596</v>
      </c>
      <c r="D1969" t="s">
        <v>1597</v>
      </c>
      <c r="E1969" s="166" t="s">
        <v>15643</v>
      </c>
      <c r="F1969">
        <v>1</v>
      </c>
    </row>
    <row r="1970" spans="1:6" x14ac:dyDescent="0.25">
      <c r="A1970">
        <v>38474</v>
      </c>
      <c r="B1970" t="s">
        <v>10175</v>
      </c>
      <c r="C1970" t="s">
        <v>1596</v>
      </c>
      <c r="D1970" t="s">
        <v>1597</v>
      </c>
      <c r="E1970" s="166" t="s">
        <v>15644</v>
      </c>
      <c r="F1970">
        <v>1</v>
      </c>
    </row>
    <row r="1971" spans="1:6" x14ac:dyDescent="0.25">
      <c r="A1971">
        <v>10886</v>
      </c>
      <c r="B1971" t="s">
        <v>10176</v>
      </c>
      <c r="C1971" t="s">
        <v>1596</v>
      </c>
      <c r="D1971" t="s">
        <v>1597</v>
      </c>
      <c r="E1971" s="166" t="s">
        <v>15645</v>
      </c>
      <c r="F1971">
        <v>1</v>
      </c>
    </row>
    <row r="1972" spans="1:6" x14ac:dyDescent="0.25">
      <c r="A1972">
        <v>10888</v>
      </c>
      <c r="B1972" t="s">
        <v>10177</v>
      </c>
      <c r="C1972" t="s">
        <v>1596</v>
      </c>
      <c r="D1972" t="s">
        <v>1597</v>
      </c>
      <c r="E1972" s="166" t="s">
        <v>15646</v>
      </c>
      <c r="F1972">
        <v>1</v>
      </c>
    </row>
    <row r="1973" spans="1:6" x14ac:dyDescent="0.25">
      <c r="A1973">
        <v>10889</v>
      </c>
      <c r="B1973" t="s">
        <v>10178</v>
      </c>
      <c r="C1973" t="s">
        <v>1596</v>
      </c>
      <c r="D1973" t="s">
        <v>1597</v>
      </c>
      <c r="E1973" s="166" t="s">
        <v>15647</v>
      </c>
      <c r="F1973">
        <v>1</v>
      </c>
    </row>
    <row r="1974" spans="1:6" x14ac:dyDescent="0.25">
      <c r="A1974">
        <v>10890</v>
      </c>
      <c r="B1974" t="s">
        <v>10179</v>
      </c>
      <c r="C1974" t="s">
        <v>1596</v>
      </c>
      <c r="D1974" t="s">
        <v>1597</v>
      </c>
      <c r="E1974" s="166" t="s">
        <v>15648</v>
      </c>
      <c r="F1974">
        <v>1</v>
      </c>
    </row>
    <row r="1975" spans="1:6" x14ac:dyDescent="0.25">
      <c r="A1975">
        <v>10891</v>
      </c>
      <c r="B1975" t="s">
        <v>10180</v>
      </c>
      <c r="C1975" t="s">
        <v>1596</v>
      </c>
      <c r="D1975" t="s">
        <v>1597</v>
      </c>
      <c r="E1975" s="166" t="s">
        <v>15649</v>
      </c>
      <c r="F1975">
        <v>1</v>
      </c>
    </row>
    <row r="1976" spans="1:6" x14ac:dyDescent="0.25">
      <c r="A1976">
        <v>10892</v>
      </c>
      <c r="B1976" t="s">
        <v>10181</v>
      </c>
      <c r="C1976" t="s">
        <v>1596</v>
      </c>
      <c r="D1976" t="s">
        <v>1599</v>
      </c>
      <c r="E1976" s="166" t="s">
        <v>15650</v>
      </c>
      <c r="F1976">
        <v>1</v>
      </c>
    </row>
    <row r="1977" spans="1:6" x14ac:dyDescent="0.25">
      <c r="A1977">
        <v>20977</v>
      </c>
      <c r="B1977" t="s">
        <v>10182</v>
      </c>
      <c r="C1977" t="s">
        <v>1596</v>
      </c>
      <c r="D1977" t="s">
        <v>1597</v>
      </c>
      <c r="E1977" s="166" t="s">
        <v>15651</v>
      </c>
      <c r="F1977">
        <v>1</v>
      </c>
    </row>
    <row r="1978" spans="1:6" x14ac:dyDescent="0.25">
      <c r="A1978">
        <v>3073</v>
      </c>
      <c r="B1978" t="s">
        <v>15652</v>
      </c>
      <c r="C1978" t="s">
        <v>1596</v>
      </c>
      <c r="D1978" t="s">
        <v>1601</v>
      </c>
      <c r="E1978" s="166" t="s">
        <v>15653</v>
      </c>
      <c r="F1978">
        <v>1</v>
      </c>
    </row>
    <row r="1979" spans="1:6" x14ac:dyDescent="0.25">
      <c r="A1979">
        <v>3074</v>
      </c>
      <c r="B1979" t="s">
        <v>15654</v>
      </c>
      <c r="C1979" t="s">
        <v>1596</v>
      </c>
      <c r="D1979" t="s">
        <v>1601</v>
      </c>
      <c r="E1979" s="166" t="s">
        <v>15655</v>
      </c>
      <c r="F1979">
        <v>1</v>
      </c>
    </row>
    <row r="1980" spans="1:6" x14ac:dyDescent="0.25">
      <c r="A1980">
        <v>3076</v>
      </c>
      <c r="B1980" t="s">
        <v>15656</v>
      </c>
      <c r="C1980" t="s">
        <v>1596</v>
      </c>
      <c r="D1980" t="s">
        <v>1601</v>
      </c>
      <c r="E1980" s="166" t="s">
        <v>15657</v>
      </c>
      <c r="F1980">
        <v>1</v>
      </c>
    </row>
    <row r="1981" spans="1:6" x14ac:dyDescent="0.25">
      <c r="A1981">
        <v>3075</v>
      </c>
      <c r="B1981" t="s">
        <v>15658</v>
      </c>
      <c r="C1981" t="s">
        <v>1596</v>
      </c>
      <c r="D1981" t="s">
        <v>1601</v>
      </c>
      <c r="E1981" s="166" t="s">
        <v>15659</v>
      </c>
      <c r="F1981">
        <v>1</v>
      </c>
    </row>
    <row r="1982" spans="1:6" x14ac:dyDescent="0.25">
      <c r="A1982">
        <v>10781</v>
      </c>
      <c r="B1982" t="s">
        <v>15660</v>
      </c>
      <c r="C1982" t="s">
        <v>1596</v>
      </c>
      <c r="D1982" t="s">
        <v>1601</v>
      </c>
      <c r="E1982" s="166" t="s">
        <v>10527</v>
      </c>
      <c r="F1982">
        <v>1</v>
      </c>
    </row>
    <row r="1983" spans="1:6" x14ac:dyDescent="0.25">
      <c r="A1983">
        <v>43612</v>
      </c>
      <c r="B1983" t="s">
        <v>10183</v>
      </c>
      <c r="C1983" t="s">
        <v>1611</v>
      </c>
      <c r="D1983" t="s">
        <v>1597</v>
      </c>
      <c r="E1983" s="166" t="s">
        <v>10184</v>
      </c>
      <c r="F1983">
        <v>1</v>
      </c>
    </row>
    <row r="1984" spans="1:6" x14ac:dyDescent="0.25">
      <c r="A1984">
        <v>43613</v>
      </c>
      <c r="B1984" t="s">
        <v>10185</v>
      </c>
      <c r="C1984" t="s">
        <v>1611</v>
      </c>
      <c r="D1984" t="s">
        <v>1597</v>
      </c>
      <c r="E1984" s="166" t="s">
        <v>8323</v>
      </c>
      <c r="F1984">
        <v>1</v>
      </c>
    </row>
    <row r="1985" spans="1:6" x14ac:dyDescent="0.25">
      <c r="A1985">
        <v>11480</v>
      </c>
      <c r="B1985" t="s">
        <v>10186</v>
      </c>
      <c r="C1985" t="s">
        <v>1611</v>
      </c>
      <c r="D1985" t="s">
        <v>1597</v>
      </c>
      <c r="E1985" s="166" t="s">
        <v>10187</v>
      </c>
      <c r="F1985">
        <v>1</v>
      </c>
    </row>
    <row r="1986" spans="1:6" x14ac:dyDescent="0.25">
      <c r="A1986">
        <v>11469</v>
      </c>
      <c r="B1986" t="s">
        <v>10188</v>
      </c>
      <c r="C1986" t="s">
        <v>1596</v>
      </c>
      <c r="D1986" t="s">
        <v>1597</v>
      </c>
      <c r="E1986" s="166" t="s">
        <v>10189</v>
      </c>
      <c r="F1986">
        <v>1</v>
      </c>
    </row>
    <row r="1987" spans="1:6" x14ac:dyDescent="0.25">
      <c r="A1987">
        <v>11468</v>
      </c>
      <c r="B1987" t="s">
        <v>10190</v>
      </c>
      <c r="C1987" t="s">
        <v>1596</v>
      </c>
      <c r="D1987" t="s">
        <v>1597</v>
      </c>
      <c r="E1987" s="166" t="s">
        <v>10191</v>
      </c>
      <c r="F1987">
        <v>1</v>
      </c>
    </row>
    <row r="1988" spans="1:6" x14ac:dyDescent="0.25">
      <c r="A1988">
        <v>11484</v>
      </c>
      <c r="B1988" t="s">
        <v>10192</v>
      </c>
      <c r="C1988" t="s">
        <v>1596</v>
      </c>
      <c r="D1988" t="s">
        <v>1597</v>
      </c>
      <c r="E1988" s="166" t="s">
        <v>10193</v>
      </c>
      <c r="F1988">
        <v>1</v>
      </c>
    </row>
    <row r="1989" spans="1:6" x14ac:dyDescent="0.25">
      <c r="A1989">
        <v>38155</v>
      </c>
      <c r="B1989" t="s">
        <v>10194</v>
      </c>
      <c r="C1989" t="s">
        <v>1596</v>
      </c>
      <c r="D1989" t="s">
        <v>1597</v>
      </c>
      <c r="E1989" s="166" t="s">
        <v>10195</v>
      </c>
      <c r="F1989">
        <v>1</v>
      </c>
    </row>
    <row r="1990" spans="1:6" x14ac:dyDescent="0.25">
      <c r="A1990">
        <v>11467</v>
      </c>
      <c r="B1990" t="s">
        <v>10196</v>
      </c>
      <c r="C1990" t="s">
        <v>1596</v>
      </c>
      <c r="D1990" t="s">
        <v>1597</v>
      </c>
      <c r="E1990" s="166" t="s">
        <v>9544</v>
      </c>
      <c r="F1990">
        <v>1</v>
      </c>
    </row>
    <row r="1991" spans="1:6" x14ac:dyDescent="0.25">
      <c r="A1991">
        <v>38153</v>
      </c>
      <c r="B1991" t="s">
        <v>10197</v>
      </c>
      <c r="C1991" t="s">
        <v>1611</v>
      </c>
      <c r="D1991" t="s">
        <v>1597</v>
      </c>
      <c r="E1991" s="166" t="s">
        <v>10198</v>
      </c>
      <c r="F1991">
        <v>1</v>
      </c>
    </row>
    <row r="1992" spans="1:6" x14ac:dyDescent="0.25">
      <c r="A1992">
        <v>43607</v>
      </c>
      <c r="B1992" t="s">
        <v>10199</v>
      </c>
      <c r="C1992" t="s">
        <v>1611</v>
      </c>
      <c r="D1992" t="s">
        <v>1597</v>
      </c>
      <c r="E1992" s="166" t="s">
        <v>10200</v>
      </c>
      <c r="F1992">
        <v>1</v>
      </c>
    </row>
    <row r="1993" spans="1:6" x14ac:dyDescent="0.25">
      <c r="A1993">
        <v>3080</v>
      </c>
      <c r="B1993" t="s">
        <v>10201</v>
      </c>
      <c r="C1993" t="s">
        <v>1611</v>
      </c>
      <c r="D1993" t="s">
        <v>1599</v>
      </c>
      <c r="E1993" s="166" t="s">
        <v>8311</v>
      </c>
      <c r="F1993">
        <v>1</v>
      </c>
    </row>
    <row r="1994" spans="1:6" x14ac:dyDescent="0.25">
      <c r="A1994">
        <v>3081</v>
      </c>
      <c r="B1994" t="s">
        <v>10202</v>
      </c>
      <c r="C1994" t="s">
        <v>1611</v>
      </c>
      <c r="D1994" t="s">
        <v>1597</v>
      </c>
      <c r="E1994" s="166" t="s">
        <v>10203</v>
      </c>
      <c r="F1994">
        <v>1</v>
      </c>
    </row>
    <row r="1995" spans="1:6" x14ac:dyDescent="0.25">
      <c r="A1995">
        <v>3090</v>
      </c>
      <c r="B1995" t="s">
        <v>10204</v>
      </c>
      <c r="C1995" t="s">
        <v>1611</v>
      </c>
      <c r="D1995" t="s">
        <v>1597</v>
      </c>
      <c r="E1995" s="166" t="s">
        <v>10205</v>
      </c>
      <c r="F1995">
        <v>1</v>
      </c>
    </row>
    <row r="1996" spans="1:6" x14ac:dyDescent="0.25">
      <c r="A1996">
        <v>43611</v>
      </c>
      <c r="B1996" t="s">
        <v>10206</v>
      </c>
      <c r="C1996" t="s">
        <v>1611</v>
      </c>
      <c r="D1996" t="s">
        <v>1597</v>
      </c>
      <c r="E1996" s="166" t="s">
        <v>10207</v>
      </c>
      <c r="F1996">
        <v>1</v>
      </c>
    </row>
    <row r="1997" spans="1:6" x14ac:dyDescent="0.25">
      <c r="A1997">
        <v>3103</v>
      </c>
      <c r="B1997" t="s">
        <v>10208</v>
      </c>
      <c r="C1997" t="s">
        <v>1596</v>
      </c>
      <c r="D1997" t="s">
        <v>1597</v>
      </c>
      <c r="E1997" s="166" t="s">
        <v>9209</v>
      </c>
      <c r="F1997">
        <v>1</v>
      </c>
    </row>
    <row r="1998" spans="1:6" x14ac:dyDescent="0.25">
      <c r="A1998">
        <v>3097</v>
      </c>
      <c r="B1998" t="s">
        <v>10209</v>
      </c>
      <c r="C1998" t="s">
        <v>1611</v>
      </c>
      <c r="D1998" t="s">
        <v>1597</v>
      </c>
      <c r="E1998" s="166" t="s">
        <v>10210</v>
      </c>
      <c r="F1998">
        <v>1</v>
      </c>
    </row>
    <row r="1999" spans="1:6" x14ac:dyDescent="0.25">
      <c r="A1999">
        <v>3099</v>
      </c>
      <c r="B1999" t="s">
        <v>10211</v>
      </c>
      <c r="C1999" t="s">
        <v>1611</v>
      </c>
      <c r="D1999" t="s">
        <v>1597</v>
      </c>
      <c r="E1999" s="166" t="s">
        <v>10212</v>
      </c>
      <c r="F1999">
        <v>1</v>
      </c>
    </row>
    <row r="2000" spans="1:6" x14ac:dyDescent="0.25">
      <c r="A2000">
        <v>38151</v>
      </c>
      <c r="B2000" t="s">
        <v>10213</v>
      </c>
      <c r="C2000" t="s">
        <v>1611</v>
      </c>
      <c r="D2000" t="s">
        <v>1597</v>
      </c>
      <c r="E2000" s="166" t="s">
        <v>10214</v>
      </c>
      <c r="F2000">
        <v>1</v>
      </c>
    </row>
    <row r="2001" spans="1:6" x14ac:dyDescent="0.25">
      <c r="A2001">
        <v>38152</v>
      </c>
      <c r="B2001" t="s">
        <v>10215</v>
      </c>
      <c r="C2001" t="s">
        <v>1611</v>
      </c>
      <c r="D2001" t="s">
        <v>1597</v>
      </c>
      <c r="E2001" s="166" t="s">
        <v>10216</v>
      </c>
      <c r="F2001">
        <v>1</v>
      </c>
    </row>
    <row r="2002" spans="1:6" x14ac:dyDescent="0.25">
      <c r="A2002">
        <v>43610</v>
      </c>
      <c r="B2002" t="s">
        <v>10217</v>
      </c>
      <c r="C2002" t="s">
        <v>1611</v>
      </c>
      <c r="D2002" t="s">
        <v>1597</v>
      </c>
      <c r="E2002" s="166" t="s">
        <v>10218</v>
      </c>
      <c r="F2002">
        <v>1</v>
      </c>
    </row>
    <row r="2003" spans="1:6" x14ac:dyDescent="0.25">
      <c r="A2003">
        <v>3093</v>
      </c>
      <c r="B2003" t="s">
        <v>10219</v>
      </c>
      <c r="C2003" t="s">
        <v>1611</v>
      </c>
      <c r="D2003" t="s">
        <v>1597</v>
      </c>
      <c r="E2003" s="166" t="s">
        <v>10212</v>
      </c>
      <c r="F2003">
        <v>1</v>
      </c>
    </row>
    <row r="2004" spans="1:6" x14ac:dyDescent="0.25">
      <c r="A2004">
        <v>38165</v>
      </c>
      <c r="B2004" t="s">
        <v>10220</v>
      </c>
      <c r="C2004" t="s">
        <v>1611</v>
      </c>
      <c r="D2004" t="s">
        <v>1597</v>
      </c>
      <c r="E2004" s="166" t="s">
        <v>15661</v>
      </c>
      <c r="F2004">
        <v>1</v>
      </c>
    </row>
    <row r="2005" spans="1:6" x14ac:dyDescent="0.25">
      <c r="A2005">
        <v>38177</v>
      </c>
      <c r="B2005" t="s">
        <v>10221</v>
      </c>
      <c r="C2005" t="s">
        <v>1596</v>
      </c>
      <c r="D2005" t="s">
        <v>1597</v>
      </c>
      <c r="E2005" s="166" t="s">
        <v>9676</v>
      </c>
      <c r="F2005">
        <v>1</v>
      </c>
    </row>
    <row r="2006" spans="1:6" x14ac:dyDescent="0.25">
      <c r="A2006">
        <v>11458</v>
      </c>
      <c r="B2006" t="s">
        <v>10223</v>
      </c>
      <c r="C2006" t="s">
        <v>1596</v>
      </c>
      <c r="D2006" t="s">
        <v>1597</v>
      </c>
      <c r="E2006" s="166" t="s">
        <v>14752</v>
      </c>
      <c r="F2006">
        <v>1</v>
      </c>
    </row>
    <row r="2007" spans="1:6" x14ac:dyDescent="0.25">
      <c r="A2007">
        <v>3108</v>
      </c>
      <c r="B2007" t="s">
        <v>10224</v>
      </c>
      <c r="C2007" t="s">
        <v>1596</v>
      </c>
      <c r="D2007" t="s">
        <v>1597</v>
      </c>
      <c r="E2007" s="166" t="s">
        <v>14776</v>
      </c>
      <c r="F2007">
        <v>1</v>
      </c>
    </row>
    <row r="2008" spans="1:6" x14ac:dyDescent="0.25">
      <c r="A2008">
        <v>3105</v>
      </c>
      <c r="B2008" t="s">
        <v>10225</v>
      </c>
      <c r="C2008" t="s">
        <v>1596</v>
      </c>
      <c r="D2008" t="s">
        <v>1597</v>
      </c>
      <c r="E2008" s="166" t="s">
        <v>14777</v>
      </c>
      <c r="F2008">
        <v>1</v>
      </c>
    </row>
    <row r="2009" spans="1:6" x14ac:dyDescent="0.25">
      <c r="A2009">
        <v>38178</v>
      </c>
      <c r="B2009" t="s">
        <v>10226</v>
      </c>
      <c r="C2009" t="s">
        <v>1596</v>
      </c>
      <c r="D2009" t="s">
        <v>1597</v>
      </c>
      <c r="E2009" s="166" t="s">
        <v>15662</v>
      </c>
      <c r="F2009">
        <v>1</v>
      </c>
    </row>
    <row r="2010" spans="1:6" x14ac:dyDescent="0.25">
      <c r="A2010">
        <v>43575</v>
      </c>
      <c r="B2010" t="s">
        <v>10227</v>
      </c>
      <c r="C2010" t="s">
        <v>1596</v>
      </c>
      <c r="D2010" t="s">
        <v>1597</v>
      </c>
      <c r="E2010" s="166" t="s">
        <v>15663</v>
      </c>
      <c r="F2010">
        <v>1</v>
      </c>
    </row>
    <row r="2011" spans="1:6" x14ac:dyDescent="0.25">
      <c r="A2011">
        <v>43577</v>
      </c>
      <c r="B2011" t="s">
        <v>10228</v>
      </c>
      <c r="C2011" t="s">
        <v>1596</v>
      </c>
      <c r="D2011" t="s">
        <v>1597</v>
      </c>
      <c r="E2011" s="166" t="s">
        <v>15664</v>
      </c>
      <c r="F2011">
        <v>1</v>
      </c>
    </row>
    <row r="2012" spans="1:6" x14ac:dyDescent="0.25">
      <c r="A2012">
        <v>43458</v>
      </c>
      <c r="B2012" t="s">
        <v>10229</v>
      </c>
      <c r="C2012" t="s">
        <v>1600</v>
      </c>
      <c r="D2012" t="s">
        <v>1599</v>
      </c>
      <c r="E2012" s="166" t="s">
        <v>7432</v>
      </c>
      <c r="F2012">
        <v>1</v>
      </c>
    </row>
    <row r="2013" spans="1:6" x14ac:dyDescent="0.25">
      <c r="A2013">
        <v>43470</v>
      </c>
      <c r="B2013" t="s">
        <v>10230</v>
      </c>
      <c r="C2013" t="s">
        <v>1606</v>
      </c>
      <c r="D2013" t="s">
        <v>1599</v>
      </c>
      <c r="E2013" s="166" t="s">
        <v>10231</v>
      </c>
      <c r="F2013">
        <v>1</v>
      </c>
    </row>
    <row r="2014" spans="1:6" x14ac:dyDescent="0.25">
      <c r="A2014">
        <v>43459</v>
      </c>
      <c r="B2014" t="s">
        <v>10232</v>
      </c>
      <c r="C2014" t="s">
        <v>1600</v>
      </c>
      <c r="D2014" t="s">
        <v>1599</v>
      </c>
      <c r="E2014" s="166" t="s">
        <v>10233</v>
      </c>
      <c r="F2014">
        <v>1</v>
      </c>
    </row>
    <row r="2015" spans="1:6" x14ac:dyDescent="0.25">
      <c r="A2015">
        <v>43471</v>
      </c>
      <c r="B2015" t="s">
        <v>10234</v>
      </c>
      <c r="C2015" t="s">
        <v>1606</v>
      </c>
      <c r="D2015" t="s">
        <v>1599</v>
      </c>
      <c r="E2015" s="166" t="s">
        <v>10235</v>
      </c>
      <c r="F2015">
        <v>1</v>
      </c>
    </row>
    <row r="2016" spans="1:6" x14ac:dyDescent="0.25">
      <c r="A2016">
        <v>43460</v>
      </c>
      <c r="B2016" t="s">
        <v>10236</v>
      </c>
      <c r="C2016" t="s">
        <v>1600</v>
      </c>
      <c r="D2016" t="s">
        <v>1599</v>
      </c>
      <c r="E2016" s="166" t="s">
        <v>8215</v>
      </c>
      <c r="F2016">
        <v>1</v>
      </c>
    </row>
    <row r="2017" spans="1:6" x14ac:dyDescent="0.25">
      <c r="A2017">
        <v>43472</v>
      </c>
      <c r="B2017" t="s">
        <v>10237</v>
      </c>
      <c r="C2017" t="s">
        <v>1606</v>
      </c>
      <c r="D2017" t="s">
        <v>1599</v>
      </c>
      <c r="E2017" s="166" t="s">
        <v>10238</v>
      </c>
      <c r="F2017">
        <v>1</v>
      </c>
    </row>
    <row r="2018" spans="1:6" x14ac:dyDescent="0.25">
      <c r="A2018">
        <v>43461</v>
      </c>
      <c r="B2018" t="s">
        <v>10239</v>
      </c>
      <c r="C2018" t="s">
        <v>1600</v>
      </c>
      <c r="D2018" t="s">
        <v>1599</v>
      </c>
      <c r="E2018" s="166" t="s">
        <v>10240</v>
      </c>
      <c r="F2018">
        <v>1</v>
      </c>
    </row>
    <row r="2019" spans="1:6" x14ac:dyDescent="0.25">
      <c r="A2019">
        <v>43473</v>
      </c>
      <c r="B2019" t="s">
        <v>10241</v>
      </c>
      <c r="C2019" t="s">
        <v>1606</v>
      </c>
      <c r="D2019" t="s">
        <v>1599</v>
      </c>
      <c r="E2019" s="166" t="s">
        <v>10242</v>
      </c>
      <c r="F2019">
        <v>1</v>
      </c>
    </row>
    <row r="2020" spans="1:6" x14ac:dyDescent="0.25">
      <c r="A2020">
        <v>43463</v>
      </c>
      <c r="B2020" t="s">
        <v>10243</v>
      </c>
      <c r="C2020" t="s">
        <v>1600</v>
      </c>
      <c r="D2020" t="s">
        <v>1599</v>
      </c>
      <c r="E2020" s="166" t="s">
        <v>10244</v>
      </c>
      <c r="F2020">
        <v>1</v>
      </c>
    </row>
    <row r="2021" spans="1:6" x14ac:dyDescent="0.25">
      <c r="A2021">
        <v>43475</v>
      </c>
      <c r="B2021" t="s">
        <v>10245</v>
      </c>
      <c r="C2021" t="s">
        <v>1606</v>
      </c>
      <c r="D2021" t="s">
        <v>1599</v>
      </c>
      <c r="E2021" s="166" t="s">
        <v>10246</v>
      </c>
      <c r="F2021">
        <v>1</v>
      </c>
    </row>
    <row r="2022" spans="1:6" x14ac:dyDescent="0.25">
      <c r="A2022">
        <v>43462</v>
      </c>
      <c r="B2022" t="s">
        <v>10247</v>
      </c>
      <c r="C2022" t="s">
        <v>1600</v>
      </c>
      <c r="D2022" t="s">
        <v>1599</v>
      </c>
      <c r="E2022" s="166" t="s">
        <v>10248</v>
      </c>
      <c r="F2022">
        <v>1</v>
      </c>
    </row>
    <row r="2023" spans="1:6" x14ac:dyDescent="0.25">
      <c r="A2023">
        <v>43474</v>
      </c>
      <c r="B2023" t="s">
        <v>10249</v>
      </c>
      <c r="C2023" t="s">
        <v>1606</v>
      </c>
      <c r="D2023" t="s">
        <v>1599</v>
      </c>
      <c r="E2023" s="166" t="s">
        <v>8355</v>
      </c>
      <c r="F2023">
        <v>1</v>
      </c>
    </row>
    <row r="2024" spans="1:6" x14ac:dyDescent="0.25">
      <c r="A2024">
        <v>43464</v>
      </c>
      <c r="B2024" t="s">
        <v>10250</v>
      </c>
      <c r="C2024" t="s">
        <v>1600</v>
      </c>
      <c r="D2024" t="s">
        <v>1599</v>
      </c>
      <c r="E2024" s="166" t="s">
        <v>10248</v>
      </c>
      <c r="F2024">
        <v>1</v>
      </c>
    </row>
    <row r="2025" spans="1:6" x14ac:dyDescent="0.25">
      <c r="A2025">
        <v>43476</v>
      </c>
      <c r="B2025" t="s">
        <v>10251</v>
      </c>
      <c r="C2025" t="s">
        <v>1606</v>
      </c>
      <c r="D2025" t="s">
        <v>1599</v>
      </c>
      <c r="E2025" s="166" t="s">
        <v>10248</v>
      </c>
      <c r="F2025">
        <v>1</v>
      </c>
    </row>
    <row r="2026" spans="1:6" x14ac:dyDescent="0.25">
      <c r="A2026">
        <v>43465</v>
      </c>
      <c r="B2026" t="s">
        <v>10252</v>
      </c>
      <c r="C2026" t="s">
        <v>1600</v>
      </c>
      <c r="D2026" t="s">
        <v>1599</v>
      </c>
      <c r="E2026" s="166" t="s">
        <v>9010</v>
      </c>
      <c r="F2026">
        <v>1</v>
      </c>
    </row>
    <row r="2027" spans="1:6" x14ac:dyDescent="0.25">
      <c r="A2027">
        <v>43477</v>
      </c>
      <c r="B2027" t="s">
        <v>10253</v>
      </c>
      <c r="C2027" t="s">
        <v>1606</v>
      </c>
      <c r="D2027" t="s">
        <v>1599</v>
      </c>
      <c r="E2027" s="166" t="s">
        <v>10254</v>
      </c>
      <c r="F2027">
        <v>1</v>
      </c>
    </row>
    <row r="2028" spans="1:6" x14ac:dyDescent="0.25">
      <c r="A2028">
        <v>43466</v>
      </c>
      <c r="B2028" t="s">
        <v>10255</v>
      </c>
      <c r="C2028" t="s">
        <v>1600</v>
      </c>
      <c r="D2028" t="s">
        <v>1599</v>
      </c>
      <c r="E2028" s="166" t="s">
        <v>8385</v>
      </c>
      <c r="F2028">
        <v>1</v>
      </c>
    </row>
    <row r="2029" spans="1:6" x14ac:dyDescent="0.25">
      <c r="A2029">
        <v>43478</v>
      </c>
      <c r="B2029" t="s">
        <v>10256</v>
      </c>
      <c r="C2029" t="s">
        <v>1606</v>
      </c>
      <c r="D2029" t="s">
        <v>1599</v>
      </c>
      <c r="E2029" s="166" t="s">
        <v>10257</v>
      </c>
      <c r="F2029">
        <v>1</v>
      </c>
    </row>
    <row r="2030" spans="1:6" x14ac:dyDescent="0.25">
      <c r="A2030">
        <v>43467</v>
      </c>
      <c r="B2030" t="s">
        <v>10258</v>
      </c>
      <c r="C2030" t="s">
        <v>1600</v>
      </c>
      <c r="D2030" t="s">
        <v>1599</v>
      </c>
      <c r="E2030" s="166" t="s">
        <v>7931</v>
      </c>
      <c r="F2030">
        <v>1</v>
      </c>
    </row>
    <row r="2031" spans="1:6" x14ac:dyDescent="0.25">
      <c r="A2031">
        <v>43479</v>
      </c>
      <c r="B2031" t="s">
        <v>10259</v>
      </c>
      <c r="C2031" t="s">
        <v>1606</v>
      </c>
      <c r="D2031" t="s">
        <v>1599</v>
      </c>
      <c r="E2031" s="166" t="s">
        <v>10260</v>
      </c>
      <c r="F2031">
        <v>1</v>
      </c>
    </row>
    <row r="2032" spans="1:6" x14ac:dyDescent="0.25">
      <c r="A2032">
        <v>43468</v>
      </c>
      <c r="B2032" t="s">
        <v>10261</v>
      </c>
      <c r="C2032" t="s">
        <v>1600</v>
      </c>
      <c r="D2032" t="s">
        <v>1599</v>
      </c>
      <c r="E2032" s="166" t="s">
        <v>10262</v>
      </c>
      <c r="F2032">
        <v>1</v>
      </c>
    </row>
    <row r="2033" spans="1:6" x14ac:dyDescent="0.25">
      <c r="A2033">
        <v>43480</v>
      </c>
      <c r="B2033" t="s">
        <v>10263</v>
      </c>
      <c r="C2033" t="s">
        <v>1606</v>
      </c>
      <c r="D2033" t="s">
        <v>1599</v>
      </c>
      <c r="E2033" s="166" t="s">
        <v>10264</v>
      </c>
      <c r="F2033">
        <v>1</v>
      </c>
    </row>
    <row r="2034" spans="1:6" x14ac:dyDescent="0.25">
      <c r="A2034">
        <v>43469</v>
      </c>
      <c r="B2034" t="s">
        <v>10265</v>
      </c>
      <c r="C2034" t="s">
        <v>1600</v>
      </c>
      <c r="D2034" t="s">
        <v>1599</v>
      </c>
      <c r="E2034" s="166" t="s">
        <v>10266</v>
      </c>
      <c r="F2034">
        <v>1</v>
      </c>
    </row>
    <row r="2035" spans="1:6" x14ac:dyDescent="0.25">
      <c r="A2035">
        <v>43481</v>
      </c>
      <c r="B2035" t="s">
        <v>10267</v>
      </c>
      <c r="C2035" t="s">
        <v>1606</v>
      </c>
      <c r="D2035" t="s">
        <v>1599</v>
      </c>
      <c r="E2035" s="166" t="s">
        <v>10268</v>
      </c>
      <c r="F2035">
        <v>1</v>
      </c>
    </row>
    <row r="2036" spans="1:6" x14ac:dyDescent="0.25">
      <c r="A2036">
        <v>3119</v>
      </c>
      <c r="B2036" t="s">
        <v>10269</v>
      </c>
      <c r="C2036" t="s">
        <v>1596</v>
      </c>
      <c r="D2036" t="s">
        <v>1597</v>
      </c>
      <c r="E2036" s="166" t="s">
        <v>7696</v>
      </c>
      <c r="F2036">
        <v>1</v>
      </c>
    </row>
    <row r="2037" spans="1:6" x14ac:dyDescent="0.25">
      <c r="A2037">
        <v>3122</v>
      </c>
      <c r="B2037" t="s">
        <v>10270</v>
      </c>
      <c r="C2037" t="s">
        <v>1596</v>
      </c>
      <c r="D2037" t="s">
        <v>1597</v>
      </c>
      <c r="E2037" s="166" t="s">
        <v>15665</v>
      </c>
      <c r="F2037">
        <v>1</v>
      </c>
    </row>
    <row r="2038" spans="1:6" x14ac:dyDescent="0.25">
      <c r="A2038">
        <v>3121</v>
      </c>
      <c r="B2038" t="s">
        <v>10272</v>
      </c>
      <c r="C2038" t="s">
        <v>1596</v>
      </c>
      <c r="D2038" t="s">
        <v>1597</v>
      </c>
      <c r="E2038" s="166" t="s">
        <v>14666</v>
      </c>
      <c r="F2038">
        <v>1</v>
      </c>
    </row>
    <row r="2039" spans="1:6" x14ac:dyDescent="0.25">
      <c r="A2039">
        <v>3120</v>
      </c>
      <c r="B2039" t="s">
        <v>10273</v>
      </c>
      <c r="C2039" t="s">
        <v>1596</v>
      </c>
      <c r="D2039" t="s">
        <v>1597</v>
      </c>
      <c r="E2039" s="166" t="s">
        <v>15666</v>
      </c>
      <c r="F2039">
        <v>1</v>
      </c>
    </row>
    <row r="2040" spans="1:6" x14ac:dyDescent="0.25">
      <c r="A2040">
        <v>11455</v>
      </c>
      <c r="B2040" t="s">
        <v>10274</v>
      </c>
      <c r="C2040" t="s">
        <v>1596</v>
      </c>
      <c r="D2040" t="s">
        <v>1597</v>
      </c>
      <c r="E2040" s="166" t="s">
        <v>14549</v>
      </c>
      <c r="F2040">
        <v>1</v>
      </c>
    </row>
    <row r="2041" spans="1:6" x14ac:dyDescent="0.25">
      <c r="A2041">
        <v>11456</v>
      </c>
      <c r="B2041" t="s">
        <v>10276</v>
      </c>
      <c r="C2041" t="s">
        <v>1596</v>
      </c>
      <c r="D2041" t="s">
        <v>1597</v>
      </c>
      <c r="E2041" s="166" t="s">
        <v>14562</v>
      </c>
      <c r="F2041">
        <v>1</v>
      </c>
    </row>
    <row r="2042" spans="1:6" x14ac:dyDescent="0.25">
      <c r="A2042">
        <v>3107</v>
      </c>
      <c r="B2042" t="s">
        <v>10277</v>
      </c>
      <c r="C2042" t="s">
        <v>1596</v>
      </c>
      <c r="D2042" t="s">
        <v>1597</v>
      </c>
      <c r="E2042" s="166" t="s">
        <v>7507</v>
      </c>
      <c r="F2042">
        <v>1</v>
      </c>
    </row>
    <row r="2043" spans="1:6" x14ac:dyDescent="0.25">
      <c r="A2043">
        <v>43583</v>
      </c>
      <c r="B2043" t="s">
        <v>10278</v>
      </c>
      <c r="C2043" t="s">
        <v>1596</v>
      </c>
      <c r="D2043" t="s">
        <v>1597</v>
      </c>
      <c r="E2043" s="166" t="s">
        <v>11443</v>
      </c>
      <c r="F2043">
        <v>1</v>
      </c>
    </row>
    <row r="2044" spans="1:6" x14ac:dyDescent="0.25">
      <c r="A2044">
        <v>43586</v>
      </c>
      <c r="B2044" t="s">
        <v>10280</v>
      </c>
      <c r="C2044" t="s">
        <v>1596</v>
      </c>
      <c r="D2044" t="s">
        <v>1597</v>
      </c>
      <c r="E2044" s="166" t="s">
        <v>8911</v>
      </c>
      <c r="F2044">
        <v>1</v>
      </c>
    </row>
    <row r="2045" spans="1:6" x14ac:dyDescent="0.25">
      <c r="A2045">
        <v>11461</v>
      </c>
      <c r="B2045" t="s">
        <v>10282</v>
      </c>
      <c r="C2045" t="s">
        <v>1596</v>
      </c>
      <c r="D2045" t="s">
        <v>1597</v>
      </c>
      <c r="E2045" s="166" t="s">
        <v>9712</v>
      </c>
      <c r="F2045">
        <v>1</v>
      </c>
    </row>
    <row r="2046" spans="1:6" x14ac:dyDescent="0.25">
      <c r="A2046">
        <v>43587</v>
      </c>
      <c r="B2046" t="s">
        <v>10284</v>
      </c>
      <c r="C2046" t="s">
        <v>1596</v>
      </c>
      <c r="D2046" t="s">
        <v>1597</v>
      </c>
      <c r="E2046" s="166" t="s">
        <v>15667</v>
      </c>
      <c r="F2046">
        <v>1</v>
      </c>
    </row>
    <row r="2047" spans="1:6" x14ac:dyDescent="0.25">
      <c r="A2047">
        <v>3106</v>
      </c>
      <c r="B2047" t="s">
        <v>15668</v>
      </c>
      <c r="C2047" t="s">
        <v>1596</v>
      </c>
      <c r="D2047" t="s">
        <v>1597</v>
      </c>
      <c r="E2047" s="166" t="s">
        <v>14518</v>
      </c>
      <c r="F2047">
        <v>1</v>
      </c>
    </row>
    <row r="2048" spans="1:6" x14ac:dyDescent="0.25">
      <c r="A2048">
        <v>44539</v>
      </c>
      <c r="B2048" t="s">
        <v>10285</v>
      </c>
      <c r="C2048" t="s">
        <v>1604</v>
      </c>
      <c r="D2048" t="s">
        <v>1597</v>
      </c>
      <c r="E2048" s="166" t="s">
        <v>8399</v>
      </c>
      <c r="F2048">
        <v>1</v>
      </c>
    </row>
    <row r="2049" spans="1:6" x14ac:dyDescent="0.25">
      <c r="A2049">
        <v>3123</v>
      </c>
      <c r="B2049" t="s">
        <v>10286</v>
      </c>
      <c r="C2049" t="s">
        <v>1604</v>
      </c>
      <c r="D2049" t="s">
        <v>1599</v>
      </c>
      <c r="E2049" s="166" t="s">
        <v>10749</v>
      </c>
      <c r="F2049">
        <v>1</v>
      </c>
    </row>
    <row r="2050" spans="1:6" x14ac:dyDescent="0.25">
      <c r="A2050">
        <v>38125</v>
      </c>
      <c r="B2050" t="s">
        <v>10287</v>
      </c>
      <c r="C2050" t="s">
        <v>1604</v>
      </c>
      <c r="D2050" t="s">
        <v>1597</v>
      </c>
      <c r="E2050" s="166" t="s">
        <v>10064</v>
      </c>
      <c r="F2050">
        <v>1</v>
      </c>
    </row>
    <row r="2051" spans="1:6" x14ac:dyDescent="0.25">
      <c r="A2051">
        <v>39014</v>
      </c>
      <c r="B2051" t="s">
        <v>10288</v>
      </c>
      <c r="C2051" t="s">
        <v>1604</v>
      </c>
      <c r="D2051" t="s">
        <v>1597</v>
      </c>
      <c r="E2051" s="166" t="s">
        <v>15669</v>
      </c>
      <c r="F2051">
        <v>1</v>
      </c>
    </row>
    <row r="2052" spans="1:6" x14ac:dyDescent="0.25">
      <c r="A2052">
        <v>39365</v>
      </c>
      <c r="B2052" t="s">
        <v>10289</v>
      </c>
      <c r="C2052" t="s">
        <v>1596</v>
      </c>
      <c r="D2052" t="s">
        <v>1597</v>
      </c>
      <c r="E2052" s="166" t="s">
        <v>15670</v>
      </c>
      <c r="F2052">
        <v>1</v>
      </c>
    </row>
    <row r="2053" spans="1:6" x14ac:dyDescent="0.25">
      <c r="A2053">
        <v>39366</v>
      </c>
      <c r="B2053" t="s">
        <v>10290</v>
      </c>
      <c r="C2053" t="s">
        <v>1596</v>
      </c>
      <c r="D2053" t="s">
        <v>1597</v>
      </c>
      <c r="E2053" s="166" t="s">
        <v>15671</v>
      </c>
      <c r="F2053">
        <v>1</v>
      </c>
    </row>
    <row r="2054" spans="1:6" x14ac:dyDescent="0.25">
      <c r="A2054">
        <v>39367</v>
      </c>
      <c r="B2054" t="s">
        <v>10291</v>
      </c>
      <c r="C2054" t="s">
        <v>1596</v>
      </c>
      <c r="D2054" t="s">
        <v>1597</v>
      </c>
      <c r="E2054" s="166" t="s">
        <v>15672</v>
      </c>
      <c r="F2054">
        <v>1</v>
      </c>
    </row>
    <row r="2055" spans="1:6" x14ac:dyDescent="0.25">
      <c r="A2055">
        <v>37394</v>
      </c>
      <c r="B2055" t="s">
        <v>10292</v>
      </c>
      <c r="C2055" t="s">
        <v>1613</v>
      </c>
      <c r="D2055" t="s">
        <v>1601</v>
      </c>
      <c r="E2055" s="166" t="s">
        <v>10293</v>
      </c>
      <c r="F2055">
        <v>1</v>
      </c>
    </row>
    <row r="2056" spans="1:6" x14ac:dyDescent="0.25">
      <c r="A2056">
        <v>14146</v>
      </c>
      <c r="B2056" t="s">
        <v>10294</v>
      </c>
      <c r="C2056" t="s">
        <v>1613</v>
      </c>
      <c r="D2056" t="s">
        <v>1601</v>
      </c>
      <c r="E2056" s="166" t="s">
        <v>10295</v>
      </c>
      <c r="F2056">
        <v>1</v>
      </c>
    </row>
    <row r="2057" spans="1:6" x14ac:dyDescent="0.25">
      <c r="A2057">
        <v>938</v>
      </c>
      <c r="B2057" t="s">
        <v>10296</v>
      </c>
      <c r="C2057" t="s">
        <v>1603</v>
      </c>
      <c r="D2057" t="s">
        <v>1597</v>
      </c>
      <c r="E2057" s="166" t="s">
        <v>15673</v>
      </c>
      <c r="F2057">
        <v>1</v>
      </c>
    </row>
    <row r="2058" spans="1:6" x14ac:dyDescent="0.25">
      <c r="A2058">
        <v>937</v>
      </c>
      <c r="B2058" t="s">
        <v>10297</v>
      </c>
      <c r="C2058" t="s">
        <v>1603</v>
      </c>
      <c r="D2058" t="s">
        <v>1597</v>
      </c>
      <c r="E2058" s="166" t="s">
        <v>15674</v>
      </c>
      <c r="F2058">
        <v>1</v>
      </c>
    </row>
    <row r="2059" spans="1:6" x14ac:dyDescent="0.25">
      <c r="A2059">
        <v>939</v>
      </c>
      <c r="B2059" t="s">
        <v>10299</v>
      </c>
      <c r="C2059" t="s">
        <v>1603</v>
      </c>
      <c r="D2059" t="s">
        <v>1597</v>
      </c>
      <c r="E2059" s="166" t="s">
        <v>7929</v>
      </c>
      <c r="F2059">
        <v>1</v>
      </c>
    </row>
    <row r="2060" spans="1:6" x14ac:dyDescent="0.25">
      <c r="A2060">
        <v>944</v>
      </c>
      <c r="B2060" t="s">
        <v>10300</v>
      </c>
      <c r="C2060" t="s">
        <v>1603</v>
      </c>
      <c r="D2060" t="s">
        <v>1597</v>
      </c>
      <c r="E2060" s="166" t="s">
        <v>11291</v>
      </c>
      <c r="F2060">
        <v>1</v>
      </c>
    </row>
    <row r="2061" spans="1:6" x14ac:dyDescent="0.25">
      <c r="A2061">
        <v>940</v>
      </c>
      <c r="B2061" t="s">
        <v>10302</v>
      </c>
      <c r="C2061" t="s">
        <v>1603</v>
      </c>
      <c r="D2061" t="s">
        <v>1597</v>
      </c>
      <c r="E2061" s="166" t="s">
        <v>15675</v>
      </c>
      <c r="F2061">
        <v>1</v>
      </c>
    </row>
    <row r="2062" spans="1:6" x14ac:dyDescent="0.25">
      <c r="A2062">
        <v>44397</v>
      </c>
      <c r="B2062" t="s">
        <v>10303</v>
      </c>
      <c r="C2062" t="s">
        <v>1603</v>
      </c>
      <c r="D2062" t="s">
        <v>1597</v>
      </c>
      <c r="E2062" s="166" t="s">
        <v>14895</v>
      </c>
      <c r="F2062">
        <v>1</v>
      </c>
    </row>
    <row r="2063" spans="1:6" x14ac:dyDescent="0.25">
      <c r="A2063">
        <v>406</v>
      </c>
      <c r="B2063" t="s">
        <v>10304</v>
      </c>
      <c r="C2063" t="s">
        <v>1596</v>
      </c>
      <c r="D2063" t="s">
        <v>1597</v>
      </c>
      <c r="E2063" s="166" t="s">
        <v>15676</v>
      </c>
      <c r="F2063">
        <v>1</v>
      </c>
    </row>
    <row r="2064" spans="1:6" x14ac:dyDescent="0.25">
      <c r="A2064">
        <v>42529</v>
      </c>
      <c r="B2064" t="s">
        <v>10305</v>
      </c>
      <c r="C2064" t="s">
        <v>1603</v>
      </c>
      <c r="D2064" t="s">
        <v>1597</v>
      </c>
      <c r="E2064" s="166" t="s">
        <v>11932</v>
      </c>
      <c r="F2064">
        <v>1</v>
      </c>
    </row>
    <row r="2065" spans="1:6" x14ac:dyDescent="0.25">
      <c r="A2065">
        <v>39634</v>
      </c>
      <c r="B2065" t="s">
        <v>10307</v>
      </c>
      <c r="C2065" t="s">
        <v>1603</v>
      </c>
      <c r="D2065" t="s">
        <v>1597</v>
      </c>
      <c r="E2065" s="166" t="s">
        <v>10308</v>
      </c>
      <c r="F2065">
        <v>1</v>
      </c>
    </row>
    <row r="2066" spans="1:6" x14ac:dyDescent="0.25">
      <c r="A2066">
        <v>39701</v>
      </c>
      <c r="B2066" t="s">
        <v>10309</v>
      </c>
      <c r="C2066" t="s">
        <v>1596</v>
      </c>
      <c r="D2066" t="s">
        <v>1597</v>
      </c>
      <c r="E2066" s="166" t="s">
        <v>15677</v>
      </c>
      <c r="F2066">
        <v>1</v>
      </c>
    </row>
    <row r="2067" spans="1:6" x14ac:dyDescent="0.25">
      <c r="A2067">
        <v>12815</v>
      </c>
      <c r="B2067" t="s">
        <v>10310</v>
      </c>
      <c r="C2067" t="s">
        <v>1596</v>
      </c>
      <c r="D2067" t="s">
        <v>1597</v>
      </c>
      <c r="E2067" s="166" t="s">
        <v>10311</v>
      </c>
      <c r="F2067">
        <v>1</v>
      </c>
    </row>
    <row r="2068" spans="1:6" x14ac:dyDescent="0.25">
      <c r="A2068">
        <v>39431</v>
      </c>
      <c r="B2068" t="s">
        <v>10312</v>
      </c>
      <c r="C2068" t="s">
        <v>1603</v>
      </c>
      <c r="D2068" t="s">
        <v>1597</v>
      </c>
      <c r="E2068" s="166" t="s">
        <v>14883</v>
      </c>
      <c r="F2068">
        <v>1</v>
      </c>
    </row>
    <row r="2069" spans="1:6" x14ac:dyDescent="0.25">
      <c r="A2069">
        <v>39432</v>
      </c>
      <c r="B2069" t="s">
        <v>10313</v>
      </c>
      <c r="C2069" t="s">
        <v>1603</v>
      </c>
      <c r="D2069" t="s">
        <v>1597</v>
      </c>
      <c r="E2069" s="166" t="s">
        <v>13024</v>
      </c>
      <c r="F2069">
        <v>1</v>
      </c>
    </row>
    <row r="2070" spans="1:6" x14ac:dyDescent="0.25">
      <c r="A2070">
        <v>20111</v>
      </c>
      <c r="B2070" t="s">
        <v>10314</v>
      </c>
      <c r="C2070" t="s">
        <v>1596</v>
      </c>
      <c r="D2070" t="s">
        <v>1599</v>
      </c>
      <c r="E2070" s="166" t="s">
        <v>7531</v>
      </c>
      <c r="F2070">
        <v>1</v>
      </c>
    </row>
    <row r="2071" spans="1:6" x14ac:dyDescent="0.25">
      <c r="A2071">
        <v>21127</v>
      </c>
      <c r="B2071" t="s">
        <v>10315</v>
      </c>
      <c r="C2071" t="s">
        <v>1596</v>
      </c>
      <c r="D2071" t="s">
        <v>1597</v>
      </c>
      <c r="E2071" s="166" t="s">
        <v>7684</v>
      </c>
      <c r="F2071">
        <v>1</v>
      </c>
    </row>
    <row r="2072" spans="1:6" x14ac:dyDescent="0.25">
      <c r="A2072">
        <v>404</v>
      </c>
      <c r="B2072" t="s">
        <v>10317</v>
      </c>
      <c r="C2072" t="s">
        <v>1603</v>
      </c>
      <c r="D2072" t="s">
        <v>1597</v>
      </c>
      <c r="E2072" s="166" t="s">
        <v>7856</v>
      </c>
      <c r="F2072">
        <v>1</v>
      </c>
    </row>
    <row r="2073" spans="1:6" x14ac:dyDescent="0.25">
      <c r="A2073">
        <v>14151</v>
      </c>
      <c r="B2073" t="s">
        <v>10319</v>
      </c>
      <c r="C2073" t="s">
        <v>1596</v>
      </c>
      <c r="D2073" t="s">
        <v>1601</v>
      </c>
      <c r="E2073" s="166" t="s">
        <v>10320</v>
      </c>
      <c r="F2073">
        <v>1</v>
      </c>
    </row>
    <row r="2074" spans="1:6" x14ac:dyDescent="0.25">
      <c r="A2074">
        <v>14153</v>
      </c>
      <c r="B2074" t="s">
        <v>10321</v>
      </c>
      <c r="C2074" t="s">
        <v>1596</v>
      </c>
      <c r="D2074" t="s">
        <v>1601</v>
      </c>
      <c r="E2074" s="166" t="s">
        <v>9583</v>
      </c>
      <c r="F2074">
        <v>1</v>
      </c>
    </row>
    <row r="2075" spans="1:6" x14ac:dyDescent="0.25">
      <c r="A2075">
        <v>14152</v>
      </c>
      <c r="B2075" t="s">
        <v>10322</v>
      </c>
      <c r="C2075" t="s">
        <v>1596</v>
      </c>
      <c r="D2075" t="s">
        <v>1601</v>
      </c>
      <c r="E2075" s="166" t="s">
        <v>10323</v>
      </c>
      <c r="F2075">
        <v>1</v>
      </c>
    </row>
    <row r="2076" spans="1:6" x14ac:dyDescent="0.25">
      <c r="A2076">
        <v>14154</v>
      </c>
      <c r="B2076" t="s">
        <v>10324</v>
      </c>
      <c r="C2076" t="s">
        <v>1596</v>
      </c>
      <c r="D2076" t="s">
        <v>1601</v>
      </c>
      <c r="E2076" s="166" t="s">
        <v>10325</v>
      </c>
      <c r="F2076">
        <v>1</v>
      </c>
    </row>
    <row r="2077" spans="1:6" x14ac:dyDescent="0.25">
      <c r="A2077">
        <v>3146</v>
      </c>
      <c r="B2077" t="s">
        <v>10326</v>
      </c>
      <c r="C2077" t="s">
        <v>1596</v>
      </c>
      <c r="D2077" t="s">
        <v>1599</v>
      </c>
      <c r="E2077" s="166" t="s">
        <v>10327</v>
      </c>
      <c r="F2077">
        <v>1</v>
      </c>
    </row>
    <row r="2078" spans="1:6" x14ac:dyDescent="0.25">
      <c r="A2078">
        <v>3143</v>
      </c>
      <c r="B2078" t="s">
        <v>10328</v>
      </c>
      <c r="C2078" t="s">
        <v>1596</v>
      </c>
      <c r="D2078" t="s">
        <v>1597</v>
      </c>
      <c r="E2078" s="166" t="s">
        <v>10329</v>
      </c>
      <c r="F2078">
        <v>1</v>
      </c>
    </row>
    <row r="2079" spans="1:6" x14ac:dyDescent="0.25">
      <c r="A2079">
        <v>3148</v>
      </c>
      <c r="B2079" t="s">
        <v>10330</v>
      </c>
      <c r="C2079" t="s">
        <v>1596</v>
      </c>
      <c r="D2079" t="s">
        <v>1597</v>
      </c>
      <c r="E2079" s="166" t="s">
        <v>10331</v>
      </c>
      <c r="F2079">
        <v>1</v>
      </c>
    </row>
    <row r="2080" spans="1:6" x14ac:dyDescent="0.25">
      <c r="A2080">
        <v>4310</v>
      </c>
      <c r="B2080" t="s">
        <v>10332</v>
      </c>
      <c r="C2080" t="s">
        <v>1596</v>
      </c>
      <c r="D2080" t="s">
        <v>1597</v>
      </c>
      <c r="E2080" s="166" t="s">
        <v>10138</v>
      </c>
      <c r="F2080">
        <v>1</v>
      </c>
    </row>
    <row r="2081" spans="1:6" x14ac:dyDescent="0.25">
      <c r="A2081">
        <v>4311</v>
      </c>
      <c r="B2081" t="s">
        <v>10333</v>
      </c>
      <c r="C2081" t="s">
        <v>1596</v>
      </c>
      <c r="D2081" t="s">
        <v>1597</v>
      </c>
      <c r="E2081" s="166" t="s">
        <v>7445</v>
      </c>
      <c r="F2081">
        <v>1</v>
      </c>
    </row>
    <row r="2082" spans="1:6" x14ac:dyDescent="0.25">
      <c r="A2082">
        <v>4312</v>
      </c>
      <c r="B2082" t="s">
        <v>10334</v>
      </c>
      <c r="C2082" t="s">
        <v>1596</v>
      </c>
      <c r="D2082" t="s">
        <v>1597</v>
      </c>
      <c r="E2082" s="166" t="s">
        <v>15678</v>
      </c>
      <c r="F2082">
        <v>1</v>
      </c>
    </row>
    <row r="2083" spans="1:6" x14ac:dyDescent="0.25">
      <c r="A2083">
        <v>13261</v>
      </c>
      <c r="B2083" t="s">
        <v>10336</v>
      </c>
      <c r="C2083" t="s">
        <v>1596</v>
      </c>
      <c r="D2083" t="s">
        <v>1597</v>
      </c>
      <c r="E2083" s="166" t="s">
        <v>15679</v>
      </c>
      <c r="F2083">
        <v>1</v>
      </c>
    </row>
    <row r="2084" spans="1:6" x14ac:dyDescent="0.25">
      <c r="A2084">
        <v>3272</v>
      </c>
      <c r="B2084" t="s">
        <v>10338</v>
      </c>
      <c r="C2084" t="s">
        <v>1596</v>
      </c>
      <c r="D2084" t="s">
        <v>1597</v>
      </c>
      <c r="E2084" s="166" t="s">
        <v>10339</v>
      </c>
      <c r="F2084">
        <v>1</v>
      </c>
    </row>
    <row r="2085" spans="1:6" x14ac:dyDescent="0.25">
      <c r="A2085">
        <v>3265</v>
      </c>
      <c r="B2085" t="s">
        <v>10340</v>
      </c>
      <c r="C2085" t="s">
        <v>1596</v>
      </c>
      <c r="D2085" t="s">
        <v>1597</v>
      </c>
      <c r="E2085" s="166" t="s">
        <v>10341</v>
      </c>
      <c r="F2085">
        <v>1</v>
      </c>
    </row>
    <row r="2086" spans="1:6" x14ac:dyDescent="0.25">
      <c r="A2086">
        <v>3262</v>
      </c>
      <c r="B2086" t="s">
        <v>10342</v>
      </c>
      <c r="C2086" t="s">
        <v>1596</v>
      </c>
      <c r="D2086" t="s">
        <v>1597</v>
      </c>
      <c r="E2086" s="166" t="s">
        <v>10343</v>
      </c>
      <c r="F2086">
        <v>1</v>
      </c>
    </row>
    <row r="2087" spans="1:6" x14ac:dyDescent="0.25">
      <c r="A2087">
        <v>3264</v>
      </c>
      <c r="B2087" t="s">
        <v>10344</v>
      </c>
      <c r="C2087" t="s">
        <v>1596</v>
      </c>
      <c r="D2087" t="s">
        <v>1597</v>
      </c>
      <c r="E2087" s="166" t="s">
        <v>10345</v>
      </c>
      <c r="F2087">
        <v>1</v>
      </c>
    </row>
    <row r="2088" spans="1:6" x14ac:dyDescent="0.25">
      <c r="A2088">
        <v>3267</v>
      </c>
      <c r="B2088" t="s">
        <v>10346</v>
      </c>
      <c r="C2088" t="s">
        <v>1596</v>
      </c>
      <c r="D2088" t="s">
        <v>1597</v>
      </c>
      <c r="E2088" s="166" t="s">
        <v>10347</v>
      </c>
      <c r="F2088">
        <v>1</v>
      </c>
    </row>
    <row r="2089" spans="1:6" x14ac:dyDescent="0.25">
      <c r="A2089">
        <v>3266</v>
      </c>
      <c r="B2089" t="s">
        <v>10348</v>
      </c>
      <c r="C2089" t="s">
        <v>1596</v>
      </c>
      <c r="D2089" t="s">
        <v>1597</v>
      </c>
      <c r="E2089" s="166" t="s">
        <v>10349</v>
      </c>
      <c r="F2089">
        <v>1</v>
      </c>
    </row>
    <row r="2090" spans="1:6" x14ac:dyDescent="0.25">
      <c r="A2090">
        <v>3263</v>
      </c>
      <c r="B2090" t="s">
        <v>10350</v>
      </c>
      <c r="C2090" t="s">
        <v>1596</v>
      </c>
      <c r="D2090" t="s">
        <v>1597</v>
      </c>
      <c r="E2090" s="166" t="s">
        <v>8305</v>
      </c>
      <c r="F2090">
        <v>1</v>
      </c>
    </row>
    <row r="2091" spans="1:6" x14ac:dyDescent="0.25">
      <c r="A2091">
        <v>3268</v>
      </c>
      <c r="B2091" t="s">
        <v>10351</v>
      </c>
      <c r="C2091" t="s">
        <v>1596</v>
      </c>
      <c r="D2091" t="s">
        <v>1597</v>
      </c>
      <c r="E2091" s="166" t="s">
        <v>10352</v>
      </c>
      <c r="F2091">
        <v>1</v>
      </c>
    </row>
    <row r="2092" spans="1:6" x14ac:dyDescent="0.25">
      <c r="A2092">
        <v>3271</v>
      </c>
      <c r="B2092" t="s">
        <v>10353</v>
      </c>
      <c r="C2092" t="s">
        <v>1596</v>
      </c>
      <c r="D2092" t="s">
        <v>1597</v>
      </c>
      <c r="E2092" s="166" t="s">
        <v>10354</v>
      </c>
      <c r="F2092">
        <v>1</v>
      </c>
    </row>
    <row r="2093" spans="1:6" x14ac:dyDescent="0.25">
      <c r="A2093">
        <v>3270</v>
      </c>
      <c r="B2093" t="s">
        <v>10355</v>
      </c>
      <c r="C2093" t="s">
        <v>1596</v>
      </c>
      <c r="D2093" t="s">
        <v>1597</v>
      </c>
      <c r="E2093" s="166" t="s">
        <v>10356</v>
      </c>
      <c r="F2093">
        <v>1</v>
      </c>
    </row>
    <row r="2094" spans="1:6" x14ac:dyDescent="0.25">
      <c r="A2094">
        <v>3275</v>
      </c>
      <c r="B2094" t="s">
        <v>10357</v>
      </c>
      <c r="C2094" t="s">
        <v>1598</v>
      </c>
      <c r="D2094" t="s">
        <v>1597</v>
      </c>
      <c r="E2094" s="166" t="s">
        <v>15680</v>
      </c>
      <c r="F2094">
        <v>1</v>
      </c>
    </row>
    <row r="2095" spans="1:6" x14ac:dyDescent="0.25">
      <c r="A2095">
        <v>39512</v>
      </c>
      <c r="B2095" t="s">
        <v>10358</v>
      </c>
      <c r="C2095" t="s">
        <v>1598</v>
      </c>
      <c r="D2095" t="s">
        <v>1597</v>
      </c>
      <c r="E2095" s="166" t="s">
        <v>15681</v>
      </c>
      <c r="F2095">
        <v>1</v>
      </c>
    </row>
    <row r="2096" spans="1:6" x14ac:dyDescent="0.25">
      <c r="A2096">
        <v>39511</v>
      </c>
      <c r="B2096" t="s">
        <v>10359</v>
      </c>
      <c r="C2096" t="s">
        <v>1598</v>
      </c>
      <c r="D2096" t="s">
        <v>1597</v>
      </c>
      <c r="E2096" s="166" t="s">
        <v>15682</v>
      </c>
      <c r="F2096">
        <v>1</v>
      </c>
    </row>
    <row r="2097" spans="1:6" x14ac:dyDescent="0.25">
      <c r="A2097">
        <v>39513</v>
      </c>
      <c r="B2097" t="s">
        <v>10360</v>
      </c>
      <c r="C2097" t="s">
        <v>1598</v>
      </c>
      <c r="D2097" t="s">
        <v>1597</v>
      </c>
      <c r="E2097" s="166" t="s">
        <v>15683</v>
      </c>
      <c r="F2097">
        <v>1</v>
      </c>
    </row>
    <row r="2098" spans="1:6" x14ac:dyDescent="0.25">
      <c r="A2098">
        <v>3286</v>
      </c>
      <c r="B2098" t="s">
        <v>10361</v>
      </c>
      <c r="C2098" t="s">
        <v>1598</v>
      </c>
      <c r="D2098" t="s">
        <v>1597</v>
      </c>
      <c r="E2098" s="166" t="s">
        <v>10362</v>
      </c>
      <c r="F2098">
        <v>1</v>
      </c>
    </row>
    <row r="2099" spans="1:6" x14ac:dyDescent="0.25">
      <c r="A2099">
        <v>3287</v>
      </c>
      <c r="B2099" t="s">
        <v>10363</v>
      </c>
      <c r="C2099" t="s">
        <v>1598</v>
      </c>
      <c r="D2099" t="s">
        <v>1597</v>
      </c>
      <c r="E2099" s="166" t="s">
        <v>10364</v>
      </c>
      <c r="F2099">
        <v>1</v>
      </c>
    </row>
    <row r="2100" spans="1:6" x14ac:dyDescent="0.25">
      <c r="A2100">
        <v>3283</v>
      </c>
      <c r="B2100" t="s">
        <v>10365</v>
      </c>
      <c r="C2100" t="s">
        <v>1598</v>
      </c>
      <c r="D2100" t="s">
        <v>1597</v>
      </c>
      <c r="E2100" s="166" t="s">
        <v>10366</v>
      </c>
      <c r="F2100">
        <v>1</v>
      </c>
    </row>
    <row r="2101" spans="1:6" x14ac:dyDescent="0.25">
      <c r="A2101">
        <v>11587</v>
      </c>
      <c r="B2101" t="s">
        <v>10367</v>
      </c>
      <c r="C2101" t="s">
        <v>1598</v>
      </c>
      <c r="D2101" t="s">
        <v>1597</v>
      </c>
      <c r="E2101" s="166" t="s">
        <v>15684</v>
      </c>
      <c r="F2101">
        <v>1</v>
      </c>
    </row>
    <row r="2102" spans="1:6" x14ac:dyDescent="0.25">
      <c r="A2102">
        <v>36225</v>
      </c>
      <c r="B2102" t="s">
        <v>10368</v>
      </c>
      <c r="C2102" t="s">
        <v>1598</v>
      </c>
      <c r="D2102" t="s">
        <v>1597</v>
      </c>
      <c r="E2102" s="166" t="s">
        <v>14041</v>
      </c>
      <c r="F2102">
        <v>1</v>
      </c>
    </row>
    <row r="2103" spans="1:6" x14ac:dyDescent="0.25">
      <c r="A2103">
        <v>36230</v>
      </c>
      <c r="B2103" t="s">
        <v>10369</v>
      </c>
      <c r="C2103" t="s">
        <v>1598</v>
      </c>
      <c r="D2103" t="s">
        <v>1599</v>
      </c>
      <c r="E2103" s="166" t="s">
        <v>14330</v>
      </c>
      <c r="F2103">
        <v>1</v>
      </c>
    </row>
    <row r="2104" spans="1:6" x14ac:dyDescent="0.25">
      <c r="A2104">
        <v>36238</v>
      </c>
      <c r="B2104" t="s">
        <v>10370</v>
      </c>
      <c r="C2104" t="s">
        <v>1598</v>
      </c>
      <c r="D2104" t="s">
        <v>1597</v>
      </c>
      <c r="E2104" s="166" t="s">
        <v>15685</v>
      </c>
      <c r="F2104">
        <v>1</v>
      </c>
    </row>
    <row r="2105" spans="1:6" x14ac:dyDescent="0.25">
      <c r="A2105">
        <v>39363</v>
      </c>
      <c r="B2105" t="s">
        <v>10371</v>
      </c>
      <c r="C2105" t="s">
        <v>1596</v>
      </c>
      <c r="D2105" t="s">
        <v>1597</v>
      </c>
      <c r="E2105" s="166" t="s">
        <v>15686</v>
      </c>
      <c r="F2105">
        <v>1</v>
      </c>
    </row>
    <row r="2106" spans="1:6" x14ac:dyDescent="0.25">
      <c r="A2106">
        <v>39361</v>
      </c>
      <c r="B2106" t="s">
        <v>10372</v>
      </c>
      <c r="C2106" t="s">
        <v>1596</v>
      </c>
      <c r="D2106" t="s">
        <v>1597</v>
      </c>
      <c r="E2106" s="166" t="s">
        <v>15687</v>
      </c>
      <c r="F2106">
        <v>1</v>
      </c>
    </row>
    <row r="2107" spans="1:6" x14ac:dyDescent="0.25">
      <c r="A2107">
        <v>39362</v>
      </c>
      <c r="B2107" t="s">
        <v>10373</v>
      </c>
      <c r="C2107" t="s">
        <v>1596</v>
      </c>
      <c r="D2107" t="s">
        <v>1597</v>
      </c>
      <c r="E2107" s="166" t="s">
        <v>15688</v>
      </c>
      <c r="F2107">
        <v>1</v>
      </c>
    </row>
    <row r="2108" spans="1:6" x14ac:dyDescent="0.25">
      <c r="A2108">
        <v>39364</v>
      </c>
      <c r="B2108" t="s">
        <v>10374</v>
      </c>
      <c r="C2108" t="s">
        <v>1596</v>
      </c>
      <c r="D2108" t="s">
        <v>1597</v>
      </c>
      <c r="E2108" s="166" t="s">
        <v>15689</v>
      </c>
      <c r="F2108">
        <v>1</v>
      </c>
    </row>
    <row r="2109" spans="1:6" x14ac:dyDescent="0.25">
      <c r="A2109">
        <v>14576</v>
      </c>
      <c r="B2109" t="s">
        <v>10375</v>
      </c>
      <c r="C2109" t="s">
        <v>1596</v>
      </c>
      <c r="D2109" t="s">
        <v>1601</v>
      </c>
      <c r="E2109" s="166" t="s">
        <v>15690</v>
      </c>
      <c r="F2109">
        <v>1</v>
      </c>
    </row>
    <row r="2110" spans="1:6" x14ac:dyDescent="0.25">
      <c r="A2110">
        <v>13877</v>
      </c>
      <c r="B2110" t="s">
        <v>10376</v>
      </c>
      <c r="C2110" t="s">
        <v>1596</v>
      </c>
      <c r="D2110" t="s">
        <v>1601</v>
      </c>
      <c r="E2110" s="166" t="s">
        <v>15691</v>
      </c>
      <c r="F2110">
        <v>1</v>
      </c>
    </row>
    <row r="2111" spans="1:6" x14ac:dyDescent="0.25">
      <c r="A2111">
        <v>7307</v>
      </c>
      <c r="B2111" t="s">
        <v>10377</v>
      </c>
      <c r="C2111" t="s">
        <v>1605</v>
      </c>
      <c r="D2111" t="s">
        <v>1597</v>
      </c>
      <c r="E2111" s="166" t="s">
        <v>14768</v>
      </c>
      <c r="F2111">
        <v>1</v>
      </c>
    </row>
    <row r="2112" spans="1:6" x14ac:dyDescent="0.25">
      <c r="A2112">
        <v>38122</v>
      </c>
      <c r="B2112" t="s">
        <v>10379</v>
      </c>
      <c r="C2112" t="s">
        <v>1605</v>
      </c>
      <c r="D2112" t="s">
        <v>1597</v>
      </c>
      <c r="E2112" s="166" t="s">
        <v>9943</v>
      </c>
      <c r="F2112">
        <v>1</v>
      </c>
    </row>
    <row r="2113" spans="1:6" x14ac:dyDescent="0.25">
      <c r="A2113">
        <v>43653</v>
      </c>
      <c r="B2113" t="s">
        <v>10380</v>
      </c>
      <c r="C2113" t="s">
        <v>1605</v>
      </c>
      <c r="D2113" t="s">
        <v>1597</v>
      </c>
      <c r="E2113" s="166" t="s">
        <v>15692</v>
      </c>
      <c r="F2113">
        <v>1</v>
      </c>
    </row>
    <row r="2114" spans="1:6" x14ac:dyDescent="0.25">
      <c r="A2114">
        <v>38633</v>
      </c>
      <c r="B2114" t="s">
        <v>10381</v>
      </c>
      <c r="C2114" t="s">
        <v>1596</v>
      </c>
      <c r="D2114" t="s">
        <v>1597</v>
      </c>
      <c r="E2114" s="166" t="s">
        <v>12576</v>
      </c>
      <c r="F2114">
        <v>1</v>
      </c>
    </row>
    <row r="2115" spans="1:6" x14ac:dyDescent="0.25">
      <c r="A2115">
        <v>12344</v>
      </c>
      <c r="B2115" t="s">
        <v>10382</v>
      </c>
      <c r="C2115" t="s">
        <v>1596</v>
      </c>
      <c r="D2115" t="s">
        <v>1597</v>
      </c>
      <c r="E2115" s="166" t="s">
        <v>8172</v>
      </c>
      <c r="F2115">
        <v>1</v>
      </c>
    </row>
    <row r="2116" spans="1:6" x14ac:dyDescent="0.25">
      <c r="A2116">
        <v>12343</v>
      </c>
      <c r="B2116" t="s">
        <v>10383</v>
      </c>
      <c r="C2116" t="s">
        <v>1596</v>
      </c>
      <c r="D2116" t="s">
        <v>1597</v>
      </c>
      <c r="E2116" s="166" t="s">
        <v>10384</v>
      </c>
      <c r="F2116">
        <v>1</v>
      </c>
    </row>
    <row r="2117" spans="1:6" x14ac:dyDescent="0.25">
      <c r="A2117">
        <v>3295</v>
      </c>
      <c r="B2117" t="s">
        <v>10385</v>
      </c>
      <c r="C2117" t="s">
        <v>1596</v>
      </c>
      <c r="D2117" t="s">
        <v>1597</v>
      </c>
      <c r="E2117" s="166" t="s">
        <v>10386</v>
      </c>
      <c r="F2117">
        <v>1</v>
      </c>
    </row>
    <row r="2118" spans="1:6" x14ac:dyDescent="0.25">
      <c r="A2118">
        <v>3302</v>
      </c>
      <c r="B2118" t="s">
        <v>10387</v>
      </c>
      <c r="C2118" t="s">
        <v>1596</v>
      </c>
      <c r="D2118" t="s">
        <v>1597</v>
      </c>
      <c r="E2118" s="166" t="s">
        <v>10388</v>
      </c>
      <c r="F2118">
        <v>1</v>
      </c>
    </row>
    <row r="2119" spans="1:6" x14ac:dyDescent="0.25">
      <c r="A2119">
        <v>3297</v>
      </c>
      <c r="B2119" t="s">
        <v>10389</v>
      </c>
      <c r="C2119" t="s">
        <v>1596</v>
      </c>
      <c r="D2119" t="s">
        <v>1597</v>
      </c>
      <c r="E2119" s="166" t="s">
        <v>10390</v>
      </c>
      <c r="F2119">
        <v>1</v>
      </c>
    </row>
    <row r="2120" spans="1:6" x14ac:dyDescent="0.25">
      <c r="A2120">
        <v>3294</v>
      </c>
      <c r="B2120" t="s">
        <v>10391</v>
      </c>
      <c r="C2120" t="s">
        <v>1596</v>
      </c>
      <c r="D2120" t="s">
        <v>1597</v>
      </c>
      <c r="E2120" s="166" t="s">
        <v>10392</v>
      </c>
      <c r="F2120">
        <v>1</v>
      </c>
    </row>
    <row r="2121" spans="1:6" x14ac:dyDescent="0.25">
      <c r="A2121">
        <v>3292</v>
      </c>
      <c r="B2121" t="s">
        <v>10393</v>
      </c>
      <c r="C2121" t="s">
        <v>1596</v>
      </c>
      <c r="D2121" t="s">
        <v>1599</v>
      </c>
      <c r="E2121" s="166" t="s">
        <v>10394</v>
      </c>
      <c r="F2121">
        <v>1</v>
      </c>
    </row>
    <row r="2122" spans="1:6" x14ac:dyDescent="0.25">
      <c r="A2122">
        <v>3298</v>
      </c>
      <c r="B2122" t="s">
        <v>10395</v>
      </c>
      <c r="C2122" t="s">
        <v>1596</v>
      </c>
      <c r="D2122" t="s">
        <v>1597</v>
      </c>
      <c r="E2122" s="166" t="s">
        <v>10396</v>
      </c>
      <c r="F2122">
        <v>1</v>
      </c>
    </row>
    <row r="2123" spans="1:6" x14ac:dyDescent="0.25">
      <c r="A2123">
        <v>11596</v>
      </c>
      <c r="B2123" t="s">
        <v>10397</v>
      </c>
      <c r="C2123" t="s">
        <v>1596</v>
      </c>
      <c r="D2123" t="s">
        <v>1597</v>
      </c>
      <c r="E2123" s="166" t="s">
        <v>15693</v>
      </c>
      <c r="F2123">
        <v>1</v>
      </c>
    </row>
    <row r="2124" spans="1:6" x14ac:dyDescent="0.25">
      <c r="A2124">
        <v>34802</v>
      </c>
      <c r="B2124" t="s">
        <v>10398</v>
      </c>
      <c r="C2124" t="s">
        <v>1596</v>
      </c>
      <c r="D2124" t="s">
        <v>1597</v>
      </c>
      <c r="E2124" s="166" t="s">
        <v>15694</v>
      </c>
      <c r="F2124">
        <v>1</v>
      </c>
    </row>
    <row r="2125" spans="1:6" x14ac:dyDescent="0.25">
      <c r="A2125">
        <v>11588</v>
      </c>
      <c r="B2125" t="s">
        <v>10399</v>
      </c>
      <c r="C2125" t="s">
        <v>1596</v>
      </c>
      <c r="D2125" t="s">
        <v>1597</v>
      </c>
      <c r="E2125" s="166" t="s">
        <v>15695</v>
      </c>
      <c r="F2125">
        <v>1</v>
      </c>
    </row>
    <row r="2126" spans="1:6" x14ac:dyDescent="0.25">
      <c r="A2126">
        <v>34383</v>
      </c>
      <c r="B2126" t="s">
        <v>10400</v>
      </c>
      <c r="C2126" t="s">
        <v>1596</v>
      </c>
      <c r="D2126" t="s">
        <v>1597</v>
      </c>
      <c r="E2126" s="166" t="s">
        <v>15696</v>
      </c>
      <c r="F2126">
        <v>1</v>
      </c>
    </row>
    <row r="2127" spans="1:6" x14ac:dyDescent="0.25">
      <c r="A2127">
        <v>40451</v>
      </c>
      <c r="B2127" t="s">
        <v>10401</v>
      </c>
      <c r="C2127" t="s">
        <v>1598</v>
      </c>
      <c r="D2127" t="s">
        <v>1597</v>
      </c>
      <c r="E2127" s="166" t="s">
        <v>15697</v>
      </c>
      <c r="F2127">
        <v>1</v>
      </c>
    </row>
    <row r="2128" spans="1:6" x14ac:dyDescent="0.25">
      <c r="A2128">
        <v>40453</v>
      </c>
      <c r="B2128" t="s">
        <v>10402</v>
      </c>
      <c r="C2128" t="s">
        <v>1598</v>
      </c>
      <c r="D2128" t="s">
        <v>1597</v>
      </c>
      <c r="E2128" s="166" t="s">
        <v>15698</v>
      </c>
      <c r="F2128">
        <v>1</v>
      </c>
    </row>
    <row r="2129" spans="1:6" x14ac:dyDescent="0.25">
      <c r="A2129">
        <v>40452</v>
      </c>
      <c r="B2129" t="s">
        <v>10403</v>
      </c>
      <c r="C2129" t="s">
        <v>1598</v>
      </c>
      <c r="D2129" t="s">
        <v>1597</v>
      </c>
      <c r="E2129" s="166" t="s">
        <v>15699</v>
      </c>
      <c r="F2129">
        <v>1</v>
      </c>
    </row>
    <row r="2130" spans="1:6" x14ac:dyDescent="0.25">
      <c r="A2130">
        <v>11594</v>
      </c>
      <c r="B2130" t="s">
        <v>10404</v>
      </c>
      <c r="C2130" t="s">
        <v>1596</v>
      </c>
      <c r="D2130" t="s">
        <v>1597</v>
      </c>
      <c r="E2130" s="166" t="s">
        <v>10904</v>
      </c>
      <c r="F2130">
        <v>1</v>
      </c>
    </row>
    <row r="2131" spans="1:6" x14ac:dyDescent="0.25">
      <c r="A2131">
        <v>3311</v>
      </c>
      <c r="B2131" t="s">
        <v>10405</v>
      </c>
      <c r="C2131" t="s">
        <v>1602</v>
      </c>
      <c r="D2131" t="s">
        <v>1597</v>
      </c>
      <c r="E2131" s="166" t="s">
        <v>10904</v>
      </c>
      <c r="F2131">
        <v>1</v>
      </c>
    </row>
    <row r="2132" spans="1:6" x14ac:dyDescent="0.25">
      <c r="A2132">
        <v>11599</v>
      </c>
      <c r="B2132" t="s">
        <v>10406</v>
      </c>
      <c r="C2132" t="s">
        <v>1596</v>
      </c>
      <c r="D2132" t="s">
        <v>1597</v>
      </c>
      <c r="E2132" s="166" t="s">
        <v>15700</v>
      </c>
      <c r="F2132">
        <v>1</v>
      </c>
    </row>
    <row r="2133" spans="1:6" x14ac:dyDescent="0.25">
      <c r="A2133">
        <v>11593</v>
      </c>
      <c r="B2133" t="s">
        <v>10407</v>
      </c>
      <c r="C2133" t="s">
        <v>1596</v>
      </c>
      <c r="D2133" t="s">
        <v>1597</v>
      </c>
      <c r="E2133" s="166" t="s">
        <v>15701</v>
      </c>
      <c r="F2133">
        <v>1</v>
      </c>
    </row>
    <row r="2134" spans="1:6" x14ac:dyDescent="0.25">
      <c r="A2134">
        <v>3314</v>
      </c>
      <c r="B2134" t="s">
        <v>10408</v>
      </c>
      <c r="C2134" t="s">
        <v>1602</v>
      </c>
      <c r="D2134" t="s">
        <v>1597</v>
      </c>
      <c r="E2134" s="166" t="s">
        <v>15702</v>
      </c>
      <c r="F2134">
        <v>1</v>
      </c>
    </row>
    <row r="2135" spans="1:6" x14ac:dyDescent="0.25">
      <c r="A2135">
        <v>11597</v>
      </c>
      <c r="B2135" t="s">
        <v>10409</v>
      </c>
      <c r="C2135" t="s">
        <v>1596</v>
      </c>
      <c r="D2135" t="s">
        <v>1597</v>
      </c>
      <c r="E2135" s="166" t="s">
        <v>15703</v>
      </c>
      <c r="F2135">
        <v>1</v>
      </c>
    </row>
    <row r="2136" spans="1:6" x14ac:dyDescent="0.25">
      <c r="A2136">
        <v>3309</v>
      </c>
      <c r="B2136" t="s">
        <v>10411</v>
      </c>
      <c r="C2136" t="s">
        <v>1602</v>
      </c>
      <c r="D2136" t="s">
        <v>1597</v>
      </c>
      <c r="E2136" s="166" t="s">
        <v>15693</v>
      </c>
      <c r="F2136">
        <v>1</v>
      </c>
    </row>
    <row r="2137" spans="1:6" x14ac:dyDescent="0.25">
      <c r="A2137">
        <v>34612</v>
      </c>
      <c r="B2137" t="s">
        <v>10412</v>
      </c>
      <c r="C2137" t="s">
        <v>1596</v>
      </c>
      <c r="D2137" t="s">
        <v>1597</v>
      </c>
      <c r="E2137" s="166" t="s">
        <v>15704</v>
      </c>
      <c r="F2137">
        <v>1</v>
      </c>
    </row>
    <row r="2138" spans="1:6" x14ac:dyDescent="0.25">
      <c r="A2138">
        <v>34635</v>
      </c>
      <c r="B2138" t="s">
        <v>10413</v>
      </c>
      <c r="C2138" t="s">
        <v>1596</v>
      </c>
      <c r="D2138" t="s">
        <v>1597</v>
      </c>
      <c r="E2138" s="166" t="s">
        <v>15705</v>
      </c>
      <c r="F2138">
        <v>1</v>
      </c>
    </row>
    <row r="2139" spans="1:6" x14ac:dyDescent="0.25">
      <c r="A2139">
        <v>34633</v>
      </c>
      <c r="B2139" t="s">
        <v>10414</v>
      </c>
      <c r="C2139" t="s">
        <v>1596</v>
      </c>
      <c r="D2139" t="s">
        <v>1597</v>
      </c>
      <c r="E2139" s="166" t="s">
        <v>15706</v>
      </c>
      <c r="F2139">
        <v>1</v>
      </c>
    </row>
    <row r="2140" spans="1:6" x14ac:dyDescent="0.25">
      <c r="A2140">
        <v>40440</v>
      </c>
      <c r="B2140" t="s">
        <v>10415</v>
      </c>
      <c r="C2140" t="s">
        <v>1602</v>
      </c>
      <c r="D2140" t="s">
        <v>1597</v>
      </c>
      <c r="E2140" s="166" t="s">
        <v>15707</v>
      </c>
      <c r="F2140">
        <v>1</v>
      </c>
    </row>
    <row r="2141" spans="1:6" x14ac:dyDescent="0.25">
      <c r="A2141">
        <v>40441</v>
      </c>
      <c r="B2141" t="s">
        <v>10416</v>
      </c>
      <c r="C2141" t="s">
        <v>1602</v>
      </c>
      <c r="D2141" t="s">
        <v>1597</v>
      </c>
      <c r="E2141" s="166" t="s">
        <v>15708</v>
      </c>
      <c r="F2141">
        <v>1</v>
      </c>
    </row>
    <row r="2142" spans="1:6" x14ac:dyDescent="0.25">
      <c r="A2142">
        <v>40449</v>
      </c>
      <c r="B2142" t="s">
        <v>10417</v>
      </c>
      <c r="C2142" t="s">
        <v>1602</v>
      </c>
      <c r="D2142" t="s">
        <v>1597</v>
      </c>
      <c r="E2142" s="166" t="s">
        <v>15709</v>
      </c>
      <c r="F2142">
        <v>1</v>
      </c>
    </row>
    <row r="2143" spans="1:6" x14ac:dyDescent="0.25">
      <c r="A2143">
        <v>34800</v>
      </c>
      <c r="B2143" t="s">
        <v>10418</v>
      </c>
      <c r="C2143" t="s">
        <v>1602</v>
      </c>
      <c r="D2143" t="s">
        <v>1597</v>
      </c>
      <c r="E2143" s="166" t="s">
        <v>15710</v>
      </c>
      <c r="F2143">
        <v>1</v>
      </c>
    </row>
    <row r="2144" spans="1:6" x14ac:dyDescent="0.25">
      <c r="A2144">
        <v>11592</v>
      </c>
      <c r="B2144" t="s">
        <v>10419</v>
      </c>
      <c r="C2144" t="s">
        <v>1596</v>
      </c>
      <c r="D2144" t="s">
        <v>1597</v>
      </c>
      <c r="E2144" s="166" t="s">
        <v>15702</v>
      </c>
      <c r="F2144">
        <v>1</v>
      </c>
    </row>
    <row r="2145" spans="1:6" x14ac:dyDescent="0.25">
      <c r="A2145">
        <v>40438</v>
      </c>
      <c r="B2145" t="s">
        <v>10420</v>
      </c>
      <c r="C2145" t="s">
        <v>1602</v>
      </c>
      <c r="D2145" t="s">
        <v>1597</v>
      </c>
      <c r="E2145" s="166" t="s">
        <v>15711</v>
      </c>
      <c r="F2145">
        <v>1</v>
      </c>
    </row>
    <row r="2146" spans="1:6" x14ac:dyDescent="0.25">
      <c r="A2146">
        <v>40436</v>
      </c>
      <c r="B2146" t="s">
        <v>10422</v>
      </c>
      <c r="C2146" t="s">
        <v>1602</v>
      </c>
      <c r="D2146" t="s">
        <v>1597</v>
      </c>
      <c r="E2146" s="166" t="s">
        <v>15712</v>
      </c>
      <c r="F2146">
        <v>1</v>
      </c>
    </row>
    <row r="2147" spans="1:6" x14ac:dyDescent="0.25">
      <c r="A2147">
        <v>4315</v>
      </c>
      <c r="B2147" t="s">
        <v>15713</v>
      </c>
      <c r="C2147" t="s">
        <v>1596</v>
      </c>
      <c r="D2147" t="s">
        <v>1597</v>
      </c>
      <c r="E2147" s="166" t="s">
        <v>9343</v>
      </c>
      <c r="F2147">
        <v>1</v>
      </c>
    </row>
    <row r="2148" spans="1:6" x14ac:dyDescent="0.25">
      <c r="A2148">
        <v>402</v>
      </c>
      <c r="B2148" t="s">
        <v>10423</v>
      </c>
      <c r="C2148" t="s">
        <v>1596</v>
      </c>
      <c r="D2148" t="s">
        <v>1597</v>
      </c>
      <c r="E2148" s="166" t="s">
        <v>10165</v>
      </c>
      <c r="F2148">
        <v>1</v>
      </c>
    </row>
    <row r="2149" spans="1:6" x14ac:dyDescent="0.25">
      <c r="A2149">
        <v>4226</v>
      </c>
      <c r="B2149" t="s">
        <v>10424</v>
      </c>
      <c r="C2149" t="s">
        <v>1604</v>
      </c>
      <c r="D2149" t="s">
        <v>1599</v>
      </c>
      <c r="E2149" s="166" t="s">
        <v>11524</v>
      </c>
      <c r="F2149">
        <v>1</v>
      </c>
    </row>
    <row r="2150" spans="1:6" x14ac:dyDescent="0.25">
      <c r="A2150">
        <v>4222</v>
      </c>
      <c r="B2150" t="s">
        <v>10426</v>
      </c>
      <c r="C2150" t="s">
        <v>1605</v>
      </c>
      <c r="D2150" t="s">
        <v>1599</v>
      </c>
      <c r="E2150" s="166" t="s">
        <v>10727</v>
      </c>
      <c r="F2150">
        <v>1</v>
      </c>
    </row>
    <row r="2151" spans="1:6" x14ac:dyDescent="0.25">
      <c r="A2151">
        <v>34804</v>
      </c>
      <c r="B2151" t="s">
        <v>10428</v>
      </c>
      <c r="C2151" t="s">
        <v>1598</v>
      </c>
      <c r="D2151" t="s">
        <v>1597</v>
      </c>
      <c r="E2151" s="166" t="s">
        <v>8966</v>
      </c>
      <c r="F2151">
        <v>1</v>
      </c>
    </row>
    <row r="2152" spans="1:6" x14ac:dyDescent="0.25">
      <c r="A2152">
        <v>4013</v>
      </c>
      <c r="B2152" t="s">
        <v>10429</v>
      </c>
      <c r="C2152" t="s">
        <v>1598</v>
      </c>
      <c r="D2152" t="s">
        <v>1597</v>
      </c>
      <c r="E2152" s="166" t="s">
        <v>14293</v>
      </c>
      <c r="F2152">
        <v>1</v>
      </c>
    </row>
    <row r="2153" spans="1:6" x14ac:dyDescent="0.25">
      <c r="A2153">
        <v>4011</v>
      </c>
      <c r="B2153" t="s">
        <v>10431</v>
      </c>
      <c r="C2153" t="s">
        <v>1598</v>
      </c>
      <c r="D2153" t="s">
        <v>1597</v>
      </c>
      <c r="E2153" s="166" t="s">
        <v>14380</v>
      </c>
      <c r="F2153">
        <v>1</v>
      </c>
    </row>
    <row r="2154" spans="1:6" x14ac:dyDescent="0.25">
      <c r="A2154">
        <v>4021</v>
      </c>
      <c r="B2154" t="s">
        <v>10432</v>
      </c>
      <c r="C2154" t="s">
        <v>1598</v>
      </c>
      <c r="D2154" t="s">
        <v>1597</v>
      </c>
      <c r="E2154" s="166" t="s">
        <v>14277</v>
      </c>
      <c r="F2154">
        <v>1</v>
      </c>
    </row>
    <row r="2155" spans="1:6" x14ac:dyDescent="0.25">
      <c r="A2155">
        <v>4019</v>
      </c>
      <c r="B2155" t="s">
        <v>10433</v>
      </c>
      <c r="C2155" t="s">
        <v>1598</v>
      </c>
      <c r="D2155" t="s">
        <v>1597</v>
      </c>
      <c r="E2155" s="166" t="s">
        <v>14855</v>
      </c>
      <c r="F2155">
        <v>1</v>
      </c>
    </row>
    <row r="2156" spans="1:6" x14ac:dyDescent="0.25">
      <c r="A2156">
        <v>4012</v>
      </c>
      <c r="B2156" t="s">
        <v>10434</v>
      </c>
      <c r="C2156" t="s">
        <v>1598</v>
      </c>
      <c r="D2156" t="s">
        <v>1597</v>
      </c>
      <c r="E2156" s="166" t="s">
        <v>15714</v>
      </c>
      <c r="F2156">
        <v>1</v>
      </c>
    </row>
    <row r="2157" spans="1:6" x14ac:dyDescent="0.25">
      <c r="A2157">
        <v>4020</v>
      </c>
      <c r="B2157" t="s">
        <v>10435</v>
      </c>
      <c r="C2157" t="s">
        <v>1598</v>
      </c>
      <c r="D2157" t="s">
        <v>1597</v>
      </c>
      <c r="E2157" s="166" t="s">
        <v>15715</v>
      </c>
      <c r="F2157">
        <v>1</v>
      </c>
    </row>
    <row r="2158" spans="1:6" x14ac:dyDescent="0.25">
      <c r="A2158">
        <v>4018</v>
      </c>
      <c r="B2158" t="s">
        <v>10436</v>
      </c>
      <c r="C2158" t="s">
        <v>1598</v>
      </c>
      <c r="D2158" t="s">
        <v>1597</v>
      </c>
      <c r="E2158" s="166" t="s">
        <v>15438</v>
      </c>
      <c r="F2158">
        <v>1</v>
      </c>
    </row>
    <row r="2159" spans="1:6" x14ac:dyDescent="0.25">
      <c r="A2159">
        <v>36498</v>
      </c>
      <c r="B2159" t="s">
        <v>10437</v>
      </c>
      <c r="C2159" t="s">
        <v>1596</v>
      </c>
      <c r="D2159" t="s">
        <v>1601</v>
      </c>
      <c r="E2159" s="166" t="s">
        <v>10438</v>
      </c>
      <c r="F2159">
        <v>1</v>
      </c>
    </row>
    <row r="2160" spans="1:6" x14ac:dyDescent="0.25">
      <c r="A2160">
        <v>12872</v>
      </c>
      <c r="B2160" t="s">
        <v>10439</v>
      </c>
      <c r="C2160" t="s">
        <v>1600</v>
      </c>
      <c r="D2160" t="s">
        <v>1597</v>
      </c>
      <c r="E2160" s="166" t="s">
        <v>7915</v>
      </c>
      <c r="F2160">
        <v>1</v>
      </c>
    </row>
    <row r="2161" spans="1:6" x14ac:dyDescent="0.25">
      <c r="A2161">
        <v>41075</v>
      </c>
      <c r="B2161" t="s">
        <v>10440</v>
      </c>
      <c r="C2161" t="s">
        <v>1606</v>
      </c>
      <c r="D2161" t="s">
        <v>1597</v>
      </c>
      <c r="E2161" s="166" t="s">
        <v>7917</v>
      </c>
      <c r="F2161">
        <v>1</v>
      </c>
    </row>
    <row r="2162" spans="1:6" x14ac:dyDescent="0.25">
      <c r="A2162">
        <v>44324</v>
      </c>
      <c r="B2162" t="s">
        <v>10441</v>
      </c>
      <c r="C2162" t="s">
        <v>1604</v>
      </c>
      <c r="D2162" t="s">
        <v>1597</v>
      </c>
      <c r="E2162" s="166" t="s">
        <v>15716</v>
      </c>
      <c r="F2162">
        <v>1</v>
      </c>
    </row>
    <row r="2163" spans="1:6" x14ac:dyDescent="0.25">
      <c r="A2163">
        <v>3315</v>
      </c>
      <c r="B2163" t="s">
        <v>10442</v>
      </c>
      <c r="C2163" t="s">
        <v>1604</v>
      </c>
      <c r="D2163" t="s">
        <v>1597</v>
      </c>
      <c r="E2163" s="166" t="s">
        <v>14292</v>
      </c>
      <c r="F2163">
        <v>1</v>
      </c>
    </row>
    <row r="2164" spans="1:6" x14ac:dyDescent="0.25">
      <c r="A2164">
        <v>36870</v>
      </c>
      <c r="B2164" t="s">
        <v>10443</v>
      </c>
      <c r="C2164" t="s">
        <v>1604</v>
      </c>
      <c r="D2164" t="s">
        <v>1597</v>
      </c>
      <c r="E2164" s="166" t="s">
        <v>7938</v>
      </c>
      <c r="F2164">
        <v>1</v>
      </c>
    </row>
    <row r="2165" spans="1:6" x14ac:dyDescent="0.25">
      <c r="A2165">
        <v>5092</v>
      </c>
      <c r="B2165" t="s">
        <v>10444</v>
      </c>
      <c r="C2165" t="s">
        <v>1607</v>
      </c>
      <c r="D2165" t="s">
        <v>1597</v>
      </c>
      <c r="E2165" s="166" t="s">
        <v>15717</v>
      </c>
      <c r="F2165">
        <v>1</v>
      </c>
    </row>
    <row r="2166" spans="1:6" x14ac:dyDescent="0.25">
      <c r="A2166">
        <v>11462</v>
      </c>
      <c r="B2166" t="s">
        <v>10445</v>
      </c>
      <c r="C2166" t="s">
        <v>1607</v>
      </c>
      <c r="D2166" t="s">
        <v>1597</v>
      </c>
      <c r="E2166" s="166" t="s">
        <v>15718</v>
      </c>
      <c r="F2166">
        <v>1</v>
      </c>
    </row>
    <row r="2167" spans="1:6" x14ac:dyDescent="0.25">
      <c r="A2167">
        <v>36529</v>
      </c>
      <c r="B2167" t="s">
        <v>10447</v>
      </c>
      <c r="C2167" t="s">
        <v>1596</v>
      </c>
      <c r="D2167" t="s">
        <v>1597</v>
      </c>
      <c r="E2167" s="166" t="s">
        <v>15719</v>
      </c>
      <c r="F2167">
        <v>1</v>
      </c>
    </row>
    <row r="2168" spans="1:6" x14ac:dyDescent="0.25">
      <c r="A2168">
        <v>3318</v>
      </c>
      <c r="B2168" t="s">
        <v>10448</v>
      </c>
      <c r="C2168" t="s">
        <v>1596</v>
      </c>
      <c r="D2168" t="s">
        <v>1599</v>
      </c>
      <c r="E2168" s="166" t="s">
        <v>15720</v>
      </c>
      <c r="F2168">
        <v>1</v>
      </c>
    </row>
    <row r="2169" spans="1:6" x14ac:dyDescent="0.25">
      <c r="A2169">
        <v>3324</v>
      </c>
      <c r="B2169" t="s">
        <v>10449</v>
      </c>
      <c r="C2169" t="s">
        <v>1598</v>
      </c>
      <c r="D2169" t="s">
        <v>1597</v>
      </c>
      <c r="E2169" s="166" t="s">
        <v>8543</v>
      </c>
      <c r="F2169">
        <v>1</v>
      </c>
    </row>
    <row r="2170" spans="1:6" x14ac:dyDescent="0.25">
      <c r="A2170">
        <v>3322</v>
      </c>
      <c r="B2170" t="s">
        <v>10451</v>
      </c>
      <c r="C2170" t="s">
        <v>1598</v>
      </c>
      <c r="D2170" t="s">
        <v>1599</v>
      </c>
      <c r="E2170" s="166" t="s">
        <v>15721</v>
      </c>
      <c r="F2170">
        <v>1</v>
      </c>
    </row>
    <row r="2171" spans="1:6" x14ac:dyDescent="0.25">
      <c r="A2171">
        <v>5076</v>
      </c>
      <c r="B2171" t="s">
        <v>10452</v>
      </c>
      <c r="C2171" t="s">
        <v>1604</v>
      </c>
      <c r="D2171" t="s">
        <v>1597</v>
      </c>
      <c r="E2171" s="166" t="s">
        <v>10634</v>
      </c>
      <c r="F2171">
        <v>1</v>
      </c>
    </row>
    <row r="2172" spans="1:6" x14ac:dyDescent="0.25">
      <c r="A2172">
        <v>5077</v>
      </c>
      <c r="B2172" t="s">
        <v>10454</v>
      </c>
      <c r="C2172" t="s">
        <v>1604</v>
      </c>
      <c r="D2172" t="s">
        <v>1597</v>
      </c>
      <c r="E2172" s="166" t="s">
        <v>14599</v>
      </c>
      <c r="F2172">
        <v>1</v>
      </c>
    </row>
    <row r="2173" spans="1:6" x14ac:dyDescent="0.25">
      <c r="A2173">
        <v>11837</v>
      </c>
      <c r="B2173" t="s">
        <v>10456</v>
      </c>
      <c r="C2173" t="s">
        <v>1596</v>
      </c>
      <c r="D2173" t="s">
        <v>1597</v>
      </c>
      <c r="E2173" s="166" t="s">
        <v>10457</v>
      </c>
      <c r="F2173">
        <v>1</v>
      </c>
    </row>
    <row r="2174" spans="1:6" x14ac:dyDescent="0.25">
      <c r="A2174">
        <v>38055</v>
      </c>
      <c r="B2174" t="s">
        <v>10458</v>
      </c>
      <c r="C2174" t="s">
        <v>1596</v>
      </c>
      <c r="D2174" t="s">
        <v>1597</v>
      </c>
      <c r="E2174" s="166" t="s">
        <v>10459</v>
      </c>
      <c r="F2174">
        <v>1</v>
      </c>
    </row>
    <row r="2175" spans="1:6" x14ac:dyDescent="0.25">
      <c r="A2175">
        <v>415</v>
      </c>
      <c r="B2175" t="s">
        <v>10460</v>
      </c>
      <c r="C2175" t="s">
        <v>1596</v>
      </c>
      <c r="D2175" t="s">
        <v>1597</v>
      </c>
      <c r="E2175" s="166" t="s">
        <v>10461</v>
      </c>
      <c r="F2175">
        <v>1</v>
      </c>
    </row>
    <row r="2176" spans="1:6" x14ac:dyDescent="0.25">
      <c r="A2176">
        <v>416</v>
      </c>
      <c r="B2176" t="s">
        <v>10462</v>
      </c>
      <c r="C2176" t="s">
        <v>1596</v>
      </c>
      <c r="D2176" t="s">
        <v>1597</v>
      </c>
      <c r="E2176" s="166" t="s">
        <v>10463</v>
      </c>
      <c r="F2176">
        <v>1</v>
      </c>
    </row>
    <row r="2177" spans="1:6" x14ac:dyDescent="0.25">
      <c r="A2177">
        <v>425</v>
      </c>
      <c r="B2177" t="s">
        <v>10464</v>
      </c>
      <c r="C2177" t="s">
        <v>1596</v>
      </c>
      <c r="D2177" t="s">
        <v>1597</v>
      </c>
      <c r="E2177" s="166" t="s">
        <v>10465</v>
      </c>
      <c r="F2177">
        <v>1</v>
      </c>
    </row>
    <row r="2178" spans="1:6" x14ac:dyDescent="0.25">
      <c r="A2178">
        <v>426</v>
      </c>
      <c r="B2178" t="s">
        <v>10466</v>
      </c>
      <c r="C2178" t="s">
        <v>1596</v>
      </c>
      <c r="D2178" t="s">
        <v>1597</v>
      </c>
      <c r="E2178" s="166" t="s">
        <v>10467</v>
      </c>
      <c r="F2178">
        <v>1</v>
      </c>
    </row>
    <row r="2179" spans="1:6" x14ac:dyDescent="0.25">
      <c r="A2179">
        <v>38056</v>
      </c>
      <c r="B2179" t="s">
        <v>10468</v>
      </c>
      <c r="C2179" t="s">
        <v>1596</v>
      </c>
      <c r="D2179" t="s">
        <v>1597</v>
      </c>
      <c r="E2179" s="166" t="s">
        <v>9018</v>
      </c>
      <c r="F2179">
        <v>1</v>
      </c>
    </row>
    <row r="2180" spans="1:6" x14ac:dyDescent="0.25">
      <c r="A2180">
        <v>1564</v>
      </c>
      <c r="B2180" t="s">
        <v>10469</v>
      </c>
      <c r="C2180" t="s">
        <v>1596</v>
      </c>
      <c r="D2180" t="s">
        <v>1597</v>
      </c>
      <c r="E2180" s="166" t="s">
        <v>10470</v>
      </c>
      <c r="F2180">
        <v>1</v>
      </c>
    </row>
    <row r="2181" spans="1:6" x14ac:dyDescent="0.25">
      <c r="A2181">
        <v>11032</v>
      </c>
      <c r="B2181" t="s">
        <v>15722</v>
      </c>
      <c r="C2181" t="s">
        <v>1596</v>
      </c>
      <c r="D2181" t="s">
        <v>1597</v>
      </c>
      <c r="E2181" s="166" t="s">
        <v>9114</v>
      </c>
      <c r="F2181">
        <v>1</v>
      </c>
    </row>
    <row r="2182" spans="1:6" x14ac:dyDescent="0.25">
      <c r="A2182">
        <v>36786</v>
      </c>
      <c r="B2182" t="s">
        <v>10472</v>
      </c>
      <c r="C2182" t="s">
        <v>1616</v>
      </c>
      <c r="D2182" t="s">
        <v>1601</v>
      </c>
      <c r="E2182" s="166" t="s">
        <v>15723</v>
      </c>
      <c r="F2182">
        <v>1</v>
      </c>
    </row>
    <row r="2183" spans="1:6" x14ac:dyDescent="0.25">
      <c r="A2183">
        <v>36785</v>
      </c>
      <c r="B2183" t="s">
        <v>10473</v>
      </c>
      <c r="C2183" t="s">
        <v>1616</v>
      </c>
      <c r="D2183" t="s">
        <v>1601</v>
      </c>
      <c r="E2183" s="166" t="s">
        <v>15724</v>
      </c>
      <c r="F2183">
        <v>1</v>
      </c>
    </row>
    <row r="2184" spans="1:6" x14ac:dyDescent="0.25">
      <c r="A2184">
        <v>36782</v>
      </c>
      <c r="B2184" t="s">
        <v>10474</v>
      </c>
      <c r="C2184" t="s">
        <v>1616</v>
      </c>
      <c r="D2184" t="s">
        <v>1601</v>
      </c>
      <c r="E2184" s="166" t="s">
        <v>15725</v>
      </c>
      <c r="F2184">
        <v>1</v>
      </c>
    </row>
    <row r="2185" spans="1:6" x14ac:dyDescent="0.25">
      <c r="A2185">
        <v>44481</v>
      </c>
      <c r="B2185" t="s">
        <v>10475</v>
      </c>
      <c r="C2185" t="s">
        <v>1616</v>
      </c>
      <c r="D2185" t="s">
        <v>1601</v>
      </c>
      <c r="E2185" s="166" t="s">
        <v>15726</v>
      </c>
      <c r="F2185">
        <v>1</v>
      </c>
    </row>
    <row r="2186" spans="1:6" x14ac:dyDescent="0.25">
      <c r="A2186">
        <v>4824</v>
      </c>
      <c r="B2186" t="s">
        <v>10476</v>
      </c>
      <c r="C2186" t="s">
        <v>1604</v>
      </c>
      <c r="D2186" t="s">
        <v>1597</v>
      </c>
      <c r="E2186" s="166" t="s">
        <v>14343</v>
      </c>
      <c r="F2186">
        <v>1</v>
      </c>
    </row>
    <row r="2187" spans="1:6" x14ac:dyDescent="0.25">
      <c r="A2187">
        <v>11795</v>
      </c>
      <c r="B2187" t="s">
        <v>10477</v>
      </c>
      <c r="C2187" t="s">
        <v>1598</v>
      </c>
      <c r="D2187" t="s">
        <v>1597</v>
      </c>
      <c r="E2187" s="166" t="s">
        <v>15727</v>
      </c>
      <c r="F2187">
        <v>1</v>
      </c>
    </row>
    <row r="2188" spans="1:6" x14ac:dyDescent="0.25">
      <c r="A2188">
        <v>134</v>
      </c>
      <c r="B2188" t="s">
        <v>10478</v>
      </c>
      <c r="C2188" t="s">
        <v>1604</v>
      </c>
      <c r="D2188" t="s">
        <v>1597</v>
      </c>
      <c r="E2188" s="166" t="s">
        <v>11284</v>
      </c>
      <c r="F2188">
        <v>1</v>
      </c>
    </row>
    <row r="2189" spans="1:6" x14ac:dyDescent="0.25">
      <c r="A2189">
        <v>4229</v>
      </c>
      <c r="B2189" t="s">
        <v>10479</v>
      </c>
      <c r="C2189" t="s">
        <v>1604</v>
      </c>
      <c r="D2189" t="s">
        <v>1597</v>
      </c>
      <c r="E2189" s="166" t="s">
        <v>12498</v>
      </c>
      <c r="F2189">
        <v>1</v>
      </c>
    </row>
    <row r="2190" spans="1:6" x14ac:dyDescent="0.25">
      <c r="A2190">
        <v>11731</v>
      </c>
      <c r="B2190" t="s">
        <v>10481</v>
      </c>
      <c r="C2190" t="s">
        <v>1596</v>
      </c>
      <c r="D2190" t="s">
        <v>1597</v>
      </c>
      <c r="E2190" s="166" t="s">
        <v>13583</v>
      </c>
      <c r="F2190">
        <v>1</v>
      </c>
    </row>
    <row r="2191" spans="1:6" x14ac:dyDescent="0.25">
      <c r="A2191">
        <v>11732</v>
      </c>
      <c r="B2191" t="s">
        <v>10482</v>
      </c>
      <c r="C2191" t="s">
        <v>1596</v>
      </c>
      <c r="D2191" t="s">
        <v>1597</v>
      </c>
      <c r="E2191" s="166" t="s">
        <v>15728</v>
      </c>
      <c r="F2191">
        <v>1</v>
      </c>
    </row>
    <row r="2192" spans="1:6" x14ac:dyDescent="0.25">
      <c r="A2192">
        <v>11244</v>
      </c>
      <c r="B2192" t="s">
        <v>10483</v>
      </c>
      <c r="C2192" t="s">
        <v>1596</v>
      </c>
      <c r="D2192" t="s">
        <v>1601</v>
      </c>
      <c r="E2192" s="166" t="s">
        <v>15729</v>
      </c>
      <c r="F2192">
        <v>1</v>
      </c>
    </row>
    <row r="2193" spans="1:6" x14ac:dyDescent="0.25">
      <c r="A2193">
        <v>11245</v>
      </c>
      <c r="B2193" t="s">
        <v>10484</v>
      </c>
      <c r="C2193" t="s">
        <v>1596</v>
      </c>
      <c r="D2193" t="s">
        <v>1601</v>
      </c>
      <c r="E2193" s="166" t="s">
        <v>15730</v>
      </c>
      <c r="F2193">
        <v>1</v>
      </c>
    </row>
    <row r="2194" spans="1:6" x14ac:dyDescent="0.25">
      <c r="A2194">
        <v>11235</v>
      </c>
      <c r="B2194" t="s">
        <v>10485</v>
      </c>
      <c r="C2194" t="s">
        <v>1596</v>
      </c>
      <c r="D2194" t="s">
        <v>1601</v>
      </c>
      <c r="E2194" s="166" t="s">
        <v>15731</v>
      </c>
      <c r="F2194">
        <v>1</v>
      </c>
    </row>
    <row r="2195" spans="1:6" x14ac:dyDescent="0.25">
      <c r="A2195">
        <v>11236</v>
      </c>
      <c r="B2195" t="s">
        <v>10486</v>
      </c>
      <c r="C2195" t="s">
        <v>1596</v>
      </c>
      <c r="D2195" t="s">
        <v>1601</v>
      </c>
      <c r="E2195" s="166" t="s">
        <v>15732</v>
      </c>
      <c r="F2195">
        <v>1</v>
      </c>
    </row>
    <row r="2196" spans="1:6" x14ac:dyDescent="0.25">
      <c r="A2196">
        <v>36494</v>
      </c>
      <c r="B2196" t="s">
        <v>10487</v>
      </c>
      <c r="C2196" t="s">
        <v>1596</v>
      </c>
      <c r="D2196" t="s">
        <v>1597</v>
      </c>
      <c r="E2196" s="166" t="s">
        <v>10488</v>
      </c>
      <c r="F2196">
        <v>1</v>
      </c>
    </row>
    <row r="2197" spans="1:6" x14ac:dyDescent="0.25">
      <c r="A2197">
        <v>36493</v>
      </c>
      <c r="B2197" t="s">
        <v>10489</v>
      </c>
      <c r="C2197" t="s">
        <v>1596</v>
      </c>
      <c r="D2197" t="s">
        <v>1597</v>
      </c>
      <c r="E2197" s="166" t="s">
        <v>10490</v>
      </c>
      <c r="F2197">
        <v>1</v>
      </c>
    </row>
    <row r="2198" spans="1:6" x14ac:dyDescent="0.25">
      <c r="A2198">
        <v>36492</v>
      </c>
      <c r="B2198" t="s">
        <v>10491</v>
      </c>
      <c r="C2198" t="s">
        <v>1596</v>
      </c>
      <c r="D2198" t="s">
        <v>1597</v>
      </c>
      <c r="E2198" s="166" t="s">
        <v>10492</v>
      </c>
      <c r="F2198">
        <v>1</v>
      </c>
    </row>
    <row r="2199" spans="1:6" x14ac:dyDescent="0.25">
      <c r="A2199">
        <v>36499</v>
      </c>
      <c r="B2199" t="s">
        <v>10493</v>
      </c>
      <c r="C2199" t="s">
        <v>1596</v>
      </c>
      <c r="D2199" t="s">
        <v>1601</v>
      </c>
      <c r="E2199" s="166" t="s">
        <v>10494</v>
      </c>
      <c r="F2199">
        <v>1</v>
      </c>
    </row>
    <row r="2200" spans="1:6" x14ac:dyDescent="0.25">
      <c r="A2200">
        <v>13533</v>
      </c>
      <c r="B2200" t="s">
        <v>10495</v>
      </c>
      <c r="C2200" t="s">
        <v>1596</v>
      </c>
      <c r="D2200" t="s">
        <v>1601</v>
      </c>
      <c r="E2200" s="166" t="s">
        <v>10496</v>
      </c>
      <c r="F2200">
        <v>1</v>
      </c>
    </row>
    <row r="2201" spans="1:6" x14ac:dyDescent="0.25">
      <c r="A2201">
        <v>13333</v>
      </c>
      <c r="B2201" t="s">
        <v>10497</v>
      </c>
      <c r="C2201" t="s">
        <v>1596</v>
      </c>
      <c r="D2201" t="s">
        <v>1601</v>
      </c>
      <c r="E2201" s="166" t="s">
        <v>10498</v>
      </c>
      <c r="F2201">
        <v>1</v>
      </c>
    </row>
    <row r="2202" spans="1:6" x14ac:dyDescent="0.25">
      <c r="A2202">
        <v>39585</v>
      </c>
      <c r="B2202" t="s">
        <v>10499</v>
      </c>
      <c r="C2202" t="s">
        <v>1596</v>
      </c>
      <c r="D2202" t="s">
        <v>1601</v>
      </c>
      <c r="E2202" s="166" t="s">
        <v>10500</v>
      </c>
      <c r="F2202">
        <v>1</v>
      </c>
    </row>
    <row r="2203" spans="1:6" x14ac:dyDescent="0.25">
      <c r="A2203">
        <v>39586</v>
      </c>
      <c r="B2203" t="s">
        <v>10501</v>
      </c>
      <c r="C2203" t="s">
        <v>1596</v>
      </c>
      <c r="D2203" t="s">
        <v>1601</v>
      </c>
      <c r="E2203" s="166" t="s">
        <v>10502</v>
      </c>
      <c r="F2203">
        <v>1</v>
      </c>
    </row>
    <row r="2204" spans="1:6" x14ac:dyDescent="0.25">
      <c r="A2204">
        <v>39587</v>
      </c>
      <c r="B2204" t="s">
        <v>10503</v>
      </c>
      <c r="C2204" t="s">
        <v>1596</v>
      </c>
      <c r="D2204" t="s">
        <v>1601</v>
      </c>
      <c r="E2204" s="166" t="s">
        <v>10504</v>
      </c>
      <c r="F2204">
        <v>1</v>
      </c>
    </row>
    <row r="2205" spans="1:6" x14ac:dyDescent="0.25">
      <c r="A2205">
        <v>39588</v>
      </c>
      <c r="B2205" t="s">
        <v>10505</v>
      </c>
      <c r="C2205" t="s">
        <v>1596</v>
      </c>
      <c r="D2205" t="s">
        <v>1601</v>
      </c>
      <c r="E2205" s="166" t="s">
        <v>10506</v>
      </c>
      <c r="F2205">
        <v>1</v>
      </c>
    </row>
    <row r="2206" spans="1:6" x14ac:dyDescent="0.25">
      <c r="A2206">
        <v>39584</v>
      </c>
      <c r="B2206" t="s">
        <v>10507</v>
      </c>
      <c r="C2206" t="s">
        <v>1596</v>
      </c>
      <c r="D2206" t="s">
        <v>1601</v>
      </c>
      <c r="E2206" s="166" t="s">
        <v>10508</v>
      </c>
      <c r="F2206">
        <v>1</v>
      </c>
    </row>
    <row r="2207" spans="1:6" x14ac:dyDescent="0.25">
      <c r="A2207">
        <v>39590</v>
      </c>
      <c r="B2207" t="s">
        <v>10509</v>
      </c>
      <c r="C2207" t="s">
        <v>1596</v>
      </c>
      <c r="D2207" t="s">
        <v>1601</v>
      </c>
      <c r="E2207" s="166" t="s">
        <v>10510</v>
      </c>
      <c r="F2207">
        <v>1</v>
      </c>
    </row>
    <row r="2208" spans="1:6" x14ac:dyDescent="0.25">
      <c r="A2208">
        <v>39592</v>
      </c>
      <c r="B2208" t="s">
        <v>10511</v>
      </c>
      <c r="C2208" t="s">
        <v>1596</v>
      </c>
      <c r="D2208" t="s">
        <v>1601</v>
      </c>
      <c r="E2208" s="166" t="s">
        <v>10512</v>
      </c>
      <c r="F2208">
        <v>1</v>
      </c>
    </row>
    <row r="2209" spans="1:6" x14ac:dyDescent="0.25">
      <c r="A2209">
        <v>39593</v>
      </c>
      <c r="B2209" t="s">
        <v>10513</v>
      </c>
      <c r="C2209" t="s">
        <v>1596</v>
      </c>
      <c r="D2209" t="s">
        <v>1601</v>
      </c>
      <c r="E2209" s="166" t="s">
        <v>10504</v>
      </c>
      <c r="F2209">
        <v>1</v>
      </c>
    </row>
    <row r="2210" spans="1:6" x14ac:dyDescent="0.25">
      <c r="A2210">
        <v>14254</v>
      </c>
      <c r="B2210" t="s">
        <v>10514</v>
      </c>
      <c r="C2210" t="s">
        <v>1596</v>
      </c>
      <c r="D2210" t="s">
        <v>1601</v>
      </c>
      <c r="E2210" s="166" t="s">
        <v>10515</v>
      </c>
      <c r="F2210">
        <v>1</v>
      </c>
    </row>
    <row r="2211" spans="1:6" x14ac:dyDescent="0.25">
      <c r="A2211">
        <v>44494</v>
      </c>
      <c r="B2211" t="s">
        <v>10516</v>
      </c>
      <c r="C2211" t="s">
        <v>1596</v>
      </c>
      <c r="D2211" t="s">
        <v>1601</v>
      </c>
      <c r="E2211" s="166" t="s">
        <v>10517</v>
      </c>
      <c r="F2211">
        <v>1</v>
      </c>
    </row>
    <row r="2212" spans="1:6" x14ac:dyDescent="0.25">
      <c r="A2212">
        <v>25019</v>
      </c>
      <c r="B2212" t="s">
        <v>10518</v>
      </c>
      <c r="C2212" t="s">
        <v>1596</v>
      </c>
      <c r="D2212" t="s">
        <v>1601</v>
      </c>
      <c r="E2212" s="166" t="s">
        <v>10519</v>
      </c>
      <c r="F2212">
        <v>1</v>
      </c>
    </row>
    <row r="2213" spans="1:6" x14ac:dyDescent="0.25">
      <c r="A2213">
        <v>36501</v>
      </c>
      <c r="B2213" t="s">
        <v>10520</v>
      </c>
      <c r="C2213" t="s">
        <v>1596</v>
      </c>
      <c r="D2213" t="s">
        <v>1601</v>
      </c>
      <c r="E2213" s="166" t="s">
        <v>10521</v>
      </c>
      <c r="F2213">
        <v>1</v>
      </c>
    </row>
    <row r="2214" spans="1:6" x14ac:dyDescent="0.25">
      <c r="A2214">
        <v>44493</v>
      </c>
      <c r="B2214" t="s">
        <v>10522</v>
      </c>
      <c r="C2214" t="s">
        <v>1596</v>
      </c>
      <c r="D2214" t="s">
        <v>1601</v>
      </c>
      <c r="E2214" s="166" t="s">
        <v>10523</v>
      </c>
      <c r="F2214">
        <v>1</v>
      </c>
    </row>
    <row r="2215" spans="1:6" x14ac:dyDescent="0.25">
      <c r="A2215">
        <v>36500</v>
      </c>
      <c r="B2215" t="s">
        <v>10524</v>
      </c>
      <c r="C2215" t="s">
        <v>1596</v>
      </c>
      <c r="D2215" t="s">
        <v>1601</v>
      </c>
      <c r="E2215" s="166" t="s">
        <v>10525</v>
      </c>
      <c r="F2215">
        <v>1</v>
      </c>
    </row>
    <row r="2216" spans="1:6" x14ac:dyDescent="0.25">
      <c r="A2216">
        <v>20017</v>
      </c>
      <c r="B2216" t="s">
        <v>10526</v>
      </c>
      <c r="C2216" t="s">
        <v>1603</v>
      </c>
      <c r="D2216" t="s">
        <v>1597</v>
      </c>
      <c r="E2216" s="166" t="s">
        <v>10527</v>
      </c>
      <c r="F2216">
        <v>1</v>
      </c>
    </row>
    <row r="2217" spans="1:6" x14ac:dyDescent="0.25">
      <c r="A2217">
        <v>20007</v>
      </c>
      <c r="B2217" t="s">
        <v>10528</v>
      </c>
      <c r="C2217" t="s">
        <v>1603</v>
      </c>
      <c r="D2217" t="s">
        <v>1597</v>
      </c>
      <c r="E2217" s="166" t="s">
        <v>9232</v>
      </c>
      <c r="F2217">
        <v>1</v>
      </c>
    </row>
    <row r="2218" spans="1:6" x14ac:dyDescent="0.25">
      <c r="A2218">
        <v>39831</v>
      </c>
      <c r="B2218" t="s">
        <v>10529</v>
      </c>
      <c r="C2218" t="s">
        <v>1608</v>
      </c>
      <c r="D2218" t="s">
        <v>1597</v>
      </c>
      <c r="E2218" s="166" t="s">
        <v>15733</v>
      </c>
      <c r="F2218">
        <v>1</v>
      </c>
    </row>
    <row r="2219" spans="1:6" x14ac:dyDescent="0.25">
      <c r="A2219">
        <v>36888</v>
      </c>
      <c r="B2219" t="s">
        <v>10530</v>
      </c>
      <c r="C2219" t="s">
        <v>1603</v>
      </c>
      <c r="D2219" t="s">
        <v>1597</v>
      </c>
      <c r="E2219" s="166" t="s">
        <v>10531</v>
      </c>
      <c r="F2219">
        <v>1</v>
      </c>
    </row>
    <row r="2220" spans="1:6" x14ac:dyDescent="0.25">
      <c r="A2220">
        <v>39836</v>
      </c>
      <c r="B2220" t="s">
        <v>10532</v>
      </c>
      <c r="C2220" t="s">
        <v>1608</v>
      </c>
      <c r="D2220" t="s">
        <v>1597</v>
      </c>
      <c r="E2220" s="166" t="s">
        <v>15734</v>
      </c>
      <c r="F2220">
        <v>1</v>
      </c>
    </row>
    <row r="2221" spans="1:6" x14ac:dyDescent="0.25">
      <c r="A2221">
        <v>39830</v>
      </c>
      <c r="B2221" t="s">
        <v>10533</v>
      </c>
      <c r="C2221" t="s">
        <v>1608</v>
      </c>
      <c r="D2221" t="s">
        <v>1597</v>
      </c>
      <c r="E2221" s="166" t="s">
        <v>15735</v>
      </c>
      <c r="F2221">
        <v>1</v>
      </c>
    </row>
    <row r="2222" spans="1:6" x14ac:dyDescent="0.25">
      <c r="A2222">
        <v>40527</v>
      </c>
      <c r="B2222" t="s">
        <v>10534</v>
      </c>
      <c r="C2222" t="s">
        <v>1596</v>
      </c>
      <c r="D2222" t="s">
        <v>1597</v>
      </c>
      <c r="E2222" s="166" t="s">
        <v>10535</v>
      </c>
      <c r="F2222">
        <v>1</v>
      </c>
    </row>
    <row r="2223" spans="1:6" x14ac:dyDescent="0.25">
      <c r="A2223">
        <v>36497</v>
      </c>
      <c r="B2223" t="s">
        <v>10536</v>
      </c>
      <c r="C2223" t="s">
        <v>1596</v>
      </c>
      <c r="D2223" t="s">
        <v>1597</v>
      </c>
      <c r="E2223" s="166" t="s">
        <v>10537</v>
      </c>
      <c r="F2223">
        <v>1</v>
      </c>
    </row>
    <row r="2224" spans="1:6" x14ac:dyDescent="0.25">
      <c r="A2224">
        <v>36487</v>
      </c>
      <c r="B2224" t="s">
        <v>10538</v>
      </c>
      <c r="C2224" t="s">
        <v>1596</v>
      </c>
      <c r="D2224" t="s">
        <v>1597</v>
      </c>
      <c r="E2224" s="166" t="s">
        <v>10539</v>
      </c>
      <c r="F2224">
        <v>1</v>
      </c>
    </row>
    <row r="2225" spans="1:6" x14ac:dyDescent="0.25">
      <c r="A2225">
        <v>44475</v>
      </c>
      <c r="B2225" t="s">
        <v>10540</v>
      </c>
      <c r="C2225" t="s">
        <v>1596</v>
      </c>
      <c r="D2225" t="s">
        <v>1597</v>
      </c>
      <c r="E2225" s="166" t="s">
        <v>10541</v>
      </c>
      <c r="F2225">
        <v>1</v>
      </c>
    </row>
    <row r="2226" spans="1:6" x14ac:dyDescent="0.25">
      <c r="A2226">
        <v>44474</v>
      </c>
      <c r="B2226" t="s">
        <v>10542</v>
      </c>
      <c r="C2226" t="s">
        <v>1596</v>
      </c>
      <c r="D2226" t="s">
        <v>1597</v>
      </c>
      <c r="E2226" s="166" t="s">
        <v>10543</v>
      </c>
      <c r="F2226">
        <v>1</v>
      </c>
    </row>
    <row r="2227" spans="1:6" x14ac:dyDescent="0.25">
      <c r="A2227">
        <v>44490</v>
      </c>
      <c r="B2227" t="s">
        <v>10544</v>
      </c>
      <c r="C2227" t="s">
        <v>1596</v>
      </c>
      <c r="D2227" t="s">
        <v>1597</v>
      </c>
      <c r="E2227" s="166" t="s">
        <v>10545</v>
      </c>
      <c r="F2227">
        <v>1</v>
      </c>
    </row>
    <row r="2228" spans="1:6" x14ac:dyDescent="0.25">
      <c r="A2228">
        <v>37776</v>
      </c>
      <c r="B2228" t="s">
        <v>10546</v>
      </c>
      <c r="C2228" t="s">
        <v>1596</v>
      </c>
      <c r="D2228" t="s">
        <v>1597</v>
      </c>
      <c r="E2228" s="166" t="s">
        <v>10547</v>
      </c>
      <c r="F2228">
        <v>1</v>
      </c>
    </row>
    <row r="2229" spans="1:6" x14ac:dyDescent="0.25">
      <c r="A2229">
        <v>37775</v>
      </c>
      <c r="B2229" t="s">
        <v>10548</v>
      </c>
      <c r="C2229" t="s">
        <v>1596</v>
      </c>
      <c r="D2229" t="s">
        <v>1597</v>
      </c>
      <c r="E2229" s="166" t="s">
        <v>10549</v>
      </c>
      <c r="F2229">
        <v>1</v>
      </c>
    </row>
    <row r="2230" spans="1:6" x14ac:dyDescent="0.25">
      <c r="A2230">
        <v>36491</v>
      </c>
      <c r="B2230" t="s">
        <v>10550</v>
      </c>
      <c r="C2230" t="s">
        <v>1596</v>
      </c>
      <c r="D2230" t="s">
        <v>1597</v>
      </c>
      <c r="E2230" s="166" t="s">
        <v>10551</v>
      </c>
      <c r="F2230">
        <v>1</v>
      </c>
    </row>
    <row r="2231" spans="1:6" x14ac:dyDescent="0.25">
      <c r="A2231">
        <v>10712</v>
      </c>
      <c r="B2231" t="s">
        <v>10552</v>
      </c>
      <c r="C2231" t="s">
        <v>1596</v>
      </c>
      <c r="D2231" t="s">
        <v>1597</v>
      </c>
      <c r="E2231" s="166" t="s">
        <v>10553</v>
      </c>
      <c r="F2231">
        <v>1</v>
      </c>
    </row>
    <row r="2232" spans="1:6" x14ac:dyDescent="0.25">
      <c r="A2232">
        <v>3363</v>
      </c>
      <c r="B2232" t="s">
        <v>10554</v>
      </c>
      <c r="C2232" t="s">
        <v>1596</v>
      </c>
      <c r="D2232" t="s">
        <v>1599</v>
      </c>
      <c r="E2232" s="166" t="s">
        <v>10555</v>
      </c>
      <c r="F2232">
        <v>1</v>
      </c>
    </row>
    <row r="2233" spans="1:6" x14ac:dyDescent="0.25">
      <c r="A2233">
        <v>3365</v>
      </c>
      <c r="B2233" t="s">
        <v>10556</v>
      </c>
      <c r="C2233" t="s">
        <v>1596</v>
      </c>
      <c r="D2233" t="s">
        <v>1597</v>
      </c>
      <c r="E2233" s="166" t="s">
        <v>10557</v>
      </c>
      <c r="F2233">
        <v>1</v>
      </c>
    </row>
    <row r="2234" spans="1:6" x14ac:dyDescent="0.25">
      <c r="A2234">
        <v>7569</v>
      </c>
      <c r="B2234" t="s">
        <v>10558</v>
      </c>
      <c r="C2234" t="s">
        <v>1596</v>
      </c>
      <c r="D2234" t="s">
        <v>1597</v>
      </c>
      <c r="E2234" s="166" t="s">
        <v>10559</v>
      </c>
      <c r="F2234">
        <v>1</v>
      </c>
    </row>
    <row r="2235" spans="1:6" x14ac:dyDescent="0.25">
      <c r="A2235">
        <v>3378</v>
      </c>
      <c r="B2235" t="s">
        <v>10560</v>
      </c>
      <c r="C2235" t="s">
        <v>1596</v>
      </c>
      <c r="D2235" t="s">
        <v>1597</v>
      </c>
      <c r="E2235" s="166" t="s">
        <v>10561</v>
      </c>
      <c r="F2235">
        <v>1</v>
      </c>
    </row>
    <row r="2236" spans="1:6" x14ac:dyDescent="0.25">
      <c r="A2236">
        <v>3380</v>
      </c>
      <c r="B2236" t="s">
        <v>10562</v>
      </c>
      <c r="C2236" t="s">
        <v>1596</v>
      </c>
      <c r="D2236" t="s">
        <v>1599</v>
      </c>
      <c r="E2236" s="166" t="s">
        <v>10563</v>
      </c>
      <c r="F2236">
        <v>1</v>
      </c>
    </row>
    <row r="2237" spans="1:6" x14ac:dyDescent="0.25">
      <c r="A2237">
        <v>3379</v>
      </c>
      <c r="B2237" t="s">
        <v>10564</v>
      </c>
      <c r="C2237" t="s">
        <v>1596</v>
      </c>
      <c r="D2237" t="s">
        <v>1597</v>
      </c>
      <c r="E2237" s="166" t="s">
        <v>10565</v>
      </c>
      <c r="F2237">
        <v>1</v>
      </c>
    </row>
    <row r="2238" spans="1:6" x14ac:dyDescent="0.25">
      <c r="A2238">
        <v>11991</v>
      </c>
      <c r="B2238" t="s">
        <v>10566</v>
      </c>
      <c r="C2238" t="s">
        <v>1596</v>
      </c>
      <c r="D2238" t="s">
        <v>1597</v>
      </c>
      <c r="E2238" s="166" t="s">
        <v>10567</v>
      </c>
      <c r="F2238">
        <v>1</v>
      </c>
    </row>
    <row r="2239" spans="1:6" x14ac:dyDescent="0.25">
      <c r="A2239">
        <v>34349</v>
      </c>
      <c r="B2239" t="s">
        <v>15736</v>
      </c>
      <c r="C2239" t="s">
        <v>1596</v>
      </c>
      <c r="D2239" t="s">
        <v>1597</v>
      </c>
      <c r="E2239" s="166" t="s">
        <v>14742</v>
      </c>
      <c r="F2239">
        <v>1</v>
      </c>
    </row>
    <row r="2240" spans="1:6" x14ac:dyDescent="0.25">
      <c r="A2240">
        <v>11029</v>
      </c>
      <c r="B2240" t="s">
        <v>10568</v>
      </c>
      <c r="C2240" t="s">
        <v>1611</v>
      </c>
      <c r="D2240" t="s">
        <v>1597</v>
      </c>
      <c r="E2240" s="166" t="s">
        <v>7927</v>
      </c>
      <c r="F2240">
        <v>1</v>
      </c>
    </row>
    <row r="2241" spans="1:6" x14ac:dyDescent="0.25">
      <c r="A2241">
        <v>4316</v>
      </c>
      <c r="B2241" t="s">
        <v>10569</v>
      </c>
      <c r="C2241" t="s">
        <v>1596</v>
      </c>
      <c r="D2241" t="s">
        <v>1597</v>
      </c>
      <c r="E2241" s="166" t="s">
        <v>10909</v>
      </c>
      <c r="F2241">
        <v>1</v>
      </c>
    </row>
    <row r="2242" spans="1:6" x14ac:dyDescent="0.25">
      <c r="A2242">
        <v>4313</v>
      </c>
      <c r="B2242" t="s">
        <v>10571</v>
      </c>
      <c r="C2242" t="s">
        <v>1611</v>
      </c>
      <c r="D2242" t="s">
        <v>1597</v>
      </c>
      <c r="E2242" s="166" t="s">
        <v>14361</v>
      </c>
      <c r="F2242">
        <v>1</v>
      </c>
    </row>
    <row r="2243" spans="1:6" x14ac:dyDescent="0.25">
      <c r="A2243">
        <v>4317</v>
      </c>
      <c r="B2243" t="s">
        <v>10572</v>
      </c>
      <c r="C2243" t="s">
        <v>1596</v>
      </c>
      <c r="D2243" t="s">
        <v>1597</v>
      </c>
      <c r="E2243" s="166" t="s">
        <v>15737</v>
      </c>
      <c r="F2243">
        <v>1</v>
      </c>
    </row>
    <row r="2244" spans="1:6" x14ac:dyDescent="0.25">
      <c r="A2244">
        <v>4314</v>
      </c>
      <c r="B2244" t="s">
        <v>10573</v>
      </c>
      <c r="C2244" t="s">
        <v>1611</v>
      </c>
      <c r="D2244" t="s">
        <v>1597</v>
      </c>
      <c r="E2244" s="166" t="s">
        <v>15738</v>
      </c>
      <c r="F2244">
        <v>1</v>
      </c>
    </row>
    <row r="2245" spans="1:6" x14ac:dyDescent="0.25">
      <c r="A2245">
        <v>10921</v>
      </c>
      <c r="B2245" t="s">
        <v>10574</v>
      </c>
      <c r="C2245" t="s">
        <v>1596</v>
      </c>
      <c r="D2245" t="s">
        <v>1601</v>
      </c>
      <c r="E2245" s="166" t="s">
        <v>15739</v>
      </c>
      <c r="F2245">
        <v>1</v>
      </c>
    </row>
    <row r="2246" spans="1:6" x14ac:dyDescent="0.25">
      <c r="A2246">
        <v>10922</v>
      </c>
      <c r="B2246" t="s">
        <v>10575</v>
      </c>
      <c r="C2246" t="s">
        <v>1596</v>
      </c>
      <c r="D2246" t="s">
        <v>1601</v>
      </c>
      <c r="E2246" s="166" t="s">
        <v>15740</v>
      </c>
      <c r="F2246">
        <v>1</v>
      </c>
    </row>
    <row r="2247" spans="1:6" x14ac:dyDescent="0.25">
      <c r="A2247">
        <v>10923</v>
      </c>
      <c r="B2247" t="s">
        <v>10576</v>
      </c>
      <c r="C2247" t="s">
        <v>1596</v>
      </c>
      <c r="D2247" t="s">
        <v>1601</v>
      </c>
      <c r="E2247" s="166" t="s">
        <v>15741</v>
      </c>
      <c r="F2247">
        <v>1</v>
      </c>
    </row>
    <row r="2248" spans="1:6" x14ac:dyDescent="0.25">
      <c r="A2248">
        <v>10924</v>
      </c>
      <c r="B2248" t="s">
        <v>10577</v>
      </c>
      <c r="C2248" t="s">
        <v>1596</v>
      </c>
      <c r="D2248" t="s">
        <v>1601</v>
      </c>
      <c r="E2248" s="166" t="s">
        <v>15742</v>
      </c>
      <c r="F2248">
        <v>1</v>
      </c>
    </row>
    <row r="2249" spans="1:6" x14ac:dyDescent="0.25">
      <c r="A2249">
        <v>37772</v>
      </c>
      <c r="B2249" t="s">
        <v>10578</v>
      </c>
      <c r="C2249" t="s">
        <v>1596</v>
      </c>
      <c r="D2249" t="s">
        <v>1601</v>
      </c>
      <c r="E2249" s="166" t="s">
        <v>10579</v>
      </c>
      <c r="F2249">
        <v>1</v>
      </c>
    </row>
    <row r="2250" spans="1:6" x14ac:dyDescent="0.25">
      <c r="A2250">
        <v>37771</v>
      </c>
      <c r="B2250" t="s">
        <v>10580</v>
      </c>
      <c r="C2250" t="s">
        <v>1596</v>
      </c>
      <c r="D2250" t="s">
        <v>1601</v>
      </c>
      <c r="E2250" s="166" t="s">
        <v>10581</v>
      </c>
      <c r="F2250">
        <v>1</v>
      </c>
    </row>
    <row r="2251" spans="1:6" x14ac:dyDescent="0.25">
      <c r="A2251">
        <v>12772</v>
      </c>
      <c r="B2251" t="s">
        <v>10582</v>
      </c>
      <c r="C2251" t="s">
        <v>1596</v>
      </c>
      <c r="D2251" t="s">
        <v>1597</v>
      </c>
      <c r="E2251" s="166" t="s">
        <v>10583</v>
      </c>
      <c r="F2251">
        <v>1</v>
      </c>
    </row>
    <row r="2252" spans="1:6" x14ac:dyDescent="0.25">
      <c r="A2252">
        <v>12770</v>
      </c>
      <c r="B2252" t="s">
        <v>10584</v>
      </c>
      <c r="C2252" t="s">
        <v>1596</v>
      </c>
      <c r="D2252" t="s">
        <v>1597</v>
      </c>
      <c r="E2252" s="166" t="s">
        <v>10585</v>
      </c>
      <c r="F2252">
        <v>1</v>
      </c>
    </row>
    <row r="2253" spans="1:6" x14ac:dyDescent="0.25">
      <c r="A2253">
        <v>12775</v>
      </c>
      <c r="B2253" t="s">
        <v>10586</v>
      </c>
      <c r="C2253" t="s">
        <v>1596</v>
      </c>
      <c r="D2253" t="s">
        <v>1597</v>
      </c>
      <c r="E2253" s="166" t="s">
        <v>10587</v>
      </c>
      <c r="F2253">
        <v>1</v>
      </c>
    </row>
    <row r="2254" spans="1:6" x14ac:dyDescent="0.25">
      <c r="A2254">
        <v>12768</v>
      </c>
      <c r="B2254" t="s">
        <v>10588</v>
      </c>
      <c r="C2254" t="s">
        <v>1596</v>
      </c>
      <c r="D2254" t="s">
        <v>1597</v>
      </c>
      <c r="E2254" s="166" t="s">
        <v>10589</v>
      </c>
      <c r="F2254">
        <v>1</v>
      </c>
    </row>
    <row r="2255" spans="1:6" x14ac:dyDescent="0.25">
      <c r="A2255">
        <v>12769</v>
      </c>
      <c r="B2255" t="s">
        <v>10590</v>
      </c>
      <c r="C2255" t="s">
        <v>1596</v>
      </c>
      <c r="D2255" t="s">
        <v>1599</v>
      </c>
      <c r="E2255" s="166" t="s">
        <v>10591</v>
      </c>
      <c r="F2255">
        <v>1</v>
      </c>
    </row>
    <row r="2256" spans="1:6" x14ac:dyDescent="0.25">
      <c r="A2256">
        <v>12773</v>
      </c>
      <c r="B2256" t="s">
        <v>10592</v>
      </c>
      <c r="C2256" t="s">
        <v>1596</v>
      </c>
      <c r="D2256" t="s">
        <v>1597</v>
      </c>
      <c r="E2256" s="166" t="s">
        <v>10593</v>
      </c>
      <c r="F2256">
        <v>1</v>
      </c>
    </row>
    <row r="2257" spans="1:6" x14ac:dyDescent="0.25">
      <c r="A2257">
        <v>12774</v>
      </c>
      <c r="B2257" t="s">
        <v>10594</v>
      </c>
      <c r="C2257" t="s">
        <v>1596</v>
      </c>
      <c r="D2257" t="s">
        <v>1597</v>
      </c>
      <c r="E2257" s="166" t="s">
        <v>10595</v>
      </c>
      <c r="F2257">
        <v>1</v>
      </c>
    </row>
    <row r="2258" spans="1:6" x14ac:dyDescent="0.25">
      <c r="A2258">
        <v>12776</v>
      </c>
      <c r="B2258" t="s">
        <v>10596</v>
      </c>
      <c r="C2258" t="s">
        <v>1596</v>
      </c>
      <c r="D2258" t="s">
        <v>1597</v>
      </c>
      <c r="E2258" s="166" t="s">
        <v>10597</v>
      </c>
      <c r="F2258">
        <v>1</v>
      </c>
    </row>
    <row r="2259" spans="1:6" x14ac:dyDescent="0.25">
      <c r="A2259">
        <v>12777</v>
      </c>
      <c r="B2259" t="s">
        <v>10598</v>
      </c>
      <c r="C2259" t="s">
        <v>1596</v>
      </c>
      <c r="D2259" t="s">
        <v>1597</v>
      </c>
      <c r="E2259" s="166" t="s">
        <v>10599</v>
      </c>
      <c r="F2259">
        <v>1</v>
      </c>
    </row>
    <row r="2260" spans="1:6" x14ac:dyDescent="0.25">
      <c r="A2260">
        <v>3391</v>
      </c>
      <c r="B2260" t="s">
        <v>10600</v>
      </c>
      <c r="C2260" t="s">
        <v>1596</v>
      </c>
      <c r="D2260" t="s">
        <v>1601</v>
      </c>
      <c r="E2260" s="166" t="s">
        <v>15743</v>
      </c>
      <c r="F2260">
        <v>1</v>
      </c>
    </row>
    <row r="2261" spans="1:6" x14ac:dyDescent="0.25">
      <c r="A2261">
        <v>3389</v>
      </c>
      <c r="B2261" t="s">
        <v>10601</v>
      </c>
      <c r="C2261" t="s">
        <v>1596</v>
      </c>
      <c r="D2261" t="s">
        <v>1601</v>
      </c>
      <c r="E2261" s="166" t="s">
        <v>14492</v>
      </c>
      <c r="F2261">
        <v>1</v>
      </c>
    </row>
    <row r="2262" spans="1:6" x14ac:dyDescent="0.25">
      <c r="A2262">
        <v>3390</v>
      </c>
      <c r="B2262" t="s">
        <v>10602</v>
      </c>
      <c r="C2262" t="s">
        <v>1596</v>
      </c>
      <c r="D2262" t="s">
        <v>1601</v>
      </c>
      <c r="E2262" s="166" t="s">
        <v>8233</v>
      </c>
      <c r="F2262">
        <v>1</v>
      </c>
    </row>
    <row r="2263" spans="1:6" x14ac:dyDescent="0.25">
      <c r="A2263">
        <v>12873</v>
      </c>
      <c r="B2263" t="s">
        <v>10603</v>
      </c>
      <c r="C2263" t="s">
        <v>1600</v>
      </c>
      <c r="D2263" t="s">
        <v>1597</v>
      </c>
      <c r="E2263" s="166" t="s">
        <v>8212</v>
      </c>
      <c r="F2263">
        <v>1</v>
      </c>
    </row>
    <row r="2264" spans="1:6" x14ac:dyDescent="0.25">
      <c r="A2264">
        <v>41076</v>
      </c>
      <c r="B2264" t="s">
        <v>10604</v>
      </c>
      <c r="C2264" t="s">
        <v>1606</v>
      </c>
      <c r="D2264" t="s">
        <v>1597</v>
      </c>
      <c r="E2264" s="166" t="s">
        <v>10605</v>
      </c>
      <c r="F2264">
        <v>1</v>
      </c>
    </row>
    <row r="2265" spans="1:6" x14ac:dyDescent="0.25">
      <c r="A2265">
        <v>140</v>
      </c>
      <c r="B2265" t="s">
        <v>10606</v>
      </c>
      <c r="C2265" t="s">
        <v>1604</v>
      </c>
      <c r="D2265" t="s">
        <v>1597</v>
      </c>
      <c r="E2265" s="166" t="s">
        <v>14582</v>
      </c>
      <c r="F2265">
        <v>1</v>
      </c>
    </row>
    <row r="2266" spans="1:6" x14ac:dyDescent="0.25">
      <c r="A2266">
        <v>151</v>
      </c>
      <c r="B2266" t="s">
        <v>10608</v>
      </c>
      <c r="C2266" t="s">
        <v>1605</v>
      </c>
      <c r="D2266" t="s">
        <v>1597</v>
      </c>
      <c r="E2266" s="166" t="s">
        <v>15744</v>
      </c>
      <c r="F2266">
        <v>1</v>
      </c>
    </row>
    <row r="2267" spans="1:6" x14ac:dyDescent="0.25">
      <c r="A2267">
        <v>7340</v>
      </c>
      <c r="B2267" t="s">
        <v>10609</v>
      </c>
      <c r="C2267" t="s">
        <v>1605</v>
      </c>
      <c r="D2267" t="s">
        <v>1597</v>
      </c>
      <c r="E2267" s="166" t="s">
        <v>15745</v>
      </c>
      <c r="F2267">
        <v>1</v>
      </c>
    </row>
    <row r="2268" spans="1:6" x14ac:dyDescent="0.25">
      <c r="A2268">
        <v>40929</v>
      </c>
      <c r="B2268" t="s">
        <v>10610</v>
      </c>
      <c r="C2268" t="s">
        <v>1606</v>
      </c>
      <c r="D2268" t="s">
        <v>1597</v>
      </c>
      <c r="E2268" s="166" t="s">
        <v>10611</v>
      </c>
      <c r="F2268">
        <v>1</v>
      </c>
    </row>
    <row r="2269" spans="1:6" x14ac:dyDescent="0.25">
      <c r="A2269">
        <v>2701</v>
      </c>
      <c r="B2269" t="s">
        <v>10612</v>
      </c>
      <c r="C2269" t="s">
        <v>1600</v>
      </c>
      <c r="D2269" t="s">
        <v>1597</v>
      </c>
      <c r="E2269" s="166" t="s">
        <v>10613</v>
      </c>
      <c r="F2269">
        <v>1</v>
      </c>
    </row>
    <row r="2270" spans="1:6" x14ac:dyDescent="0.25">
      <c r="A2270">
        <v>38114</v>
      </c>
      <c r="B2270" t="s">
        <v>10614</v>
      </c>
      <c r="C2270" t="s">
        <v>1596</v>
      </c>
      <c r="D2270" t="s">
        <v>1597</v>
      </c>
      <c r="E2270" s="166" t="s">
        <v>14598</v>
      </c>
      <c r="F2270">
        <v>1</v>
      </c>
    </row>
    <row r="2271" spans="1:6" x14ac:dyDescent="0.25">
      <c r="A2271">
        <v>38064</v>
      </c>
      <c r="B2271" t="s">
        <v>10616</v>
      </c>
      <c r="C2271" t="s">
        <v>1596</v>
      </c>
      <c r="D2271" t="s">
        <v>1597</v>
      </c>
      <c r="E2271" s="166" t="s">
        <v>7536</v>
      </c>
      <c r="F2271">
        <v>1</v>
      </c>
    </row>
    <row r="2272" spans="1:6" x14ac:dyDescent="0.25">
      <c r="A2272">
        <v>38115</v>
      </c>
      <c r="B2272" t="s">
        <v>10617</v>
      </c>
      <c r="C2272" t="s">
        <v>1596</v>
      </c>
      <c r="D2272" t="s">
        <v>1597</v>
      </c>
      <c r="E2272" s="166" t="s">
        <v>14554</v>
      </c>
      <c r="F2272">
        <v>1</v>
      </c>
    </row>
    <row r="2273" spans="1:6" x14ac:dyDescent="0.25">
      <c r="A2273">
        <v>38065</v>
      </c>
      <c r="B2273" t="s">
        <v>10618</v>
      </c>
      <c r="C2273" t="s">
        <v>1596</v>
      </c>
      <c r="D2273" t="s">
        <v>1597</v>
      </c>
      <c r="E2273" s="166" t="s">
        <v>15746</v>
      </c>
      <c r="F2273">
        <v>1</v>
      </c>
    </row>
    <row r="2274" spans="1:6" x14ac:dyDescent="0.25">
      <c r="A2274">
        <v>38078</v>
      </c>
      <c r="B2274" t="s">
        <v>10620</v>
      </c>
      <c r="C2274" t="s">
        <v>1596</v>
      </c>
      <c r="D2274" t="s">
        <v>1597</v>
      </c>
      <c r="E2274" s="166" t="s">
        <v>15747</v>
      </c>
      <c r="F2274">
        <v>1</v>
      </c>
    </row>
    <row r="2275" spans="1:6" x14ac:dyDescent="0.25">
      <c r="A2275">
        <v>38113</v>
      </c>
      <c r="B2275" t="s">
        <v>10621</v>
      </c>
      <c r="C2275" t="s">
        <v>1596</v>
      </c>
      <c r="D2275" t="s">
        <v>1597</v>
      </c>
      <c r="E2275" s="166" t="s">
        <v>15748</v>
      </c>
      <c r="F2275">
        <v>1</v>
      </c>
    </row>
    <row r="2276" spans="1:6" x14ac:dyDescent="0.25">
      <c r="A2276">
        <v>38063</v>
      </c>
      <c r="B2276" t="s">
        <v>10622</v>
      </c>
      <c r="C2276" t="s">
        <v>1596</v>
      </c>
      <c r="D2276" t="s">
        <v>1597</v>
      </c>
      <c r="E2276" s="166" t="s">
        <v>14436</v>
      </c>
      <c r="F2276">
        <v>1</v>
      </c>
    </row>
    <row r="2277" spans="1:6" x14ac:dyDescent="0.25">
      <c r="A2277">
        <v>38080</v>
      </c>
      <c r="B2277" t="s">
        <v>10624</v>
      </c>
      <c r="C2277" t="s">
        <v>1596</v>
      </c>
      <c r="D2277" t="s">
        <v>1597</v>
      </c>
      <c r="E2277" s="166" t="s">
        <v>13340</v>
      </c>
      <c r="F2277">
        <v>1</v>
      </c>
    </row>
    <row r="2278" spans="1:6" x14ac:dyDescent="0.25">
      <c r="A2278">
        <v>38069</v>
      </c>
      <c r="B2278" t="s">
        <v>10625</v>
      </c>
      <c r="C2278" t="s">
        <v>1596</v>
      </c>
      <c r="D2278" t="s">
        <v>1597</v>
      </c>
      <c r="E2278" s="166" t="s">
        <v>14724</v>
      </c>
      <c r="F2278">
        <v>1</v>
      </c>
    </row>
    <row r="2279" spans="1:6" x14ac:dyDescent="0.25">
      <c r="A2279">
        <v>38077</v>
      </c>
      <c r="B2279" t="s">
        <v>10626</v>
      </c>
      <c r="C2279" t="s">
        <v>1596</v>
      </c>
      <c r="D2279" t="s">
        <v>1597</v>
      </c>
      <c r="E2279" s="166" t="s">
        <v>9925</v>
      </c>
      <c r="F2279">
        <v>1</v>
      </c>
    </row>
    <row r="2280" spans="1:6" x14ac:dyDescent="0.25">
      <c r="A2280">
        <v>38073</v>
      </c>
      <c r="B2280" t="s">
        <v>10628</v>
      </c>
      <c r="C2280" t="s">
        <v>1596</v>
      </c>
      <c r="D2280" t="s">
        <v>1597</v>
      </c>
      <c r="E2280" s="166" t="s">
        <v>15749</v>
      </c>
      <c r="F2280">
        <v>1</v>
      </c>
    </row>
    <row r="2281" spans="1:6" x14ac:dyDescent="0.25">
      <c r="A2281">
        <v>38112</v>
      </c>
      <c r="B2281" t="s">
        <v>10629</v>
      </c>
      <c r="C2281" t="s">
        <v>1596</v>
      </c>
      <c r="D2281" t="s">
        <v>1597</v>
      </c>
      <c r="E2281" s="166" t="s">
        <v>10793</v>
      </c>
      <c r="F2281">
        <v>1</v>
      </c>
    </row>
    <row r="2282" spans="1:6" x14ac:dyDescent="0.25">
      <c r="A2282">
        <v>38062</v>
      </c>
      <c r="B2282" t="s">
        <v>10630</v>
      </c>
      <c r="C2282" t="s">
        <v>1596</v>
      </c>
      <c r="D2282" t="s">
        <v>1597</v>
      </c>
      <c r="E2282" s="166" t="s">
        <v>8236</v>
      </c>
      <c r="F2282">
        <v>1</v>
      </c>
    </row>
    <row r="2283" spans="1:6" x14ac:dyDescent="0.25">
      <c r="A2283">
        <v>12128</v>
      </c>
      <c r="B2283" t="s">
        <v>10631</v>
      </c>
      <c r="C2283" t="s">
        <v>1596</v>
      </c>
      <c r="D2283" t="s">
        <v>1597</v>
      </c>
      <c r="E2283" s="166" t="s">
        <v>9565</v>
      </c>
      <c r="F2283">
        <v>1</v>
      </c>
    </row>
    <row r="2284" spans="1:6" x14ac:dyDescent="0.25">
      <c r="A2284">
        <v>12129</v>
      </c>
      <c r="B2284" t="s">
        <v>10633</v>
      </c>
      <c r="C2284" t="s">
        <v>1596</v>
      </c>
      <c r="D2284" t="s">
        <v>1597</v>
      </c>
      <c r="E2284" s="166" t="s">
        <v>14415</v>
      </c>
      <c r="F2284">
        <v>1</v>
      </c>
    </row>
    <row r="2285" spans="1:6" x14ac:dyDescent="0.25">
      <c r="A2285">
        <v>38081</v>
      </c>
      <c r="B2285" t="s">
        <v>10635</v>
      </c>
      <c r="C2285" t="s">
        <v>1596</v>
      </c>
      <c r="D2285" t="s">
        <v>1597</v>
      </c>
      <c r="E2285" s="166" t="s">
        <v>15750</v>
      </c>
      <c r="F2285">
        <v>1</v>
      </c>
    </row>
    <row r="2286" spans="1:6" x14ac:dyDescent="0.25">
      <c r="A2286">
        <v>38070</v>
      </c>
      <c r="B2286" t="s">
        <v>10636</v>
      </c>
      <c r="C2286" t="s">
        <v>1596</v>
      </c>
      <c r="D2286" t="s">
        <v>1597</v>
      </c>
      <c r="E2286" s="166" t="s">
        <v>7619</v>
      </c>
      <c r="F2286">
        <v>1</v>
      </c>
    </row>
    <row r="2287" spans="1:6" x14ac:dyDescent="0.25">
      <c r="A2287">
        <v>38074</v>
      </c>
      <c r="B2287" t="s">
        <v>10637</v>
      </c>
      <c r="C2287" t="s">
        <v>1596</v>
      </c>
      <c r="D2287" t="s">
        <v>1597</v>
      </c>
      <c r="E2287" s="166" t="s">
        <v>12130</v>
      </c>
      <c r="F2287">
        <v>1</v>
      </c>
    </row>
    <row r="2288" spans="1:6" x14ac:dyDescent="0.25">
      <c r="A2288">
        <v>38079</v>
      </c>
      <c r="B2288" t="s">
        <v>10638</v>
      </c>
      <c r="C2288" t="s">
        <v>1596</v>
      </c>
      <c r="D2288" t="s">
        <v>1597</v>
      </c>
      <c r="E2288" s="166" t="s">
        <v>14734</v>
      </c>
      <c r="F2288">
        <v>1</v>
      </c>
    </row>
    <row r="2289" spans="1:6" x14ac:dyDescent="0.25">
      <c r="A2289">
        <v>38072</v>
      </c>
      <c r="B2289" t="s">
        <v>10640</v>
      </c>
      <c r="C2289" t="s">
        <v>1596</v>
      </c>
      <c r="D2289" t="s">
        <v>1597</v>
      </c>
      <c r="E2289" s="166" t="s">
        <v>9733</v>
      </c>
      <c r="F2289">
        <v>1</v>
      </c>
    </row>
    <row r="2290" spans="1:6" x14ac:dyDescent="0.25">
      <c r="A2290">
        <v>38068</v>
      </c>
      <c r="B2290" t="s">
        <v>10642</v>
      </c>
      <c r="C2290" t="s">
        <v>1596</v>
      </c>
      <c r="D2290" t="s">
        <v>1597</v>
      </c>
      <c r="E2290" s="166" t="s">
        <v>9167</v>
      </c>
      <c r="F2290">
        <v>1</v>
      </c>
    </row>
    <row r="2291" spans="1:6" x14ac:dyDescent="0.25">
      <c r="A2291">
        <v>38071</v>
      </c>
      <c r="B2291" t="s">
        <v>10643</v>
      </c>
      <c r="C2291" t="s">
        <v>1596</v>
      </c>
      <c r="D2291" t="s">
        <v>1597</v>
      </c>
      <c r="E2291" s="166" t="s">
        <v>14727</v>
      </c>
      <c r="F2291">
        <v>1</v>
      </c>
    </row>
    <row r="2292" spans="1:6" x14ac:dyDescent="0.25">
      <c r="A2292">
        <v>38412</v>
      </c>
      <c r="B2292" t="s">
        <v>10644</v>
      </c>
      <c r="C2292" t="s">
        <v>1596</v>
      </c>
      <c r="D2292" t="s">
        <v>1599</v>
      </c>
      <c r="E2292" s="166" t="s">
        <v>15751</v>
      </c>
      <c r="F2292">
        <v>1</v>
      </c>
    </row>
    <row r="2293" spans="1:6" x14ac:dyDescent="0.25">
      <c r="A2293">
        <v>3405</v>
      </c>
      <c r="B2293" t="s">
        <v>10645</v>
      </c>
      <c r="C2293" t="s">
        <v>1596</v>
      </c>
      <c r="D2293" t="s">
        <v>1601</v>
      </c>
      <c r="E2293" s="166" t="s">
        <v>10646</v>
      </c>
      <c r="F2293">
        <v>1</v>
      </c>
    </row>
    <row r="2294" spans="1:6" x14ac:dyDescent="0.25">
      <c r="A2294">
        <v>3394</v>
      </c>
      <c r="B2294" t="s">
        <v>10647</v>
      </c>
      <c r="C2294" t="s">
        <v>1596</v>
      </c>
      <c r="D2294" t="s">
        <v>1601</v>
      </c>
      <c r="E2294" s="166" t="s">
        <v>10648</v>
      </c>
      <c r="F2294">
        <v>1</v>
      </c>
    </row>
    <row r="2295" spans="1:6" x14ac:dyDescent="0.25">
      <c r="A2295">
        <v>3393</v>
      </c>
      <c r="B2295" t="s">
        <v>10649</v>
      </c>
      <c r="C2295" t="s">
        <v>1596</v>
      </c>
      <c r="D2295" t="s">
        <v>1601</v>
      </c>
      <c r="E2295" s="166" t="s">
        <v>10650</v>
      </c>
      <c r="F2295">
        <v>1</v>
      </c>
    </row>
    <row r="2296" spans="1:6" x14ac:dyDescent="0.25">
      <c r="A2296">
        <v>3406</v>
      </c>
      <c r="B2296" t="s">
        <v>10651</v>
      </c>
      <c r="C2296" t="s">
        <v>1596</v>
      </c>
      <c r="D2296" t="s">
        <v>1601</v>
      </c>
      <c r="E2296" s="166" t="s">
        <v>8035</v>
      </c>
      <c r="F2296">
        <v>1</v>
      </c>
    </row>
    <row r="2297" spans="1:6" x14ac:dyDescent="0.25">
      <c r="A2297">
        <v>3395</v>
      </c>
      <c r="B2297" t="s">
        <v>10652</v>
      </c>
      <c r="C2297" t="s">
        <v>1596</v>
      </c>
      <c r="D2297" t="s">
        <v>1601</v>
      </c>
      <c r="E2297" s="166" t="s">
        <v>10653</v>
      </c>
      <c r="F2297">
        <v>1</v>
      </c>
    </row>
    <row r="2298" spans="1:6" x14ac:dyDescent="0.25">
      <c r="A2298">
        <v>3398</v>
      </c>
      <c r="B2298" t="s">
        <v>10654</v>
      </c>
      <c r="C2298" t="s">
        <v>1596</v>
      </c>
      <c r="D2298" t="s">
        <v>1601</v>
      </c>
      <c r="E2298" s="166" t="s">
        <v>10655</v>
      </c>
      <c r="F2298">
        <v>1</v>
      </c>
    </row>
    <row r="2299" spans="1:6" x14ac:dyDescent="0.25">
      <c r="A2299">
        <v>40662</v>
      </c>
      <c r="B2299" t="s">
        <v>10656</v>
      </c>
      <c r="C2299" t="s">
        <v>1596</v>
      </c>
      <c r="D2299" t="s">
        <v>1597</v>
      </c>
      <c r="E2299" s="166" t="s">
        <v>15752</v>
      </c>
      <c r="F2299">
        <v>1</v>
      </c>
    </row>
    <row r="2300" spans="1:6" x14ac:dyDescent="0.25">
      <c r="A2300">
        <v>3437</v>
      </c>
      <c r="B2300" t="s">
        <v>10657</v>
      </c>
      <c r="C2300" t="s">
        <v>1598</v>
      </c>
      <c r="D2300" t="s">
        <v>1597</v>
      </c>
      <c r="E2300" s="166" t="s">
        <v>15753</v>
      </c>
      <c r="F2300">
        <v>1</v>
      </c>
    </row>
    <row r="2301" spans="1:6" x14ac:dyDescent="0.25">
      <c r="A2301">
        <v>11190</v>
      </c>
      <c r="B2301" t="s">
        <v>10658</v>
      </c>
      <c r="C2301" t="s">
        <v>1596</v>
      </c>
      <c r="D2301" t="s">
        <v>1601</v>
      </c>
      <c r="E2301" s="166" t="s">
        <v>15754</v>
      </c>
      <c r="F2301">
        <v>1</v>
      </c>
    </row>
    <row r="2302" spans="1:6" x14ac:dyDescent="0.25">
      <c r="A2302">
        <v>34377</v>
      </c>
      <c r="B2302" t="s">
        <v>10659</v>
      </c>
      <c r="C2302" t="s">
        <v>1596</v>
      </c>
      <c r="D2302" t="s">
        <v>1597</v>
      </c>
      <c r="E2302" s="166" t="s">
        <v>10660</v>
      </c>
      <c r="F2302">
        <v>1</v>
      </c>
    </row>
    <row r="2303" spans="1:6" x14ac:dyDescent="0.25">
      <c r="A2303">
        <v>3428</v>
      </c>
      <c r="B2303" t="s">
        <v>10661</v>
      </c>
      <c r="C2303" t="s">
        <v>1598</v>
      </c>
      <c r="D2303" t="s">
        <v>1599</v>
      </c>
      <c r="E2303" s="166" t="s">
        <v>15755</v>
      </c>
      <c r="F2303">
        <v>1</v>
      </c>
    </row>
    <row r="2304" spans="1:6" x14ac:dyDescent="0.25">
      <c r="A2304">
        <v>3429</v>
      </c>
      <c r="B2304" t="s">
        <v>10662</v>
      </c>
      <c r="C2304" t="s">
        <v>1598</v>
      </c>
      <c r="D2304" t="s">
        <v>1597</v>
      </c>
      <c r="E2304" s="166" t="s">
        <v>15756</v>
      </c>
      <c r="F2304">
        <v>1</v>
      </c>
    </row>
    <row r="2305" spans="1:6" x14ac:dyDescent="0.25">
      <c r="A2305">
        <v>11199</v>
      </c>
      <c r="B2305" t="s">
        <v>10663</v>
      </c>
      <c r="C2305" t="s">
        <v>1596</v>
      </c>
      <c r="D2305" t="s">
        <v>1601</v>
      </c>
      <c r="E2305" s="166" t="s">
        <v>15757</v>
      </c>
      <c r="F2305">
        <v>1</v>
      </c>
    </row>
    <row r="2306" spans="1:6" x14ac:dyDescent="0.25">
      <c r="A2306">
        <v>34369</v>
      </c>
      <c r="B2306" t="s">
        <v>10664</v>
      </c>
      <c r="C2306" t="s">
        <v>1596</v>
      </c>
      <c r="D2306" t="s">
        <v>1597</v>
      </c>
      <c r="E2306" s="166" t="s">
        <v>10665</v>
      </c>
      <c r="F2306">
        <v>1</v>
      </c>
    </row>
    <row r="2307" spans="1:6" x14ac:dyDescent="0.25">
      <c r="A2307">
        <v>36896</v>
      </c>
      <c r="B2307" t="s">
        <v>10666</v>
      </c>
      <c r="C2307" t="s">
        <v>1596</v>
      </c>
      <c r="D2307" t="s">
        <v>1599</v>
      </c>
      <c r="E2307" s="166" t="s">
        <v>10667</v>
      </c>
      <c r="F2307">
        <v>1</v>
      </c>
    </row>
    <row r="2308" spans="1:6" x14ac:dyDescent="0.25">
      <c r="A2308">
        <v>34367</v>
      </c>
      <c r="B2308" t="s">
        <v>10668</v>
      </c>
      <c r="C2308" t="s">
        <v>1596</v>
      </c>
      <c r="D2308" t="s">
        <v>1597</v>
      </c>
      <c r="E2308" s="166" t="s">
        <v>10669</v>
      </c>
      <c r="F2308">
        <v>1</v>
      </c>
    </row>
    <row r="2309" spans="1:6" x14ac:dyDescent="0.25">
      <c r="A2309">
        <v>36897</v>
      </c>
      <c r="B2309" t="s">
        <v>10670</v>
      </c>
      <c r="C2309" t="s">
        <v>1596</v>
      </c>
      <c r="D2309" t="s">
        <v>1597</v>
      </c>
      <c r="E2309" s="166" t="s">
        <v>10671</v>
      </c>
      <c r="F2309">
        <v>1</v>
      </c>
    </row>
    <row r="2310" spans="1:6" x14ac:dyDescent="0.25">
      <c r="A2310">
        <v>34364</v>
      </c>
      <c r="B2310" t="s">
        <v>10672</v>
      </c>
      <c r="C2310" t="s">
        <v>1596</v>
      </c>
      <c r="D2310" t="s">
        <v>1597</v>
      </c>
      <c r="E2310" s="166" t="s">
        <v>10673</v>
      </c>
      <c r="F2310">
        <v>1</v>
      </c>
    </row>
    <row r="2311" spans="1:6" x14ac:dyDescent="0.25">
      <c r="A2311">
        <v>40659</v>
      </c>
      <c r="B2311" t="s">
        <v>10674</v>
      </c>
      <c r="C2311" t="s">
        <v>1598</v>
      </c>
      <c r="D2311" t="s">
        <v>1597</v>
      </c>
      <c r="E2311" s="166" t="s">
        <v>15758</v>
      </c>
      <c r="F2311">
        <v>1</v>
      </c>
    </row>
    <row r="2312" spans="1:6" x14ac:dyDescent="0.25">
      <c r="A2312">
        <v>40660</v>
      </c>
      <c r="B2312" t="s">
        <v>10675</v>
      </c>
      <c r="C2312" t="s">
        <v>1598</v>
      </c>
      <c r="D2312" t="s">
        <v>1597</v>
      </c>
      <c r="E2312" s="166" t="s">
        <v>15759</v>
      </c>
      <c r="F2312">
        <v>1</v>
      </c>
    </row>
    <row r="2313" spans="1:6" x14ac:dyDescent="0.25">
      <c r="A2313">
        <v>40661</v>
      </c>
      <c r="B2313" t="s">
        <v>10676</v>
      </c>
      <c r="C2313" t="s">
        <v>1598</v>
      </c>
      <c r="D2313" t="s">
        <v>1597</v>
      </c>
      <c r="E2313" s="166" t="s">
        <v>15760</v>
      </c>
      <c r="F2313">
        <v>1</v>
      </c>
    </row>
    <row r="2314" spans="1:6" x14ac:dyDescent="0.25">
      <c r="A2314">
        <v>3421</v>
      </c>
      <c r="B2314" t="s">
        <v>10677</v>
      </c>
      <c r="C2314" t="s">
        <v>1598</v>
      </c>
      <c r="D2314" t="s">
        <v>1597</v>
      </c>
      <c r="E2314" s="166" t="s">
        <v>15761</v>
      </c>
      <c r="F2314">
        <v>1</v>
      </c>
    </row>
    <row r="2315" spans="1:6" x14ac:dyDescent="0.25">
      <c r="A2315">
        <v>599</v>
      </c>
      <c r="B2315" t="s">
        <v>10678</v>
      </c>
      <c r="C2315" t="s">
        <v>1598</v>
      </c>
      <c r="D2315" t="s">
        <v>1597</v>
      </c>
      <c r="E2315" s="166" t="s">
        <v>10679</v>
      </c>
      <c r="F2315">
        <v>1</v>
      </c>
    </row>
    <row r="2316" spans="1:6" x14ac:dyDescent="0.25">
      <c r="A2316">
        <v>44053</v>
      </c>
      <c r="B2316" t="s">
        <v>10680</v>
      </c>
      <c r="C2316" t="s">
        <v>1596</v>
      </c>
      <c r="D2316" t="s">
        <v>1597</v>
      </c>
      <c r="E2316" s="166" t="s">
        <v>10681</v>
      </c>
      <c r="F2316">
        <v>1</v>
      </c>
    </row>
    <row r="2317" spans="1:6" x14ac:dyDescent="0.25">
      <c r="A2317">
        <v>3423</v>
      </c>
      <c r="B2317" t="s">
        <v>10682</v>
      </c>
      <c r="C2317" t="s">
        <v>1598</v>
      </c>
      <c r="D2317" t="s">
        <v>1597</v>
      </c>
      <c r="E2317" s="166" t="s">
        <v>15762</v>
      </c>
      <c r="F2317">
        <v>1</v>
      </c>
    </row>
    <row r="2318" spans="1:6" x14ac:dyDescent="0.25">
      <c r="A2318">
        <v>34381</v>
      </c>
      <c r="B2318" t="s">
        <v>10683</v>
      </c>
      <c r="C2318" t="s">
        <v>1596</v>
      </c>
      <c r="D2318" t="s">
        <v>1597</v>
      </c>
      <c r="E2318" s="166" t="s">
        <v>10684</v>
      </c>
      <c r="F2318">
        <v>1</v>
      </c>
    </row>
    <row r="2319" spans="1:6" x14ac:dyDescent="0.25">
      <c r="A2319">
        <v>34797</v>
      </c>
      <c r="B2319" t="s">
        <v>15763</v>
      </c>
      <c r="C2319" t="s">
        <v>1596</v>
      </c>
      <c r="D2319" t="s">
        <v>1601</v>
      </c>
      <c r="E2319" s="166" t="s">
        <v>15764</v>
      </c>
      <c r="F2319">
        <v>1</v>
      </c>
    </row>
    <row r="2320" spans="1:6" x14ac:dyDescent="0.25">
      <c r="A2320">
        <v>44054</v>
      </c>
      <c r="B2320" t="s">
        <v>10685</v>
      </c>
      <c r="C2320" t="s">
        <v>1596</v>
      </c>
      <c r="D2320" t="s">
        <v>1597</v>
      </c>
      <c r="E2320" s="166" t="s">
        <v>10686</v>
      </c>
      <c r="F2320">
        <v>1</v>
      </c>
    </row>
    <row r="2321" spans="1:6" x14ac:dyDescent="0.25">
      <c r="A2321">
        <v>44399</v>
      </c>
      <c r="B2321" t="s">
        <v>10687</v>
      </c>
      <c r="C2321" t="s">
        <v>1596</v>
      </c>
      <c r="D2321" t="s">
        <v>1597</v>
      </c>
      <c r="E2321" s="166" t="s">
        <v>10688</v>
      </c>
      <c r="F2321">
        <v>1</v>
      </c>
    </row>
    <row r="2322" spans="1:6" x14ac:dyDescent="0.25">
      <c r="A2322">
        <v>44503</v>
      </c>
      <c r="B2322" t="s">
        <v>10689</v>
      </c>
      <c r="C2322" t="s">
        <v>1600</v>
      </c>
      <c r="D2322" t="s">
        <v>1597</v>
      </c>
      <c r="E2322" s="166" t="s">
        <v>10690</v>
      </c>
      <c r="F2322">
        <v>1</v>
      </c>
    </row>
    <row r="2323" spans="1:6" x14ac:dyDescent="0.25">
      <c r="A2323">
        <v>41077</v>
      </c>
      <c r="B2323" t="s">
        <v>10691</v>
      </c>
      <c r="C2323" t="s">
        <v>1606</v>
      </c>
      <c r="D2323" t="s">
        <v>1597</v>
      </c>
      <c r="E2323" s="166" t="s">
        <v>10692</v>
      </c>
      <c r="F2323">
        <v>1</v>
      </c>
    </row>
    <row r="2324" spans="1:6" x14ac:dyDescent="0.25">
      <c r="A2324">
        <v>37963</v>
      </c>
      <c r="B2324" t="s">
        <v>10693</v>
      </c>
      <c r="C2324" t="s">
        <v>1596</v>
      </c>
      <c r="D2324" t="s">
        <v>1597</v>
      </c>
      <c r="E2324" s="166" t="s">
        <v>10694</v>
      </c>
      <c r="F2324">
        <v>1</v>
      </c>
    </row>
    <row r="2325" spans="1:6" x14ac:dyDescent="0.25">
      <c r="A2325">
        <v>37964</v>
      </c>
      <c r="B2325" t="s">
        <v>10695</v>
      </c>
      <c r="C2325" t="s">
        <v>1596</v>
      </c>
      <c r="D2325" t="s">
        <v>1597</v>
      </c>
      <c r="E2325" s="166" t="s">
        <v>10696</v>
      </c>
      <c r="F2325">
        <v>1</v>
      </c>
    </row>
    <row r="2326" spans="1:6" x14ac:dyDescent="0.25">
      <c r="A2326">
        <v>37965</v>
      </c>
      <c r="B2326" t="s">
        <v>10697</v>
      </c>
      <c r="C2326" t="s">
        <v>1596</v>
      </c>
      <c r="D2326" t="s">
        <v>1597</v>
      </c>
      <c r="E2326" s="166" t="s">
        <v>7519</v>
      </c>
      <c r="F2326">
        <v>1</v>
      </c>
    </row>
    <row r="2327" spans="1:6" x14ac:dyDescent="0.25">
      <c r="A2327">
        <v>37966</v>
      </c>
      <c r="B2327" t="s">
        <v>10698</v>
      </c>
      <c r="C2327" t="s">
        <v>1596</v>
      </c>
      <c r="D2327" t="s">
        <v>1597</v>
      </c>
      <c r="E2327" s="166" t="s">
        <v>10699</v>
      </c>
      <c r="F2327">
        <v>1</v>
      </c>
    </row>
    <row r="2328" spans="1:6" x14ac:dyDescent="0.25">
      <c r="A2328">
        <v>37967</v>
      </c>
      <c r="B2328" t="s">
        <v>10700</v>
      </c>
      <c r="C2328" t="s">
        <v>1596</v>
      </c>
      <c r="D2328" t="s">
        <v>1597</v>
      </c>
      <c r="E2328" s="166" t="s">
        <v>10701</v>
      </c>
      <c r="F2328">
        <v>1</v>
      </c>
    </row>
    <row r="2329" spans="1:6" x14ac:dyDescent="0.25">
      <c r="A2329">
        <v>37968</v>
      </c>
      <c r="B2329" t="s">
        <v>10702</v>
      </c>
      <c r="C2329" t="s">
        <v>1596</v>
      </c>
      <c r="D2329" t="s">
        <v>1597</v>
      </c>
      <c r="E2329" s="166" t="s">
        <v>10703</v>
      </c>
      <c r="F2329">
        <v>1</v>
      </c>
    </row>
    <row r="2330" spans="1:6" x14ac:dyDescent="0.25">
      <c r="A2330">
        <v>37969</v>
      </c>
      <c r="B2330" t="s">
        <v>10704</v>
      </c>
      <c r="C2330" t="s">
        <v>1596</v>
      </c>
      <c r="D2330" t="s">
        <v>1597</v>
      </c>
      <c r="E2330" s="166" t="s">
        <v>10705</v>
      </c>
      <c r="F2330">
        <v>1</v>
      </c>
    </row>
    <row r="2331" spans="1:6" x14ac:dyDescent="0.25">
      <c r="A2331">
        <v>37970</v>
      </c>
      <c r="B2331" t="s">
        <v>10706</v>
      </c>
      <c r="C2331" t="s">
        <v>1596</v>
      </c>
      <c r="D2331" t="s">
        <v>1597</v>
      </c>
      <c r="E2331" s="166" t="s">
        <v>8466</v>
      </c>
      <c r="F2331">
        <v>1</v>
      </c>
    </row>
    <row r="2332" spans="1:6" x14ac:dyDescent="0.25">
      <c r="A2332">
        <v>44251</v>
      </c>
      <c r="B2332" t="s">
        <v>10707</v>
      </c>
      <c r="C2332" t="s">
        <v>1596</v>
      </c>
      <c r="D2332" t="s">
        <v>1597</v>
      </c>
      <c r="E2332" s="166" t="s">
        <v>10708</v>
      </c>
      <c r="F2332">
        <v>1</v>
      </c>
    </row>
    <row r="2333" spans="1:6" x14ac:dyDescent="0.25">
      <c r="A2333">
        <v>21118</v>
      </c>
      <c r="B2333" t="s">
        <v>10709</v>
      </c>
      <c r="C2333" t="s">
        <v>1596</v>
      </c>
      <c r="D2333" t="s">
        <v>1597</v>
      </c>
      <c r="E2333" s="166" t="s">
        <v>8169</v>
      </c>
      <c r="F2333">
        <v>1</v>
      </c>
    </row>
    <row r="2334" spans="1:6" x14ac:dyDescent="0.25">
      <c r="A2334">
        <v>37956</v>
      </c>
      <c r="B2334" t="s">
        <v>10710</v>
      </c>
      <c r="C2334" t="s">
        <v>1596</v>
      </c>
      <c r="D2334" t="s">
        <v>1597</v>
      </c>
      <c r="E2334" s="166" t="s">
        <v>10711</v>
      </c>
      <c r="F2334">
        <v>1</v>
      </c>
    </row>
    <row r="2335" spans="1:6" x14ac:dyDescent="0.25">
      <c r="A2335">
        <v>37957</v>
      </c>
      <c r="B2335" t="s">
        <v>10712</v>
      </c>
      <c r="C2335" t="s">
        <v>1596</v>
      </c>
      <c r="D2335" t="s">
        <v>1597</v>
      </c>
      <c r="E2335" s="166" t="s">
        <v>10713</v>
      </c>
      <c r="F2335">
        <v>1</v>
      </c>
    </row>
    <row r="2336" spans="1:6" x14ac:dyDescent="0.25">
      <c r="A2336">
        <v>37958</v>
      </c>
      <c r="B2336" t="s">
        <v>10714</v>
      </c>
      <c r="C2336" t="s">
        <v>1596</v>
      </c>
      <c r="D2336" t="s">
        <v>1597</v>
      </c>
      <c r="E2336" s="166" t="s">
        <v>10715</v>
      </c>
      <c r="F2336">
        <v>1</v>
      </c>
    </row>
    <row r="2337" spans="1:6" x14ac:dyDescent="0.25">
      <c r="A2337">
        <v>37959</v>
      </c>
      <c r="B2337" t="s">
        <v>10716</v>
      </c>
      <c r="C2337" t="s">
        <v>1596</v>
      </c>
      <c r="D2337" t="s">
        <v>1597</v>
      </c>
      <c r="E2337" s="166" t="s">
        <v>10717</v>
      </c>
      <c r="F2337">
        <v>1</v>
      </c>
    </row>
    <row r="2338" spans="1:6" x14ac:dyDescent="0.25">
      <c r="A2338">
        <v>37960</v>
      </c>
      <c r="B2338" t="s">
        <v>10718</v>
      </c>
      <c r="C2338" t="s">
        <v>1596</v>
      </c>
      <c r="D2338" t="s">
        <v>1597</v>
      </c>
      <c r="E2338" s="166" t="s">
        <v>10719</v>
      </c>
      <c r="F2338">
        <v>1</v>
      </c>
    </row>
    <row r="2339" spans="1:6" x14ac:dyDescent="0.25">
      <c r="A2339">
        <v>37961</v>
      </c>
      <c r="B2339" t="s">
        <v>10720</v>
      </c>
      <c r="C2339" t="s">
        <v>1596</v>
      </c>
      <c r="D2339" t="s">
        <v>1597</v>
      </c>
      <c r="E2339" s="166" t="s">
        <v>10721</v>
      </c>
      <c r="F2339">
        <v>1</v>
      </c>
    </row>
    <row r="2340" spans="1:6" x14ac:dyDescent="0.25">
      <c r="A2340">
        <v>37962</v>
      </c>
      <c r="B2340" t="s">
        <v>10722</v>
      </c>
      <c r="C2340" t="s">
        <v>1596</v>
      </c>
      <c r="D2340" t="s">
        <v>1597</v>
      </c>
      <c r="E2340" s="166" t="s">
        <v>10723</v>
      </c>
      <c r="F2340">
        <v>1</v>
      </c>
    </row>
    <row r="2341" spans="1:6" x14ac:dyDescent="0.25">
      <c r="A2341">
        <v>3533</v>
      </c>
      <c r="B2341" t="s">
        <v>10724</v>
      </c>
      <c r="C2341" t="s">
        <v>1596</v>
      </c>
      <c r="D2341" t="s">
        <v>1597</v>
      </c>
      <c r="E2341" s="166" t="s">
        <v>8096</v>
      </c>
      <c r="F2341">
        <v>1</v>
      </c>
    </row>
    <row r="2342" spans="1:6" x14ac:dyDescent="0.25">
      <c r="A2342">
        <v>3538</v>
      </c>
      <c r="B2342" t="s">
        <v>10726</v>
      </c>
      <c r="C2342" t="s">
        <v>1596</v>
      </c>
      <c r="D2342" t="s">
        <v>1597</v>
      </c>
      <c r="E2342" s="166" t="s">
        <v>10770</v>
      </c>
      <c r="F2342">
        <v>1</v>
      </c>
    </row>
    <row r="2343" spans="1:6" x14ac:dyDescent="0.25">
      <c r="A2343">
        <v>3498</v>
      </c>
      <c r="B2343" t="s">
        <v>10728</v>
      </c>
      <c r="C2343" t="s">
        <v>1596</v>
      </c>
      <c r="D2343" t="s">
        <v>1597</v>
      </c>
      <c r="E2343" s="166" t="s">
        <v>12828</v>
      </c>
      <c r="F2343">
        <v>1</v>
      </c>
    </row>
    <row r="2344" spans="1:6" x14ac:dyDescent="0.25">
      <c r="A2344">
        <v>3496</v>
      </c>
      <c r="B2344" t="s">
        <v>10729</v>
      </c>
      <c r="C2344" t="s">
        <v>1596</v>
      </c>
      <c r="D2344" t="s">
        <v>1597</v>
      </c>
      <c r="E2344" s="166" t="s">
        <v>15163</v>
      </c>
      <c r="F2344">
        <v>1</v>
      </c>
    </row>
    <row r="2345" spans="1:6" x14ac:dyDescent="0.25">
      <c r="A2345">
        <v>38429</v>
      </c>
      <c r="B2345" t="s">
        <v>10730</v>
      </c>
      <c r="C2345" t="s">
        <v>1596</v>
      </c>
      <c r="D2345" t="s">
        <v>1597</v>
      </c>
      <c r="E2345" s="166" t="s">
        <v>9159</v>
      </c>
      <c r="F2345">
        <v>1</v>
      </c>
    </row>
    <row r="2346" spans="1:6" x14ac:dyDescent="0.25">
      <c r="A2346">
        <v>38431</v>
      </c>
      <c r="B2346" t="s">
        <v>10731</v>
      </c>
      <c r="C2346" t="s">
        <v>1596</v>
      </c>
      <c r="D2346" t="s">
        <v>1597</v>
      </c>
      <c r="E2346" s="166" t="s">
        <v>10732</v>
      </c>
      <c r="F2346">
        <v>1</v>
      </c>
    </row>
    <row r="2347" spans="1:6" x14ac:dyDescent="0.25">
      <c r="A2347">
        <v>38430</v>
      </c>
      <c r="B2347" t="s">
        <v>10733</v>
      </c>
      <c r="C2347" t="s">
        <v>1596</v>
      </c>
      <c r="D2347" t="s">
        <v>1597</v>
      </c>
      <c r="E2347" s="166" t="s">
        <v>10734</v>
      </c>
      <c r="F2347">
        <v>1</v>
      </c>
    </row>
    <row r="2348" spans="1:6" x14ac:dyDescent="0.25">
      <c r="A2348">
        <v>36348</v>
      </c>
      <c r="B2348" t="s">
        <v>10735</v>
      </c>
      <c r="C2348" t="s">
        <v>1596</v>
      </c>
      <c r="D2348" t="s">
        <v>1597</v>
      </c>
      <c r="E2348" s="166" t="s">
        <v>10570</v>
      </c>
      <c r="F2348">
        <v>1</v>
      </c>
    </row>
    <row r="2349" spans="1:6" x14ac:dyDescent="0.25">
      <c r="A2349">
        <v>36349</v>
      </c>
      <c r="B2349" t="s">
        <v>10736</v>
      </c>
      <c r="C2349" t="s">
        <v>1596</v>
      </c>
      <c r="D2349" t="s">
        <v>1597</v>
      </c>
      <c r="E2349" s="166" t="s">
        <v>8523</v>
      </c>
      <c r="F2349">
        <v>1</v>
      </c>
    </row>
    <row r="2350" spans="1:6" x14ac:dyDescent="0.25">
      <c r="A2350">
        <v>38987</v>
      </c>
      <c r="B2350" t="s">
        <v>10737</v>
      </c>
      <c r="C2350" t="s">
        <v>1596</v>
      </c>
      <c r="D2350" t="s">
        <v>1597</v>
      </c>
      <c r="E2350" s="166" t="s">
        <v>14634</v>
      </c>
      <c r="F2350">
        <v>1</v>
      </c>
    </row>
    <row r="2351" spans="1:6" x14ac:dyDescent="0.25">
      <c r="A2351">
        <v>38988</v>
      </c>
      <c r="B2351" t="s">
        <v>10738</v>
      </c>
      <c r="C2351" t="s">
        <v>1596</v>
      </c>
      <c r="D2351" t="s">
        <v>1597</v>
      </c>
      <c r="E2351" s="166" t="s">
        <v>14749</v>
      </c>
      <c r="F2351">
        <v>1</v>
      </c>
    </row>
    <row r="2352" spans="1:6" x14ac:dyDescent="0.25">
      <c r="A2352">
        <v>38989</v>
      </c>
      <c r="B2352" t="s">
        <v>10740</v>
      </c>
      <c r="C2352" t="s">
        <v>1596</v>
      </c>
      <c r="D2352" t="s">
        <v>1597</v>
      </c>
      <c r="E2352" s="166" t="s">
        <v>15765</v>
      </c>
      <c r="F2352">
        <v>1</v>
      </c>
    </row>
    <row r="2353" spans="1:6" x14ac:dyDescent="0.25">
      <c r="A2353">
        <v>38990</v>
      </c>
      <c r="B2353" t="s">
        <v>10741</v>
      </c>
      <c r="C2353" t="s">
        <v>1596</v>
      </c>
      <c r="D2353" t="s">
        <v>1597</v>
      </c>
      <c r="E2353" s="166" t="s">
        <v>15766</v>
      </c>
      <c r="F2353">
        <v>1</v>
      </c>
    </row>
    <row r="2354" spans="1:6" x14ac:dyDescent="0.25">
      <c r="A2354">
        <v>38991</v>
      </c>
      <c r="B2354" t="s">
        <v>10743</v>
      </c>
      <c r="C2354" t="s">
        <v>1596</v>
      </c>
      <c r="D2354" t="s">
        <v>1597</v>
      </c>
      <c r="E2354" s="166" t="s">
        <v>15767</v>
      </c>
      <c r="F2354">
        <v>1</v>
      </c>
    </row>
    <row r="2355" spans="1:6" x14ac:dyDescent="0.25">
      <c r="A2355">
        <v>38433</v>
      </c>
      <c r="B2355" t="s">
        <v>10744</v>
      </c>
      <c r="C2355" t="s">
        <v>1596</v>
      </c>
      <c r="D2355" t="s">
        <v>1597</v>
      </c>
      <c r="E2355" s="166" t="s">
        <v>15768</v>
      </c>
      <c r="F2355">
        <v>1</v>
      </c>
    </row>
    <row r="2356" spans="1:6" x14ac:dyDescent="0.25">
      <c r="A2356">
        <v>38440</v>
      </c>
      <c r="B2356" t="s">
        <v>10745</v>
      </c>
      <c r="C2356" t="s">
        <v>1596</v>
      </c>
      <c r="D2356" t="s">
        <v>1597</v>
      </c>
      <c r="E2356" s="166" t="s">
        <v>15769</v>
      </c>
      <c r="F2356">
        <v>1</v>
      </c>
    </row>
    <row r="2357" spans="1:6" x14ac:dyDescent="0.25">
      <c r="A2357">
        <v>36359</v>
      </c>
      <c r="B2357" t="s">
        <v>10746</v>
      </c>
      <c r="C2357" t="s">
        <v>1596</v>
      </c>
      <c r="D2357" t="s">
        <v>1597</v>
      </c>
      <c r="E2357" s="166" t="s">
        <v>7925</v>
      </c>
      <c r="F2357">
        <v>1</v>
      </c>
    </row>
    <row r="2358" spans="1:6" x14ac:dyDescent="0.25">
      <c r="A2358">
        <v>36360</v>
      </c>
      <c r="B2358" t="s">
        <v>10748</v>
      </c>
      <c r="C2358" t="s">
        <v>1596</v>
      </c>
      <c r="D2358" t="s">
        <v>1597</v>
      </c>
      <c r="E2358" s="166" t="s">
        <v>14530</v>
      </c>
      <c r="F2358">
        <v>1</v>
      </c>
    </row>
    <row r="2359" spans="1:6" x14ac:dyDescent="0.25">
      <c r="A2359">
        <v>38434</v>
      </c>
      <c r="B2359" t="s">
        <v>10750</v>
      </c>
      <c r="C2359" t="s">
        <v>1596</v>
      </c>
      <c r="D2359" t="s">
        <v>1597</v>
      </c>
      <c r="E2359" s="166" t="s">
        <v>12012</v>
      </c>
      <c r="F2359">
        <v>1</v>
      </c>
    </row>
    <row r="2360" spans="1:6" x14ac:dyDescent="0.25">
      <c r="A2360">
        <v>38435</v>
      </c>
      <c r="B2360" t="s">
        <v>10752</v>
      </c>
      <c r="C2360" t="s">
        <v>1596</v>
      </c>
      <c r="D2360" t="s">
        <v>1597</v>
      </c>
      <c r="E2360" s="166" t="s">
        <v>14340</v>
      </c>
      <c r="F2360">
        <v>1</v>
      </c>
    </row>
    <row r="2361" spans="1:6" x14ac:dyDescent="0.25">
      <c r="A2361">
        <v>38436</v>
      </c>
      <c r="B2361" t="s">
        <v>10753</v>
      </c>
      <c r="C2361" t="s">
        <v>1596</v>
      </c>
      <c r="D2361" t="s">
        <v>1597</v>
      </c>
      <c r="E2361" s="166" t="s">
        <v>11118</v>
      </c>
      <c r="F2361">
        <v>1</v>
      </c>
    </row>
    <row r="2362" spans="1:6" x14ac:dyDescent="0.25">
      <c r="A2362">
        <v>38437</v>
      </c>
      <c r="B2362" t="s">
        <v>10755</v>
      </c>
      <c r="C2362" t="s">
        <v>1596</v>
      </c>
      <c r="D2362" t="s">
        <v>1597</v>
      </c>
      <c r="E2362" s="166" t="s">
        <v>14750</v>
      </c>
      <c r="F2362">
        <v>1</v>
      </c>
    </row>
    <row r="2363" spans="1:6" x14ac:dyDescent="0.25">
      <c r="A2363">
        <v>38438</v>
      </c>
      <c r="B2363" t="s">
        <v>10756</v>
      </c>
      <c r="C2363" t="s">
        <v>1596</v>
      </c>
      <c r="D2363" t="s">
        <v>1597</v>
      </c>
      <c r="E2363" s="166" t="s">
        <v>15770</v>
      </c>
      <c r="F2363">
        <v>1</v>
      </c>
    </row>
    <row r="2364" spans="1:6" x14ac:dyDescent="0.25">
      <c r="A2364">
        <v>38439</v>
      </c>
      <c r="B2364" t="s">
        <v>10757</v>
      </c>
      <c r="C2364" t="s">
        <v>1596</v>
      </c>
      <c r="D2364" t="s">
        <v>1597</v>
      </c>
      <c r="E2364" s="166" t="s">
        <v>15771</v>
      </c>
      <c r="F2364">
        <v>1</v>
      </c>
    </row>
    <row r="2365" spans="1:6" x14ac:dyDescent="0.25">
      <c r="A2365">
        <v>10836</v>
      </c>
      <c r="B2365" t="s">
        <v>10758</v>
      </c>
      <c r="C2365" t="s">
        <v>1596</v>
      </c>
      <c r="D2365" t="s">
        <v>1597</v>
      </c>
      <c r="E2365" s="166" t="s">
        <v>9145</v>
      </c>
      <c r="F2365">
        <v>1</v>
      </c>
    </row>
    <row r="2366" spans="1:6" x14ac:dyDescent="0.25">
      <c r="A2366">
        <v>10835</v>
      </c>
      <c r="B2366" t="s">
        <v>10760</v>
      </c>
      <c r="C2366" t="s">
        <v>1596</v>
      </c>
      <c r="D2366" t="s">
        <v>1597</v>
      </c>
      <c r="E2366" s="166" t="s">
        <v>14283</v>
      </c>
      <c r="F2366">
        <v>1</v>
      </c>
    </row>
    <row r="2367" spans="1:6" x14ac:dyDescent="0.25">
      <c r="A2367">
        <v>3475</v>
      </c>
      <c r="B2367" t="s">
        <v>10762</v>
      </c>
      <c r="C2367" t="s">
        <v>1596</v>
      </c>
      <c r="D2367" t="s">
        <v>1597</v>
      </c>
      <c r="E2367" s="166" t="s">
        <v>10427</v>
      </c>
      <c r="F2367">
        <v>1</v>
      </c>
    </row>
    <row r="2368" spans="1:6" x14ac:dyDescent="0.25">
      <c r="A2368">
        <v>3485</v>
      </c>
      <c r="B2368" t="s">
        <v>10764</v>
      </c>
      <c r="C2368" t="s">
        <v>1596</v>
      </c>
      <c r="D2368" t="s">
        <v>1597</v>
      </c>
      <c r="E2368" s="166" t="s">
        <v>9668</v>
      </c>
      <c r="F2368">
        <v>1</v>
      </c>
    </row>
    <row r="2369" spans="1:6" x14ac:dyDescent="0.25">
      <c r="A2369">
        <v>3534</v>
      </c>
      <c r="B2369" t="s">
        <v>10766</v>
      </c>
      <c r="C2369" t="s">
        <v>1596</v>
      </c>
      <c r="D2369" t="s">
        <v>1597</v>
      </c>
      <c r="E2369" s="166" t="s">
        <v>15772</v>
      </c>
      <c r="F2369">
        <v>1</v>
      </c>
    </row>
    <row r="2370" spans="1:6" x14ac:dyDescent="0.25">
      <c r="A2370">
        <v>3543</v>
      </c>
      <c r="B2370" t="s">
        <v>10767</v>
      </c>
      <c r="C2370" t="s">
        <v>1596</v>
      </c>
      <c r="D2370" t="s">
        <v>1597</v>
      </c>
      <c r="E2370" s="166" t="s">
        <v>15773</v>
      </c>
      <c r="F2370">
        <v>1</v>
      </c>
    </row>
    <row r="2371" spans="1:6" x14ac:dyDescent="0.25">
      <c r="A2371">
        <v>3482</v>
      </c>
      <c r="B2371" t="s">
        <v>10769</v>
      </c>
      <c r="C2371" t="s">
        <v>1596</v>
      </c>
      <c r="D2371" t="s">
        <v>1597</v>
      </c>
      <c r="E2371" s="166" t="s">
        <v>7556</v>
      </c>
      <c r="F2371">
        <v>1</v>
      </c>
    </row>
    <row r="2372" spans="1:6" x14ac:dyDescent="0.25">
      <c r="A2372">
        <v>3505</v>
      </c>
      <c r="B2372" t="s">
        <v>10771</v>
      </c>
      <c r="C2372" t="s">
        <v>1596</v>
      </c>
      <c r="D2372" t="s">
        <v>1597</v>
      </c>
      <c r="E2372" s="166" t="s">
        <v>13133</v>
      </c>
      <c r="F2372">
        <v>1</v>
      </c>
    </row>
    <row r="2373" spans="1:6" x14ac:dyDescent="0.25">
      <c r="A2373">
        <v>3521</v>
      </c>
      <c r="B2373" t="s">
        <v>10772</v>
      </c>
      <c r="C2373" t="s">
        <v>1596</v>
      </c>
      <c r="D2373" t="s">
        <v>1597</v>
      </c>
      <c r="E2373" s="166" t="s">
        <v>10749</v>
      </c>
      <c r="F2373">
        <v>1</v>
      </c>
    </row>
    <row r="2374" spans="1:6" x14ac:dyDescent="0.25">
      <c r="A2374">
        <v>3531</v>
      </c>
      <c r="B2374" t="s">
        <v>10773</v>
      </c>
      <c r="C2374" t="s">
        <v>1596</v>
      </c>
      <c r="D2374" t="s">
        <v>1597</v>
      </c>
      <c r="E2374" s="166" t="s">
        <v>7720</v>
      </c>
      <c r="F2374">
        <v>1</v>
      </c>
    </row>
    <row r="2375" spans="1:6" x14ac:dyDescent="0.25">
      <c r="A2375">
        <v>3522</v>
      </c>
      <c r="B2375" t="s">
        <v>10774</v>
      </c>
      <c r="C2375" t="s">
        <v>1596</v>
      </c>
      <c r="D2375" t="s">
        <v>1597</v>
      </c>
      <c r="E2375" s="166" t="s">
        <v>10337</v>
      </c>
      <c r="F2375">
        <v>1</v>
      </c>
    </row>
    <row r="2376" spans="1:6" x14ac:dyDescent="0.25">
      <c r="A2376">
        <v>3527</v>
      </c>
      <c r="B2376" t="s">
        <v>10775</v>
      </c>
      <c r="C2376" t="s">
        <v>1596</v>
      </c>
      <c r="D2376" t="s">
        <v>1597</v>
      </c>
      <c r="E2376" s="166" t="s">
        <v>13100</v>
      </c>
      <c r="F2376">
        <v>1</v>
      </c>
    </row>
    <row r="2377" spans="1:6" x14ac:dyDescent="0.25">
      <c r="A2377">
        <v>3516</v>
      </c>
      <c r="B2377" t="s">
        <v>10776</v>
      </c>
      <c r="C2377" t="s">
        <v>1596</v>
      </c>
      <c r="D2377" t="s">
        <v>1597</v>
      </c>
      <c r="E2377" s="166" t="s">
        <v>14894</v>
      </c>
      <c r="F2377">
        <v>1</v>
      </c>
    </row>
    <row r="2378" spans="1:6" x14ac:dyDescent="0.25">
      <c r="A2378">
        <v>3517</v>
      </c>
      <c r="B2378" t="s">
        <v>10777</v>
      </c>
      <c r="C2378" t="s">
        <v>1596</v>
      </c>
      <c r="D2378" t="s">
        <v>1597</v>
      </c>
      <c r="E2378" s="166" t="s">
        <v>14306</v>
      </c>
      <c r="F2378">
        <v>1</v>
      </c>
    </row>
    <row r="2379" spans="1:6" x14ac:dyDescent="0.25">
      <c r="A2379">
        <v>3515</v>
      </c>
      <c r="B2379" t="s">
        <v>10779</v>
      </c>
      <c r="C2379" t="s">
        <v>1596</v>
      </c>
      <c r="D2379" t="s">
        <v>1597</v>
      </c>
      <c r="E2379" s="166" t="s">
        <v>14551</v>
      </c>
      <c r="F2379">
        <v>1</v>
      </c>
    </row>
    <row r="2380" spans="1:6" x14ac:dyDescent="0.25">
      <c r="A2380">
        <v>20147</v>
      </c>
      <c r="B2380" t="s">
        <v>10781</v>
      </c>
      <c r="C2380" t="s">
        <v>1596</v>
      </c>
      <c r="D2380" t="s">
        <v>1597</v>
      </c>
      <c r="E2380" s="166" t="s">
        <v>11521</v>
      </c>
      <c r="F2380">
        <v>1</v>
      </c>
    </row>
    <row r="2381" spans="1:6" x14ac:dyDescent="0.25">
      <c r="A2381">
        <v>3524</v>
      </c>
      <c r="B2381" t="s">
        <v>10782</v>
      </c>
      <c r="C2381" t="s">
        <v>1596</v>
      </c>
      <c r="D2381" t="s">
        <v>1597</v>
      </c>
      <c r="E2381" s="166" t="s">
        <v>14305</v>
      </c>
      <c r="F2381">
        <v>1</v>
      </c>
    </row>
    <row r="2382" spans="1:6" x14ac:dyDescent="0.25">
      <c r="A2382">
        <v>3532</v>
      </c>
      <c r="B2382" t="s">
        <v>10784</v>
      </c>
      <c r="C2382" t="s">
        <v>1596</v>
      </c>
      <c r="D2382" t="s">
        <v>1597</v>
      </c>
      <c r="E2382" s="166" t="s">
        <v>9717</v>
      </c>
      <c r="F2382">
        <v>1</v>
      </c>
    </row>
    <row r="2383" spans="1:6" x14ac:dyDescent="0.25">
      <c r="A2383">
        <v>3528</v>
      </c>
      <c r="B2383" t="s">
        <v>10786</v>
      </c>
      <c r="C2383" t="s">
        <v>1596</v>
      </c>
      <c r="D2383" t="s">
        <v>1597</v>
      </c>
      <c r="E2383" s="166" t="s">
        <v>14305</v>
      </c>
      <c r="F2383">
        <v>1</v>
      </c>
    </row>
    <row r="2384" spans="1:6" x14ac:dyDescent="0.25">
      <c r="A2384">
        <v>37952</v>
      </c>
      <c r="B2384" t="s">
        <v>10788</v>
      </c>
      <c r="C2384" t="s">
        <v>1596</v>
      </c>
      <c r="D2384" t="s">
        <v>1597</v>
      </c>
      <c r="E2384" s="166" t="s">
        <v>14368</v>
      </c>
      <c r="F2384">
        <v>1</v>
      </c>
    </row>
    <row r="2385" spans="1:6" x14ac:dyDescent="0.25">
      <c r="A2385">
        <v>37951</v>
      </c>
      <c r="B2385" t="s">
        <v>10789</v>
      </c>
      <c r="C2385" t="s">
        <v>1596</v>
      </c>
      <c r="D2385" t="s">
        <v>1597</v>
      </c>
      <c r="E2385" s="166" t="s">
        <v>14735</v>
      </c>
      <c r="F2385">
        <v>1</v>
      </c>
    </row>
    <row r="2386" spans="1:6" x14ac:dyDescent="0.25">
      <c r="A2386">
        <v>3518</v>
      </c>
      <c r="B2386" t="s">
        <v>10790</v>
      </c>
      <c r="C2386" t="s">
        <v>1596</v>
      </c>
      <c r="D2386" t="s">
        <v>1597</v>
      </c>
      <c r="E2386" s="166" t="s">
        <v>8335</v>
      </c>
      <c r="F2386">
        <v>1</v>
      </c>
    </row>
    <row r="2387" spans="1:6" x14ac:dyDescent="0.25">
      <c r="A2387">
        <v>3519</v>
      </c>
      <c r="B2387" t="s">
        <v>10791</v>
      </c>
      <c r="C2387" t="s">
        <v>1596</v>
      </c>
      <c r="D2387" t="s">
        <v>1597</v>
      </c>
      <c r="E2387" s="166" t="s">
        <v>10425</v>
      </c>
      <c r="F2387">
        <v>1</v>
      </c>
    </row>
    <row r="2388" spans="1:6" x14ac:dyDescent="0.25">
      <c r="A2388">
        <v>3520</v>
      </c>
      <c r="B2388" t="s">
        <v>10792</v>
      </c>
      <c r="C2388" t="s">
        <v>1596</v>
      </c>
      <c r="D2388" t="s">
        <v>1597</v>
      </c>
      <c r="E2388" s="166" t="s">
        <v>7517</v>
      </c>
      <c r="F2388">
        <v>1</v>
      </c>
    </row>
    <row r="2389" spans="1:6" x14ac:dyDescent="0.25">
      <c r="A2389">
        <v>37950</v>
      </c>
      <c r="B2389" t="s">
        <v>10794</v>
      </c>
      <c r="C2389" t="s">
        <v>1596</v>
      </c>
      <c r="D2389" t="s">
        <v>1597</v>
      </c>
      <c r="E2389" s="166" t="s">
        <v>14314</v>
      </c>
      <c r="F2389">
        <v>1</v>
      </c>
    </row>
    <row r="2390" spans="1:6" x14ac:dyDescent="0.25">
      <c r="A2390">
        <v>37949</v>
      </c>
      <c r="B2390" t="s">
        <v>10795</v>
      </c>
      <c r="C2390" t="s">
        <v>1596</v>
      </c>
      <c r="D2390" t="s">
        <v>1597</v>
      </c>
      <c r="E2390" s="166" t="s">
        <v>7445</v>
      </c>
      <c r="F2390">
        <v>1</v>
      </c>
    </row>
    <row r="2391" spans="1:6" x14ac:dyDescent="0.25">
      <c r="A2391">
        <v>3526</v>
      </c>
      <c r="B2391" t="s">
        <v>10796</v>
      </c>
      <c r="C2391" t="s">
        <v>1596</v>
      </c>
      <c r="D2391" t="s">
        <v>1597</v>
      </c>
      <c r="E2391" s="166" t="s">
        <v>15774</v>
      </c>
      <c r="F2391">
        <v>1</v>
      </c>
    </row>
    <row r="2392" spans="1:6" x14ac:dyDescent="0.25">
      <c r="A2392">
        <v>3509</v>
      </c>
      <c r="B2392" t="s">
        <v>10797</v>
      </c>
      <c r="C2392" t="s">
        <v>1596</v>
      </c>
      <c r="D2392" t="s">
        <v>1597</v>
      </c>
      <c r="E2392" s="166" t="s">
        <v>14864</v>
      </c>
      <c r="F2392">
        <v>1</v>
      </c>
    </row>
    <row r="2393" spans="1:6" x14ac:dyDescent="0.25">
      <c r="A2393">
        <v>3530</v>
      </c>
      <c r="B2393" t="s">
        <v>10798</v>
      </c>
      <c r="C2393" t="s">
        <v>1596</v>
      </c>
      <c r="D2393" t="s">
        <v>1597</v>
      </c>
      <c r="E2393" s="166" t="s">
        <v>15775</v>
      </c>
      <c r="F2393">
        <v>1</v>
      </c>
    </row>
    <row r="2394" spans="1:6" x14ac:dyDescent="0.25">
      <c r="A2394">
        <v>3542</v>
      </c>
      <c r="B2394" t="s">
        <v>10799</v>
      </c>
      <c r="C2394" t="s">
        <v>1596</v>
      </c>
      <c r="D2394" t="s">
        <v>1597</v>
      </c>
      <c r="E2394" s="166" t="s">
        <v>7487</v>
      </c>
      <c r="F2394">
        <v>1</v>
      </c>
    </row>
    <row r="2395" spans="1:6" x14ac:dyDescent="0.25">
      <c r="A2395">
        <v>3529</v>
      </c>
      <c r="B2395" t="s">
        <v>10800</v>
      </c>
      <c r="C2395" t="s">
        <v>1596</v>
      </c>
      <c r="D2395" t="s">
        <v>1597</v>
      </c>
      <c r="E2395" s="166" t="s">
        <v>7889</v>
      </c>
      <c r="F2395">
        <v>1</v>
      </c>
    </row>
    <row r="2396" spans="1:6" x14ac:dyDescent="0.25">
      <c r="A2396">
        <v>3536</v>
      </c>
      <c r="B2396" t="s">
        <v>10801</v>
      </c>
      <c r="C2396" t="s">
        <v>1596</v>
      </c>
      <c r="D2396" t="s">
        <v>1597</v>
      </c>
      <c r="E2396" s="166" t="s">
        <v>8523</v>
      </c>
      <c r="F2396">
        <v>1</v>
      </c>
    </row>
    <row r="2397" spans="1:6" x14ac:dyDescent="0.25">
      <c r="A2397">
        <v>3535</v>
      </c>
      <c r="B2397" t="s">
        <v>10802</v>
      </c>
      <c r="C2397" t="s">
        <v>1596</v>
      </c>
      <c r="D2397" t="s">
        <v>1597</v>
      </c>
      <c r="E2397" s="166" t="s">
        <v>14331</v>
      </c>
      <c r="F2397">
        <v>1</v>
      </c>
    </row>
    <row r="2398" spans="1:6" x14ac:dyDescent="0.25">
      <c r="A2398">
        <v>3540</v>
      </c>
      <c r="B2398" t="s">
        <v>10804</v>
      </c>
      <c r="C2398" t="s">
        <v>1596</v>
      </c>
      <c r="D2398" t="s">
        <v>1597</v>
      </c>
      <c r="E2398" s="166" t="s">
        <v>14283</v>
      </c>
      <c r="F2398">
        <v>1</v>
      </c>
    </row>
    <row r="2399" spans="1:6" x14ac:dyDescent="0.25">
      <c r="A2399">
        <v>3539</v>
      </c>
      <c r="B2399" t="s">
        <v>10805</v>
      </c>
      <c r="C2399" t="s">
        <v>1596</v>
      </c>
      <c r="D2399" t="s">
        <v>1597</v>
      </c>
      <c r="E2399" s="166" t="s">
        <v>15776</v>
      </c>
      <c r="F2399">
        <v>1</v>
      </c>
    </row>
    <row r="2400" spans="1:6" x14ac:dyDescent="0.25">
      <c r="A2400">
        <v>3513</v>
      </c>
      <c r="B2400" t="s">
        <v>10806</v>
      </c>
      <c r="C2400" t="s">
        <v>1596</v>
      </c>
      <c r="D2400" t="s">
        <v>1597</v>
      </c>
      <c r="E2400" s="166" t="s">
        <v>15777</v>
      </c>
      <c r="F2400">
        <v>1</v>
      </c>
    </row>
    <row r="2401" spans="1:6" x14ac:dyDescent="0.25">
      <c r="A2401">
        <v>3510</v>
      </c>
      <c r="B2401" t="s">
        <v>10807</v>
      </c>
      <c r="C2401" t="s">
        <v>1596</v>
      </c>
      <c r="D2401" t="s">
        <v>1597</v>
      </c>
      <c r="E2401" s="166" t="s">
        <v>11467</v>
      </c>
      <c r="F2401">
        <v>1</v>
      </c>
    </row>
    <row r="2402" spans="1:6" x14ac:dyDescent="0.25">
      <c r="A2402">
        <v>38913</v>
      </c>
      <c r="B2402" t="s">
        <v>10809</v>
      </c>
      <c r="C2402" t="s">
        <v>1596</v>
      </c>
      <c r="D2402" t="s">
        <v>1597</v>
      </c>
      <c r="E2402" s="166" t="s">
        <v>10810</v>
      </c>
      <c r="F2402">
        <v>1</v>
      </c>
    </row>
    <row r="2403" spans="1:6" x14ac:dyDescent="0.25">
      <c r="A2403">
        <v>38914</v>
      </c>
      <c r="B2403" t="s">
        <v>10811</v>
      </c>
      <c r="C2403" t="s">
        <v>1596</v>
      </c>
      <c r="D2403" t="s">
        <v>1597</v>
      </c>
      <c r="E2403" s="166" t="s">
        <v>8164</v>
      </c>
      <c r="F2403">
        <v>1</v>
      </c>
    </row>
    <row r="2404" spans="1:6" x14ac:dyDescent="0.25">
      <c r="A2404">
        <v>38915</v>
      </c>
      <c r="B2404" t="s">
        <v>10812</v>
      </c>
      <c r="C2404" t="s">
        <v>1596</v>
      </c>
      <c r="D2404" t="s">
        <v>1597</v>
      </c>
      <c r="E2404" s="166" t="s">
        <v>10813</v>
      </c>
      <c r="F2404">
        <v>1</v>
      </c>
    </row>
    <row r="2405" spans="1:6" x14ac:dyDescent="0.25">
      <c r="A2405">
        <v>38916</v>
      </c>
      <c r="B2405" t="s">
        <v>10814</v>
      </c>
      <c r="C2405" t="s">
        <v>1596</v>
      </c>
      <c r="D2405" t="s">
        <v>1597</v>
      </c>
      <c r="E2405" s="166" t="s">
        <v>9711</v>
      </c>
      <c r="F2405">
        <v>1</v>
      </c>
    </row>
    <row r="2406" spans="1:6" x14ac:dyDescent="0.25">
      <c r="A2406">
        <v>39300</v>
      </c>
      <c r="B2406" t="s">
        <v>10815</v>
      </c>
      <c r="C2406" t="s">
        <v>1596</v>
      </c>
      <c r="D2406" t="s">
        <v>1597</v>
      </c>
      <c r="E2406" s="166" t="s">
        <v>10816</v>
      </c>
      <c r="F2406">
        <v>1</v>
      </c>
    </row>
    <row r="2407" spans="1:6" x14ac:dyDescent="0.25">
      <c r="A2407">
        <v>39301</v>
      </c>
      <c r="B2407" t="s">
        <v>10817</v>
      </c>
      <c r="C2407" t="s">
        <v>1596</v>
      </c>
      <c r="D2407" t="s">
        <v>1597</v>
      </c>
      <c r="E2407" s="166" t="s">
        <v>10818</v>
      </c>
      <c r="F2407">
        <v>1</v>
      </c>
    </row>
    <row r="2408" spans="1:6" x14ac:dyDescent="0.25">
      <c r="A2408">
        <v>39302</v>
      </c>
      <c r="B2408" t="s">
        <v>10819</v>
      </c>
      <c r="C2408" t="s">
        <v>1596</v>
      </c>
      <c r="D2408" t="s">
        <v>1597</v>
      </c>
      <c r="E2408" s="166" t="s">
        <v>10820</v>
      </c>
      <c r="F2408">
        <v>1</v>
      </c>
    </row>
    <row r="2409" spans="1:6" x14ac:dyDescent="0.25">
      <c r="A2409">
        <v>38941</v>
      </c>
      <c r="B2409" t="s">
        <v>15778</v>
      </c>
      <c r="C2409" t="s">
        <v>1596</v>
      </c>
      <c r="D2409" t="s">
        <v>1597</v>
      </c>
      <c r="E2409" s="166" t="s">
        <v>10835</v>
      </c>
      <c r="F2409">
        <v>1</v>
      </c>
    </row>
    <row r="2410" spans="1:6" x14ac:dyDescent="0.25">
      <c r="A2410">
        <v>38923</v>
      </c>
      <c r="B2410" t="s">
        <v>10821</v>
      </c>
      <c r="C2410" t="s">
        <v>1596</v>
      </c>
      <c r="D2410" t="s">
        <v>1597</v>
      </c>
      <c r="E2410" s="166" t="s">
        <v>10822</v>
      </c>
      <c r="F2410">
        <v>1</v>
      </c>
    </row>
    <row r="2411" spans="1:6" x14ac:dyDescent="0.25">
      <c r="A2411">
        <v>38925</v>
      </c>
      <c r="B2411" t="s">
        <v>10823</v>
      </c>
      <c r="C2411" t="s">
        <v>1596</v>
      </c>
      <c r="D2411" t="s">
        <v>1597</v>
      </c>
      <c r="E2411" s="166" t="s">
        <v>10824</v>
      </c>
      <c r="F2411">
        <v>1</v>
      </c>
    </row>
    <row r="2412" spans="1:6" x14ac:dyDescent="0.25">
      <c r="A2412">
        <v>38926</v>
      </c>
      <c r="B2412" t="s">
        <v>10825</v>
      </c>
      <c r="C2412" t="s">
        <v>1596</v>
      </c>
      <c r="D2412" t="s">
        <v>1597</v>
      </c>
      <c r="E2412" s="166" t="s">
        <v>10641</v>
      </c>
      <c r="F2412">
        <v>1</v>
      </c>
    </row>
    <row r="2413" spans="1:6" x14ac:dyDescent="0.25">
      <c r="A2413">
        <v>38927</v>
      </c>
      <c r="B2413" t="s">
        <v>10826</v>
      </c>
      <c r="C2413" t="s">
        <v>1596</v>
      </c>
      <c r="D2413" t="s">
        <v>1597</v>
      </c>
      <c r="E2413" s="166" t="s">
        <v>10827</v>
      </c>
      <c r="F2413">
        <v>1</v>
      </c>
    </row>
    <row r="2414" spans="1:6" x14ac:dyDescent="0.25">
      <c r="A2414">
        <v>39304</v>
      </c>
      <c r="B2414" t="s">
        <v>10828</v>
      </c>
      <c r="C2414" t="s">
        <v>1596</v>
      </c>
      <c r="D2414" t="s">
        <v>1597</v>
      </c>
      <c r="E2414" s="166" t="s">
        <v>10829</v>
      </c>
      <c r="F2414">
        <v>1</v>
      </c>
    </row>
    <row r="2415" spans="1:6" x14ac:dyDescent="0.25">
      <c r="A2415">
        <v>39305</v>
      </c>
      <c r="B2415" t="s">
        <v>10830</v>
      </c>
      <c r="C2415" t="s">
        <v>1596</v>
      </c>
      <c r="D2415" t="s">
        <v>1597</v>
      </c>
      <c r="E2415" s="166" t="s">
        <v>10831</v>
      </c>
      <c r="F2415">
        <v>1</v>
      </c>
    </row>
    <row r="2416" spans="1:6" x14ac:dyDescent="0.25">
      <c r="A2416">
        <v>39306</v>
      </c>
      <c r="B2416" t="s">
        <v>10832</v>
      </c>
      <c r="C2416" t="s">
        <v>1596</v>
      </c>
      <c r="D2416" t="s">
        <v>1597</v>
      </c>
      <c r="E2416" s="166" t="s">
        <v>8410</v>
      </c>
      <c r="F2416">
        <v>1</v>
      </c>
    </row>
    <row r="2417" spans="1:6" x14ac:dyDescent="0.25">
      <c r="A2417">
        <v>38928</v>
      </c>
      <c r="B2417" t="s">
        <v>10833</v>
      </c>
      <c r="C2417" t="s">
        <v>1596</v>
      </c>
      <c r="D2417" t="s">
        <v>1597</v>
      </c>
      <c r="E2417" s="166" t="s">
        <v>10834</v>
      </c>
      <c r="F2417">
        <v>1</v>
      </c>
    </row>
    <row r="2418" spans="1:6" x14ac:dyDescent="0.25">
      <c r="A2418">
        <v>38917</v>
      </c>
      <c r="B2418" t="s">
        <v>15779</v>
      </c>
      <c r="C2418" t="s">
        <v>1596</v>
      </c>
      <c r="D2418" t="s">
        <v>1597</v>
      </c>
      <c r="E2418" s="166" t="s">
        <v>10836</v>
      </c>
      <c r="F2418">
        <v>1</v>
      </c>
    </row>
    <row r="2419" spans="1:6" x14ac:dyDescent="0.25">
      <c r="A2419">
        <v>38919</v>
      </c>
      <c r="B2419" t="s">
        <v>15780</v>
      </c>
      <c r="C2419" t="s">
        <v>1596</v>
      </c>
      <c r="D2419" t="s">
        <v>1597</v>
      </c>
      <c r="E2419" s="166" t="s">
        <v>10837</v>
      </c>
      <c r="F2419">
        <v>1</v>
      </c>
    </row>
    <row r="2420" spans="1:6" x14ac:dyDescent="0.25">
      <c r="A2420">
        <v>38922</v>
      </c>
      <c r="B2420" t="s">
        <v>15781</v>
      </c>
      <c r="C2420" t="s">
        <v>1596</v>
      </c>
      <c r="D2420" t="s">
        <v>1597</v>
      </c>
      <c r="E2420" s="166" t="s">
        <v>9291</v>
      </c>
      <c r="F2420">
        <v>1</v>
      </c>
    </row>
    <row r="2421" spans="1:6" x14ac:dyDescent="0.25">
      <c r="A2421">
        <v>20151</v>
      </c>
      <c r="B2421" t="s">
        <v>10838</v>
      </c>
      <c r="C2421" t="s">
        <v>1596</v>
      </c>
      <c r="D2421" t="s">
        <v>1597</v>
      </c>
      <c r="E2421" s="166" t="s">
        <v>13902</v>
      </c>
      <c r="F2421">
        <v>1</v>
      </c>
    </row>
    <row r="2422" spans="1:6" x14ac:dyDescent="0.25">
      <c r="A2422">
        <v>20152</v>
      </c>
      <c r="B2422" t="s">
        <v>10839</v>
      </c>
      <c r="C2422" t="s">
        <v>1596</v>
      </c>
      <c r="D2422" t="s">
        <v>1597</v>
      </c>
      <c r="E2422" s="166" t="s">
        <v>15782</v>
      </c>
      <c r="F2422">
        <v>1</v>
      </c>
    </row>
    <row r="2423" spans="1:6" x14ac:dyDescent="0.25">
      <c r="A2423">
        <v>20148</v>
      </c>
      <c r="B2423" t="s">
        <v>10840</v>
      </c>
      <c r="C2423" t="s">
        <v>1596</v>
      </c>
      <c r="D2423" t="s">
        <v>1597</v>
      </c>
      <c r="E2423" s="166" t="s">
        <v>14677</v>
      </c>
      <c r="F2423">
        <v>1</v>
      </c>
    </row>
    <row r="2424" spans="1:6" x14ac:dyDescent="0.25">
      <c r="A2424">
        <v>20149</v>
      </c>
      <c r="B2424" t="s">
        <v>10841</v>
      </c>
      <c r="C2424" t="s">
        <v>1596</v>
      </c>
      <c r="D2424" t="s">
        <v>1597</v>
      </c>
      <c r="E2424" s="166" t="s">
        <v>14332</v>
      </c>
      <c r="F2424">
        <v>1</v>
      </c>
    </row>
    <row r="2425" spans="1:6" x14ac:dyDescent="0.25">
      <c r="A2425">
        <v>20150</v>
      </c>
      <c r="B2425" t="s">
        <v>10842</v>
      </c>
      <c r="C2425" t="s">
        <v>1596</v>
      </c>
      <c r="D2425" t="s">
        <v>1597</v>
      </c>
      <c r="E2425" s="166" t="s">
        <v>7636</v>
      </c>
      <c r="F2425">
        <v>1</v>
      </c>
    </row>
    <row r="2426" spans="1:6" x14ac:dyDescent="0.25">
      <c r="A2426">
        <v>20157</v>
      </c>
      <c r="B2426" t="s">
        <v>10843</v>
      </c>
      <c r="C2426" t="s">
        <v>1596</v>
      </c>
      <c r="D2426" t="s">
        <v>1597</v>
      </c>
      <c r="E2426" s="166" t="s">
        <v>15783</v>
      </c>
      <c r="F2426">
        <v>1</v>
      </c>
    </row>
    <row r="2427" spans="1:6" x14ac:dyDescent="0.25">
      <c r="A2427">
        <v>20158</v>
      </c>
      <c r="B2427" t="s">
        <v>10844</v>
      </c>
      <c r="C2427" t="s">
        <v>1596</v>
      </c>
      <c r="D2427" t="s">
        <v>1597</v>
      </c>
      <c r="E2427" s="166" t="s">
        <v>15784</v>
      </c>
      <c r="F2427">
        <v>1</v>
      </c>
    </row>
    <row r="2428" spans="1:6" x14ac:dyDescent="0.25">
      <c r="A2428">
        <v>20154</v>
      </c>
      <c r="B2428" t="s">
        <v>10845</v>
      </c>
      <c r="C2428" t="s">
        <v>1596</v>
      </c>
      <c r="D2428" t="s">
        <v>1597</v>
      </c>
      <c r="E2428" s="166" t="s">
        <v>15785</v>
      </c>
      <c r="F2428">
        <v>1</v>
      </c>
    </row>
    <row r="2429" spans="1:6" x14ac:dyDescent="0.25">
      <c r="A2429">
        <v>20155</v>
      </c>
      <c r="B2429" t="s">
        <v>10847</v>
      </c>
      <c r="C2429" t="s">
        <v>1596</v>
      </c>
      <c r="D2429" t="s">
        <v>1597</v>
      </c>
      <c r="E2429" s="166" t="s">
        <v>13131</v>
      </c>
      <c r="F2429">
        <v>1</v>
      </c>
    </row>
    <row r="2430" spans="1:6" x14ac:dyDescent="0.25">
      <c r="A2430">
        <v>20156</v>
      </c>
      <c r="B2430" t="s">
        <v>10848</v>
      </c>
      <c r="C2430" t="s">
        <v>1596</v>
      </c>
      <c r="D2430" t="s">
        <v>1597</v>
      </c>
      <c r="E2430" s="166" t="s">
        <v>7597</v>
      </c>
      <c r="F2430">
        <v>1</v>
      </c>
    </row>
    <row r="2431" spans="1:6" x14ac:dyDescent="0.25">
      <c r="A2431">
        <v>3499</v>
      </c>
      <c r="B2431" t="s">
        <v>10850</v>
      </c>
      <c r="C2431" t="s">
        <v>1596</v>
      </c>
      <c r="D2431" t="s">
        <v>1597</v>
      </c>
      <c r="E2431" s="166" t="s">
        <v>9340</v>
      </c>
      <c r="F2431">
        <v>1</v>
      </c>
    </row>
    <row r="2432" spans="1:6" x14ac:dyDescent="0.25">
      <c r="A2432">
        <v>3500</v>
      </c>
      <c r="B2432" t="s">
        <v>10851</v>
      </c>
      <c r="C2432" t="s">
        <v>1596</v>
      </c>
      <c r="D2432" t="s">
        <v>1597</v>
      </c>
      <c r="E2432" s="166" t="s">
        <v>9222</v>
      </c>
      <c r="F2432">
        <v>1</v>
      </c>
    </row>
    <row r="2433" spans="1:6" x14ac:dyDescent="0.25">
      <c r="A2433">
        <v>3501</v>
      </c>
      <c r="B2433" t="s">
        <v>10852</v>
      </c>
      <c r="C2433" t="s">
        <v>1596</v>
      </c>
      <c r="D2433" t="s">
        <v>1597</v>
      </c>
      <c r="E2433" s="166" t="s">
        <v>15786</v>
      </c>
      <c r="F2433">
        <v>1</v>
      </c>
    </row>
    <row r="2434" spans="1:6" x14ac:dyDescent="0.25">
      <c r="A2434">
        <v>3502</v>
      </c>
      <c r="B2434" t="s">
        <v>10854</v>
      </c>
      <c r="C2434" t="s">
        <v>1596</v>
      </c>
      <c r="D2434" t="s">
        <v>1597</v>
      </c>
      <c r="E2434" s="166" t="s">
        <v>14354</v>
      </c>
      <c r="F2434">
        <v>1</v>
      </c>
    </row>
    <row r="2435" spans="1:6" x14ac:dyDescent="0.25">
      <c r="A2435">
        <v>3503</v>
      </c>
      <c r="B2435" t="s">
        <v>10855</v>
      </c>
      <c r="C2435" t="s">
        <v>1596</v>
      </c>
      <c r="D2435" t="s">
        <v>1597</v>
      </c>
      <c r="E2435" s="166" t="s">
        <v>14293</v>
      </c>
      <c r="F2435">
        <v>1</v>
      </c>
    </row>
    <row r="2436" spans="1:6" x14ac:dyDescent="0.25">
      <c r="A2436">
        <v>3477</v>
      </c>
      <c r="B2436" t="s">
        <v>10856</v>
      </c>
      <c r="C2436" t="s">
        <v>1596</v>
      </c>
      <c r="D2436" t="s">
        <v>1597</v>
      </c>
      <c r="E2436" s="166" t="s">
        <v>15787</v>
      </c>
      <c r="F2436">
        <v>1</v>
      </c>
    </row>
    <row r="2437" spans="1:6" x14ac:dyDescent="0.25">
      <c r="A2437">
        <v>3478</v>
      </c>
      <c r="B2437" t="s">
        <v>10858</v>
      </c>
      <c r="C2437" t="s">
        <v>1596</v>
      </c>
      <c r="D2437" t="s">
        <v>1597</v>
      </c>
      <c r="E2437" s="166" t="s">
        <v>15788</v>
      </c>
      <c r="F2437">
        <v>1</v>
      </c>
    </row>
    <row r="2438" spans="1:6" x14ac:dyDescent="0.25">
      <c r="A2438">
        <v>3525</v>
      </c>
      <c r="B2438" t="s">
        <v>10859</v>
      </c>
      <c r="C2438" t="s">
        <v>1596</v>
      </c>
      <c r="D2438" t="s">
        <v>1597</v>
      </c>
      <c r="E2438" s="166" t="s">
        <v>14756</v>
      </c>
      <c r="F2438">
        <v>1</v>
      </c>
    </row>
    <row r="2439" spans="1:6" x14ac:dyDescent="0.25">
      <c r="A2439">
        <v>3511</v>
      </c>
      <c r="B2439" t="s">
        <v>10860</v>
      </c>
      <c r="C2439" t="s">
        <v>1596</v>
      </c>
      <c r="D2439" t="s">
        <v>1597</v>
      </c>
      <c r="E2439" s="166" t="s">
        <v>15789</v>
      </c>
      <c r="F2439">
        <v>1</v>
      </c>
    </row>
    <row r="2440" spans="1:6" x14ac:dyDescent="0.25">
      <c r="A2440">
        <v>12032</v>
      </c>
      <c r="B2440" t="s">
        <v>10862</v>
      </c>
      <c r="C2440" t="s">
        <v>1608</v>
      </c>
      <c r="D2440" t="s">
        <v>1597</v>
      </c>
      <c r="E2440" s="166" t="s">
        <v>15790</v>
      </c>
      <c r="F2440">
        <v>1</v>
      </c>
    </row>
    <row r="2441" spans="1:6" x14ac:dyDescent="0.25">
      <c r="A2441">
        <v>12030</v>
      </c>
      <c r="B2441" t="s">
        <v>10863</v>
      </c>
      <c r="C2441" t="s">
        <v>1608</v>
      </c>
      <c r="D2441" t="s">
        <v>1597</v>
      </c>
      <c r="E2441" s="166" t="s">
        <v>15791</v>
      </c>
      <c r="F2441">
        <v>1</v>
      </c>
    </row>
    <row r="2442" spans="1:6" x14ac:dyDescent="0.25">
      <c r="A2442">
        <v>10908</v>
      </c>
      <c r="B2442" t="s">
        <v>10864</v>
      </c>
      <c r="C2442" t="s">
        <v>1596</v>
      </c>
      <c r="D2442" t="s">
        <v>1597</v>
      </c>
      <c r="E2442" s="166" t="s">
        <v>14503</v>
      </c>
      <c r="F2442">
        <v>1</v>
      </c>
    </row>
    <row r="2443" spans="1:6" x14ac:dyDescent="0.25">
      <c r="A2443">
        <v>10909</v>
      </c>
      <c r="B2443" t="s">
        <v>10865</v>
      </c>
      <c r="C2443" t="s">
        <v>1596</v>
      </c>
      <c r="D2443" t="s">
        <v>1597</v>
      </c>
      <c r="E2443" s="166" t="s">
        <v>15792</v>
      </c>
      <c r="F2443">
        <v>1</v>
      </c>
    </row>
    <row r="2444" spans="1:6" x14ac:dyDescent="0.25">
      <c r="A2444">
        <v>3669</v>
      </c>
      <c r="B2444" t="s">
        <v>10867</v>
      </c>
      <c r="C2444" t="s">
        <v>1596</v>
      </c>
      <c r="D2444" t="s">
        <v>1597</v>
      </c>
      <c r="E2444" s="166" t="s">
        <v>10808</v>
      </c>
      <c r="F2444">
        <v>1</v>
      </c>
    </row>
    <row r="2445" spans="1:6" x14ac:dyDescent="0.25">
      <c r="A2445">
        <v>20139</v>
      </c>
      <c r="B2445" t="s">
        <v>10869</v>
      </c>
      <c r="C2445" t="s">
        <v>1596</v>
      </c>
      <c r="D2445" t="s">
        <v>1597</v>
      </c>
      <c r="E2445" s="166" t="s">
        <v>15793</v>
      </c>
      <c r="F2445">
        <v>1</v>
      </c>
    </row>
    <row r="2446" spans="1:6" x14ac:dyDescent="0.25">
      <c r="A2446">
        <v>3668</v>
      </c>
      <c r="B2446" t="s">
        <v>10870</v>
      </c>
      <c r="C2446" t="s">
        <v>1596</v>
      </c>
      <c r="D2446" t="s">
        <v>1597</v>
      </c>
      <c r="E2446" s="166" t="s">
        <v>15794</v>
      </c>
      <c r="F2446">
        <v>1</v>
      </c>
    </row>
    <row r="2447" spans="1:6" x14ac:dyDescent="0.25">
      <c r="A2447">
        <v>10911</v>
      </c>
      <c r="B2447" t="s">
        <v>10871</v>
      </c>
      <c r="C2447" t="s">
        <v>1596</v>
      </c>
      <c r="D2447" t="s">
        <v>1597</v>
      </c>
      <c r="E2447" s="166" t="s">
        <v>14480</v>
      </c>
      <c r="F2447">
        <v>1</v>
      </c>
    </row>
    <row r="2448" spans="1:6" x14ac:dyDescent="0.25">
      <c r="A2448">
        <v>3659</v>
      </c>
      <c r="B2448" t="s">
        <v>10872</v>
      </c>
      <c r="C2448" t="s">
        <v>1596</v>
      </c>
      <c r="D2448" t="s">
        <v>1597</v>
      </c>
      <c r="E2448" s="166" t="s">
        <v>14300</v>
      </c>
      <c r="F2448">
        <v>1</v>
      </c>
    </row>
    <row r="2449" spans="1:6" x14ac:dyDescent="0.25">
      <c r="A2449">
        <v>3660</v>
      </c>
      <c r="B2449" t="s">
        <v>10873</v>
      </c>
      <c r="C2449" t="s">
        <v>1596</v>
      </c>
      <c r="D2449" t="s">
        <v>1597</v>
      </c>
      <c r="E2449" s="166" t="s">
        <v>15795</v>
      </c>
      <c r="F2449">
        <v>1</v>
      </c>
    </row>
    <row r="2450" spans="1:6" x14ac:dyDescent="0.25">
      <c r="A2450">
        <v>20144</v>
      </c>
      <c r="B2450" t="s">
        <v>10875</v>
      </c>
      <c r="C2450" t="s">
        <v>1596</v>
      </c>
      <c r="D2450" t="s">
        <v>1597</v>
      </c>
      <c r="E2450" s="166" t="s">
        <v>15796</v>
      </c>
      <c r="F2450">
        <v>1</v>
      </c>
    </row>
    <row r="2451" spans="1:6" x14ac:dyDescent="0.25">
      <c r="A2451">
        <v>20143</v>
      </c>
      <c r="B2451" t="s">
        <v>10876</v>
      </c>
      <c r="C2451" t="s">
        <v>1596</v>
      </c>
      <c r="D2451" t="s">
        <v>1597</v>
      </c>
      <c r="E2451" s="166" t="s">
        <v>15797</v>
      </c>
      <c r="F2451">
        <v>1</v>
      </c>
    </row>
    <row r="2452" spans="1:6" x14ac:dyDescent="0.25">
      <c r="A2452">
        <v>20145</v>
      </c>
      <c r="B2452" t="s">
        <v>10877</v>
      </c>
      <c r="C2452" t="s">
        <v>1596</v>
      </c>
      <c r="D2452" t="s">
        <v>1597</v>
      </c>
      <c r="E2452" s="166" t="s">
        <v>15798</v>
      </c>
      <c r="F2452">
        <v>1</v>
      </c>
    </row>
    <row r="2453" spans="1:6" x14ac:dyDescent="0.25">
      <c r="A2453">
        <v>20146</v>
      </c>
      <c r="B2453" t="s">
        <v>10878</v>
      </c>
      <c r="C2453" t="s">
        <v>1596</v>
      </c>
      <c r="D2453" t="s">
        <v>1597</v>
      </c>
      <c r="E2453" s="166" t="s">
        <v>15799</v>
      </c>
      <c r="F2453">
        <v>1</v>
      </c>
    </row>
    <row r="2454" spans="1:6" x14ac:dyDescent="0.25">
      <c r="A2454">
        <v>20140</v>
      </c>
      <c r="B2454" t="s">
        <v>10879</v>
      </c>
      <c r="C2454" t="s">
        <v>1596</v>
      </c>
      <c r="D2454" t="s">
        <v>1597</v>
      </c>
      <c r="E2454" s="166" t="s">
        <v>13755</v>
      </c>
      <c r="F2454">
        <v>1</v>
      </c>
    </row>
    <row r="2455" spans="1:6" x14ac:dyDescent="0.25">
      <c r="A2455">
        <v>20141</v>
      </c>
      <c r="B2455" t="s">
        <v>10880</v>
      </c>
      <c r="C2455" t="s">
        <v>1596</v>
      </c>
      <c r="D2455" t="s">
        <v>1597</v>
      </c>
      <c r="E2455" s="166" t="s">
        <v>14543</v>
      </c>
      <c r="F2455">
        <v>1</v>
      </c>
    </row>
    <row r="2456" spans="1:6" x14ac:dyDescent="0.25">
      <c r="A2456">
        <v>20142</v>
      </c>
      <c r="B2456" t="s">
        <v>10881</v>
      </c>
      <c r="C2456" t="s">
        <v>1596</v>
      </c>
      <c r="D2456" t="s">
        <v>1597</v>
      </c>
      <c r="E2456" s="166" t="s">
        <v>14880</v>
      </c>
      <c r="F2456">
        <v>1</v>
      </c>
    </row>
    <row r="2457" spans="1:6" x14ac:dyDescent="0.25">
      <c r="A2457">
        <v>3670</v>
      </c>
      <c r="B2457" t="s">
        <v>10882</v>
      </c>
      <c r="C2457" t="s">
        <v>1596</v>
      </c>
      <c r="D2457" t="s">
        <v>1597</v>
      </c>
      <c r="E2457" s="166" t="s">
        <v>15800</v>
      </c>
      <c r="F2457">
        <v>1</v>
      </c>
    </row>
    <row r="2458" spans="1:6" x14ac:dyDescent="0.25">
      <c r="A2458">
        <v>3666</v>
      </c>
      <c r="B2458" t="s">
        <v>10884</v>
      </c>
      <c r="C2458" t="s">
        <v>1596</v>
      </c>
      <c r="D2458" t="s">
        <v>1597</v>
      </c>
      <c r="E2458" s="166" t="s">
        <v>10301</v>
      </c>
      <c r="F2458">
        <v>1</v>
      </c>
    </row>
    <row r="2459" spans="1:6" x14ac:dyDescent="0.25">
      <c r="A2459">
        <v>3662</v>
      </c>
      <c r="B2459" t="s">
        <v>10885</v>
      </c>
      <c r="C2459" t="s">
        <v>1596</v>
      </c>
      <c r="D2459" t="s">
        <v>1597</v>
      </c>
      <c r="E2459" s="166" t="s">
        <v>11334</v>
      </c>
      <c r="F2459">
        <v>1</v>
      </c>
    </row>
    <row r="2460" spans="1:6" x14ac:dyDescent="0.25">
      <c r="A2460">
        <v>3658</v>
      </c>
      <c r="B2460" t="s">
        <v>10886</v>
      </c>
      <c r="C2460" t="s">
        <v>1596</v>
      </c>
      <c r="D2460" t="s">
        <v>1597</v>
      </c>
      <c r="E2460" s="166" t="s">
        <v>10450</v>
      </c>
      <c r="F2460">
        <v>1</v>
      </c>
    </row>
    <row r="2461" spans="1:6" x14ac:dyDescent="0.25">
      <c r="A2461">
        <v>14157</v>
      </c>
      <c r="B2461" t="s">
        <v>10887</v>
      </c>
      <c r="C2461" t="s">
        <v>1596</v>
      </c>
      <c r="D2461" t="s">
        <v>1601</v>
      </c>
      <c r="E2461" s="166" t="s">
        <v>10888</v>
      </c>
      <c r="F2461">
        <v>1</v>
      </c>
    </row>
    <row r="2462" spans="1:6" x14ac:dyDescent="0.25">
      <c r="A2462">
        <v>42696</v>
      </c>
      <c r="B2462" t="s">
        <v>10889</v>
      </c>
      <c r="C2462" t="s">
        <v>1596</v>
      </c>
      <c r="D2462" t="s">
        <v>1597</v>
      </c>
      <c r="E2462" s="166" t="s">
        <v>15801</v>
      </c>
      <c r="F2462">
        <v>1</v>
      </c>
    </row>
    <row r="2463" spans="1:6" x14ac:dyDescent="0.25">
      <c r="A2463">
        <v>39875</v>
      </c>
      <c r="B2463" t="s">
        <v>10890</v>
      </c>
      <c r="C2463" t="s">
        <v>1596</v>
      </c>
      <c r="D2463" t="s">
        <v>1601</v>
      </c>
      <c r="E2463" s="166" t="s">
        <v>15802</v>
      </c>
      <c r="F2463">
        <v>1</v>
      </c>
    </row>
    <row r="2464" spans="1:6" x14ac:dyDescent="0.25">
      <c r="A2464">
        <v>39876</v>
      </c>
      <c r="B2464" t="s">
        <v>10891</v>
      </c>
      <c r="C2464" t="s">
        <v>1596</v>
      </c>
      <c r="D2464" t="s">
        <v>1601</v>
      </c>
      <c r="E2464" s="166" t="s">
        <v>15803</v>
      </c>
      <c r="F2464">
        <v>1</v>
      </c>
    </row>
    <row r="2465" spans="1:6" x14ac:dyDescent="0.25">
      <c r="A2465">
        <v>39877</v>
      </c>
      <c r="B2465" t="s">
        <v>10892</v>
      </c>
      <c r="C2465" t="s">
        <v>1596</v>
      </c>
      <c r="D2465" t="s">
        <v>1601</v>
      </c>
      <c r="E2465" s="166" t="s">
        <v>15804</v>
      </c>
      <c r="F2465">
        <v>1</v>
      </c>
    </row>
    <row r="2466" spans="1:6" x14ac:dyDescent="0.25">
      <c r="A2466">
        <v>39878</v>
      </c>
      <c r="B2466" t="s">
        <v>10893</v>
      </c>
      <c r="C2466" t="s">
        <v>1596</v>
      </c>
      <c r="D2466" t="s">
        <v>1601</v>
      </c>
      <c r="E2466" s="166" t="s">
        <v>15805</v>
      </c>
      <c r="F2466">
        <v>1</v>
      </c>
    </row>
    <row r="2467" spans="1:6" x14ac:dyDescent="0.25">
      <c r="A2467">
        <v>39872</v>
      </c>
      <c r="B2467" t="s">
        <v>10894</v>
      </c>
      <c r="C2467" t="s">
        <v>1596</v>
      </c>
      <c r="D2467" t="s">
        <v>1601</v>
      </c>
      <c r="E2467" s="166" t="s">
        <v>15806</v>
      </c>
      <c r="F2467">
        <v>1</v>
      </c>
    </row>
    <row r="2468" spans="1:6" x14ac:dyDescent="0.25">
      <c r="A2468">
        <v>39873</v>
      </c>
      <c r="B2468" t="s">
        <v>10895</v>
      </c>
      <c r="C2468" t="s">
        <v>1596</v>
      </c>
      <c r="D2468" t="s">
        <v>1601</v>
      </c>
      <c r="E2468" s="166" t="s">
        <v>15807</v>
      </c>
      <c r="F2468">
        <v>1</v>
      </c>
    </row>
    <row r="2469" spans="1:6" x14ac:dyDescent="0.25">
      <c r="A2469">
        <v>39874</v>
      </c>
      <c r="B2469" t="s">
        <v>10896</v>
      </c>
      <c r="C2469" t="s">
        <v>1596</v>
      </c>
      <c r="D2469" t="s">
        <v>1601</v>
      </c>
      <c r="E2469" s="166" t="s">
        <v>15808</v>
      </c>
      <c r="F2469">
        <v>1</v>
      </c>
    </row>
    <row r="2470" spans="1:6" x14ac:dyDescent="0.25">
      <c r="A2470">
        <v>3674</v>
      </c>
      <c r="B2470" t="s">
        <v>10897</v>
      </c>
      <c r="C2470" t="s">
        <v>1603</v>
      </c>
      <c r="D2470" t="s">
        <v>1601</v>
      </c>
      <c r="E2470" s="166" t="s">
        <v>10898</v>
      </c>
      <c r="F2470">
        <v>1</v>
      </c>
    </row>
    <row r="2471" spans="1:6" x14ac:dyDescent="0.25">
      <c r="A2471">
        <v>3681</v>
      </c>
      <c r="B2471" t="s">
        <v>10899</v>
      </c>
      <c r="C2471" t="s">
        <v>1603</v>
      </c>
      <c r="D2471" t="s">
        <v>1601</v>
      </c>
      <c r="E2471" s="166" t="s">
        <v>10900</v>
      </c>
      <c r="F2471">
        <v>1</v>
      </c>
    </row>
    <row r="2472" spans="1:6" x14ac:dyDescent="0.25">
      <c r="A2472">
        <v>3676</v>
      </c>
      <c r="B2472" t="s">
        <v>10901</v>
      </c>
      <c r="C2472" t="s">
        <v>1603</v>
      </c>
      <c r="D2472" t="s">
        <v>1601</v>
      </c>
      <c r="E2472" s="166" t="s">
        <v>10902</v>
      </c>
      <c r="F2472">
        <v>1</v>
      </c>
    </row>
    <row r="2473" spans="1:6" x14ac:dyDescent="0.25">
      <c r="A2473">
        <v>3679</v>
      </c>
      <c r="B2473" t="s">
        <v>10903</v>
      </c>
      <c r="C2473" t="s">
        <v>1603</v>
      </c>
      <c r="D2473" t="s">
        <v>1601</v>
      </c>
      <c r="E2473" s="166" t="s">
        <v>10904</v>
      </c>
      <c r="F2473">
        <v>1</v>
      </c>
    </row>
    <row r="2474" spans="1:6" x14ac:dyDescent="0.25">
      <c r="A2474">
        <v>3672</v>
      </c>
      <c r="B2474" t="s">
        <v>10905</v>
      </c>
      <c r="C2474" t="s">
        <v>1603</v>
      </c>
      <c r="D2474" t="s">
        <v>1601</v>
      </c>
      <c r="E2474" s="166" t="s">
        <v>10906</v>
      </c>
      <c r="F2474">
        <v>1</v>
      </c>
    </row>
    <row r="2475" spans="1:6" x14ac:dyDescent="0.25">
      <c r="A2475">
        <v>3671</v>
      </c>
      <c r="B2475" t="s">
        <v>10907</v>
      </c>
      <c r="C2475" t="s">
        <v>1603</v>
      </c>
      <c r="D2475" t="s">
        <v>1601</v>
      </c>
      <c r="E2475" s="166" t="s">
        <v>8330</v>
      </c>
      <c r="F2475">
        <v>1</v>
      </c>
    </row>
    <row r="2476" spans="1:6" x14ac:dyDescent="0.25">
      <c r="A2476">
        <v>3673</v>
      </c>
      <c r="B2476" t="s">
        <v>10908</v>
      </c>
      <c r="C2476" t="s">
        <v>1603</v>
      </c>
      <c r="D2476" t="s">
        <v>1601</v>
      </c>
      <c r="E2476" s="166" t="s">
        <v>10909</v>
      </c>
      <c r="F2476">
        <v>1</v>
      </c>
    </row>
    <row r="2477" spans="1:6" x14ac:dyDescent="0.25">
      <c r="A2477">
        <v>38394</v>
      </c>
      <c r="B2477" t="s">
        <v>10910</v>
      </c>
      <c r="C2477" t="s">
        <v>1596</v>
      </c>
      <c r="D2477" t="s">
        <v>1597</v>
      </c>
      <c r="E2477" s="166" t="s">
        <v>10911</v>
      </c>
      <c r="F2477">
        <v>1</v>
      </c>
    </row>
    <row r="2478" spans="1:6" x14ac:dyDescent="0.25">
      <c r="A2478">
        <v>3729</v>
      </c>
      <c r="B2478" t="s">
        <v>10912</v>
      </c>
      <c r="C2478" t="s">
        <v>1596</v>
      </c>
      <c r="D2478" t="s">
        <v>1597</v>
      </c>
      <c r="E2478" s="166" t="s">
        <v>15809</v>
      </c>
      <c r="F2478">
        <v>1</v>
      </c>
    </row>
    <row r="2479" spans="1:6" x14ac:dyDescent="0.25">
      <c r="A2479">
        <v>39357</v>
      </c>
      <c r="B2479" t="s">
        <v>10913</v>
      </c>
      <c r="C2479" t="s">
        <v>1596</v>
      </c>
      <c r="D2479" t="s">
        <v>1597</v>
      </c>
      <c r="E2479" s="166" t="s">
        <v>10914</v>
      </c>
      <c r="F2479">
        <v>1</v>
      </c>
    </row>
    <row r="2480" spans="1:6" x14ac:dyDescent="0.25">
      <c r="A2480">
        <v>39358</v>
      </c>
      <c r="B2480" t="s">
        <v>10915</v>
      </c>
      <c r="C2480" t="s">
        <v>1596</v>
      </c>
      <c r="D2480" t="s">
        <v>1597</v>
      </c>
      <c r="E2480" s="166" t="s">
        <v>10914</v>
      </c>
      <c r="F2480">
        <v>1</v>
      </c>
    </row>
    <row r="2481" spans="1:6" x14ac:dyDescent="0.25">
      <c r="A2481">
        <v>39355</v>
      </c>
      <c r="B2481" t="s">
        <v>10916</v>
      </c>
      <c r="C2481" t="s">
        <v>1596</v>
      </c>
      <c r="D2481" t="s">
        <v>1597</v>
      </c>
      <c r="E2481" s="166" t="s">
        <v>10917</v>
      </c>
      <c r="F2481">
        <v>1</v>
      </c>
    </row>
    <row r="2482" spans="1:6" x14ac:dyDescent="0.25">
      <c r="A2482">
        <v>39356</v>
      </c>
      <c r="B2482" t="s">
        <v>10918</v>
      </c>
      <c r="C2482" t="s">
        <v>1596</v>
      </c>
      <c r="D2482" t="s">
        <v>1597</v>
      </c>
      <c r="E2482" s="166" t="s">
        <v>10919</v>
      </c>
      <c r="F2482">
        <v>1</v>
      </c>
    </row>
    <row r="2483" spans="1:6" x14ac:dyDescent="0.25">
      <c r="A2483">
        <v>39353</v>
      </c>
      <c r="B2483" t="s">
        <v>10920</v>
      </c>
      <c r="C2483" t="s">
        <v>1596</v>
      </c>
      <c r="D2483" t="s">
        <v>1597</v>
      </c>
      <c r="E2483" s="166" t="s">
        <v>10921</v>
      </c>
      <c r="F2483">
        <v>1</v>
      </c>
    </row>
    <row r="2484" spans="1:6" x14ac:dyDescent="0.25">
      <c r="A2484">
        <v>39354</v>
      </c>
      <c r="B2484" t="s">
        <v>10922</v>
      </c>
      <c r="C2484" t="s">
        <v>1596</v>
      </c>
      <c r="D2484" t="s">
        <v>1597</v>
      </c>
      <c r="E2484" s="166" t="s">
        <v>10923</v>
      </c>
      <c r="F2484">
        <v>1</v>
      </c>
    </row>
    <row r="2485" spans="1:6" x14ac:dyDescent="0.25">
      <c r="A2485">
        <v>39398</v>
      </c>
      <c r="B2485" t="s">
        <v>10924</v>
      </c>
      <c r="C2485" t="s">
        <v>1596</v>
      </c>
      <c r="D2485" t="s">
        <v>1597</v>
      </c>
      <c r="E2485" s="166" t="s">
        <v>15810</v>
      </c>
      <c r="F2485">
        <v>1</v>
      </c>
    </row>
    <row r="2486" spans="1:6" x14ac:dyDescent="0.25">
      <c r="A2486">
        <v>13343</v>
      </c>
      <c r="B2486" t="s">
        <v>10925</v>
      </c>
      <c r="C2486" t="s">
        <v>1596</v>
      </c>
      <c r="D2486" t="s">
        <v>1601</v>
      </c>
      <c r="E2486" s="166" t="s">
        <v>15811</v>
      </c>
      <c r="F2486">
        <v>1</v>
      </c>
    </row>
    <row r="2487" spans="1:6" x14ac:dyDescent="0.25">
      <c r="A2487">
        <v>12118</v>
      </c>
      <c r="B2487" t="s">
        <v>10926</v>
      </c>
      <c r="C2487" t="s">
        <v>1596</v>
      </c>
      <c r="D2487" t="s">
        <v>1597</v>
      </c>
      <c r="E2487" s="166" t="s">
        <v>13818</v>
      </c>
      <c r="F2487">
        <v>1</v>
      </c>
    </row>
    <row r="2488" spans="1:6" x14ac:dyDescent="0.25">
      <c r="A2488">
        <v>39482</v>
      </c>
      <c r="B2488" t="s">
        <v>10927</v>
      </c>
      <c r="C2488" t="s">
        <v>1596</v>
      </c>
      <c r="D2488" t="s">
        <v>1597</v>
      </c>
      <c r="E2488" s="166" t="s">
        <v>10928</v>
      </c>
      <c r="F2488">
        <v>1</v>
      </c>
    </row>
    <row r="2489" spans="1:6" x14ac:dyDescent="0.25">
      <c r="A2489">
        <v>39486</v>
      </c>
      <c r="B2489" t="s">
        <v>10929</v>
      </c>
      <c r="C2489" t="s">
        <v>1596</v>
      </c>
      <c r="D2489" t="s">
        <v>1597</v>
      </c>
      <c r="E2489" s="166" t="s">
        <v>10930</v>
      </c>
      <c r="F2489">
        <v>1</v>
      </c>
    </row>
    <row r="2490" spans="1:6" x14ac:dyDescent="0.25">
      <c r="A2490">
        <v>39484</v>
      </c>
      <c r="B2490" t="s">
        <v>10931</v>
      </c>
      <c r="C2490" t="s">
        <v>1596</v>
      </c>
      <c r="D2490" t="s">
        <v>1597</v>
      </c>
      <c r="E2490" s="166" t="s">
        <v>10928</v>
      </c>
      <c r="F2490">
        <v>1</v>
      </c>
    </row>
    <row r="2491" spans="1:6" x14ac:dyDescent="0.25">
      <c r="A2491">
        <v>39488</v>
      </c>
      <c r="B2491" t="s">
        <v>10932</v>
      </c>
      <c r="C2491" t="s">
        <v>1596</v>
      </c>
      <c r="D2491" t="s">
        <v>1597</v>
      </c>
      <c r="E2491" s="166" t="s">
        <v>10933</v>
      </c>
      <c r="F2491">
        <v>1</v>
      </c>
    </row>
    <row r="2492" spans="1:6" x14ac:dyDescent="0.25">
      <c r="A2492">
        <v>39485</v>
      </c>
      <c r="B2492" t="s">
        <v>10934</v>
      </c>
      <c r="C2492" t="s">
        <v>1596</v>
      </c>
      <c r="D2492" t="s">
        <v>1597</v>
      </c>
      <c r="E2492" s="166" t="s">
        <v>10928</v>
      </c>
      <c r="F2492">
        <v>1</v>
      </c>
    </row>
    <row r="2493" spans="1:6" x14ac:dyDescent="0.25">
      <c r="A2493">
        <v>39489</v>
      </c>
      <c r="B2493" t="s">
        <v>10935</v>
      </c>
      <c r="C2493" t="s">
        <v>1596</v>
      </c>
      <c r="D2493" t="s">
        <v>1597</v>
      </c>
      <c r="E2493" s="166" t="s">
        <v>10936</v>
      </c>
      <c r="F2493">
        <v>1</v>
      </c>
    </row>
    <row r="2494" spans="1:6" x14ac:dyDescent="0.25">
      <c r="A2494">
        <v>39490</v>
      </c>
      <c r="B2494" t="s">
        <v>10937</v>
      </c>
      <c r="C2494" t="s">
        <v>1596</v>
      </c>
      <c r="D2494" t="s">
        <v>1597</v>
      </c>
      <c r="E2494" s="166" t="s">
        <v>10938</v>
      </c>
      <c r="F2494">
        <v>1</v>
      </c>
    </row>
    <row r="2495" spans="1:6" x14ac:dyDescent="0.25">
      <c r="A2495">
        <v>39494</v>
      </c>
      <c r="B2495" t="s">
        <v>10939</v>
      </c>
      <c r="C2495" t="s">
        <v>1596</v>
      </c>
      <c r="D2495" t="s">
        <v>1597</v>
      </c>
      <c r="E2495" s="166" t="s">
        <v>10940</v>
      </c>
      <c r="F2495">
        <v>1</v>
      </c>
    </row>
    <row r="2496" spans="1:6" x14ac:dyDescent="0.25">
      <c r="A2496">
        <v>39495</v>
      </c>
      <c r="B2496" t="s">
        <v>10941</v>
      </c>
      <c r="C2496" t="s">
        <v>1596</v>
      </c>
      <c r="D2496" t="s">
        <v>1597</v>
      </c>
      <c r="E2496" s="166" t="s">
        <v>10942</v>
      </c>
      <c r="F2496">
        <v>1</v>
      </c>
    </row>
    <row r="2497" spans="1:6" x14ac:dyDescent="0.25">
      <c r="A2497">
        <v>39496</v>
      </c>
      <c r="B2497" t="s">
        <v>10943</v>
      </c>
      <c r="C2497" t="s">
        <v>1596</v>
      </c>
      <c r="D2497" t="s">
        <v>1597</v>
      </c>
      <c r="E2497" s="166" t="s">
        <v>10944</v>
      </c>
      <c r="F2497">
        <v>1</v>
      </c>
    </row>
    <row r="2498" spans="1:6" x14ac:dyDescent="0.25">
      <c r="A2498">
        <v>39492</v>
      </c>
      <c r="B2498" t="s">
        <v>10945</v>
      </c>
      <c r="C2498" t="s">
        <v>1596</v>
      </c>
      <c r="D2498" t="s">
        <v>1597</v>
      </c>
      <c r="E2498" s="166" t="s">
        <v>10946</v>
      </c>
      <c r="F2498">
        <v>1</v>
      </c>
    </row>
    <row r="2499" spans="1:6" x14ac:dyDescent="0.25">
      <c r="A2499">
        <v>39497</v>
      </c>
      <c r="B2499" t="s">
        <v>10947</v>
      </c>
      <c r="C2499" t="s">
        <v>1596</v>
      </c>
      <c r="D2499" t="s">
        <v>1597</v>
      </c>
      <c r="E2499" s="166" t="s">
        <v>10948</v>
      </c>
      <c r="F2499">
        <v>1</v>
      </c>
    </row>
    <row r="2500" spans="1:6" x14ac:dyDescent="0.25">
      <c r="A2500">
        <v>39493</v>
      </c>
      <c r="B2500" t="s">
        <v>10949</v>
      </c>
      <c r="C2500" t="s">
        <v>1596</v>
      </c>
      <c r="D2500" t="s">
        <v>1597</v>
      </c>
      <c r="E2500" s="166" t="s">
        <v>10950</v>
      </c>
      <c r="F2500">
        <v>1</v>
      </c>
    </row>
    <row r="2501" spans="1:6" x14ac:dyDescent="0.25">
      <c r="A2501">
        <v>39500</v>
      </c>
      <c r="B2501" t="s">
        <v>10951</v>
      </c>
      <c r="C2501" t="s">
        <v>1596</v>
      </c>
      <c r="D2501" t="s">
        <v>1597</v>
      </c>
      <c r="E2501" s="166" t="s">
        <v>10952</v>
      </c>
      <c r="F2501">
        <v>1</v>
      </c>
    </row>
    <row r="2502" spans="1:6" x14ac:dyDescent="0.25">
      <c r="A2502">
        <v>39498</v>
      </c>
      <c r="B2502" t="s">
        <v>10953</v>
      </c>
      <c r="C2502" t="s">
        <v>1596</v>
      </c>
      <c r="D2502" t="s">
        <v>1597</v>
      </c>
      <c r="E2502" s="166" t="s">
        <v>10954</v>
      </c>
      <c r="F2502">
        <v>1</v>
      </c>
    </row>
    <row r="2503" spans="1:6" x14ac:dyDescent="0.25">
      <c r="A2503">
        <v>43628</v>
      </c>
      <c r="B2503" t="s">
        <v>10955</v>
      </c>
      <c r="C2503" t="s">
        <v>1596</v>
      </c>
      <c r="D2503" t="s">
        <v>1597</v>
      </c>
      <c r="E2503" s="166" t="s">
        <v>10956</v>
      </c>
      <c r="F2503">
        <v>1</v>
      </c>
    </row>
    <row r="2504" spans="1:6" x14ac:dyDescent="0.25">
      <c r="A2504">
        <v>39501</v>
      </c>
      <c r="B2504" t="s">
        <v>10957</v>
      </c>
      <c r="C2504" t="s">
        <v>1596</v>
      </c>
      <c r="D2504" t="s">
        <v>1597</v>
      </c>
      <c r="E2504" s="166" t="s">
        <v>10958</v>
      </c>
      <c r="F2504">
        <v>1</v>
      </c>
    </row>
    <row r="2505" spans="1:6" x14ac:dyDescent="0.25">
      <c r="A2505">
        <v>39499</v>
      </c>
      <c r="B2505" t="s">
        <v>10959</v>
      </c>
      <c r="C2505" t="s">
        <v>1596</v>
      </c>
      <c r="D2505" t="s">
        <v>1597</v>
      </c>
      <c r="E2505" s="166" t="s">
        <v>10960</v>
      </c>
      <c r="F2505">
        <v>1</v>
      </c>
    </row>
    <row r="2506" spans="1:6" x14ac:dyDescent="0.25">
      <c r="A2506">
        <v>43621</v>
      </c>
      <c r="B2506" t="s">
        <v>10961</v>
      </c>
      <c r="C2506" t="s">
        <v>1596</v>
      </c>
      <c r="D2506" t="s">
        <v>1597</v>
      </c>
      <c r="E2506" s="166" t="s">
        <v>10962</v>
      </c>
      <c r="F2506">
        <v>1</v>
      </c>
    </row>
    <row r="2507" spans="1:6" x14ac:dyDescent="0.25">
      <c r="A2507">
        <v>3733</v>
      </c>
      <c r="B2507" t="s">
        <v>10963</v>
      </c>
      <c r="C2507" t="s">
        <v>1598</v>
      </c>
      <c r="D2507" t="s">
        <v>1597</v>
      </c>
      <c r="E2507" s="166" t="s">
        <v>10964</v>
      </c>
      <c r="F2507">
        <v>1</v>
      </c>
    </row>
    <row r="2508" spans="1:6" x14ac:dyDescent="0.25">
      <c r="A2508">
        <v>3731</v>
      </c>
      <c r="B2508" t="s">
        <v>15812</v>
      </c>
      <c r="C2508" t="s">
        <v>1598</v>
      </c>
      <c r="D2508" t="s">
        <v>1599</v>
      </c>
      <c r="E2508" s="166" t="s">
        <v>10965</v>
      </c>
      <c r="F2508">
        <v>1</v>
      </c>
    </row>
    <row r="2509" spans="1:6" x14ac:dyDescent="0.25">
      <c r="A2509">
        <v>38137</v>
      </c>
      <c r="B2509" t="s">
        <v>15813</v>
      </c>
      <c r="C2509" t="s">
        <v>1598</v>
      </c>
      <c r="D2509" t="s">
        <v>1597</v>
      </c>
      <c r="E2509" s="166" t="s">
        <v>10966</v>
      </c>
      <c r="F2509">
        <v>1</v>
      </c>
    </row>
    <row r="2510" spans="1:6" x14ac:dyDescent="0.25">
      <c r="A2510">
        <v>38138</v>
      </c>
      <c r="B2510" t="s">
        <v>15814</v>
      </c>
      <c r="C2510" t="s">
        <v>1598</v>
      </c>
      <c r="D2510" t="s">
        <v>1597</v>
      </c>
      <c r="E2510" s="166" t="s">
        <v>10968</v>
      </c>
      <c r="F2510">
        <v>1</v>
      </c>
    </row>
    <row r="2511" spans="1:6" x14ac:dyDescent="0.25">
      <c r="A2511">
        <v>3736</v>
      </c>
      <c r="B2511" t="s">
        <v>10969</v>
      </c>
      <c r="C2511" t="s">
        <v>1598</v>
      </c>
      <c r="D2511" t="s">
        <v>1599</v>
      </c>
      <c r="E2511" s="166" t="s">
        <v>15815</v>
      </c>
      <c r="F2511">
        <v>1</v>
      </c>
    </row>
    <row r="2512" spans="1:6" x14ac:dyDescent="0.25">
      <c r="A2512">
        <v>3741</v>
      </c>
      <c r="B2512" t="s">
        <v>10970</v>
      </c>
      <c r="C2512" t="s">
        <v>1598</v>
      </c>
      <c r="D2512" t="s">
        <v>1597</v>
      </c>
      <c r="E2512" s="166" t="s">
        <v>15816</v>
      </c>
      <c r="F2512">
        <v>1</v>
      </c>
    </row>
    <row r="2513" spans="1:6" x14ac:dyDescent="0.25">
      <c r="A2513">
        <v>3745</v>
      </c>
      <c r="B2513" t="s">
        <v>10971</v>
      </c>
      <c r="C2513" t="s">
        <v>1598</v>
      </c>
      <c r="D2513" t="s">
        <v>1597</v>
      </c>
      <c r="E2513" s="166" t="s">
        <v>15817</v>
      </c>
      <c r="F2513">
        <v>1</v>
      </c>
    </row>
    <row r="2514" spans="1:6" x14ac:dyDescent="0.25">
      <c r="A2514">
        <v>3743</v>
      </c>
      <c r="B2514" t="s">
        <v>10972</v>
      </c>
      <c r="C2514" t="s">
        <v>1598</v>
      </c>
      <c r="D2514" t="s">
        <v>1597</v>
      </c>
      <c r="E2514" s="166" t="s">
        <v>15818</v>
      </c>
      <c r="F2514">
        <v>1</v>
      </c>
    </row>
    <row r="2515" spans="1:6" x14ac:dyDescent="0.25">
      <c r="A2515">
        <v>3744</v>
      </c>
      <c r="B2515" t="s">
        <v>10974</v>
      </c>
      <c r="C2515" t="s">
        <v>1598</v>
      </c>
      <c r="D2515" t="s">
        <v>1597</v>
      </c>
      <c r="E2515" s="166" t="s">
        <v>15819</v>
      </c>
      <c r="F2515">
        <v>1</v>
      </c>
    </row>
    <row r="2516" spans="1:6" x14ac:dyDescent="0.25">
      <c r="A2516">
        <v>3739</v>
      </c>
      <c r="B2516" t="s">
        <v>10975</v>
      </c>
      <c r="C2516" t="s">
        <v>1598</v>
      </c>
      <c r="D2516" t="s">
        <v>1597</v>
      </c>
      <c r="E2516" s="166" t="s">
        <v>15820</v>
      </c>
      <c r="F2516">
        <v>1</v>
      </c>
    </row>
    <row r="2517" spans="1:6" x14ac:dyDescent="0.25">
      <c r="A2517">
        <v>3737</v>
      </c>
      <c r="B2517" t="s">
        <v>10976</v>
      </c>
      <c r="C2517" t="s">
        <v>1598</v>
      </c>
      <c r="D2517" t="s">
        <v>1597</v>
      </c>
      <c r="E2517" s="166" t="s">
        <v>15821</v>
      </c>
      <c r="F2517">
        <v>1</v>
      </c>
    </row>
    <row r="2518" spans="1:6" x14ac:dyDescent="0.25">
      <c r="A2518">
        <v>3738</v>
      </c>
      <c r="B2518" t="s">
        <v>10977</v>
      </c>
      <c r="C2518" t="s">
        <v>1598</v>
      </c>
      <c r="D2518" t="s">
        <v>1597</v>
      </c>
      <c r="E2518" s="166" t="s">
        <v>15822</v>
      </c>
      <c r="F2518">
        <v>1</v>
      </c>
    </row>
    <row r="2519" spans="1:6" x14ac:dyDescent="0.25">
      <c r="A2519">
        <v>3747</v>
      </c>
      <c r="B2519" t="s">
        <v>10978</v>
      </c>
      <c r="C2519" t="s">
        <v>1598</v>
      </c>
      <c r="D2519" t="s">
        <v>1597</v>
      </c>
      <c r="E2519" s="166" t="s">
        <v>15819</v>
      </c>
      <c r="F2519">
        <v>1</v>
      </c>
    </row>
    <row r="2520" spans="1:6" x14ac:dyDescent="0.25">
      <c r="A2520">
        <v>11649</v>
      </c>
      <c r="B2520" t="s">
        <v>10979</v>
      </c>
      <c r="C2520" t="s">
        <v>1596</v>
      </c>
      <c r="D2520" t="s">
        <v>1597</v>
      </c>
      <c r="E2520" s="166" t="s">
        <v>15823</v>
      </c>
      <c r="F2520">
        <v>1</v>
      </c>
    </row>
    <row r="2521" spans="1:6" x14ac:dyDescent="0.25">
      <c r="A2521">
        <v>11650</v>
      </c>
      <c r="B2521" t="s">
        <v>10980</v>
      </c>
      <c r="C2521" t="s">
        <v>1596</v>
      </c>
      <c r="D2521" t="s">
        <v>1597</v>
      </c>
      <c r="E2521" s="166" t="s">
        <v>15824</v>
      </c>
      <c r="F2521">
        <v>1</v>
      </c>
    </row>
    <row r="2522" spans="1:6" x14ac:dyDescent="0.25">
      <c r="A2522">
        <v>3742</v>
      </c>
      <c r="B2522" t="s">
        <v>10981</v>
      </c>
      <c r="C2522" t="s">
        <v>1598</v>
      </c>
      <c r="D2522" t="s">
        <v>1597</v>
      </c>
      <c r="E2522" s="166" t="s">
        <v>14279</v>
      </c>
      <c r="F2522">
        <v>1</v>
      </c>
    </row>
    <row r="2523" spans="1:6" x14ac:dyDescent="0.25">
      <c r="A2523">
        <v>3746</v>
      </c>
      <c r="B2523" t="s">
        <v>10982</v>
      </c>
      <c r="C2523" t="s">
        <v>1598</v>
      </c>
      <c r="D2523" t="s">
        <v>1597</v>
      </c>
      <c r="E2523" s="166" t="s">
        <v>15825</v>
      </c>
      <c r="F2523">
        <v>1</v>
      </c>
    </row>
    <row r="2524" spans="1:6" x14ac:dyDescent="0.25">
      <c r="A2524">
        <v>21106</v>
      </c>
      <c r="B2524" t="s">
        <v>10983</v>
      </c>
      <c r="C2524" t="s">
        <v>1604</v>
      </c>
      <c r="D2524" t="s">
        <v>1601</v>
      </c>
      <c r="E2524" s="166" t="s">
        <v>10984</v>
      </c>
      <c r="F2524">
        <v>1</v>
      </c>
    </row>
    <row r="2525" spans="1:6" x14ac:dyDescent="0.25">
      <c r="A2525">
        <v>39377</v>
      </c>
      <c r="B2525" t="s">
        <v>10985</v>
      </c>
      <c r="C2525" t="s">
        <v>1596</v>
      </c>
      <c r="D2525" t="s">
        <v>1601</v>
      </c>
      <c r="E2525" s="166" t="s">
        <v>15826</v>
      </c>
      <c r="F2525">
        <v>1</v>
      </c>
    </row>
    <row r="2526" spans="1:6" x14ac:dyDescent="0.25">
      <c r="A2526">
        <v>38191</v>
      </c>
      <c r="B2526" t="s">
        <v>10986</v>
      </c>
      <c r="C2526" t="s">
        <v>1596</v>
      </c>
      <c r="D2526" t="s">
        <v>1601</v>
      </c>
      <c r="E2526" s="166" t="s">
        <v>13149</v>
      </c>
      <c r="F2526">
        <v>1</v>
      </c>
    </row>
    <row r="2527" spans="1:6" x14ac:dyDescent="0.25">
      <c r="A2527">
        <v>39381</v>
      </c>
      <c r="B2527" t="s">
        <v>10987</v>
      </c>
      <c r="C2527" t="s">
        <v>1596</v>
      </c>
      <c r="D2527" t="s">
        <v>1601</v>
      </c>
      <c r="E2527" s="166" t="s">
        <v>9980</v>
      </c>
      <c r="F2527">
        <v>1</v>
      </c>
    </row>
    <row r="2528" spans="1:6" x14ac:dyDescent="0.25">
      <c r="A2528">
        <v>38780</v>
      </c>
      <c r="B2528" t="s">
        <v>10988</v>
      </c>
      <c r="C2528" t="s">
        <v>1596</v>
      </c>
      <c r="D2528" t="s">
        <v>1601</v>
      </c>
      <c r="E2528" s="166" t="s">
        <v>15827</v>
      </c>
      <c r="F2528">
        <v>1</v>
      </c>
    </row>
    <row r="2529" spans="1:6" x14ac:dyDescent="0.25">
      <c r="A2529">
        <v>38781</v>
      </c>
      <c r="B2529" t="s">
        <v>10990</v>
      </c>
      <c r="C2529" t="s">
        <v>1596</v>
      </c>
      <c r="D2529" t="s">
        <v>1601</v>
      </c>
      <c r="E2529" s="166" t="s">
        <v>15828</v>
      </c>
      <c r="F2529">
        <v>1</v>
      </c>
    </row>
    <row r="2530" spans="1:6" x14ac:dyDescent="0.25">
      <c r="A2530">
        <v>38192</v>
      </c>
      <c r="B2530" t="s">
        <v>10992</v>
      </c>
      <c r="C2530" t="s">
        <v>1596</v>
      </c>
      <c r="D2530" t="s">
        <v>1601</v>
      </c>
      <c r="E2530" s="166" t="s">
        <v>15829</v>
      </c>
      <c r="F2530">
        <v>1</v>
      </c>
    </row>
    <row r="2531" spans="1:6" x14ac:dyDescent="0.25">
      <c r="A2531">
        <v>3753</v>
      </c>
      <c r="B2531" t="s">
        <v>10993</v>
      </c>
      <c r="C2531" t="s">
        <v>1596</v>
      </c>
      <c r="D2531" t="s">
        <v>1601</v>
      </c>
      <c r="E2531" s="166" t="s">
        <v>13769</v>
      </c>
      <c r="F2531">
        <v>1</v>
      </c>
    </row>
    <row r="2532" spans="1:6" x14ac:dyDescent="0.25">
      <c r="A2532">
        <v>38782</v>
      </c>
      <c r="B2532" t="s">
        <v>10994</v>
      </c>
      <c r="C2532" t="s">
        <v>1596</v>
      </c>
      <c r="D2532" t="s">
        <v>1601</v>
      </c>
      <c r="E2532" s="166" t="s">
        <v>14325</v>
      </c>
      <c r="F2532">
        <v>1</v>
      </c>
    </row>
    <row r="2533" spans="1:6" x14ac:dyDescent="0.25">
      <c r="A2533">
        <v>38778</v>
      </c>
      <c r="B2533" t="s">
        <v>10995</v>
      </c>
      <c r="C2533" t="s">
        <v>1596</v>
      </c>
      <c r="D2533" t="s">
        <v>1601</v>
      </c>
      <c r="E2533" s="166" t="s">
        <v>14344</v>
      </c>
      <c r="F2533">
        <v>1</v>
      </c>
    </row>
    <row r="2534" spans="1:6" x14ac:dyDescent="0.25">
      <c r="A2534">
        <v>38779</v>
      </c>
      <c r="B2534" t="s">
        <v>10996</v>
      </c>
      <c r="C2534" t="s">
        <v>1596</v>
      </c>
      <c r="D2534" t="s">
        <v>1601</v>
      </c>
      <c r="E2534" s="166" t="s">
        <v>8443</v>
      </c>
      <c r="F2534">
        <v>1</v>
      </c>
    </row>
    <row r="2535" spans="1:6" x14ac:dyDescent="0.25">
      <c r="A2535">
        <v>39388</v>
      </c>
      <c r="B2535" t="s">
        <v>10998</v>
      </c>
      <c r="C2535" t="s">
        <v>1596</v>
      </c>
      <c r="D2535" t="s">
        <v>1597</v>
      </c>
      <c r="E2535" s="166" t="s">
        <v>11059</v>
      </c>
      <c r="F2535">
        <v>1</v>
      </c>
    </row>
    <row r="2536" spans="1:6" x14ac:dyDescent="0.25">
      <c r="A2536">
        <v>39387</v>
      </c>
      <c r="B2536" t="s">
        <v>10999</v>
      </c>
      <c r="C2536" t="s">
        <v>1596</v>
      </c>
      <c r="D2536" t="s">
        <v>1597</v>
      </c>
      <c r="E2536" s="166" t="s">
        <v>11368</v>
      </c>
      <c r="F2536">
        <v>1</v>
      </c>
    </row>
    <row r="2537" spans="1:6" x14ac:dyDescent="0.25">
      <c r="A2537">
        <v>39386</v>
      </c>
      <c r="B2537" t="s">
        <v>11000</v>
      </c>
      <c r="C2537" t="s">
        <v>1596</v>
      </c>
      <c r="D2537" t="s">
        <v>1597</v>
      </c>
      <c r="E2537" s="166" t="s">
        <v>7716</v>
      </c>
      <c r="F2537">
        <v>1</v>
      </c>
    </row>
    <row r="2538" spans="1:6" x14ac:dyDescent="0.25">
      <c r="A2538">
        <v>38194</v>
      </c>
      <c r="B2538" t="s">
        <v>11002</v>
      </c>
      <c r="C2538" t="s">
        <v>1596</v>
      </c>
      <c r="D2538" t="s">
        <v>1599</v>
      </c>
      <c r="E2538" s="166" t="s">
        <v>12034</v>
      </c>
      <c r="F2538">
        <v>1</v>
      </c>
    </row>
    <row r="2539" spans="1:6" x14ac:dyDescent="0.25">
      <c r="A2539">
        <v>38193</v>
      </c>
      <c r="B2539" t="s">
        <v>11003</v>
      </c>
      <c r="C2539" t="s">
        <v>1596</v>
      </c>
      <c r="D2539" t="s">
        <v>1597</v>
      </c>
      <c r="E2539" s="166" t="s">
        <v>11150</v>
      </c>
      <c r="F2539">
        <v>1</v>
      </c>
    </row>
    <row r="2540" spans="1:6" x14ac:dyDescent="0.25">
      <c r="A2540">
        <v>12216</v>
      </c>
      <c r="B2540" t="s">
        <v>11005</v>
      </c>
      <c r="C2540" t="s">
        <v>1596</v>
      </c>
      <c r="D2540" t="s">
        <v>1601</v>
      </c>
      <c r="E2540" s="166" t="s">
        <v>14413</v>
      </c>
      <c r="F2540">
        <v>1</v>
      </c>
    </row>
    <row r="2541" spans="1:6" x14ac:dyDescent="0.25">
      <c r="A2541">
        <v>3757</v>
      </c>
      <c r="B2541" t="s">
        <v>11006</v>
      </c>
      <c r="C2541" t="s">
        <v>1596</v>
      </c>
      <c r="D2541" t="s">
        <v>1601</v>
      </c>
      <c r="E2541" s="166" t="s">
        <v>14873</v>
      </c>
      <c r="F2541">
        <v>1</v>
      </c>
    </row>
    <row r="2542" spans="1:6" x14ac:dyDescent="0.25">
      <c r="A2542">
        <v>3758</v>
      </c>
      <c r="B2542" t="s">
        <v>11007</v>
      </c>
      <c r="C2542" t="s">
        <v>1596</v>
      </c>
      <c r="D2542" t="s">
        <v>1601</v>
      </c>
      <c r="E2542" s="166" t="s">
        <v>15830</v>
      </c>
      <c r="F2542">
        <v>1</v>
      </c>
    </row>
    <row r="2543" spans="1:6" x14ac:dyDescent="0.25">
      <c r="A2543">
        <v>12214</v>
      </c>
      <c r="B2543" t="s">
        <v>11008</v>
      </c>
      <c r="C2543" t="s">
        <v>1596</v>
      </c>
      <c r="D2543" t="s">
        <v>1601</v>
      </c>
      <c r="E2543" s="166" t="s">
        <v>14604</v>
      </c>
      <c r="F2543">
        <v>1</v>
      </c>
    </row>
    <row r="2544" spans="1:6" x14ac:dyDescent="0.25">
      <c r="A2544">
        <v>3749</v>
      </c>
      <c r="B2544" t="s">
        <v>11010</v>
      </c>
      <c r="C2544" t="s">
        <v>1596</v>
      </c>
      <c r="D2544" t="s">
        <v>1601</v>
      </c>
      <c r="E2544" s="166" t="s">
        <v>10378</v>
      </c>
      <c r="F2544">
        <v>1</v>
      </c>
    </row>
    <row r="2545" spans="1:6" x14ac:dyDescent="0.25">
      <c r="A2545">
        <v>3751</v>
      </c>
      <c r="B2545" t="s">
        <v>11011</v>
      </c>
      <c r="C2545" t="s">
        <v>1596</v>
      </c>
      <c r="D2545" t="s">
        <v>1601</v>
      </c>
      <c r="E2545" s="166" t="s">
        <v>14872</v>
      </c>
      <c r="F2545">
        <v>1</v>
      </c>
    </row>
    <row r="2546" spans="1:6" x14ac:dyDescent="0.25">
      <c r="A2546">
        <v>39376</v>
      </c>
      <c r="B2546" t="s">
        <v>11012</v>
      </c>
      <c r="C2546" t="s">
        <v>1596</v>
      </c>
      <c r="D2546" t="s">
        <v>1601</v>
      </c>
      <c r="E2546" s="166" t="s">
        <v>15831</v>
      </c>
      <c r="F2546">
        <v>1</v>
      </c>
    </row>
    <row r="2547" spans="1:6" x14ac:dyDescent="0.25">
      <c r="A2547">
        <v>3752</v>
      </c>
      <c r="B2547" t="s">
        <v>11013</v>
      </c>
      <c r="C2547" t="s">
        <v>1596</v>
      </c>
      <c r="D2547" t="s">
        <v>1601</v>
      </c>
      <c r="E2547" s="166" t="s">
        <v>14281</v>
      </c>
      <c r="F2547">
        <v>1</v>
      </c>
    </row>
    <row r="2548" spans="1:6" x14ac:dyDescent="0.25">
      <c r="A2548">
        <v>746</v>
      </c>
      <c r="B2548" t="s">
        <v>11014</v>
      </c>
      <c r="C2548" t="s">
        <v>1596</v>
      </c>
      <c r="D2548" t="s">
        <v>1599</v>
      </c>
      <c r="E2548" s="166" t="s">
        <v>15832</v>
      </c>
      <c r="F2548">
        <v>1</v>
      </c>
    </row>
    <row r="2549" spans="1:6" x14ac:dyDescent="0.25">
      <c r="A2549">
        <v>20269</v>
      </c>
      <c r="B2549" t="s">
        <v>11015</v>
      </c>
      <c r="C2549" t="s">
        <v>1596</v>
      </c>
      <c r="D2549" t="s">
        <v>1597</v>
      </c>
      <c r="E2549" s="166" t="s">
        <v>15833</v>
      </c>
      <c r="F2549">
        <v>1</v>
      </c>
    </row>
    <row r="2550" spans="1:6" x14ac:dyDescent="0.25">
      <c r="A2550">
        <v>20270</v>
      </c>
      <c r="B2550" t="s">
        <v>11016</v>
      </c>
      <c r="C2550" t="s">
        <v>1596</v>
      </c>
      <c r="D2550" t="s">
        <v>1597</v>
      </c>
      <c r="E2550" s="166" t="s">
        <v>14297</v>
      </c>
      <c r="F2550">
        <v>1</v>
      </c>
    </row>
    <row r="2551" spans="1:6" x14ac:dyDescent="0.25">
      <c r="A2551">
        <v>11696</v>
      </c>
      <c r="B2551" t="s">
        <v>11017</v>
      </c>
      <c r="C2551" t="s">
        <v>1596</v>
      </c>
      <c r="D2551" t="s">
        <v>1597</v>
      </c>
      <c r="E2551" s="166" t="s">
        <v>15834</v>
      </c>
      <c r="F2551">
        <v>1</v>
      </c>
    </row>
    <row r="2552" spans="1:6" x14ac:dyDescent="0.25">
      <c r="A2552">
        <v>10427</v>
      </c>
      <c r="B2552" t="s">
        <v>11018</v>
      </c>
      <c r="C2552" t="s">
        <v>1596</v>
      </c>
      <c r="D2552" t="s">
        <v>1597</v>
      </c>
      <c r="E2552" s="166" t="s">
        <v>15835</v>
      </c>
      <c r="F2552">
        <v>1</v>
      </c>
    </row>
    <row r="2553" spans="1:6" x14ac:dyDescent="0.25">
      <c r="A2553">
        <v>10428</v>
      </c>
      <c r="B2553" t="s">
        <v>11019</v>
      </c>
      <c r="C2553" t="s">
        <v>1596</v>
      </c>
      <c r="D2553" t="s">
        <v>1597</v>
      </c>
      <c r="E2553" s="166" t="s">
        <v>15836</v>
      </c>
      <c r="F2553">
        <v>1</v>
      </c>
    </row>
    <row r="2554" spans="1:6" x14ac:dyDescent="0.25">
      <c r="A2554">
        <v>36521</v>
      </c>
      <c r="B2554" t="s">
        <v>11020</v>
      </c>
      <c r="C2554" t="s">
        <v>1596</v>
      </c>
      <c r="D2554" t="s">
        <v>1597</v>
      </c>
      <c r="E2554" s="166" t="s">
        <v>15837</v>
      </c>
      <c r="F2554">
        <v>1</v>
      </c>
    </row>
    <row r="2555" spans="1:6" x14ac:dyDescent="0.25">
      <c r="A2555">
        <v>36794</v>
      </c>
      <c r="B2555" t="s">
        <v>11021</v>
      </c>
      <c r="C2555" t="s">
        <v>1596</v>
      </c>
      <c r="D2555" t="s">
        <v>1597</v>
      </c>
      <c r="E2555" s="166" t="s">
        <v>15838</v>
      </c>
      <c r="F2555">
        <v>1</v>
      </c>
    </row>
    <row r="2556" spans="1:6" x14ac:dyDescent="0.25">
      <c r="A2556">
        <v>10426</v>
      </c>
      <c r="B2556" t="s">
        <v>11022</v>
      </c>
      <c r="C2556" t="s">
        <v>1596</v>
      </c>
      <c r="D2556" t="s">
        <v>1597</v>
      </c>
      <c r="E2556" s="166" t="s">
        <v>15839</v>
      </c>
      <c r="F2556">
        <v>1</v>
      </c>
    </row>
    <row r="2557" spans="1:6" x14ac:dyDescent="0.25">
      <c r="A2557">
        <v>10425</v>
      </c>
      <c r="B2557" t="s">
        <v>11023</v>
      </c>
      <c r="C2557" t="s">
        <v>1596</v>
      </c>
      <c r="D2557" t="s">
        <v>1597</v>
      </c>
      <c r="E2557" s="166" t="s">
        <v>14427</v>
      </c>
      <c r="F2557">
        <v>1</v>
      </c>
    </row>
    <row r="2558" spans="1:6" x14ac:dyDescent="0.25">
      <c r="A2558">
        <v>10431</v>
      </c>
      <c r="B2558" t="s">
        <v>11024</v>
      </c>
      <c r="C2558" t="s">
        <v>1596</v>
      </c>
      <c r="D2558" t="s">
        <v>1597</v>
      </c>
      <c r="E2558" s="166" t="s">
        <v>15840</v>
      </c>
      <c r="F2558">
        <v>1</v>
      </c>
    </row>
    <row r="2559" spans="1:6" x14ac:dyDescent="0.25">
      <c r="A2559">
        <v>10429</v>
      </c>
      <c r="B2559" t="s">
        <v>11025</v>
      </c>
      <c r="C2559" t="s">
        <v>1596</v>
      </c>
      <c r="D2559" t="s">
        <v>1597</v>
      </c>
      <c r="E2559" s="166" t="s">
        <v>15841</v>
      </c>
      <c r="F2559">
        <v>1</v>
      </c>
    </row>
    <row r="2560" spans="1:6" x14ac:dyDescent="0.25">
      <c r="A2560">
        <v>10853</v>
      </c>
      <c r="B2560" t="s">
        <v>11027</v>
      </c>
      <c r="C2560" t="s">
        <v>1596</v>
      </c>
      <c r="D2560" t="s">
        <v>1597</v>
      </c>
      <c r="E2560" s="166" t="s">
        <v>15842</v>
      </c>
      <c r="F2560">
        <v>1</v>
      </c>
    </row>
    <row r="2561" spans="1:6" x14ac:dyDescent="0.25">
      <c r="A2561">
        <v>5093</v>
      </c>
      <c r="B2561" t="s">
        <v>11028</v>
      </c>
      <c r="C2561" t="s">
        <v>1607</v>
      </c>
      <c r="D2561" t="s">
        <v>1597</v>
      </c>
      <c r="E2561" s="166" t="s">
        <v>13506</v>
      </c>
      <c r="F2561">
        <v>1</v>
      </c>
    </row>
    <row r="2562" spans="1:6" x14ac:dyDescent="0.25">
      <c r="A2562">
        <v>44331</v>
      </c>
      <c r="B2562" t="s">
        <v>11029</v>
      </c>
      <c r="C2562" t="s">
        <v>1605</v>
      </c>
      <c r="D2562" t="s">
        <v>1597</v>
      </c>
      <c r="E2562" s="166" t="s">
        <v>15843</v>
      </c>
      <c r="F2562">
        <v>1</v>
      </c>
    </row>
    <row r="2563" spans="1:6" x14ac:dyDescent="0.25">
      <c r="A2563">
        <v>37768</v>
      </c>
      <c r="B2563" t="s">
        <v>11030</v>
      </c>
      <c r="C2563" t="s">
        <v>1596</v>
      </c>
      <c r="D2563" t="s">
        <v>1601</v>
      </c>
      <c r="E2563" s="166" t="s">
        <v>11031</v>
      </c>
      <c r="F2563">
        <v>1</v>
      </c>
    </row>
    <row r="2564" spans="1:6" x14ac:dyDescent="0.25">
      <c r="A2564">
        <v>37773</v>
      </c>
      <c r="B2564" t="s">
        <v>11032</v>
      </c>
      <c r="C2564" t="s">
        <v>1596</v>
      </c>
      <c r="D2564" t="s">
        <v>1601</v>
      </c>
      <c r="E2564" s="166" t="s">
        <v>11033</v>
      </c>
      <c r="F2564">
        <v>1</v>
      </c>
    </row>
    <row r="2565" spans="1:6" x14ac:dyDescent="0.25">
      <c r="A2565">
        <v>37769</v>
      </c>
      <c r="B2565" t="s">
        <v>11034</v>
      </c>
      <c r="C2565" t="s">
        <v>1596</v>
      </c>
      <c r="D2565" t="s">
        <v>1601</v>
      </c>
      <c r="E2565" s="166" t="s">
        <v>11035</v>
      </c>
      <c r="F2565">
        <v>1</v>
      </c>
    </row>
    <row r="2566" spans="1:6" x14ac:dyDescent="0.25">
      <c r="A2566">
        <v>37770</v>
      </c>
      <c r="B2566" t="s">
        <v>11036</v>
      </c>
      <c r="C2566" t="s">
        <v>1596</v>
      </c>
      <c r="D2566" t="s">
        <v>1601</v>
      </c>
      <c r="E2566" s="166" t="s">
        <v>11037</v>
      </c>
      <c r="F2566">
        <v>1</v>
      </c>
    </row>
    <row r="2567" spans="1:6" x14ac:dyDescent="0.25">
      <c r="A2567">
        <v>38382</v>
      </c>
      <c r="B2567" t="s">
        <v>11038</v>
      </c>
      <c r="C2567" t="s">
        <v>1596</v>
      </c>
      <c r="D2567" t="s">
        <v>1597</v>
      </c>
      <c r="E2567" s="166" t="s">
        <v>11039</v>
      </c>
      <c r="F2567">
        <v>1</v>
      </c>
    </row>
    <row r="2568" spans="1:6" x14ac:dyDescent="0.25">
      <c r="A2568">
        <v>38383</v>
      </c>
      <c r="B2568" t="s">
        <v>11040</v>
      </c>
      <c r="C2568" t="s">
        <v>1596</v>
      </c>
      <c r="D2568" t="s">
        <v>1597</v>
      </c>
      <c r="E2568" s="166" t="s">
        <v>11041</v>
      </c>
      <c r="F2568">
        <v>1</v>
      </c>
    </row>
    <row r="2569" spans="1:6" x14ac:dyDescent="0.25">
      <c r="A2569">
        <v>3768</v>
      </c>
      <c r="B2569" t="s">
        <v>11042</v>
      </c>
      <c r="C2569" t="s">
        <v>1596</v>
      </c>
      <c r="D2569" t="s">
        <v>1597</v>
      </c>
      <c r="E2569" s="166" t="s">
        <v>14722</v>
      </c>
      <c r="F2569">
        <v>1</v>
      </c>
    </row>
    <row r="2570" spans="1:6" x14ac:dyDescent="0.25">
      <c r="A2570">
        <v>3767</v>
      </c>
      <c r="B2570" t="s">
        <v>11043</v>
      </c>
      <c r="C2570" t="s">
        <v>1596</v>
      </c>
      <c r="D2570" t="s">
        <v>1597</v>
      </c>
      <c r="E2570" s="166" t="s">
        <v>7946</v>
      </c>
      <c r="F2570">
        <v>1</v>
      </c>
    </row>
    <row r="2571" spans="1:6" x14ac:dyDescent="0.25">
      <c r="A2571">
        <v>13192</v>
      </c>
      <c r="B2571" t="s">
        <v>11045</v>
      </c>
      <c r="C2571" t="s">
        <v>1596</v>
      </c>
      <c r="D2571" t="s">
        <v>1597</v>
      </c>
      <c r="E2571" s="166" t="s">
        <v>11046</v>
      </c>
      <c r="F2571">
        <v>1</v>
      </c>
    </row>
    <row r="2572" spans="1:6" x14ac:dyDescent="0.25">
      <c r="A2572">
        <v>38413</v>
      </c>
      <c r="B2572" t="s">
        <v>11047</v>
      </c>
      <c r="C2572" t="s">
        <v>1596</v>
      </c>
      <c r="D2572" t="s">
        <v>1597</v>
      </c>
      <c r="E2572" s="166" t="s">
        <v>11048</v>
      </c>
      <c r="F2572">
        <v>1</v>
      </c>
    </row>
    <row r="2573" spans="1:6" x14ac:dyDescent="0.25">
      <c r="A2573">
        <v>42440</v>
      </c>
      <c r="B2573" t="s">
        <v>11049</v>
      </c>
      <c r="C2573" t="s">
        <v>1596</v>
      </c>
      <c r="D2573" t="s">
        <v>1601</v>
      </c>
      <c r="E2573" s="166" t="s">
        <v>11050</v>
      </c>
      <c r="F2573">
        <v>1</v>
      </c>
    </row>
    <row r="2574" spans="1:6" x14ac:dyDescent="0.25">
      <c r="A2574">
        <v>20193</v>
      </c>
      <c r="B2574" t="s">
        <v>11051</v>
      </c>
      <c r="C2574" t="s">
        <v>1814</v>
      </c>
      <c r="D2574" t="s">
        <v>1597</v>
      </c>
      <c r="E2574" s="166" t="s">
        <v>11052</v>
      </c>
      <c r="F2574">
        <v>1</v>
      </c>
    </row>
    <row r="2575" spans="1:6" x14ac:dyDescent="0.25">
      <c r="A2575">
        <v>10527</v>
      </c>
      <c r="B2575" t="s">
        <v>11053</v>
      </c>
      <c r="C2575" t="s">
        <v>1815</v>
      </c>
      <c r="D2575" t="s">
        <v>1599</v>
      </c>
      <c r="E2575" s="166" t="s">
        <v>9733</v>
      </c>
      <c r="F2575">
        <v>1</v>
      </c>
    </row>
    <row r="2576" spans="1:6" x14ac:dyDescent="0.25">
      <c r="A2576">
        <v>41805</v>
      </c>
      <c r="B2576" t="s">
        <v>11054</v>
      </c>
      <c r="C2576" t="s">
        <v>1606</v>
      </c>
      <c r="D2576" t="s">
        <v>1597</v>
      </c>
      <c r="E2576" s="166" t="s">
        <v>11055</v>
      </c>
      <c r="F2576">
        <v>1</v>
      </c>
    </row>
    <row r="2577" spans="1:6" x14ac:dyDescent="0.25">
      <c r="A2577">
        <v>40271</v>
      </c>
      <c r="B2577" t="s">
        <v>11056</v>
      </c>
      <c r="C2577" t="s">
        <v>5833</v>
      </c>
      <c r="D2577" t="s">
        <v>1597</v>
      </c>
      <c r="E2577" s="166" t="s">
        <v>11057</v>
      </c>
      <c r="F2577">
        <v>1</v>
      </c>
    </row>
    <row r="2578" spans="1:6" x14ac:dyDescent="0.25">
      <c r="A2578">
        <v>40287</v>
      </c>
      <c r="B2578" t="s">
        <v>11058</v>
      </c>
      <c r="C2578" t="s">
        <v>1606</v>
      </c>
      <c r="D2578" t="s">
        <v>1597</v>
      </c>
      <c r="E2578" s="166" t="s">
        <v>11059</v>
      </c>
      <c r="F2578">
        <v>1</v>
      </c>
    </row>
    <row r="2579" spans="1:6" x14ac:dyDescent="0.25">
      <c r="A2579">
        <v>4084</v>
      </c>
      <c r="B2579" t="s">
        <v>11060</v>
      </c>
      <c r="C2579" t="s">
        <v>1600</v>
      </c>
      <c r="D2579" t="s">
        <v>1597</v>
      </c>
      <c r="E2579" s="166" t="s">
        <v>15844</v>
      </c>
      <c r="F2579">
        <v>1</v>
      </c>
    </row>
    <row r="2580" spans="1:6" x14ac:dyDescent="0.25">
      <c r="A2580">
        <v>743</v>
      </c>
      <c r="B2580" t="s">
        <v>11061</v>
      </c>
      <c r="C2580" t="s">
        <v>1600</v>
      </c>
      <c r="D2580" t="s">
        <v>1599</v>
      </c>
      <c r="E2580" s="166" t="s">
        <v>15844</v>
      </c>
      <c r="F2580">
        <v>1</v>
      </c>
    </row>
    <row r="2581" spans="1:6" x14ac:dyDescent="0.25">
      <c r="A2581">
        <v>40293</v>
      </c>
      <c r="B2581" t="s">
        <v>11062</v>
      </c>
      <c r="C2581" t="s">
        <v>1600</v>
      </c>
      <c r="D2581" t="s">
        <v>1597</v>
      </c>
      <c r="E2581" s="166" t="s">
        <v>14894</v>
      </c>
      <c r="F2581">
        <v>1</v>
      </c>
    </row>
    <row r="2582" spans="1:6" x14ac:dyDescent="0.25">
      <c r="A2582">
        <v>40294</v>
      </c>
      <c r="B2582" t="s">
        <v>11063</v>
      </c>
      <c r="C2582" t="s">
        <v>1600</v>
      </c>
      <c r="D2582" t="s">
        <v>1597</v>
      </c>
      <c r="E2582" s="166" t="s">
        <v>15844</v>
      </c>
      <c r="F2582">
        <v>1</v>
      </c>
    </row>
    <row r="2583" spans="1:6" x14ac:dyDescent="0.25">
      <c r="A2583">
        <v>4085</v>
      </c>
      <c r="B2583" t="s">
        <v>11064</v>
      </c>
      <c r="C2583" t="s">
        <v>1600</v>
      </c>
      <c r="D2583" t="s">
        <v>1597</v>
      </c>
      <c r="E2583" s="166" t="s">
        <v>14895</v>
      </c>
      <c r="F2583">
        <v>1</v>
      </c>
    </row>
    <row r="2584" spans="1:6" x14ac:dyDescent="0.25">
      <c r="A2584">
        <v>10779</v>
      </c>
      <c r="B2584" t="s">
        <v>11065</v>
      </c>
      <c r="C2584" t="s">
        <v>1606</v>
      </c>
      <c r="D2584" t="s">
        <v>1597</v>
      </c>
      <c r="E2584" s="166" t="s">
        <v>15845</v>
      </c>
      <c r="F2584">
        <v>1</v>
      </c>
    </row>
    <row r="2585" spans="1:6" x14ac:dyDescent="0.25">
      <c r="A2585">
        <v>10777</v>
      </c>
      <c r="B2585" t="s">
        <v>11066</v>
      </c>
      <c r="C2585" t="s">
        <v>1606</v>
      </c>
      <c r="D2585" t="s">
        <v>1597</v>
      </c>
      <c r="E2585" s="166" t="s">
        <v>15846</v>
      </c>
      <c r="F2585">
        <v>1</v>
      </c>
    </row>
    <row r="2586" spans="1:6" x14ac:dyDescent="0.25">
      <c r="A2586">
        <v>10775</v>
      </c>
      <c r="B2586" t="s">
        <v>11067</v>
      </c>
      <c r="C2586" t="s">
        <v>1606</v>
      </c>
      <c r="D2586" t="s">
        <v>1599</v>
      </c>
      <c r="E2586" s="166" t="s">
        <v>15847</v>
      </c>
      <c r="F2586">
        <v>1</v>
      </c>
    </row>
    <row r="2587" spans="1:6" x14ac:dyDescent="0.25">
      <c r="A2587">
        <v>10776</v>
      </c>
      <c r="B2587" t="s">
        <v>11068</v>
      </c>
      <c r="C2587" t="s">
        <v>1606</v>
      </c>
      <c r="D2587" t="s">
        <v>1597</v>
      </c>
      <c r="E2587" s="166" t="s">
        <v>15848</v>
      </c>
      <c r="F2587">
        <v>1</v>
      </c>
    </row>
    <row r="2588" spans="1:6" x14ac:dyDescent="0.25">
      <c r="A2588">
        <v>10778</v>
      </c>
      <c r="B2588" t="s">
        <v>11069</v>
      </c>
      <c r="C2588" t="s">
        <v>1606</v>
      </c>
      <c r="D2588" t="s">
        <v>1597</v>
      </c>
      <c r="E2588" s="166" t="s">
        <v>15845</v>
      </c>
      <c r="F2588">
        <v>1</v>
      </c>
    </row>
    <row r="2589" spans="1:6" x14ac:dyDescent="0.25">
      <c r="A2589">
        <v>40339</v>
      </c>
      <c r="B2589" t="s">
        <v>11070</v>
      </c>
      <c r="C2589" t="s">
        <v>5833</v>
      </c>
      <c r="D2589" t="s">
        <v>1597</v>
      </c>
      <c r="E2589" s="166" t="s">
        <v>8139</v>
      </c>
      <c r="F2589">
        <v>1</v>
      </c>
    </row>
    <row r="2590" spans="1:6" x14ac:dyDescent="0.25">
      <c r="A2590">
        <v>10749</v>
      </c>
      <c r="B2590" t="s">
        <v>11071</v>
      </c>
      <c r="C2590" t="s">
        <v>5833</v>
      </c>
      <c r="D2590" t="s">
        <v>1597</v>
      </c>
      <c r="E2590" s="166" t="s">
        <v>11072</v>
      </c>
      <c r="F2590">
        <v>1</v>
      </c>
    </row>
    <row r="2591" spans="1:6" x14ac:dyDescent="0.25">
      <c r="A2591">
        <v>40290</v>
      </c>
      <c r="B2591" t="s">
        <v>11073</v>
      </c>
      <c r="C2591" t="s">
        <v>5833</v>
      </c>
      <c r="D2591" t="s">
        <v>1597</v>
      </c>
      <c r="E2591" s="166" t="s">
        <v>11074</v>
      </c>
      <c r="F2591">
        <v>1</v>
      </c>
    </row>
    <row r="2592" spans="1:6" x14ac:dyDescent="0.25">
      <c r="A2592">
        <v>3346</v>
      </c>
      <c r="B2592" t="s">
        <v>11075</v>
      </c>
      <c r="C2592" t="s">
        <v>1600</v>
      </c>
      <c r="D2592" t="s">
        <v>1599</v>
      </c>
      <c r="E2592" s="166" t="s">
        <v>15849</v>
      </c>
      <c r="F2592">
        <v>1</v>
      </c>
    </row>
    <row r="2593" spans="1:6" x14ac:dyDescent="0.25">
      <c r="A2593">
        <v>3348</v>
      </c>
      <c r="B2593" t="s">
        <v>11076</v>
      </c>
      <c r="C2593" t="s">
        <v>1600</v>
      </c>
      <c r="D2593" t="s">
        <v>1597</v>
      </c>
      <c r="E2593" s="166" t="s">
        <v>14575</v>
      </c>
      <c r="F2593">
        <v>1</v>
      </c>
    </row>
    <row r="2594" spans="1:6" x14ac:dyDescent="0.25">
      <c r="A2594">
        <v>39833</v>
      </c>
      <c r="B2594" t="s">
        <v>11078</v>
      </c>
      <c r="C2594" t="s">
        <v>1600</v>
      </c>
      <c r="D2594" t="s">
        <v>1597</v>
      </c>
      <c r="E2594" s="166" t="s">
        <v>14545</v>
      </c>
      <c r="F2594">
        <v>1</v>
      </c>
    </row>
    <row r="2595" spans="1:6" x14ac:dyDescent="0.25">
      <c r="A2595">
        <v>7252</v>
      </c>
      <c r="B2595" t="s">
        <v>11079</v>
      </c>
      <c r="C2595" t="s">
        <v>1600</v>
      </c>
      <c r="D2595" t="s">
        <v>1601</v>
      </c>
      <c r="E2595" s="166" t="s">
        <v>11080</v>
      </c>
      <c r="F2595">
        <v>1</v>
      </c>
    </row>
    <row r="2596" spans="1:6" x14ac:dyDescent="0.25">
      <c r="A2596">
        <v>7247</v>
      </c>
      <c r="B2596" t="s">
        <v>11081</v>
      </c>
      <c r="C2596" t="s">
        <v>1600</v>
      </c>
      <c r="D2596" t="s">
        <v>1601</v>
      </c>
      <c r="E2596" s="166" t="s">
        <v>11080</v>
      </c>
      <c r="F2596">
        <v>1</v>
      </c>
    </row>
    <row r="2597" spans="1:6" x14ac:dyDescent="0.25">
      <c r="A2597">
        <v>40291</v>
      </c>
      <c r="B2597" t="s">
        <v>11082</v>
      </c>
      <c r="C2597" t="s">
        <v>5833</v>
      </c>
      <c r="D2597" t="s">
        <v>1597</v>
      </c>
      <c r="E2597" s="166" t="s">
        <v>11083</v>
      </c>
      <c r="F2597">
        <v>1</v>
      </c>
    </row>
    <row r="2598" spans="1:6" x14ac:dyDescent="0.25">
      <c r="A2598">
        <v>40275</v>
      </c>
      <c r="B2598" t="s">
        <v>11084</v>
      </c>
      <c r="C2598" t="s">
        <v>5833</v>
      </c>
      <c r="D2598" t="s">
        <v>1597</v>
      </c>
      <c r="E2598" s="166" t="s">
        <v>11085</v>
      </c>
      <c r="F2598">
        <v>1</v>
      </c>
    </row>
    <row r="2599" spans="1:6" x14ac:dyDescent="0.25">
      <c r="A2599">
        <v>42408</v>
      </c>
      <c r="B2599" t="s">
        <v>11086</v>
      </c>
      <c r="C2599" t="s">
        <v>1598</v>
      </c>
      <c r="D2599" t="s">
        <v>1597</v>
      </c>
      <c r="E2599" s="166" t="s">
        <v>7429</v>
      </c>
      <c r="F2599">
        <v>1</v>
      </c>
    </row>
    <row r="2600" spans="1:6" x14ac:dyDescent="0.25">
      <c r="A2600">
        <v>3777</v>
      </c>
      <c r="B2600" t="s">
        <v>11087</v>
      </c>
      <c r="C2600" t="s">
        <v>1598</v>
      </c>
      <c r="D2600" t="s">
        <v>1599</v>
      </c>
      <c r="E2600" s="166" t="s">
        <v>8768</v>
      </c>
      <c r="F2600">
        <v>1</v>
      </c>
    </row>
    <row r="2601" spans="1:6" x14ac:dyDescent="0.25">
      <c r="A2601">
        <v>44699</v>
      </c>
      <c r="B2601" t="s">
        <v>11088</v>
      </c>
      <c r="C2601" t="s">
        <v>1604</v>
      </c>
      <c r="D2601" t="s">
        <v>1597</v>
      </c>
      <c r="E2601" s="166" t="s">
        <v>12122</v>
      </c>
      <c r="F2601">
        <v>1</v>
      </c>
    </row>
    <row r="2602" spans="1:6" x14ac:dyDescent="0.25">
      <c r="A2602">
        <v>3798</v>
      </c>
      <c r="B2602" t="s">
        <v>11089</v>
      </c>
      <c r="C2602" t="s">
        <v>1596</v>
      </c>
      <c r="D2602" t="s">
        <v>1601</v>
      </c>
      <c r="E2602" s="166" t="s">
        <v>15850</v>
      </c>
      <c r="F2602">
        <v>1</v>
      </c>
    </row>
    <row r="2603" spans="1:6" x14ac:dyDescent="0.25">
      <c r="A2603">
        <v>38769</v>
      </c>
      <c r="B2603" t="s">
        <v>11090</v>
      </c>
      <c r="C2603" t="s">
        <v>1596</v>
      </c>
      <c r="D2603" t="s">
        <v>1601</v>
      </c>
      <c r="E2603" s="166" t="s">
        <v>15851</v>
      </c>
      <c r="F2603">
        <v>1</v>
      </c>
    </row>
    <row r="2604" spans="1:6" x14ac:dyDescent="0.25">
      <c r="A2604">
        <v>39510</v>
      </c>
      <c r="B2604" t="s">
        <v>11091</v>
      </c>
      <c r="C2604" t="s">
        <v>1596</v>
      </c>
      <c r="D2604" t="s">
        <v>1601</v>
      </c>
      <c r="E2604" s="166" t="s">
        <v>15852</v>
      </c>
      <c r="F2604">
        <v>1</v>
      </c>
    </row>
    <row r="2605" spans="1:6" x14ac:dyDescent="0.25">
      <c r="A2605">
        <v>38776</v>
      </c>
      <c r="B2605" t="s">
        <v>11092</v>
      </c>
      <c r="C2605" t="s">
        <v>1596</v>
      </c>
      <c r="D2605" t="s">
        <v>1601</v>
      </c>
      <c r="E2605" s="166" t="s">
        <v>15853</v>
      </c>
      <c r="F2605">
        <v>1</v>
      </c>
    </row>
    <row r="2606" spans="1:6" x14ac:dyDescent="0.25">
      <c r="A2606">
        <v>38774</v>
      </c>
      <c r="B2606" t="s">
        <v>11093</v>
      </c>
      <c r="C2606" t="s">
        <v>1596</v>
      </c>
      <c r="D2606" t="s">
        <v>1597</v>
      </c>
      <c r="E2606" s="166" t="s">
        <v>11601</v>
      </c>
      <c r="F2606">
        <v>1</v>
      </c>
    </row>
    <row r="2607" spans="1:6" x14ac:dyDescent="0.25">
      <c r="A2607">
        <v>42247</v>
      </c>
      <c r="B2607" t="s">
        <v>11094</v>
      </c>
      <c r="C2607" t="s">
        <v>1596</v>
      </c>
      <c r="D2607" t="s">
        <v>1597</v>
      </c>
      <c r="E2607" s="166" t="s">
        <v>15854</v>
      </c>
      <c r="F2607">
        <v>1</v>
      </c>
    </row>
    <row r="2608" spans="1:6" x14ac:dyDescent="0.25">
      <c r="A2608">
        <v>42248</v>
      </c>
      <c r="B2608" t="s">
        <v>11095</v>
      </c>
      <c r="C2608" t="s">
        <v>1596</v>
      </c>
      <c r="D2608" t="s">
        <v>1597</v>
      </c>
      <c r="E2608" s="166" t="s">
        <v>15855</v>
      </c>
      <c r="F2608">
        <v>1</v>
      </c>
    </row>
    <row r="2609" spans="1:6" x14ac:dyDescent="0.25">
      <c r="A2609">
        <v>42249</v>
      </c>
      <c r="B2609" t="s">
        <v>11096</v>
      </c>
      <c r="C2609" t="s">
        <v>1596</v>
      </c>
      <c r="D2609" t="s">
        <v>1597</v>
      </c>
      <c r="E2609" s="166" t="s">
        <v>15856</v>
      </c>
      <c r="F2609">
        <v>1</v>
      </c>
    </row>
    <row r="2610" spans="1:6" x14ac:dyDescent="0.25">
      <c r="A2610">
        <v>42244</v>
      </c>
      <c r="B2610" t="s">
        <v>11097</v>
      </c>
      <c r="C2610" t="s">
        <v>1596</v>
      </c>
      <c r="D2610" t="s">
        <v>1597</v>
      </c>
      <c r="E2610" s="166" t="s">
        <v>15495</v>
      </c>
      <c r="F2610">
        <v>1</v>
      </c>
    </row>
    <row r="2611" spans="1:6" x14ac:dyDescent="0.25">
      <c r="A2611">
        <v>42245</v>
      </c>
      <c r="B2611" t="s">
        <v>11098</v>
      </c>
      <c r="C2611" t="s">
        <v>1596</v>
      </c>
      <c r="D2611" t="s">
        <v>1597</v>
      </c>
      <c r="E2611" s="166" t="s">
        <v>15857</v>
      </c>
      <c r="F2611">
        <v>1</v>
      </c>
    </row>
    <row r="2612" spans="1:6" x14ac:dyDescent="0.25">
      <c r="A2612">
        <v>42246</v>
      </c>
      <c r="B2612" t="s">
        <v>11099</v>
      </c>
      <c r="C2612" t="s">
        <v>1596</v>
      </c>
      <c r="D2612" t="s">
        <v>1597</v>
      </c>
      <c r="E2612" s="166" t="s">
        <v>15858</v>
      </c>
      <c r="F2612">
        <v>1</v>
      </c>
    </row>
    <row r="2613" spans="1:6" x14ac:dyDescent="0.25">
      <c r="A2613">
        <v>42243</v>
      </c>
      <c r="B2613" t="s">
        <v>11100</v>
      </c>
      <c r="C2613" t="s">
        <v>1596</v>
      </c>
      <c r="D2613" t="s">
        <v>1597</v>
      </c>
      <c r="E2613" s="166" t="s">
        <v>15859</v>
      </c>
      <c r="F2613">
        <v>1</v>
      </c>
    </row>
    <row r="2614" spans="1:6" x14ac:dyDescent="0.25">
      <c r="A2614">
        <v>38889</v>
      </c>
      <c r="B2614" t="s">
        <v>11101</v>
      </c>
      <c r="C2614" t="s">
        <v>1596</v>
      </c>
      <c r="D2614" t="s">
        <v>1601</v>
      </c>
      <c r="E2614" s="166" t="s">
        <v>15860</v>
      </c>
      <c r="F2614">
        <v>1</v>
      </c>
    </row>
    <row r="2615" spans="1:6" x14ac:dyDescent="0.25">
      <c r="A2615">
        <v>38784</v>
      </c>
      <c r="B2615" t="s">
        <v>11102</v>
      </c>
      <c r="C2615" t="s">
        <v>1596</v>
      </c>
      <c r="D2615" t="s">
        <v>1601</v>
      </c>
      <c r="E2615" s="166" t="s">
        <v>15861</v>
      </c>
      <c r="F2615">
        <v>1</v>
      </c>
    </row>
    <row r="2616" spans="1:6" x14ac:dyDescent="0.25">
      <c r="A2616">
        <v>3788</v>
      </c>
      <c r="B2616" t="s">
        <v>11103</v>
      </c>
      <c r="C2616" t="s">
        <v>1596</v>
      </c>
      <c r="D2616" t="s">
        <v>1601</v>
      </c>
      <c r="E2616" s="166" t="s">
        <v>15862</v>
      </c>
      <c r="F2616">
        <v>1</v>
      </c>
    </row>
    <row r="2617" spans="1:6" x14ac:dyDescent="0.25">
      <c r="A2617">
        <v>12230</v>
      </c>
      <c r="B2617" t="s">
        <v>11104</v>
      </c>
      <c r="C2617" t="s">
        <v>1596</v>
      </c>
      <c r="D2617" t="s">
        <v>1601</v>
      </c>
      <c r="E2617" s="166" t="s">
        <v>8166</v>
      </c>
      <c r="F2617">
        <v>1</v>
      </c>
    </row>
    <row r="2618" spans="1:6" x14ac:dyDescent="0.25">
      <c r="A2618">
        <v>3780</v>
      </c>
      <c r="B2618" t="s">
        <v>11105</v>
      </c>
      <c r="C2618" t="s">
        <v>1596</v>
      </c>
      <c r="D2618" t="s">
        <v>1601</v>
      </c>
      <c r="E2618" s="166" t="s">
        <v>15863</v>
      </c>
      <c r="F2618">
        <v>1</v>
      </c>
    </row>
    <row r="2619" spans="1:6" x14ac:dyDescent="0.25">
      <c r="A2619">
        <v>12231</v>
      </c>
      <c r="B2619" t="s">
        <v>11106</v>
      </c>
      <c r="C2619" t="s">
        <v>1596</v>
      </c>
      <c r="D2619" t="s">
        <v>1601</v>
      </c>
      <c r="E2619" s="166" t="s">
        <v>10619</v>
      </c>
      <c r="F2619">
        <v>1</v>
      </c>
    </row>
    <row r="2620" spans="1:6" x14ac:dyDescent="0.25">
      <c r="A2620">
        <v>3811</v>
      </c>
      <c r="B2620" t="s">
        <v>11107</v>
      </c>
      <c r="C2620" t="s">
        <v>1596</v>
      </c>
      <c r="D2620" t="s">
        <v>1601</v>
      </c>
      <c r="E2620" s="166" t="s">
        <v>15864</v>
      </c>
      <c r="F2620">
        <v>1</v>
      </c>
    </row>
    <row r="2621" spans="1:6" x14ac:dyDescent="0.25">
      <c r="A2621">
        <v>12232</v>
      </c>
      <c r="B2621" t="s">
        <v>11108</v>
      </c>
      <c r="C2621" t="s">
        <v>1596</v>
      </c>
      <c r="D2621" t="s">
        <v>1601</v>
      </c>
      <c r="E2621" s="166" t="s">
        <v>14548</v>
      </c>
      <c r="F2621">
        <v>1</v>
      </c>
    </row>
    <row r="2622" spans="1:6" x14ac:dyDescent="0.25">
      <c r="A2622">
        <v>3799</v>
      </c>
      <c r="B2622" t="s">
        <v>11109</v>
      </c>
      <c r="C2622" t="s">
        <v>1596</v>
      </c>
      <c r="D2622" t="s">
        <v>1601</v>
      </c>
      <c r="E2622" s="166" t="s">
        <v>15865</v>
      </c>
      <c r="F2622">
        <v>1</v>
      </c>
    </row>
    <row r="2623" spans="1:6" x14ac:dyDescent="0.25">
      <c r="A2623">
        <v>12239</v>
      </c>
      <c r="B2623" t="s">
        <v>11110</v>
      </c>
      <c r="C2623" t="s">
        <v>1596</v>
      </c>
      <c r="D2623" t="s">
        <v>1601</v>
      </c>
      <c r="E2623" s="166" t="s">
        <v>15866</v>
      </c>
      <c r="F2623">
        <v>1</v>
      </c>
    </row>
    <row r="2624" spans="1:6" x14ac:dyDescent="0.25">
      <c r="A2624">
        <v>38773</v>
      </c>
      <c r="B2624" t="s">
        <v>11111</v>
      </c>
      <c r="C2624" t="s">
        <v>1596</v>
      </c>
      <c r="D2624" t="s">
        <v>1601</v>
      </c>
      <c r="E2624" s="166" t="s">
        <v>9547</v>
      </c>
      <c r="F2624">
        <v>1</v>
      </c>
    </row>
    <row r="2625" spans="1:6" x14ac:dyDescent="0.25">
      <c r="A2625">
        <v>12271</v>
      </c>
      <c r="B2625" t="s">
        <v>11113</v>
      </c>
      <c r="C2625" t="s">
        <v>1596</v>
      </c>
      <c r="D2625" t="s">
        <v>1601</v>
      </c>
      <c r="E2625" s="166" t="s">
        <v>15867</v>
      </c>
      <c r="F2625">
        <v>1</v>
      </c>
    </row>
    <row r="2626" spans="1:6" x14ac:dyDescent="0.25">
      <c r="A2626">
        <v>38785</v>
      </c>
      <c r="B2626" t="s">
        <v>11114</v>
      </c>
      <c r="C2626" t="s">
        <v>1596</v>
      </c>
      <c r="D2626" t="s">
        <v>1601</v>
      </c>
      <c r="E2626" s="166" t="s">
        <v>15868</v>
      </c>
      <c r="F2626">
        <v>1</v>
      </c>
    </row>
    <row r="2627" spans="1:6" x14ac:dyDescent="0.25">
      <c r="A2627">
        <v>38786</v>
      </c>
      <c r="B2627" t="s">
        <v>11115</v>
      </c>
      <c r="C2627" t="s">
        <v>1596</v>
      </c>
      <c r="D2627" t="s">
        <v>1601</v>
      </c>
      <c r="E2627" s="166" t="s">
        <v>15869</v>
      </c>
      <c r="F2627">
        <v>1</v>
      </c>
    </row>
    <row r="2628" spans="1:6" x14ac:dyDescent="0.25">
      <c r="A2628">
        <v>39385</v>
      </c>
      <c r="B2628" t="s">
        <v>11116</v>
      </c>
      <c r="C2628" t="s">
        <v>1596</v>
      </c>
      <c r="D2628" t="s">
        <v>1597</v>
      </c>
      <c r="E2628" s="166" t="s">
        <v>15870</v>
      </c>
      <c r="F2628">
        <v>1</v>
      </c>
    </row>
    <row r="2629" spans="1:6" x14ac:dyDescent="0.25">
      <c r="A2629">
        <v>39389</v>
      </c>
      <c r="B2629" t="s">
        <v>11117</v>
      </c>
      <c r="C2629" t="s">
        <v>1596</v>
      </c>
      <c r="D2629" t="s">
        <v>1597</v>
      </c>
      <c r="E2629" s="166" t="s">
        <v>14557</v>
      </c>
      <c r="F2629">
        <v>1</v>
      </c>
    </row>
    <row r="2630" spans="1:6" x14ac:dyDescent="0.25">
      <c r="A2630">
        <v>39390</v>
      </c>
      <c r="B2630" t="s">
        <v>11119</v>
      </c>
      <c r="C2630" t="s">
        <v>1596</v>
      </c>
      <c r="D2630" t="s">
        <v>1597</v>
      </c>
      <c r="E2630" s="166" t="s">
        <v>8503</v>
      </c>
      <c r="F2630">
        <v>1</v>
      </c>
    </row>
    <row r="2631" spans="1:6" x14ac:dyDescent="0.25">
      <c r="A2631">
        <v>39391</v>
      </c>
      <c r="B2631" t="s">
        <v>11120</v>
      </c>
      <c r="C2631" t="s">
        <v>1596</v>
      </c>
      <c r="D2631" t="s">
        <v>1597</v>
      </c>
      <c r="E2631" s="166" t="s">
        <v>15871</v>
      </c>
      <c r="F2631">
        <v>1</v>
      </c>
    </row>
    <row r="2632" spans="1:6" x14ac:dyDescent="0.25">
      <c r="A2632">
        <v>3803</v>
      </c>
      <c r="B2632" t="s">
        <v>11121</v>
      </c>
      <c r="C2632" t="s">
        <v>1596</v>
      </c>
      <c r="D2632" t="s">
        <v>1601</v>
      </c>
      <c r="E2632" s="166" t="s">
        <v>15770</v>
      </c>
      <c r="F2632">
        <v>1</v>
      </c>
    </row>
    <row r="2633" spans="1:6" x14ac:dyDescent="0.25">
      <c r="A2633">
        <v>38770</v>
      </c>
      <c r="B2633" t="s">
        <v>11122</v>
      </c>
      <c r="C2633" t="s">
        <v>1596</v>
      </c>
      <c r="D2633" t="s">
        <v>1601</v>
      </c>
      <c r="E2633" s="166" t="s">
        <v>15872</v>
      </c>
      <c r="F2633">
        <v>1</v>
      </c>
    </row>
    <row r="2634" spans="1:6" x14ac:dyDescent="0.25">
      <c r="A2634">
        <v>12267</v>
      </c>
      <c r="B2634" t="s">
        <v>11123</v>
      </c>
      <c r="C2634" t="s">
        <v>1596</v>
      </c>
      <c r="D2634" t="s">
        <v>1601</v>
      </c>
      <c r="E2634" s="166" t="s">
        <v>15873</v>
      </c>
      <c r="F2634">
        <v>1</v>
      </c>
    </row>
    <row r="2635" spans="1:6" x14ac:dyDescent="0.25">
      <c r="A2635">
        <v>43265</v>
      </c>
      <c r="B2635" t="s">
        <v>11124</v>
      </c>
      <c r="C2635" t="s">
        <v>1596</v>
      </c>
      <c r="D2635" t="s">
        <v>1597</v>
      </c>
      <c r="E2635" s="166" t="s">
        <v>15874</v>
      </c>
      <c r="F2635">
        <v>1</v>
      </c>
    </row>
    <row r="2636" spans="1:6" x14ac:dyDescent="0.25">
      <c r="A2636">
        <v>12266</v>
      </c>
      <c r="B2636" t="s">
        <v>11125</v>
      </c>
      <c r="C2636" t="s">
        <v>1596</v>
      </c>
      <c r="D2636" t="s">
        <v>1601</v>
      </c>
      <c r="E2636" s="166" t="s">
        <v>15875</v>
      </c>
      <c r="F2636">
        <v>1</v>
      </c>
    </row>
    <row r="2637" spans="1:6" x14ac:dyDescent="0.25">
      <c r="A2637">
        <v>39378</v>
      </c>
      <c r="B2637" t="s">
        <v>11126</v>
      </c>
      <c r="C2637" t="s">
        <v>1596</v>
      </c>
      <c r="D2637" t="s">
        <v>1601</v>
      </c>
      <c r="E2637" s="166" t="s">
        <v>15876</v>
      </c>
      <c r="F2637">
        <v>1</v>
      </c>
    </row>
    <row r="2638" spans="1:6" x14ac:dyDescent="0.25">
      <c r="A2638">
        <v>43543</v>
      </c>
      <c r="B2638" t="s">
        <v>11127</v>
      </c>
      <c r="C2638" t="s">
        <v>1596</v>
      </c>
      <c r="D2638" t="s">
        <v>1601</v>
      </c>
      <c r="E2638" s="166" t="s">
        <v>14874</v>
      </c>
      <c r="F2638">
        <v>1</v>
      </c>
    </row>
    <row r="2639" spans="1:6" x14ac:dyDescent="0.25">
      <c r="A2639">
        <v>38775</v>
      </c>
      <c r="B2639" t="s">
        <v>11128</v>
      </c>
      <c r="C2639" t="s">
        <v>1596</v>
      </c>
      <c r="D2639" t="s">
        <v>1601</v>
      </c>
      <c r="E2639" s="166" t="s">
        <v>15877</v>
      </c>
      <c r="F2639">
        <v>1</v>
      </c>
    </row>
    <row r="2640" spans="1:6" x14ac:dyDescent="0.25">
      <c r="A2640">
        <v>44252</v>
      </c>
      <c r="B2640" t="s">
        <v>11129</v>
      </c>
      <c r="C2640" t="s">
        <v>1596</v>
      </c>
      <c r="D2640" t="s">
        <v>1597</v>
      </c>
      <c r="E2640" s="166" t="s">
        <v>11130</v>
      </c>
      <c r="F2640">
        <v>1</v>
      </c>
    </row>
    <row r="2641" spans="1:6" x14ac:dyDescent="0.25">
      <c r="A2641">
        <v>21119</v>
      </c>
      <c r="B2641" t="s">
        <v>11131</v>
      </c>
      <c r="C2641" t="s">
        <v>1596</v>
      </c>
      <c r="D2641" t="s">
        <v>1597</v>
      </c>
      <c r="E2641" s="166" t="s">
        <v>11132</v>
      </c>
      <c r="F2641">
        <v>1</v>
      </c>
    </row>
    <row r="2642" spans="1:6" x14ac:dyDescent="0.25">
      <c r="A2642">
        <v>37974</v>
      </c>
      <c r="B2642" t="s">
        <v>11133</v>
      </c>
      <c r="C2642" t="s">
        <v>1596</v>
      </c>
      <c r="D2642" t="s">
        <v>1597</v>
      </c>
      <c r="E2642" s="166" t="s">
        <v>11134</v>
      </c>
      <c r="F2642">
        <v>1</v>
      </c>
    </row>
    <row r="2643" spans="1:6" x14ac:dyDescent="0.25">
      <c r="A2643">
        <v>37975</v>
      </c>
      <c r="B2643" t="s">
        <v>11135</v>
      </c>
      <c r="C2643" t="s">
        <v>1596</v>
      </c>
      <c r="D2643" t="s">
        <v>1597</v>
      </c>
      <c r="E2643" s="166" t="s">
        <v>8252</v>
      </c>
      <c r="F2643">
        <v>1</v>
      </c>
    </row>
    <row r="2644" spans="1:6" x14ac:dyDescent="0.25">
      <c r="A2644">
        <v>37976</v>
      </c>
      <c r="B2644" t="s">
        <v>11136</v>
      </c>
      <c r="C2644" t="s">
        <v>1596</v>
      </c>
      <c r="D2644" t="s">
        <v>1597</v>
      </c>
      <c r="E2644" s="166" t="s">
        <v>11137</v>
      </c>
      <c r="F2644">
        <v>1</v>
      </c>
    </row>
    <row r="2645" spans="1:6" x14ac:dyDescent="0.25">
      <c r="A2645">
        <v>37977</v>
      </c>
      <c r="B2645" t="s">
        <v>11138</v>
      </c>
      <c r="C2645" t="s">
        <v>1596</v>
      </c>
      <c r="D2645" t="s">
        <v>1597</v>
      </c>
      <c r="E2645" s="166" t="s">
        <v>8210</v>
      </c>
      <c r="F2645">
        <v>1</v>
      </c>
    </row>
    <row r="2646" spans="1:6" x14ac:dyDescent="0.25">
      <c r="A2646">
        <v>37978</v>
      </c>
      <c r="B2646" t="s">
        <v>11139</v>
      </c>
      <c r="C2646" t="s">
        <v>1596</v>
      </c>
      <c r="D2646" t="s">
        <v>1597</v>
      </c>
      <c r="E2646" s="166" t="s">
        <v>11140</v>
      </c>
      <c r="F2646">
        <v>1</v>
      </c>
    </row>
    <row r="2647" spans="1:6" x14ac:dyDescent="0.25">
      <c r="A2647">
        <v>37979</v>
      </c>
      <c r="B2647" t="s">
        <v>11141</v>
      </c>
      <c r="C2647" t="s">
        <v>1596</v>
      </c>
      <c r="D2647" t="s">
        <v>1597</v>
      </c>
      <c r="E2647" s="166" t="s">
        <v>11142</v>
      </c>
      <c r="F2647">
        <v>1</v>
      </c>
    </row>
    <row r="2648" spans="1:6" x14ac:dyDescent="0.25">
      <c r="A2648">
        <v>37980</v>
      </c>
      <c r="B2648" t="s">
        <v>11143</v>
      </c>
      <c r="C2648" t="s">
        <v>1596</v>
      </c>
      <c r="D2648" t="s">
        <v>1597</v>
      </c>
      <c r="E2648" s="166" t="s">
        <v>11144</v>
      </c>
      <c r="F2648">
        <v>1</v>
      </c>
    </row>
    <row r="2649" spans="1:6" x14ac:dyDescent="0.25">
      <c r="A2649">
        <v>36147</v>
      </c>
      <c r="B2649" t="s">
        <v>11145</v>
      </c>
      <c r="C2649" t="s">
        <v>1607</v>
      </c>
      <c r="D2649" t="s">
        <v>1597</v>
      </c>
      <c r="E2649" s="166" t="s">
        <v>15878</v>
      </c>
      <c r="F2649">
        <v>1</v>
      </c>
    </row>
    <row r="2650" spans="1:6" x14ac:dyDescent="0.25">
      <c r="A2650">
        <v>12731</v>
      </c>
      <c r="B2650" t="s">
        <v>11146</v>
      </c>
      <c r="C2650" t="s">
        <v>1596</v>
      </c>
      <c r="D2650" t="s">
        <v>1601</v>
      </c>
      <c r="E2650" s="166" t="s">
        <v>15879</v>
      </c>
      <c r="F2650">
        <v>1</v>
      </c>
    </row>
    <row r="2651" spans="1:6" x14ac:dyDescent="0.25">
      <c r="A2651">
        <v>12723</v>
      </c>
      <c r="B2651" t="s">
        <v>11147</v>
      </c>
      <c r="C2651" t="s">
        <v>1596</v>
      </c>
      <c r="D2651" t="s">
        <v>1601</v>
      </c>
      <c r="E2651" s="166" t="s">
        <v>7483</v>
      </c>
      <c r="F2651">
        <v>1</v>
      </c>
    </row>
    <row r="2652" spans="1:6" x14ac:dyDescent="0.25">
      <c r="A2652">
        <v>12724</v>
      </c>
      <c r="B2652" t="s">
        <v>11149</v>
      </c>
      <c r="C2652" t="s">
        <v>1596</v>
      </c>
      <c r="D2652" t="s">
        <v>1601</v>
      </c>
      <c r="E2652" s="166" t="s">
        <v>11943</v>
      </c>
      <c r="F2652">
        <v>1</v>
      </c>
    </row>
    <row r="2653" spans="1:6" x14ac:dyDescent="0.25">
      <c r="A2653">
        <v>12725</v>
      </c>
      <c r="B2653" t="s">
        <v>11151</v>
      </c>
      <c r="C2653" t="s">
        <v>1596</v>
      </c>
      <c r="D2653" t="s">
        <v>1601</v>
      </c>
      <c r="E2653" s="166" t="s">
        <v>7706</v>
      </c>
      <c r="F2653">
        <v>1</v>
      </c>
    </row>
    <row r="2654" spans="1:6" x14ac:dyDescent="0.25">
      <c r="A2654">
        <v>12726</v>
      </c>
      <c r="B2654" t="s">
        <v>11152</v>
      </c>
      <c r="C2654" t="s">
        <v>1596</v>
      </c>
      <c r="D2654" t="s">
        <v>1601</v>
      </c>
      <c r="E2654" s="166" t="s">
        <v>12195</v>
      </c>
      <c r="F2654">
        <v>1</v>
      </c>
    </row>
    <row r="2655" spans="1:6" x14ac:dyDescent="0.25">
      <c r="A2655">
        <v>12727</v>
      </c>
      <c r="B2655" t="s">
        <v>11153</v>
      </c>
      <c r="C2655" t="s">
        <v>1596</v>
      </c>
      <c r="D2655" t="s">
        <v>1601</v>
      </c>
      <c r="E2655" s="166" t="s">
        <v>15307</v>
      </c>
      <c r="F2655">
        <v>1</v>
      </c>
    </row>
    <row r="2656" spans="1:6" x14ac:dyDescent="0.25">
      <c r="A2656">
        <v>12728</v>
      </c>
      <c r="B2656" t="s">
        <v>11154</v>
      </c>
      <c r="C2656" t="s">
        <v>1596</v>
      </c>
      <c r="D2656" t="s">
        <v>1601</v>
      </c>
      <c r="E2656" s="166" t="s">
        <v>14616</v>
      </c>
      <c r="F2656">
        <v>1</v>
      </c>
    </row>
    <row r="2657" spans="1:6" x14ac:dyDescent="0.25">
      <c r="A2657">
        <v>12729</v>
      </c>
      <c r="B2657" t="s">
        <v>11155</v>
      </c>
      <c r="C2657" t="s">
        <v>1596</v>
      </c>
      <c r="D2657" t="s">
        <v>1601</v>
      </c>
      <c r="E2657" s="166" t="s">
        <v>14703</v>
      </c>
      <c r="F2657">
        <v>1</v>
      </c>
    </row>
    <row r="2658" spans="1:6" x14ac:dyDescent="0.25">
      <c r="A2658">
        <v>12730</v>
      </c>
      <c r="B2658" t="s">
        <v>11156</v>
      </c>
      <c r="C2658" t="s">
        <v>1596</v>
      </c>
      <c r="D2658" t="s">
        <v>1601</v>
      </c>
      <c r="E2658" s="166" t="s">
        <v>15880</v>
      </c>
      <c r="F2658">
        <v>1</v>
      </c>
    </row>
    <row r="2659" spans="1:6" x14ac:dyDescent="0.25">
      <c r="A2659">
        <v>3840</v>
      </c>
      <c r="B2659" t="s">
        <v>15881</v>
      </c>
      <c r="C2659" t="s">
        <v>1596</v>
      </c>
      <c r="D2659" t="s">
        <v>1601</v>
      </c>
      <c r="E2659" s="166" t="s">
        <v>14494</v>
      </c>
      <c r="F2659">
        <v>1</v>
      </c>
    </row>
    <row r="2660" spans="1:6" x14ac:dyDescent="0.25">
      <c r="A2660">
        <v>3838</v>
      </c>
      <c r="B2660" t="s">
        <v>15882</v>
      </c>
      <c r="C2660" t="s">
        <v>1596</v>
      </c>
      <c r="D2660" t="s">
        <v>1601</v>
      </c>
      <c r="E2660" s="166" t="s">
        <v>15883</v>
      </c>
      <c r="F2660">
        <v>1</v>
      </c>
    </row>
    <row r="2661" spans="1:6" x14ac:dyDescent="0.25">
      <c r="A2661">
        <v>3844</v>
      </c>
      <c r="B2661" t="s">
        <v>15884</v>
      </c>
      <c r="C2661" t="s">
        <v>1596</v>
      </c>
      <c r="D2661" t="s">
        <v>1601</v>
      </c>
      <c r="E2661" s="166" t="s">
        <v>15885</v>
      </c>
      <c r="F2661">
        <v>1</v>
      </c>
    </row>
    <row r="2662" spans="1:6" x14ac:dyDescent="0.25">
      <c r="A2662">
        <v>3839</v>
      </c>
      <c r="B2662" t="s">
        <v>15886</v>
      </c>
      <c r="C2662" t="s">
        <v>1596</v>
      </c>
      <c r="D2662" t="s">
        <v>1601</v>
      </c>
      <c r="E2662" s="166" t="s">
        <v>15887</v>
      </c>
      <c r="F2662">
        <v>1</v>
      </c>
    </row>
    <row r="2663" spans="1:6" x14ac:dyDescent="0.25">
      <c r="A2663">
        <v>3843</v>
      </c>
      <c r="B2663" t="s">
        <v>15888</v>
      </c>
      <c r="C2663" t="s">
        <v>1596</v>
      </c>
      <c r="D2663" t="s">
        <v>1601</v>
      </c>
      <c r="E2663" s="166" t="s">
        <v>15889</v>
      </c>
      <c r="F2663">
        <v>1</v>
      </c>
    </row>
    <row r="2664" spans="1:6" x14ac:dyDescent="0.25">
      <c r="A2664">
        <v>3900</v>
      </c>
      <c r="B2664" t="s">
        <v>11157</v>
      </c>
      <c r="C2664" t="s">
        <v>1596</v>
      </c>
      <c r="D2664" t="s">
        <v>1597</v>
      </c>
      <c r="E2664" s="166" t="s">
        <v>14496</v>
      </c>
      <c r="F2664">
        <v>1</v>
      </c>
    </row>
    <row r="2665" spans="1:6" x14ac:dyDescent="0.25">
      <c r="A2665">
        <v>3846</v>
      </c>
      <c r="B2665" t="s">
        <v>11159</v>
      </c>
      <c r="C2665" t="s">
        <v>1596</v>
      </c>
      <c r="D2665" t="s">
        <v>1597</v>
      </c>
      <c r="E2665" s="166" t="s">
        <v>13159</v>
      </c>
      <c r="F2665">
        <v>1</v>
      </c>
    </row>
    <row r="2666" spans="1:6" x14ac:dyDescent="0.25">
      <c r="A2666">
        <v>3886</v>
      </c>
      <c r="B2666" t="s">
        <v>11160</v>
      </c>
      <c r="C2666" t="s">
        <v>1596</v>
      </c>
      <c r="D2666" t="s">
        <v>1597</v>
      </c>
      <c r="E2666" s="166" t="s">
        <v>15890</v>
      </c>
      <c r="F2666">
        <v>1</v>
      </c>
    </row>
    <row r="2667" spans="1:6" x14ac:dyDescent="0.25">
      <c r="A2667">
        <v>3854</v>
      </c>
      <c r="B2667" t="s">
        <v>11161</v>
      </c>
      <c r="C2667" t="s">
        <v>1596</v>
      </c>
      <c r="D2667" t="s">
        <v>1597</v>
      </c>
      <c r="E2667" s="166" t="s">
        <v>14258</v>
      </c>
      <c r="F2667">
        <v>1</v>
      </c>
    </row>
    <row r="2668" spans="1:6" x14ac:dyDescent="0.25">
      <c r="A2668">
        <v>3873</v>
      </c>
      <c r="B2668" t="s">
        <v>11162</v>
      </c>
      <c r="C2668" t="s">
        <v>1596</v>
      </c>
      <c r="D2668" t="s">
        <v>1597</v>
      </c>
      <c r="E2668" s="166" t="s">
        <v>15891</v>
      </c>
      <c r="F2668">
        <v>1</v>
      </c>
    </row>
    <row r="2669" spans="1:6" x14ac:dyDescent="0.25">
      <c r="A2669">
        <v>38021</v>
      </c>
      <c r="B2669" t="s">
        <v>11163</v>
      </c>
      <c r="C2669" t="s">
        <v>1596</v>
      </c>
      <c r="D2669" t="s">
        <v>1597</v>
      </c>
      <c r="E2669" s="166" t="s">
        <v>14604</v>
      </c>
      <c r="F2669">
        <v>1</v>
      </c>
    </row>
    <row r="2670" spans="1:6" x14ac:dyDescent="0.25">
      <c r="A2670">
        <v>43838</v>
      </c>
      <c r="B2670" t="s">
        <v>11164</v>
      </c>
      <c r="C2670" t="s">
        <v>1596</v>
      </c>
      <c r="D2670" t="s">
        <v>1597</v>
      </c>
      <c r="E2670" s="166" t="s">
        <v>15892</v>
      </c>
      <c r="F2670">
        <v>1</v>
      </c>
    </row>
    <row r="2671" spans="1:6" x14ac:dyDescent="0.25">
      <c r="A2671">
        <v>3847</v>
      </c>
      <c r="B2671" t="s">
        <v>11165</v>
      </c>
      <c r="C2671" t="s">
        <v>1596</v>
      </c>
      <c r="D2671" t="s">
        <v>1597</v>
      </c>
      <c r="E2671" s="166" t="s">
        <v>14607</v>
      </c>
      <c r="F2671">
        <v>1</v>
      </c>
    </row>
    <row r="2672" spans="1:6" x14ac:dyDescent="0.25">
      <c r="A2672">
        <v>38022</v>
      </c>
      <c r="B2672" t="s">
        <v>11167</v>
      </c>
      <c r="C2672" t="s">
        <v>1596</v>
      </c>
      <c r="D2672" t="s">
        <v>1597</v>
      </c>
      <c r="E2672" s="166" t="s">
        <v>14262</v>
      </c>
      <c r="F2672">
        <v>1</v>
      </c>
    </row>
    <row r="2673" spans="1:6" x14ac:dyDescent="0.25">
      <c r="A2673">
        <v>3826</v>
      </c>
      <c r="B2673" t="s">
        <v>15893</v>
      </c>
      <c r="C2673" t="s">
        <v>1596</v>
      </c>
      <c r="D2673" t="s">
        <v>1601</v>
      </c>
      <c r="E2673" s="166" t="s">
        <v>15894</v>
      </c>
      <c r="F2673">
        <v>1</v>
      </c>
    </row>
    <row r="2674" spans="1:6" x14ac:dyDescent="0.25">
      <c r="A2674">
        <v>3825</v>
      </c>
      <c r="B2674" t="s">
        <v>15895</v>
      </c>
      <c r="C2674" t="s">
        <v>1596</v>
      </c>
      <c r="D2674" t="s">
        <v>1601</v>
      </c>
      <c r="E2674" s="166" t="s">
        <v>13152</v>
      </c>
      <c r="F2674">
        <v>1</v>
      </c>
    </row>
    <row r="2675" spans="1:6" x14ac:dyDescent="0.25">
      <c r="A2675">
        <v>3827</v>
      </c>
      <c r="B2675" t="s">
        <v>15896</v>
      </c>
      <c r="C2675" t="s">
        <v>1596</v>
      </c>
      <c r="D2675" t="s">
        <v>1601</v>
      </c>
      <c r="E2675" s="166" t="s">
        <v>13275</v>
      </c>
      <c r="F2675">
        <v>1</v>
      </c>
    </row>
    <row r="2676" spans="1:6" x14ac:dyDescent="0.25">
      <c r="A2676">
        <v>3830</v>
      </c>
      <c r="B2676" t="s">
        <v>11168</v>
      </c>
      <c r="C2676" t="s">
        <v>1596</v>
      </c>
      <c r="D2676" t="s">
        <v>1597</v>
      </c>
      <c r="E2676" s="166" t="s">
        <v>15897</v>
      </c>
      <c r="F2676">
        <v>1</v>
      </c>
    </row>
    <row r="2677" spans="1:6" x14ac:dyDescent="0.25">
      <c r="A2677">
        <v>37981</v>
      </c>
      <c r="B2677" t="s">
        <v>11169</v>
      </c>
      <c r="C2677" t="s">
        <v>1596</v>
      </c>
      <c r="D2677" t="s">
        <v>1597</v>
      </c>
      <c r="E2677" s="166" t="s">
        <v>8830</v>
      </c>
      <c r="F2677">
        <v>1</v>
      </c>
    </row>
    <row r="2678" spans="1:6" x14ac:dyDescent="0.25">
      <c r="A2678">
        <v>37982</v>
      </c>
      <c r="B2678" t="s">
        <v>11170</v>
      </c>
      <c r="C2678" t="s">
        <v>1596</v>
      </c>
      <c r="D2678" t="s">
        <v>1597</v>
      </c>
      <c r="E2678" s="166" t="s">
        <v>11171</v>
      </c>
      <c r="F2678">
        <v>1</v>
      </c>
    </row>
    <row r="2679" spans="1:6" x14ac:dyDescent="0.25">
      <c r="A2679">
        <v>37983</v>
      </c>
      <c r="B2679" t="s">
        <v>11172</v>
      </c>
      <c r="C2679" t="s">
        <v>1596</v>
      </c>
      <c r="D2679" t="s">
        <v>1597</v>
      </c>
      <c r="E2679" s="166" t="s">
        <v>11173</v>
      </c>
      <c r="F2679">
        <v>1</v>
      </c>
    </row>
    <row r="2680" spans="1:6" x14ac:dyDescent="0.25">
      <c r="A2680">
        <v>37984</v>
      </c>
      <c r="B2680" t="s">
        <v>11174</v>
      </c>
      <c r="C2680" t="s">
        <v>1596</v>
      </c>
      <c r="D2680" t="s">
        <v>1597</v>
      </c>
      <c r="E2680" s="166" t="s">
        <v>11175</v>
      </c>
      <c r="F2680">
        <v>1</v>
      </c>
    </row>
    <row r="2681" spans="1:6" x14ac:dyDescent="0.25">
      <c r="A2681">
        <v>37985</v>
      </c>
      <c r="B2681" t="s">
        <v>11176</v>
      </c>
      <c r="C2681" t="s">
        <v>1596</v>
      </c>
      <c r="D2681" t="s">
        <v>1597</v>
      </c>
      <c r="E2681" s="166" t="s">
        <v>9626</v>
      </c>
      <c r="F2681">
        <v>1</v>
      </c>
    </row>
    <row r="2682" spans="1:6" x14ac:dyDescent="0.25">
      <c r="A2682">
        <v>20165</v>
      </c>
      <c r="B2682" t="s">
        <v>11177</v>
      </c>
      <c r="C2682" t="s">
        <v>1596</v>
      </c>
      <c r="D2682" t="s">
        <v>1597</v>
      </c>
      <c r="E2682" s="166" t="s">
        <v>9025</v>
      </c>
      <c r="F2682">
        <v>1</v>
      </c>
    </row>
    <row r="2683" spans="1:6" x14ac:dyDescent="0.25">
      <c r="A2683">
        <v>20166</v>
      </c>
      <c r="B2683" t="s">
        <v>11178</v>
      </c>
      <c r="C2683" t="s">
        <v>1596</v>
      </c>
      <c r="D2683" t="s">
        <v>1597</v>
      </c>
      <c r="E2683" s="166" t="s">
        <v>15898</v>
      </c>
      <c r="F2683">
        <v>1</v>
      </c>
    </row>
    <row r="2684" spans="1:6" x14ac:dyDescent="0.25">
      <c r="A2684">
        <v>20164</v>
      </c>
      <c r="B2684" t="s">
        <v>11179</v>
      </c>
      <c r="C2684" t="s">
        <v>1596</v>
      </c>
      <c r="D2684" t="s">
        <v>1597</v>
      </c>
      <c r="E2684" s="166" t="s">
        <v>15899</v>
      </c>
      <c r="F2684">
        <v>1</v>
      </c>
    </row>
    <row r="2685" spans="1:6" x14ac:dyDescent="0.25">
      <c r="A2685">
        <v>3893</v>
      </c>
      <c r="B2685" t="s">
        <v>11181</v>
      </c>
      <c r="C2685" t="s">
        <v>1596</v>
      </c>
      <c r="D2685" t="s">
        <v>1597</v>
      </c>
      <c r="E2685" s="166" t="s">
        <v>14726</v>
      </c>
      <c r="F2685">
        <v>1</v>
      </c>
    </row>
    <row r="2686" spans="1:6" x14ac:dyDescent="0.25">
      <c r="A2686">
        <v>3848</v>
      </c>
      <c r="B2686" t="s">
        <v>11182</v>
      </c>
      <c r="C2686" t="s">
        <v>1596</v>
      </c>
      <c r="D2686" t="s">
        <v>1597</v>
      </c>
      <c r="E2686" s="166" t="s">
        <v>14420</v>
      </c>
      <c r="F2686">
        <v>1</v>
      </c>
    </row>
    <row r="2687" spans="1:6" x14ac:dyDescent="0.25">
      <c r="A2687">
        <v>3895</v>
      </c>
      <c r="B2687" t="s">
        <v>11183</v>
      </c>
      <c r="C2687" t="s">
        <v>1596</v>
      </c>
      <c r="D2687" t="s">
        <v>1597</v>
      </c>
      <c r="E2687" s="166" t="s">
        <v>14552</v>
      </c>
      <c r="F2687">
        <v>1</v>
      </c>
    </row>
    <row r="2688" spans="1:6" x14ac:dyDescent="0.25">
      <c r="A2688">
        <v>12404</v>
      </c>
      <c r="B2688" t="s">
        <v>11184</v>
      </c>
      <c r="C2688" t="s">
        <v>1596</v>
      </c>
      <c r="D2688" t="s">
        <v>1597</v>
      </c>
      <c r="E2688" s="166" t="s">
        <v>9154</v>
      </c>
      <c r="F2688">
        <v>1</v>
      </c>
    </row>
    <row r="2689" spans="1:6" x14ac:dyDescent="0.25">
      <c r="A2689">
        <v>3939</v>
      </c>
      <c r="B2689" t="s">
        <v>11185</v>
      </c>
      <c r="C2689" t="s">
        <v>1596</v>
      </c>
      <c r="D2689" t="s">
        <v>1597</v>
      </c>
      <c r="E2689" s="166" t="s">
        <v>11186</v>
      </c>
      <c r="F2689">
        <v>1</v>
      </c>
    </row>
    <row r="2690" spans="1:6" x14ac:dyDescent="0.25">
      <c r="A2690">
        <v>3911</v>
      </c>
      <c r="B2690" t="s">
        <v>11187</v>
      </c>
      <c r="C2690" t="s">
        <v>1596</v>
      </c>
      <c r="D2690" t="s">
        <v>1597</v>
      </c>
      <c r="E2690" s="166" t="s">
        <v>11188</v>
      </c>
      <c r="F2690">
        <v>1</v>
      </c>
    </row>
    <row r="2691" spans="1:6" x14ac:dyDescent="0.25">
      <c r="A2691">
        <v>3908</v>
      </c>
      <c r="B2691" t="s">
        <v>11189</v>
      </c>
      <c r="C2691" t="s">
        <v>1596</v>
      </c>
      <c r="D2691" t="s">
        <v>1597</v>
      </c>
      <c r="E2691" s="166" t="s">
        <v>10761</v>
      </c>
      <c r="F2691">
        <v>1</v>
      </c>
    </row>
    <row r="2692" spans="1:6" x14ac:dyDescent="0.25">
      <c r="A2692">
        <v>3910</v>
      </c>
      <c r="B2692" t="s">
        <v>11190</v>
      </c>
      <c r="C2692" t="s">
        <v>1596</v>
      </c>
      <c r="D2692" t="s">
        <v>1597</v>
      </c>
      <c r="E2692" s="166" t="s">
        <v>11191</v>
      </c>
      <c r="F2692">
        <v>1</v>
      </c>
    </row>
    <row r="2693" spans="1:6" x14ac:dyDescent="0.25">
      <c r="A2693">
        <v>3913</v>
      </c>
      <c r="B2693" t="s">
        <v>11192</v>
      </c>
      <c r="C2693" t="s">
        <v>1596</v>
      </c>
      <c r="D2693" t="s">
        <v>1597</v>
      </c>
      <c r="E2693" s="166" t="s">
        <v>11193</v>
      </c>
      <c r="F2693">
        <v>1</v>
      </c>
    </row>
    <row r="2694" spans="1:6" x14ac:dyDescent="0.25">
      <c r="A2694">
        <v>3912</v>
      </c>
      <c r="B2694" t="s">
        <v>11194</v>
      </c>
      <c r="C2694" t="s">
        <v>1596</v>
      </c>
      <c r="D2694" t="s">
        <v>1597</v>
      </c>
      <c r="E2694" s="166" t="s">
        <v>11195</v>
      </c>
      <c r="F2694">
        <v>1</v>
      </c>
    </row>
    <row r="2695" spans="1:6" x14ac:dyDescent="0.25">
      <c r="A2695">
        <v>3909</v>
      </c>
      <c r="B2695" t="s">
        <v>11196</v>
      </c>
      <c r="C2695" t="s">
        <v>1596</v>
      </c>
      <c r="D2695" t="s">
        <v>1597</v>
      </c>
      <c r="E2695" s="166" t="s">
        <v>11197</v>
      </c>
      <c r="F2695">
        <v>1</v>
      </c>
    </row>
    <row r="2696" spans="1:6" x14ac:dyDescent="0.25">
      <c r="A2696">
        <v>3914</v>
      </c>
      <c r="B2696" t="s">
        <v>11198</v>
      </c>
      <c r="C2696" t="s">
        <v>1596</v>
      </c>
      <c r="D2696" t="s">
        <v>1597</v>
      </c>
      <c r="E2696" s="166" t="s">
        <v>11199</v>
      </c>
      <c r="F2696">
        <v>1</v>
      </c>
    </row>
    <row r="2697" spans="1:6" x14ac:dyDescent="0.25">
      <c r="A2697">
        <v>3915</v>
      </c>
      <c r="B2697" t="s">
        <v>11200</v>
      </c>
      <c r="C2697" t="s">
        <v>1596</v>
      </c>
      <c r="D2697" t="s">
        <v>1597</v>
      </c>
      <c r="E2697" s="166" t="s">
        <v>11201</v>
      </c>
      <c r="F2697">
        <v>1</v>
      </c>
    </row>
    <row r="2698" spans="1:6" x14ac:dyDescent="0.25">
      <c r="A2698">
        <v>3916</v>
      </c>
      <c r="B2698" t="s">
        <v>11202</v>
      </c>
      <c r="C2698" t="s">
        <v>1596</v>
      </c>
      <c r="D2698" t="s">
        <v>1597</v>
      </c>
      <c r="E2698" s="166" t="s">
        <v>11203</v>
      </c>
      <c r="F2698">
        <v>1</v>
      </c>
    </row>
    <row r="2699" spans="1:6" x14ac:dyDescent="0.25">
      <c r="A2699">
        <v>3917</v>
      </c>
      <c r="B2699" t="s">
        <v>11204</v>
      </c>
      <c r="C2699" t="s">
        <v>1596</v>
      </c>
      <c r="D2699" t="s">
        <v>1597</v>
      </c>
      <c r="E2699" s="166" t="s">
        <v>11205</v>
      </c>
      <c r="F2699">
        <v>1</v>
      </c>
    </row>
    <row r="2700" spans="1:6" x14ac:dyDescent="0.25">
      <c r="A2700">
        <v>1904</v>
      </c>
      <c r="B2700" t="s">
        <v>11206</v>
      </c>
      <c r="C2700" t="s">
        <v>1596</v>
      </c>
      <c r="D2700" t="s">
        <v>1597</v>
      </c>
      <c r="E2700" s="166" t="s">
        <v>8338</v>
      </c>
      <c r="F2700">
        <v>1</v>
      </c>
    </row>
    <row r="2701" spans="1:6" x14ac:dyDescent="0.25">
      <c r="A2701">
        <v>1899</v>
      </c>
      <c r="B2701" t="s">
        <v>11208</v>
      </c>
      <c r="C2701" t="s">
        <v>1596</v>
      </c>
      <c r="D2701" t="s">
        <v>1597</v>
      </c>
      <c r="E2701" s="166" t="s">
        <v>13066</v>
      </c>
      <c r="F2701">
        <v>1</v>
      </c>
    </row>
    <row r="2702" spans="1:6" x14ac:dyDescent="0.25">
      <c r="A2702">
        <v>1900</v>
      </c>
      <c r="B2702" t="s">
        <v>11210</v>
      </c>
      <c r="C2702" t="s">
        <v>1596</v>
      </c>
      <c r="D2702" t="s">
        <v>1597</v>
      </c>
      <c r="E2702" s="166" t="s">
        <v>14306</v>
      </c>
      <c r="F2702">
        <v>1</v>
      </c>
    </row>
    <row r="2703" spans="1:6" x14ac:dyDescent="0.25">
      <c r="A2703">
        <v>12407</v>
      </c>
      <c r="B2703" t="s">
        <v>11211</v>
      </c>
      <c r="C2703" t="s">
        <v>1596</v>
      </c>
      <c r="D2703" t="s">
        <v>1597</v>
      </c>
      <c r="E2703" s="166" t="s">
        <v>11212</v>
      </c>
      <c r="F2703">
        <v>1</v>
      </c>
    </row>
    <row r="2704" spans="1:6" x14ac:dyDescent="0.25">
      <c r="A2704">
        <v>12408</v>
      </c>
      <c r="B2704" t="s">
        <v>11213</v>
      </c>
      <c r="C2704" t="s">
        <v>1596</v>
      </c>
      <c r="D2704" t="s">
        <v>1597</v>
      </c>
      <c r="E2704" s="166" t="s">
        <v>11214</v>
      </c>
      <c r="F2704">
        <v>1</v>
      </c>
    </row>
    <row r="2705" spans="1:6" x14ac:dyDescent="0.25">
      <c r="A2705">
        <v>12409</v>
      </c>
      <c r="B2705" t="s">
        <v>11215</v>
      </c>
      <c r="C2705" t="s">
        <v>1596</v>
      </c>
      <c r="D2705" t="s">
        <v>1597</v>
      </c>
      <c r="E2705" s="166" t="s">
        <v>11214</v>
      </c>
      <c r="F2705">
        <v>1</v>
      </c>
    </row>
    <row r="2706" spans="1:6" x14ac:dyDescent="0.25">
      <c r="A2706">
        <v>12410</v>
      </c>
      <c r="B2706" t="s">
        <v>11216</v>
      </c>
      <c r="C2706" t="s">
        <v>1596</v>
      </c>
      <c r="D2706" t="s">
        <v>1597</v>
      </c>
      <c r="E2706" s="166" t="s">
        <v>11217</v>
      </c>
      <c r="F2706">
        <v>1</v>
      </c>
    </row>
    <row r="2707" spans="1:6" x14ac:dyDescent="0.25">
      <c r="A2707">
        <v>3936</v>
      </c>
      <c r="B2707" t="s">
        <v>11218</v>
      </c>
      <c r="C2707" t="s">
        <v>1596</v>
      </c>
      <c r="D2707" t="s">
        <v>1597</v>
      </c>
      <c r="E2707" s="166" t="s">
        <v>8142</v>
      </c>
      <c r="F2707">
        <v>1</v>
      </c>
    </row>
    <row r="2708" spans="1:6" x14ac:dyDescent="0.25">
      <c r="A2708">
        <v>3922</v>
      </c>
      <c r="B2708" t="s">
        <v>11219</v>
      </c>
      <c r="C2708" t="s">
        <v>1596</v>
      </c>
      <c r="D2708" t="s">
        <v>1597</v>
      </c>
      <c r="E2708" s="166" t="s">
        <v>9969</v>
      </c>
      <c r="F2708">
        <v>1</v>
      </c>
    </row>
    <row r="2709" spans="1:6" x14ac:dyDescent="0.25">
      <c r="A2709">
        <v>3924</v>
      </c>
      <c r="B2709" t="s">
        <v>11220</v>
      </c>
      <c r="C2709" t="s">
        <v>1596</v>
      </c>
      <c r="D2709" t="s">
        <v>1597</v>
      </c>
      <c r="E2709" s="166" t="s">
        <v>8142</v>
      </c>
      <c r="F2709">
        <v>1</v>
      </c>
    </row>
    <row r="2710" spans="1:6" x14ac:dyDescent="0.25">
      <c r="A2710">
        <v>3923</v>
      </c>
      <c r="B2710" t="s">
        <v>11221</v>
      </c>
      <c r="C2710" t="s">
        <v>1596</v>
      </c>
      <c r="D2710" t="s">
        <v>1597</v>
      </c>
      <c r="E2710" s="166" t="s">
        <v>8142</v>
      </c>
      <c r="F2710">
        <v>1</v>
      </c>
    </row>
    <row r="2711" spans="1:6" x14ac:dyDescent="0.25">
      <c r="A2711">
        <v>3937</v>
      </c>
      <c r="B2711" t="s">
        <v>11222</v>
      </c>
      <c r="C2711" t="s">
        <v>1596</v>
      </c>
      <c r="D2711" t="s">
        <v>1597</v>
      </c>
      <c r="E2711" s="166" t="s">
        <v>11223</v>
      </c>
      <c r="F2711">
        <v>1</v>
      </c>
    </row>
    <row r="2712" spans="1:6" x14ac:dyDescent="0.25">
      <c r="A2712">
        <v>3921</v>
      </c>
      <c r="B2712" t="s">
        <v>11224</v>
      </c>
      <c r="C2712" t="s">
        <v>1596</v>
      </c>
      <c r="D2712" t="s">
        <v>1597</v>
      </c>
      <c r="E2712" s="166" t="s">
        <v>10470</v>
      </c>
      <c r="F2712">
        <v>1</v>
      </c>
    </row>
    <row r="2713" spans="1:6" x14ac:dyDescent="0.25">
      <c r="A2713">
        <v>3920</v>
      </c>
      <c r="B2713" t="s">
        <v>11225</v>
      </c>
      <c r="C2713" t="s">
        <v>1596</v>
      </c>
      <c r="D2713" t="s">
        <v>1597</v>
      </c>
      <c r="E2713" s="166" t="s">
        <v>11223</v>
      </c>
      <c r="F2713">
        <v>1</v>
      </c>
    </row>
    <row r="2714" spans="1:6" x14ac:dyDescent="0.25">
      <c r="A2714">
        <v>3938</v>
      </c>
      <c r="B2714" t="s">
        <v>11226</v>
      </c>
      <c r="C2714" t="s">
        <v>1596</v>
      </c>
      <c r="D2714" t="s">
        <v>1597</v>
      </c>
      <c r="E2714" s="166" t="s">
        <v>11227</v>
      </c>
      <c r="F2714">
        <v>1</v>
      </c>
    </row>
    <row r="2715" spans="1:6" x14ac:dyDescent="0.25">
      <c r="A2715">
        <v>3919</v>
      </c>
      <c r="B2715" t="s">
        <v>11228</v>
      </c>
      <c r="C2715" t="s">
        <v>1596</v>
      </c>
      <c r="D2715" t="s">
        <v>1597</v>
      </c>
      <c r="E2715" s="166" t="s">
        <v>11229</v>
      </c>
      <c r="F2715">
        <v>1</v>
      </c>
    </row>
    <row r="2716" spans="1:6" x14ac:dyDescent="0.25">
      <c r="A2716">
        <v>3927</v>
      </c>
      <c r="B2716" t="s">
        <v>11230</v>
      </c>
      <c r="C2716" t="s">
        <v>1596</v>
      </c>
      <c r="D2716" t="s">
        <v>1597</v>
      </c>
      <c r="E2716" s="166" t="s">
        <v>11231</v>
      </c>
      <c r="F2716">
        <v>1</v>
      </c>
    </row>
    <row r="2717" spans="1:6" x14ac:dyDescent="0.25">
      <c r="A2717">
        <v>3928</v>
      </c>
      <c r="B2717" t="s">
        <v>11232</v>
      </c>
      <c r="C2717" t="s">
        <v>1596</v>
      </c>
      <c r="D2717" t="s">
        <v>1597</v>
      </c>
      <c r="E2717" s="166" t="s">
        <v>11231</v>
      </c>
      <c r="F2717">
        <v>1</v>
      </c>
    </row>
    <row r="2718" spans="1:6" x14ac:dyDescent="0.25">
      <c r="A2718">
        <v>3926</v>
      </c>
      <c r="B2718" t="s">
        <v>11233</v>
      </c>
      <c r="C2718" t="s">
        <v>1596</v>
      </c>
      <c r="D2718" t="s">
        <v>1597</v>
      </c>
      <c r="E2718" s="166" t="s">
        <v>11234</v>
      </c>
      <c r="F2718">
        <v>1</v>
      </c>
    </row>
    <row r="2719" spans="1:6" x14ac:dyDescent="0.25">
      <c r="A2719">
        <v>3935</v>
      </c>
      <c r="B2719" t="s">
        <v>11235</v>
      </c>
      <c r="C2719" t="s">
        <v>1596</v>
      </c>
      <c r="D2719" t="s">
        <v>1597</v>
      </c>
      <c r="E2719" s="166" t="s">
        <v>11234</v>
      </c>
      <c r="F2719">
        <v>1</v>
      </c>
    </row>
    <row r="2720" spans="1:6" x14ac:dyDescent="0.25">
      <c r="A2720">
        <v>3925</v>
      </c>
      <c r="B2720" t="s">
        <v>11236</v>
      </c>
      <c r="C2720" t="s">
        <v>1596</v>
      </c>
      <c r="D2720" t="s">
        <v>1597</v>
      </c>
      <c r="E2720" s="166" t="s">
        <v>11234</v>
      </c>
      <c r="F2720">
        <v>1</v>
      </c>
    </row>
    <row r="2721" spans="1:6" x14ac:dyDescent="0.25">
      <c r="A2721">
        <v>12406</v>
      </c>
      <c r="B2721" t="s">
        <v>11237</v>
      </c>
      <c r="C2721" t="s">
        <v>1596</v>
      </c>
      <c r="D2721" t="s">
        <v>1597</v>
      </c>
      <c r="E2721" s="166" t="s">
        <v>10783</v>
      </c>
      <c r="F2721">
        <v>1</v>
      </c>
    </row>
    <row r="2722" spans="1:6" x14ac:dyDescent="0.25">
      <c r="A2722">
        <v>3929</v>
      </c>
      <c r="B2722" t="s">
        <v>11238</v>
      </c>
      <c r="C2722" t="s">
        <v>1596</v>
      </c>
      <c r="D2722" t="s">
        <v>1597</v>
      </c>
      <c r="E2722" s="166" t="s">
        <v>11239</v>
      </c>
      <c r="F2722">
        <v>1</v>
      </c>
    </row>
    <row r="2723" spans="1:6" x14ac:dyDescent="0.25">
      <c r="A2723">
        <v>3931</v>
      </c>
      <c r="B2723" t="s">
        <v>11240</v>
      </c>
      <c r="C2723" t="s">
        <v>1596</v>
      </c>
      <c r="D2723" t="s">
        <v>1597</v>
      </c>
      <c r="E2723" s="166" t="s">
        <v>11239</v>
      </c>
      <c r="F2723">
        <v>1</v>
      </c>
    </row>
    <row r="2724" spans="1:6" x14ac:dyDescent="0.25">
      <c r="A2724">
        <v>3930</v>
      </c>
      <c r="B2724" t="s">
        <v>11241</v>
      </c>
      <c r="C2724" t="s">
        <v>1596</v>
      </c>
      <c r="D2724" t="s">
        <v>1597</v>
      </c>
      <c r="E2724" s="166" t="s">
        <v>11239</v>
      </c>
      <c r="F2724">
        <v>1</v>
      </c>
    </row>
    <row r="2725" spans="1:6" x14ac:dyDescent="0.25">
      <c r="A2725">
        <v>3932</v>
      </c>
      <c r="B2725" t="s">
        <v>11242</v>
      </c>
      <c r="C2725" t="s">
        <v>1596</v>
      </c>
      <c r="D2725" t="s">
        <v>1597</v>
      </c>
      <c r="E2725" s="166" t="s">
        <v>11243</v>
      </c>
      <c r="F2725">
        <v>1</v>
      </c>
    </row>
    <row r="2726" spans="1:6" x14ac:dyDescent="0.25">
      <c r="A2726">
        <v>3933</v>
      </c>
      <c r="B2726" t="s">
        <v>11244</v>
      </c>
      <c r="C2726" t="s">
        <v>1596</v>
      </c>
      <c r="D2726" t="s">
        <v>1597</v>
      </c>
      <c r="E2726" s="166" t="s">
        <v>11243</v>
      </c>
      <c r="F2726">
        <v>1</v>
      </c>
    </row>
    <row r="2727" spans="1:6" x14ac:dyDescent="0.25">
      <c r="A2727">
        <v>3934</v>
      </c>
      <c r="B2727" t="s">
        <v>11245</v>
      </c>
      <c r="C2727" t="s">
        <v>1596</v>
      </c>
      <c r="D2727" t="s">
        <v>1597</v>
      </c>
      <c r="E2727" s="166" t="s">
        <v>11243</v>
      </c>
      <c r="F2727">
        <v>1</v>
      </c>
    </row>
    <row r="2728" spans="1:6" x14ac:dyDescent="0.25">
      <c r="A2728">
        <v>40355</v>
      </c>
      <c r="B2728" t="s">
        <v>11246</v>
      </c>
      <c r="C2728" t="s">
        <v>1596</v>
      </c>
      <c r="D2728" t="s">
        <v>1597</v>
      </c>
      <c r="E2728" s="166" t="s">
        <v>14615</v>
      </c>
      <c r="F2728">
        <v>1</v>
      </c>
    </row>
    <row r="2729" spans="1:6" x14ac:dyDescent="0.25">
      <c r="A2729">
        <v>40364</v>
      </c>
      <c r="B2729" t="s">
        <v>11247</v>
      </c>
      <c r="C2729" t="s">
        <v>1596</v>
      </c>
      <c r="D2729" t="s">
        <v>1597</v>
      </c>
      <c r="E2729" s="166" t="s">
        <v>15900</v>
      </c>
      <c r="F2729">
        <v>1</v>
      </c>
    </row>
    <row r="2730" spans="1:6" x14ac:dyDescent="0.25">
      <c r="A2730">
        <v>40361</v>
      </c>
      <c r="B2730" t="s">
        <v>11248</v>
      </c>
      <c r="C2730" t="s">
        <v>1596</v>
      </c>
      <c r="D2730" t="s">
        <v>1597</v>
      </c>
      <c r="E2730" s="166" t="s">
        <v>15901</v>
      </c>
      <c r="F2730">
        <v>1</v>
      </c>
    </row>
    <row r="2731" spans="1:6" x14ac:dyDescent="0.25">
      <c r="A2731">
        <v>40358</v>
      </c>
      <c r="B2731" t="s">
        <v>11249</v>
      </c>
      <c r="C2731" t="s">
        <v>1596</v>
      </c>
      <c r="D2731" t="s">
        <v>1597</v>
      </c>
      <c r="E2731" s="166" t="s">
        <v>14274</v>
      </c>
      <c r="F2731">
        <v>1</v>
      </c>
    </row>
    <row r="2732" spans="1:6" x14ac:dyDescent="0.25">
      <c r="A2732">
        <v>40370</v>
      </c>
      <c r="B2732" t="s">
        <v>11250</v>
      </c>
      <c r="C2732" t="s">
        <v>1596</v>
      </c>
      <c r="D2732" t="s">
        <v>1597</v>
      </c>
      <c r="E2732" s="166" t="s">
        <v>15902</v>
      </c>
      <c r="F2732">
        <v>1</v>
      </c>
    </row>
    <row r="2733" spans="1:6" x14ac:dyDescent="0.25">
      <c r="A2733">
        <v>40367</v>
      </c>
      <c r="B2733" t="s">
        <v>11251</v>
      </c>
      <c r="C2733" t="s">
        <v>1596</v>
      </c>
      <c r="D2733" t="s">
        <v>1597</v>
      </c>
      <c r="E2733" s="166" t="s">
        <v>11635</v>
      </c>
      <c r="F2733">
        <v>1</v>
      </c>
    </row>
    <row r="2734" spans="1:6" x14ac:dyDescent="0.25">
      <c r="A2734">
        <v>40373</v>
      </c>
      <c r="B2734" t="s">
        <v>11252</v>
      </c>
      <c r="C2734" t="s">
        <v>1596</v>
      </c>
      <c r="D2734" t="s">
        <v>1597</v>
      </c>
      <c r="E2734" s="166" t="s">
        <v>15903</v>
      </c>
      <c r="F2734">
        <v>1</v>
      </c>
    </row>
    <row r="2735" spans="1:6" x14ac:dyDescent="0.25">
      <c r="A2735">
        <v>3907</v>
      </c>
      <c r="B2735" t="s">
        <v>11253</v>
      </c>
      <c r="C2735" t="s">
        <v>1596</v>
      </c>
      <c r="D2735" t="s">
        <v>1597</v>
      </c>
      <c r="E2735" s="166" t="s">
        <v>14013</v>
      </c>
      <c r="F2735">
        <v>1</v>
      </c>
    </row>
    <row r="2736" spans="1:6" x14ac:dyDescent="0.25">
      <c r="A2736">
        <v>3889</v>
      </c>
      <c r="B2736" t="s">
        <v>11254</v>
      </c>
      <c r="C2736" t="s">
        <v>1596</v>
      </c>
      <c r="D2736" t="s">
        <v>1597</v>
      </c>
      <c r="E2736" s="166" t="s">
        <v>10694</v>
      </c>
      <c r="F2736">
        <v>1</v>
      </c>
    </row>
    <row r="2737" spans="1:6" x14ac:dyDescent="0.25">
      <c r="A2737">
        <v>3868</v>
      </c>
      <c r="B2737" t="s">
        <v>11255</v>
      </c>
      <c r="C2737" t="s">
        <v>1596</v>
      </c>
      <c r="D2737" t="s">
        <v>1597</v>
      </c>
      <c r="E2737" s="166" t="s">
        <v>11565</v>
      </c>
      <c r="F2737">
        <v>1</v>
      </c>
    </row>
    <row r="2738" spans="1:6" x14ac:dyDescent="0.25">
      <c r="A2738">
        <v>3869</v>
      </c>
      <c r="B2738" t="s">
        <v>11257</v>
      </c>
      <c r="C2738" t="s">
        <v>1596</v>
      </c>
      <c r="D2738" t="s">
        <v>1597</v>
      </c>
      <c r="E2738" s="166" t="s">
        <v>14762</v>
      </c>
      <c r="F2738">
        <v>1</v>
      </c>
    </row>
    <row r="2739" spans="1:6" x14ac:dyDescent="0.25">
      <c r="A2739">
        <v>3872</v>
      </c>
      <c r="B2739" t="s">
        <v>11259</v>
      </c>
      <c r="C2739" t="s">
        <v>1596</v>
      </c>
      <c r="D2739" t="s">
        <v>1597</v>
      </c>
      <c r="E2739" s="166" t="s">
        <v>8361</v>
      </c>
      <c r="F2739">
        <v>1</v>
      </c>
    </row>
    <row r="2740" spans="1:6" x14ac:dyDescent="0.25">
      <c r="A2740">
        <v>3850</v>
      </c>
      <c r="B2740" t="s">
        <v>11260</v>
      </c>
      <c r="C2740" t="s">
        <v>1596</v>
      </c>
      <c r="D2740" t="s">
        <v>1597</v>
      </c>
      <c r="E2740" s="166" t="s">
        <v>12741</v>
      </c>
      <c r="F2740">
        <v>1</v>
      </c>
    </row>
    <row r="2741" spans="1:6" x14ac:dyDescent="0.25">
      <c r="A2741">
        <v>38023</v>
      </c>
      <c r="B2741" t="s">
        <v>11261</v>
      </c>
      <c r="C2741" t="s">
        <v>1596</v>
      </c>
      <c r="D2741" t="s">
        <v>1597</v>
      </c>
      <c r="E2741" s="166" t="s">
        <v>14309</v>
      </c>
      <c r="F2741">
        <v>1</v>
      </c>
    </row>
    <row r="2742" spans="1:6" x14ac:dyDescent="0.25">
      <c r="A2742">
        <v>37986</v>
      </c>
      <c r="B2742" t="s">
        <v>11262</v>
      </c>
      <c r="C2742" t="s">
        <v>1596</v>
      </c>
      <c r="D2742" t="s">
        <v>1597</v>
      </c>
      <c r="E2742" s="166" t="s">
        <v>11080</v>
      </c>
      <c r="F2742">
        <v>1</v>
      </c>
    </row>
    <row r="2743" spans="1:6" x14ac:dyDescent="0.25">
      <c r="A2743">
        <v>37987</v>
      </c>
      <c r="B2743" t="s">
        <v>11263</v>
      </c>
      <c r="C2743" t="s">
        <v>1596</v>
      </c>
      <c r="D2743" t="s">
        <v>1597</v>
      </c>
      <c r="E2743" s="166" t="s">
        <v>11264</v>
      </c>
      <c r="F2743">
        <v>1</v>
      </c>
    </row>
    <row r="2744" spans="1:6" x14ac:dyDescent="0.25">
      <c r="A2744">
        <v>37988</v>
      </c>
      <c r="B2744" t="s">
        <v>11265</v>
      </c>
      <c r="C2744" t="s">
        <v>1596</v>
      </c>
      <c r="D2744" t="s">
        <v>1597</v>
      </c>
      <c r="E2744" s="166" t="s">
        <v>11266</v>
      </c>
      <c r="F2744">
        <v>1</v>
      </c>
    </row>
    <row r="2745" spans="1:6" x14ac:dyDescent="0.25">
      <c r="A2745">
        <v>21120</v>
      </c>
      <c r="B2745" t="s">
        <v>11267</v>
      </c>
      <c r="C2745" t="s">
        <v>1596</v>
      </c>
      <c r="D2745" t="s">
        <v>1597</v>
      </c>
      <c r="E2745" s="166" t="s">
        <v>11268</v>
      </c>
      <c r="F2745">
        <v>1</v>
      </c>
    </row>
    <row r="2746" spans="1:6" x14ac:dyDescent="0.25">
      <c r="A2746">
        <v>39318</v>
      </c>
      <c r="B2746" t="s">
        <v>11269</v>
      </c>
      <c r="C2746" t="s">
        <v>1596</v>
      </c>
      <c r="D2746" t="s">
        <v>1597</v>
      </c>
      <c r="E2746" s="166" t="s">
        <v>11270</v>
      </c>
      <c r="F2746">
        <v>1</v>
      </c>
    </row>
    <row r="2747" spans="1:6" x14ac:dyDescent="0.25">
      <c r="A2747">
        <v>40366</v>
      </c>
      <c r="B2747" t="s">
        <v>11271</v>
      </c>
      <c r="C2747" t="s">
        <v>1596</v>
      </c>
      <c r="D2747" t="s">
        <v>1597</v>
      </c>
      <c r="E2747" s="166" t="s">
        <v>15904</v>
      </c>
      <c r="F2747">
        <v>1</v>
      </c>
    </row>
    <row r="2748" spans="1:6" x14ac:dyDescent="0.25">
      <c r="A2748">
        <v>40363</v>
      </c>
      <c r="B2748" t="s">
        <v>11272</v>
      </c>
      <c r="C2748" t="s">
        <v>1596</v>
      </c>
      <c r="D2748" t="s">
        <v>1597</v>
      </c>
      <c r="E2748" s="166" t="s">
        <v>15905</v>
      </c>
      <c r="F2748">
        <v>1</v>
      </c>
    </row>
    <row r="2749" spans="1:6" x14ac:dyDescent="0.25">
      <c r="A2749">
        <v>40354</v>
      </c>
      <c r="B2749" t="s">
        <v>11273</v>
      </c>
      <c r="C2749" t="s">
        <v>1596</v>
      </c>
      <c r="D2749" t="s">
        <v>1599</v>
      </c>
      <c r="E2749" s="166" t="s">
        <v>15906</v>
      </c>
      <c r="F2749">
        <v>1</v>
      </c>
    </row>
    <row r="2750" spans="1:6" x14ac:dyDescent="0.25">
      <c r="A2750">
        <v>40360</v>
      </c>
      <c r="B2750" t="s">
        <v>11275</v>
      </c>
      <c r="C2750" t="s">
        <v>1596</v>
      </c>
      <c r="D2750" t="s">
        <v>1597</v>
      </c>
      <c r="E2750" s="166" t="s">
        <v>15907</v>
      </c>
      <c r="F2750">
        <v>1</v>
      </c>
    </row>
    <row r="2751" spans="1:6" x14ac:dyDescent="0.25">
      <c r="A2751">
        <v>40372</v>
      </c>
      <c r="B2751" t="s">
        <v>11276</v>
      </c>
      <c r="C2751" t="s">
        <v>1596</v>
      </c>
      <c r="D2751" t="s">
        <v>1597</v>
      </c>
      <c r="E2751" s="166" t="s">
        <v>15908</v>
      </c>
      <c r="F2751">
        <v>1</v>
      </c>
    </row>
    <row r="2752" spans="1:6" x14ac:dyDescent="0.25">
      <c r="A2752">
        <v>40369</v>
      </c>
      <c r="B2752" t="s">
        <v>11277</v>
      </c>
      <c r="C2752" t="s">
        <v>1596</v>
      </c>
      <c r="D2752" t="s">
        <v>1597</v>
      </c>
      <c r="E2752" s="166" t="s">
        <v>15909</v>
      </c>
      <c r="F2752">
        <v>1</v>
      </c>
    </row>
    <row r="2753" spans="1:6" x14ac:dyDescent="0.25">
      <c r="A2753">
        <v>40357</v>
      </c>
      <c r="B2753" t="s">
        <v>11278</v>
      </c>
      <c r="C2753" t="s">
        <v>1596</v>
      </c>
      <c r="D2753" t="s">
        <v>1597</v>
      </c>
      <c r="E2753" s="166" t="s">
        <v>14274</v>
      </c>
      <c r="F2753">
        <v>1</v>
      </c>
    </row>
    <row r="2754" spans="1:6" x14ac:dyDescent="0.25">
      <c r="A2754">
        <v>40375</v>
      </c>
      <c r="B2754" t="s">
        <v>11279</v>
      </c>
      <c r="C2754" t="s">
        <v>1596</v>
      </c>
      <c r="D2754" t="s">
        <v>1597</v>
      </c>
      <c r="E2754" s="166" t="s">
        <v>15910</v>
      </c>
      <c r="F2754">
        <v>1</v>
      </c>
    </row>
    <row r="2755" spans="1:6" x14ac:dyDescent="0.25">
      <c r="A2755">
        <v>1893</v>
      </c>
      <c r="B2755" t="s">
        <v>11280</v>
      </c>
      <c r="C2755" t="s">
        <v>1596</v>
      </c>
      <c r="D2755" t="s">
        <v>1597</v>
      </c>
      <c r="E2755" s="166" t="s">
        <v>8116</v>
      </c>
      <c r="F2755">
        <v>1</v>
      </c>
    </row>
    <row r="2756" spans="1:6" x14ac:dyDescent="0.25">
      <c r="A2756">
        <v>1902</v>
      </c>
      <c r="B2756" t="s">
        <v>11281</v>
      </c>
      <c r="C2756" t="s">
        <v>1596</v>
      </c>
      <c r="D2756" t="s">
        <v>1597</v>
      </c>
      <c r="E2756" s="166" t="s">
        <v>10138</v>
      </c>
      <c r="F2756">
        <v>1</v>
      </c>
    </row>
    <row r="2757" spans="1:6" x14ac:dyDescent="0.25">
      <c r="A2757">
        <v>1901</v>
      </c>
      <c r="B2757" t="s">
        <v>11282</v>
      </c>
      <c r="C2757" t="s">
        <v>1596</v>
      </c>
      <c r="D2757" t="s">
        <v>1597</v>
      </c>
      <c r="E2757" s="166" t="s">
        <v>14847</v>
      </c>
      <c r="F2757">
        <v>1</v>
      </c>
    </row>
    <row r="2758" spans="1:6" x14ac:dyDescent="0.25">
      <c r="A2758">
        <v>1892</v>
      </c>
      <c r="B2758" t="s">
        <v>11283</v>
      </c>
      <c r="C2758" t="s">
        <v>1596</v>
      </c>
      <c r="D2758" t="s">
        <v>1597</v>
      </c>
      <c r="E2758" s="166" t="s">
        <v>11561</v>
      </c>
      <c r="F2758">
        <v>1</v>
      </c>
    </row>
    <row r="2759" spans="1:6" x14ac:dyDescent="0.25">
      <c r="A2759">
        <v>1907</v>
      </c>
      <c r="B2759" t="s">
        <v>11285</v>
      </c>
      <c r="C2759" t="s">
        <v>1596</v>
      </c>
      <c r="D2759" t="s">
        <v>1597</v>
      </c>
      <c r="E2759" s="166" t="s">
        <v>15911</v>
      </c>
      <c r="F2759">
        <v>1</v>
      </c>
    </row>
    <row r="2760" spans="1:6" x14ac:dyDescent="0.25">
      <c r="A2760">
        <v>1894</v>
      </c>
      <c r="B2760" t="s">
        <v>11286</v>
      </c>
      <c r="C2760" t="s">
        <v>1596</v>
      </c>
      <c r="D2760" t="s">
        <v>1597</v>
      </c>
      <c r="E2760" s="166" t="s">
        <v>11733</v>
      </c>
      <c r="F2760">
        <v>1</v>
      </c>
    </row>
    <row r="2761" spans="1:6" x14ac:dyDescent="0.25">
      <c r="A2761">
        <v>1891</v>
      </c>
      <c r="B2761" t="s">
        <v>11287</v>
      </c>
      <c r="C2761" t="s">
        <v>1596</v>
      </c>
      <c r="D2761" t="s">
        <v>1597</v>
      </c>
      <c r="E2761" s="166" t="s">
        <v>8702</v>
      </c>
      <c r="F2761">
        <v>1</v>
      </c>
    </row>
    <row r="2762" spans="1:6" x14ac:dyDescent="0.25">
      <c r="A2762">
        <v>1896</v>
      </c>
      <c r="B2762" t="s">
        <v>11288</v>
      </c>
      <c r="C2762" t="s">
        <v>1596</v>
      </c>
      <c r="D2762" t="s">
        <v>1597</v>
      </c>
      <c r="E2762" s="166" t="s">
        <v>15912</v>
      </c>
      <c r="F2762">
        <v>1</v>
      </c>
    </row>
    <row r="2763" spans="1:6" x14ac:dyDescent="0.25">
      <c r="A2763">
        <v>1895</v>
      </c>
      <c r="B2763" t="s">
        <v>11289</v>
      </c>
      <c r="C2763" t="s">
        <v>1596</v>
      </c>
      <c r="D2763" t="s">
        <v>1597</v>
      </c>
      <c r="E2763" s="166" t="s">
        <v>15913</v>
      </c>
      <c r="F2763">
        <v>1</v>
      </c>
    </row>
    <row r="2764" spans="1:6" x14ac:dyDescent="0.25">
      <c r="A2764">
        <v>2643</v>
      </c>
      <c r="B2764" t="s">
        <v>15914</v>
      </c>
      <c r="C2764" t="s">
        <v>1596</v>
      </c>
      <c r="D2764" t="s">
        <v>1597</v>
      </c>
      <c r="E2764" s="166" t="s">
        <v>14258</v>
      </c>
      <c r="F2764">
        <v>1</v>
      </c>
    </row>
    <row r="2765" spans="1:6" x14ac:dyDescent="0.25">
      <c r="A2765">
        <v>2641</v>
      </c>
      <c r="B2765" t="s">
        <v>15915</v>
      </c>
      <c r="C2765" t="s">
        <v>1596</v>
      </c>
      <c r="D2765" t="s">
        <v>1597</v>
      </c>
      <c r="E2765" s="166" t="s">
        <v>14538</v>
      </c>
      <c r="F2765">
        <v>1</v>
      </c>
    </row>
    <row r="2766" spans="1:6" x14ac:dyDescent="0.25">
      <c r="A2766">
        <v>2636</v>
      </c>
      <c r="B2766" t="s">
        <v>15916</v>
      </c>
      <c r="C2766" t="s">
        <v>1596</v>
      </c>
      <c r="D2766" t="s">
        <v>1597</v>
      </c>
      <c r="E2766" s="166" t="s">
        <v>11556</v>
      </c>
      <c r="F2766">
        <v>1</v>
      </c>
    </row>
    <row r="2767" spans="1:6" x14ac:dyDescent="0.25">
      <c r="A2767">
        <v>2637</v>
      </c>
      <c r="B2767" t="s">
        <v>15917</v>
      </c>
      <c r="C2767" t="s">
        <v>1596</v>
      </c>
      <c r="D2767" t="s">
        <v>1597</v>
      </c>
      <c r="E2767" s="166" t="s">
        <v>9703</v>
      </c>
      <c r="F2767">
        <v>1</v>
      </c>
    </row>
    <row r="2768" spans="1:6" x14ac:dyDescent="0.25">
      <c r="A2768">
        <v>2638</v>
      </c>
      <c r="B2768" t="s">
        <v>15918</v>
      </c>
      <c r="C2768" t="s">
        <v>1596</v>
      </c>
      <c r="D2768" t="s">
        <v>1597</v>
      </c>
      <c r="E2768" s="166" t="s">
        <v>11258</v>
      </c>
      <c r="F2768">
        <v>1</v>
      </c>
    </row>
    <row r="2769" spans="1:6" x14ac:dyDescent="0.25">
      <c r="A2769">
        <v>2639</v>
      </c>
      <c r="B2769" t="s">
        <v>15919</v>
      </c>
      <c r="C2769" t="s">
        <v>1596</v>
      </c>
      <c r="D2769" t="s">
        <v>1597</v>
      </c>
      <c r="E2769" s="166" t="s">
        <v>14270</v>
      </c>
      <c r="F2769">
        <v>1</v>
      </c>
    </row>
    <row r="2770" spans="1:6" x14ac:dyDescent="0.25">
      <c r="A2770">
        <v>2644</v>
      </c>
      <c r="B2770" t="s">
        <v>15920</v>
      </c>
      <c r="C2770" t="s">
        <v>1596</v>
      </c>
      <c r="D2770" t="s">
        <v>1597</v>
      </c>
      <c r="E2770" s="166" t="s">
        <v>15772</v>
      </c>
      <c r="F2770">
        <v>1</v>
      </c>
    </row>
    <row r="2771" spans="1:6" x14ac:dyDescent="0.25">
      <c r="A2771">
        <v>2640</v>
      </c>
      <c r="B2771" t="s">
        <v>15921</v>
      </c>
      <c r="C2771" t="s">
        <v>1596</v>
      </c>
      <c r="D2771" t="s">
        <v>1597</v>
      </c>
      <c r="E2771" s="166" t="s">
        <v>7617</v>
      </c>
      <c r="F2771">
        <v>1</v>
      </c>
    </row>
    <row r="2772" spans="1:6" x14ac:dyDescent="0.25">
      <c r="A2772">
        <v>2642</v>
      </c>
      <c r="B2772" t="s">
        <v>15922</v>
      </c>
      <c r="C2772" t="s">
        <v>1596</v>
      </c>
      <c r="D2772" t="s">
        <v>1597</v>
      </c>
      <c r="E2772" s="166" t="s">
        <v>14879</v>
      </c>
      <c r="F2772">
        <v>1</v>
      </c>
    </row>
    <row r="2773" spans="1:6" x14ac:dyDescent="0.25">
      <c r="A2773">
        <v>39855</v>
      </c>
      <c r="B2773" t="s">
        <v>11293</v>
      </c>
      <c r="C2773" t="s">
        <v>1596</v>
      </c>
      <c r="D2773" t="s">
        <v>1601</v>
      </c>
      <c r="E2773" s="166" t="s">
        <v>15923</v>
      </c>
      <c r="F2773">
        <v>1</v>
      </c>
    </row>
    <row r="2774" spans="1:6" x14ac:dyDescent="0.25">
      <c r="A2774">
        <v>39856</v>
      </c>
      <c r="B2774" t="s">
        <v>11294</v>
      </c>
      <c r="C2774" t="s">
        <v>1596</v>
      </c>
      <c r="D2774" t="s">
        <v>1601</v>
      </c>
      <c r="E2774" s="166" t="s">
        <v>10140</v>
      </c>
      <c r="F2774">
        <v>1</v>
      </c>
    </row>
    <row r="2775" spans="1:6" x14ac:dyDescent="0.25">
      <c r="A2775">
        <v>39857</v>
      </c>
      <c r="B2775" t="s">
        <v>11295</v>
      </c>
      <c r="C2775" t="s">
        <v>1596</v>
      </c>
      <c r="D2775" t="s">
        <v>1601</v>
      </c>
      <c r="E2775" s="166" t="s">
        <v>7706</v>
      </c>
      <c r="F2775">
        <v>1</v>
      </c>
    </row>
    <row r="2776" spans="1:6" x14ac:dyDescent="0.25">
      <c r="A2776">
        <v>39858</v>
      </c>
      <c r="B2776" t="s">
        <v>11296</v>
      </c>
      <c r="C2776" t="s">
        <v>1596</v>
      </c>
      <c r="D2776" t="s">
        <v>1601</v>
      </c>
      <c r="E2776" s="166" t="s">
        <v>14341</v>
      </c>
      <c r="F2776">
        <v>1</v>
      </c>
    </row>
    <row r="2777" spans="1:6" x14ac:dyDescent="0.25">
      <c r="A2777">
        <v>39859</v>
      </c>
      <c r="B2777" t="s">
        <v>11297</v>
      </c>
      <c r="C2777" t="s">
        <v>1596</v>
      </c>
      <c r="D2777" t="s">
        <v>1601</v>
      </c>
      <c r="E2777" s="166" t="s">
        <v>13156</v>
      </c>
      <c r="F2777">
        <v>1</v>
      </c>
    </row>
    <row r="2778" spans="1:6" x14ac:dyDescent="0.25">
      <c r="A2778">
        <v>39860</v>
      </c>
      <c r="B2778" t="s">
        <v>11298</v>
      </c>
      <c r="C2778" t="s">
        <v>1596</v>
      </c>
      <c r="D2778" t="s">
        <v>1601</v>
      </c>
      <c r="E2778" s="166" t="s">
        <v>14627</v>
      </c>
      <c r="F2778">
        <v>1</v>
      </c>
    </row>
    <row r="2779" spans="1:6" x14ac:dyDescent="0.25">
      <c r="A2779">
        <v>39861</v>
      </c>
      <c r="B2779" t="s">
        <v>11299</v>
      </c>
      <c r="C2779" t="s">
        <v>1596</v>
      </c>
      <c r="D2779" t="s">
        <v>1601</v>
      </c>
      <c r="E2779" s="166" t="s">
        <v>14703</v>
      </c>
      <c r="F2779">
        <v>1</v>
      </c>
    </row>
    <row r="2780" spans="1:6" x14ac:dyDescent="0.25">
      <c r="A2780">
        <v>3867</v>
      </c>
      <c r="B2780" t="s">
        <v>11300</v>
      </c>
      <c r="C2780" t="s">
        <v>1596</v>
      </c>
      <c r="D2780" t="s">
        <v>1597</v>
      </c>
      <c r="E2780" s="166" t="s">
        <v>15924</v>
      </c>
      <c r="F2780">
        <v>1</v>
      </c>
    </row>
    <row r="2781" spans="1:6" x14ac:dyDescent="0.25">
      <c r="A2781">
        <v>3861</v>
      </c>
      <c r="B2781" t="s">
        <v>11301</v>
      </c>
      <c r="C2781" t="s">
        <v>1596</v>
      </c>
      <c r="D2781" t="s">
        <v>1597</v>
      </c>
      <c r="E2781" s="166" t="s">
        <v>12885</v>
      </c>
      <c r="F2781">
        <v>1</v>
      </c>
    </row>
    <row r="2782" spans="1:6" x14ac:dyDescent="0.25">
      <c r="A2782">
        <v>3904</v>
      </c>
      <c r="B2782" t="s">
        <v>11303</v>
      </c>
      <c r="C2782" t="s">
        <v>1596</v>
      </c>
      <c r="D2782" t="s">
        <v>1597</v>
      </c>
      <c r="E2782" s="166" t="s">
        <v>15925</v>
      </c>
      <c r="F2782">
        <v>1</v>
      </c>
    </row>
    <row r="2783" spans="1:6" x14ac:dyDescent="0.25">
      <c r="A2783">
        <v>3903</v>
      </c>
      <c r="B2783" t="s">
        <v>11304</v>
      </c>
      <c r="C2783" t="s">
        <v>1596</v>
      </c>
      <c r="D2783" t="s">
        <v>1597</v>
      </c>
      <c r="E2783" s="166" t="s">
        <v>8355</v>
      </c>
      <c r="F2783">
        <v>1</v>
      </c>
    </row>
    <row r="2784" spans="1:6" x14ac:dyDescent="0.25">
      <c r="A2784">
        <v>3862</v>
      </c>
      <c r="B2784" t="s">
        <v>11305</v>
      </c>
      <c r="C2784" t="s">
        <v>1596</v>
      </c>
      <c r="D2784" t="s">
        <v>1597</v>
      </c>
      <c r="E2784" s="166" t="s">
        <v>7573</v>
      </c>
      <c r="F2784">
        <v>1</v>
      </c>
    </row>
    <row r="2785" spans="1:6" x14ac:dyDescent="0.25">
      <c r="A2785">
        <v>3863</v>
      </c>
      <c r="B2785" t="s">
        <v>11307</v>
      </c>
      <c r="C2785" t="s">
        <v>1596</v>
      </c>
      <c r="D2785" t="s">
        <v>1597</v>
      </c>
      <c r="E2785" s="166" t="s">
        <v>14531</v>
      </c>
      <c r="F2785">
        <v>1</v>
      </c>
    </row>
    <row r="2786" spans="1:6" x14ac:dyDescent="0.25">
      <c r="A2786">
        <v>3864</v>
      </c>
      <c r="B2786" t="s">
        <v>11308</v>
      </c>
      <c r="C2786" t="s">
        <v>1596</v>
      </c>
      <c r="D2786" t="s">
        <v>1597</v>
      </c>
      <c r="E2786" s="166" t="s">
        <v>15926</v>
      </c>
      <c r="F2786">
        <v>1</v>
      </c>
    </row>
    <row r="2787" spans="1:6" x14ac:dyDescent="0.25">
      <c r="A2787">
        <v>3865</v>
      </c>
      <c r="B2787" t="s">
        <v>11309</v>
      </c>
      <c r="C2787" t="s">
        <v>1596</v>
      </c>
      <c r="D2787" t="s">
        <v>1597</v>
      </c>
      <c r="E2787" s="166" t="s">
        <v>15310</v>
      </c>
      <c r="F2787">
        <v>1</v>
      </c>
    </row>
    <row r="2788" spans="1:6" x14ac:dyDescent="0.25">
      <c r="A2788">
        <v>3866</v>
      </c>
      <c r="B2788" t="s">
        <v>11310</v>
      </c>
      <c r="C2788" t="s">
        <v>1596</v>
      </c>
      <c r="D2788" t="s">
        <v>1597</v>
      </c>
      <c r="E2788" s="166" t="s">
        <v>15927</v>
      </c>
      <c r="F2788">
        <v>1</v>
      </c>
    </row>
    <row r="2789" spans="1:6" x14ac:dyDescent="0.25">
      <c r="A2789">
        <v>3878</v>
      </c>
      <c r="B2789" t="s">
        <v>11311</v>
      </c>
      <c r="C2789" t="s">
        <v>1596</v>
      </c>
      <c r="D2789" t="s">
        <v>1597</v>
      </c>
      <c r="E2789" s="166" t="s">
        <v>13033</v>
      </c>
      <c r="F2789">
        <v>1</v>
      </c>
    </row>
    <row r="2790" spans="1:6" x14ac:dyDescent="0.25">
      <c r="A2790">
        <v>3883</v>
      </c>
      <c r="B2790" t="s">
        <v>11313</v>
      </c>
      <c r="C2790" t="s">
        <v>1596</v>
      </c>
      <c r="D2790" t="s">
        <v>1597</v>
      </c>
      <c r="E2790" s="166" t="s">
        <v>13703</v>
      </c>
      <c r="F2790">
        <v>1</v>
      </c>
    </row>
    <row r="2791" spans="1:6" x14ac:dyDescent="0.25">
      <c r="A2791">
        <v>3876</v>
      </c>
      <c r="B2791" t="s">
        <v>11314</v>
      </c>
      <c r="C2791" t="s">
        <v>1596</v>
      </c>
      <c r="D2791" t="s">
        <v>1597</v>
      </c>
      <c r="E2791" s="166" t="s">
        <v>8501</v>
      </c>
      <c r="F2791">
        <v>1</v>
      </c>
    </row>
    <row r="2792" spans="1:6" x14ac:dyDescent="0.25">
      <c r="A2792">
        <v>3884</v>
      </c>
      <c r="B2792" t="s">
        <v>11316</v>
      </c>
      <c r="C2792" t="s">
        <v>1596</v>
      </c>
      <c r="D2792" t="s">
        <v>1597</v>
      </c>
      <c r="E2792" s="166" t="s">
        <v>8523</v>
      </c>
      <c r="F2792">
        <v>1</v>
      </c>
    </row>
    <row r="2793" spans="1:6" x14ac:dyDescent="0.25">
      <c r="A2793">
        <v>12892</v>
      </c>
      <c r="B2793" t="s">
        <v>11317</v>
      </c>
      <c r="C2793" t="s">
        <v>1607</v>
      </c>
      <c r="D2793" t="s">
        <v>1597</v>
      </c>
      <c r="E2793" s="166" t="s">
        <v>14437</v>
      </c>
      <c r="F2793">
        <v>1</v>
      </c>
    </row>
    <row r="2794" spans="1:6" x14ac:dyDescent="0.25">
      <c r="A2794">
        <v>38447</v>
      </c>
      <c r="B2794" t="s">
        <v>11319</v>
      </c>
      <c r="C2794" t="s">
        <v>1596</v>
      </c>
      <c r="D2794" t="s">
        <v>1597</v>
      </c>
      <c r="E2794" s="166" t="s">
        <v>15928</v>
      </c>
      <c r="F2794">
        <v>1</v>
      </c>
    </row>
    <row r="2795" spans="1:6" x14ac:dyDescent="0.25">
      <c r="A2795">
        <v>36320</v>
      </c>
      <c r="B2795" t="s">
        <v>11320</v>
      </c>
      <c r="C2795" t="s">
        <v>1596</v>
      </c>
      <c r="D2795" t="s">
        <v>1597</v>
      </c>
      <c r="E2795" s="166" t="s">
        <v>9696</v>
      </c>
      <c r="F2795">
        <v>1</v>
      </c>
    </row>
    <row r="2796" spans="1:6" x14ac:dyDescent="0.25">
      <c r="A2796">
        <v>36324</v>
      </c>
      <c r="B2796" t="s">
        <v>11321</v>
      </c>
      <c r="C2796" t="s">
        <v>1596</v>
      </c>
      <c r="D2796" t="s">
        <v>1597</v>
      </c>
      <c r="E2796" s="166" t="s">
        <v>11561</v>
      </c>
      <c r="F2796">
        <v>1</v>
      </c>
    </row>
    <row r="2797" spans="1:6" x14ac:dyDescent="0.25">
      <c r="A2797">
        <v>38441</v>
      </c>
      <c r="B2797" t="s">
        <v>11323</v>
      </c>
      <c r="C2797" t="s">
        <v>1596</v>
      </c>
      <c r="D2797" t="s">
        <v>1597</v>
      </c>
      <c r="E2797" s="166" t="s">
        <v>14791</v>
      </c>
      <c r="F2797">
        <v>1</v>
      </c>
    </row>
    <row r="2798" spans="1:6" x14ac:dyDescent="0.25">
      <c r="A2798">
        <v>38442</v>
      </c>
      <c r="B2798" t="s">
        <v>11324</v>
      </c>
      <c r="C2798" t="s">
        <v>1596</v>
      </c>
      <c r="D2798" t="s">
        <v>1597</v>
      </c>
      <c r="E2798" s="166" t="s">
        <v>12733</v>
      </c>
      <c r="F2798">
        <v>1</v>
      </c>
    </row>
    <row r="2799" spans="1:6" x14ac:dyDescent="0.25">
      <c r="A2799">
        <v>38443</v>
      </c>
      <c r="B2799" t="s">
        <v>11325</v>
      </c>
      <c r="C2799" t="s">
        <v>1596</v>
      </c>
      <c r="D2799" t="s">
        <v>1597</v>
      </c>
      <c r="E2799" s="166" t="s">
        <v>14728</v>
      </c>
      <c r="F2799">
        <v>1</v>
      </c>
    </row>
    <row r="2800" spans="1:6" x14ac:dyDescent="0.25">
      <c r="A2800">
        <v>38444</v>
      </c>
      <c r="B2800" t="s">
        <v>11326</v>
      </c>
      <c r="C2800" t="s">
        <v>1596</v>
      </c>
      <c r="D2800" t="s">
        <v>1597</v>
      </c>
      <c r="E2800" s="166" t="s">
        <v>9717</v>
      </c>
      <c r="F2800">
        <v>1</v>
      </c>
    </row>
    <row r="2801" spans="1:6" x14ac:dyDescent="0.25">
      <c r="A2801">
        <v>38445</v>
      </c>
      <c r="B2801" t="s">
        <v>11327</v>
      </c>
      <c r="C2801" t="s">
        <v>1596</v>
      </c>
      <c r="D2801" t="s">
        <v>1597</v>
      </c>
      <c r="E2801" s="166" t="s">
        <v>12581</v>
      </c>
      <c r="F2801">
        <v>1</v>
      </c>
    </row>
    <row r="2802" spans="1:6" x14ac:dyDescent="0.25">
      <c r="A2802">
        <v>38446</v>
      </c>
      <c r="B2802" t="s">
        <v>11328</v>
      </c>
      <c r="C2802" t="s">
        <v>1596</v>
      </c>
      <c r="D2802" t="s">
        <v>1597</v>
      </c>
      <c r="E2802" s="166" t="s">
        <v>15818</v>
      </c>
      <c r="F2802">
        <v>1</v>
      </c>
    </row>
    <row r="2803" spans="1:6" x14ac:dyDescent="0.25">
      <c r="A2803">
        <v>3837</v>
      </c>
      <c r="B2803" t="s">
        <v>15929</v>
      </c>
      <c r="C2803" t="s">
        <v>1596</v>
      </c>
      <c r="D2803" t="s">
        <v>1601</v>
      </c>
      <c r="E2803" s="166" t="s">
        <v>14772</v>
      </c>
      <c r="F2803">
        <v>1</v>
      </c>
    </row>
    <row r="2804" spans="1:6" x14ac:dyDescent="0.25">
      <c r="A2804">
        <v>3845</v>
      </c>
      <c r="B2804" t="s">
        <v>15930</v>
      </c>
      <c r="C2804" t="s">
        <v>1596</v>
      </c>
      <c r="D2804" t="s">
        <v>1601</v>
      </c>
      <c r="E2804" s="166" t="s">
        <v>14605</v>
      </c>
      <c r="F2804">
        <v>1</v>
      </c>
    </row>
    <row r="2805" spans="1:6" x14ac:dyDescent="0.25">
      <c r="A2805">
        <v>11045</v>
      </c>
      <c r="B2805" t="s">
        <v>15931</v>
      </c>
      <c r="C2805" t="s">
        <v>1596</v>
      </c>
      <c r="D2805" t="s">
        <v>1601</v>
      </c>
      <c r="E2805" s="166" t="s">
        <v>15932</v>
      </c>
      <c r="F2805">
        <v>1</v>
      </c>
    </row>
    <row r="2806" spans="1:6" x14ac:dyDescent="0.25">
      <c r="A2806">
        <v>20170</v>
      </c>
      <c r="B2806" t="s">
        <v>11329</v>
      </c>
      <c r="C2806" t="s">
        <v>1596</v>
      </c>
      <c r="D2806" t="s">
        <v>1597</v>
      </c>
      <c r="E2806" s="166" t="s">
        <v>9911</v>
      </c>
      <c r="F2806">
        <v>1</v>
      </c>
    </row>
    <row r="2807" spans="1:6" x14ac:dyDescent="0.25">
      <c r="A2807">
        <v>20171</v>
      </c>
      <c r="B2807" t="s">
        <v>11330</v>
      </c>
      <c r="C2807" t="s">
        <v>1596</v>
      </c>
      <c r="D2807" t="s">
        <v>1597</v>
      </c>
      <c r="E2807" s="166" t="s">
        <v>12581</v>
      </c>
      <c r="F2807">
        <v>1</v>
      </c>
    </row>
    <row r="2808" spans="1:6" x14ac:dyDescent="0.25">
      <c r="A2808">
        <v>20167</v>
      </c>
      <c r="B2808" t="s">
        <v>11331</v>
      </c>
      <c r="C2808" t="s">
        <v>1596</v>
      </c>
      <c r="D2808" t="s">
        <v>1597</v>
      </c>
      <c r="E2808" s="166" t="s">
        <v>14643</v>
      </c>
      <c r="F2808">
        <v>1</v>
      </c>
    </row>
    <row r="2809" spans="1:6" x14ac:dyDescent="0.25">
      <c r="A2809">
        <v>20168</v>
      </c>
      <c r="B2809" t="s">
        <v>11333</v>
      </c>
      <c r="C2809" t="s">
        <v>1596</v>
      </c>
      <c r="D2809" t="s">
        <v>1597</v>
      </c>
      <c r="E2809" s="166" t="s">
        <v>12539</v>
      </c>
      <c r="F2809">
        <v>1</v>
      </c>
    </row>
    <row r="2810" spans="1:6" x14ac:dyDescent="0.25">
      <c r="A2810">
        <v>20169</v>
      </c>
      <c r="B2810" t="s">
        <v>11335</v>
      </c>
      <c r="C2810" t="s">
        <v>1596</v>
      </c>
      <c r="D2810" t="s">
        <v>1597</v>
      </c>
      <c r="E2810" s="166" t="s">
        <v>14277</v>
      </c>
      <c r="F2810">
        <v>1</v>
      </c>
    </row>
    <row r="2811" spans="1:6" x14ac:dyDescent="0.25">
      <c r="A2811">
        <v>3899</v>
      </c>
      <c r="B2811" t="s">
        <v>11337</v>
      </c>
      <c r="C2811" t="s">
        <v>1596</v>
      </c>
      <c r="D2811" t="s">
        <v>1597</v>
      </c>
      <c r="E2811" s="166" t="s">
        <v>15933</v>
      </c>
      <c r="F2811">
        <v>1</v>
      </c>
    </row>
    <row r="2812" spans="1:6" x14ac:dyDescent="0.25">
      <c r="A2812">
        <v>38676</v>
      </c>
      <c r="B2812" t="s">
        <v>11338</v>
      </c>
      <c r="C2812" t="s">
        <v>1596</v>
      </c>
      <c r="D2812" t="s">
        <v>1597</v>
      </c>
      <c r="E2812" s="166" t="s">
        <v>10168</v>
      </c>
      <c r="F2812">
        <v>1</v>
      </c>
    </row>
    <row r="2813" spans="1:6" x14ac:dyDescent="0.25">
      <c r="A2813">
        <v>3897</v>
      </c>
      <c r="B2813" t="s">
        <v>11339</v>
      </c>
      <c r="C2813" t="s">
        <v>1596</v>
      </c>
      <c r="D2813" t="s">
        <v>1597</v>
      </c>
      <c r="E2813" s="166" t="s">
        <v>15934</v>
      </c>
      <c r="F2813">
        <v>1</v>
      </c>
    </row>
    <row r="2814" spans="1:6" x14ac:dyDescent="0.25">
      <c r="A2814">
        <v>3875</v>
      </c>
      <c r="B2814" t="s">
        <v>11340</v>
      </c>
      <c r="C2814" t="s">
        <v>1596</v>
      </c>
      <c r="D2814" t="s">
        <v>1597</v>
      </c>
      <c r="E2814" s="166" t="s">
        <v>8371</v>
      </c>
      <c r="F2814">
        <v>1</v>
      </c>
    </row>
    <row r="2815" spans="1:6" x14ac:dyDescent="0.25">
      <c r="A2815">
        <v>3898</v>
      </c>
      <c r="B2815" t="s">
        <v>11341</v>
      </c>
      <c r="C2815" t="s">
        <v>1596</v>
      </c>
      <c r="D2815" t="s">
        <v>1597</v>
      </c>
      <c r="E2815" s="166" t="s">
        <v>14332</v>
      </c>
      <c r="F2815">
        <v>1</v>
      </c>
    </row>
    <row r="2816" spans="1:6" x14ac:dyDescent="0.25">
      <c r="A2816">
        <v>3855</v>
      </c>
      <c r="B2816" t="s">
        <v>11342</v>
      </c>
      <c r="C2816" t="s">
        <v>1596</v>
      </c>
      <c r="D2816" t="s">
        <v>1597</v>
      </c>
      <c r="E2816" s="166" t="s">
        <v>14553</v>
      </c>
      <c r="F2816">
        <v>1</v>
      </c>
    </row>
    <row r="2817" spans="1:6" x14ac:dyDescent="0.25">
      <c r="A2817">
        <v>3874</v>
      </c>
      <c r="B2817" t="s">
        <v>11343</v>
      </c>
      <c r="C2817" t="s">
        <v>1596</v>
      </c>
      <c r="D2817" t="s">
        <v>1597</v>
      </c>
      <c r="E2817" s="166" t="s">
        <v>8759</v>
      </c>
      <c r="F2817">
        <v>1</v>
      </c>
    </row>
    <row r="2818" spans="1:6" x14ac:dyDescent="0.25">
      <c r="A2818">
        <v>3870</v>
      </c>
      <c r="B2818" t="s">
        <v>11345</v>
      </c>
      <c r="C2818" t="s">
        <v>1596</v>
      </c>
      <c r="D2818" t="s">
        <v>1597</v>
      </c>
      <c r="E2818" s="166" t="s">
        <v>14721</v>
      </c>
      <c r="F2818">
        <v>1</v>
      </c>
    </row>
    <row r="2819" spans="1:6" x14ac:dyDescent="0.25">
      <c r="A2819">
        <v>38678</v>
      </c>
      <c r="B2819" t="s">
        <v>11346</v>
      </c>
      <c r="C2819" t="s">
        <v>1596</v>
      </c>
      <c r="D2819" t="s">
        <v>1597</v>
      </c>
      <c r="E2819" s="166" t="s">
        <v>13078</v>
      </c>
      <c r="F2819">
        <v>1</v>
      </c>
    </row>
    <row r="2820" spans="1:6" x14ac:dyDescent="0.25">
      <c r="A2820">
        <v>3859</v>
      </c>
      <c r="B2820" t="s">
        <v>11347</v>
      </c>
      <c r="C2820" t="s">
        <v>1596</v>
      </c>
      <c r="D2820" t="s">
        <v>1597</v>
      </c>
      <c r="E2820" s="166" t="s">
        <v>14350</v>
      </c>
      <c r="F2820">
        <v>1</v>
      </c>
    </row>
    <row r="2821" spans="1:6" x14ac:dyDescent="0.25">
      <c r="A2821">
        <v>3856</v>
      </c>
      <c r="B2821" t="s">
        <v>11348</v>
      </c>
      <c r="C2821" t="s">
        <v>1596</v>
      </c>
      <c r="D2821" t="s">
        <v>1597</v>
      </c>
      <c r="E2821" s="166" t="s">
        <v>14748</v>
      </c>
      <c r="F2821">
        <v>1</v>
      </c>
    </row>
    <row r="2822" spans="1:6" x14ac:dyDescent="0.25">
      <c r="A2822">
        <v>3906</v>
      </c>
      <c r="B2822" t="s">
        <v>11349</v>
      </c>
      <c r="C2822" t="s">
        <v>1596</v>
      </c>
      <c r="D2822" t="s">
        <v>1597</v>
      </c>
      <c r="E2822" s="166" t="s">
        <v>14276</v>
      </c>
      <c r="F2822">
        <v>1</v>
      </c>
    </row>
    <row r="2823" spans="1:6" x14ac:dyDescent="0.25">
      <c r="A2823">
        <v>3860</v>
      </c>
      <c r="B2823" t="s">
        <v>11350</v>
      </c>
      <c r="C2823" t="s">
        <v>1596</v>
      </c>
      <c r="D2823" t="s">
        <v>1597</v>
      </c>
      <c r="E2823" s="166" t="s">
        <v>8458</v>
      </c>
      <c r="F2823">
        <v>1</v>
      </c>
    </row>
    <row r="2824" spans="1:6" x14ac:dyDescent="0.25">
      <c r="A2824">
        <v>3905</v>
      </c>
      <c r="B2824" t="s">
        <v>11352</v>
      </c>
      <c r="C2824" t="s">
        <v>1596</v>
      </c>
      <c r="D2824" t="s">
        <v>1597</v>
      </c>
      <c r="E2824" s="166" t="s">
        <v>9159</v>
      </c>
      <c r="F2824">
        <v>1</v>
      </c>
    </row>
    <row r="2825" spans="1:6" x14ac:dyDescent="0.25">
      <c r="A2825">
        <v>3871</v>
      </c>
      <c r="B2825" t="s">
        <v>11354</v>
      </c>
      <c r="C2825" t="s">
        <v>1596</v>
      </c>
      <c r="D2825" t="s">
        <v>1597</v>
      </c>
      <c r="E2825" s="166" t="s">
        <v>14618</v>
      </c>
      <c r="F2825">
        <v>1</v>
      </c>
    </row>
    <row r="2826" spans="1:6" x14ac:dyDescent="0.25">
      <c r="A2826">
        <v>39292</v>
      </c>
      <c r="B2826" t="s">
        <v>11355</v>
      </c>
      <c r="C2826" t="s">
        <v>1596</v>
      </c>
      <c r="D2826" t="s">
        <v>1597</v>
      </c>
      <c r="E2826" s="166" t="s">
        <v>9489</v>
      </c>
      <c r="F2826">
        <v>1</v>
      </c>
    </row>
    <row r="2827" spans="1:6" x14ac:dyDescent="0.25">
      <c r="A2827">
        <v>39293</v>
      </c>
      <c r="B2827" t="s">
        <v>11356</v>
      </c>
      <c r="C2827" t="s">
        <v>1596</v>
      </c>
      <c r="D2827" t="s">
        <v>1597</v>
      </c>
      <c r="E2827" s="166" t="s">
        <v>10615</v>
      </c>
      <c r="F2827">
        <v>1</v>
      </c>
    </row>
    <row r="2828" spans="1:6" x14ac:dyDescent="0.25">
      <c r="A2828">
        <v>39294</v>
      </c>
      <c r="B2828" t="s">
        <v>11357</v>
      </c>
      <c r="C2828" t="s">
        <v>1596</v>
      </c>
      <c r="D2828" t="s">
        <v>1597</v>
      </c>
      <c r="E2828" s="166" t="s">
        <v>11358</v>
      </c>
      <c r="F2828">
        <v>1</v>
      </c>
    </row>
    <row r="2829" spans="1:6" x14ac:dyDescent="0.25">
      <c r="A2829">
        <v>39295</v>
      </c>
      <c r="B2829" t="s">
        <v>11359</v>
      </c>
      <c r="C2829" t="s">
        <v>1596</v>
      </c>
      <c r="D2829" t="s">
        <v>1597</v>
      </c>
      <c r="E2829" s="166" t="s">
        <v>11360</v>
      </c>
      <c r="F2829">
        <v>1</v>
      </c>
    </row>
    <row r="2830" spans="1:6" x14ac:dyDescent="0.25">
      <c r="A2830">
        <v>39312</v>
      </c>
      <c r="B2830" t="s">
        <v>11361</v>
      </c>
      <c r="C2830" t="s">
        <v>1596</v>
      </c>
      <c r="D2830" t="s">
        <v>1597</v>
      </c>
      <c r="E2830" s="166" t="s">
        <v>11362</v>
      </c>
      <c r="F2830">
        <v>1</v>
      </c>
    </row>
    <row r="2831" spans="1:6" x14ac:dyDescent="0.25">
      <c r="A2831">
        <v>39313</v>
      </c>
      <c r="B2831" t="s">
        <v>11363</v>
      </c>
      <c r="C2831" t="s">
        <v>1596</v>
      </c>
      <c r="D2831" t="s">
        <v>1597</v>
      </c>
      <c r="E2831" s="166" t="s">
        <v>11364</v>
      </c>
      <c r="F2831">
        <v>1</v>
      </c>
    </row>
    <row r="2832" spans="1:6" x14ac:dyDescent="0.25">
      <c r="A2832">
        <v>39314</v>
      </c>
      <c r="B2832" t="s">
        <v>11365</v>
      </c>
      <c r="C2832" t="s">
        <v>1596</v>
      </c>
      <c r="D2832" t="s">
        <v>1597</v>
      </c>
      <c r="E2832" s="166" t="s">
        <v>11366</v>
      </c>
      <c r="F2832">
        <v>1</v>
      </c>
    </row>
    <row r="2833" spans="1:6" x14ac:dyDescent="0.25">
      <c r="A2833">
        <v>39296</v>
      </c>
      <c r="B2833" t="s">
        <v>11367</v>
      </c>
      <c r="C2833" t="s">
        <v>1596</v>
      </c>
      <c r="D2833" t="s">
        <v>1597</v>
      </c>
      <c r="E2833" s="166" t="s">
        <v>11368</v>
      </c>
      <c r="F2833">
        <v>1</v>
      </c>
    </row>
    <row r="2834" spans="1:6" x14ac:dyDescent="0.25">
      <c r="A2834">
        <v>39297</v>
      </c>
      <c r="B2834" t="s">
        <v>11369</v>
      </c>
      <c r="C2834" t="s">
        <v>1596</v>
      </c>
      <c r="D2834" t="s">
        <v>1597</v>
      </c>
      <c r="E2834" s="166" t="s">
        <v>11370</v>
      </c>
      <c r="F2834">
        <v>1</v>
      </c>
    </row>
    <row r="2835" spans="1:6" x14ac:dyDescent="0.25">
      <c r="A2835">
        <v>39298</v>
      </c>
      <c r="B2835" t="s">
        <v>11371</v>
      </c>
      <c r="C2835" t="s">
        <v>1596</v>
      </c>
      <c r="D2835" t="s">
        <v>1597</v>
      </c>
      <c r="E2835" s="166" t="s">
        <v>11372</v>
      </c>
      <c r="F2835">
        <v>1</v>
      </c>
    </row>
    <row r="2836" spans="1:6" x14ac:dyDescent="0.25">
      <c r="A2836">
        <v>39299</v>
      </c>
      <c r="B2836" t="s">
        <v>11373</v>
      </c>
      <c r="C2836" t="s">
        <v>1596</v>
      </c>
      <c r="D2836" t="s">
        <v>1597</v>
      </c>
      <c r="E2836" s="166" t="s">
        <v>11374</v>
      </c>
      <c r="F2836">
        <v>1</v>
      </c>
    </row>
    <row r="2837" spans="1:6" x14ac:dyDescent="0.25">
      <c r="A2837">
        <v>39308</v>
      </c>
      <c r="B2837" t="s">
        <v>11375</v>
      </c>
      <c r="C2837" t="s">
        <v>1596</v>
      </c>
      <c r="D2837" t="s">
        <v>1597</v>
      </c>
      <c r="E2837" s="166" t="s">
        <v>11376</v>
      </c>
      <c r="F2837">
        <v>1</v>
      </c>
    </row>
    <row r="2838" spans="1:6" x14ac:dyDescent="0.25">
      <c r="A2838">
        <v>39309</v>
      </c>
      <c r="B2838" t="s">
        <v>11377</v>
      </c>
      <c r="C2838" t="s">
        <v>1596</v>
      </c>
      <c r="D2838" t="s">
        <v>1597</v>
      </c>
      <c r="E2838" s="166" t="s">
        <v>11378</v>
      </c>
      <c r="F2838">
        <v>1</v>
      </c>
    </row>
    <row r="2839" spans="1:6" x14ac:dyDescent="0.25">
      <c r="A2839">
        <v>39310</v>
      </c>
      <c r="B2839" t="s">
        <v>11379</v>
      </c>
      <c r="C2839" t="s">
        <v>1596</v>
      </c>
      <c r="D2839" t="s">
        <v>1597</v>
      </c>
      <c r="E2839" s="166" t="s">
        <v>11380</v>
      </c>
      <c r="F2839">
        <v>1</v>
      </c>
    </row>
    <row r="2840" spans="1:6" x14ac:dyDescent="0.25">
      <c r="A2840">
        <v>39311</v>
      </c>
      <c r="B2840" t="s">
        <v>11381</v>
      </c>
      <c r="C2840" t="s">
        <v>1596</v>
      </c>
      <c r="D2840" t="s">
        <v>1597</v>
      </c>
      <c r="E2840" s="166" t="s">
        <v>11382</v>
      </c>
      <c r="F2840">
        <v>1</v>
      </c>
    </row>
    <row r="2841" spans="1:6" x14ac:dyDescent="0.25">
      <c r="A2841">
        <v>37429</v>
      </c>
      <c r="B2841" t="s">
        <v>11383</v>
      </c>
      <c r="C2841" t="s">
        <v>1596</v>
      </c>
      <c r="D2841" t="s">
        <v>1597</v>
      </c>
      <c r="E2841" s="166" t="s">
        <v>15935</v>
      </c>
      <c r="F2841">
        <v>1</v>
      </c>
    </row>
    <row r="2842" spans="1:6" x14ac:dyDescent="0.25">
      <c r="A2842">
        <v>37426</v>
      </c>
      <c r="B2842" t="s">
        <v>11384</v>
      </c>
      <c r="C2842" t="s">
        <v>1596</v>
      </c>
      <c r="D2842" t="s">
        <v>1597</v>
      </c>
      <c r="E2842" s="166" t="s">
        <v>15936</v>
      </c>
      <c r="F2842">
        <v>1</v>
      </c>
    </row>
    <row r="2843" spans="1:6" x14ac:dyDescent="0.25">
      <c r="A2843">
        <v>37427</v>
      </c>
      <c r="B2843" t="s">
        <v>11385</v>
      </c>
      <c r="C2843" t="s">
        <v>1596</v>
      </c>
      <c r="D2843" t="s">
        <v>1597</v>
      </c>
      <c r="E2843" s="166" t="s">
        <v>15937</v>
      </c>
      <c r="F2843">
        <v>1</v>
      </c>
    </row>
    <row r="2844" spans="1:6" x14ac:dyDescent="0.25">
      <c r="A2844">
        <v>37424</v>
      </c>
      <c r="B2844" t="s">
        <v>11386</v>
      </c>
      <c r="C2844" t="s">
        <v>1596</v>
      </c>
      <c r="D2844" t="s">
        <v>1597</v>
      </c>
      <c r="E2844" s="166" t="s">
        <v>14417</v>
      </c>
      <c r="F2844">
        <v>1</v>
      </c>
    </row>
    <row r="2845" spans="1:6" x14ac:dyDescent="0.25">
      <c r="A2845">
        <v>37428</v>
      </c>
      <c r="B2845" t="s">
        <v>11387</v>
      </c>
      <c r="C2845" t="s">
        <v>1596</v>
      </c>
      <c r="D2845" t="s">
        <v>1597</v>
      </c>
      <c r="E2845" s="166" t="s">
        <v>15938</v>
      </c>
      <c r="F2845">
        <v>1</v>
      </c>
    </row>
    <row r="2846" spans="1:6" x14ac:dyDescent="0.25">
      <c r="A2846">
        <v>37425</v>
      </c>
      <c r="B2846" t="s">
        <v>11388</v>
      </c>
      <c r="C2846" t="s">
        <v>1596</v>
      </c>
      <c r="D2846" t="s">
        <v>1597</v>
      </c>
      <c r="E2846" s="166" t="s">
        <v>14529</v>
      </c>
      <c r="F2846">
        <v>1</v>
      </c>
    </row>
    <row r="2847" spans="1:6" x14ac:dyDescent="0.25">
      <c r="A2847">
        <v>11519</v>
      </c>
      <c r="B2847" t="s">
        <v>11389</v>
      </c>
      <c r="C2847" t="s">
        <v>1607</v>
      </c>
      <c r="D2847" t="s">
        <v>1597</v>
      </c>
      <c r="E2847" s="166" t="s">
        <v>11390</v>
      </c>
      <c r="F2847">
        <v>1</v>
      </c>
    </row>
    <row r="2848" spans="1:6" x14ac:dyDescent="0.25">
      <c r="A2848">
        <v>11520</v>
      </c>
      <c r="B2848" t="s">
        <v>11391</v>
      </c>
      <c r="C2848" t="s">
        <v>1607</v>
      </c>
      <c r="D2848" t="s">
        <v>1597</v>
      </c>
      <c r="E2848" s="166" t="s">
        <v>9917</v>
      </c>
      <c r="F2848">
        <v>1</v>
      </c>
    </row>
    <row r="2849" spans="1:6" x14ac:dyDescent="0.25">
      <c r="A2849">
        <v>11518</v>
      </c>
      <c r="B2849" t="s">
        <v>11392</v>
      </c>
      <c r="C2849" t="s">
        <v>1607</v>
      </c>
      <c r="D2849" t="s">
        <v>1597</v>
      </c>
      <c r="E2849" s="166" t="s">
        <v>11393</v>
      </c>
      <c r="F2849">
        <v>1</v>
      </c>
    </row>
    <row r="2850" spans="1:6" x14ac:dyDescent="0.25">
      <c r="A2850">
        <v>38473</v>
      </c>
      <c r="B2850" t="s">
        <v>11394</v>
      </c>
      <c r="C2850" t="s">
        <v>1596</v>
      </c>
      <c r="D2850" t="s">
        <v>1597</v>
      </c>
      <c r="E2850" s="166" t="s">
        <v>15939</v>
      </c>
      <c r="F2850">
        <v>1</v>
      </c>
    </row>
    <row r="2851" spans="1:6" x14ac:dyDescent="0.25">
      <c r="A2851">
        <v>4244</v>
      </c>
      <c r="B2851" t="s">
        <v>11395</v>
      </c>
      <c r="C2851" t="s">
        <v>1600</v>
      </c>
      <c r="D2851" t="s">
        <v>1597</v>
      </c>
      <c r="E2851" s="166" t="s">
        <v>14868</v>
      </c>
      <c r="F2851">
        <v>1</v>
      </c>
    </row>
    <row r="2852" spans="1:6" x14ac:dyDescent="0.25">
      <c r="A2852">
        <v>40977</v>
      </c>
      <c r="B2852" t="s">
        <v>11396</v>
      </c>
      <c r="C2852" t="s">
        <v>1606</v>
      </c>
      <c r="D2852" t="s">
        <v>1597</v>
      </c>
      <c r="E2852" s="166" t="s">
        <v>15940</v>
      </c>
      <c r="F2852">
        <v>1</v>
      </c>
    </row>
    <row r="2853" spans="1:6" x14ac:dyDescent="0.25">
      <c r="A2853">
        <v>4115</v>
      </c>
      <c r="B2853" t="s">
        <v>11397</v>
      </c>
      <c r="C2853" t="s">
        <v>1603</v>
      </c>
      <c r="D2853" t="s">
        <v>1597</v>
      </c>
      <c r="E2853" s="166" t="s">
        <v>11398</v>
      </c>
      <c r="F2853">
        <v>1</v>
      </c>
    </row>
    <row r="2854" spans="1:6" x14ac:dyDescent="0.25">
      <c r="A2854">
        <v>4119</v>
      </c>
      <c r="B2854" t="s">
        <v>11399</v>
      </c>
      <c r="C2854" t="s">
        <v>1603</v>
      </c>
      <c r="D2854" t="s">
        <v>1597</v>
      </c>
      <c r="E2854" s="166" t="s">
        <v>11400</v>
      </c>
      <c r="F2854">
        <v>1</v>
      </c>
    </row>
    <row r="2855" spans="1:6" x14ac:dyDescent="0.25">
      <c r="A2855">
        <v>2794</v>
      </c>
      <c r="B2855" t="s">
        <v>11401</v>
      </c>
      <c r="C2855" t="s">
        <v>1603</v>
      </c>
      <c r="D2855" t="s">
        <v>1597</v>
      </c>
      <c r="E2855" s="166" t="s">
        <v>11402</v>
      </c>
      <c r="F2855">
        <v>1</v>
      </c>
    </row>
    <row r="2856" spans="1:6" x14ac:dyDescent="0.25">
      <c r="A2856">
        <v>2788</v>
      </c>
      <c r="B2856" t="s">
        <v>11403</v>
      </c>
      <c r="C2856" t="s">
        <v>1603</v>
      </c>
      <c r="D2856" t="s">
        <v>1597</v>
      </c>
      <c r="E2856" s="166" t="s">
        <v>11404</v>
      </c>
      <c r="F2856">
        <v>1</v>
      </c>
    </row>
    <row r="2857" spans="1:6" x14ac:dyDescent="0.25">
      <c r="A2857">
        <v>4006</v>
      </c>
      <c r="B2857" t="s">
        <v>11405</v>
      </c>
      <c r="C2857" t="s">
        <v>1602</v>
      </c>
      <c r="D2857" t="s">
        <v>1597</v>
      </c>
      <c r="E2857" s="166" t="s">
        <v>15941</v>
      </c>
      <c r="F2857">
        <v>1</v>
      </c>
    </row>
    <row r="2858" spans="1:6" x14ac:dyDescent="0.25">
      <c r="A2858">
        <v>36151</v>
      </c>
      <c r="B2858" t="s">
        <v>11406</v>
      </c>
      <c r="C2858" t="s">
        <v>1596</v>
      </c>
      <c r="D2858" t="s">
        <v>1597</v>
      </c>
      <c r="E2858" s="166" t="s">
        <v>15942</v>
      </c>
      <c r="F2858">
        <v>1</v>
      </c>
    </row>
    <row r="2859" spans="1:6" x14ac:dyDescent="0.25">
      <c r="A2859">
        <v>37457</v>
      </c>
      <c r="B2859" t="s">
        <v>11408</v>
      </c>
      <c r="C2859" t="s">
        <v>1603</v>
      </c>
      <c r="D2859" t="s">
        <v>1597</v>
      </c>
      <c r="E2859" s="166" t="s">
        <v>7661</v>
      </c>
      <c r="F2859">
        <v>1</v>
      </c>
    </row>
    <row r="2860" spans="1:6" x14ac:dyDescent="0.25">
      <c r="A2860">
        <v>37456</v>
      </c>
      <c r="B2860" t="s">
        <v>11409</v>
      </c>
      <c r="C2860" t="s">
        <v>1603</v>
      </c>
      <c r="D2860" t="s">
        <v>1597</v>
      </c>
      <c r="E2860" s="166" t="s">
        <v>11132</v>
      </c>
      <c r="F2860">
        <v>1</v>
      </c>
    </row>
    <row r="2861" spans="1:6" x14ac:dyDescent="0.25">
      <c r="A2861">
        <v>37461</v>
      </c>
      <c r="B2861" t="s">
        <v>11410</v>
      </c>
      <c r="C2861" t="s">
        <v>1603</v>
      </c>
      <c r="D2861" t="s">
        <v>1597</v>
      </c>
      <c r="E2861" s="166" t="s">
        <v>11411</v>
      </c>
      <c r="F2861">
        <v>1</v>
      </c>
    </row>
    <row r="2862" spans="1:6" x14ac:dyDescent="0.25">
      <c r="A2862">
        <v>37460</v>
      </c>
      <c r="B2862" t="s">
        <v>11412</v>
      </c>
      <c r="C2862" t="s">
        <v>1603</v>
      </c>
      <c r="D2862" t="s">
        <v>1597</v>
      </c>
      <c r="E2862" s="166" t="s">
        <v>11413</v>
      </c>
      <c r="F2862">
        <v>1</v>
      </c>
    </row>
    <row r="2863" spans="1:6" x14ac:dyDescent="0.25">
      <c r="A2863">
        <v>37458</v>
      </c>
      <c r="B2863" t="s">
        <v>11414</v>
      </c>
      <c r="C2863" t="s">
        <v>1603</v>
      </c>
      <c r="D2863" t="s">
        <v>1599</v>
      </c>
      <c r="E2863" s="166" t="s">
        <v>11415</v>
      </c>
      <c r="F2863">
        <v>1</v>
      </c>
    </row>
    <row r="2864" spans="1:6" x14ac:dyDescent="0.25">
      <c r="A2864">
        <v>37454</v>
      </c>
      <c r="B2864" t="s">
        <v>11416</v>
      </c>
      <c r="C2864" t="s">
        <v>1603</v>
      </c>
      <c r="D2864" t="s">
        <v>1597</v>
      </c>
      <c r="E2864" s="166" t="s">
        <v>10906</v>
      </c>
      <c r="F2864">
        <v>1</v>
      </c>
    </row>
    <row r="2865" spans="1:6" x14ac:dyDescent="0.25">
      <c r="A2865">
        <v>37455</v>
      </c>
      <c r="B2865" t="s">
        <v>11417</v>
      </c>
      <c r="C2865" t="s">
        <v>1603</v>
      </c>
      <c r="D2865" t="s">
        <v>1597</v>
      </c>
      <c r="E2865" s="166" t="s">
        <v>8521</v>
      </c>
      <c r="F2865">
        <v>1</v>
      </c>
    </row>
    <row r="2866" spans="1:6" x14ac:dyDescent="0.25">
      <c r="A2866">
        <v>37459</v>
      </c>
      <c r="B2866" t="s">
        <v>11418</v>
      </c>
      <c r="C2866" t="s">
        <v>1603</v>
      </c>
      <c r="D2866" t="s">
        <v>1597</v>
      </c>
      <c r="E2866" s="166" t="s">
        <v>7621</v>
      </c>
      <c r="F2866">
        <v>1</v>
      </c>
    </row>
    <row r="2867" spans="1:6" x14ac:dyDescent="0.25">
      <c r="A2867">
        <v>21029</v>
      </c>
      <c r="B2867" t="s">
        <v>11419</v>
      </c>
      <c r="C2867" t="s">
        <v>1596</v>
      </c>
      <c r="D2867" t="s">
        <v>1599</v>
      </c>
      <c r="E2867" s="166" t="s">
        <v>15943</v>
      </c>
      <c r="F2867">
        <v>1</v>
      </c>
    </row>
    <row r="2868" spans="1:6" x14ac:dyDescent="0.25">
      <c r="A2868">
        <v>21030</v>
      </c>
      <c r="B2868" t="s">
        <v>11420</v>
      </c>
      <c r="C2868" t="s">
        <v>1596</v>
      </c>
      <c r="D2868" t="s">
        <v>1597</v>
      </c>
      <c r="E2868" s="166" t="s">
        <v>15944</v>
      </c>
      <c r="F2868">
        <v>1</v>
      </c>
    </row>
    <row r="2869" spans="1:6" x14ac:dyDescent="0.25">
      <c r="A2869">
        <v>21031</v>
      </c>
      <c r="B2869" t="s">
        <v>11422</v>
      </c>
      <c r="C2869" t="s">
        <v>1596</v>
      </c>
      <c r="D2869" t="s">
        <v>1597</v>
      </c>
      <c r="E2869" s="166" t="s">
        <v>15945</v>
      </c>
      <c r="F2869">
        <v>1</v>
      </c>
    </row>
    <row r="2870" spans="1:6" x14ac:dyDescent="0.25">
      <c r="A2870">
        <v>21032</v>
      </c>
      <c r="B2870" t="s">
        <v>11423</v>
      </c>
      <c r="C2870" t="s">
        <v>1596</v>
      </c>
      <c r="D2870" t="s">
        <v>1597</v>
      </c>
      <c r="E2870" s="166" t="s">
        <v>15946</v>
      </c>
      <c r="F2870">
        <v>1</v>
      </c>
    </row>
    <row r="2871" spans="1:6" x14ac:dyDescent="0.25">
      <c r="A2871">
        <v>37527</v>
      </c>
      <c r="B2871" t="s">
        <v>11424</v>
      </c>
      <c r="C2871" t="s">
        <v>1596</v>
      </c>
      <c r="D2871" t="s">
        <v>1597</v>
      </c>
      <c r="E2871" s="166" t="s">
        <v>15947</v>
      </c>
      <c r="F2871">
        <v>1</v>
      </c>
    </row>
    <row r="2872" spans="1:6" x14ac:dyDescent="0.25">
      <c r="A2872">
        <v>37528</v>
      </c>
      <c r="B2872" t="s">
        <v>11425</v>
      </c>
      <c r="C2872" t="s">
        <v>1596</v>
      </c>
      <c r="D2872" t="s">
        <v>1597</v>
      </c>
      <c r="E2872" s="166" t="s">
        <v>15948</v>
      </c>
      <c r="F2872">
        <v>1</v>
      </c>
    </row>
    <row r="2873" spans="1:6" x14ac:dyDescent="0.25">
      <c r="A2873">
        <v>37529</v>
      </c>
      <c r="B2873" t="s">
        <v>11426</v>
      </c>
      <c r="C2873" t="s">
        <v>1596</v>
      </c>
      <c r="D2873" t="s">
        <v>1597</v>
      </c>
      <c r="E2873" s="166" t="s">
        <v>15949</v>
      </c>
      <c r="F2873">
        <v>1</v>
      </c>
    </row>
    <row r="2874" spans="1:6" x14ac:dyDescent="0.25">
      <c r="A2874">
        <v>37530</v>
      </c>
      <c r="B2874" t="s">
        <v>11427</v>
      </c>
      <c r="C2874" t="s">
        <v>1596</v>
      </c>
      <c r="D2874" t="s">
        <v>1597</v>
      </c>
      <c r="E2874" s="166" t="s">
        <v>15950</v>
      </c>
      <c r="F2874">
        <v>1</v>
      </c>
    </row>
    <row r="2875" spans="1:6" x14ac:dyDescent="0.25">
      <c r="A2875">
        <v>21034</v>
      </c>
      <c r="B2875" t="s">
        <v>11428</v>
      </c>
      <c r="C2875" t="s">
        <v>1596</v>
      </c>
      <c r="D2875" t="s">
        <v>1597</v>
      </c>
      <c r="E2875" s="166" t="s">
        <v>15951</v>
      </c>
      <c r="F2875">
        <v>1</v>
      </c>
    </row>
    <row r="2876" spans="1:6" x14ac:dyDescent="0.25">
      <c r="A2876">
        <v>37531</v>
      </c>
      <c r="B2876" t="s">
        <v>11429</v>
      </c>
      <c r="C2876" t="s">
        <v>1596</v>
      </c>
      <c r="D2876" t="s">
        <v>1597</v>
      </c>
      <c r="E2876" s="166" t="s">
        <v>15952</v>
      </c>
      <c r="F2876">
        <v>1</v>
      </c>
    </row>
    <row r="2877" spans="1:6" x14ac:dyDescent="0.25">
      <c r="A2877">
        <v>21036</v>
      </c>
      <c r="B2877" t="s">
        <v>11430</v>
      </c>
      <c r="C2877" t="s">
        <v>1596</v>
      </c>
      <c r="D2877" t="s">
        <v>1597</v>
      </c>
      <c r="E2877" s="166" t="s">
        <v>15953</v>
      </c>
      <c r="F2877">
        <v>1</v>
      </c>
    </row>
    <row r="2878" spans="1:6" x14ac:dyDescent="0.25">
      <c r="A2878">
        <v>21037</v>
      </c>
      <c r="B2878" t="s">
        <v>11431</v>
      </c>
      <c r="C2878" t="s">
        <v>1596</v>
      </c>
      <c r="D2878" t="s">
        <v>1597</v>
      </c>
      <c r="E2878" s="166" t="s">
        <v>15954</v>
      </c>
      <c r="F2878">
        <v>1</v>
      </c>
    </row>
    <row r="2879" spans="1:6" x14ac:dyDescent="0.25">
      <c r="A2879">
        <v>20185</v>
      </c>
      <c r="B2879" t="s">
        <v>11432</v>
      </c>
      <c r="C2879" t="s">
        <v>1603</v>
      </c>
      <c r="D2879" t="s">
        <v>1597</v>
      </c>
      <c r="E2879" s="166" t="s">
        <v>11433</v>
      </c>
      <c r="F2879">
        <v>1</v>
      </c>
    </row>
    <row r="2880" spans="1:6" x14ac:dyDescent="0.25">
      <c r="A2880">
        <v>20260</v>
      </c>
      <c r="B2880" t="s">
        <v>11434</v>
      </c>
      <c r="C2880" t="s">
        <v>1596</v>
      </c>
      <c r="D2880" t="s">
        <v>1597</v>
      </c>
      <c r="E2880" s="166" t="s">
        <v>11435</v>
      </c>
      <c r="F2880">
        <v>1</v>
      </c>
    </row>
    <row r="2881" spans="1:6" x14ac:dyDescent="0.25">
      <c r="A2881">
        <v>37523</v>
      </c>
      <c r="B2881" t="s">
        <v>11436</v>
      </c>
      <c r="C2881" t="s">
        <v>1596</v>
      </c>
      <c r="D2881" t="s">
        <v>1601</v>
      </c>
      <c r="E2881" s="166" t="s">
        <v>11437</v>
      </c>
      <c r="F2881">
        <v>1</v>
      </c>
    </row>
    <row r="2882" spans="1:6" x14ac:dyDescent="0.25">
      <c r="A2882">
        <v>37515</v>
      </c>
      <c r="B2882" t="s">
        <v>11438</v>
      </c>
      <c r="C2882" t="s">
        <v>1596</v>
      </c>
      <c r="D2882" t="s">
        <v>1601</v>
      </c>
      <c r="E2882" s="166" t="s">
        <v>8740</v>
      </c>
      <c r="F2882">
        <v>1</v>
      </c>
    </row>
    <row r="2883" spans="1:6" x14ac:dyDescent="0.25">
      <c r="A2883">
        <v>12899</v>
      </c>
      <c r="B2883" t="s">
        <v>11439</v>
      </c>
      <c r="C2883" t="s">
        <v>1596</v>
      </c>
      <c r="D2883" t="s">
        <v>1597</v>
      </c>
      <c r="E2883" s="166" t="s">
        <v>15955</v>
      </c>
      <c r="F2883">
        <v>1</v>
      </c>
    </row>
    <row r="2884" spans="1:6" x14ac:dyDescent="0.25">
      <c r="A2884">
        <v>12898</v>
      </c>
      <c r="B2884" t="s">
        <v>11440</v>
      </c>
      <c r="C2884" t="s">
        <v>1596</v>
      </c>
      <c r="D2884" t="s">
        <v>1599</v>
      </c>
      <c r="E2884" s="166" t="s">
        <v>15956</v>
      </c>
      <c r="F2884">
        <v>1</v>
      </c>
    </row>
    <row r="2885" spans="1:6" x14ac:dyDescent="0.25">
      <c r="A2885">
        <v>39699</v>
      </c>
      <c r="B2885" t="s">
        <v>11441</v>
      </c>
      <c r="C2885" t="s">
        <v>1598</v>
      </c>
      <c r="D2885" t="s">
        <v>1597</v>
      </c>
      <c r="E2885" s="166" t="s">
        <v>10343</v>
      </c>
      <c r="F2885">
        <v>1</v>
      </c>
    </row>
    <row r="2886" spans="1:6" x14ac:dyDescent="0.25">
      <c r="A2886">
        <v>42528</v>
      </c>
      <c r="B2886" t="s">
        <v>11442</v>
      </c>
      <c r="C2886" t="s">
        <v>1598</v>
      </c>
      <c r="D2886" t="s">
        <v>1597</v>
      </c>
      <c r="E2886" s="166" t="s">
        <v>8333</v>
      </c>
      <c r="F2886">
        <v>1</v>
      </c>
    </row>
    <row r="2887" spans="1:6" x14ac:dyDescent="0.25">
      <c r="A2887">
        <v>39696</v>
      </c>
      <c r="B2887" t="s">
        <v>11444</v>
      </c>
      <c r="C2887" t="s">
        <v>1598</v>
      </c>
      <c r="D2887" t="s">
        <v>1599</v>
      </c>
      <c r="E2887" s="166" t="s">
        <v>10761</v>
      </c>
      <c r="F2887">
        <v>1</v>
      </c>
    </row>
    <row r="2888" spans="1:6" x14ac:dyDescent="0.25">
      <c r="A2888">
        <v>39700</v>
      </c>
      <c r="B2888" t="s">
        <v>11446</v>
      </c>
      <c r="C2888" t="s">
        <v>1598</v>
      </c>
      <c r="D2888" t="s">
        <v>1597</v>
      </c>
      <c r="E2888" s="166" t="s">
        <v>15957</v>
      </c>
      <c r="F2888">
        <v>1</v>
      </c>
    </row>
    <row r="2889" spans="1:6" x14ac:dyDescent="0.25">
      <c r="A2889">
        <v>11621</v>
      </c>
      <c r="B2889" t="s">
        <v>11447</v>
      </c>
      <c r="C2889" t="s">
        <v>1598</v>
      </c>
      <c r="D2889" t="s">
        <v>1597</v>
      </c>
      <c r="E2889" s="166" t="s">
        <v>15958</v>
      </c>
      <c r="F2889">
        <v>1</v>
      </c>
    </row>
    <row r="2890" spans="1:6" x14ac:dyDescent="0.25">
      <c r="A2890">
        <v>4014</v>
      </c>
      <c r="B2890" t="s">
        <v>11448</v>
      </c>
      <c r="C2890" t="s">
        <v>1598</v>
      </c>
      <c r="D2890" t="s">
        <v>1597</v>
      </c>
      <c r="E2890" s="166" t="s">
        <v>15959</v>
      </c>
      <c r="F2890">
        <v>1</v>
      </c>
    </row>
    <row r="2891" spans="1:6" x14ac:dyDescent="0.25">
      <c r="A2891">
        <v>4015</v>
      </c>
      <c r="B2891" t="s">
        <v>11449</v>
      </c>
      <c r="C2891" t="s">
        <v>1598</v>
      </c>
      <c r="D2891" t="s">
        <v>1597</v>
      </c>
      <c r="E2891" s="166" t="s">
        <v>15960</v>
      </c>
      <c r="F2891">
        <v>1</v>
      </c>
    </row>
    <row r="2892" spans="1:6" x14ac:dyDescent="0.25">
      <c r="A2892">
        <v>4017</v>
      </c>
      <c r="B2892" t="s">
        <v>11451</v>
      </c>
      <c r="C2892" t="s">
        <v>1598</v>
      </c>
      <c r="D2892" t="s">
        <v>1597</v>
      </c>
      <c r="E2892" s="166" t="s">
        <v>15961</v>
      </c>
      <c r="F2892">
        <v>1</v>
      </c>
    </row>
    <row r="2893" spans="1:6" x14ac:dyDescent="0.25">
      <c r="A2893">
        <v>4016</v>
      </c>
      <c r="B2893" t="s">
        <v>11452</v>
      </c>
      <c r="C2893" t="s">
        <v>1598</v>
      </c>
      <c r="D2893" t="s">
        <v>1599</v>
      </c>
      <c r="E2893" s="166" t="s">
        <v>15962</v>
      </c>
      <c r="F2893">
        <v>1</v>
      </c>
    </row>
    <row r="2894" spans="1:6" x14ac:dyDescent="0.25">
      <c r="A2894">
        <v>38544</v>
      </c>
      <c r="B2894" t="s">
        <v>11453</v>
      </c>
      <c r="C2894" t="s">
        <v>1598</v>
      </c>
      <c r="D2894" t="s">
        <v>1597</v>
      </c>
      <c r="E2894" s="166" t="s">
        <v>8528</v>
      </c>
      <c r="F2894">
        <v>1</v>
      </c>
    </row>
    <row r="2895" spans="1:6" x14ac:dyDescent="0.25">
      <c r="A2895">
        <v>38545</v>
      </c>
      <c r="B2895" t="s">
        <v>11454</v>
      </c>
      <c r="C2895" t="s">
        <v>1598</v>
      </c>
      <c r="D2895" t="s">
        <v>1597</v>
      </c>
      <c r="E2895" s="166" t="s">
        <v>14351</v>
      </c>
      <c r="F2895">
        <v>1</v>
      </c>
    </row>
    <row r="2896" spans="1:6" x14ac:dyDescent="0.25">
      <c r="A2896">
        <v>42527</v>
      </c>
      <c r="B2896" t="s">
        <v>11455</v>
      </c>
      <c r="C2896" t="s">
        <v>1598</v>
      </c>
      <c r="D2896" t="s">
        <v>1597</v>
      </c>
      <c r="E2896" s="166" t="s">
        <v>14094</v>
      </c>
      <c r="F2896">
        <v>1</v>
      </c>
    </row>
    <row r="2897" spans="1:6" x14ac:dyDescent="0.25">
      <c r="A2897">
        <v>39323</v>
      </c>
      <c r="B2897" t="s">
        <v>11456</v>
      </c>
      <c r="C2897" t="s">
        <v>1598</v>
      </c>
      <c r="D2897" t="s">
        <v>1597</v>
      </c>
      <c r="E2897" s="166" t="s">
        <v>15685</v>
      </c>
      <c r="F2897">
        <v>1</v>
      </c>
    </row>
    <row r="2898" spans="1:6" x14ac:dyDescent="0.25">
      <c r="A2898">
        <v>626</v>
      </c>
      <c r="B2898" t="s">
        <v>11457</v>
      </c>
      <c r="C2898" t="s">
        <v>1604</v>
      </c>
      <c r="D2898" t="s">
        <v>1599</v>
      </c>
      <c r="E2898" s="166" t="s">
        <v>9142</v>
      </c>
      <c r="F2898">
        <v>1</v>
      </c>
    </row>
    <row r="2899" spans="1:6" x14ac:dyDescent="0.25">
      <c r="A2899">
        <v>44504</v>
      </c>
      <c r="B2899" t="s">
        <v>11458</v>
      </c>
      <c r="C2899" t="s">
        <v>1598</v>
      </c>
      <c r="D2899" t="s">
        <v>1597</v>
      </c>
      <c r="E2899" s="166" t="s">
        <v>9205</v>
      </c>
      <c r="F2899">
        <v>1</v>
      </c>
    </row>
    <row r="2900" spans="1:6" x14ac:dyDescent="0.25">
      <c r="A2900">
        <v>44505</v>
      </c>
      <c r="B2900" t="s">
        <v>11459</v>
      </c>
      <c r="C2900" t="s">
        <v>1598</v>
      </c>
      <c r="D2900" t="s">
        <v>1597</v>
      </c>
      <c r="E2900" s="166" t="s">
        <v>14569</v>
      </c>
      <c r="F2900">
        <v>1</v>
      </c>
    </row>
    <row r="2901" spans="1:6" x14ac:dyDescent="0.25">
      <c r="A2901">
        <v>44506</v>
      </c>
      <c r="B2901" t="s">
        <v>11460</v>
      </c>
      <c r="C2901" t="s">
        <v>1598</v>
      </c>
      <c r="D2901" t="s">
        <v>1597</v>
      </c>
      <c r="E2901" s="166" t="s">
        <v>14476</v>
      </c>
      <c r="F2901">
        <v>1</v>
      </c>
    </row>
    <row r="2902" spans="1:6" x14ac:dyDescent="0.25">
      <c r="A2902">
        <v>44507</v>
      </c>
      <c r="B2902" t="s">
        <v>11462</v>
      </c>
      <c r="C2902" t="s">
        <v>1598</v>
      </c>
      <c r="D2902" t="s">
        <v>1597</v>
      </c>
      <c r="E2902" s="166" t="s">
        <v>15963</v>
      </c>
      <c r="F2902">
        <v>1</v>
      </c>
    </row>
    <row r="2903" spans="1:6" x14ac:dyDescent="0.25">
      <c r="A2903">
        <v>44508</v>
      </c>
      <c r="B2903" t="s">
        <v>11463</v>
      </c>
      <c r="C2903" t="s">
        <v>1598</v>
      </c>
      <c r="D2903" t="s">
        <v>1597</v>
      </c>
      <c r="E2903" s="166" t="s">
        <v>15964</v>
      </c>
      <c r="F2903">
        <v>1</v>
      </c>
    </row>
    <row r="2904" spans="1:6" x14ac:dyDescent="0.25">
      <c r="A2904">
        <v>44509</v>
      </c>
      <c r="B2904" t="s">
        <v>11464</v>
      </c>
      <c r="C2904" t="s">
        <v>1598</v>
      </c>
      <c r="D2904" t="s">
        <v>1597</v>
      </c>
      <c r="E2904" s="166" t="s">
        <v>14491</v>
      </c>
      <c r="F2904">
        <v>1</v>
      </c>
    </row>
    <row r="2905" spans="1:6" x14ac:dyDescent="0.25">
      <c r="A2905">
        <v>44510</v>
      </c>
      <c r="B2905" t="s">
        <v>11465</v>
      </c>
      <c r="C2905" t="s">
        <v>1598</v>
      </c>
      <c r="D2905" t="s">
        <v>1597</v>
      </c>
      <c r="E2905" s="166" t="s">
        <v>14785</v>
      </c>
      <c r="F2905">
        <v>1</v>
      </c>
    </row>
    <row r="2906" spans="1:6" x14ac:dyDescent="0.25">
      <c r="A2906">
        <v>44512</v>
      </c>
      <c r="B2906" t="s">
        <v>11466</v>
      </c>
      <c r="C2906" t="s">
        <v>1598</v>
      </c>
      <c r="D2906" t="s">
        <v>1597</v>
      </c>
      <c r="E2906" s="166" t="s">
        <v>14715</v>
      </c>
      <c r="F2906">
        <v>1</v>
      </c>
    </row>
    <row r="2907" spans="1:6" x14ac:dyDescent="0.25">
      <c r="A2907">
        <v>44513</v>
      </c>
      <c r="B2907" t="s">
        <v>11468</v>
      </c>
      <c r="C2907" t="s">
        <v>1598</v>
      </c>
      <c r="D2907" t="s">
        <v>1597</v>
      </c>
      <c r="E2907" s="166" t="s">
        <v>10446</v>
      </c>
      <c r="F2907">
        <v>1</v>
      </c>
    </row>
    <row r="2908" spans="1:6" x14ac:dyDescent="0.25">
      <c r="A2908">
        <v>44514</v>
      </c>
      <c r="B2908" t="s">
        <v>11469</v>
      </c>
      <c r="C2908" t="s">
        <v>1598</v>
      </c>
      <c r="D2908" t="s">
        <v>1597</v>
      </c>
      <c r="E2908" s="166" t="s">
        <v>15965</v>
      </c>
      <c r="F2908">
        <v>1</v>
      </c>
    </row>
    <row r="2909" spans="1:6" x14ac:dyDescent="0.25">
      <c r="A2909">
        <v>44515</v>
      </c>
      <c r="B2909" t="s">
        <v>11470</v>
      </c>
      <c r="C2909" t="s">
        <v>1598</v>
      </c>
      <c r="D2909" t="s">
        <v>1597</v>
      </c>
      <c r="E2909" s="166" t="s">
        <v>15966</v>
      </c>
      <c r="F2909">
        <v>1</v>
      </c>
    </row>
    <row r="2910" spans="1:6" x14ac:dyDescent="0.25">
      <c r="A2910">
        <v>44511</v>
      </c>
      <c r="B2910" t="s">
        <v>11472</v>
      </c>
      <c r="C2910" t="s">
        <v>1598</v>
      </c>
      <c r="D2910" t="s">
        <v>1597</v>
      </c>
      <c r="E2910" s="166" t="s">
        <v>13080</v>
      </c>
      <c r="F2910">
        <v>1</v>
      </c>
    </row>
    <row r="2911" spans="1:6" x14ac:dyDescent="0.25">
      <c r="A2911">
        <v>44516</v>
      </c>
      <c r="B2911" t="s">
        <v>11474</v>
      </c>
      <c r="C2911" t="s">
        <v>1598</v>
      </c>
      <c r="D2911" t="s">
        <v>1597</v>
      </c>
      <c r="E2911" s="166" t="s">
        <v>15967</v>
      </c>
      <c r="F2911">
        <v>1</v>
      </c>
    </row>
    <row r="2912" spans="1:6" x14ac:dyDescent="0.25">
      <c r="A2912">
        <v>44517</v>
      </c>
      <c r="B2912" t="s">
        <v>11475</v>
      </c>
      <c r="C2912" t="s">
        <v>1598</v>
      </c>
      <c r="D2912" t="s">
        <v>1597</v>
      </c>
      <c r="E2912" s="166" t="s">
        <v>15968</v>
      </c>
      <c r="F2912">
        <v>1</v>
      </c>
    </row>
    <row r="2913" spans="1:6" x14ac:dyDescent="0.25">
      <c r="A2913">
        <v>11479</v>
      </c>
      <c r="B2913" t="s">
        <v>11476</v>
      </c>
      <c r="C2913" t="s">
        <v>1596</v>
      </c>
      <c r="D2913" t="s">
        <v>1597</v>
      </c>
      <c r="E2913" s="166" t="s">
        <v>11477</v>
      </c>
      <c r="F2913">
        <v>1</v>
      </c>
    </row>
    <row r="2914" spans="1:6" x14ac:dyDescent="0.25">
      <c r="A2914">
        <v>11481</v>
      </c>
      <c r="B2914" t="s">
        <v>11478</v>
      </c>
      <c r="C2914" t="s">
        <v>1596</v>
      </c>
      <c r="D2914" t="s">
        <v>1597</v>
      </c>
      <c r="E2914" s="166" t="s">
        <v>11479</v>
      </c>
      <c r="F2914">
        <v>1</v>
      </c>
    </row>
    <row r="2915" spans="1:6" x14ac:dyDescent="0.25">
      <c r="A2915">
        <v>43609</v>
      </c>
      <c r="B2915" t="s">
        <v>11480</v>
      </c>
      <c r="C2915" t="s">
        <v>1596</v>
      </c>
      <c r="D2915" t="s">
        <v>1597</v>
      </c>
      <c r="E2915" s="166" t="s">
        <v>11479</v>
      </c>
      <c r="F2915">
        <v>1</v>
      </c>
    </row>
    <row r="2916" spans="1:6" x14ac:dyDescent="0.25">
      <c r="A2916">
        <v>11478</v>
      </c>
      <c r="B2916" t="s">
        <v>11481</v>
      </c>
      <c r="C2916" t="s">
        <v>1596</v>
      </c>
      <c r="D2916" t="s">
        <v>1597</v>
      </c>
      <c r="E2916" s="166" t="s">
        <v>11482</v>
      </c>
      <c r="F2916">
        <v>1</v>
      </c>
    </row>
    <row r="2917" spans="1:6" x14ac:dyDescent="0.25">
      <c r="A2917">
        <v>43608</v>
      </c>
      <c r="B2917" t="s">
        <v>11483</v>
      </c>
      <c r="C2917" t="s">
        <v>1596</v>
      </c>
      <c r="D2917" t="s">
        <v>1597</v>
      </c>
      <c r="E2917" s="166" t="s">
        <v>11484</v>
      </c>
      <c r="F2917">
        <v>1</v>
      </c>
    </row>
    <row r="2918" spans="1:6" x14ac:dyDescent="0.25">
      <c r="A2918">
        <v>11476</v>
      </c>
      <c r="B2918" t="s">
        <v>11485</v>
      </c>
      <c r="C2918" t="s">
        <v>1596</v>
      </c>
      <c r="D2918" t="s">
        <v>1597</v>
      </c>
      <c r="E2918" s="166" t="s">
        <v>11484</v>
      </c>
      <c r="F2918">
        <v>1</v>
      </c>
    </row>
    <row r="2919" spans="1:6" x14ac:dyDescent="0.25">
      <c r="A2919">
        <v>40637</v>
      </c>
      <c r="B2919" t="s">
        <v>11486</v>
      </c>
      <c r="C2919" t="s">
        <v>1596</v>
      </c>
      <c r="D2919" t="s">
        <v>1601</v>
      </c>
      <c r="E2919" s="166" t="s">
        <v>11487</v>
      </c>
      <c r="F2919">
        <v>1</v>
      </c>
    </row>
    <row r="2920" spans="1:6" x14ac:dyDescent="0.25">
      <c r="A2920">
        <v>13836</v>
      </c>
      <c r="B2920" t="s">
        <v>15969</v>
      </c>
      <c r="C2920" t="s">
        <v>1596</v>
      </c>
      <c r="D2920" t="s">
        <v>1601</v>
      </c>
      <c r="E2920" s="166" t="s">
        <v>11488</v>
      </c>
      <c r="F2920">
        <v>1</v>
      </c>
    </row>
    <row r="2921" spans="1:6" x14ac:dyDescent="0.25">
      <c r="A2921">
        <v>14534</v>
      </c>
      <c r="B2921" t="s">
        <v>11489</v>
      </c>
      <c r="C2921" t="s">
        <v>1596</v>
      </c>
      <c r="D2921" t="s">
        <v>1601</v>
      </c>
      <c r="E2921" s="166" t="s">
        <v>11490</v>
      </c>
      <c r="F2921">
        <v>1</v>
      </c>
    </row>
    <row r="2922" spans="1:6" x14ac:dyDescent="0.25">
      <c r="A2922">
        <v>14619</v>
      </c>
      <c r="B2922" t="s">
        <v>11491</v>
      </c>
      <c r="C2922" t="s">
        <v>1596</v>
      </c>
      <c r="D2922" t="s">
        <v>1597</v>
      </c>
      <c r="E2922" s="166" t="s">
        <v>11492</v>
      </c>
      <c r="F2922">
        <v>1</v>
      </c>
    </row>
    <row r="2923" spans="1:6" x14ac:dyDescent="0.25">
      <c r="A2923">
        <v>14535</v>
      </c>
      <c r="B2923" t="s">
        <v>15970</v>
      </c>
      <c r="C2923" t="s">
        <v>1596</v>
      </c>
      <c r="D2923" t="s">
        <v>1601</v>
      </c>
      <c r="E2923" s="166" t="s">
        <v>11493</v>
      </c>
      <c r="F2923">
        <v>1</v>
      </c>
    </row>
    <row r="2924" spans="1:6" x14ac:dyDescent="0.25">
      <c r="A2924">
        <v>39813</v>
      </c>
      <c r="B2924" t="s">
        <v>11494</v>
      </c>
      <c r="C2924" t="s">
        <v>1596</v>
      </c>
      <c r="D2924" t="s">
        <v>1601</v>
      </c>
      <c r="E2924" s="166" t="s">
        <v>15971</v>
      </c>
      <c r="F2924">
        <v>1</v>
      </c>
    </row>
    <row r="2925" spans="1:6" x14ac:dyDescent="0.25">
      <c r="A2925">
        <v>40403</v>
      </c>
      <c r="B2925" t="s">
        <v>11495</v>
      </c>
      <c r="C2925" t="s">
        <v>1596</v>
      </c>
      <c r="D2925" t="s">
        <v>1597</v>
      </c>
      <c r="E2925" s="166" t="s">
        <v>15972</v>
      </c>
      <c r="F2925">
        <v>1</v>
      </c>
    </row>
    <row r="2926" spans="1:6" x14ac:dyDescent="0.25">
      <c r="A2926">
        <v>12868</v>
      </c>
      <c r="B2926" t="s">
        <v>11496</v>
      </c>
      <c r="C2926" t="s">
        <v>1600</v>
      </c>
      <c r="D2926" t="s">
        <v>1597</v>
      </c>
      <c r="E2926" s="166" t="s">
        <v>11497</v>
      </c>
      <c r="F2926">
        <v>1</v>
      </c>
    </row>
    <row r="2927" spans="1:6" x14ac:dyDescent="0.25">
      <c r="A2927">
        <v>40916</v>
      </c>
      <c r="B2927" t="s">
        <v>11498</v>
      </c>
      <c r="C2927" t="s">
        <v>1606</v>
      </c>
      <c r="D2927" t="s">
        <v>1597</v>
      </c>
      <c r="E2927" s="166" t="s">
        <v>11499</v>
      </c>
      <c r="F2927">
        <v>1</v>
      </c>
    </row>
    <row r="2928" spans="1:6" x14ac:dyDescent="0.25">
      <c r="A2928">
        <v>4755</v>
      </c>
      <c r="B2928" t="s">
        <v>11500</v>
      </c>
      <c r="C2928" t="s">
        <v>1600</v>
      </c>
      <c r="D2928" t="s">
        <v>1597</v>
      </c>
      <c r="E2928" s="166" t="s">
        <v>9969</v>
      </c>
      <c r="F2928">
        <v>1</v>
      </c>
    </row>
    <row r="2929" spans="1:6" x14ac:dyDescent="0.25">
      <c r="A2929">
        <v>41067</v>
      </c>
      <c r="B2929" t="s">
        <v>11501</v>
      </c>
      <c r="C2929" t="s">
        <v>1606</v>
      </c>
      <c r="D2929" t="s">
        <v>1597</v>
      </c>
      <c r="E2929" s="166" t="s">
        <v>11502</v>
      </c>
      <c r="F2929">
        <v>1</v>
      </c>
    </row>
    <row r="2930" spans="1:6" x14ac:dyDescent="0.25">
      <c r="A2930">
        <v>38463</v>
      </c>
      <c r="B2930" t="s">
        <v>11503</v>
      </c>
      <c r="C2930" t="s">
        <v>1596</v>
      </c>
      <c r="D2930" t="s">
        <v>1597</v>
      </c>
      <c r="E2930" s="166" t="s">
        <v>13466</v>
      </c>
      <c r="F2930">
        <v>1</v>
      </c>
    </row>
    <row r="2931" spans="1:6" x14ac:dyDescent="0.25">
      <c r="A2931">
        <v>40703</v>
      </c>
      <c r="B2931" t="s">
        <v>15973</v>
      </c>
      <c r="C2931" t="s">
        <v>1596</v>
      </c>
      <c r="D2931" t="s">
        <v>1599</v>
      </c>
      <c r="E2931" s="166" t="s">
        <v>15974</v>
      </c>
      <c r="F2931">
        <v>1</v>
      </c>
    </row>
    <row r="2932" spans="1:6" x14ac:dyDescent="0.25">
      <c r="A2932">
        <v>14531</v>
      </c>
      <c r="B2932" t="s">
        <v>11504</v>
      </c>
      <c r="C2932" t="s">
        <v>1596</v>
      </c>
      <c r="D2932" t="s">
        <v>1597</v>
      </c>
      <c r="E2932" s="166" t="s">
        <v>15975</v>
      </c>
      <c r="F2932">
        <v>1</v>
      </c>
    </row>
    <row r="2933" spans="1:6" x14ac:dyDescent="0.25">
      <c r="A2933">
        <v>36533</v>
      </c>
      <c r="B2933" t="s">
        <v>11505</v>
      </c>
      <c r="C2933" t="s">
        <v>1596</v>
      </c>
      <c r="D2933" t="s">
        <v>1597</v>
      </c>
      <c r="E2933" s="166" t="s">
        <v>15976</v>
      </c>
      <c r="F2933">
        <v>1</v>
      </c>
    </row>
    <row r="2934" spans="1:6" x14ac:dyDescent="0.25">
      <c r="A2934">
        <v>11616</v>
      </c>
      <c r="B2934" t="s">
        <v>11506</v>
      </c>
      <c r="C2934" t="s">
        <v>1596</v>
      </c>
      <c r="D2934" t="s">
        <v>1597</v>
      </c>
      <c r="E2934" s="166" t="s">
        <v>15977</v>
      </c>
      <c r="F2934">
        <v>1</v>
      </c>
    </row>
    <row r="2935" spans="1:6" x14ac:dyDescent="0.25">
      <c r="A2935">
        <v>41898</v>
      </c>
      <c r="B2935" t="s">
        <v>11507</v>
      </c>
      <c r="C2935" t="s">
        <v>1596</v>
      </c>
      <c r="D2935" t="s">
        <v>1597</v>
      </c>
      <c r="E2935" s="166" t="s">
        <v>15978</v>
      </c>
      <c r="F2935">
        <v>1</v>
      </c>
    </row>
    <row r="2936" spans="1:6" x14ac:dyDescent="0.25">
      <c r="A2936">
        <v>13447</v>
      </c>
      <c r="B2936" t="s">
        <v>11508</v>
      </c>
      <c r="C2936" t="s">
        <v>1596</v>
      </c>
      <c r="D2936" t="s">
        <v>1597</v>
      </c>
      <c r="E2936" s="166" t="s">
        <v>15979</v>
      </c>
      <c r="F2936">
        <v>1</v>
      </c>
    </row>
    <row r="2937" spans="1:6" x14ac:dyDescent="0.25">
      <c r="A2937">
        <v>14529</v>
      </c>
      <c r="B2937" t="s">
        <v>11509</v>
      </c>
      <c r="C2937" t="s">
        <v>1596</v>
      </c>
      <c r="D2937" t="s">
        <v>1597</v>
      </c>
      <c r="E2937" s="166" t="s">
        <v>15980</v>
      </c>
      <c r="F2937">
        <v>1</v>
      </c>
    </row>
    <row r="2938" spans="1:6" x14ac:dyDescent="0.25">
      <c r="A2938">
        <v>10747</v>
      </c>
      <c r="B2938" t="s">
        <v>11510</v>
      </c>
      <c r="C2938" t="s">
        <v>1596</v>
      </c>
      <c r="D2938" t="s">
        <v>1597</v>
      </c>
      <c r="E2938" s="166" t="s">
        <v>15981</v>
      </c>
      <c r="F2938">
        <v>1</v>
      </c>
    </row>
    <row r="2939" spans="1:6" x14ac:dyDescent="0.25">
      <c r="A2939">
        <v>36141</v>
      </c>
      <c r="B2939" t="s">
        <v>11511</v>
      </c>
      <c r="C2939" t="s">
        <v>1596</v>
      </c>
      <c r="D2939" t="s">
        <v>1597</v>
      </c>
      <c r="E2939" s="166" t="s">
        <v>14407</v>
      </c>
      <c r="F2939">
        <v>1</v>
      </c>
    </row>
    <row r="2940" spans="1:6" x14ac:dyDescent="0.25">
      <c r="A2940">
        <v>43651</v>
      </c>
      <c r="B2940" t="s">
        <v>11512</v>
      </c>
      <c r="C2940" t="s">
        <v>1604</v>
      </c>
      <c r="D2940" t="s">
        <v>1597</v>
      </c>
      <c r="E2940" s="166" t="s">
        <v>14661</v>
      </c>
      <c r="F2940">
        <v>1</v>
      </c>
    </row>
    <row r="2941" spans="1:6" x14ac:dyDescent="0.25">
      <c r="A2941">
        <v>43626</v>
      </c>
      <c r="B2941" t="s">
        <v>11513</v>
      </c>
      <c r="C2941" t="s">
        <v>1604</v>
      </c>
      <c r="D2941" t="s">
        <v>1599</v>
      </c>
      <c r="E2941" s="166" t="s">
        <v>11306</v>
      </c>
      <c r="F2941">
        <v>1</v>
      </c>
    </row>
    <row r="2942" spans="1:6" x14ac:dyDescent="0.25">
      <c r="A2942">
        <v>39434</v>
      </c>
      <c r="B2942" t="s">
        <v>11514</v>
      </c>
      <c r="C2942" t="s">
        <v>1604</v>
      </c>
      <c r="D2942" t="s">
        <v>1597</v>
      </c>
      <c r="E2942" s="166" t="s">
        <v>15982</v>
      </c>
      <c r="F2942">
        <v>1</v>
      </c>
    </row>
    <row r="2943" spans="1:6" x14ac:dyDescent="0.25">
      <c r="A2943">
        <v>39433</v>
      </c>
      <c r="B2943" t="s">
        <v>11515</v>
      </c>
      <c r="C2943" t="s">
        <v>1604</v>
      </c>
      <c r="D2943" t="s">
        <v>1597</v>
      </c>
      <c r="E2943" s="166" t="s">
        <v>8805</v>
      </c>
      <c r="F2943">
        <v>1</v>
      </c>
    </row>
    <row r="2944" spans="1:6" x14ac:dyDescent="0.25">
      <c r="A2944">
        <v>4049</v>
      </c>
      <c r="B2944" t="s">
        <v>11516</v>
      </c>
      <c r="C2944" t="s">
        <v>1605</v>
      </c>
      <c r="D2944" t="s">
        <v>1597</v>
      </c>
      <c r="E2944" s="166" t="s">
        <v>10861</v>
      </c>
      <c r="F2944">
        <v>1</v>
      </c>
    </row>
    <row r="2945" spans="1:6" x14ac:dyDescent="0.25">
      <c r="A2945">
        <v>38120</v>
      </c>
      <c r="B2945" t="s">
        <v>11517</v>
      </c>
      <c r="C2945" t="s">
        <v>1604</v>
      </c>
      <c r="D2945" t="s">
        <v>1597</v>
      </c>
      <c r="E2945" s="166" t="s">
        <v>15983</v>
      </c>
      <c r="F2945">
        <v>1</v>
      </c>
    </row>
    <row r="2946" spans="1:6" x14ac:dyDescent="0.25">
      <c r="A2946">
        <v>43652</v>
      </c>
      <c r="B2946" t="s">
        <v>11518</v>
      </c>
      <c r="C2946" t="s">
        <v>1604</v>
      </c>
      <c r="D2946" t="s">
        <v>1597</v>
      </c>
      <c r="E2946" s="166" t="s">
        <v>14471</v>
      </c>
      <c r="F2946">
        <v>1</v>
      </c>
    </row>
    <row r="2947" spans="1:6" x14ac:dyDescent="0.25">
      <c r="A2947">
        <v>10498</v>
      </c>
      <c r="B2947" t="s">
        <v>11520</v>
      </c>
      <c r="C2947" t="s">
        <v>1604</v>
      </c>
      <c r="D2947" t="s">
        <v>1597</v>
      </c>
      <c r="E2947" s="166" t="s">
        <v>12639</v>
      </c>
      <c r="F2947">
        <v>1</v>
      </c>
    </row>
    <row r="2948" spans="1:6" x14ac:dyDescent="0.25">
      <c r="A2948">
        <v>4823</v>
      </c>
      <c r="B2948" t="s">
        <v>11522</v>
      </c>
      <c r="C2948" t="s">
        <v>1604</v>
      </c>
      <c r="D2948" t="s">
        <v>1597</v>
      </c>
      <c r="E2948" s="166" t="s">
        <v>15984</v>
      </c>
      <c r="F2948">
        <v>1</v>
      </c>
    </row>
    <row r="2949" spans="1:6" x14ac:dyDescent="0.25">
      <c r="A2949">
        <v>38877</v>
      </c>
      <c r="B2949" t="s">
        <v>11523</v>
      </c>
      <c r="C2949" t="s">
        <v>1604</v>
      </c>
      <c r="D2949" t="s">
        <v>1597</v>
      </c>
      <c r="E2949" s="166" t="s">
        <v>10308</v>
      </c>
      <c r="F2949">
        <v>1</v>
      </c>
    </row>
    <row r="2950" spans="1:6" x14ac:dyDescent="0.25">
      <c r="A2950">
        <v>34546</v>
      </c>
      <c r="B2950" t="s">
        <v>11525</v>
      </c>
      <c r="C2950" t="s">
        <v>1604</v>
      </c>
      <c r="D2950" t="s">
        <v>1597</v>
      </c>
      <c r="E2950" s="166" t="s">
        <v>14565</v>
      </c>
      <c r="F2950">
        <v>1</v>
      </c>
    </row>
    <row r="2951" spans="1:6" x14ac:dyDescent="0.25">
      <c r="A2951">
        <v>41387</v>
      </c>
      <c r="B2951" t="s">
        <v>11526</v>
      </c>
      <c r="C2951" t="s">
        <v>1603</v>
      </c>
      <c r="D2951" t="s">
        <v>1597</v>
      </c>
      <c r="E2951" s="166" t="s">
        <v>11527</v>
      </c>
      <c r="F2951">
        <v>1</v>
      </c>
    </row>
    <row r="2952" spans="1:6" x14ac:dyDescent="0.25">
      <c r="A2952">
        <v>41388</v>
      </c>
      <c r="B2952" t="s">
        <v>11528</v>
      </c>
      <c r="C2952" t="s">
        <v>1603</v>
      </c>
      <c r="D2952" t="s">
        <v>1597</v>
      </c>
      <c r="E2952" s="166" t="s">
        <v>11992</v>
      </c>
      <c r="F2952">
        <v>1</v>
      </c>
    </row>
    <row r="2953" spans="1:6" x14ac:dyDescent="0.25">
      <c r="A2953">
        <v>41380</v>
      </c>
      <c r="B2953" t="s">
        <v>11529</v>
      </c>
      <c r="C2953" t="s">
        <v>1596</v>
      </c>
      <c r="D2953" t="s">
        <v>1597</v>
      </c>
      <c r="E2953" s="166" t="s">
        <v>15985</v>
      </c>
      <c r="F2953">
        <v>1</v>
      </c>
    </row>
    <row r="2954" spans="1:6" x14ac:dyDescent="0.25">
      <c r="A2954">
        <v>41381</v>
      </c>
      <c r="B2954" t="s">
        <v>11530</v>
      </c>
      <c r="C2954" t="s">
        <v>1596</v>
      </c>
      <c r="D2954" t="s">
        <v>1597</v>
      </c>
      <c r="E2954" s="166" t="s">
        <v>15986</v>
      </c>
      <c r="F2954">
        <v>1</v>
      </c>
    </row>
    <row r="2955" spans="1:6" x14ac:dyDescent="0.25">
      <c r="A2955">
        <v>41382</v>
      </c>
      <c r="B2955" t="s">
        <v>11531</v>
      </c>
      <c r="C2955" t="s">
        <v>1596</v>
      </c>
      <c r="D2955" t="s">
        <v>1597</v>
      </c>
      <c r="E2955" s="166" t="s">
        <v>15987</v>
      </c>
      <c r="F2955">
        <v>1</v>
      </c>
    </row>
    <row r="2956" spans="1:6" x14ac:dyDescent="0.25">
      <c r="A2956">
        <v>41383</v>
      </c>
      <c r="B2956" t="s">
        <v>11532</v>
      </c>
      <c r="C2956" t="s">
        <v>1596</v>
      </c>
      <c r="D2956" t="s">
        <v>1597</v>
      </c>
      <c r="E2956" s="166" t="s">
        <v>15988</v>
      </c>
      <c r="F2956">
        <v>1</v>
      </c>
    </row>
    <row r="2957" spans="1:6" x14ac:dyDescent="0.25">
      <c r="A2957">
        <v>41385</v>
      </c>
      <c r="B2957" t="s">
        <v>11533</v>
      </c>
      <c r="C2957" t="s">
        <v>1596</v>
      </c>
      <c r="D2957" t="s">
        <v>1597</v>
      </c>
      <c r="E2957" s="166" t="s">
        <v>15989</v>
      </c>
      <c r="F2957">
        <v>1</v>
      </c>
    </row>
    <row r="2958" spans="1:6" x14ac:dyDescent="0.25">
      <c r="A2958">
        <v>11079</v>
      </c>
      <c r="B2958" t="s">
        <v>11534</v>
      </c>
      <c r="C2958" t="s">
        <v>1602</v>
      </c>
      <c r="D2958" t="s">
        <v>1597</v>
      </c>
      <c r="E2958" s="166" t="s">
        <v>15990</v>
      </c>
      <c r="F2958">
        <v>1</v>
      </c>
    </row>
    <row r="2959" spans="1:6" x14ac:dyDescent="0.25">
      <c r="A2959">
        <v>11082</v>
      </c>
      <c r="B2959" t="s">
        <v>11535</v>
      </c>
      <c r="C2959" t="s">
        <v>1602</v>
      </c>
      <c r="D2959" t="s">
        <v>1597</v>
      </c>
      <c r="E2959" s="166" t="s">
        <v>15990</v>
      </c>
      <c r="F2959">
        <v>1</v>
      </c>
    </row>
    <row r="2960" spans="1:6" x14ac:dyDescent="0.25">
      <c r="A2960">
        <v>4058</v>
      </c>
      <c r="B2960" t="s">
        <v>11536</v>
      </c>
      <c r="C2960" t="s">
        <v>1600</v>
      </c>
      <c r="D2960" t="s">
        <v>1597</v>
      </c>
      <c r="E2960" s="166" t="s">
        <v>11537</v>
      </c>
      <c r="F2960">
        <v>1</v>
      </c>
    </row>
    <row r="2961" spans="1:6" x14ac:dyDescent="0.25">
      <c r="A2961">
        <v>40974</v>
      </c>
      <c r="B2961" t="s">
        <v>11538</v>
      </c>
      <c r="C2961" t="s">
        <v>1606</v>
      </c>
      <c r="D2961" t="s">
        <v>1597</v>
      </c>
      <c r="E2961" s="166" t="s">
        <v>11539</v>
      </c>
      <c r="F2961">
        <v>1</v>
      </c>
    </row>
    <row r="2962" spans="1:6" x14ac:dyDescent="0.25">
      <c r="A2962">
        <v>34794</v>
      </c>
      <c r="B2962" t="s">
        <v>11540</v>
      </c>
      <c r="C2962" t="s">
        <v>1600</v>
      </c>
      <c r="D2962" t="s">
        <v>1597</v>
      </c>
      <c r="E2962" s="166" t="s">
        <v>11541</v>
      </c>
      <c r="F2962">
        <v>1</v>
      </c>
    </row>
    <row r="2963" spans="1:6" x14ac:dyDescent="0.25">
      <c r="A2963">
        <v>40925</v>
      </c>
      <c r="B2963" t="s">
        <v>11542</v>
      </c>
      <c r="C2963" t="s">
        <v>1606</v>
      </c>
      <c r="D2963" t="s">
        <v>1597</v>
      </c>
      <c r="E2963" s="166" t="s">
        <v>11543</v>
      </c>
      <c r="F2963">
        <v>1</v>
      </c>
    </row>
    <row r="2964" spans="1:6" x14ac:dyDescent="0.25">
      <c r="A2964">
        <v>13741</v>
      </c>
      <c r="B2964" t="s">
        <v>11544</v>
      </c>
      <c r="C2964" t="s">
        <v>1596</v>
      </c>
      <c r="D2964" t="s">
        <v>1597</v>
      </c>
      <c r="E2964" s="166" t="s">
        <v>15991</v>
      </c>
      <c r="F2964">
        <v>1</v>
      </c>
    </row>
    <row r="2965" spans="1:6" x14ac:dyDescent="0.25">
      <c r="A2965">
        <v>3288</v>
      </c>
      <c r="B2965" t="s">
        <v>11545</v>
      </c>
      <c r="C2965" t="s">
        <v>1603</v>
      </c>
      <c r="D2965" t="s">
        <v>1599</v>
      </c>
      <c r="E2965" s="166" t="s">
        <v>11546</v>
      </c>
      <c r="F2965">
        <v>1</v>
      </c>
    </row>
    <row r="2966" spans="1:6" x14ac:dyDescent="0.25">
      <c r="A2966">
        <v>13587</v>
      </c>
      <c r="B2966" t="s">
        <v>11547</v>
      </c>
      <c r="C2966" t="s">
        <v>1603</v>
      </c>
      <c r="D2966" t="s">
        <v>1597</v>
      </c>
      <c r="E2966" s="166" t="s">
        <v>8455</v>
      </c>
      <c r="F2966">
        <v>1</v>
      </c>
    </row>
    <row r="2967" spans="1:6" x14ac:dyDescent="0.25">
      <c r="A2967">
        <v>38598</v>
      </c>
      <c r="B2967" t="s">
        <v>11548</v>
      </c>
      <c r="C2967" t="s">
        <v>1596</v>
      </c>
      <c r="D2967" t="s">
        <v>1597</v>
      </c>
      <c r="E2967" s="166" t="s">
        <v>7481</v>
      </c>
      <c r="F2967">
        <v>1</v>
      </c>
    </row>
    <row r="2968" spans="1:6" x14ac:dyDescent="0.25">
      <c r="A2968">
        <v>38595</v>
      </c>
      <c r="B2968" t="s">
        <v>11549</v>
      </c>
      <c r="C2968" t="s">
        <v>1596</v>
      </c>
      <c r="D2968" t="s">
        <v>1597</v>
      </c>
      <c r="E2968" s="166" t="s">
        <v>11550</v>
      </c>
      <c r="F2968">
        <v>1</v>
      </c>
    </row>
    <row r="2969" spans="1:6" x14ac:dyDescent="0.25">
      <c r="A2969">
        <v>38592</v>
      </c>
      <c r="B2969" t="s">
        <v>11551</v>
      </c>
      <c r="C2969" t="s">
        <v>1596</v>
      </c>
      <c r="D2969" t="s">
        <v>1597</v>
      </c>
      <c r="E2969" s="166" t="s">
        <v>9513</v>
      </c>
      <c r="F2969">
        <v>1</v>
      </c>
    </row>
    <row r="2970" spans="1:6" x14ac:dyDescent="0.25">
      <c r="A2970">
        <v>38588</v>
      </c>
      <c r="B2970" t="s">
        <v>11552</v>
      </c>
      <c r="C2970" t="s">
        <v>1596</v>
      </c>
      <c r="D2970" t="s">
        <v>1597</v>
      </c>
      <c r="E2970" s="166" t="s">
        <v>9259</v>
      </c>
      <c r="F2970">
        <v>1</v>
      </c>
    </row>
    <row r="2971" spans="1:6" x14ac:dyDescent="0.25">
      <c r="A2971">
        <v>38593</v>
      </c>
      <c r="B2971" t="s">
        <v>11553</v>
      </c>
      <c r="C2971" t="s">
        <v>1596</v>
      </c>
      <c r="D2971" t="s">
        <v>1597</v>
      </c>
      <c r="E2971" s="166" t="s">
        <v>11554</v>
      </c>
      <c r="F2971">
        <v>1</v>
      </c>
    </row>
    <row r="2972" spans="1:6" x14ac:dyDescent="0.25">
      <c r="A2972">
        <v>38589</v>
      </c>
      <c r="B2972" t="s">
        <v>11555</v>
      </c>
      <c r="C2972" t="s">
        <v>1596</v>
      </c>
      <c r="D2972" t="s">
        <v>1597</v>
      </c>
      <c r="E2972" s="166" t="s">
        <v>11556</v>
      </c>
      <c r="F2972">
        <v>1</v>
      </c>
    </row>
    <row r="2973" spans="1:6" x14ac:dyDescent="0.25">
      <c r="A2973">
        <v>38594</v>
      </c>
      <c r="B2973" t="s">
        <v>11557</v>
      </c>
      <c r="C2973" t="s">
        <v>1596</v>
      </c>
      <c r="D2973" t="s">
        <v>1597</v>
      </c>
      <c r="E2973" s="166" t="s">
        <v>9956</v>
      </c>
      <c r="F2973">
        <v>1</v>
      </c>
    </row>
    <row r="2974" spans="1:6" x14ac:dyDescent="0.25">
      <c r="A2974">
        <v>34773</v>
      </c>
      <c r="B2974" t="s">
        <v>11558</v>
      </c>
      <c r="C2974" t="s">
        <v>1596</v>
      </c>
      <c r="D2974" t="s">
        <v>1597</v>
      </c>
      <c r="E2974" s="166" t="s">
        <v>11148</v>
      </c>
      <c r="F2974">
        <v>1</v>
      </c>
    </row>
    <row r="2975" spans="1:6" x14ac:dyDescent="0.25">
      <c r="A2975">
        <v>34769</v>
      </c>
      <c r="B2975" t="s">
        <v>11559</v>
      </c>
      <c r="C2975" t="s">
        <v>1596</v>
      </c>
      <c r="D2975" t="s">
        <v>1597</v>
      </c>
      <c r="E2975" s="166" t="s">
        <v>7704</v>
      </c>
      <c r="F2975">
        <v>1</v>
      </c>
    </row>
    <row r="2976" spans="1:6" x14ac:dyDescent="0.25">
      <c r="A2976">
        <v>34763</v>
      </c>
      <c r="B2976" t="s">
        <v>11560</v>
      </c>
      <c r="C2976" t="s">
        <v>1596</v>
      </c>
      <c r="D2976" t="s">
        <v>1597</v>
      </c>
      <c r="E2976" s="166" t="s">
        <v>11561</v>
      </c>
      <c r="F2976">
        <v>1</v>
      </c>
    </row>
    <row r="2977" spans="1:6" x14ac:dyDescent="0.25">
      <c r="A2977">
        <v>34774</v>
      </c>
      <c r="B2977" t="s">
        <v>11562</v>
      </c>
      <c r="C2977" t="s">
        <v>1596</v>
      </c>
      <c r="D2977" t="s">
        <v>1597</v>
      </c>
      <c r="E2977" s="166" t="s">
        <v>7447</v>
      </c>
      <c r="F2977">
        <v>1</v>
      </c>
    </row>
    <row r="2978" spans="1:6" x14ac:dyDescent="0.25">
      <c r="A2978">
        <v>34771</v>
      </c>
      <c r="B2978" t="s">
        <v>11563</v>
      </c>
      <c r="C2978" t="s">
        <v>1596</v>
      </c>
      <c r="D2978" t="s">
        <v>1597</v>
      </c>
      <c r="E2978" s="166" t="s">
        <v>8480</v>
      </c>
      <c r="F2978">
        <v>1</v>
      </c>
    </row>
    <row r="2979" spans="1:6" x14ac:dyDescent="0.25">
      <c r="A2979">
        <v>34764</v>
      </c>
      <c r="B2979" t="s">
        <v>11564</v>
      </c>
      <c r="C2979" t="s">
        <v>1596</v>
      </c>
      <c r="D2979" t="s">
        <v>1597</v>
      </c>
      <c r="E2979" s="166" t="s">
        <v>10909</v>
      </c>
      <c r="F2979">
        <v>1</v>
      </c>
    </row>
    <row r="2980" spans="1:6" x14ac:dyDescent="0.25">
      <c r="A2980">
        <v>34788</v>
      </c>
      <c r="B2980" t="s">
        <v>15992</v>
      </c>
      <c r="C2980" t="s">
        <v>1596</v>
      </c>
      <c r="D2980" t="s">
        <v>1597</v>
      </c>
      <c r="E2980" s="166" t="s">
        <v>8702</v>
      </c>
      <c r="F2980">
        <v>1</v>
      </c>
    </row>
    <row r="2981" spans="1:6" x14ac:dyDescent="0.25">
      <c r="A2981">
        <v>34781</v>
      </c>
      <c r="B2981" t="s">
        <v>15993</v>
      </c>
      <c r="C2981" t="s">
        <v>1596</v>
      </c>
      <c r="D2981" t="s">
        <v>1597</v>
      </c>
      <c r="E2981" s="166" t="s">
        <v>7475</v>
      </c>
      <c r="F2981">
        <v>1</v>
      </c>
    </row>
    <row r="2982" spans="1:6" x14ac:dyDescent="0.25">
      <c r="A2982">
        <v>41682</v>
      </c>
      <c r="B2982" t="s">
        <v>11566</v>
      </c>
      <c r="C2982" t="s">
        <v>1596</v>
      </c>
      <c r="D2982" t="s">
        <v>1597</v>
      </c>
      <c r="E2982" s="166" t="s">
        <v>11567</v>
      </c>
      <c r="F2982">
        <v>1</v>
      </c>
    </row>
    <row r="2983" spans="1:6" x14ac:dyDescent="0.25">
      <c r="A2983">
        <v>41683</v>
      </c>
      <c r="B2983" t="s">
        <v>11568</v>
      </c>
      <c r="C2983" t="s">
        <v>1596</v>
      </c>
      <c r="D2983" t="s">
        <v>1597</v>
      </c>
      <c r="E2983" s="166" t="s">
        <v>10717</v>
      </c>
      <c r="F2983">
        <v>1</v>
      </c>
    </row>
    <row r="2984" spans="1:6" x14ac:dyDescent="0.25">
      <c r="A2984">
        <v>41680</v>
      </c>
      <c r="B2984" t="s">
        <v>11569</v>
      </c>
      <c r="C2984" t="s">
        <v>1596</v>
      </c>
      <c r="D2984" t="s">
        <v>1597</v>
      </c>
      <c r="E2984" s="166" t="s">
        <v>10453</v>
      </c>
      <c r="F2984">
        <v>1</v>
      </c>
    </row>
    <row r="2985" spans="1:6" x14ac:dyDescent="0.25">
      <c r="A2985">
        <v>41679</v>
      </c>
      <c r="B2985" t="s">
        <v>11570</v>
      </c>
      <c r="C2985" t="s">
        <v>1596</v>
      </c>
      <c r="D2985" t="s">
        <v>1597</v>
      </c>
      <c r="E2985" s="166" t="s">
        <v>11571</v>
      </c>
      <c r="F2985">
        <v>1</v>
      </c>
    </row>
    <row r="2986" spans="1:6" x14ac:dyDescent="0.25">
      <c r="A2986">
        <v>41681</v>
      </c>
      <c r="B2986" t="s">
        <v>11572</v>
      </c>
      <c r="C2986" t="s">
        <v>1596</v>
      </c>
      <c r="D2986" t="s">
        <v>1597</v>
      </c>
      <c r="E2986" s="166" t="s">
        <v>11573</v>
      </c>
      <c r="F2986">
        <v>1</v>
      </c>
    </row>
    <row r="2987" spans="1:6" x14ac:dyDescent="0.25">
      <c r="A2987">
        <v>43386</v>
      </c>
      <c r="B2987" t="s">
        <v>11574</v>
      </c>
      <c r="C2987" t="s">
        <v>1596</v>
      </c>
      <c r="D2987" t="s">
        <v>1597</v>
      </c>
      <c r="E2987" s="166" t="s">
        <v>11575</v>
      </c>
      <c r="F2987">
        <v>1</v>
      </c>
    </row>
    <row r="2988" spans="1:6" x14ac:dyDescent="0.25">
      <c r="A2988">
        <v>4059</v>
      </c>
      <c r="B2988" t="s">
        <v>11576</v>
      </c>
      <c r="C2988" t="s">
        <v>1603</v>
      </c>
      <c r="D2988" t="s">
        <v>1597</v>
      </c>
      <c r="E2988" s="166" t="s">
        <v>11567</v>
      </c>
      <c r="F2988">
        <v>1</v>
      </c>
    </row>
    <row r="2989" spans="1:6" x14ac:dyDescent="0.25">
      <c r="A2989">
        <v>4062</v>
      </c>
      <c r="B2989" t="s">
        <v>11577</v>
      </c>
      <c r="C2989" t="s">
        <v>1596</v>
      </c>
      <c r="D2989" t="s">
        <v>1597</v>
      </c>
      <c r="E2989" s="166" t="s">
        <v>11567</v>
      </c>
      <c r="F2989">
        <v>1</v>
      </c>
    </row>
    <row r="2990" spans="1:6" x14ac:dyDescent="0.25">
      <c r="A2990">
        <v>4061</v>
      </c>
      <c r="B2990" t="s">
        <v>11578</v>
      </c>
      <c r="C2990" t="s">
        <v>1596</v>
      </c>
      <c r="D2990" t="s">
        <v>1597</v>
      </c>
      <c r="E2990" s="166" t="s">
        <v>8958</v>
      </c>
      <c r="F2990">
        <v>1</v>
      </c>
    </row>
    <row r="2991" spans="1:6" x14ac:dyDescent="0.25">
      <c r="A2991">
        <v>41315</v>
      </c>
      <c r="B2991" t="s">
        <v>11579</v>
      </c>
      <c r="C2991" t="s">
        <v>1604</v>
      </c>
      <c r="D2991" t="s">
        <v>1597</v>
      </c>
      <c r="E2991" s="166" t="s">
        <v>14296</v>
      </c>
      <c r="F2991">
        <v>1</v>
      </c>
    </row>
    <row r="2992" spans="1:6" x14ac:dyDescent="0.25">
      <c r="A2992">
        <v>43148</v>
      </c>
      <c r="B2992" t="s">
        <v>11580</v>
      </c>
      <c r="C2992" t="s">
        <v>1604</v>
      </c>
      <c r="D2992" t="s">
        <v>1597</v>
      </c>
      <c r="E2992" s="166" t="s">
        <v>15994</v>
      </c>
      <c r="F2992">
        <v>1</v>
      </c>
    </row>
    <row r="2993" spans="1:6" x14ac:dyDescent="0.25">
      <c r="A2993">
        <v>43147</v>
      </c>
      <c r="B2993" t="s">
        <v>11581</v>
      </c>
      <c r="C2993" t="s">
        <v>1604</v>
      </c>
      <c r="D2993" t="s">
        <v>1597</v>
      </c>
      <c r="E2993" s="166" t="s">
        <v>15995</v>
      </c>
      <c r="F2993">
        <v>1</v>
      </c>
    </row>
    <row r="2994" spans="1:6" x14ac:dyDescent="0.25">
      <c r="A2994">
        <v>10608</v>
      </c>
      <c r="B2994" t="s">
        <v>11582</v>
      </c>
      <c r="C2994" t="s">
        <v>1596</v>
      </c>
      <c r="D2994" t="s">
        <v>1601</v>
      </c>
      <c r="E2994" s="166" t="s">
        <v>11583</v>
      </c>
      <c r="F2994">
        <v>1</v>
      </c>
    </row>
    <row r="2995" spans="1:6" x14ac:dyDescent="0.25">
      <c r="A2995">
        <v>4069</v>
      </c>
      <c r="B2995" t="s">
        <v>11584</v>
      </c>
      <c r="C2995" t="s">
        <v>1600</v>
      </c>
      <c r="D2995" t="s">
        <v>1597</v>
      </c>
      <c r="E2995" s="166" t="s">
        <v>11585</v>
      </c>
      <c r="F2995">
        <v>1</v>
      </c>
    </row>
    <row r="2996" spans="1:6" x14ac:dyDescent="0.25">
      <c r="A2996">
        <v>40819</v>
      </c>
      <c r="B2996" t="s">
        <v>11586</v>
      </c>
      <c r="C2996" t="s">
        <v>1606</v>
      </c>
      <c r="D2996" t="s">
        <v>1597</v>
      </c>
      <c r="E2996" s="166" t="s">
        <v>11587</v>
      </c>
      <c r="F2996">
        <v>1</v>
      </c>
    </row>
    <row r="2997" spans="1:6" x14ac:dyDescent="0.25">
      <c r="A2997">
        <v>34361</v>
      </c>
      <c r="B2997" t="s">
        <v>11588</v>
      </c>
      <c r="C2997" t="s">
        <v>1604</v>
      </c>
      <c r="D2997" t="s">
        <v>1597</v>
      </c>
      <c r="E2997" s="166" t="s">
        <v>9895</v>
      </c>
      <c r="F2997">
        <v>1</v>
      </c>
    </row>
    <row r="2998" spans="1:6" x14ac:dyDescent="0.25">
      <c r="A2998">
        <v>36512</v>
      </c>
      <c r="B2998" t="s">
        <v>11589</v>
      </c>
      <c r="C2998" t="s">
        <v>1596</v>
      </c>
      <c r="D2998" t="s">
        <v>1597</v>
      </c>
      <c r="E2998" s="166" t="s">
        <v>11590</v>
      </c>
      <c r="F2998">
        <v>1</v>
      </c>
    </row>
    <row r="2999" spans="1:6" x14ac:dyDescent="0.25">
      <c r="A2999">
        <v>44478</v>
      </c>
      <c r="B2999" t="s">
        <v>11591</v>
      </c>
      <c r="C2999" t="s">
        <v>1604</v>
      </c>
      <c r="D2999" t="s">
        <v>1597</v>
      </c>
      <c r="E2999" s="166" t="s">
        <v>8485</v>
      </c>
      <c r="F2999">
        <v>1</v>
      </c>
    </row>
    <row r="3000" spans="1:6" x14ac:dyDescent="0.25">
      <c r="A3000">
        <v>44477</v>
      </c>
      <c r="B3000" t="s">
        <v>11592</v>
      </c>
      <c r="C3000" t="s">
        <v>1604</v>
      </c>
      <c r="D3000" t="s">
        <v>1597</v>
      </c>
      <c r="E3000" s="166" t="s">
        <v>8485</v>
      </c>
      <c r="F3000">
        <v>1</v>
      </c>
    </row>
    <row r="3001" spans="1:6" x14ac:dyDescent="0.25">
      <c r="A3001">
        <v>11697</v>
      </c>
      <c r="B3001" t="s">
        <v>11593</v>
      </c>
      <c r="C3001" t="s">
        <v>1596</v>
      </c>
      <c r="D3001" t="s">
        <v>1597</v>
      </c>
      <c r="E3001" s="166" t="s">
        <v>15996</v>
      </c>
      <c r="F3001">
        <v>1</v>
      </c>
    </row>
    <row r="3002" spans="1:6" x14ac:dyDescent="0.25">
      <c r="A3002">
        <v>11698</v>
      </c>
      <c r="B3002" t="s">
        <v>11594</v>
      </c>
      <c r="C3002" t="s">
        <v>1596</v>
      </c>
      <c r="D3002" t="s">
        <v>1597</v>
      </c>
      <c r="E3002" s="166" t="s">
        <v>15997</v>
      </c>
      <c r="F3002">
        <v>1</v>
      </c>
    </row>
    <row r="3003" spans="1:6" x14ac:dyDescent="0.25">
      <c r="A3003">
        <v>11699</v>
      </c>
      <c r="B3003" t="s">
        <v>11595</v>
      </c>
      <c r="C3003" t="s">
        <v>1596</v>
      </c>
      <c r="D3003" t="s">
        <v>1597</v>
      </c>
      <c r="E3003" s="166" t="s">
        <v>15998</v>
      </c>
      <c r="F3003">
        <v>1</v>
      </c>
    </row>
    <row r="3004" spans="1:6" x14ac:dyDescent="0.25">
      <c r="A3004">
        <v>10432</v>
      </c>
      <c r="B3004" t="s">
        <v>11596</v>
      </c>
      <c r="C3004" t="s">
        <v>1596</v>
      </c>
      <c r="D3004" t="s">
        <v>1597</v>
      </c>
      <c r="E3004" s="166" t="s">
        <v>14626</v>
      </c>
      <c r="F3004">
        <v>1</v>
      </c>
    </row>
    <row r="3005" spans="1:6" x14ac:dyDescent="0.25">
      <c r="A3005">
        <v>44020</v>
      </c>
      <c r="B3005" t="s">
        <v>11597</v>
      </c>
      <c r="C3005" t="s">
        <v>1596</v>
      </c>
      <c r="D3005" t="s">
        <v>1597</v>
      </c>
      <c r="E3005" s="166" t="s">
        <v>15999</v>
      </c>
      <c r="F3005">
        <v>1</v>
      </c>
    </row>
    <row r="3006" spans="1:6" x14ac:dyDescent="0.25">
      <c r="A3006">
        <v>41420</v>
      </c>
      <c r="B3006" t="s">
        <v>11598</v>
      </c>
      <c r="C3006" t="s">
        <v>1596</v>
      </c>
      <c r="D3006" t="s">
        <v>1597</v>
      </c>
      <c r="E3006" s="166" t="s">
        <v>11599</v>
      </c>
      <c r="F3006">
        <v>1</v>
      </c>
    </row>
    <row r="3007" spans="1:6" x14ac:dyDescent="0.25">
      <c r="A3007">
        <v>41422</v>
      </c>
      <c r="B3007" t="s">
        <v>11600</v>
      </c>
      <c r="C3007" t="s">
        <v>1596</v>
      </c>
      <c r="D3007" t="s">
        <v>1597</v>
      </c>
      <c r="E3007" s="166" t="s">
        <v>11601</v>
      </c>
      <c r="F3007">
        <v>1</v>
      </c>
    </row>
    <row r="3008" spans="1:6" x14ac:dyDescent="0.25">
      <c r="A3008">
        <v>41425</v>
      </c>
      <c r="B3008" t="s">
        <v>11602</v>
      </c>
      <c r="C3008" t="s">
        <v>1596</v>
      </c>
      <c r="D3008" t="s">
        <v>1597</v>
      </c>
      <c r="E3008" s="166" t="s">
        <v>11603</v>
      </c>
      <c r="F3008">
        <v>1</v>
      </c>
    </row>
    <row r="3009" spans="1:6" x14ac:dyDescent="0.25">
      <c r="A3009">
        <v>41426</v>
      </c>
      <c r="B3009" t="s">
        <v>11604</v>
      </c>
      <c r="C3009" t="s">
        <v>1596</v>
      </c>
      <c r="D3009" t="s">
        <v>1597</v>
      </c>
      <c r="E3009" s="166" t="s">
        <v>9263</v>
      </c>
      <c r="F3009">
        <v>1</v>
      </c>
    </row>
    <row r="3010" spans="1:6" x14ac:dyDescent="0.25">
      <c r="A3010">
        <v>41419</v>
      </c>
      <c r="B3010" t="s">
        <v>11605</v>
      </c>
      <c r="C3010" t="s">
        <v>1596</v>
      </c>
      <c r="D3010" t="s">
        <v>1597</v>
      </c>
      <c r="E3010" s="166" t="s">
        <v>7592</v>
      </c>
      <c r="F3010">
        <v>1</v>
      </c>
    </row>
    <row r="3011" spans="1:6" x14ac:dyDescent="0.25">
      <c r="A3011">
        <v>41421</v>
      </c>
      <c r="B3011" t="s">
        <v>11606</v>
      </c>
      <c r="C3011" t="s">
        <v>1596</v>
      </c>
      <c r="D3011" t="s">
        <v>1597</v>
      </c>
      <c r="E3011" s="166" t="s">
        <v>8945</v>
      </c>
      <c r="F3011">
        <v>1</v>
      </c>
    </row>
    <row r="3012" spans="1:6" x14ac:dyDescent="0.25">
      <c r="A3012">
        <v>41414</v>
      </c>
      <c r="B3012" t="s">
        <v>11607</v>
      </c>
      <c r="C3012" t="s">
        <v>1596</v>
      </c>
      <c r="D3012" t="s">
        <v>1597</v>
      </c>
      <c r="E3012" s="166" t="s">
        <v>7472</v>
      </c>
      <c r="F3012">
        <v>1</v>
      </c>
    </row>
    <row r="3013" spans="1:6" x14ac:dyDescent="0.25">
      <c r="A3013">
        <v>41415</v>
      </c>
      <c r="B3013" t="s">
        <v>11608</v>
      </c>
      <c r="C3013" t="s">
        <v>1596</v>
      </c>
      <c r="D3013" t="s">
        <v>1597</v>
      </c>
      <c r="E3013" s="166" t="s">
        <v>11609</v>
      </c>
      <c r="F3013">
        <v>1</v>
      </c>
    </row>
    <row r="3014" spans="1:6" x14ac:dyDescent="0.25">
      <c r="A3014">
        <v>37514</v>
      </c>
      <c r="B3014" t="s">
        <v>11610</v>
      </c>
      <c r="C3014" t="s">
        <v>1596</v>
      </c>
      <c r="D3014" t="s">
        <v>1599</v>
      </c>
      <c r="E3014" s="166" t="s">
        <v>11611</v>
      </c>
      <c r="F3014">
        <v>1</v>
      </c>
    </row>
    <row r="3015" spans="1:6" x14ac:dyDescent="0.25">
      <c r="A3015">
        <v>37519</v>
      </c>
      <c r="B3015" t="s">
        <v>11612</v>
      </c>
      <c r="C3015" t="s">
        <v>1596</v>
      </c>
      <c r="D3015" t="s">
        <v>1597</v>
      </c>
      <c r="E3015" s="166" t="s">
        <v>11613</v>
      </c>
      <c r="F3015">
        <v>1</v>
      </c>
    </row>
    <row r="3016" spans="1:6" x14ac:dyDescent="0.25">
      <c r="A3016">
        <v>37520</v>
      </c>
      <c r="B3016" t="s">
        <v>11614</v>
      </c>
      <c r="C3016" t="s">
        <v>1596</v>
      </c>
      <c r="D3016" t="s">
        <v>1597</v>
      </c>
      <c r="E3016" s="166" t="s">
        <v>11615</v>
      </c>
      <c r="F3016">
        <v>1</v>
      </c>
    </row>
    <row r="3017" spans="1:6" x14ac:dyDescent="0.25">
      <c r="A3017">
        <v>37521</v>
      </c>
      <c r="B3017" t="s">
        <v>11616</v>
      </c>
      <c r="C3017" t="s">
        <v>1596</v>
      </c>
      <c r="D3017" t="s">
        <v>1597</v>
      </c>
      <c r="E3017" s="166" t="s">
        <v>11617</v>
      </c>
      <c r="F3017">
        <v>1</v>
      </c>
    </row>
    <row r="3018" spans="1:6" x14ac:dyDescent="0.25">
      <c r="A3018">
        <v>37522</v>
      </c>
      <c r="B3018" t="s">
        <v>11618</v>
      </c>
      <c r="C3018" t="s">
        <v>1596</v>
      </c>
      <c r="D3018" t="s">
        <v>1597</v>
      </c>
      <c r="E3018" s="166" t="s">
        <v>11619</v>
      </c>
      <c r="F3018">
        <v>1</v>
      </c>
    </row>
    <row r="3019" spans="1:6" x14ac:dyDescent="0.25">
      <c r="A3019">
        <v>21109</v>
      </c>
      <c r="B3019" t="s">
        <v>11620</v>
      </c>
      <c r="C3019" t="s">
        <v>1596</v>
      </c>
      <c r="D3019" t="s">
        <v>1601</v>
      </c>
      <c r="E3019" s="166" t="s">
        <v>16000</v>
      </c>
      <c r="F3019">
        <v>1</v>
      </c>
    </row>
    <row r="3020" spans="1:6" x14ac:dyDescent="0.25">
      <c r="A3020">
        <v>37546</v>
      </c>
      <c r="B3020" t="s">
        <v>11621</v>
      </c>
      <c r="C3020" t="s">
        <v>1596</v>
      </c>
      <c r="D3020" t="s">
        <v>1597</v>
      </c>
      <c r="E3020" s="166" t="s">
        <v>16001</v>
      </c>
      <c r="F3020">
        <v>1</v>
      </c>
    </row>
    <row r="3021" spans="1:6" x14ac:dyDescent="0.25">
      <c r="A3021">
        <v>37544</v>
      </c>
      <c r="B3021" t="s">
        <v>11622</v>
      </c>
      <c r="C3021" t="s">
        <v>1596</v>
      </c>
      <c r="D3021" t="s">
        <v>1597</v>
      </c>
      <c r="E3021" s="166" t="s">
        <v>16002</v>
      </c>
      <c r="F3021">
        <v>1</v>
      </c>
    </row>
    <row r="3022" spans="1:6" x14ac:dyDescent="0.25">
      <c r="A3022">
        <v>37545</v>
      </c>
      <c r="B3022" t="s">
        <v>11623</v>
      </c>
      <c r="C3022" t="s">
        <v>1596</v>
      </c>
      <c r="D3022" t="s">
        <v>1597</v>
      </c>
      <c r="E3022" s="166" t="s">
        <v>16003</v>
      </c>
      <c r="F3022">
        <v>1</v>
      </c>
    </row>
    <row r="3023" spans="1:6" x14ac:dyDescent="0.25">
      <c r="A3023">
        <v>36793</v>
      </c>
      <c r="B3023" t="s">
        <v>11624</v>
      </c>
      <c r="C3023" t="s">
        <v>1596</v>
      </c>
      <c r="D3023" t="s">
        <v>1597</v>
      </c>
      <c r="E3023" s="166" t="s">
        <v>16004</v>
      </c>
      <c r="F3023">
        <v>1</v>
      </c>
    </row>
    <row r="3024" spans="1:6" x14ac:dyDescent="0.25">
      <c r="A3024">
        <v>11769</v>
      </c>
      <c r="B3024" t="s">
        <v>11625</v>
      </c>
      <c r="C3024" t="s">
        <v>1596</v>
      </c>
      <c r="D3024" t="s">
        <v>1597</v>
      </c>
      <c r="E3024" s="166" t="s">
        <v>16005</v>
      </c>
      <c r="F3024">
        <v>1</v>
      </c>
    </row>
    <row r="3025" spans="1:6" x14ac:dyDescent="0.25">
      <c r="A3025">
        <v>11771</v>
      </c>
      <c r="B3025" t="s">
        <v>11626</v>
      </c>
      <c r="C3025" t="s">
        <v>1596</v>
      </c>
      <c r="D3025" t="s">
        <v>1597</v>
      </c>
      <c r="E3025" s="166" t="s">
        <v>16006</v>
      </c>
      <c r="F3025">
        <v>1</v>
      </c>
    </row>
    <row r="3026" spans="1:6" x14ac:dyDescent="0.25">
      <c r="A3026">
        <v>39919</v>
      </c>
      <c r="B3026" t="s">
        <v>11627</v>
      </c>
      <c r="C3026" t="s">
        <v>1596</v>
      </c>
      <c r="D3026" t="s">
        <v>1597</v>
      </c>
      <c r="E3026" s="166" t="s">
        <v>16007</v>
      </c>
      <c r="F3026">
        <v>1</v>
      </c>
    </row>
    <row r="3027" spans="1:6" x14ac:dyDescent="0.25">
      <c r="A3027">
        <v>38385</v>
      </c>
      <c r="B3027" t="s">
        <v>11628</v>
      </c>
      <c r="C3027" t="s">
        <v>1596</v>
      </c>
      <c r="D3027" t="s">
        <v>1597</v>
      </c>
      <c r="E3027" s="166" t="s">
        <v>11629</v>
      </c>
      <c r="F3027">
        <v>1</v>
      </c>
    </row>
    <row r="3028" spans="1:6" x14ac:dyDescent="0.25">
      <c r="A3028">
        <v>36800</v>
      </c>
      <c r="B3028" t="s">
        <v>11630</v>
      </c>
      <c r="C3028" t="s">
        <v>1596</v>
      </c>
      <c r="D3028" t="s">
        <v>1597</v>
      </c>
      <c r="E3028" s="166" t="s">
        <v>16008</v>
      </c>
      <c r="F3028">
        <v>1</v>
      </c>
    </row>
    <row r="3029" spans="1:6" x14ac:dyDescent="0.25">
      <c r="A3029">
        <v>37587</v>
      </c>
      <c r="B3029" t="s">
        <v>11631</v>
      </c>
      <c r="C3029" t="s">
        <v>1596</v>
      </c>
      <c r="D3029" t="s">
        <v>1597</v>
      </c>
      <c r="E3029" s="166" t="s">
        <v>16009</v>
      </c>
      <c r="F3029">
        <v>1</v>
      </c>
    </row>
    <row r="3030" spans="1:6" x14ac:dyDescent="0.25">
      <c r="A3030">
        <v>11561</v>
      </c>
      <c r="B3030" t="s">
        <v>11632</v>
      </c>
      <c r="C3030" t="s">
        <v>1596</v>
      </c>
      <c r="D3030" t="s">
        <v>1597</v>
      </c>
      <c r="E3030" s="166" t="s">
        <v>16010</v>
      </c>
      <c r="F3030">
        <v>1</v>
      </c>
    </row>
    <row r="3031" spans="1:6" x14ac:dyDescent="0.25">
      <c r="A3031">
        <v>43604</v>
      </c>
      <c r="B3031" t="s">
        <v>11633</v>
      </c>
      <c r="C3031" t="s">
        <v>1596</v>
      </c>
      <c r="D3031" t="s">
        <v>1597</v>
      </c>
      <c r="E3031" s="166" t="s">
        <v>16011</v>
      </c>
      <c r="F3031">
        <v>1</v>
      </c>
    </row>
    <row r="3032" spans="1:6" x14ac:dyDescent="0.25">
      <c r="A3032">
        <v>11560</v>
      </c>
      <c r="B3032" t="s">
        <v>11634</v>
      </c>
      <c r="C3032" t="s">
        <v>1596</v>
      </c>
      <c r="D3032" t="s">
        <v>1597</v>
      </c>
      <c r="E3032" s="166" t="s">
        <v>16012</v>
      </c>
      <c r="F3032">
        <v>1</v>
      </c>
    </row>
    <row r="3033" spans="1:6" x14ac:dyDescent="0.25">
      <c r="A3033">
        <v>11499</v>
      </c>
      <c r="B3033" t="s">
        <v>11636</v>
      </c>
      <c r="C3033" t="s">
        <v>1596</v>
      </c>
      <c r="D3033" t="s">
        <v>1597</v>
      </c>
      <c r="E3033" s="166" t="s">
        <v>11637</v>
      </c>
      <c r="F3033">
        <v>1</v>
      </c>
    </row>
    <row r="3034" spans="1:6" x14ac:dyDescent="0.25">
      <c r="A3034">
        <v>34761</v>
      </c>
      <c r="B3034" t="s">
        <v>11638</v>
      </c>
      <c r="C3034" t="s">
        <v>1600</v>
      </c>
      <c r="D3034" t="s">
        <v>1597</v>
      </c>
      <c r="E3034" s="166" t="s">
        <v>11052</v>
      </c>
      <c r="F3034">
        <v>1</v>
      </c>
    </row>
    <row r="3035" spans="1:6" x14ac:dyDescent="0.25">
      <c r="A3035">
        <v>40924</v>
      </c>
      <c r="B3035" t="s">
        <v>11639</v>
      </c>
      <c r="C3035" t="s">
        <v>1606</v>
      </c>
      <c r="D3035" t="s">
        <v>1597</v>
      </c>
      <c r="E3035" s="166" t="s">
        <v>11640</v>
      </c>
      <c r="F3035">
        <v>1</v>
      </c>
    </row>
    <row r="3036" spans="1:6" x14ac:dyDescent="0.25">
      <c r="A3036">
        <v>40983</v>
      </c>
      <c r="B3036" t="s">
        <v>11641</v>
      </c>
      <c r="C3036" t="s">
        <v>1606</v>
      </c>
      <c r="D3036" t="s">
        <v>1597</v>
      </c>
      <c r="E3036" s="166" t="s">
        <v>11642</v>
      </c>
      <c r="F3036">
        <v>1</v>
      </c>
    </row>
    <row r="3037" spans="1:6" x14ac:dyDescent="0.25">
      <c r="A3037">
        <v>44497</v>
      </c>
      <c r="B3037" t="s">
        <v>11643</v>
      </c>
      <c r="C3037" t="s">
        <v>1600</v>
      </c>
      <c r="D3037" t="s">
        <v>1597</v>
      </c>
      <c r="E3037" s="166" t="s">
        <v>11644</v>
      </c>
      <c r="F3037">
        <v>1</v>
      </c>
    </row>
    <row r="3038" spans="1:6" x14ac:dyDescent="0.25">
      <c r="A3038">
        <v>2437</v>
      </c>
      <c r="B3038" t="s">
        <v>11645</v>
      </c>
      <c r="C3038" t="s">
        <v>1600</v>
      </c>
      <c r="D3038" t="s">
        <v>1597</v>
      </c>
      <c r="E3038" s="166" t="s">
        <v>11646</v>
      </c>
      <c r="F3038">
        <v>1</v>
      </c>
    </row>
    <row r="3039" spans="1:6" x14ac:dyDescent="0.25">
      <c r="A3039">
        <v>40921</v>
      </c>
      <c r="B3039" t="s">
        <v>11647</v>
      </c>
      <c r="C3039" t="s">
        <v>1606</v>
      </c>
      <c r="D3039" t="s">
        <v>1597</v>
      </c>
      <c r="E3039" s="166" t="s">
        <v>11648</v>
      </c>
      <c r="F3039">
        <v>1</v>
      </c>
    </row>
    <row r="3040" spans="1:6" x14ac:dyDescent="0.25">
      <c r="A3040">
        <v>14252</v>
      </c>
      <c r="B3040" t="s">
        <v>11649</v>
      </c>
      <c r="C3040" t="s">
        <v>1596</v>
      </c>
      <c r="D3040" t="s">
        <v>1597</v>
      </c>
      <c r="E3040" s="166" t="s">
        <v>16013</v>
      </c>
      <c r="F3040">
        <v>1</v>
      </c>
    </row>
    <row r="3041" spans="1:6" x14ac:dyDescent="0.25">
      <c r="A3041">
        <v>730</v>
      </c>
      <c r="B3041" t="s">
        <v>11650</v>
      </c>
      <c r="C3041" t="s">
        <v>1596</v>
      </c>
      <c r="D3041" t="s">
        <v>1597</v>
      </c>
      <c r="E3041" s="166" t="s">
        <v>16014</v>
      </c>
      <c r="F3041">
        <v>1</v>
      </c>
    </row>
    <row r="3042" spans="1:6" x14ac:dyDescent="0.25">
      <c r="A3042">
        <v>723</v>
      </c>
      <c r="B3042" t="s">
        <v>11651</v>
      </c>
      <c r="C3042" t="s">
        <v>1596</v>
      </c>
      <c r="D3042" t="s">
        <v>1597</v>
      </c>
      <c r="E3042" s="166" t="s">
        <v>16015</v>
      </c>
      <c r="F3042">
        <v>1</v>
      </c>
    </row>
    <row r="3043" spans="1:6" x14ac:dyDescent="0.25">
      <c r="A3043">
        <v>36502</v>
      </c>
      <c r="B3043" t="s">
        <v>11652</v>
      </c>
      <c r="C3043" t="s">
        <v>1596</v>
      </c>
      <c r="D3043" t="s">
        <v>1597</v>
      </c>
      <c r="E3043" s="166" t="s">
        <v>16016</v>
      </c>
      <c r="F3043">
        <v>1</v>
      </c>
    </row>
    <row r="3044" spans="1:6" x14ac:dyDescent="0.25">
      <c r="A3044">
        <v>36503</v>
      </c>
      <c r="B3044" t="s">
        <v>11653</v>
      </c>
      <c r="C3044" t="s">
        <v>1596</v>
      </c>
      <c r="D3044" t="s">
        <v>1597</v>
      </c>
      <c r="E3044" s="166" t="s">
        <v>16017</v>
      </c>
      <c r="F3044">
        <v>1</v>
      </c>
    </row>
    <row r="3045" spans="1:6" x14ac:dyDescent="0.25">
      <c r="A3045">
        <v>4090</v>
      </c>
      <c r="B3045" t="s">
        <v>11654</v>
      </c>
      <c r="C3045" t="s">
        <v>1596</v>
      </c>
      <c r="D3045" t="s">
        <v>1599</v>
      </c>
      <c r="E3045" s="166" t="s">
        <v>11655</v>
      </c>
      <c r="F3045">
        <v>1</v>
      </c>
    </row>
    <row r="3046" spans="1:6" x14ac:dyDescent="0.25">
      <c r="A3046">
        <v>13227</v>
      </c>
      <c r="B3046" t="s">
        <v>11656</v>
      </c>
      <c r="C3046" t="s">
        <v>1596</v>
      </c>
      <c r="D3046" t="s">
        <v>1597</v>
      </c>
      <c r="E3046" s="166" t="s">
        <v>11657</v>
      </c>
      <c r="F3046">
        <v>1</v>
      </c>
    </row>
    <row r="3047" spans="1:6" x14ac:dyDescent="0.25">
      <c r="A3047">
        <v>10597</v>
      </c>
      <c r="B3047" t="s">
        <v>11658</v>
      </c>
      <c r="C3047" t="s">
        <v>1596</v>
      </c>
      <c r="D3047" t="s">
        <v>1597</v>
      </c>
      <c r="E3047" s="166" t="s">
        <v>11659</v>
      </c>
      <c r="F3047">
        <v>1</v>
      </c>
    </row>
    <row r="3048" spans="1:6" x14ac:dyDescent="0.25">
      <c r="A3048">
        <v>39628</v>
      </c>
      <c r="B3048" t="s">
        <v>11660</v>
      </c>
      <c r="C3048" t="s">
        <v>1596</v>
      </c>
      <c r="D3048" t="s">
        <v>1601</v>
      </c>
      <c r="E3048" s="166" t="s">
        <v>16018</v>
      </c>
      <c r="F3048">
        <v>1</v>
      </c>
    </row>
    <row r="3049" spans="1:6" x14ac:dyDescent="0.25">
      <c r="A3049">
        <v>39404</v>
      </c>
      <c r="B3049" t="s">
        <v>11661</v>
      </c>
      <c r="C3049" t="s">
        <v>1596</v>
      </c>
      <c r="D3049" t="s">
        <v>1601</v>
      </c>
      <c r="E3049" s="166" t="s">
        <v>16019</v>
      </c>
      <c r="F3049">
        <v>1</v>
      </c>
    </row>
    <row r="3050" spans="1:6" x14ac:dyDescent="0.25">
      <c r="A3050">
        <v>39402</v>
      </c>
      <c r="B3050" t="s">
        <v>11662</v>
      </c>
      <c r="C3050" t="s">
        <v>1596</v>
      </c>
      <c r="D3050" t="s">
        <v>1601</v>
      </c>
      <c r="E3050" s="166" t="s">
        <v>16020</v>
      </c>
      <c r="F3050">
        <v>1</v>
      </c>
    </row>
    <row r="3051" spans="1:6" x14ac:dyDescent="0.25">
      <c r="A3051">
        <v>39403</v>
      </c>
      <c r="B3051" t="s">
        <v>11663</v>
      </c>
      <c r="C3051" t="s">
        <v>1596</v>
      </c>
      <c r="D3051" t="s">
        <v>1601</v>
      </c>
      <c r="E3051" s="166" t="s">
        <v>16021</v>
      </c>
      <c r="F3051">
        <v>1</v>
      </c>
    </row>
    <row r="3052" spans="1:6" x14ac:dyDescent="0.25">
      <c r="A3052">
        <v>4093</v>
      </c>
      <c r="B3052" t="s">
        <v>11664</v>
      </c>
      <c r="C3052" t="s">
        <v>1600</v>
      </c>
      <c r="D3052" t="s">
        <v>1599</v>
      </c>
      <c r="E3052" s="166" t="s">
        <v>16022</v>
      </c>
      <c r="F3052">
        <v>1</v>
      </c>
    </row>
    <row r="3053" spans="1:6" x14ac:dyDescent="0.25">
      <c r="A3053">
        <v>10512</v>
      </c>
      <c r="B3053" t="s">
        <v>11665</v>
      </c>
      <c r="C3053" t="s">
        <v>1606</v>
      </c>
      <c r="D3053" t="s">
        <v>1597</v>
      </c>
      <c r="E3053" s="166" t="s">
        <v>16023</v>
      </c>
      <c r="F3053">
        <v>1</v>
      </c>
    </row>
    <row r="3054" spans="1:6" x14ac:dyDescent="0.25">
      <c r="A3054">
        <v>4243</v>
      </c>
      <c r="B3054" t="s">
        <v>11666</v>
      </c>
      <c r="C3054" t="s">
        <v>1600</v>
      </c>
      <c r="D3054" t="s">
        <v>1597</v>
      </c>
      <c r="E3054" s="166" t="s">
        <v>11567</v>
      </c>
      <c r="F3054">
        <v>1</v>
      </c>
    </row>
    <row r="3055" spans="1:6" x14ac:dyDescent="0.25">
      <c r="A3055">
        <v>20020</v>
      </c>
      <c r="B3055" t="s">
        <v>11667</v>
      </c>
      <c r="C3055" t="s">
        <v>1600</v>
      </c>
      <c r="D3055" t="s">
        <v>1597</v>
      </c>
      <c r="E3055" s="166" t="s">
        <v>14596</v>
      </c>
      <c r="F3055">
        <v>1</v>
      </c>
    </row>
    <row r="3056" spans="1:6" x14ac:dyDescent="0.25">
      <c r="A3056">
        <v>41038</v>
      </c>
      <c r="B3056" t="s">
        <v>11668</v>
      </c>
      <c r="C3056" t="s">
        <v>1606</v>
      </c>
      <c r="D3056" t="s">
        <v>1597</v>
      </c>
      <c r="E3056" s="166" t="s">
        <v>16024</v>
      </c>
      <c r="F3056">
        <v>1</v>
      </c>
    </row>
    <row r="3057" spans="1:6" x14ac:dyDescent="0.25">
      <c r="A3057">
        <v>4094</v>
      </c>
      <c r="B3057" t="s">
        <v>11669</v>
      </c>
      <c r="C3057" t="s">
        <v>1600</v>
      </c>
      <c r="D3057" t="s">
        <v>1597</v>
      </c>
      <c r="E3057" s="166" t="s">
        <v>11750</v>
      </c>
      <c r="F3057">
        <v>1</v>
      </c>
    </row>
    <row r="3058" spans="1:6" x14ac:dyDescent="0.25">
      <c r="A3058">
        <v>40988</v>
      </c>
      <c r="B3058" t="s">
        <v>11671</v>
      </c>
      <c r="C3058" t="s">
        <v>1606</v>
      </c>
      <c r="D3058" t="s">
        <v>1597</v>
      </c>
      <c r="E3058" s="166" t="s">
        <v>16025</v>
      </c>
      <c r="F3058">
        <v>1</v>
      </c>
    </row>
    <row r="3059" spans="1:6" x14ac:dyDescent="0.25">
      <c r="A3059">
        <v>4095</v>
      </c>
      <c r="B3059" t="s">
        <v>11672</v>
      </c>
      <c r="C3059" t="s">
        <v>1600</v>
      </c>
      <c r="D3059" t="s">
        <v>1597</v>
      </c>
      <c r="E3059" s="166" t="s">
        <v>9357</v>
      </c>
      <c r="F3059">
        <v>1</v>
      </c>
    </row>
    <row r="3060" spans="1:6" x14ac:dyDescent="0.25">
      <c r="A3060">
        <v>40990</v>
      </c>
      <c r="B3060" t="s">
        <v>11673</v>
      </c>
      <c r="C3060" t="s">
        <v>1606</v>
      </c>
      <c r="D3060" t="s">
        <v>1597</v>
      </c>
      <c r="E3060" s="166" t="s">
        <v>16026</v>
      </c>
      <c r="F3060">
        <v>1</v>
      </c>
    </row>
    <row r="3061" spans="1:6" x14ac:dyDescent="0.25">
      <c r="A3061">
        <v>4096</v>
      </c>
      <c r="B3061" t="s">
        <v>11674</v>
      </c>
      <c r="C3061" t="s">
        <v>1600</v>
      </c>
      <c r="D3061" t="s">
        <v>1597</v>
      </c>
      <c r="E3061" s="166" t="s">
        <v>16027</v>
      </c>
      <c r="F3061">
        <v>1</v>
      </c>
    </row>
    <row r="3062" spans="1:6" x14ac:dyDescent="0.25">
      <c r="A3062">
        <v>40992</v>
      </c>
      <c r="B3062" t="s">
        <v>11676</v>
      </c>
      <c r="C3062" t="s">
        <v>1606</v>
      </c>
      <c r="D3062" t="s">
        <v>1597</v>
      </c>
      <c r="E3062" s="166" t="s">
        <v>16028</v>
      </c>
      <c r="F3062">
        <v>1</v>
      </c>
    </row>
    <row r="3063" spans="1:6" x14ac:dyDescent="0.25">
      <c r="A3063">
        <v>4114</v>
      </c>
      <c r="B3063" t="s">
        <v>11677</v>
      </c>
      <c r="C3063" t="s">
        <v>1596</v>
      </c>
      <c r="D3063" t="s">
        <v>1597</v>
      </c>
      <c r="E3063" s="166" t="s">
        <v>11678</v>
      </c>
      <c r="F3063">
        <v>1</v>
      </c>
    </row>
    <row r="3064" spans="1:6" x14ac:dyDescent="0.25">
      <c r="A3064">
        <v>36797</v>
      </c>
      <c r="B3064" t="s">
        <v>11679</v>
      </c>
      <c r="C3064" t="s">
        <v>1596</v>
      </c>
      <c r="D3064" t="s">
        <v>1597</v>
      </c>
      <c r="E3064" s="166" t="s">
        <v>11680</v>
      </c>
      <c r="F3064">
        <v>1</v>
      </c>
    </row>
    <row r="3065" spans="1:6" x14ac:dyDescent="0.25">
      <c r="A3065">
        <v>4107</v>
      </c>
      <c r="B3065" t="s">
        <v>11681</v>
      </c>
      <c r="C3065" t="s">
        <v>1596</v>
      </c>
      <c r="D3065" t="s">
        <v>1597</v>
      </c>
      <c r="E3065" s="166" t="s">
        <v>11682</v>
      </c>
      <c r="F3065">
        <v>1</v>
      </c>
    </row>
    <row r="3066" spans="1:6" x14ac:dyDescent="0.25">
      <c r="A3066">
        <v>4102</v>
      </c>
      <c r="B3066" t="s">
        <v>11683</v>
      </c>
      <c r="C3066" t="s">
        <v>1596</v>
      </c>
      <c r="D3066" t="s">
        <v>1599</v>
      </c>
      <c r="E3066" s="166" t="s">
        <v>11684</v>
      </c>
      <c r="F3066">
        <v>1</v>
      </c>
    </row>
    <row r="3067" spans="1:6" x14ac:dyDescent="0.25">
      <c r="A3067">
        <v>36799</v>
      </c>
      <c r="B3067" t="s">
        <v>11685</v>
      </c>
      <c r="C3067" t="s">
        <v>1596</v>
      </c>
      <c r="D3067" t="s">
        <v>1597</v>
      </c>
      <c r="E3067" s="166" t="s">
        <v>11686</v>
      </c>
      <c r="F3067">
        <v>1</v>
      </c>
    </row>
    <row r="3068" spans="1:6" x14ac:dyDescent="0.25">
      <c r="A3068">
        <v>2747</v>
      </c>
      <c r="B3068" t="s">
        <v>11687</v>
      </c>
      <c r="C3068" t="s">
        <v>1603</v>
      </c>
      <c r="D3068" t="s">
        <v>1597</v>
      </c>
      <c r="E3068" s="166" t="s">
        <v>11688</v>
      </c>
      <c r="F3068">
        <v>1</v>
      </c>
    </row>
    <row r="3069" spans="1:6" x14ac:dyDescent="0.25">
      <c r="A3069">
        <v>21138</v>
      </c>
      <c r="B3069" t="s">
        <v>11689</v>
      </c>
      <c r="C3069" t="s">
        <v>1603</v>
      </c>
      <c r="D3069" t="s">
        <v>1599</v>
      </c>
      <c r="E3069" s="166" t="s">
        <v>10191</v>
      </c>
      <c r="F3069">
        <v>1</v>
      </c>
    </row>
    <row r="3070" spans="1:6" x14ac:dyDescent="0.25">
      <c r="A3070">
        <v>10826</v>
      </c>
      <c r="B3070" t="s">
        <v>11690</v>
      </c>
      <c r="C3070" t="s">
        <v>1596</v>
      </c>
      <c r="D3070" t="s">
        <v>1597</v>
      </c>
      <c r="E3070" s="166" t="s">
        <v>11691</v>
      </c>
      <c r="F3070">
        <v>1</v>
      </c>
    </row>
    <row r="3071" spans="1:6" x14ac:dyDescent="0.25">
      <c r="A3071">
        <v>365</v>
      </c>
      <c r="B3071" t="s">
        <v>11692</v>
      </c>
      <c r="C3071" t="s">
        <v>1596</v>
      </c>
      <c r="D3071" t="s">
        <v>1597</v>
      </c>
      <c r="E3071" s="166" t="s">
        <v>8731</v>
      </c>
      <c r="F3071">
        <v>1</v>
      </c>
    </row>
    <row r="3072" spans="1:6" x14ac:dyDescent="0.25">
      <c r="A3072">
        <v>38639</v>
      </c>
      <c r="B3072" t="s">
        <v>11693</v>
      </c>
      <c r="C3072" t="s">
        <v>1596</v>
      </c>
      <c r="D3072" t="s">
        <v>1597</v>
      </c>
      <c r="E3072" s="166" t="s">
        <v>11694</v>
      </c>
      <c r="F3072">
        <v>1</v>
      </c>
    </row>
    <row r="3073" spans="1:6" x14ac:dyDescent="0.25">
      <c r="A3073">
        <v>38640</v>
      </c>
      <c r="B3073" t="s">
        <v>11695</v>
      </c>
      <c r="C3073" t="s">
        <v>1596</v>
      </c>
      <c r="D3073" t="s">
        <v>1597</v>
      </c>
      <c r="E3073" s="166" t="s">
        <v>11561</v>
      </c>
      <c r="F3073">
        <v>1</v>
      </c>
    </row>
    <row r="3074" spans="1:6" x14ac:dyDescent="0.25">
      <c r="A3074">
        <v>358</v>
      </c>
      <c r="B3074" t="s">
        <v>11696</v>
      </c>
      <c r="C3074" t="s">
        <v>1596</v>
      </c>
      <c r="D3074" t="s">
        <v>1597</v>
      </c>
      <c r="E3074" s="166" t="s">
        <v>11697</v>
      </c>
      <c r="F3074">
        <v>1</v>
      </c>
    </row>
    <row r="3075" spans="1:6" x14ac:dyDescent="0.25">
      <c r="A3075">
        <v>359</v>
      </c>
      <c r="B3075" t="s">
        <v>11698</v>
      </c>
      <c r="C3075" t="s">
        <v>1596</v>
      </c>
      <c r="D3075" t="s">
        <v>1597</v>
      </c>
      <c r="E3075" s="166" t="s">
        <v>8476</v>
      </c>
      <c r="F3075">
        <v>1</v>
      </c>
    </row>
    <row r="3076" spans="1:6" x14ac:dyDescent="0.25">
      <c r="A3076">
        <v>38641</v>
      </c>
      <c r="B3076" t="s">
        <v>11699</v>
      </c>
      <c r="C3076" t="s">
        <v>1596</v>
      </c>
      <c r="D3076" t="s">
        <v>1597</v>
      </c>
      <c r="E3076" s="166" t="s">
        <v>8508</v>
      </c>
      <c r="F3076">
        <v>1</v>
      </c>
    </row>
    <row r="3077" spans="1:6" x14ac:dyDescent="0.25">
      <c r="A3077">
        <v>360</v>
      </c>
      <c r="B3077" t="s">
        <v>11700</v>
      </c>
      <c r="C3077" t="s">
        <v>1596</v>
      </c>
      <c r="D3077" t="s">
        <v>1599</v>
      </c>
      <c r="E3077" s="166" t="s">
        <v>7927</v>
      </c>
      <c r="F3077">
        <v>1</v>
      </c>
    </row>
    <row r="3078" spans="1:6" x14ac:dyDescent="0.25">
      <c r="A3078">
        <v>42430</v>
      </c>
      <c r="B3078" t="s">
        <v>11701</v>
      </c>
      <c r="C3078" t="s">
        <v>1596</v>
      </c>
      <c r="D3078" t="s">
        <v>1601</v>
      </c>
      <c r="E3078" s="166" t="s">
        <v>11702</v>
      </c>
      <c r="F3078">
        <v>1</v>
      </c>
    </row>
    <row r="3079" spans="1:6" x14ac:dyDescent="0.25">
      <c r="A3079">
        <v>4209</v>
      </c>
      <c r="B3079" t="s">
        <v>11703</v>
      </c>
      <c r="C3079" t="s">
        <v>1596</v>
      </c>
      <c r="D3079" t="s">
        <v>1597</v>
      </c>
      <c r="E3079" s="166" t="s">
        <v>11704</v>
      </c>
      <c r="F3079">
        <v>1</v>
      </c>
    </row>
    <row r="3080" spans="1:6" x14ac:dyDescent="0.25">
      <c r="A3080">
        <v>4180</v>
      </c>
      <c r="B3080" t="s">
        <v>11705</v>
      </c>
      <c r="C3080" t="s">
        <v>1596</v>
      </c>
      <c r="D3080" t="s">
        <v>1597</v>
      </c>
      <c r="E3080" s="166" t="s">
        <v>11706</v>
      </c>
      <c r="F3080">
        <v>1</v>
      </c>
    </row>
    <row r="3081" spans="1:6" x14ac:dyDescent="0.25">
      <c r="A3081">
        <v>4177</v>
      </c>
      <c r="B3081" t="s">
        <v>11707</v>
      </c>
      <c r="C3081" t="s">
        <v>1596</v>
      </c>
      <c r="D3081" t="s">
        <v>1597</v>
      </c>
      <c r="E3081" s="166" t="s">
        <v>11315</v>
      </c>
      <c r="F3081">
        <v>1</v>
      </c>
    </row>
    <row r="3082" spans="1:6" x14ac:dyDescent="0.25">
      <c r="A3082">
        <v>4179</v>
      </c>
      <c r="B3082" t="s">
        <v>11708</v>
      </c>
      <c r="C3082" t="s">
        <v>1596</v>
      </c>
      <c r="D3082" t="s">
        <v>1597</v>
      </c>
      <c r="E3082" s="166" t="s">
        <v>11709</v>
      </c>
      <c r="F3082">
        <v>1</v>
      </c>
    </row>
    <row r="3083" spans="1:6" x14ac:dyDescent="0.25">
      <c r="A3083">
        <v>4208</v>
      </c>
      <c r="B3083" t="s">
        <v>11710</v>
      </c>
      <c r="C3083" t="s">
        <v>1596</v>
      </c>
      <c r="D3083" t="s">
        <v>1597</v>
      </c>
      <c r="E3083" s="166" t="s">
        <v>11711</v>
      </c>
      <c r="F3083">
        <v>1</v>
      </c>
    </row>
    <row r="3084" spans="1:6" x14ac:dyDescent="0.25">
      <c r="A3084">
        <v>4181</v>
      </c>
      <c r="B3084" t="s">
        <v>11712</v>
      </c>
      <c r="C3084" t="s">
        <v>1596</v>
      </c>
      <c r="D3084" t="s">
        <v>1597</v>
      </c>
      <c r="E3084" s="166" t="s">
        <v>11713</v>
      </c>
      <c r="F3084">
        <v>1</v>
      </c>
    </row>
    <row r="3085" spans="1:6" x14ac:dyDescent="0.25">
      <c r="A3085">
        <v>4178</v>
      </c>
      <c r="B3085" t="s">
        <v>11714</v>
      </c>
      <c r="C3085" t="s">
        <v>1596</v>
      </c>
      <c r="D3085" t="s">
        <v>1597</v>
      </c>
      <c r="E3085" s="166" t="s">
        <v>11715</v>
      </c>
      <c r="F3085">
        <v>1</v>
      </c>
    </row>
    <row r="3086" spans="1:6" x14ac:dyDescent="0.25">
      <c r="A3086">
        <v>4182</v>
      </c>
      <c r="B3086" t="s">
        <v>11716</v>
      </c>
      <c r="C3086" t="s">
        <v>1596</v>
      </c>
      <c r="D3086" t="s">
        <v>1597</v>
      </c>
      <c r="E3086" s="166" t="s">
        <v>11717</v>
      </c>
      <c r="F3086">
        <v>1</v>
      </c>
    </row>
    <row r="3087" spans="1:6" x14ac:dyDescent="0.25">
      <c r="A3087">
        <v>4183</v>
      </c>
      <c r="B3087" t="s">
        <v>11718</v>
      </c>
      <c r="C3087" t="s">
        <v>1596</v>
      </c>
      <c r="D3087" t="s">
        <v>1597</v>
      </c>
      <c r="E3087" s="166" t="s">
        <v>11719</v>
      </c>
      <c r="F3087">
        <v>1</v>
      </c>
    </row>
    <row r="3088" spans="1:6" x14ac:dyDescent="0.25">
      <c r="A3088">
        <v>4184</v>
      </c>
      <c r="B3088" t="s">
        <v>11720</v>
      </c>
      <c r="C3088" t="s">
        <v>1596</v>
      </c>
      <c r="D3088" t="s">
        <v>1597</v>
      </c>
      <c r="E3088" s="166" t="s">
        <v>11721</v>
      </c>
      <c r="F3088">
        <v>1</v>
      </c>
    </row>
    <row r="3089" spans="1:6" x14ac:dyDescent="0.25">
      <c r="A3089">
        <v>4185</v>
      </c>
      <c r="B3089" t="s">
        <v>11722</v>
      </c>
      <c r="C3089" t="s">
        <v>1596</v>
      </c>
      <c r="D3089" t="s">
        <v>1597</v>
      </c>
      <c r="E3089" s="166" t="s">
        <v>11723</v>
      </c>
      <c r="F3089">
        <v>1</v>
      </c>
    </row>
    <row r="3090" spans="1:6" x14ac:dyDescent="0.25">
      <c r="A3090">
        <v>4205</v>
      </c>
      <c r="B3090" t="s">
        <v>11724</v>
      </c>
      <c r="C3090" t="s">
        <v>1596</v>
      </c>
      <c r="D3090" t="s">
        <v>1597</v>
      </c>
      <c r="E3090" s="166" t="s">
        <v>9185</v>
      </c>
      <c r="F3090">
        <v>1</v>
      </c>
    </row>
    <row r="3091" spans="1:6" x14ac:dyDescent="0.25">
      <c r="A3091">
        <v>4192</v>
      </c>
      <c r="B3091" t="s">
        <v>11725</v>
      </c>
      <c r="C3091" t="s">
        <v>1596</v>
      </c>
      <c r="D3091" t="s">
        <v>1597</v>
      </c>
      <c r="E3091" s="166" t="s">
        <v>9185</v>
      </c>
      <c r="F3091">
        <v>1</v>
      </c>
    </row>
    <row r="3092" spans="1:6" x14ac:dyDescent="0.25">
      <c r="A3092">
        <v>4191</v>
      </c>
      <c r="B3092" t="s">
        <v>11726</v>
      </c>
      <c r="C3092" t="s">
        <v>1596</v>
      </c>
      <c r="D3092" t="s">
        <v>1597</v>
      </c>
      <c r="E3092" s="166" t="s">
        <v>9185</v>
      </c>
      <c r="F3092">
        <v>1</v>
      </c>
    </row>
    <row r="3093" spans="1:6" x14ac:dyDescent="0.25">
      <c r="A3093">
        <v>4207</v>
      </c>
      <c r="B3093" t="s">
        <v>11727</v>
      </c>
      <c r="C3093" t="s">
        <v>1596</v>
      </c>
      <c r="D3093" t="s">
        <v>1597</v>
      </c>
      <c r="E3093" s="166" t="s">
        <v>11728</v>
      </c>
      <c r="F3093">
        <v>1</v>
      </c>
    </row>
    <row r="3094" spans="1:6" x14ac:dyDescent="0.25">
      <c r="A3094">
        <v>4206</v>
      </c>
      <c r="B3094" t="s">
        <v>11729</v>
      </c>
      <c r="C3094" t="s">
        <v>1596</v>
      </c>
      <c r="D3094" t="s">
        <v>1597</v>
      </c>
      <c r="E3094" s="166" t="s">
        <v>11730</v>
      </c>
      <c r="F3094">
        <v>1</v>
      </c>
    </row>
    <row r="3095" spans="1:6" x14ac:dyDescent="0.25">
      <c r="A3095">
        <v>4190</v>
      </c>
      <c r="B3095" t="s">
        <v>11731</v>
      </c>
      <c r="C3095" t="s">
        <v>1596</v>
      </c>
      <c r="D3095" t="s">
        <v>1597</v>
      </c>
      <c r="E3095" s="166" t="s">
        <v>11730</v>
      </c>
      <c r="F3095">
        <v>1</v>
      </c>
    </row>
    <row r="3096" spans="1:6" x14ac:dyDescent="0.25">
      <c r="A3096">
        <v>4186</v>
      </c>
      <c r="B3096" t="s">
        <v>11732</v>
      </c>
      <c r="C3096" t="s">
        <v>1596</v>
      </c>
      <c r="D3096" t="s">
        <v>1597</v>
      </c>
      <c r="E3096" s="166" t="s">
        <v>11733</v>
      </c>
      <c r="F3096">
        <v>1</v>
      </c>
    </row>
    <row r="3097" spans="1:6" x14ac:dyDescent="0.25">
      <c r="A3097">
        <v>4188</v>
      </c>
      <c r="B3097" t="s">
        <v>11734</v>
      </c>
      <c r="C3097" t="s">
        <v>1596</v>
      </c>
      <c r="D3097" t="s">
        <v>1597</v>
      </c>
      <c r="E3097" s="166" t="s">
        <v>10471</v>
      </c>
      <c r="F3097">
        <v>1</v>
      </c>
    </row>
    <row r="3098" spans="1:6" x14ac:dyDescent="0.25">
      <c r="A3098">
        <v>4189</v>
      </c>
      <c r="B3098" t="s">
        <v>11735</v>
      </c>
      <c r="C3098" t="s">
        <v>1596</v>
      </c>
      <c r="D3098" t="s">
        <v>1597</v>
      </c>
      <c r="E3098" s="166" t="s">
        <v>10471</v>
      </c>
      <c r="F3098">
        <v>1</v>
      </c>
    </row>
    <row r="3099" spans="1:6" x14ac:dyDescent="0.25">
      <c r="A3099">
        <v>4197</v>
      </c>
      <c r="B3099" t="s">
        <v>11736</v>
      </c>
      <c r="C3099" t="s">
        <v>1596</v>
      </c>
      <c r="D3099" t="s">
        <v>1597</v>
      </c>
      <c r="E3099" s="166" t="s">
        <v>9795</v>
      </c>
      <c r="F3099">
        <v>1</v>
      </c>
    </row>
    <row r="3100" spans="1:6" x14ac:dyDescent="0.25">
      <c r="A3100">
        <v>4194</v>
      </c>
      <c r="B3100" t="s">
        <v>11737</v>
      </c>
      <c r="C3100" t="s">
        <v>1596</v>
      </c>
      <c r="D3100" t="s">
        <v>1597</v>
      </c>
      <c r="E3100" s="166" t="s">
        <v>11738</v>
      </c>
      <c r="F3100">
        <v>1</v>
      </c>
    </row>
    <row r="3101" spans="1:6" x14ac:dyDescent="0.25">
      <c r="A3101">
        <v>4193</v>
      </c>
      <c r="B3101" t="s">
        <v>11739</v>
      </c>
      <c r="C3101" t="s">
        <v>1596</v>
      </c>
      <c r="D3101" t="s">
        <v>1597</v>
      </c>
      <c r="E3101" s="166" t="s">
        <v>11738</v>
      </c>
      <c r="F3101">
        <v>1</v>
      </c>
    </row>
    <row r="3102" spans="1:6" x14ac:dyDescent="0.25">
      <c r="A3102">
        <v>4204</v>
      </c>
      <c r="B3102" t="s">
        <v>11740</v>
      </c>
      <c r="C3102" t="s">
        <v>1596</v>
      </c>
      <c r="D3102" t="s">
        <v>1597</v>
      </c>
      <c r="E3102" s="166" t="s">
        <v>11738</v>
      </c>
      <c r="F3102">
        <v>1</v>
      </c>
    </row>
    <row r="3103" spans="1:6" x14ac:dyDescent="0.25">
      <c r="A3103">
        <v>4187</v>
      </c>
      <c r="B3103" t="s">
        <v>11741</v>
      </c>
      <c r="C3103" t="s">
        <v>1596</v>
      </c>
      <c r="D3103" t="s">
        <v>1597</v>
      </c>
      <c r="E3103" s="166" t="s">
        <v>11742</v>
      </c>
      <c r="F3103">
        <v>1</v>
      </c>
    </row>
    <row r="3104" spans="1:6" x14ac:dyDescent="0.25">
      <c r="A3104">
        <v>4202</v>
      </c>
      <c r="B3104" t="s">
        <v>11743</v>
      </c>
      <c r="C3104" t="s">
        <v>1596</v>
      </c>
      <c r="D3104" t="s">
        <v>1597</v>
      </c>
      <c r="E3104" s="166" t="s">
        <v>11744</v>
      </c>
      <c r="F3104">
        <v>1</v>
      </c>
    </row>
    <row r="3105" spans="1:6" x14ac:dyDescent="0.25">
      <c r="A3105">
        <v>4203</v>
      </c>
      <c r="B3105" t="s">
        <v>11745</v>
      </c>
      <c r="C3105" t="s">
        <v>1596</v>
      </c>
      <c r="D3105" t="s">
        <v>1597</v>
      </c>
      <c r="E3105" s="166" t="s">
        <v>11746</v>
      </c>
      <c r="F3105">
        <v>1</v>
      </c>
    </row>
    <row r="3106" spans="1:6" x14ac:dyDescent="0.25">
      <c r="A3106">
        <v>40368</v>
      </c>
      <c r="B3106" t="s">
        <v>11747</v>
      </c>
      <c r="C3106" t="s">
        <v>1596</v>
      </c>
      <c r="D3106" t="s">
        <v>1597</v>
      </c>
      <c r="E3106" s="166" t="s">
        <v>16029</v>
      </c>
      <c r="F3106">
        <v>1</v>
      </c>
    </row>
    <row r="3107" spans="1:6" x14ac:dyDescent="0.25">
      <c r="A3107">
        <v>40365</v>
      </c>
      <c r="B3107" t="s">
        <v>11748</v>
      </c>
      <c r="C3107" t="s">
        <v>1596</v>
      </c>
      <c r="D3107" t="s">
        <v>1597</v>
      </c>
      <c r="E3107" s="166" t="s">
        <v>16030</v>
      </c>
      <c r="F3107">
        <v>1</v>
      </c>
    </row>
    <row r="3108" spans="1:6" x14ac:dyDescent="0.25">
      <c r="A3108">
        <v>40356</v>
      </c>
      <c r="B3108" t="s">
        <v>11749</v>
      </c>
      <c r="C3108" t="s">
        <v>1596</v>
      </c>
      <c r="D3108" t="s">
        <v>1597</v>
      </c>
      <c r="E3108" s="166" t="s">
        <v>14487</v>
      </c>
      <c r="F3108">
        <v>1</v>
      </c>
    </row>
    <row r="3109" spans="1:6" x14ac:dyDescent="0.25">
      <c r="A3109">
        <v>40362</v>
      </c>
      <c r="B3109" t="s">
        <v>11751</v>
      </c>
      <c r="C3109" t="s">
        <v>1596</v>
      </c>
      <c r="D3109" t="s">
        <v>1597</v>
      </c>
      <c r="E3109" s="166" t="s">
        <v>14778</v>
      </c>
      <c r="F3109">
        <v>1</v>
      </c>
    </row>
    <row r="3110" spans="1:6" x14ac:dyDescent="0.25">
      <c r="A3110">
        <v>40374</v>
      </c>
      <c r="B3110" t="s">
        <v>11752</v>
      </c>
      <c r="C3110" t="s">
        <v>1596</v>
      </c>
      <c r="D3110" t="s">
        <v>1597</v>
      </c>
      <c r="E3110" s="166" t="s">
        <v>16031</v>
      </c>
      <c r="F3110">
        <v>1</v>
      </c>
    </row>
    <row r="3111" spans="1:6" x14ac:dyDescent="0.25">
      <c r="A3111">
        <v>40371</v>
      </c>
      <c r="B3111" t="s">
        <v>11753</v>
      </c>
      <c r="C3111" t="s">
        <v>1596</v>
      </c>
      <c r="D3111" t="s">
        <v>1597</v>
      </c>
      <c r="E3111" s="166" t="s">
        <v>16032</v>
      </c>
      <c r="F3111">
        <v>1</v>
      </c>
    </row>
    <row r="3112" spans="1:6" x14ac:dyDescent="0.25">
      <c r="A3112">
        <v>40359</v>
      </c>
      <c r="B3112" t="s">
        <v>11754</v>
      </c>
      <c r="C3112" t="s">
        <v>1596</v>
      </c>
      <c r="D3112" t="s">
        <v>1597</v>
      </c>
      <c r="E3112" s="166" t="s">
        <v>8627</v>
      </c>
      <c r="F3112">
        <v>1</v>
      </c>
    </row>
    <row r="3113" spans="1:6" x14ac:dyDescent="0.25">
      <c r="A3113">
        <v>7595</v>
      </c>
      <c r="B3113" t="s">
        <v>11755</v>
      </c>
      <c r="C3113" t="s">
        <v>1600</v>
      </c>
      <c r="D3113" t="s">
        <v>1597</v>
      </c>
      <c r="E3113" s="166" t="s">
        <v>7636</v>
      </c>
      <c r="F3113">
        <v>1</v>
      </c>
    </row>
    <row r="3114" spans="1:6" x14ac:dyDescent="0.25">
      <c r="A3114">
        <v>41094</v>
      </c>
      <c r="B3114" t="s">
        <v>11756</v>
      </c>
      <c r="C3114" t="s">
        <v>1606</v>
      </c>
      <c r="D3114" t="s">
        <v>1597</v>
      </c>
      <c r="E3114" s="166" t="s">
        <v>7638</v>
      </c>
      <c r="F3114">
        <v>1</v>
      </c>
    </row>
    <row r="3115" spans="1:6" x14ac:dyDescent="0.25">
      <c r="A3115">
        <v>39609</v>
      </c>
      <c r="B3115" t="s">
        <v>11757</v>
      </c>
      <c r="C3115" t="s">
        <v>1596</v>
      </c>
      <c r="D3115" t="s">
        <v>1597</v>
      </c>
      <c r="E3115" s="166" t="s">
        <v>11758</v>
      </c>
      <c r="F3115">
        <v>1</v>
      </c>
    </row>
    <row r="3116" spans="1:6" x14ac:dyDescent="0.25">
      <c r="A3116">
        <v>39610</v>
      </c>
      <c r="B3116" t="s">
        <v>11759</v>
      </c>
      <c r="C3116" t="s">
        <v>1596</v>
      </c>
      <c r="D3116" t="s">
        <v>1597</v>
      </c>
      <c r="E3116" s="166" t="s">
        <v>11760</v>
      </c>
      <c r="F3116">
        <v>1</v>
      </c>
    </row>
    <row r="3117" spans="1:6" x14ac:dyDescent="0.25">
      <c r="A3117">
        <v>39611</v>
      </c>
      <c r="B3117" t="s">
        <v>11761</v>
      </c>
      <c r="C3117" t="s">
        <v>1596</v>
      </c>
      <c r="D3117" t="s">
        <v>1597</v>
      </c>
      <c r="E3117" s="166" t="s">
        <v>11762</v>
      </c>
      <c r="F3117">
        <v>1</v>
      </c>
    </row>
    <row r="3118" spans="1:6" x14ac:dyDescent="0.25">
      <c r="A3118">
        <v>39612</v>
      </c>
      <c r="B3118" t="s">
        <v>11763</v>
      </c>
      <c r="C3118" t="s">
        <v>1596</v>
      </c>
      <c r="D3118" t="s">
        <v>1597</v>
      </c>
      <c r="E3118" s="166" t="s">
        <v>11764</v>
      </c>
      <c r="F3118">
        <v>1</v>
      </c>
    </row>
    <row r="3119" spans="1:6" x14ac:dyDescent="0.25">
      <c r="A3119">
        <v>39608</v>
      </c>
      <c r="B3119" t="s">
        <v>11765</v>
      </c>
      <c r="C3119" t="s">
        <v>1596</v>
      </c>
      <c r="D3119" t="s">
        <v>1597</v>
      </c>
      <c r="E3119" s="166" t="s">
        <v>11766</v>
      </c>
      <c r="F3119">
        <v>1</v>
      </c>
    </row>
    <row r="3120" spans="1:6" x14ac:dyDescent="0.25">
      <c r="A3120">
        <v>38175</v>
      </c>
      <c r="B3120" t="s">
        <v>11767</v>
      </c>
      <c r="C3120" t="s">
        <v>1596</v>
      </c>
      <c r="D3120" t="s">
        <v>1597</v>
      </c>
      <c r="E3120" s="166" t="s">
        <v>7455</v>
      </c>
      <c r="F3120">
        <v>1</v>
      </c>
    </row>
    <row r="3121" spans="1:6" x14ac:dyDescent="0.25">
      <c r="A3121">
        <v>38176</v>
      </c>
      <c r="B3121" t="s">
        <v>11768</v>
      </c>
      <c r="C3121" t="s">
        <v>1596</v>
      </c>
      <c r="D3121" t="s">
        <v>1597</v>
      </c>
      <c r="E3121" s="166" t="s">
        <v>16033</v>
      </c>
      <c r="F3121">
        <v>1</v>
      </c>
    </row>
    <row r="3122" spans="1:6" x14ac:dyDescent="0.25">
      <c r="A3122">
        <v>36152</v>
      </c>
      <c r="B3122" t="s">
        <v>11769</v>
      </c>
      <c r="C3122" t="s">
        <v>1596</v>
      </c>
      <c r="D3122" t="s">
        <v>1597</v>
      </c>
      <c r="E3122" s="166" t="s">
        <v>16034</v>
      </c>
      <c r="F3122">
        <v>1</v>
      </c>
    </row>
    <row r="3123" spans="1:6" x14ac:dyDescent="0.25">
      <c r="A3123">
        <v>4221</v>
      </c>
      <c r="B3123" t="s">
        <v>11770</v>
      </c>
      <c r="C3123" t="s">
        <v>1605</v>
      </c>
      <c r="D3123" t="s">
        <v>1599</v>
      </c>
      <c r="E3123" s="166" t="s">
        <v>7558</v>
      </c>
      <c r="F3123">
        <v>1</v>
      </c>
    </row>
    <row r="3124" spans="1:6" x14ac:dyDescent="0.25">
      <c r="A3124">
        <v>4227</v>
      </c>
      <c r="B3124" t="s">
        <v>11771</v>
      </c>
      <c r="C3124" t="s">
        <v>1605</v>
      </c>
      <c r="D3124" t="s">
        <v>1597</v>
      </c>
      <c r="E3124" s="166" t="s">
        <v>14629</v>
      </c>
      <c r="F3124">
        <v>1</v>
      </c>
    </row>
    <row r="3125" spans="1:6" x14ac:dyDescent="0.25">
      <c r="A3125">
        <v>38170</v>
      </c>
      <c r="B3125" t="s">
        <v>11772</v>
      </c>
      <c r="C3125" t="s">
        <v>1596</v>
      </c>
      <c r="D3125" t="s">
        <v>1597</v>
      </c>
      <c r="E3125" s="166" t="s">
        <v>14577</v>
      </c>
      <c r="F3125">
        <v>1</v>
      </c>
    </row>
    <row r="3126" spans="1:6" x14ac:dyDescent="0.25">
      <c r="A3126">
        <v>4252</v>
      </c>
      <c r="B3126" t="s">
        <v>11773</v>
      </c>
      <c r="C3126" t="s">
        <v>1600</v>
      </c>
      <c r="D3126" t="s">
        <v>1597</v>
      </c>
      <c r="E3126" s="166" t="s">
        <v>11774</v>
      </c>
      <c r="F3126">
        <v>1</v>
      </c>
    </row>
    <row r="3127" spans="1:6" x14ac:dyDescent="0.25">
      <c r="A3127">
        <v>40980</v>
      </c>
      <c r="B3127" t="s">
        <v>11775</v>
      </c>
      <c r="C3127" t="s">
        <v>1606</v>
      </c>
      <c r="D3127" t="s">
        <v>1597</v>
      </c>
      <c r="E3127" s="166" t="s">
        <v>11776</v>
      </c>
      <c r="F3127">
        <v>1</v>
      </c>
    </row>
    <row r="3128" spans="1:6" x14ac:dyDescent="0.25">
      <c r="A3128">
        <v>41031</v>
      </c>
      <c r="B3128" t="s">
        <v>11777</v>
      </c>
      <c r="C3128" t="s">
        <v>1606</v>
      </c>
      <c r="D3128" t="s">
        <v>1597</v>
      </c>
      <c r="E3128" s="166" t="s">
        <v>11778</v>
      </c>
      <c r="F3128">
        <v>1</v>
      </c>
    </row>
    <row r="3129" spans="1:6" x14ac:dyDescent="0.25">
      <c r="A3129">
        <v>37666</v>
      </c>
      <c r="B3129" t="s">
        <v>11779</v>
      </c>
      <c r="C3129" t="s">
        <v>1600</v>
      </c>
      <c r="D3129" t="s">
        <v>1597</v>
      </c>
      <c r="E3129" s="166" t="s">
        <v>11780</v>
      </c>
      <c r="F3129">
        <v>1</v>
      </c>
    </row>
    <row r="3130" spans="1:6" x14ac:dyDescent="0.25">
      <c r="A3130">
        <v>40986</v>
      </c>
      <c r="B3130" t="s">
        <v>11781</v>
      </c>
      <c r="C3130" t="s">
        <v>1606</v>
      </c>
      <c r="D3130" t="s">
        <v>1597</v>
      </c>
      <c r="E3130" s="166" t="s">
        <v>11782</v>
      </c>
      <c r="F3130">
        <v>1</v>
      </c>
    </row>
    <row r="3131" spans="1:6" x14ac:dyDescent="0.25">
      <c r="A3131">
        <v>4250</v>
      </c>
      <c r="B3131" t="s">
        <v>11783</v>
      </c>
      <c r="C3131" t="s">
        <v>1600</v>
      </c>
      <c r="D3131" t="s">
        <v>1597</v>
      </c>
      <c r="E3131" s="166" t="s">
        <v>11573</v>
      </c>
      <c r="F3131">
        <v>1</v>
      </c>
    </row>
    <row r="3132" spans="1:6" x14ac:dyDescent="0.25">
      <c r="A3132">
        <v>40978</v>
      </c>
      <c r="B3132" t="s">
        <v>11784</v>
      </c>
      <c r="C3132" t="s">
        <v>1606</v>
      </c>
      <c r="D3132" t="s">
        <v>1597</v>
      </c>
      <c r="E3132" s="166" t="s">
        <v>11785</v>
      </c>
      <c r="F3132">
        <v>1</v>
      </c>
    </row>
    <row r="3133" spans="1:6" x14ac:dyDescent="0.25">
      <c r="A3133">
        <v>44501</v>
      </c>
      <c r="B3133" t="s">
        <v>11786</v>
      </c>
      <c r="C3133" t="s">
        <v>1600</v>
      </c>
      <c r="D3133" t="s">
        <v>1597</v>
      </c>
      <c r="E3133" s="166" t="s">
        <v>11567</v>
      </c>
      <c r="F3133">
        <v>1</v>
      </c>
    </row>
    <row r="3134" spans="1:6" x14ac:dyDescent="0.25">
      <c r="A3134">
        <v>41043</v>
      </c>
      <c r="B3134" t="s">
        <v>11787</v>
      </c>
      <c r="C3134" t="s">
        <v>1606</v>
      </c>
      <c r="D3134" t="s">
        <v>1597</v>
      </c>
      <c r="E3134" s="166" t="s">
        <v>11778</v>
      </c>
      <c r="F3134">
        <v>1</v>
      </c>
    </row>
    <row r="3135" spans="1:6" x14ac:dyDescent="0.25">
      <c r="A3135">
        <v>4234</v>
      </c>
      <c r="B3135" t="s">
        <v>11788</v>
      </c>
      <c r="C3135" t="s">
        <v>1600</v>
      </c>
      <c r="D3135" t="s">
        <v>1599</v>
      </c>
      <c r="E3135" s="166" t="s">
        <v>11789</v>
      </c>
      <c r="F3135">
        <v>1</v>
      </c>
    </row>
    <row r="3136" spans="1:6" x14ac:dyDescent="0.25">
      <c r="A3136">
        <v>40987</v>
      </c>
      <c r="B3136" t="s">
        <v>11790</v>
      </c>
      <c r="C3136" t="s">
        <v>1606</v>
      </c>
      <c r="D3136" t="s">
        <v>1597</v>
      </c>
      <c r="E3136" s="166" t="s">
        <v>11791</v>
      </c>
      <c r="F3136">
        <v>1</v>
      </c>
    </row>
    <row r="3137" spans="1:6" x14ac:dyDescent="0.25">
      <c r="A3137">
        <v>4253</v>
      </c>
      <c r="B3137" t="s">
        <v>11792</v>
      </c>
      <c r="C3137" t="s">
        <v>1600</v>
      </c>
      <c r="D3137" t="s">
        <v>1597</v>
      </c>
      <c r="E3137" s="166" t="s">
        <v>11780</v>
      </c>
      <c r="F3137">
        <v>1</v>
      </c>
    </row>
    <row r="3138" spans="1:6" x14ac:dyDescent="0.25">
      <c r="A3138">
        <v>40981</v>
      </c>
      <c r="B3138" t="s">
        <v>11793</v>
      </c>
      <c r="C3138" t="s">
        <v>1606</v>
      </c>
      <c r="D3138" t="s">
        <v>1597</v>
      </c>
      <c r="E3138" s="166" t="s">
        <v>11782</v>
      </c>
      <c r="F3138">
        <v>1</v>
      </c>
    </row>
    <row r="3139" spans="1:6" x14ac:dyDescent="0.25">
      <c r="A3139">
        <v>4254</v>
      </c>
      <c r="B3139" t="s">
        <v>11794</v>
      </c>
      <c r="C3139" t="s">
        <v>1600</v>
      </c>
      <c r="D3139" t="s">
        <v>1597</v>
      </c>
      <c r="E3139" s="166" t="s">
        <v>11795</v>
      </c>
      <c r="F3139">
        <v>1</v>
      </c>
    </row>
    <row r="3140" spans="1:6" x14ac:dyDescent="0.25">
      <c r="A3140">
        <v>41036</v>
      </c>
      <c r="B3140" t="s">
        <v>11796</v>
      </c>
      <c r="C3140" t="s">
        <v>1606</v>
      </c>
      <c r="D3140" t="s">
        <v>1597</v>
      </c>
      <c r="E3140" s="166" t="s">
        <v>11797</v>
      </c>
      <c r="F3140">
        <v>1</v>
      </c>
    </row>
    <row r="3141" spans="1:6" x14ac:dyDescent="0.25">
      <c r="A3141">
        <v>4251</v>
      </c>
      <c r="B3141" t="s">
        <v>11798</v>
      </c>
      <c r="C3141" t="s">
        <v>1600</v>
      </c>
      <c r="D3141" t="s">
        <v>1597</v>
      </c>
      <c r="E3141" s="166" t="s">
        <v>11799</v>
      </c>
      <c r="F3141">
        <v>1</v>
      </c>
    </row>
    <row r="3142" spans="1:6" x14ac:dyDescent="0.25">
      <c r="A3142">
        <v>40979</v>
      </c>
      <c r="B3142" t="s">
        <v>11800</v>
      </c>
      <c r="C3142" t="s">
        <v>1606</v>
      </c>
      <c r="D3142" t="s">
        <v>1597</v>
      </c>
      <c r="E3142" s="166" t="s">
        <v>11801</v>
      </c>
      <c r="F3142">
        <v>1</v>
      </c>
    </row>
    <row r="3143" spans="1:6" x14ac:dyDescent="0.25">
      <c r="A3143">
        <v>4230</v>
      </c>
      <c r="B3143" t="s">
        <v>11802</v>
      </c>
      <c r="C3143" t="s">
        <v>1600</v>
      </c>
      <c r="D3143" t="s">
        <v>1597</v>
      </c>
      <c r="E3143" s="166" t="s">
        <v>11803</v>
      </c>
      <c r="F3143">
        <v>1</v>
      </c>
    </row>
    <row r="3144" spans="1:6" x14ac:dyDescent="0.25">
      <c r="A3144">
        <v>40998</v>
      </c>
      <c r="B3144" t="s">
        <v>11804</v>
      </c>
      <c r="C3144" t="s">
        <v>1606</v>
      </c>
      <c r="D3144" t="s">
        <v>1597</v>
      </c>
      <c r="E3144" s="166" t="s">
        <v>11805</v>
      </c>
      <c r="F3144">
        <v>1</v>
      </c>
    </row>
    <row r="3145" spans="1:6" x14ac:dyDescent="0.25">
      <c r="A3145">
        <v>4257</v>
      </c>
      <c r="B3145" t="s">
        <v>11806</v>
      </c>
      <c r="C3145" t="s">
        <v>1600</v>
      </c>
      <c r="D3145" t="s">
        <v>1597</v>
      </c>
      <c r="E3145" s="166" t="s">
        <v>11807</v>
      </c>
      <c r="F3145">
        <v>1</v>
      </c>
    </row>
    <row r="3146" spans="1:6" x14ac:dyDescent="0.25">
      <c r="A3146">
        <v>40982</v>
      </c>
      <c r="B3146" t="s">
        <v>11808</v>
      </c>
      <c r="C3146" t="s">
        <v>1606</v>
      </c>
      <c r="D3146" t="s">
        <v>1597</v>
      </c>
      <c r="E3146" s="166" t="s">
        <v>11809</v>
      </c>
      <c r="F3146">
        <v>1</v>
      </c>
    </row>
    <row r="3147" spans="1:6" x14ac:dyDescent="0.25">
      <c r="A3147">
        <v>4240</v>
      </c>
      <c r="B3147" t="s">
        <v>11810</v>
      </c>
      <c r="C3147" t="s">
        <v>1600</v>
      </c>
      <c r="D3147" t="s">
        <v>1597</v>
      </c>
      <c r="E3147" s="166" t="s">
        <v>11811</v>
      </c>
      <c r="F3147">
        <v>1</v>
      </c>
    </row>
    <row r="3148" spans="1:6" x14ac:dyDescent="0.25">
      <c r="A3148">
        <v>41026</v>
      </c>
      <c r="B3148" t="s">
        <v>11812</v>
      </c>
      <c r="C3148" t="s">
        <v>1606</v>
      </c>
      <c r="D3148" t="s">
        <v>1597</v>
      </c>
      <c r="E3148" s="166" t="s">
        <v>11813</v>
      </c>
      <c r="F3148">
        <v>1</v>
      </c>
    </row>
    <row r="3149" spans="1:6" x14ac:dyDescent="0.25">
      <c r="A3149">
        <v>4239</v>
      </c>
      <c r="B3149" t="s">
        <v>11814</v>
      </c>
      <c r="C3149" t="s">
        <v>1600</v>
      </c>
      <c r="D3149" t="s">
        <v>1597</v>
      </c>
      <c r="E3149" s="166" t="s">
        <v>11811</v>
      </c>
      <c r="F3149">
        <v>1</v>
      </c>
    </row>
    <row r="3150" spans="1:6" x14ac:dyDescent="0.25">
      <c r="A3150">
        <v>41024</v>
      </c>
      <c r="B3150" t="s">
        <v>11815</v>
      </c>
      <c r="C3150" t="s">
        <v>1606</v>
      </c>
      <c r="D3150" t="s">
        <v>1597</v>
      </c>
      <c r="E3150" s="166" t="s">
        <v>11813</v>
      </c>
      <c r="F3150">
        <v>1</v>
      </c>
    </row>
    <row r="3151" spans="1:6" x14ac:dyDescent="0.25">
      <c r="A3151">
        <v>4248</v>
      </c>
      <c r="B3151" t="s">
        <v>11816</v>
      </c>
      <c r="C3151" t="s">
        <v>1600</v>
      </c>
      <c r="D3151" t="s">
        <v>1597</v>
      </c>
      <c r="E3151" s="166" t="s">
        <v>11567</v>
      </c>
      <c r="F3151">
        <v>1</v>
      </c>
    </row>
    <row r="3152" spans="1:6" x14ac:dyDescent="0.25">
      <c r="A3152">
        <v>41033</v>
      </c>
      <c r="B3152" t="s">
        <v>11817</v>
      </c>
      <c r="C3152" t="s">
        <v>1606</v>
      </c>
      <c r="D3152" t="s">
        <v>1597</v>
      </c>
      <c r="E3152" s="166" t="s">
        <v>11778</v>
      </c>
      <c r="F3152">
        <v>1</v>
      </c>
    </row>
    <row r="3153" spans="1:6" x14ac:dyDescent="0.25">
      <c r="A3153">
        <v>44500</v>
      </c>
      <c r="B3153" t="s">
        <v>11818</v>
      </c>
      <c r="C3153" t="s">
        <v>1600</v>
      </c>
      <c r="D3153" t="s">
        <v>1597</v>
      </c>
      <c r="E3153" s="166" t="s">
        <v>11567</v>
      </c>
      <c r="F3153">
        <v>1</v>
      </c>
    </row>
    <row r="3154" spans="1:6" x14ac:dyDescent="0.25">
      <c r="A3154">
        <v>41040</v>
      </c>
      <c r="B3154" t="s">
        <v>11819</v>
      </c>
      <c r="C3154" t="s">
        <v>1606</v>
      </c>
      <c r="D3154" t="s">
        <v>1597</v>
      </c>
      <c r="E3154" s="166" t="s">
        <v>11778</v>
      </c>
      <c r="F3154">
        <v>1</v>
      </c>
    </row>
    <row r="3155" spans="1:6" x14ac:dyDescent="0.25">
      <c r="A3155">
        <v>4238</v>
      </c>
      <c r="B3155" t="s">
        <v>11820</v>
      </c>
      <c r="C3155" t="s">
        <v>1600</v>
      </c>
      <c r="D3155" t="s">
        <v>1597</v>
      </c>
      <c r="E3155" s="166" t="s">
        <v>11821</v>
      </c>
      <c r="F3155">
        <v>1</v>
      </c>
    </row>
    <row r="3156" spans="1:6" x14ac:dyDescent="0.25">
      <c r="A3156">
        <v>41012</v>
      </c>
      <c r="B3156" t="s">
        <v>11822</v>
      </c>
      <c r="C3156" t="s">
        <v>1606</v>
      </c>
      <c r="D3156" t="s">
        <v>1597</v>
      </c>
      <c r="E3156" s="166" t="s">
        <v>11823</v>
      </c>
      <c r="F3156">
        <v>1</v>
      </c>
    </row>
    <row r="3157" spans="1:6" x14ac:dyDescent="0.25">
      <c r="A3157">
        <v>4233</v>
      </c>
      <c r="B3157" t="s">
        <v>11824</v>
      </c>
      <c r="C3157" t="s">
        <v>1600</v>
      </c>
      <c r="D3157" t="s">
        <v>1597</v>
      </c>
      <c r="E3157" s="166" t="s">
        <v>11811</v>
      </c>
      <c r="F3157">
        <v>1</v>
      </c>
    </row>
    <row r="3158" spans="1:6" x14ac:dyDescent="0.25">
      <c r="A3158">
        <v>41001</v>
      </c>
      <c r="B3158" t="s">
        <v>11825</v>
      </c>
      <c r="C3158" t="s">
        <v>1606</v>
      </c>
      <c r="D3158" t="s">
        <v>1597</v>
      </c>
      <c r="E3158" s="166" t="s">
        <v>11813</v>
      </c>
      <c r="F3158">
        <v>1</v>
      </c>
    </row>
    <row r="3159" spans="1:6" x14ac:dyDescent="0.25">
      <c r="A3159">
        <v>2</v>
      </c>
      <c r="B3159" t="s">
        <v>11826</v>
      </c>
      <c r="C3159" t="s">
        <v>1602</v>
      </c>
      <c r="D3159" t="s">
        <v>1597</v>
      </c>
      <c r="E3159" s="166" t="s">
        <v>16035</v>
      </c>
      <c r="F3159">
        <v>1</v>
      </c>
    </row>
    <row r="3160" spans="1:6" x14ac:dyDescent="0.25">
      <c r="A3160">
        <v>36517</v>
      </c>
      <c r="B3160" t="s">
        <v>11827</v>
      </c>
      <c r="C3160" t="s">
        <v>1596</v>
      </c>
      <c r="D3160" t="s">
        <v>1597</v>
      </c>
      <c r="E3160" s="166" t="s">
        <v>11828</v>
      </c>
      <c r="F3160">
        <v>1</v>
      </c>
    </row>
    <row r="3161" spans="1:6" x14ac:dyDescent="0.25">
      <c r="A3161">
        <v>4262</v>
      </c>
      <c r="B3161" t="s">
        <v>11829</v>
      </c>
      <c r="C3161" t="s">
        <v>1596</v>
      </c>
      <c r="D3161" t="s">
        <v>1599</v>
      </c>
      <c r="E3161" s="166" t="s">
        <v>11830</v>
      </c>
      <c r="F3161">
        <v>1</v>
      </c>
    </row>
    <row r="3162" spans="1:6" x14ac:dyDescent="0.25">
      <c r="A3162">
        <v>4263</v>
      </c>
      <c r="B3162" t="s">
        <v>11831</v>
      </c>
      <c r="C3162" t="s">
        <v>1596</v>
      </c>
      <c r="D3162" t="s">
        <v>1597</v>
      </c>
      <c r="E3162" s="166" t="s">
        <v>11832</v>
      </c>
      <c r="F3162">
        <v>1</v>
      </c>
    </row>
    <row r="3163" spans="1:6" x14ac:dyDescent="0.25">
      <c r="A3163">
        <v>36518</v>
      </c>
      <c r="B3163" t="s">
        <v>11833</v>
      </c>
      <c r="C3163" t="s">
        <v>1596</v>
      </c>
      <c r="D3163" t="s">
        <v>1597</v>
      </c>
      <c r="E3163" s="166" t="s">
        <v>11834</v>
      </c>
      <c r="F3163">
        <v>1</v>
      </c>
    </row>
    <row r="3164" spans="1:6" x14ac:dyDescent="0.25">
      <c r="A3164">
        <v>14221</v>
      </c>
      <c r="B3164" t="s">
        <v>11835</v>
      </c>
      <c r="C3164" t="s">
        <v>1596</v>
      </c>
      <c r="D3164" t="s">
        <v>1597</v>
      </c>
      <c r="E3164" s="166" t="s">
        <v>11836</v>
      </c>
      <c r="F3164">
        <v>1</v>
      </c>
    </row>
    <row r="3165" spans="1:6" x14ac:dyDescent="0.25">
      <c r="A3165">
        <v>38402</v>
      </c>
      <c r="B3165" t="s">
        <v>11837</v>
      </c>
      <c r="C3165" t="s">
        <v>1596</v>
      </c>
      <c r="D3165" t="s">
        <v>1597</v>
      </c>
      <c r="E3165" s="166" t="s">
        <v>14431</v>
      </c>
      <c r="F3165">
        <v>1</v>
      </c>
    </row>
    <row r="3166" spans="1:6" x14ac:dyDescent="0.25">
      <c r="A3166">
        <v>3412</v>
      </c>
      <c r="B3166" t="s">
        <v>11838</v>
      </c>
      <c r="C3166" t="s">
        <v>1598</v>
      </c>
      <c r="D3166" t="s">
        <v>1597</v>
      </c>
      <c r="E3166" s="166" t="s">
        <v>7544</v>
      </c>
      <c r="F3166">
        <v>1</v>
      </c>
    </row>
    <row r="3167" spans="1:6" x14ac:dyDescent="0.25">
      <c r="A3167">
        <v>3413</v>
      </c>
      <c r="B3167" t="s">
        <v>11839</v>
      </c>
      <c r="C3167" t="s">
        <v>1598</v>
      </c>
      <c r="D3167" t="s">
        <v>1597</v>
      </c>
      <c r="E3167" s="166" t="s">
        <v>14736</v>
      </c>
      <c r="F3167">
        <v>1</v>
      </c>
    </row>
    <row r="3168" spans="1:6" x14ac:dyDescent="0.25">
      <c r="A3168">
        <v>39744</v>
      </c>
      <c r="B3168" t="s">
        <v>11840</v>
      </c>
      <c r="C3168" t="s">
        <v>1598</v>
      </c>
      <c r="D3168" t="s">
        <v>1597</v>
      </c>
      <c r="E3168" s="166" t="s">
        <v>16036</v>
      </c>
      <c r="F3168">
        <v>1</v>
      </c>
    </row>
    <row r="3169" spans="1:6" x14ac:dyDescent="0.25">
      <c r="A3169">
        <v>39745</v>
      </c>
      <c r="B3169" t="s">
        <v>11841</v>
      </c>
      <c r="C3169" t="s">
        <v>1598</v>
      </c>
      <c r="D3169" t="s">
        <v>1597</v>
      </c>
      <c r="E3169" s="166" t="s">
        <v>14886</v>
      </c>
      <c r="F3169">
        <v>1</v>
      </c>
    </row>
    <row r="3170" spans="1:6" x14ac:dyDescent="0.25">
      <c r="A3170">
        <v>39637</v>
      </c>
      <c r="B3170" t="s">
        <v>11842</v>
      </c>
      <c r="C3170" t="s">
        <v>1598</v>
      </c>
      <c r="D3170" t="s">
        <v>1597</v>
      </c>
      <c r="E3170" s="166" t="s">
        <v>11843</v>
      </c>
      <c r="F3170">
        <v>1</v>
      </c>
    </row>
    <row r="3171" spans="1:6" x14ac:dyDescent="0.25">
      <c r="A3171">
        <v>39638</v>
      </c>
      <c r="B3171" t="s">
        <v>11844</v>
      </c>
      <c r="C3171" t="s">
        <v>1598</v>
      </c>
      <c r="D3171" t="s">
        <v>1597</v>
      </c>
      <c r="E3171" s="166" t="s">
        <v>11845</v>
      </c>
      <c r="F3171">
        <v>1</v>
      </c>
    </row>
    <row r="3172" spans="1:6" x14ac:dyDescent="0.25">
      <c r="A3172">
        <v>39639</v>
      </c>
      <c r="B3172" t="s">
        <v>11846</v>
      </c>
      <c r="C3172" t="s">
        <v>1598</v>
      </c>
      <c r="D3172" t="s">
        <v>1597</v>
      </c>
      <c r="E3172" s="166" t="s">
        <v>11847</v>
      </c>
      <c r="F3172">
        <v>1</v>
      </c>
    </row>
    <row r="3173" spans="1:6" x14ac:dyDescent="0.25">
      <c r="A3173">
        <v>39517</v>
      </c>
      <c r="B3173" t="s">
        <v>11848</v>
      </c>
      <c r="C3173" t="s">
        <v>1598</v>
      </c>
      <c r="D3173" t="s">
        <v>1597</v>
      </c>
      <c r="E3173" s="166" t="s">
        <v>16037</v>
      </c>
      <c r="F3173">
        <v>1</v>
      </c>
    </row>
    <row r="3174" spans="1:6" x14ac:dyDescent="0.25">
      <c r="A3174">
        <v>39518</v>
      </c>
      <c r="B3174" t="s">
        <v>11849</v>
      </c>
      <c r="C3174" t="s">
        <v>1598</v>
      </c>
      <c r="D3174" t="s">
        <v>1597</v>
      </c>
      <c r="E3174" s="166" t="s">
        <v>16038</v>
      </c>
      <c r="F3174">
        <v>1</v>
      </c>
    </row>
    <row r="3175" spans="1:6" x14ac:dyDescent="0.25">
      <c r="A3175">
        <v>38366</v>
      </c>
      <c r="B3175" t="s">
        <v>11850</v>
      </c>
      <c r="C3175" t="s">
        <v>1598</v>
      </c>
      <c r="D3175" t="s">
        <v>1597</v>
      </c>
      <c r="E3175" s="166" t="s">
        <v>9730</v>
      </c>
      <c r="F3175">
        <v>1</v>
      </c>
    </row>
    <row r="3176" spans="1:6" x14ac:dyDescent="0.25">
      <c r="A3176">
        <v>11703</v>
      </c>
      <c r="B3176" t="s">
        <v>11852</v>
      </c>
      <c r="C3176" t="s">
        <v>1596</v>
      </c>
      <c r="D3176" t="s">
        <v>1597</v>
      </c>
      <c r="E3176" s="166" t="s">
        <v>16039</v>
      </c>
      <c r="F3176">
        <v>1</v>
      </c>
    </row>
    <row r="3177" spans="1:6" x14ac:dyDescent="0.25">
      <c r="A3177">
        <v>37400</v>
      </c>
      <c r="B3177" t="s">
        <v>11853</v>
      </c>
      <c r="C3177" t="s">
        <v>1596</v>
      </c>
      <c r="D3177" t="s">
        <v>1597</v>
      </c>
      <c r="E3177" s="166" t="s">
        <v>16040</v>
      </c>
      <c r="F3177">
        <v>1</v>
      </c>
    </row>
    <row r="3178" spans="1:6" x14ac:dyDescent="0.25">
      <c r="A3178">
        <v>25400</v>
      </c>
      <c r="B3178" t="s">
        <v>11854</v>
      </c>
      <c r="C3178" t="s">
        <v>1596</v>
      </c>
      <c r="D3178" t="s">
        <v>1597</v>
      </c>
      <c r="E3178" s="166" t="s">
        <v>16041</v>
      </c>
      <c r="F3178">
        <v>1</v>
      </c>
    </row>
    <row r="3179" spans="1:6" x14ac:dyDescent="0.25">
      <c r="A3179">
        <v>4276</v>
      </c>
      <c r="B3179" t="s">
        <v>11855</v>
      </c>
      <c r="C3179" t="s">
        <v>1596</v>
      </c>
      <c r="D3179" t="s">
        <v>1597</v>
      </c>
      <c r="E3179" s="166" t="s">
        <v>16042</v>
      </c>
      <c r="F3179">
        <v>1</v>
      </c>
    </row>
    <row r="3180" spans="1:6" x14ac:dyDescent="0.25">
      <c r="A3180">
        <v>4273</v>
      </c>
      <c r="B3180" t="s">
        <v>11856</v>
      </c>
      <c r="C3180" t="s">
        <v>1596</v>
      </c>
      <c r="D3180" t="s">
        <v>1597</v>
      </c>
      <c r="E3180" s="166" t="s">
        <v>16043</v>
      </c>
      <c r="F3180">
        <v>1</v>
      </c>
    </row>
    <row r="3181" spans="1:6" x14ac:dyDescent="0.25">
      <c r="A3181">
        <v>4274</v>
      </c>
      <c r="B3181" t="s">
        <v>11857</v>
      </c>
      <c r="C3181" t="s">
        <v>1596</v>
      </c>
      <c r="D3181" t="s">
        <v>1599</v>
      </c>
      <c r="E3181" s="166" t="s">
        <v>15316</v>
      </c>
      <c r="F3181">
        <v>1</v>
      </c>
    </row>
    <row r="3182" spans="1:6" x14ac:dyDescent="0.25">
      <c r="A3182">
        <v>39438</v>
      </c>
      <c r="B3182" t="s">
        <v>11858</v>
      </c>
      <c r="C3182" t="s">
        <v>1596</v>
      </c>
      <c r="D3182" t="s">
        <v>1601</v>
      </c>
      <c r="E3182" s="166" t="s">
        <v>14312</v>
      </c>
      <c r="F3182">
        <v>1</v>
      </c>
    </row>
    <row r="3183" spans="1:6" x14ac:dyDescent="0.25">
      <c r="A3183">
        <v>4379</v>
      </c>
      <c r="B3183" t="s">
        <v>11860</v>
      </c>
      <c r="C3183" t="s">
        <v>1596</v>
      </c>
      <c r="D3183" t="s">
        <v>1601</v>
      </c>
      <c r="E3183" s="166" t="s">
        <v>11861</v>
      </c>
      <c r="F3183">
        <v>1</v>
      </c>
    </row>
    <row r="3184" spans="1:6" x14ac:dyDescent="0.25">
      <c r="A3184">
        <v>4377</v>
      </c>
      <c r="B3184" t="s">
        <v>11862</v>
      </c>
      <c r="C3184" t="s">
        <v>1596</v>
      </c>
      <c r="D3184" t="s">
        <v>1601</v>
      </c>
      <c r="E3184" s="166" t="s">
        <v>11876</v>
      </c>
      <c r="F3184">
        <v>1</v>
      </c>
    </row>
    <row r="3185" spans="1:6" x14ac:dyDescent="0.25">
      <c r="A3185">
        <v>4356</v>
      </c>
      <c r="B3185" t="s">
        <v>11863</v>
      </c>
      <c r="C3185" t="s">
        <v>1596</v>
      </c>
      <c r="D3185" t="s">
        <v>1601</v>
      </c>
      <c r="E3185" s="166" t="s">
        <v>14312</v>
      </c>
      <c r="F3185">
        <v>1</v>
      </c>
    </row>
    <row r="3186" spans="1:6" x14ac:dyDescent="0.25">
      <c r="A3186">
        <v>13246</v>
      </c>
      <c r="B3186" t="s">
        <v>16044</v>
      </c>
      <c r="C3186" t="s">
        <v>1596</v>
      </c>
      <c r="D3186" t="s">
        <v>1601</v>
      </c>
      <c r="E3186" s="166" t="s">
        <v>14318</v>
      </c>
      <c r="F3186">
        <v>1</v>
      </c>
    </row>
    <row r="3187" spans="1:6" x14ac:dyDescent="0.25">
      <c r="A3187">
        <v>13294</v>
      </c>
      <c r="B3187" t="s">
        <v>16045</v>
      </c>
      <c r="C3187" t="s">
        <v>1596</v>
      </c>
      <c r="D3187" t="s">
        <v>1601</v>
      </c>
      <c r="E3187" s="166" t="s">
        <v>15934</v>
      </c>
      <c r="F3187">
        <v>1</v>
      </c>
    </row>
    <row r="3188" spans="1:6" x14ac:dyDescent="0.25">
      <c r="A3188">
        <v>11963</v>
      </c>
      <c r="B3188" t="s">
        <v>16046</v>
      </c>
      <c r="C3188" t="s">
        <v>1596</v>
      </c>
      <c r="D3188" t="s">
        <v>1601</v>
      </c>
      <c r="E3188" s="166" t="s">
        <v>12520</v>
      </c>
      <c r="F3188">
        <v>1</v>
      </c>
    </row>
    <row r="3189" spans="1:6" x14ac:dyDescent="0.25">
      <c r="A3189">
        <v>11964</v>
      </c>
      <c r="B3189" t="s">
        <v>16047</v>
      </c>
      <c r="C3189" t="s">
        <v>1596</v>
      </c>
      <c r="D3189" t="s">
        <v>1601</v>
      </c>
      <c r="E3189" s="166" t="s">
        <v>8168</v>
      </c>
      <c r="F3189">
        <v>1</v>
      </c>
    </row>
    <row r="3190" spans="1:6" x14ac:dyDescent="0.25">
      <c r="A3190">
        <v>4346</v>
      </c>
      <c r="B3190" t="s">
        <v>11865</v>
      </c>
      <c r="C3190" t="s">
        <v>1596</v>
      </c>
      <c r="D3190" t="s">
        <v>1601</v>
      </c>
      <c r="E3190" s="166" t="s">
        <v>11378</v>
      </c>
      <c r="F3190">
        <v>1</v>
      </c>
    </row>
    <row r="3191" spans="1:6" x14ac:dyDescent="0.25">
      <c r="A3191">
        <v>11955</v>
      </c>
      <c r="B3191" t="s">
        <v>11866</v>
      </c>
      <c r="C3191" t="s">
        <v>1596</v>
      </c>
      <c r="D3191" t="s">
        <v>1601</v>
      </c>
      <c r="E3191" s="166" t="s">
        <v>7455</v>
      </c>
      <c r="F3191">
        <v>1</v>
      </c>
    </row>
    <row r="3192" spans="1:6" x14ac:dyDescent="0.25">
      <c r="A3192">
        <v>11960</v>
      </c>
      <c r="B3192" t="s">
        <v>11867</v>
      </c>
      <c r="C3192" t="s">
        <v>1596</v>
      </c>
      <c r="D3192" t="s">
        <v>1601</v>
      </c>
      <c r="E3192" s="166" t="s">
        <v>7434</v>
      </c>
      <c r="F3192">
        <v>1</v>
      </c>
    </row>
    <row r="3193" spans="1:6" x14ac:dyDescent="0.25">
      <c r="A3193">
        <v>4333</v>
      </c>
      <c r="B3193" t="s">
        <v>11868</v>
      </c>
      <c r="C3193" t="s">
        <v>1596</v>
      </c>
      <c r="D3193" t="s">
        <v>1601</v>
      </c>
      <c r="E3193" s="166" t="s">
        <v>14312</v>
      </c>
      <c r="F3193">
        <v>1</v>
      </c>
    </row>
    <row r="3194" spans="1:6" x14ac:dyDescent="0.25">
      <c r="A3194">
        <v>4358</v>
      </c>
      <c r="B3194" t="s">
        <v>11869</v>
      </c>
      <c r="C3194" t="s">
        <v>1596</v>
      </c>
      <c r="D3194" t="s">
        <v>1601</v>
      </c>
      <c r="E3194" s="166" t="s">
        <v>16048</v>
      </c>
      <c r="F3194">
        <v>1</v>
      </c>
    </row>
    <row r="3195" spans="1:6" x14ac:dyDescent="0.25">
      <c r="A3195">
        <v>39435</v>
      </c>
      <c r="B3195" t="s">
        <v>11870</v>
      </c>
      <c r="C3195" t="s">
        <v>1596</v>
      </c>
      <c r="D3195" t="s">
        <v>1601</v>
      </c>
      <c r="E3195" s="166" t="s">
        <v>8706</v>
      </c>
      <c r="F3195">
        <v>1</v>
      </c>
    </row>
    <row r="3196" spans="1:6" x14ac:dyDescent="0.25">
      <c r="A3196">
        <v>39436</v>
      </c>
      <c r="B3196" t="s">
        <v>11871</v>
      </c>
      <c r="C3196" t="s">
        <v>1596</v>
      </c>
      <c r="D3196" t="s">
        <v>1601</v>
      </c>
      <c r="E3196" s="166" t="s">
        <v>14337</v>
      </c>
      <c r="F3196">
        <v>1</v>
      </c>
    </row>
    <row r="3197" spans="1:6" x14ac:dyDescent="0.25">
      <c r="A3197">
        <v>39437</v>
      </c>
      <c r="B3197" t="s">
        <v>11873</v>
      </c>
      <c r="C3197" t="s">
        <v>1596</v>
      </c>
      <c r="D3197" t="s">
        <v>1601</v>
      </c>
      <c r="E3197" s="166" t="s">
        <v>11880</v>
      </c>
      <c r="F3197">
        <v>1</v>
      </c>
    </row>
    <row r="3198" spans="1:6" x14ac:dyDescent="0.25">
      <c r="A3198">
        <v>39439</v>
      </c>
      <c r="B3198" t="s">
        <v>11874</v>
      </c>
      <c r="C3198" t="s">
        <v>1596</v>
      </c>
      <c r="D3198" t="s">
        <v>1601</v>
      </c>
      <c r="E3198" s="166" t="s">
        <v>11872</v>
      </c>
      <c r="F3198">
        <v>1</v>
      </c>
    </row>
    <row r="3199" spans="1:6" x14ac:dyDescent="0.25">
      <c r="A3199">
        <v>39440</v>
      </c>
      <c r="B3199" t="s">
        <v>11875</v>
      </c>
      <c r="C3199" t="s">
        <v>1596</v>
      </c>
      <c r="D3199" t="s">
        <v>1601</v>
      </c>
      <c r="E3199" s="166" t="s">
        <v>11938</v>
      </c>
      <c r="F3199">
        <v>1</v>
      </c>
    </row>
    <row r="3200" spans="1:6" x14ac:dyDescent="0.25">
      <c r="A3200">
        <v>39441</v>
      </c>
      <c r="B3200" t="s">
        <v>11877</v>
      </c>
      <c r="C3200" t="s">
        <v>1596</v>
      </c>
      <c r="D3200" t="s">
        <v>1601</v>
      </c>
      <c r="E3200" s="166" t="s">
        <v>14303</v>
      </c>
      <c r="F3200">
        <v>1</v>
      </c>
    </row>
    <row r="3201" spans="1:6" x14ac:dyDescent="0.25">
      <c r="A3201">
        <v>39442</v>
      </c>
      <c r="B3201" t="s">
        <v>11878</v>
      </c>
      <c r="C3201" t="s">
        <v>1596</v>
      </c>
      <c r="D3201" t="s">
        <v>1601</v>
      </c>
      <c r="E3201" s="166" t="s">
        <v>11876</v>
      </c>
      <c r="F3201">
        <v>1</v>
      </c>
    </row>
    <row r="3202" spans="1:6" x14ac:dyDescent="0.25">
      <c r="A3202">
        <v>39443</v>
      </c>
      <c r="B3202" t="s">
        <v>11879</v>
      </c>
      <c r="C3202" t="s">
        <v>1596</v>
      </c>
      <c r="D3202" t="s">
        <v>1601</v>
      </c>
      <c r="E3202" s="166" t="s">
        <v>9305</v>
      </c>
      <c r="F3202">
        <v>1</v>
      </c>
    </row>
    <row r="3203" spans="1:6" x14ac:dyDescent="0.25">
      <c r="A3203">
        <v>4329</v>
      </c>
      <c r="B3203" t="s">
        <v>11881</v>
      </c>
      <c r="C3203" t="s">
        <v>1596</v>
      </c>
      <c r="D3203" t="s">
        <v>1601</v>
      </c>
      <c r="E3203" s="166" t="s">
        <v>7462</v>
      </c>
      <c r="F3203">
        <v>1</v>
      </c>
    </row>
    <row r="3204" spans="1:6" x14ac:dyDescent="0.25">
      <c r="A3204">
        <v>4383</v>
      </c>
      <c r="B3204" t="s">
        <v>11882</v>
      </c>
      <c r="C3204" t="s">
        <v>1596</v>
      </c>
      <c r="D3204" t="s">
        <v>1601</v>
      </c>
      <c r="E3204" s="166" t="s">
        <v>16049</v>
      </c>
      <c r="F3204">
        <v>1</v>
      </c>
    </row>
    <row r="3205" spans="1:6" x14ac:dyDescent="0.25">
      <c r="A3205">
        <v>4344</v>
      </c>
      <c r="B3205" t="s">
        <v>11883</v>
      </c>
      <c r="C3205" t="s">
        <v>1596</v>
      </c>
      <c r="D3205" t="s">
        <v>1601</v>
      </c>
      <c r="E3205" s="166" t="s">
        <v>14321</v>
      </c>
      <c r="F3205">
        <v>1</v>
      </c>
    </row>
    <row r="3206" spans="1:6" x14ac:dyDescent="0.25">
      <c r="A3206">
        <v>436</v>
      </c>
      <c r="B3206" t="s">
        <v>11884</v>
      </c>
      <c r="C3206" t="s">
        <v>1596</v>
      </c>
      <c r="D3206" t="s">
        <v>1601</v>
      </c>
      <c r="E3206" s="166" t="s">
        <v>11885</v>
      </c>
      <c r="F3206">
        <v>1</v>
      </c>
    </row>
    <row r="3207" spans="1:6" x14ac:dyDescent="0.25">
      <c r="A3207">
        <v>442</v>
      </c>
      <c r="B3207" t="s">
        <v>11886</v>
      </c>
      <c r="C3207" t="s">
        <v>1596</v>
      </c>
      <c r="D3207" t="s">
        <v>1601</v>
      </c>
      <c r="E3207" s="166" t="s">
        <v>11887</v>
      </c>
      <c r="F3207">
        <v>1</v>
      </c>
    </row>
    <row r="3208" spans="1:6" x14ac:dyDescent="0.25">
      <c r="A3208">
        <v>11953</v>
      </c>
      <c r="B3208" t="s">
        <v>11888</v>
      </c>
      <c r="C3208" t="s">
        <v>1596</v>
      </c>
      <c r="D3208" t="s">
        <v>1601</v>
      </c>
      <c r="E3208" s="166" t="s">
        <v>14265</v>
      </c>
      <c r="F3208">
        <v>1</v>
      </c>
    </row>
    <row r="3209" spans="1:6" x14ac:dyDescent="0.25">
      <c r="A3209">
        <v>4335</v>
      </c>
      <c r="B3209" t="s">
        <v>11889</v>
      </c>
      <c r="C3209" t="s">
        <v>1596</v>
      </c>
      <c r="D3209" t="s">
        <v>1601</v>
      </c>
      <c r="E3209" s="166" t="s">
        <v>7980</v>
      </c>
      <c r="F3209">
        <v>1</v>
      </c>
    </row>
    <row r="3210" spans="1:6" x14ac:dyDescent="0.25">
      <c r="A3210">
        <v>4334</v>
      </c>
      <c r="B3210" t="s">
        <v>11891</v>
      </c>
      <c r="C3210" t="s">
        <v>1596</v>
      </c>
      <c r="D3210" t="s">
        <v>1601</v>
      </c>
      <c r="E3210" s="166" t="s">
        <v>14089</v>
      </c>
      <c r="F3210">
        <v>1</v>
      </c>
    </row>
    <row r="3211" spans="1:6" x14ac:dyDescent="0.25">
      <c r="A3211">
        <v>4343</v>
      </c>
      <c r="B3211" t="s">
        <v>11892</v>
      </c>
      <c r="C3211" t="s">
        <v>1596</v>
      </c>
      <c r="D3211" t="s">
        <v>1601</v>
      </c>
      <c r="E3211" s="166" t="s">
        <v>14282</v>
      </c>
      <c r="F3211">
        <v>1</v>
      </c>
    </row>
    <row r="3212" spans="1:6" x14ac:dyDescent="0.25">
      <c r="A3212">
        <v>430</v>
      </c>
      <c r="B3212" t="s">
        <v>11893</v>
      </c>
      <c r="C3212" t="s">
        <v>1596</v>
      </c>
      <c r="D3212" t="s">
        <v>1601</v>
      </c>
      <c r="E3212" s="166" t="s">
        <v>11894</v>
      </c>
      <c r="F3212">
        <v>1</v>
      </c>
    </row>
    <row r="3213" spans="1:6" x14ac:dyDescent="0.25">
      <c r="A3213">
        <v>441</v>
      </c>
      <c r="B3213" t="s">
        <v>11895</v>
      </c>
      <c r="C3213" t="s">
        <v>1596</v>
      </c>
      <c r="D3213" t="s">
        <v>1601</v>
      </c>
      <c r="E3213" s="166" t="s">
        <v>9110</v>
      </c>
      <c r="F3213">
        <v>1</v>
      </c>
    </row>
    <row r="3214" spans="1:6" x14ac:dyDescent="0.25">
      <c r="A3214">
        <v>431</v>
      </c>
      <c r="B3214" t="s">
        <v>11896</v>
      </c>
      <c r="C3214" t="s">
        <v>1596</v>
      </c>
      <c r="D3214" t="s">
        <v>1601</v>
      </c>
      <c r="E3214" s="166" t="s">
        <v>7952</v>
      </c>
      <c r="F3214">
        <v>1</v>
      </c>
    </row>
    <row r="3215" spans="1:6" x14ac:dyDescent="0.25">
      <c r="A3215">
        <v>432</v>
      </c>
      <c r="B3215" t="s">
        <v>11897</v>
      </c>
      <c r="C3215" t="s">
        <v>1596</v>
      </c>
      <c r="D3215" t="s">
        <v>1601</v>
      </c>
      <c r="E3215" s="166" t="s">
        <v>11898</v>
      </c>
      <c r="F3215">
        <v>1</v>
      </c>
    </row>
    <row r="3216" spans="1:6" x14ac:dyDescent="0.25">
      <c r="A3216">
        <v>429</v>
      </c>
      <c r="B3216" t="s">
        <v>11899</v>
      </c>
      <c r="C3216" t="s">
        <v>1596</v>
      </c>
      <c r="D3216" t="s">
        <v>1601</v>
      </c>
      <c r="E3216" s="166" t="s">
        <v>8301</v>
      </c>
      <c r="F3216">
        <v>1</v>
      </c>
    </row>
    <row r="3217" spans="1:6" x14ac:dyDescent="0.25">
      <c r="A3217">
        <v>439</v>
      </c>
      <c r="B3217" t="s">
        <v>11900</v>
      </c>
      <c r="C3217" t="s">
        <v>1596</v>
      </c>
      <c r="D3217" t="s">
        <v>1601</v>
      </c>
      <c r="E3217" s="166" t="s">
        <v>11901</v>
      </c>
      <c r="F3217">
        <v>1</v>
      </c>
    </row>
    <row r="3218" spans="1:6" x14ac:dyDescent="0.25">
      <c r="A3218">
        <v>433</v>
      </c>
      <c r="B3218" t="s">
        <v>11902</v>
      </c>
      <c r="C3218" t="s">
        <v>1596</v>
      </c>
      <c r="D3218" t="s">
        <v>1601</v>
      </c>
      <c r="E3218" s="166" t="s">
        <v>11903</v>
      </c>
      <c r="F3218">
        <v>1</v>
      </c>
    </row>
    <row r="3219" spans="1:6" x14ac:dyDescent="0.25">
      <c r="A3219">
        <v>437</v>
      </c>
      <c r="B3219" t="s">
        <v>11904</v>
      </c>
      <c r="C3219" t="s">
        <v>1596</v>
      </c>
      <c r="D3219" t="s">
        <v>1601</v>
      </c>
      <c r="E3219" s="166" t="s">
        <v>11905</v>
      </c>
      <c r="F3219">
        <v>1</v>
      </c>
    </row>
    <row r="3220" spans="1:6" x14ac:dyDescent="0.25">
      <c r="A3220">
        <v>11790</v>
      </c>
      <c r="B3220" t="s">
        <v>11906</v>
      </c>
      <c r="C3220" t="s">
        <v>1596</v>
      </c>
      <c r="D3220" t="s">
        <v>1601</v>
      </c>
      <c r="E3220" s="166" t="s">
        <v>11907</v>
      </c>
      <c r="F3220">
        <v>1</v>
      </c>
    </row>
    <row r="3221" spans="1:6" x14ac:dyDescent="0.25">
      <c r="A3221">
        <v>428</v>
      </c>
      <c r="B3221" t="s">
        <v>11908</v>
      </c>
      <c r="C3221" t="s">
        <v>1596</v>
      </c>
      <c r="D3221" t="s">
        <v>1601</v>
      </c>
      <c r="E3221" s="166" t="s">
        <v>11909</v>
      </c>
      <c r="F3221">
        <v>1</v>
      </c>
    </row>
    <row r="3222" spans="1:6" x14ac:dyDescent="0.25">
      <c r="A3222">
        <v>4384</v>
      </c>
      <c r="B3222" t="s">
        <v>11910</v>
      </c>
      <c r="C3222" t="s">
        <v>1596</v>
      </c>
      <c r="D3222" t="s">
        <v>1601</v>
      </c>
      <c r="E3222" s="166" t="s">
        <v>14304</v>
      </c>
      <c r="F3222">
        <v>1</v>
      </c>
    </row>
    <row r="3223" spans="1:6" x14ac:dyDescent="0.25">
      <c r="A3223">
        <v>4351</v>
      </c>
      <c r="B3223" t="s">
        <v>11912</v>
      </c>
      <c r="C3223" t="s">
        <v>1596</v>
      </c>
      <c r="D3223" t="s">
        <v>1601</v>
      </c>
      <c r="E3223" s="166" t="s">
        <v>16050</v>
      </c>
      <c r="F3223">
        <v>1</v>
      </c>
    </row>
    <row r="3224" spans="1:6" x14ac:dyDescent="0.25">
      <c r="A3224">
        <v>11054</v>
      </c>
      <c r="B3224" t="s">
        <v>11914</v>
      </c>
      <c r="C3224" t="s">
        <v>1596</v>
      </c>
      <c r="D3224" t="s">
        <v>1597</v>
      </c>
      <c r="E3224" s="166" t="s">
        <v>11861</v>
      </c>
      <c r="F3224">
        <v>1</v>
      </c>
    </row>
    <row r="3225" spans="1:6" x14ac:dyDescent="0.25">
      <c r="A3225">
        <v>11055</v>
      </c>
      <c r="B3225" t="s">
        <v>11915</v>
      </c>
      <c r="C3225" t="s">
        <v>1596</v>
      </c>
      <c r="D3225" t="s">
        <v>1597</v>
      </c>
      <c r="E3225" s="166" t="s">
        <v>11916</v>
      </c>
      <c r="F3225">
        <v>1</v>
      </c>
    </row>
    <row r="3226" spans="1:6" x14ac:dyDescent="0.25">
      <c r="A3226">
        <v>11056</v>
      </c>
      <c r="B3226" t="s">
        <v>11917</v>
      </c>
      <c r="C3226" t="s">
        <v>1596</v>
      </c>
      <c r="D3226" t="s">
        <v>1597</v>
      </c>
      <c r="E3226" s="166" t="s">
        <v>14310</v>
      </c>
      <c r="F3226">
        <v>1</v>
      </c>
    </row>
    <row r="3227" spans="1:6" x14ac:dyDescent="0.25">
      <c r="A3227">
        <v>11057</v>
      </c>
      <c r="B3227" t="s">
        <v>11918</v>
      </c>
      <c r="C3227" t="s">
        <v>1596</v>
      </c>
      <c r="D3227" t="s">
        <v>1597</v>
      </c>
      <c r="E3227" s="166" t="s">
        <v>10116</v>
      </c>
      <c r="F3227">
        <v>1</v>
      </c>
    </row>
    <row r="3228" spans="1:6" x14ac:dyDescent="0.25">
      <c r="A3228">
        <v>11059</v>
      </c>
      <c r="B3228" t="s">
        <v>11919</v>
      </c>
      <c r="C3228" t="s">
        <v>1596</v>
      </c>
      <c r="D3228" t="s">
        <v>1597</v>
      </c>
      <c r="E3228" s="166" t="s">
        <v>11920</v>
      </c>
      <c r="F3228">
        <v>1</v>
      </c>
    </row>
    <row r="3229" spans="1:6" x14ac:dyDescent="0.25">
      <c r="A3229">
        <v>11058</v>
      </c>
      <c r="B3229" t="s">
        <v>11921</v>
      </c>
      <c r="C3229" t="s">
        <v>1596</v>
      </c>
      <c r="D3229" t="s">
        <v>1597</v>
      </c>
      <c r="E3229" s="166" t="s">
        <v>11864</v>
      </c>
      <c r="F3229">
        <v>1</v>
      </c>
    </row>
    <row r="3230" spans="1:6" x14ac:dyDescent="0.25">
      <c r="A3230">
        <v>4380</v>
      </c>
      <c r="B3230" t="s">
        <v>11922</v>
      </c>
      <c r="C3230" t="s">
        <v>1596</v>
      </c>
      <c r="D3230" t="s">
        <v>1597</v>
      </c>
      <c r="E3230" s="166" t="s">
        <v>12628</v>
      </c>
      <c r="F3230">
        <v>1</v>
      </c>
    </row>
    <row r="3231" spans="1:6" x14ac:dyDescent="0.25">
      <c r="A3231">
        <v>4299</v>
      </c>
      <c r="B3231" t="s">
        <v>11923</v>
      </c>
      <c r="C3231" t="s">
        <v>1596</v>
      </c>
      <c r="D3231" t="s">
        <v>1599</v>
      </c>
      <c r="E3231" s="166" t="s">
        <v>8518</v>
      </c>
      <c r="F3231">
        <v>1</v>
      </c>
    </row>
    <row r="3232" spans="1:6" x14ac:dyDescent="0.25">
      <c r="A3232">
        <v>4304</v>
      </c>
      <c r="B3232" t="s">
        <v>11924</v>
      </c>
      <c r="C3232" t="s">
        <v>1596</v>
      </c>
      <c r="D3232" t="s">
        <v>1597</v>
      </c>
      <c r="E3232" s="166" t="s">
        <v>10768</v>
      </c>
      <c r="F3232">
        <v>1</v>
      </c>
    </row>
    <row r="3233" spans="1:6" x14ac:dyDescent="0.25">
      <c r="A3233">
        <v>4305</v>
      </c>
      <c r="B3233" t="s">
        <v>11925</v>
      </c>
      <c r="C3233" t="s">
        <v>1596</v>
      </c>
      <c r="D3233" t="s">
        <v>1597</v>
      </c>
      <c r="E3233" s="166" t="s">
        <v>7445</v>
      </c>
      <c r="F3233">
        <v>1</v>
      </c>
    </row>
    <row r="3234" spans="1:6" x14ac:dyDescent="0.25">
      <c r="A3234">
        <v>4306</v>
      </c>
      <c r="B3234" t="s">
        <v>11926</v>
      </c>
      <c r="C3234" t="s">
        <v>1596</v>
      </c>
      <c r="D3234" t="s">
        <v>1597</v>
      </c>
      <c r="E3234" s="166" t="s">
        <v>8167</v>
      </c>
      <c r="F3234">
        <v>1</v>
      </c>
    </row>
    <row r="3235" spans="1:6" x14ac:dyDescent="0.25">
      <c r="A3235">
        <v>4308</v>
      </c>
      <c r="B3235" t="s">
        <v>11927</v>
      </c>
      <c r="C3235" t="s">
        <v>1596</v>
      </c>
      <c r="D3235" t="s">
        <v>1597</v>
      </c>
      <c r="E3235" s="166" t="s">
        <v>7730</v>
      </c>
      <c r="F3235">
        <v>1</v>
      </c>
    </row>
    <row r="3236" spans="1:6" x14ac:dyDescent="0.25">
      <c r="A3236">
        <v>4302</v>
      </c>
      <c r="B3236" t="s">
        <v>11929</v>
      </c>
      <c r="C3236" t="s">
        <v>1596</v>
      </c>
      <c r="D3236" t="s">
        <v>1597</v>
      </c>
      <c r="E3236" s="166" t="s">
        <v>15982</v>
      </c>
      <c r="F3236">
        <v>1</v>
      </c>
    </row>
    <row r="3237" spans="1:6" x14ac:dyDescent="0.25">
      <c r="A3237">
        <v>4300</v>
      </c>
      <c r="B3237" t="s">
        <v>11930</v>
      </c>
      <c r="C3237" t="s">
        <v>1596</v>
      </c>
      <c r="D3237" t="s">
        <v>1597</v>
      </c>
      <c r="E3237" s="166" t="s">
        <v>7477</v>
      </c>
      <c r="F3237">
        <v>1</v>
      </c>
    </row>
    <row r="3238" spans="1:6" x14ac:dyDescent="0.25">
      <c r="A3238">
        <v>4301</v>
      </c>
      <c r="B3238" t="s">
        <v>11931</v>
      </c>
      <c r="C3238" t="s">
        <v>1596</v>
      </c>
      <c r="D3238" t="s">
        <v>1597</v>
      </c>
      <c r="E3238" s="166" t="s">
        <v>12224</v>
      </c>
      <c r="F3238">
        <v>1</v>
      </c>
    </row>
    <row r="3239" spans="1:6" x14ac:dyDescent="0.25">
      <c r="A3239">
        <v>4320</v>
      </c>
      <c r="B3239" t="s">
        <v>11933</v>
      </c>
      <c r="C3239" t="s">
        <v>1596</v>
      </c>
      <c r="D3239" t="s">
        <v>1597</v>
      </c>
      <c r="E3239" s="166" t="s">
        <v>14352</v>
      </c>
      <c r="F3239">
        <v>1</v>
      </c>
    </row>
    <row r="3240" spans="1:6" x14ac:dyDescent="0.25">
      <c r="A3240">
        <v>4318</v>
      </c>
      <c r="B3240" t="s">
        <v>11935</v>
      </c>
      <c r="C3240" t="s">
        <v>1596</v>
      </c>
      <c r="D3240" t="s">
        <v>1597</v>
      </c>
      <c r="E3240" s="166" t="s">
        <v>14276</v>
      </c>
      <c r="F3240">
        <v>1</v>
      </c>
    </row>
    <row r="3241" spans="1:6" x14ac:dyDescent="0.25">
      <c r="A3241">
        <v>40547</v>
      </c>
      <c r="B3241" t="s">
        <v>11936</v>
      </c>
      <c r="C3241" t="s">
        <v>1613</v>
      </c>
      <c r="D3241" t="s">
        <v>1601</v>
      </c>
      <c r="E3241" s="166" t="s">
        <v>16051</v>
      </c>
      <c r="F3241">
        <v>1</v>
      </c>
    </row>
    <row r="3242" spans="1:6" x14ac:dyDescent="0.25">
      <c r="A3242">
        <v>11962</v>
      </c>
      <c r="B3242" t="s">
        <v>11937</v>
      </c>
      <c r="C3242" t="s">
        <v>1596</v>
      </c>
      <c r="D3242" t="s">
        <v>1601</v>
      </c>
      <c r="E3242" s="166" t="s">
        <v>11880</v>
      </c>
      <c r="F3242">
        <v>1</v>
      </c>
    </row>
    <row r="3243" spans="1:6" x14ac:dyDescent="0.25">
      <c r="A3243">
        <v>4332</v>
      </c>
      <c r="B3243" t="s">
        <v>11939</v>
      </c>
      <c r="C3243" t="s">
        <v>1596</v>
      </c>
      <c r="D3243" t="s">
        <v>1601</v>
      </c>
      <c r="E3243" s="166" t="s">
        <v>11932</v>
      </c>
      <c r="F3243">
        <v>1</v>
      </c>
    </row>
    <row r="3244" spans="1:6" x14ac:dyDescent="0.25">
      <c r="A3244">
        <v>4331</v>
      </c>
      <c r="B3244" t="s">
        <v>11940</v>
      </c>
      <c r="C3244" t="s">
        <v>1596</v>
      </c>
      <c r="D3244" t="s">
        <v>1601</v>
      </c>
      <c r="E3244" s="166" t="s">
        <v>8770</v>
      </c>
      <c r="F3244">
        <v>1</v>
      </c>
    </row>
    <row r="3245" spans="1:6" x14ac:dyDescent="0.25">
      <c r="A3245">
        <v>4336</v>
      </c>
      <c r="B3245" t="s">
        <v>11942</v>
      </c>
      <c r="C3245" t="s">
        <v>1596</v>
      </c>
      <c r="D3245" t="s">
        <v>1601</v>
      </c>
      <c r="E3245" s="166" t="s">
        <v>14453</v>
      </c>
      <c r="F3245">
        <v>1</v>
      </c>
    </row>
    <row r="3246" spans="1:6" x14ac:dyDescent="0.25">
      <c r="A3246">
        <v>11948</v>
      </c>
      <c r="B3246" t="s">
        <v>11944</v>
      </c>
      <c r="C3246" t="s">
        <v>1596</v>
      </c>
      <c r="D3246" t="s">
        <v>1601</v>
      </c>
      <c r="E3246" s="166" t="s">
        <v>7938</v>
      </c>
      <c r="F3246">
        <v>1</v>
      </c>
    </row>
    <row r="3247" spans="1:6" x14ac:dyDescent="0.25">
      <c r="A3247">
        <v>4382</v>
      </c>
      <c r="B3247" t="s">
        <v>11946</v>
      </c>
      <c r="C3247" t="s">
        <v>1596</v>
      </c>
      <c r="D3247" t="s">
        <v>1601</v>
      </c>
      <c r="E3247" s="166" t="s">
        <v>7854</v>
      </c>
      <c r="F3247">
        <v>1</v>
      </c>
    </row>
    <row r="3248" spans="1:6" x14ac:dyDescent="0.25">
      <c r="A3248">
        <v>4354</v>
      </c>
      <c r="B3248" t="s">
        <v>11947</v>
      </c>
      <c r="C3248" t="s">
        <v>1596</v>
      </c>
      <c r="D3248" t="s">
        <v>1601</v>
      </c>
      <c r="E3248" s="166" t="s">
        <v>16052</v>
      </c>
      <c r="F3248">
        <v>1</v>
      </c>
    </row>
    <row r="3249" spans="1:6" x14ac:dyDescent="0.25">
      <c r="A3249">
        <v>40839</v>
      </c>
      <c r="B3249" t="s">
        <v>11948</v>
      </c>
      <c r="C3249" t="s">
        <v>1613</v>
      </c>
      <c r="D3249" t="s">
        <v>1601</v>
      </c>
      <c r="E3249" s="166" t="s">
        <v>16053</v>
      </c>
      <c r="F3249">
        <v>1</v>
      </c>
    </row>
    <row r="3250" spans="1:6" x14ac:dyDescent="0.25">
      <c r="A3250">
        <v>40552</v>
      </c>
      <c r="B3250" t="s">
        <v>16054</v>
      </c>
      <c r="C3250" t="s">
        <v>1613</v>
      </c>
      <c r="D3250" t="s">
        <v>1601</v>
      </c>
      <c r="E3250" s="166" t="s">
        <v>14411</v>
      </c>
      <c r="F3250">
        <v>1</v>
      </c>
    </row>
    <row r="3251" spans="1:6" x14ac:dyDescent="0.25">
      <c r="A3251">
        <v>40549</v>
      </c>
      <c r="B3251" t="s">
        <v>11949</v>
      </c>
      <c r="C3251" t="s">
        <v>1613</v>
      </c>
      <c r="D3251" t="s">
        <v>1601</v>
      </c>
      <c r="E3251" s="166" t="s">
        <v>16055</v>
      </c>
      <c r="F3251">
        <v>1</v>
      </c>
    </row>
    <row r="3252" spans="1:6" x14ac:dyDescent="0.25">
      <c r="A3252">
        <v>4385</v>
      </c>
      <c r="B3252" t="s">
        <v>11950</v>
      </c>
      <c r="C3252" t="s">
        <v>1609</v>
      </c>
      <c r="D3252" t="s">
        <v>1597</v>
      </c>
      <c r="E3252" s="166" t="s">
        <v>16056</v>
      </c>
      <c r="F3252">
        <v>1</v>
      </c>
    </row>
    <row r="3253" spans="1:6" x14ac:dyDescent="0.25">
      <c r="A3253">
        <v>20078</v>
      </c>
      <c r="B3253" t="s">
        <v>11951</v>
      </c>
      <c r="C3253" t="s">
        <v>1596</v>
      </c>
      <c r="D3253" t="s">
        <v>1597</v>
      </c>
      <c r="E3253" s="166" t="s">
        <v>16057</v>
      </c>
      <c r="F3253">
        <v>1</v>
      </c>
    </row>
    <row r="3254" spans="1:6" x14ac:dyDescent="0.25">
      <c r="A3254">
        <v>39897</v>
      </c>
      <c r="B3254" t="s">
        <v>11952</v>
      </c>
      <c r="C3254" t="s">
        <v>1596</v>
      </c>
      <c r="D3254" t="s">
        <v>1601</v>
      </c>
      <c r="E3254" s="166" t="s">
        <v>11997</v>
      </c>
      <c r="F3254">
        <v>1</v>
      </c>
    </row>
    <row r="3255" spans="1:6" x14ac:dyDescent="0.25">
      <c r="A3255">
        <v>118</v>
      </c>
      <c r="B3255" t="s">
        <v>11953</v>
      </c>
      <c r="C3255" t="s">
        <v>1596</v>
      </c>
      <c r="D3255" t="s">
        <v>1597</v>
      </c>
      <c r="E3255" s="166" t="s">
        <v>14421</v>
      </c>
      <c r="F3255">
        <v>1</v>
      </c>
    </row>
    <row r="3256" spans="1:6" x14ac:dyDescent="0.25">
      <c r="A3256">
        <v>4396</v>
      </c>
      <c r="B3256" t="s">
        <v>11955</v>
      </c>
      <c r="C3256" t="s">
        <v>1598</v>
      </c>
      <c r="D3256" t="s">
        <v>1597</v>
      </c>
      <c r="E3256" s="166" t="s">
        <v>16058</v>
      </c>
      <c r="F3256">
        <v>1</v>
      </c>
    </row>
    <row r="3257" spans="1:6" x14ac:dyDescent="0.25">
      <c r="A3257">
        <v>36881</v>
      </c>
      <c r="B3257" t="s">
        <v>11956</v>
      </c>
      <c r="C3257" t="s">
        <v>1598</v>
      </c>
      <c r="D3257" t="s">
        <v>1597</v>
      </c>
      <c r="E3257" s="166" t="s">
        <v>16059</v>
      </c>
      <c r="F3257">
        <v>1</v>
      </c>
    </row>
    <row r="3258" spans="1:6" x14ac:dyDescent="0.25">
      <c r="A3258">
        <v>4397</v>
      </c>
      <c r="B3258" t="s">
        <v>11958</v>
      </c>
      <c r="C3258" t="s">
        <v>1598</v>
      </c>
      <c r="D3258" t="s">
        <v>1597</v>
      </c>
      <c r="E3258" s="166" t="s">
        <v>16060</v>
      </c>
      <c r="F3258">
        <v>1</v>
      </c>
    </row>
    <row r="3259" spans="1:6" x14ac:dyDescent="0.25">
      <c r="A3259">
        <v>36882</v>
      </c>
      <c r="B3259" t="s">
        <v>11959</v>
      </c>
      <c r="C3259" t="s">
        <v>1598</v>
      </c>
      <c r="D3259" t="s">
        <v>1597</v>
      </c>
      <c r="E3259" s="166" t="s">
        <v>16061</v>
      </c>
      <c r="F3259">
        <v>1</v>
      </c>
    </row>
    <row r="3260" spans="1:6" x14ac:dyDescent="0.25">
      <c r="A3260">
        <v>4751</v>
      </c>
      <c r="B3260" t="s">
        <v>11960</v>
      </c>
      <c r="C3260" t="s">
        <v>1600</v>
      </c>
      <c r="D3260" t="s">
        <v>1597</v>
      </c>
      <c r="E3260" s="166" t="s">
        <v>7915</v>
      </c>
      <c r="F3260">
        <v>1</v>
      </c>
    </row>
    <row r="3261" spans="1:6" x14ac:dyDescent="0.25">
      <c r="A3261">
        <v>41066</v>
      </c>
      <c r="B3261" t="s">
        <v>11961</v>
      </c>
      <c r="C3261" t="s">
        <v>1606</v>
      </c>
      <c r="D3261" t="s">
        <v>1597</v>
      </c>
      <c r="E3261" s="166" t="s">
        <v>7917</v>
      </c>
      <c r="F3261">
        <v>1</v>
      </c>
    </row>
    <row r="3262" spans="1:6" x14ac:dyDescent="0.25">
      <c r="A3262">
        <v>39604</v>
      </c>
      <c r="B3262" t="s">
        <v>11962</v>
      </c>
      <c r="C3262" t="s">
        <v>1596</v>
      </c>
      <c r="D3262" t="s">
        <v>1597</v>
      </c>
      <c r="E3262" s="166" t="s">
        <v>11963</v>
      </c>
      <c r="F3262">
        <v>1</v>
      </c>
    </row>
    <row r="3263" spans="1:6" x14ac:dyDescent="0.25">
      <c r="A3263">
        <v>39605</v>
      </c>
      <c r="B3263" t="s">
        <v>11964</v>
      </c>
      <c r="C3263" t="s">
        <v>1596</v>
      </c>
      <c r="D3263" t="s">
        <v>1597</v>
      </c>
      <c r="E3263" s="166" t="s">
        <v>9200</v>
      </c>
      <c r="F3263">
        <v>1</v>
      </c>
    </row>
    <row r="3264" spans="1:6" x14ac:dyDescent="0.25">
      <c r="A3264">
        <v>39606</v>
      </c>
      <c r="B3264" t="s">
        <v>11965</v>
      </c>
      <c r="C3264" t="s">
        <v>1596</v>
      </c>
      <c r="D3264" t="s">
        <v>1597</v>
      </c>
      <c r="E3264" s="166" t="s">
        <v>11966</v>
      </c>
      <c r="F3264">
        <v>1</v>
      </c>
    </row>
    <row r="3265" spans="1:6" x14ac:dyDescent="0.25">
      <c r="A3265">
        <v>39607</v>
      </c>
      <c r="B3265" t="s">
        <v>11967</v>
      </c>
      <c r="C3265" t="s">
        <v>1596</v>
      </c>
      <c r="D3265" t="s">
        <v>1597</v>
      </c>
      <c r="E3265" s="166" t="s">
        <v>11968</v>
      </c>
      <c r="F3265">
        <v>1</v>
      </c>
    </row>
    <row r="3266" spans="1:6" x14ac:dyDescent="0.25">
      <c r="A3266">
        <v>39594</v>
      </c>
      <c r="B3266" t="s">
        <v>11969</v>
      </c>
      <c r="C3266" t="s">
        <v>1596</v>
      </c>
      <c r="D3266" t="s">
        <v>1599</v>
      </c>
      <c r="E3266" s="166" t="s">
        <v>11970</v>
      </c>
      <c r="F3266">
        <v>1</v>
      </c>
    </row>
    <row r="3267" spans="1:6" x14ac:dyDescent="0.25">
      <c r="A3267">
        <v>39596</v>
      </c>
      <c r="B3267" t="s">
        <v>11971</v>
      </c>
      <c r="C3267" t="s">
        <v>1596</v>
      </c>
      <c r="D3267" t="s">
        <v>1597</v>
      </c>
      <c r="E3267" s="166" t="s">
        <v>11972</v>
      </c>
      <c r="F3267">
        <v>1</v>
      </c>
    </row>
    <row r="3268" spans="1:6" x14ac:dyDescent="0.25">
      <c r="A3268">
        <v>39595</v>
      </c>
      <c r="B3268" t="s">
        <v>11973</v>
      </c>
      <c r="C3268" t="s">
        <v>1596</v>
      </c>
      <c r="D3268" t="s">
        <v>1597</v>
      </c>
      <c r="E3268" s="166" t="s">
        <v>11974</v>
      </c>
      <c r="F3268">
        <v>1</v>
      </c>
    </row>
    <row r="3269" spans="1:6" x14ac:dyDescent="0.25">
      <c r="A3269">
        <v>39597</v>
      </c>
      <c r="B3269" t="s">
        <v>11975</v>
      </c>
      <c r="C3269" t="s">
        <v>1596</v>
      </c>
      <c r="D3269" t="s">
        <v>1597</v>
      </c>
      <c r="E3269" s="166" t="s">
        <v>11976</v>
      </c>
      <c r="F3269">
        <v>1</v>
      </c>
    </row>
    <row r="3270" spans="1:6" x14ac:dyDescent="0.25">
      <c r="A3270">
        <v>10731</v>
      </c>
      <c r="B3270" t="s">
        <v>11977</v>
      </c>
      <c r="C3270" t="s">
        <v>1598</v>
      </c>
      <c r="D3270" t="s">
        <v>1601</v>
      </c>
      <c r="E3270" s="166" t="s">
        <v>16062</v>
      </c>
      <c r="F3270">
        <v>1</v>
      </c>
    </row>
    <row r="3271" spans="1:6" x14ac:dyDescent="0.25">
      <c r="A3271">
        <v>4704</v>
      </c>
      <c r="B3271" t="s">
        <v>11978</v>
      </c>
      <c r="C3271" t="s">
        <v>1598</v>
      </c>
      <c r="D3271" t="s">
        <v>1601</v>
      </c>
      <c r="E3271" s="166" t="s">
        <v>16063</v>
      </c>
      <c r="F3271">
        <v>1</v>
      </c>
    </row>
    <row r="3272" spans="1:6" x14ac:dyDescent="0.25">
      <c r="A3272">
        <v>10730</v>
      </c>
      <c r="B3272" t="s">
        <v>11979</v>
      </c>
      <c r="C3272" t="s">
        <v>1598</v>
      </c>
      <c r="D3272" t="s">
        <v>1601</v>
      </c>
      <c r="E3272" s="166" t="s">
        <v>16064</v>
      </c>
      <c r="F3272">
        <v>1</v>
      </c>
    </row>
    <row r="3273" spans="1:6" x14ac:dyDescent="0.25">
      <c r="A3273">
        <v>4729</v>
      </c>
      <c r="B3273" t="s">
        <v>11980</v>
      </c>
      <c r="C3273" t="s">
        <v>1602</v>
      </c>
      <c r="D3273" t="s">
        <v>1597</v>
      </c>
      <c r="E3273" s="166" t="s">
        <v>16065</v>
      </c>
      <c r="F3273">
        <v>1</v>
      </c>
    </row>
    <row r="3274" spans="1:6" x14ac:dyDescent="0.25">
      <c r="A3274">
        <v>4720</v>
      </c>
      <c r="B3274" t="s">
        <v>11981</v>
      </c>
      <c r="C3274" t="s">
        <v>1602</v>
      </c>
      <c r="D3274" t="s">
        <v>1597</v>
      </c>
      <c r="E3274" s="166" t="s">
        <v>16066</v>
      </c>
      <c r="F3274">
        <v>1</v>
      </c>
    </row>
    <row r="3275" spans="1:6" x14ac:dyDescent="0.25">
      <c r="A3275">
        <v>4721</v>
      </c>
      <c r="B3275" t="s">
        <v>11982</v>
      </c>
      <c r="C3275" t="s">
        <v>1602</v>
      </c>
      <c r="D3275" t="s">
        <v>1597</v>
      </c>
      <c r="E3275" s="166" t="s">
        <v>16067</v>
      </c>
      <c r="F3275">
        <v>1</v>
      </c>
    </row>
    <row r="3276" spans="1:6" x14ac:dyDescent="0.25">
      <c r="A3276">
        <v>4718</v>
      </c>
      <c r="B3276" t="s">
        <v>11983</v>
      </c>
      <c r="C3276" t="s">
        <v>1602</v>
      </c>
      <c r="D3276" t="s">
        <v>1599</v>
      </c>
      <c r="E3276" s="166" t="s">
        <v>16068</v>
      </c>
      <c r="F3276">
        <v>1</v>
      </c>
    </row>
    <row r="3277" spans="1:6" x14ac:dyDescent="0.25">
      <c r="A3277">
        <v>4722</v>
      </c>
      <c r="B3277" t="s">
        <v>11984</v>
      </c>
      <c r="C3277" t="s">
        <v>1602</v>
      </c>
      <c r="D3277" t="s">
        <v>1597</v>
      </c>
      <c r="E3277" s="166" t="s">
        <v>16069</v>
      </c>
      <c r="F3277">
        <v>1</v>
      </c>
    </row>
    <row r="3278" spans="1:6" x14ac:dyDescent="0.25">
      <c r="A3278">
        <v>4723</v>
      </c>
      <c r="B3278" t="s">
        <v>11985</v>
      </c>
      <c r="C3278" t="s">
        <v>1602</v>
      </c>
      <c r="D3278" t="s">
        <v>1597</v>
      </c>
      <c r="E3278" s="166" t="s">
        <v>16070</v>
      </c>
      <c r="F3278">
        <v>1</v>
      </c>
    </row>
    <row r="3279" spans="1:6" x14ac:dyDescent="0.25">
      <c r="A3279">
        <v>4727</v>
      </c>
      <c r="B3279" t="s">
        <v>11986</v>
      </c>
      <c r="C3279" t="s">
        <v>1602</v>
      </c>
      <c r="D3279" t="s">
        <v>1597</v>
      </c>
      <c r="E3279" s="166" t="s">
        <v>14285</v>
      </c>
      <c r="F3279">
        <v>1</v>
      </c>
    </row>
    <row r="3280" spans="1:6" x14ac:dyDescent="0.25">
      <c r="A3280">
        <v>4748</v>
      </c>
      <c r="B3280" t="s">
        <v>11987</v>
      </c>
      <c r="C3280" t="s">
        <v>1602</v>
      </c>
      <c r="D3280" t="s">
        <v>1597</v>
      </c>
      <c r="E3280" s="166" t="s">
        <v>14740</v>
      </c>
      <c r="F3280">
        <v>1</v>
      </c>
    </row>
    <row r="3281" spans="1:6" x14ac:dyDescent="0.25">
      <c r="A3281">
        <v>4730</v>
      </c>
      <c r="B3281" t="s">
        <v>11988</v>
      </c>
      <c r="C3281" t="s">
        <v>1602</v>
      </c>
      <c r="D3281" t="s">
        <v>1597</v>
      </c>
      <c r="E3281" s="166" t="s">
        <v>14934</v>
      </c>
      <c r="F3281">
        <v>1</v>
      </c>
    </row>
    <row r="3282" spans="1:6" x14ac:dyDescent="0.25">
      <c r="A3282">
        <v>13186</v>
      </c>
      <c r="B3282" t="s">
        <v>11989</v>
      </c>
      <c r="C3282" t="s">
        <v>1602</v>
      </c>
      <c r="D3282" t="s">
        <v>1597</v>
      </c>
      <c r="E3282" s="166" t="s">
        <v>16071</v>
      </c>
      <c r="F3282">
        <v>1</v>
      </c>
    </row>
    <row r="3283" spans="1:6" x14ac:dyDescent="0.25">
      <c r="A3283">
        <v>10737</v>
      </c>
      <c r="B3283" t="s">
        <v>11990</v>
      </c>
      <c r="C3283" t="s">
        <v>1598</v>
      </c>
      <c r="D3283" t="s">
        <v>1601</v>
      </c>
      <c r="E3283" s="166" t="s">
        <v>13960</v>
      </c>
      <c r="F3283">
        <v>1</v>
      </c>
    </row>
    <row r="3284" spans="1:6" x14ac:dyDescent="0.25">
      <c r="A3284">
        <v>10734</v>
      </c>
      <c r="B3284" t="s">
        <v>11991</v>
      </c>
      <c r="C3284" t="s">
        <v>1598</v>
      </c>
      <c r="D3284" t="s">
        <v>1601</v>
      </c>
      <c r="E3284" s="166" t="s">
        <v>8734</v>
      </c>
      <c r="F3284">
        <v>1</v>
      </c>
    </row>
    <row r="3285" spans="1:6" x14ac:dyDescent="0.25">
      <c r="A3285">
        <v>4708</v>
      </c>
      <c r="B3285" t="s">
        <v>11993</v>
      </c>
      <c r="C3285" t="s">
        <v>1598</v>
      </c>
      <c r="D3285" t="s">
        <v>1601</v>
      </c>
      <c r="E3285" s="166" t="s">
        <v>16072</v>
      </c>
      <c r="F3285">
        <v>1</v>
      </c>
    </row>
    <row r="3286" spans="1:6" x14ac:dyDescent="0.25">
      <c r="A3286">
        <v>4712</v>
      </c>
      <c r="B3286" t="s">
        <v>11994</v>
      </c>
      <c r="C3286" t="s">
        <v>1598</v>
      </c>
      <c r="D3286" t="s">
        <v>1601</v>
      </c>
      <c r="E3286" s="166" t="s">
        <v>16073</v>
      </c>
      <c r="F3286">
        <v>1</v>
      </c>
    </row>
    <row r="3287" spans="1:6" x14ac:dyDescent="0.25">
      <c r="A3287">
        <v>4710</v>
      </c>
      <c r="B3287" t="s">
        <v>11995</v>
      </c>
      <c r="C3287" t="s">
        <v>1598</v>
      </c>
      <c r="D3287" t="s">
        <v>1601</v>
      </c>
      <c r="E3287" s="166" t="s">
        <v>16074</v>
      </c>
      <c r="F3287">
        <v>1</v>
      </c>
    </row>
    <row r="3288" spans="1:6" x14ac:dyDescent="0.25">
      <c r="A3288">
        <v>4746</v>
      </c>
      <c r="B3288" t="s">
        <v>11996</v>
      </c>
      <c r="C3288" t="s">
        <v>1602</v>
      </c>
      <c r="D3288" t="s">
        <v>1597</v>
      </c>
      <c r="E3288" s="166" t="s">
        <v>16075</v>
      </c>
      <c r="F3288">
        <v>1</v>
      </c>
    </row>
    <row r="3289" spans="1:6" x14ac:dyDescent="0.25">
      <c r="A3289">
        <v>4750</v>
      </c>
      <c r="B3289" t="s">
        <v>11998</v>
      </c>
      <c r="C3289" t="s">
        <v>1600</v>
      </c>
      <c r="D3289" t="s">
        <v>1599</v>
      </c>
      <c r="E3289" s="166" t="s">
        <v>7915</v>
      </c>
      <c r="F3289">
        <v>1</v>
      </c>
    </row>
    <row r="3290" spans="1:6" x14ac:dyDescent="0.25">
      <c r="A3290">
        <v>41065</v>
      </c>
      <c r="B3290" t="s">
        <v>11999</v>
      </c>
      <c r="C3290" t="s">
        <v>1606</v>
      </c>
      <c r="D3290" t="s">
        <v>1597</v>
      </c>
      <c r="E3290" s="166" t="s">
        <v>7917</v>
      </c>
      <c r="F3290">
        <v>1</v>
      </c>
    </row>
    <row r="3291" spans="1:6" x14ac:dyDescent="0.25">
      <c r="A3291">
        <v>34747</v>
      </c>
      <c r="B3291" t="s">
        <v>12000</v>
      </c>
      <c r="C3291" t="s">
        <v>1603</v>
      </c>
      <c r="D3291" t="s">
        <v>1597</v>
      </c>
      <c r="E3291" s="166" t="s">
        <v>16076</v>
      </c>
      <c r="F3291">
        <v>1</v>
      </c>
    </row>
    <row r="3292" spans="1:6" x14ac:dyDescent="0.25">
      <c r="A3292">
        <v>4826</v>
      </c>
      <c r="B3292" t="s">
        <v>12001</v>
      </c>
      <c r="C3292" t="s">
        <v>1603</v>
      </c>
      <c r="D3292" t="s">
        <v>1597</v>
      </c>
      <c r="E3292" s="166" t="s">
        <v>16077</v>
      </c>
      <c r="F3292">
        <v>1</v>
      </c>
    </row>
    <row r="3293" spans="1:6" x14ac:dyDescent="0.25">
      <c r="A3293">
        <v>41975</v>
      </c>
      <c r="B3293" t="s">
        <v>12002</v>
      </c>
      <c r="C3293" t="s">
        <v>1598</v>
      </c>
      <c r="D3293" t="s">
        <v>1601</v>
      </c>
      <c r="E3293" s="166" t="s">
        <v>16078</v>
      </c>
      <c r="F3293">
        <v>1</v>
      </c>
    </row>
    <row r="3294" spans="1:6" x14ac:dyDescent="0.25">
      <c r="A3294">
        <v>4825</v>
      </c>
      <c r="B3294" t="s">
        <v>12003</v>
      </c>
      <c r="C3294" t="s">
        <v>1603</v>
      </c>
      <c r="D3294" t="s">
        <v>1597</v>
      </c>
      <c r="E3294" s="166" t="s">
        <v>14825</v>
      </c>
      <c r="F3294">
        <v>1</v>
      </c>
    </row>
    <row r="3295" spans="1:6" x14ac:dyDescent="0.25">
      <c r="A3295">
        <v>34744</v>
      </c>
      <c r="B3295" t="s">
        <v>12004</v>
      </c>
      <c r="C3295" t="s">
        <v>1598</v>
      </c>
      <c r="D3295" t="s">
        <v>1601</v>
      </c>
      <c r="E3295" s="166" t="s">
        <v>12005</v>
      </c>
      <c r="F3295">
        <v>1</v>
      </c>
    </row>
    <row r="3296" spans="1:6" x14ac:dyDescent="0.25">
      <c r="A3296">
        <v>39430</v>
      </c>
      <c r="B3296" t="s">
        <v>12006</v>
      </c>
      <c r="C3296" t="s">
        <v>1596</v>
      </c>
      <c r="D3296" t="s">
        <v>1597</v>
      </c>
      <c r="E3296" s="166" t="s">
        <v>14360</v>
      </c>
      <c r="F3296">
        <v>1</v>
      </c>
    </row>
    <row r="3297" spans="1:6" x14ac:dyDescent="0.25">
      <c r="A3297">
        <v>39573</v>
      </c>
      <c r="B3297" t="s">
        <v>12007</v>
      </c>
      <c r="C3297" t="s">
        <v>1596</v>
      </c>
      <c r="D3297" t="s">
        <v>1597</v>
      </c>
      <c r="E3297" s="166" t="s">
        <v>10778</v>
      </c>
      <c r="F3297">
        <v>1</v>
      </c>
    </row>
    <row r="3298" spans="1:6" x14ac:dyDescent="0.25">
      <c r="A3298">
        <v>38410</v>
      </c>
      <c r="B3298" t="s">
        <v>12008</v>
      </c>
      <c r="C3298" t="s">
        <v>1596</v>
      </c>
      <c r="D3298" t="s">
        <v>1597</v>
      </c>
      <c r="E3298" s="166" t="s">
        <v>16079</v>
      </c>
      <c r="F3298">
        <v>1</v>
      </c>
    </row>
    <row r="3299" spans="1:6" x14ac:dyDescent="0.25">
      <c r="A3299">
        <v>43082</v>
      </c>
      <c r="B3299" t="s">
        <v>16080</v>
      </c>
      <c r="C3299" t="s">
        <v>1604</v>
      </c>
      <c r="D3299" t="s">
        <v>1599</v>
      </c>
      <c r="E3299" s="166" t="s">
        <v>14482</v>
      </c>
      <c r="F3299">
        <v>1</v>
      </c>
    </row>
    <row r="3300" spans="1:6" x14ac:dyDescent="0.25">
      <c r="A3300">
        <v>43083</v>
      </c>
      <c r="B3300" t="s">
        <v>16081</v>
      </c>
      <c r="C3300" t="s">
        <v>1604</v>
      </c>
      <c r="D3300" t="s">
        <v>1597</v>
      </c>
      <c r="E3300" s="166" t="s">
        <v>14488</v>
      </c>
      <c r="F3300">
        <v>1</v>
      </c>
    </row>
    <row r="3301" spans="1:6" x14ac:dyDescent="0.25">
      <c r="A3301">
        <v>40535</v>
      </c>
      <c r="B3301" t="s">
        <v>16082</v>
      </c>
      <c r="C3301" t="s">
        <v>1604</v>
      </c>
      <c r="D3301" t="s">
        <v>1597</v>
      </c>
      <c r="E3301" s="166" t="s">
        <v>14488</v>
      </c>
      <c r="F3301">
        <v>1</v>
      </c>
    </row>
    <row r="3302" spans="1:6" x14ac:dyDescent="0.25">
      <c r="A3302">
        <v>40598</v>
      </c>
      <c r="B3302" t="s">
        <v>16083</v>
      </c>
      <c r="C3302" t="s">
        <v>1604</v>
      </c>
      <c r="D3302" t="s">
        <v>1597</v>
      </c>
      <c r="E3302" s="166" t="s">
        <v>16084</v>
      </c>
      <c r="F3302">
        <v>1</v>
      </c>
    </row>
    <row r="3303" spans="1:6" x14ac:dyDescent="0.25">
      <c r="A3303">
        <v>43692</v>
      </c>
      <c r="B3303" t="s">
        <v>16085</v>
      </c>
      <c r="C3303" t="s">
        <v>1604</v>
      </c>
      <c r="D3303" t="s">
        <v>1597</v>
      </c>
      <c r="E3303" s="166" t="s">
        <v>14258</v>
      </c>
      <c r="F3303">
        <v>1</v>
      </c>
    </row>
    <row r="3304" spans="1:6" x14ac:dyDescent="0.25">
      <c r="A3304">
        <v>43665</v>
      </c>
      <c r="B3304" t="s">
        <v>16086</v>
      </c>
      <c r="C3304" t="s">
        <v>1604</v>
      </c>
      <c r="D3304" t="s">
        <v>1597</v>
      </c>
      <c r="E3304" s="166" t="s">
        <v>9102</v>
      </c>
      <c r="F3304">
        <v>1</v>
      </c>
    </row>
    <row r="3305" spans="1:6" x14ac:dyDescent="0.25">
      <c r="A3305">
        <v>10966</v>
      </c>
      <c r="B3305" t="s">
        <v>16087</v>
      </c>
      <c r="C3305" t="s">
        <v>1604</v>
      </c>
      <c r="D3305" t="s">
        <v>1597</v>
      </c>
      <c r="E3305" s="166" t="s">
        <v>14258</v>
      </c>
      <c r="F3305">
        <v>1</v>
      </c>
    </row>
    <row r="3306" spans="1:6" x14ac:dyDescent="0.25">
      <c r="A3306">
        <v>39427</v>
      </c>
      <c r="B3306" t="s">
        <v>12010</v>
      </c>
      <c r="C3306" t="s">
        <v>1603</v>
      </c>
      <c r="D3306" t="s">
        <v>1597</v>
      </c>
      <c r="E3306" s="166" t="s">
        <v>12041</v>
      </c>
      <c r="F3306">
        <v>1</v>
      </c>
    </row>
    <row r="3307" spans="1:6" x14ac:dyDescent="0.25">
      <c r="A3307">
        <v>39424</v>
      </c>
      <c r="B3307" t="s">
        <v>12011</v>
      </c>
      <c r="C3307" t="s">
        <v>1603</v>
      </c>
      <c r="D3307" t="s">
        <v>1597</v>
      </c>
      <c r="E3307" s="166" t="s">
        <v>7704</v>
      </c>
      <c r="F3307">
        <v>1</v>
      </c>
    </row>
    <row r="3308" spans="1:6" x14ac:dyDescent="0.25">
      <c r="A3308">
        <v>39425</v>
      </c>
      <c r="B3308" t="s">
        <v>12013</v>
      </c>
      <c r="C3308" t="s">
        <v>1603</v>
      </c>
      <c r="D3308" t="s">
        <v>1597</v>
      </c>
      <c r="E3308" s="166" t="s">
        <v>14342</v>
      </c>
      <c r="F3308">
        <v>1</v>
      </c>
    </row>
    <row r="3309" spans="1:6" x14ac:dyDescent="0.25">
      <c r="A3309">
        <v>40664</v>
      </c>
      <c r="B3309" t="s">
        <v>12015</v>
      </c>
      <c r="C3309" t="s">
        <v>1604</v>
      </c>
      <c r="D3309" t="s">
        <v>1597</v>
      </c>
      <c r="E3309" s="166" t="s">
        <v>14581</v>
      </c>
      <c r="F3309">
        <v>1</v>
      </c>
    </row>
    <row r="3310" spans="1:6" x14ac:dyDescent="0.25">
      <c r="A3310">
        <v>34360</v>
      </c>
      <c r="B3310" t="s">
        <v>12016</v>
      </c>
      <c r="C3310" t="s">
        <v>1604</v>
      </c>
      <c r="D3310" t="s">
        <v>1597</v>
      </c>
      <c r="E3310" s="166" t="s">
        <v>14625</v>
      </c>
      <c r="F3310">
        <v>1</v>
      </c>
    </row>
    <row r="3311" spans="1:6" x14ac:dyDescent="0.25">
      <c r="A3311">
        <v>20259</v>
      </c>
      <c r="B3311" t="s">
        <v>12017</v>
      </c>
      <c r="C3311" t="s">
        <v>1603</v>
      </c>
      <c r="D3311" t="s">
        <v>1601</v>
      </c>
      <c r="E3311" s="166" t="s">
        <v>12018</v>
      </c>
      <c r="F3311">
        <v>1</v>
      </c>
    </row>
    <row r="3312" spans="1:6" x14ac:dyDescent="0.25">
      <c r="A3312">
        <v>14077</v>
      </c>
      <c r="B3312" t="s">
        <v>12019</v>
      </c>
      <c r="C3312" t="s">
        <v>1603</v>
      </c>
      <c r="D3312" t="s">
        <v>1601</v>
      </c>
      <c r="E3312" s="166" t="s">
        <v>12020</v>
      </c>
      <c r="F3312">
        <v>1</v>
      </c>
    </row>
    <row r="3313" spans="1:6" x14ac:dyDescent="0.25">
      <c r="A3313">
        <v>3678</v>
      </c>
      <c r="B3313" t="s">
        <v>12021</v>
      </c>
      <c r="C3313" t="s">
        <v>1603</v>
      </c>
      <c r="D3313" t="s">
        <v>1601</v>
      </c>
      <c r="E3313" s="166" t="s">
        <v>12022</v>
      </c>
      <c r="F3313">
        <v>1</v>
      </c>
    </row>
    <row r="3314" spans="1:6" x14ac:dyDescent="0.25">
      <c r="A3314">
        <v>11552</v>
      </c>
      <c r="B3314" t="s">
        <v>16088</v>
      </c>
      <c r="C3314" t="s">
        <v>1603</v>
      </c>
      <c r="D3314" t="s">
        <v>1597</v>
      </c>
      <c r="E3314" s="166" t="s">
        <v>16089</v>
      </c>
      <c r="F3314">
        <v>1</v>
      </c>
    </row>
    <row r="3315" spans="1:6" x14ac:dyDescent="0.25">
      <c r="A3315">
        <v>585</v>
      </c>
      <c r="B3315" t="s">
        <v>12023</v>
      </c>
      <c r="C3315" t="s">
        <v>1604</v>
      </c>
      <c r="D3315" t="s">
        <v>1597</v>
      </c>
      <c r="E3315" s="166" t="s">
        <v>15302</v>
      </c>
      <c r="F3315">
        <v>1</v>
      </c>
    </row>
    <row r="3316" spans="1:6" x14ac:dyDescent="0.25">
      <c r="A3316">
        <v>39418</v>
      </c>
      <c r="B3316" t="s">
        <v>12024</v>
      </c>
      <c r="C3316" t="s">
        <v>1603</v>
      </c>
      <c r="D3316" t="s">
        <v>1597</v>
      </c>
      <c r="E3316" s="166" t="s">
        <v>9986</v>
      </c>
      <c r="F3316">
        <v>1</v>
      </c>
    </row>
    <row r="3317" spans="1:6" x14ac:dyDescent="0.25">
      <c r="A3317">
        <v>39419</v>
      </c>
      <c r="B3317" t="s">
        <v>12025</v>
      </c>
      <c r="C3317" t="s">
        <v>1603</v>
      </c>
      <c r="D3317" t="s">
        <v>1597</v>
      </c>
      <c r="E3317" s="166" t="s">
        <v>16090</v>
      </c>
      <c r="F3317">
        <v>1</v>
      </c>
    </row>
    <row r="3318" spans="1:6" x14ac:dyDescent="0.25">
      <c r="A3318">
        <v>39420</v>
      </c>
      <c r="B3318" t="s">
        <v>12026</v>
      </c>
      <c r="C3318" t="s">
        <v>1603</v>
      </c>
      <c r="D3318" t="s">
        <v>1597</v>
      </c>
      <c r="E3318" s="166" t="s">
        <v>14771</v>
      </c>
      <c r="F3318">
        <v>1</v>
      </c>
    </row>
    <row r="3319" spans="1:6" x14ac:dyDescent="0.25">
      <c r="A3319">
        <v>39571</v>
      </c>
      <c r="B3319" t="s">
        <v>12027</v>
      </c>
      <c r="C3319" t="s">
        <v>1603</v>
      </c>
      <c r="D3319" t="s">
        <v>1597</v>
      </c>
      <c r="E3319" s="166" t="s">
        <v>15675</v>
      </c>
      <c r="F3319">
        <v>1</v>
      </c>
    </row>
    <row r="3320" spans="1:6" x14ac:dyDescent="0.25">
      <c r="A3320">
        <v>39421</v>
      </c>
      <c r="B3320" t="s">
        <v>12028</v>
      </c>
      <c r="C3320" t="s">
        <v>1603</v>
      </c>
      <c r="D3320" t="s">
        <v>1597</v>
      </c>
      <c r="E3320" s="166" t="s">
        <v>15489</v>
      </c>
      <c r="F3320">
        <v>1</v>
      </c>
    </row>
    <row r="3321" spans="1:6" x14ac:dyDescent="0.25">
      <c r="A3321">
        <v>39422</v>
      </c>
      <c r="B3321" t="s">
        <v>12029</v>
      </c>
      <c r="C3321" t="s">
        <v>1603</v>
      </c>
      <c r="D3321" t="s">
        <v>1599</v>
      </c>
      <c r="E3321" s="166" t="s">
        <v>7659</v>
      </c>
      <c r="F3321">
        <v>1</v>
      </c>
    </row>
    <row r="3322" spans="1:6" x14ac:dyDescent="0.25">
      <c r="A3322">
        <v>39423</v>
      </c>
      <c r="B3322" t="s">
        <v>12030</v>
      </c>
      <c r="C3322" t="s">
        <v>1603</v>
      </c>
      <c r="D3322" t="s">
        <v>1597</v>
      </c>
      <c r="E3322" s="166" t="s">
        <v>14534</v>
      </c>
      <c r="F3322">
        <v>1</v>
      </c>
    </row>
    <row r="3323" spans="1:6" x14ac:dyDescent="0.25">
      <c r="A3323">
        <v>39426</v>
      </c>
      <c r="B3323" t="s">
        <v>12031</v>
      </c>
      <c r="C3323" t="s">
        <v>1603</v>
      </c>
      <c r="D3323" t="s">
        <v>1597</v>
      </c>
      <c r="E3323" s="166" t="s">
        <v>14570</v>
      </c>
      <c r="F3323">
        <v>1</v>
      </c>
    </row>
    <row r="3324" spans="1:6" x14ac:dyDescent="0.25">
      <c r="A3324">
        <v>39429</v>
      </c>
      <c r="B3324" t="s">
        <v>12032</v>
      </c>
      <c r="C3324" t="s">
        <v>1603</v>
      </c>
      <c r="D3324" t="s">
        <v>1597</v>
      </c>
      <c r="E3324" s="166" t="s">
        <v>10780</v>
      </c>
      <c r="F3324">
        <v>1</v>
      </c>
    </row>
    <row r="3325" spans="1:6" x14ac:dyDescent="0.25">
      <c r="A3325">
        <v>39428</v>
      </c>
      <c r="B3325" t="s">
        <v>12033</v>
      </c>
      <c r="C3325" t="s">
        <v>1603</v>
      </c>
      <c r="D3325" t="s">
        <v>1597</v>
      </c>
      <c r="E3325" s="166" t="s">
        <v>8808</v>
      </c>
      <c r="F3325">
        <v>1</v>
      </c>
    </row>
    <row r="3326" spans="1:6" x14ac:dyDescent="0.25">
      <c r="A3326">
        <v>39572</v>
      </c>
      <c r="B3326" t="s">
        <v>12035</v>
      </c>
      <c r="C3326" t="s">
        <v>1603</v>
      </c>
      <c r="D3326" t="s">
        <v>1597</v>
      </c>
      <c r="E3326" s="166" t="s">
        <v>15443</v>
      </c>
      <c r="F3326">
        <v>1</v>
      </c>
    </row>
    <row r="3327" spans="1:6" x14ac:dyDescent="0.25">
      <c r="A3327">
        <v>39570</v>
      </c>
      <c r="B3327" t="s">
        <v>12036</v>
      </c>
      <c r="C3327" t="s">
        <v>1603</v>
      </c>
      <c r="D3327" t="s">
        <v>1597</v>
      </c>
      <c r="E3327" s="166" t="s">
        <v>14531</v>
      </c>
      <c r="F3327">
        <v>1</v>
      </c>
    </row>
    <row r="3328" spans="1:6" x14ac:dyDescent="0.25">
      <c r="A3328">
        <v>39569</v>
      </c>
      <c r="B3328" t="s">
        <v>12037</v>
      </c>
      <c r="C3328" t="s">
        <v>1603</v>
      </c>
      <c r="D3328" t="s">
        <v>1597</v>
      </c>
      <c r="E3328" s="166" t="s">
        <v>9541</v>
      </c>
      <c r="F3328">
        <v>1</v>
      </c>
    </row>
    <row r="3329" spans="1:6" x14ac:dyDescent="0.25">
      <c r="A3329">
        <v>39029</v>
      </c>
      <c r="B3329" t="s">
        <v>12038</v>
      </c>
      <c r="C3329" t="s">
        <v>1603</v>
      </c>
      <c r="D3329" t="s">
        <v>1597</v>
      </c>
      <c r="E3329" s="166" t="s">
        <v>16091</v>
      </c>
      <c r="F3329">
        <v>1</v>
      </c>
    </row>
    <row r="3330" spans="1:6" x14ac:dyDescent="0.25">
      <c r="A3330">
        <v>39028</v>
      </c>
      <c r="B3330" t="s">
        <v>12039</v>
      </c>
      <c r="C3330" t="s">
        <v>1603</v>
      </c>
      <c r="D3330" t="s">
        <v>1597</v>
      </c>
      <c r="E3330" s="166" t="s">
        <v>14347</v>
      </c>
      <c r="F3330">
        <v>1</v>
      </c>
    </row>
    <row r="3331" spans="1:6" x14ac:dyDescent="0.25">
      <c r="A3331">
        <v>39328</v>
      </c>
      <c r="B3331" t="s">
        <v>12040</v>
      </c>
      <c r="C3331" t="s">
        <v>1603</v>
      </c>
      <c r="D3331" t="s">
        <v>1597</v>
      </c>
      <c r="E3331" s="166" t="s">
        <v>8127</v>
      </c>
      <c r="F3331">
        <v>1</v>
      </c>
    </row>
    <row r="3332" spans="1:6" x14ac:dyDescent="0.25">
      <c r="A3332">
        <v>38541</v>
      </c>
      <c r="B3332" t="s">
        <v>12042</v>
      </c>
      <c r="C3332" t="s">
        <v>1596</v>
      </c>
      <c r="D3332" t="s">
        <v>1597</v>
      </c>
      <c r="E3332" s="166" t="s">
        <v>12043</v>
      </c>
      <c r="F3332">
        <v>1</v>
      </c>
    </row>
    <row r="3333" spans="1:6" x14ac:dyDescent="0.25">
      <c r="A3333">
        <v>38542</v>
      </c>
      <c r="B3333" t="s">
        <v>12044</v>
      </c>
      <c r="C3333" t="s">
        <v>1596</v>
      </c>
      <c r="D3333" t="s">
        <v>1597</v>
      </c>
      <c r="E3333" s="166" t="s">
        <v>12045</v>
      </c>
      <c r="F3333">
        <v>1</v>
      </c>
    </row>
    <row r="3334" spans="1:6" x14ac:dyDescent="0.25">
      <c r="A3334">
        <v>38543</v>
      </c>
      <c r="B3334" t="s">
        <v>12046</v>
      </c>
      <c r="C3334" t="s">
        <v>1596</v>
      </c>
      <c r="D3334" t="s">
        <v>1597</v>
      </c>
      <c r="E3334" s="166" t="s">
        <v>12047</v>
      </c>
      <c r="F3334">
        <v>1</v>
      </c>
    </row>
    <row r="3335" spans="1:6" x14ac:dyDescent="0.25">
      <c r="A3335">
        <v>40406</v>
      </c>
      <c r="B3335" t="s">
        <v>12048</v>
      </c>
      <c r="C3335" t="s">
        <v>1596</v>
      </c>
      <c r="D3335" t="s">
        <v>1597</v>
      </c>
      <c r="E3335" s="166" t="s">
        <v>16092</v>
      </c>
      <c r="F3335">
        <v>1</v>
      </c>
    </row>
    <row r="3336" spans="1:6" x14ac:dyDescent="0.25">
      <c r="A3336">
        <v>40789</v>
      </c>
      <c r="B3336" t="s">
        <v>12049</v>
      </c>
      <c r="C3336" t="s">
        <v>1596</v>
      </c>
      <c r="D3336" t="s">
        <v>1597</v>
      </c>
      <c r="E3336" s="166" t="s">
        <v>16093</v>
      </c>
      <c r="F3336">
        <v>1</v>
      </c>
    </row>
    <row r="3337" spans="1:6" x14ac:dyDescent="0.25">
      <c r="A3337">
        <v>40791</v>
      </c>
      <c r="B3337" t="s">
        <v>12050</v>
      </c>
      <c r="C3337" t="s">
        <v>1596</v>
      </c>
      <c r="D3337" t="s">
        <v>1597</v>
      </c>
      <c r="E3337" s="166" t="s">
        <v>16094</v>
      </c>
      <c r="F3337">
        <v>1</v>
      </c>
    </row>
    <row r="3338" spans="1:6" x14ac:dyDescent="0.25">
      <c r="A3338">
        <v>11651</v>
      </c>
      <c r="B3338" t="s">
        <v>12051</v>
      </c>
      <c r="C3338" t="s">
        <v>1596</v>
      </c>
      <c r="D3338" t="s">
        <v>1597</v>
      </c>
      <c r="E3338" s="166" t="s">
        <v>16095</v>
      </c>
      <c r="F3338">
        <v>1</v>
      </c>
    </row>
    <row r="3339" spans="1:6" x14ac:dyDescent="0.25">
      <c r="A3339">
        <v>40435</v>
      </c>
      <c r="B3339" t="s">
        <v>12052</v>
      </c>
      <c r="C3339" t="s">
        <v>1596</v>
      </c>
      <c r="D3339" t="s">
        <v>1597</v>
      </c>
      <c r="E3339" s="166" t="s">
        <v>12053</v>
      </c>
      <c r="F3339">
        <v>1</v>
      </c>
    </row>
    <row r="3340" spans="1:6" x14ac:dyDescent="0.25">
      <c r="A3340">
        <v>39012</v>
      </c>
      <c r="B3340" t="s">
        <v>12054</v>
      </c>
      <c r="C3340" t="s">
        <v>1596</v>
      </c>
      <c r="D3340" t="s">
        <v>1597</v>
      </c>
      <c r="E3340" s="166" t="s">
        <v>12055</v>
      </c>
      <c r="F3340">
        <v>1</v>
      </c>
    </row>
    <row r="3341" spans="1:6" x14ac:dyDescent="0.25">
      <c r="A3341">
        <v>13617</v>
      </c>
      <c r="B3341" t="s">
        <v>12056</v>
      </c>
      <c r="C3341" t="s">
        <v>1596</v>
      </c>
      <c r="D3341" t="s">
        <v>1597</v>
      </c>
      <c r="E3341" s="166" t="s">
        <v>16096</v>
      </c>
      <c r="F3341">
        <v>1</v>
      </c>
    </row>
    <row r="3342" spans="1:6" x14ac:dyDescent="0.25">
      <c r="A3342">
        <v>35274</v>
      </c>
      <c r="B3342" t="s">
        <v>12057</v>
      </c>
      <c r="C3342" t="s">
        <v>1603</v>
      </c>
      <c r="D3342" t="s">
        <v>1597</v>
      </c>
      <c r="E3342" s="166" t="s">
        <v>12058</v>
      </c>
      <c r="F3342">
        <v>1</v>
      </c>
    </row>
    <row r="3343" spans="1:6" x14ac:dyDescent="0.25">
      <c r="A3343">
        <v>35275</v>
      </c>
      <c r="B3343" t="s">
        <v>12059</v>
      </c>
      <c r="C3343" t="s">
        <v>1603</v>
      </c>
      <c r="D3343" t="s">
        <v>1597</v>
      </c>
      <c r="E3343" s="166" t="s">
        <v>10991</v>
      </c>
      <c r="F3343">
        <v>1</v>
      </c>
    </row>
    <row r="3344" spans="1:6" x14ac:dyDescent="0.25">
      <c r="A3344">
        <v>35276</v>
      </c>
      <c r="B3344" t="s">
        <v>12060</v>
      </c>
      <c r="C3344" t="s">
        <v>1603</v>
      </c>
      <c r="D3344" t="s">
        <v>1597</v>
      </c>
      <c r="E3344" s="166" t="s">
        <v>12061</v>
      </c>
      <c r="F3344">
        <v>1</v>
      </c>
    </row>
    <row r="3345" spans="1:6" x14ac:dyDescent="0.25">
      <c r="A3345">
        <v>38386</v>
      </c>
      <c r="B3345" t="s">
        <v>12062</v>
      </c>
      <c r="C3345" t="s">
        <v>1596</v>
      </c>
      <c r="D3345" t="s">
        <v>1597</v>
      </c>
      <c r="E3345" s="166" t="s">
        <v>8797</v>
      </c>
      <c r="F3345">
        <v>1</v>
      </c>
    </row>
    <row r="3346" spans="1:6" x14ac:dyDescent="0.25">
      <c r="A3346">
        <v>11091</v>
      </c>
      <c r="B3346" t="s">
        <v>12063</v>
      </c>
      <c r="C3346" t="s">
        <v>1596</v>
      </c>
      <c r="D3346" t="s">
        <v>1597</v>
      </c>
      <c r="E3346" s="166" t="s">
        <v>10060</v>
      </c>
      <c r="F3346">
        <v>1</v>
      </c>
    </row>
    <row r="3347" spans="1:6" x14ac:dyDescent="0.25">
      <c r="A3347">
        <v>37586</v>
      </c>
      <c r="B3347" t="s">
        <v>12064</v>
      </c>
      <c r="C3347" t="s">
        <v>1613</v>
      </c>
      <c r="D3347" t="s">
        <v>1601</v>
      </c>
      <c r="E3347" s="166" t="s">
        <v>8208</v>
      </c>
      <c r="F3347">
        <v>1</v>
      </c>
    </row>
    <row r="3348" spans="1:6" x14ac:dyDescent="0.25">
      <c r="A3348">
        <v>37395</v>
      </c>
      <c r="B3348" t="s">
        <v>12065</v>
      </c>
      <c r="C3348" t="s">
        <v>1613</v>
      </c>
      <c r="D3348" t="s">
        <v>1601</v>
      </c>
      <c r="E3348" s="166" t="s">
        <v>12066</v>
      </c>
      <c r="F3348">
        <v>1</v>
      </c>
    </row>
    <row r="3349" spans="1:6" x14ac:dyDescent="0.25">
      <c r="A3349">
        <v>14147</v>
      </c>
      <c r="B3349" t="s">
        <v>12067</v>
      </c>
      <c r="C3349" t="s">
        <v>1613</v>
      </c>
      <c r="D3349" t="s">
        <v>1601</v>
      </c>
      <c r="E3349" s="166" t="s">
        <v>12068</v>
      </c>
      <c r="F3349">
        <v>1</v>
      </c>
    </row>
    <row r="3350" spans="1:6" x14ac:dyDescent="0.25">
      <c r="A3350">
        <v>37396</v>
      </c>
      <c r="B3350" t="s">
        <v>12069</v>
      </c>
      <c r="C3350" t="s">
        <v>1613</v>
      </c>
      <c r="D3350" t="s">
        <v>1601</v>
      </c>
      <c r="E3350" s="166" t="s">
        <v>12070</v>
      </c>
      <c r="F3350">
        <v>1</v>
      </c>
    </row>
    <row r="3351" spans="1:6" x14ac:dyDescent="0.25">
      <c r="A3351">
        <v>37397</v>
      </c>
      <c r="B3351" t="s">
        <v>12071</v>
      </c>
      <c r="C3351" t="s">
        <v>1613</v>
      </c>
      <c r="D3351" t="s">
        <v>1601</v>
      </c>
      <c r="E3351" s="166" t="s">
        <v>12072</v>
      </c>
      <c r="F3351">
        <v>1</v>
      </c>
    </row>
    <row r="3352" spans="1:6" x14ac:dyDescent="0.25">
      <c r="A3352">
        <v>43606</v>
      </c>
      <c r="B3352" t="s">
        <v>12073</v>
      </c>
      <c r="C3352" t="s">
        <v>1596</v>
      </c>
      <c r="D3352" t="s">
        <v>1597</v>
      </c>
      <c r="E3352" s="166" t="s">
        <v>10783</v>
      </c>
      <c r="F3352">
        <v>1</v>
      </c>
    </row>
    <row r="3353" spans="1:6" x14ac:dyDescent="0.25">
      <c r="A3353">
        <v>444</v>
      </c>
      <c r="B3353" t="s">
        <v>12075</v>
      </c>
      <c r="C3353" t="s">
        <v>1596</v>
      </c>
      <c r="D3353" t="s">
        <v>1597</v>
      </c>
      <c r="E3353" s="166" t="s">
        <v>12076</v>
      </c>
      <c r="F3353">
        <v>1</v>
      </c>
    </row>
    <row r="3354" spans="1:6" x14ac:dyDescent="0.25">
      <c r="A3354">
        <v>445</v>
      </c>
      <c r="B3354" t="s">
        <v>12077</v>
      </c>
      <c r="C3354" t="s">
        <v>1596</v>
      </c>
      <c r="D3354" t="s">
        <v>1597</v>
      </c>
      <c r="E3354" s="166" t="s">
        <v>12078</v>
      </c>
      <c r="F3354">
        <v>1</v>
      </c>
    </row>
    <row r="3355" spans="1:6" x14ac:dyDescent="0.25">
      <c r="A3355">
        <v>4783</v>
      </c>
      <c r="B3355" t="s">
        <v>12079</v>
      </c>
      <c r="C3355" t="s">
        <v>1600</v>
      </c>
      <c r="D3355" t="s">
        <v>1599</v>
      </c>
      <c r="E3355" s="166" t="s">
        <v>7915</v>
      </c>
      <c r="F3355">
        <v>1</v>
      </c>
    </row>
    <row r="3356" spans="1:6" x14ac:dyDescent="0.25">
      <c r="A3356">
        <v>41079</v>
      </c>
      <c r="B3356" t="s">
        <v>12080</v>
      </c>
      <c r="C3356" t="s">
        <v>1606</v>
      </c>
      <c r="D3356" t="s">
        <v>1597</v>
      </c>
      <c r="E3356" s="166" t="s">
        <v>7917</v>
      </c>
      <c r="F3356">
        <v>1</v>
      </c>
    </row>
    <row r="3357" spans="1:6" x14ac:dyDescent="0.25">
      <c r="A3357">
        <v>12874</v>
      </c>
      <c r="B3357" t="s">
        <v>12081</v>
      </c>
      <c r="C3357" t="s">
        <v>1600</v>
      </c>
      <c r="D3357" t="s">
        <v>1597</v>
      </c>
      <c r="E3357" s="166" t="s">
        <v>12082</v>
      </c>
      <c r="F3357">
        <v>1</v>
      </c>
    </row>
    <row r="3358" spans="1:6" x14ac:dyDescent="0.25">
      <c r="A3358">
        <v>41082</v>
      </c>
      <c r="B3358" t="s">
        <v>12083</v>
      </c>
      <c r="C3358" t="s">
        <v>1606</v>
      </c>
      <c r="D3358" t="s">
        <v>1597</v>
      </c>
      <c r="E3358" s="166" t="s">
        <v>12084</v>
      </c>
      <c r="F3358">
        <v>1</v>
      </c>
    </row>
    <row r="3359" spans="1:6" x14ac:dyDescent="0.25">
      <c r="A3359">
        <v>4785</v>
      </c>
      <c r="B3359" t="s">
        <v>12085</v>
      </c>
      <c r="C3359" t="s">
        <v>1600</v>
      </c>
      <c r="D3359" t="s">
        <v>1597</v>
      </c>
      <c r="E3359" s="166" t="s">
        <v>7915</v>
      </c>
      <c r="F3359">
        <v>1</v>
      </c>
    </row>
    <row r="3360" spans="1:6" x14ac:dyDescent="0.25">
      <c r="A3360">
        <v>41081</v>
      </c>
      <c r="B3360" t="s">
        <v>12086</v>
      </c>
      <c r="C3360" t="s">
        <v>1606</v>
      </c>
      <c r="D3360" t="s">
        <v>1597</v>
      </c>
      <c r="E3360" s="166" t="s">
        <v>7917</v>
      </c>
      <c r="F3360">
        <v>1</v>
      </c>
    </row>
    <row r="3361" spans="1:6" x14ac:dyDescent="0.25">
      <c r="A3361">
        <v>4801</v>
      </c>
      <c r="B3361" t="s">
        <v>12087</v>
      </c>
      <c r="C3361" t="s">
        <v>1598</v>
      </c>
      <c r="D3361" t="s">
        <v>1597</v>
      </c>
      <c r="E3361" s="166" t="s">
        <v>16097</v>
      </c>
      <c r="F3361">
        <v>1</v>
      </c>
    </row>
    <row r="3362" spans="1:6" x14ac:dyDescent="0.25">
      <c r="A3362">
        <v>4794</v>
      </c>
      <c r="B3362" t="s">
        <v>12088</v>
      </c>
      <c r="C3362" t="s">
        <v>1598</v>
      </c>
      <c r="D3362" t="s">
        <v>1597</v>
      </c>
      <c r="E3362" s="166" t="s">
        <v>16098</v>
      </c>
      <c r="F3362">
        <v>1</v>
      </c>
    </row>
    <row r="3363" spans="1:6" x14ac:dyDescent="0.25">
      <c r="A3363">
        <v>4796</v>
      </c>
      <c r="B3363" t="s">
        <v>12089</v>
      </c>
      <c r="C3363" t="s">
        <v>1598</v>
      </c>
      <c r="D3363" t="s">
        <v>1597</v>
      </c>
      <c r="E3363" s="166" t="s">
        <v>16099</v>
      </c>
      <c r="F3363">
        <v>1</v>
      </c>
    </row>
    <row r="3364" spans="1:6" x14ac:dyDescent="0.25">
      <c r="A3364">
        <v>4800</v>
      </c>
      <c r="B3364" t="s">
        <v>12090</v>
      </c>
      <c r="C3364" t="s">
        <v>1598</v>
      </c>
      <c r="D3364" t="s">
        <v>1597</v>
      </c>
      <c r="E3364" s="166" t="s">
        <v>16100</v>
      </c>
      <c r="F3364">
        <v>1</v>
      </c>
    </row>
    <row r="3365" spans="1:6" x14ac:dyDescent="0.25">
      <c r="A3365">
        <v>4795</v>
      </c>
      <c r="B3365" t="s">
        <v>12092</v>
      </c>
      <c r="C3365" t="s">
        <v>1598</v>
      </c>
      <c r="D3365" t="s">
        <v>1597</v>
      </c>
      <c r="E3365" s="166" t="s">
        <v>16101</v>
      </c>
      <c r="F3365">
        <v>1</v>
      </c>
    </row>
    <row r="3366" spans="1:6" x14ac:dyDescent="0.25">
      <c r="A3366">
        <v>39694</v>
      </c>
      <c r="B3366" t="s">
        <v>12093</v>
      </c>
      <c r="C3366" t="s">
        <v>1598</v>
      </c>
      <c r="D3366" t="s">
        <v>1597</v>
      </c>
      <c r="E3366" s="166" t="s">
        <v>16102</v>
      </c>
      <c r="F3366">
        <v>1</v>
      </c>
    </row>
    <row r="3367" spans="1:6" x14ac:dyDescent="0.25">
      <c r="A3367">
        <v>1292</v>
      </c>
      <c r="B3367" t="s">
        <v>12094</v>
      </c>
      <c r="C3367" t="s">
        <v>1598</v>
      </c>
      <c r="D3367" t="s">
        <v>1597</v>
      </c>
      <c r="E3367" s="166" t="s">
        <v>16103</v>
      </c>
      <c r="F3367">
        <v>1</v>
      </c>
    </row>
    <row r="3368" spans="1:6" x14ac:dyDescent="0.25">
      <c r="A3368">
        <v>1287</v>
      </c>
      <c r="B3368" t="s">
        <v>12095</v>
      </c>
      <c r="C3368" t="s">
        <v>1598</v>
      </c>
      <c r="D3368" t="s">
        <v>1599</v>
      </c>
      <c r="E3368" s="166" t="s">
        <v>11471</v>
      </c>
      <c r="F3368">
        <v>1</v>
      </c>
    </row>
    <row r="3369" spans="1:6" x14ac:dyDescent="0.25">
      <c r="A3369">
        <v>1297</v>
      </c>
      <c r="B3369" t="s">
        <v>12096</v>
      </c>
      <c r="C3369" t="s">
        <v>1598</v>
      </c>
      <c r="D3369" t="s">
        <v>1597</v>
      </c>
      <c r="E3369" s="166" t="s">
        <v>14580</v>
      </c>
      <c r="F3369">
        <v>1</v>
      </c>
    </row>
    <row r="3370" spans="1:6" x14ac:dyDescent="0.25">
      <c r="A3370">
        <v>4786</v>
      </c>
      <c r="B3370" t="s">
        <v>12097</v>
      </c>
      <c r="C3370" t="s">
        <v>1598</v>
      </c>
      <c r="D3370" t="s">
        <v>1601</v>
      </c>
      <c r="E3370" s="166" t="s">
        <v>16104</v>
      </c>
      <c r="F3370">
        <v>1</v>
      </c>
    </row>
    <row r="3371" spans="1:6" x14ac:dyDescent="0.25">
      <c r="A3371">
        <v>10840</v>
      </c>
      <c r="B3371" t="s">
        <v>12098</v>
      </c>
      <c r="C3371" t="s">
        <v>1598</v>
      </c>
      <c r="D3371" t="s">
        <v>1599</v>
      </c>
      <c r="E3371" s="166" t="s">
        <v>16105</v>
      </c>
      <c r="F3371">
        <v>1</v>
      </c>
    </row>
    <row r="3372" spans="1:6" x14ac:dyDescent="0.25">
      <c r="A3372">
        <v>10841</v>
      </c>
      <c r="B3372" t="s">
        <v>12099</v>
      </c>
      <c r="C3372" t="s">
        <v>1598</v>
      </c>
      <c r="D3372" t="s">
        <v>1597</v>
      </c>
      <c r="E3372" s="166" t="s">
        <v>16106</v>
      </c>
      <c r="F3372">
        <v>1</v>
      </c>
    </row>
    <row r="3373" spans="1:6" x14ac:dyDescent="0.25">
      <c r="A3373">
        <v>44540</v>
      </c>
      <c r="B3373" t="s">
        <v>12100</v>
      </c>
      <c r="C3373" t="s">
        <v>1598</v>
      </c>
      <c r="D3373" t="s">
        <v>1597</v>
      </c>
      <c r="E3373" s="166" t="s">
        <v>16107</v>
      </c>
      <c r="F3373">
        <v>1</v>
      </c>
    </row>
    <row r="3374" spans="1:6" x14ac:dyDescent="0.25">
      <c r="A3374">
        <v>10842</v>
      </c>
      <c r="B3374" t="s">
        <v>12101</v>
      </c>
      <c r="C3374" t="s">
        <v>1598</v>
      </c>
      <c r="D3374" t="s">
        <v>1597</v>
      </c>
      <c r="E3374" s="166" t="s">
        <v>16108</v>
      </c>
      <c r="F3374">
        <v>1</v>
      </c>
    </row>
    <row r="3375" spans="1:6" x14ac:dyDescent="0.25">
      <c r="A3375">
        <v>21108</v>
      </c>
      <c r="B3375" t="s">
        <v>12102</v>
      </c>
      <c r="C3375" t="s">
        <v>1598</v>
      </c>
      <c r="D3375" t="s">
        <v>1597</v>
      </c>
      <c r="E3375" s="166" t="s">
        <v>16109</v>
      </c>
      <c r="F3375">
        <v>1</v>
      </c>
    </row>
    <row r="3376" spans="1:6" x14ac:dyDescent="0.25">
      <c r="A3376">
        <v>38195</v>
      </c>
      <c r="B3376" t="s">
        <v>12103</v>
      </c>
      <c r="C3376" t="s">
        <v>1598</v>
      </c>
      <c r="D3376" t="s">
        <v>1597</v>
      </c>
      <c r="E3376" s="166" t="s">
        <v>16110</v>
      </c>
      <c r="F3376">
        <v>1</v>
      </c>
    </row>
    <row r="3377" spans="1:6" x14ac:dyDescent="0.25">
      <c r="A3377">
        <v>38180</v>
      </c>
      <c r="B3377" t="s">
        <v>12105</v>
      </c>
      <c r="C3377" t="s">
        <v>1598</v>
      </c>
      <c r="D3377" t="s">
        <v>1597</v>
      </c>
      <c r="E3377" s="166" t="s">
        <v>16111</v>
      </c>
      <c r="F3377">
        <v>1</v>
      </c>
    </row>
    <row r="3378" spans="1:6" x14ac:dyDescent="0.25">
      <c r="A3378">
        <v>40648</v>
      </c>
      <c r="B3378" t="s">
        <v>12106</v>
      </c>
      <c r="C3378" t="s">
        <v>1598</v>
      </c>
      <c r="D3378" t="s">
        <v>1601</v>
      </c>
      <c r="E3378" s="166" t="s">
        <v>16112</v>
      </c>
      <c r="F3378">
        <v>1</v>
      </c>
    </row>
    <row r="3379" spans="1:6" x14ac:dyDescent="0.25">
      <c r="A3379">
        <v>40649</v>
      </c>
      <c r="B3379" t="s">
        <v>12107</v>
      </c>
      <c r="C3379" t="s">
        <v>1598</v>
      </c>
      <c r="D3379" t="s">
        <v>1601</v>
      </c>
      <c r="E3379" s="166" t="s">
        <v>13315</v>
      </c>
      <c r="F3379">
        <v>1</v>
      </c>
    </row>
    <row r="3380" spans="1:6" x14ac:dyDescent="0.25">
      <c r="A3380">
        <v>40650</v>
      </c>
      <c r="B3380" t="s">
        <v>12108</v>
      </c>
      <c r="C3380" t="s">
        <v>1598</v>
      </c>
      <c r="D3380" t="s">
        <v>1601</v>
      </c>
      <c r="E3380" s="166" t="s">
        <v>16113</v>
      </c>
      <c r="F3380">
        <v>1</v>
      </c>
    </row>
    <row r="3381" spans="1:6" x14ac:dyDescent="0.25">
      <c r="A3381">
        <v>40651</v>
      </c>
      <c r="B3381" t="s">
        <v>12109</v>
      </c>
      <c r="C3381" t="s">
        <v>1598</v>
      </c>
      <c r="D3381" t="s">
        <v>1601</v>
      </c>
      <c r="E3381" s="166" t="s">
        <v>16114</v>
      </c>
      <c r="F3381">
        <v>1</v>
      </c>
    </row>
    <row r="3382" spans="1:6" x14ac:dyDescent="0.25">
      <c r="A3382">
        <v>40652</v>
      </c>
      <c r="B3382" t="s">
        <v>12110</v>
      </c>
      <c r="C3382" t="s">
        <v>1598</v>
      </c>
      <c r="D3382" t="s">
        <v>1601</v>
      </c>
      <c r="E3382" s="166" t="s">
        <v>16115</v>
      </c>
      <c r="F3382">
        <v>1</v>
      </c>
    </row>
    <row r="3383" spans="1:6" x14ac:dyDescent="0.25">
      <c r="A3383">
        <v>40647</v>
      </c>
      <c r="B3383" t="s">
        <v>12111</v>
      </c>
      <c r="C3383" t="s">
        <v>1598</v>
      </c>
      <c r="D3383" t="s">
        <v>1601</v>
      </c>
      <c r="E3383" s="166" t="s">
        <v>16116</v>
      </c>
      <c r="F3383">
        <v>1</v>
      </c>
    </row>
    <row r="3384" spans="1:6" x14ac:dyDescent="0.25">
      <c r="A3384">
        <v>40653</v>
      </c>
      <c r="B3384" t="s">
        <v>12112</v>
      </c>
      <c r="C3384" t="s">
        <v>1598</v>
      </c>
      <c r="D3384" t="s">
        <v>1601</v>
      </c>
      <c r="E3384" s="166" t="s">
        <v>14571</v>
      </c>
      <c r="F3384">
        <v>1</v>
      </c>
    </row>
    <row r="3385" spans="1:6" x14ac:dyDescent="0.25">
      <c r="A3385">
        <v>38135</v>
      </c>
      <c r="B3385" t="s">
        <v>16117</v>
      </c>
      <c r="C3385" t="s">
        <v>1598</v>
      </c>
      <c r="D3385" t="s">
        <v>1597</v>
      </c>
      <c r="E3385" s="166" t="s">
        <v>10967</v>
      </c>
      <c r="F3385">
        <v>1</v>
      </c>
    </row>
    <row r="3386" spans="1:6" x14ac:dyDescent="0.25">
      <c r="A3386">
        <v>36178</v>
      </c>
      <c r="B3386" t="s">
        <v>16118</v>
      </c>
      <c r="C3386" t="s">
        <v>1596</v>
      </c>
      <c r="D3386" t="s">
        <v>1597</v>
      </c>
      <c r="E3386" s="166" t="s">
        <v>8921</v>
      </c>
      <c r="F3386">
        <v>1</v>
      </c>
    </row>
    <row r="3387" spans="1:6" x14ac:dyDescent="0.25">
      <c r="A3387">
        <v>38181</v>
      </c>
      <c r="B3387" t="s">
        <v>12113</v>
      </c>
      <c r="C3387" t="s">
        <v>1598</v>
      </c>
      <c r="D3387" t="s">
        <v>1597</v>
      </c>
      <c r="E3387" s="166" t="s">
        <v>16119</v>
      </c>
      <c r="F3387">
        <v>1</v>
      </c>
    </row>
    <row r="3388" spans="1:6" x14ac:dyDescent="0.25">
      <c r="A3388">
        <v>38182</v>
      </c>
      <c r="B3388" t="s">
        <v>12114</v>
      </c>
      <c r="C3388" t="s">
        <v>1598</v>
      </c>
      <c r="D3388" t="s">
        <v>1597</v>
      </c>
      <c r="E3388" s="166" t="s">
        <v>16120</v>
      </c>
      <c r="F3388">
        <v>1</v>
      </c>
    </row>
    <row r="3389" spans="1:6" x14ac:dyDescent="0.25">
      <c r="A3389">
        <v>38186</v>
      </c>
      <c r="B3389" t="s">
        <v>12115</v>
      </c>
      <c r="C3389" t="s">
        <v>1598</v>
      </c>
      <c r="D3389" t="s">
        <v>1597</v>
      </c>
      <c r="E3389" s="166" t="s">
        <v>16121</v>
      </c>
      <c r="F3389">
        <v>1</v>
      </c>
    </row>
    <row r="3390" spans="1:6" x14ac:dyDescent="0.25">
      <c r="A3390">
        <v>38185</v>
      </c>
      <c r="B3390" t="s">
        <v>12116</v>
      </c>
      <c r="C3390" t="s">
        <v>1598</v>
      </c>
      <c r="D3390" t="s">
        <v>1597</v>
      </c>
      <c r="E3390" s="166" t="s">
        <v>16122</v>
      </c>
      <c r="F3390">
        <v>1</v>
      </c>
    </row>
    <row r="3391" spans="1:6" x14ac:dyDescent="0.25">
      <c r="A3391">
        <v>40654</v>
      </c>
      <c r="B3391" t="s">
        <v>16123</v>
      </c>
      <c r="C3391" t="s">
        <v>1598</v>
      </c>
      <c r="D3391" t="s">
        <v>1601</v>
      </c>
      <c r="E3391" s="166" t="s">
        <v>16124</v>
      </c>
      <c r="F3391">
        <v>1</v>
      </c>
    </row>
    <row r="3392" spans="1:6" x14ac:dyDescent="0.25">
      <c r="A3392">
        <v>44541</v>
      </c>
      <c r="B3392" t="s">
        <v>12117</v>
      </c>
      <c r="C3392" t="s">
        <v>1598</v>
      </c>
      <c r="D3392" t="s">
        <v>1597</v>
      </c>
      <c r="E3392" s="166" t="s">
        <v>16125</v>
      </c>
      <c r="F3392">
        <v>1</v>
      </c>
    </row>
    <row r="3393" spans="1:6" x14ac:dyDescent="0.25">
      <c r="A3393">
        <v>4822</v>
      </c>
      <c r="B3393" t="s">
        <v>12118</v>
      </c>
      <c r="C3393" t="s">
        <v>1598</v>
      </c>
      <c r="D3393" t="s">
        <v>1597</v>
      </c>
      <c r="E3393" s="166" t="s">
        <v>16126</v>
      </c>
      <c r="F3393">
        <v>1</v>
      </c>
    </row>
    <row r="3394" spans="1:6" x14ac:dyDescent="0.25">
      <c r="A3394">
        <v>4818</v>
      </c>
      <c r="B3394" t="s">
        <v>12119</v>
      </c>
      <c r="C3394" t="s">
        <v>1598</v>
      </c>
      <c r="D3394" t="s">
        <v>1599</v>
      </c>
      <c r="E3394" s="166" t="s">
        <v>16127</v>
      </c>
      <c r="F3394">
        <v>1</v>
      </c>
    </row>
    <row r="3395" spans="1:6" x14ac:dyDescent="0.25">
      <c r="A3395">
        <v>39567</v>
      </c>
      <c r="B3395" t="s">
        <v>12121</v>
      </c>
      <c r="C3395" t="s">
        <v>1598</v>
      </c>
      <c r="D3395" t="s">
        <v>1597</v>
      </c>
      <c r="E3395" s="166" t="s">
        <v>9872</v>
      </c>
      <c r="F3395">
        <v>1</v>
      </c>
    </row>
    <row r="3396" spans="1:6" x14ac:dyDescent="0.25">
      <c r="A3396">
        <v>39566</v>
      </c>
      <c r="B3396" t="s">
        <v>12123</v>
      </c>
      <c r="C3396" t="s">
        <v>1598</v>
      </c>
      <c r="D3396" t="s">
        <v>1597</v>
      </c>
      <c r="E3396" s="166" t="s">
        <v>16128</v>
      </c>
      <c r="F3396">
        <v>1</v>
      </c>
    </row>
    <row r="3397" spans="1:6" x14ac:dyDescent="0.25">
      <c r="A3397">
        <v>39416</v>
      </c>
      <c r="B3397" t="s">
        <v>12124</v>
      </c>
      <c r="C3397" t="s">
        <v>1598</v>
      </c>
      <c r="D3397" t="s">
        <v>1597</v>
      </c>
      <c r="E3397" s="166" t="s">
        <v>7748</v>
      </c>
      <c r="F3397">
        <v>1</v>
      </c>
    </row>
    <row r="3398" spans="1:6" x14ac:dyDescent="0.25">
      <c r="A3398">
        <v>39417</v>
      </c>
      <c r="B3398" t="s">
        <v>12125</v>
      </c>
      <c r="C3398" t="s">
        <v>1598</v>
      </c>
      <c r="D3398" t="s">
        <v>1597</v>
      </c>
      <c r="E3398" s="166" t="s">
        <v>16129</v>
      </c>
      <c r="F3398">
        <v>1</v>
      </c>
    </row>
    <row r="3399" spans="1:6" x14ac:dyDescent="0.25">
      <c r="A3399">
        <v>43742</v>
      </c>
      <c r="B3399" t="s">
        <v>12126</v>
      </c>
      <c r="C3399" t="s">
        <v>1598</v>
      </c>
      <c r="D3399" t="s">
        <v>1597</v>
      </c>
      <c r="E3399" s="166" t="s">
        <v>16130</v>
      </c>
      <c r="F3399">
        <v>1</v>
      </c>
    </row>
    <row r="3400" spans="1:6" x14ac:dyDescent="0.25">
      <c r="A3400">
        <v>39414</v>
      </c>
      <c r="B3400" t="s">
        <v>12127</v>
      </c>
      <c r="C3400" t="s">
        <v>1598</v>
      </c>
      <c r="D3400" t="s">
        <v>1597</v>
      </c>
      <c r="E3400" s="166" t="s">
        <v>16131</v>
      </c>
      <c r="F3400">
        <v>1</v>
      </c>
    </row>
    <row r="3401" spans="1:6" x14ac:dyDescent="0.25">
      <c r="A3401">
        <v>39415</v>
      </c>
      <c r="B3401" t="s">
        <v>12128</v>
      </c>
      <c r="C3401" t="s">
        <v>1598</v>
      </c>
      <c r="D3401" t="s">
        <v>1597</v>
      </c>
      <c r="E3401" s="166" t="s">
        <v>16132</v>
      </c>
      <c r="F3401">
        <v>1</v>
      </c>
    </row>
    <row r="3402" spans="1:6" x14ac:dyDescent="0.25">
      <c r="A3402">
        <v>43740</v>
      </c>
      <c r="B3402" t="s">
        <v>12129</v>
      </c>
      <c r="C3402" t="s">
        <v>1598</v>
      </c>
      <c r="D3402" t="s">
        <v>1597</v>
      </c>
      <c r="E3402" s="166" t="s">
        <v>12558</v>
      </c>
      <c r="F3402">
        <v>1</v>
      </c>
    </row>
    <row r="3403" spans="1:6" x14ac:dyDescent="0.25">
      <c r="A3403">
        <v>39412</v>
      </c>
      <c r="B3403" t="s">
        <v>12131</v>
      </c>
      <c r="C3403" t="s">
        <v>1598</v>
      </c>
      <c r="D3403" t="s">
        <v>1599</v>
      </c>
      <c r="E3403" s="166" t="s">
        <v>14334</v>
      </c>
      <c r="F3403">
        <v>1</v>
      </c>
    </row>
    <row r="3404" spans="1:6" x14ac:dyDescent="0.25">
      <c r="A3404">
        <v>39413</v>
      </c>
      <c r="B3404" t="s">
        <v>12133</v>
      </c>
      <c r="C3404" t="s">
        <v>1598</v>
      </c>
      <c r="D3404" t="s">
        <v>1597</v>
      </c>
      <c r="E3404" s="166" t="s">
        <v>14267</v>
      </c>
      <c r="F3404">
        <v>1</v>
      </c>
    </row>
    <row r="3405" spans="1:6" x14ac:dyDescent="0.25">
      <c r="A3405">
        <v>43741</v>
      </c>
      <c r="B3405" t="s">
        <v>12134</v>
      </c>
      <c r="C3405" t="s">
        <v>1598</v>
      </c>
      <c r="D3405" t="s">
        <v>1597</v>
      </c>
      <c r="E3405" s="166" t="s">
        <v>14316</v>
      </c>
      <c r="F3405">
        <v>1</v>
      </c>
    </row>
    <row r="3406" spans="1:6" x14ac:dyDescent="0.25">
      <c r="A3406">
        <v>11062</v>
      </c>
      <c r="B3406" t="s">
        <v>12135</v>
      </c>
      <c r="C3406" t="s">
        <v>1598</v>
      </c>
      <c r="D3406" t="s">
        <v>1597</v>
      </c>
      <c r="E3406" s="166" t="s">
        <v>12136</v>
      </c>
      <c r="F3406">
        <v>1</v>
      </c>
    </row>
    <row r="3407" spans="1:6" x14ac:dyDescent="0.25">
      <c r="A3407">
        <v>11063</v>
      </c>
      <c r="B3407" t="s">
        <v>12137</v>
      </c>
      <c r="C3407" t="s">
        <v>1598</v>
      </c>
      <c r="D3407" t="s">
        <v>1597</v>
      </c>
      <c r="E3407" s="166" t="s">
        <v>12138</v>
      </c>
      <c r="F3407">
        <v>1</v>
      </c>
    </row>
    <row r="3408" spans="1:6" x14ac:dyDescent="0.25">
      <c r="A3408">
        <v>13521</v>
      </c>
      <c r="B3408" t="s">
        <v>12139</v>
      </c>
      <c r="C3408" t="s">
        <v>1596</v>
      </c>
      <c r="D3408" t="s">
        <v>1601</v>
      </c>
      <c r="E3408" s="166" t="s">
        <v>12140</v>
      </c>
      <c r="F3408">
        <v>1</v>
      </c>
    </row>
    <row r="3409" spans="1:6" x14ac:dyDescent="0.25">
      <c r="A3409">
        <v>10851</v>
      </c>
      <c r="B3409" t="s">
        <v>12141</v>
      </c>
      <c r="C3409" t="s">
        <v>1596</v>
      </c>
      <c r="D3409" t="s">
        <v>1597</v>
      </c>
      <c r="E3409" s="166" t="s">
        <v>7599</v>
      </c>
      <c r="F3409">
        <v>1</v>
      </c>
    </row>
    <row r="3410" spans="1:6" x14ac:dyDescent="0.25">
      <c r="A3410">
        <v>39515</v>
      </c>
      <c r="B3410" t="s">
        <v>12142</v>
      </c>
      <c r="C3410" t="s">
        <v>1596</v>
      </c>
      <c r="D3410" t="s">
        <v>1597</v>
      </c>
      <c r="E3410" s="166" t="s">
        <v>16133</v>
      </c>
      <c r="F3410">
        <v>1</v>
      </c>
    </row>
    <row r="3411" spans="1:6" x14ac:dyDescent="0.25">
      <c r="A3411">
        <v>39516</v>
      </c>
      <c r="B3411" t="s">
        <v>12143</v>
      </c>
      <c r="C3411" t="s">
        <v>1596</v>
      </c>
      <c r="D3411" t="s">
        <v>1597</v>
      </c>
      <c r="E3411" s="166" t="s">
        <v>16134</v>
      </c>
      <c r="F3411">
        <v>1</v>
      </c>
    </row>
    <row r="3412" spans="1:6" x14ac:dyDescent="0.25">
      <c r="A3412">
        <v>39514</v>
      </c>
      <c r="B3412" t="s">
        <v>12144</v>
      </c>
      <c r="C3412" t="s">
        <v>1596</v>
      </c>
      <c r="D3412" t="s">
        <v>1599</v>
      </c>
      <c r="E3412" s="166" t="s">
        <v>16135</v>
      </c>
      <c r="F3412">
        <v>1</v>
      </c>
    </row>
    <row r="3413" spans="1:6" x14ac:dyDescent="0.25">
      <c r="A3413">
        <v>4812</v>
      </c>
      <c r="B3413" t="s">
        <v>12146</v>
      </c>
      <c r="C3413" t="s">
        <v>1598</v>
      </c>
      <c r="D3413" t="s">
        <v>1597</v>
      </c>
      <c r="E3413" s="166" t="s">
        <v>8366</v>
      </c>
      <c r="F3413">
        <v>1</v>
      </c>
    </row>
    <row r="3414" spans="1:6" x14ac:dyDescent="0.25">
      <c r="A3414">
        <v>10849</v>
      </c>
      <c r="B3414" t="s">
        <v>12147</v>
      </c>
      <c r="C3414" t="s">
        <v>1596</v>
      </c>
      <c r="D3414" t="s">
        <v>1601</v>
      </c>
      <c r="E3414" s="166" t="s">
        <v>12148</v>
      </c>
      <c r="F3414">
        <v>1</v>
      </c>
    </row>
    <row r="3415" spans="1:6" x14ac:dyDescent="0.25">
      <c r="A3415">
        <v>10848</v>
      </c>
      <c r="B3415" t="s">
        <v>12149</v>
      </c>
      <c r="C3415" t="s">
        <v>1596</v>
      </c>
      <c r="D3415" t="s">
        <v>1601</v>
      </c>
      <c r="E3415" s="166" t="s">
        <v>12150</v>
      </c>
      <c r="F3415">
        <v>1</v>
      </c>
    </row>
    <row r="3416" spans="1:6" x14ac:dyDescent="0.25">
      <c r="A3416">
        <v>4813</v>
      </c>
      <c r="B3416" t="s">
        <v>12151</v>
      </c>
      <c r="C3416" t="s">
        <v>1598</v>
      </c>
      <c r="D3416" t="s">
        <v>1601</v>
      </c>
      <c r="E3416" s="166" t="s">
        <v>12152</v>
      </c>
      <c r="F3416">
        <v>1</v>
      </c>
    </row>
    <row r="3417" spans="1:6" x14ac:dyDescent="0.25">
      <c r="A3417">
        <v>37560</v>
      </c>
      <c r="B3417" t="s">
        <v>12153</v>
      </c>
      <c r="C3417" t="s">
        <v>1596</v>
      </c>
      <c r="D3417" t="s">
        <v>1597</v>
      </c>
      <c r="E3417" s="166" t="s">
        <v>14602</v>
      </c>
      <c r="F3417">
        <v>1</v>
      </c>
    </row>
    <row r="3418" spans="1:6" x14ac:dyDescent="0.25">
      <c r="A3418">
        <v>37557</v>
      </c>
      <c r="B3418" t="s">
        <v>12154</v>
      </c>
      <c r="C3418" t="s">
        <v>1596</v>
      </c>
      <c r="D3418" t="s">
        <v>1597</v>
      </c>
      <c r="E3418" s="166" t="s">
        <v>12518</v>
      </c>
      <c r="F3418">
        <v>1</v>
      </c>
    </row>
    <row r="3419" spans="1:6" x14ac:dyDescent="0.25">
      <c r="A3419">
        <v>37556</v>
      </c>
      <c r="B3419" t="s">
        <v>12155</v>
      </c>
      <c r="C3419" t="s">
        <v>1596</v>
      </c>
      <c r="D3419" t="s">
        <v>1597</v>
      </c>
      <c r="E3419" s="166" t="s">
        <v>7552</v>
      </c>
      <c r="F3419">
        <v>1</v>
      </c>
    </row>
    <row r="3420" spans="1:6" x14ac:dyDescent="0.25">
      <c r="A3420">
        <v>37559</v>
      </c>
      <c r="B3420" t="s">
        <v>12157</v>
      </c>
      <c r="C3420" t="s">
        <v>1596</v>
      </c>
      <c r="D3420" t="s">
        <v>1597</v>
      </c>
      <c r="E3420" s="166" t="s">
        <v>7915</v>
      </c>
      <c r="F3420">
        <v>1</v>
      </c>
    </row>
    <row r="3421" spans="1:6" x14ac:dyDescent="0.25">
      <c r="A3421">
        <v>37539</v>
      </c>
      <c r="B3421" t="s">
        <v>12158</v>
      </c>
      <c r="C3421" t="s">
        <v>1596</v>
      </c>
      <c r="D3421" t="s">
        <v>1599</v>
      </c>
      <c r="E3421" s="166" t="s">
        <v>16136</v>
      </c>
      <c r="F3421">
        <v>1</v>
      </c>
    </row>
    <row r="3422" spans="1:6" x14ac:dyDescent="0.25">
      <c r="A3422">
        <v>37558</v>
      </c>
      <c r="B3422" t="s">
        <v>12159</v>
      </c>
      <c r="C3422" t="s">
        <v>1596</v>
      </c>
      <c r="D3422" t="s">
        <v>1597</v>
      </c>
      <c r="E3422" s="166" t="s">
        <v>14504</v>
      </c>
      <c r="F3422">
        <v>1</v>
      </c>
    </row>
    <row r="3423" spans="1:6" x14ac:dyDescent="0.25">
      <c r="A3423">
        <v>34723</v>
      </c>
      <c r="B3423" t="s">
        <v>12160</v>
      </c>
      <c r="C3423" t="s">
        <v>1598</v>
      </c>
      <c r="D3423" t="s">
        <v>1601</v>
      </c>
      <c r="E3423" s="166" t="s">
        <v>12161</v>
      </c>
      <c r="F3423">
        <v>1</v>
      </c>
    </row>
    <row r="3424" spans="1:6" x14ac:dyDescent="0.25">
      <c r="A3424">
        <v>34721</v>
      </c>
      <c r="B3424" t="s">
        <v>12162</v>
      </c>
      <c r="C3424" t="s">
        <v>1598</v>
      </c>
      <c r="D3424" t="s">
        <v>1601</v>
      </c>
      <c r="E3424" s="166" t="s">
        <v>12163</v>
      </c>
      <c r="F3424">
        <v>1</v>
      </c>
    </row>
    <row r="3425" spans="1:6" x14ac:dyDescent="0.25">
      <c r="A3425">
        <v>4309</v>
      </c>
      <c r="B3425" t="s">
        <v>12164</v>
      </c>
      <c r="C3425" t="s">
        <v>1596</v>
      </c>
      <c r="D3425" t="s">
        <v>1597</v>
      </c>
      <c r="E3425" s="166" t="s">
        <v>8133</v>
      </c>
      <c r="F3425">
        <v>1</v>
      </c>
    </row>
    <row r="3426" spans="1:6" x14ac:dyDescent="0.25">
      <c r="A3426">
        <v>4307</v>
      </c>
      <c r="B3426" t="s">
        <v>12165</v>
      </c>
      <c r="C3426" t="s">
        <v>1596</v>
      </c>
      <c r="D3426" t="s">
        <v>1597</v>
      </c>
      <c r="E3426" s="166" t="s">
        <v>16137</v>
      </c>
      <c r="F3426">
        <v>1</v>
      </c>
    </row>
    <row r="3427" spans="1:6" x14ac:dyDescent="0.25">
      <c r="A3427">
        <v>10850</v>
      </c>
      <c r="B3427" t="s">
        <v>12167</v>
      </c>
      <c r="C3427" t="s">
        <v>1596</v>
      </c>
      <c r="D3427" t="s">
        <v>1601</v>
      </c>
      <c r="E3427" s="166" t="s">
        <v>7750</v>
      </c>
      <c r="F3427">
        <v>1</v>
      </c>
    </row>
    <row r="3428" spans="1:6" x14ac:dyDescent="0.25">
      <c r="A3428">
        <v>42438</v>
      </c>
      <c r="B3428" t="s">
        <v>12168</v>
      </c>
      <c r="C3428" t="s">
        <v>1596</v>
      </c>
      <c r="D3428" t="s">
        <v>1601</v>
      </c>
      <c r="E3428" s="166" t="s">
        <v>12169</v>
      </c>
      <c r="F3428">
        <v>1</v>
      </c>
    </row>
    <row r="3429" spans="1:6" x14ac:dyDescent="0.25">
      <c r="A3429">
        <v>4792</v>
      </c>
      <c r="B3429" t="s">
        <v>12170</v>
      </c>
      <c r="C3429" t="s">
        <v>1598</v>
      </c>
      <c r="D3429" t="s">
        <v>1597</v>
      </c>
      <c r="E3429" s="166" t="s">
        <v>16138</v>
      </c>
      <c r="F3429">
        <v>1</v>
      </c>
    </row>
    <row r="3430" spans="1:6" x14ac:dyDescent="0.25">
      <c r="A3430">
        <v>4790</v>
      </c>
      <c r="B3430" t="s">
        <v>12171</v>
      </c>
      <c r="C3430" t="s">
        <v>1598</v>
      </c>
      <c r="D3430" t="s">
        <v>1599</v>
      </c>
      <c r="E3430" s="166" t="s">
        <v>16139</v>
      </c>
      <c r="F3430">
        <v>1</v>
      </c>
    </row>
    <row r="3431" spans="1:6" x14ac:dyDescent="0.25">
      <c r="A3431">
        <v>40671</v>
      </c>
      <c r="B3431" t="s">
        <v>16140</v>
      </c>
      <c r="C3431" t="s">
        <v>1598</v>
      </c>
      <c r="D3431" t="s">
        <v>1597</v>
      </c>
      <c r="E3431" s="166" t="s">
        <v>16141</v>
      </c>
      <c r="F3431">
        <v>1</v>
      </c>
    </row>
    <row r="3432" spans="1:6" x14ac:dyDescent="0.25">
      <c r="A3432">
        <v>7552</v>
      </c>
      <c r="B3432" t="s">
        <v>12172</v>
      </c>
      <c r="C3432" t="s">
        <v>1596</v>
      </c>
      <c r="D3432" t="s">
        <v>1597</v>
      </c>
      <c r="E3432" s="166" t="s">
        <v>12554</v>
      </c>
      <c r="F3432">
        <v>1</v>
      </c>
    </row>
    <row r="3433" spans="1:6" x14ac:dyDescent="0.25">
      <c r="A3433">
        <v>4893</v>
      </c>
      <c r="B3433" t="s">
        <v>12173</v>
      </c>
      <c r="C3433" t="s">
        <v>1596</v>
      </c>
      <c r="D3433" t="s">
        <v>1597</v>
      </c>
      <c r="E3433" s="166" t="s">
        <v>12174</v>
      </c>
      <c r="F3433">
        <v>1</v>
      </c>
    </row>
    <row r="3434" spans="1:6" x14ac:dyDescent="0.25">
      <c r="A3434">
        <v>4894</v>
      </c>
      <c r="B3434" t="s">
        <v>12175</v>
      </c>
      <c r="C3434" t="s">
        <v>1596</v>
      </c>
      <c r="D3434" t="s">
        <v>1597</v>
      </c>
      <c r="E3434" s="166" t="s">
        <v>12176</v>
      </c>
      <c r="F3434">
        <v>1</v>
      </c>
    </row>
    <row r="3435" spans="1:6" x14ac:dyDescent="0.25">
      <c r="A3435">
        <v>4888</v>
      </c>
      <c r="B3435" t="s">
        <v>12177</v>
      </c>
      <c r="C3435" t="s">
        <v>1596</v>
      </c>
      <c r="D3435" t="s">
        <v>1597</v>
      </c>
      <c r="E3435" s="166" t="s">
        <v>12178</v>
      </c>
      <c r="F3435">
        <v>1</v>
      </c>
    </row>
    <row r="3436" spans="1:6" x14ac:dyDescent="0.25">
      <c r="A3436">
        <v>4890</v>
      </c>
      <c r="B3436" t="s">
        <v>12179</v>
      </c>
      <c r="C3436" t="s">
        <v>1596</v>
      </c>
      <c r="D3436" t="s">
        <v>1597</v>
      </c>
      <c r="E3436" s="166" t="s">
        <v>10780</v>
      </c>
      <c r="F3436">
        <v>1</v>
      </c>
    </row>
    <row r="3437" spans="1:6" x14ac:dyDescent="0.25">
      <c r="A3437">
        <v>12411</v>
      </c>
      <c r="B3437" t="s">
        <v>12180</v>
      </c>
      <c r="C3437" t="s">
        <v>1596</v>
      </c>
      <c r="D3437" t="s">
        <v>1597</v>
      </c>
      <c r="E3437" s="166" t="s">
        <v>12181</v>
      </c>
      <c r="F3437">
        <v>1</v>
      </c>
    </row>
    <row r="3438" spans="1:6" x14ac:dyDescent="0.25">
      <c r="A3438">
        <v>4891</v>
      </c>
      <c r="B3438" t="s">
        <v>12182</v>
      </c>
      <c r="C3438" t="s">
        <v>1596</v>
      </c>
      <c r="D3438" t="s">
        <v>1597</v>
      </c>
      <c r="E3438" s="166" t="s">
        <v>12183</v>
      </c>
      <c r="F3438">
        <v>1</v>
      </c>
    </row>
    <row r="3439" spans="1:6" x14ac:dyDescent="0.25">
      <c r="A3439">
        <v>4889</v>
      </c>
      <c r="B3439" t="s">
        <v>12184</v>
      </c>
      <c r="C3439" t="s">
        <v>1596</v>
      </c>
      <c r="D3439" t="s">
        <v>1597</v>
      </c>
      <c r="E3439" s="166" t="s">
        <v>12185</v>
      </c>
      <c r="F3439">
        <v>1</v>
      </c>
    </row>
    <row r="3440" spans="1:6" x14ac:dyDescent="0.25">
      <c r="A3440">
        <v>4892</v>
      </c>
      <c r="B3440" t="s">
        <v>12186</v>
      </c>
      <c r="C3440" t="s">
        <v>1596</v>
      </c>
      <c r="D3440" t="s">
        <v>1597</v>
      </c>
      <c r="E3440" s="166" t="s">
        <v>12187</v>
      </c>
      <c r="F3440">
        <v>1</v>
      </c>
    </row>
    <row r="3441" spans="1:6" x14ac:dyDescent="0.25">
      <c r="A3441">
        <v>12412</v>
      </c>
      <c r="B3441" t="s">
        <v>12188</v>
      </c>
      <c r="C3441" t="s">
        <v>1596</v>
      </c>
      <c r="D3441" t="s">
        <v>1597</v>
      </c>
      <c r="E3441" s="166" t="s">
        <v>12189</v>
      </c>
      <c r="F3441">
        <v>1</v>
      </c>
    </row>
    <row r="3442" spans="1:6" x14ac:dyDescent="0.25">
      <c r="A3442">
        <v>4907</v>
      </c>
      <c r="B3442" t="s">
        <v>12190</v>
      </c>
      <c r="C3442" t="s">
        <v>1596</v>
      </c>
      <c r="D3442" t="s">
        <v>1597</v>
      </c>
      <c r="E3442" s="166" t="s">
        <v>16142</v>
      </c>
      <c r="F3442">
        <v>1</v>
      </c>
    </row>
    <row r="3443" spans="1:6" x14ac:dyDescent="0.25">
      <c r="A3443">
        <v>4902</v>
      </c>
      <c r="B3443" t="s">
        <v>12191</v>
      </c>
      <c r="C3443" t="s">
        <v>1596</v>
      </c>
      <c r="D3443" t="s">
        <v>1597</v>
      </c>
      <c r="E3443" s="166" t="s">
        <v>16143</v>
      </c>
      <c r="F3443">
        <v>1</v>
      </c>
    </row>
    <row r="3444" spans="1:6" x14ac:dyDescent="0.25">
      <c r="A3444">
        <v>11096</v>
      </c>
      <c r="B3444" t="s">
        <v>12192</v>
      </c>
      <c r="C3444" t="s">
        <v>1604</v>
      </c>
      <c r="D3444" t="s">
        <v>1597</v>
      </c>
      <c r="E3444" s="166" t="s">
        <v>11207</v>
      </c>
      <c r="F3444">
        <v>1</v>
      </c>
    </row>
    <row r="3445" spans="1:6" x14ac:dyDescent="0.25">
      <c r="A3445">
        <v>4741</v>
      </c>
      <c r="B3445" t="s">
        <v>12193</v>
      </c>
      <c r="C3445" t="s">
        <v>1602</v>
      </c>
      <c r="D3445" t="s">
        <v>1597</v>
      </c>
      <c r="E3445" s="166" t="s">
        <v>16069</v>
      </c>
      <c r="F3445">
        <v>1</v>
      </c>
    </row>
    <row r="3446" spans="1:6" x14ac:dyDescent="0.25">
      <c r="A3446">
        <v>4752</v>
      </c>
      <c r="B3446" t="s">
        <v>12194</v>
      </c>
      <c r="C3446" t="s">
        <v>1600</v>
      </c>
      <c r="D3446" t="s">
        <v>1597</v>
      </c>
      <c r="E3446" s="166" t="s">
        <v>12195</v>
      </c>
      <c r="F3446">
        <v>1</v>
      </c>
    </row>
    <row r="3447" spans="1:6" x14ac:dyDescent="0.25">
      <c r="A3447">
        <v>41091</v>
      </c>
      <c r="B3447" t="s">
        <v>12196</v>
      </c>
      <c r="C3447" t="s">
        <v>1606</v>
      </c>
      <c r="D3447" t="s">
        <v>1597</v>
      </c>
      <c r="E3447" s="166" t="s">
        <v>12197</v>
      </c>
      <c r="F3447">
        <v>1</v>
      </c>
    </row>
    <row r="3448" spans="1:6" x14ac:dyDescent="0.25">
      <c r="A3448">
        <v>13954</v>
      </c>
      <c r="B3448" t="s">
        <v>12198</v>
      </c>
      <c r="C3448" t="s">
        <v>1596</v>
      </c>
      <c r="D3448" t="s">
        <v>1601</v>
      </c>
      <c r="E3448" s="166" t="s">
        <v>12199</v>
      </c>
      <c r="F3448">
        <v>1</v>
      </c>
    </row>
    <row r="3449" spans="1:6" x14ac:dyDescent="0.25">
      <c r="A3449">
        <v>3411</v>
      </c>
      <c r="B3449" t="s">
        <v>12200</v>
      </c>
      <c r="C3449" t="s">
        <v>1604</v>
      </c>
      <c r="D3449" t="s">
        <v>1597</v>
      </c>
      <c r="E3449" s="166" t="s">
        <v>14541</v>
      </c>
      <c r="F3449">
        <v>1</v>
      </c>
    </row>
    <row r="3450" spans="1:6" x14ac:dyDescent="0.25">
      <c r="A3450">
        <v>39995</v>
      </c>
      <c r="B3450" t="s">
        <v>12201</v>
      </c>
      <c r="C3450" t="s">
        <v>1602</v>
      </c>
      <c r="D3450" t="s">
        <v>1597</v>
      </c>
      <c r="E3450" s="166" t="s">
        <v>16144</v>
      </c>
      <c r="F3450">
        <v>1</v>
      </c>
    </row>
    <row r="3451" spans="1:6" x14ac:dyDescent="0.25">
      <c r="A3451">
        <v>11615</v>
      </c>
      <c r="B3451" t="s">
        <v>12202</v>
      </c>
      <c r="C3451" t="s">
        <v>1598</v>
      </c>
      <c r="D3451" t="s">
        <v>1597</v>
      </c>
      <c r="E3451" s="166" t="s">
        <v>16145</v>
      </c>
      <c r="F3451">
        <v>1</v>
      </c>
    </row>
    <row r="3452" spans="1:6" x14ac:dyDescent="0.25">
      <c r="A3452">
        <v>3408</v>
      </c>
      <c r="B3452" t="s">
        <v>12203</v>
      </c>
      <c r="C3452" t="s">
        <v>1598</v>
      </c>
      <c r="D3452" t="s">
        <v>1599</v>
      </c>
      <c r="E3452" s="166" t="s">
        <v>9167</v>
      </c>
      <c r="F3452">
        <v>1</v>
      </c>
    </row>
    <row r="3453" spans="1:6" x14ac:dyDescent="0.25">
      <c r="A3453">
        <v>3409</v>
      </c>
      <c r="B3453" t="s">
        <v>12205</v>
      </c>
      <c r="C3453" t="s">
        <v>1598</v>
      </c>
      <c r="D3453" t="s">
        <v>1597</v>
      </c>
      <c r="E3453" s="166" t="s">
        <v>16146</v>
      </c>
      <c r="F3453">
        <v>1</v>
      </c>
    </row>
    <row r="3454" spans="1:6" x14ac:dyDescent="0.25">
      <c r="A3454">
        <v>11427</v>
      </c>
      <c r="B3454" t="s">
        <v>12206</v>
      </c>
      <c r="C3454" t="s">
        <v>1604</v>
      </c>
      <c r="D3454" t="s">
        <v>1601</v>
      </c>
      <c r="E3454" s="166" t="s">
        <v>14427</v>
      </c>
      <c r="F3454">
        <v>1</v>
      </c>
    </row>
    <row r="3455" spans="1:6" x14ac:dyDescent="0.25">
      <c r="A3455">
        <v>4491</v>
      </c>
      <c r="B3455" t="s">
        <v>12207</v>
      </c>
      <c r="C3455" t="s">
        <v>1603</v>
      </c>
      <c r="D3455" t="s">
        <v>1597</v>
      </c>
      <c r="E3455" s="166" t="s">
        <v>8129</v>
      </c>
      <c r="F3455">
        <v>1</v>
      </c>
    </row>
    <row r="3456" spans="1:6" x14ac:dyDescent="0.25">
      <c r="A3456">
        <v>2745</v>
      </c>
      <c r="B3456" t="s">
        <v>16147</v>
      </c>
      <c r="C3456" t="s">
        <v>1603</v>
      </c>
      <c r="D3456" t="s">
        <v>1597</v>
      </c>
      <c r="E3456" s="166" t="s">
        <v>8403</v>
      </c>
      <c r="F3456">
        <v>1</v>
      </c>
    </row>
    <row r="3457" spans="1:6" x14ac:dyDescent="0.25">
      <c r="A3457">
        <v>14439</v>
      </c>
      <c r="B3457" t="s">
        <v>16148</v>
      </c>
      <c r="C3457" t="s">
        <v>1603</v>
      </c>
      <c r="D3457" t="s">
        <v>1597</v>
      </c>
      <c r="E3457" s="166" t="s">
        <v>12208</v>
      </c>
      <c r="F3457">
        <v>1</v>
      </c>
    </row>
    <row r="3458" spans="1:6" x14ac:dyDescent="0.25">
      <c r="A3458">
        <v>44496</v>
      </c>
      <c r="B3458" t="s">
        <v>12209</v>
      </c>
      <c r="C3458" t="s">
        <v>1596</v>
      </c>
      <c r="D3458" t="s">
        <v>1597</v>
      </c>
      <c r="E3458" s="166" t="s">
        <v>16149</v>
      </c>
      <c r="F3458">
        <v>1</v>
      </c>
    </row>
    <row r="3459" spans="1:6" x14ac:dyDescent="0.25">
      <c r="A3459">
        <v>12362</v>
      </c>
      <c r="B3459" t="s">
        <v>12210</v>
      </c>
      <c r="C3459" t="s">
        <v>1596</v>
      </c>
      <c r="D3459" t="s">
        <v>1597</v>
      </c>
      <c r="E3459" s="166" t="s">
        <v>12211</v>
      </c>
      <c r="F3459">
        <v>1</v>
      </c>
    </row>
    <row r="3460" spans="1:6" x14ac:dyDescent="0.25">
      <c r="A3460">
        <v>421</v>
      </c>
      <c r="B3460" t="s">
        <v>12212</v>
      </c>
      <c r="C3460" t="s">
        <v>1596</v>
      </c>
      <c r="D3460" t="s">
        <v>1601</v>
      </c>
      <c r="E3460" s="166" t="s">
        <v>10734</v>
      </c>
      <c r="F3460">
        <v>1</v>
      </c>
    </row>
    <row r="3461" spans="1:6" x14ac:dyDescent="0.25">
      <c r="A3461">
        <v>14148</v>
      </c>
      <c r="B3461" t="s">
        <v>12213</v>
      </c>
      <c r="C3461" t="s">
        <v>1596</v>
      </c>
      <c r="D3461" t="s">
        <v>1601</v>
      </c>
      <c r="E3461" s="166" t="s">
        <v>12214</v>
      </c>
      <c r="F3461">
        <v>1</v>
      </c>
    </row>
    <row r="3462" spans="1:6" x14ac:dyDescent="0.25">
      <c r="A3462">
        <v>4341</v>
      </c>
      <c r="B3462" t="s">
        <v>12215</v>
      </c>
      <c r="C3462" t="s">
        <v>1596</v>
      </c>
      <c r="D3462" t="s">
        <v>1601</v>
      </c>
      <c r="E3462" s="166" t="s">
        <v>7856</v>
      </c>
      <c r="F3462">
        <v>1</v>
      </c>
    </row>
    <row r="3463" spans="1:6" x14ac:dyDescent="0.25">
      <c r="A3463">
        <v>4337</v>
      </c>
      <c r="B3463" t="s">
        <v>12216</v>
      </c>
      <c r="C3463" t="s">
        <v>1596</v>
      </c>
      <c r="D3463" t="s">
        <v>1601</v>
      </c>
      <c r="E3463" s="166" t="s">
        <v>11556</v>
      </c>
      <c r="F3463">
        <v>1</v>
      </c>
    </row>
    <row r="3464" spans="1:6" x14ac:dyDescent="0.25">
      <c r="A3464">
        <v>4339</v>
      </c>
      <c r="B3464" t="s">
        <v>12218</v>
      </c>
      <c r="C3464" t="s">
        <v>1596</v>
      </c>
      <c r="D3464" t="s">
        <v>1601</v>
      </c>
      <c r="E3464" s="166" t="s">
        <v>16150</v>
      </c>
      <c r="F3464">
        <v>1</v>
      </c>
    </row>
    <row r="3465" spans="1:6" x14ac:dyDescent="0.25">
      <c r="A3465">
        <v>39997</v>
      </c>
      <c r="B3465" t="s">
        <v>12219</v>
      </c>
      <c r="C3465" t="s">
        <v>1596</v>
      </c>
      <c r="D3465" t="s">
        <v>1601</v>
      </c>
      <c r="E3465" s="166" t="s">
        <v>14313</v>
      </c>
      <c r="F3465">
        <v>1</v>
      </c>
    </row>
    <row r="3466" spans="1:6" x14ac:dyDescent="0.25">
      <c r="A3466">
        <v>11971</v>
      </c>
      <c r="B3466" t="s">
        <v>12220</v>
      </c>
      <c r="C3466" t="s">
        <v>1596</v>
      </c>
      <c r="D3466" t="s">
        <v>1601</v>
      </c>
      <c r="E3466" s="166" t="s">
        <v>13830</v>
      </c>
      <c r="F3466">
        <v>1</v>
      </c>
    </row>
    <row r="3467" spans="1:6" x14ac:dyDescent="0.25">
      <c r="A3467">
        <v>4342</v>
      </c>
      <c r="B3467" t="s">
        <v>12221</v>
      </c>
      <c r="C3467" t="s">
        <v>1596</v>
      </c>
      <c r="D3467" t="s">
        <v>1601</v>
      </c>
      <c r="E3467" s="166" t="s">
        <v>11880</v>
      </c>
      <c r="F3467">
        <v>1</v>
      </c>
    </row>
    <row r="3468" spans="1:6" x14ac:dyDescent="0.25">
      <c r="A3468">
        <v>4330</v>
      </c>
      <c r="B3468" t="s">
        <v>12222</v>
      </c>
      <c r="C3468" t="s">
        <v>1596</v>
      </c>
      <c r="D3468" t="s">
        <v>1601</v>
      </c>
      <c r="E3468" s="166" t="s">
        <v>7434</v>
      </c>
      <c r="F3468">
        <v>1</v>
      </c>
    </row>
    <row r="3469" spans="1:6" x14ac:dyDescent="0.25">
      <c r="A3469">
        <v>4340</v>
      </c>
      <c r="B3469" t="s">
        <v>12223</v>
      </c>
      <c r="C3469" t="s">
        <v>1596</v>
      </c>
      <c r="D3469" t="s">
        <v>1601</v>
      </c>
      <c r="E3469" s="166" t="s">
        <v>10888</v>
      </c>
      <c r="F3469">
        <v>1</v>
      </c>
    </row>
    <row r="3470" spans="1:6" x14ac:dyDescent="0.25">
      <c r="A3470">
        <v>5088</v>
      </c>
      <c r="B3470" t="s">
        <v>12225</v>
      </c>
      <c r="C3470" t="s">
        <v>1596</v>
      </c>
      <c r="D3470" t="s">
        <v>1597</v>
      </c>
      <c r="E3470" s="166" t="s">
        <v>11445</v>
      </c>
      <c r="F3470">
        <v>1</v>
      </c>
    </row>
    <row r="3471" spans="1:6" x14ac:dyDescent="0.25">
      <c r="A3471">
        <v>11154</v>
      </c>
      <c r="B3471" t="s">
        <v>12226</v>
      </c>
      <c r="C3471" t="s">
        <v>1596</v>
      </c>
      <c r="D3471" t="s">
        <v>1597</v>
      </c>
      <c r="E3471" s="166" t="s">
        <v>12227</v>
      </c>
      <c r="F3471">
        <v>1</v>
      </c>
    </row>
    <row r="3472" spans="1:6" x14ac:dyDescent="0.25">
      <c r="A3472">
        <v>4989</v>
      </c>
      <c r="B3472" t="s">
        <v>12228</v>
      </c>
      <c r="C3472" t="s">
        <v>1596</v>
      </c>
      <c r="D3472" t="s">
        <v>1597</v>
      </c>
      <c r="E3472" s="166" t="s">
        <v>12229</v>
      </c>
      <c r="F3472">
        <v>1</v>
      </c>
    </row>
    <row r="3473" spans="1:6" x14ac:dyDescent="0.25">
      <c r="A3473">
        <v>4982</v>
      </c>
      <c r="B3473" t="s">
        <v>12230</v>
      </c>
      <c r="C3473" t="s">
        <v>1596</v>
      </c>
      <c r="D3473" t="s">
        <v>1597</v>
      </c>
      <c r="E3473" s="166" t="s">
        <v>12231</v>
      </c>
      <c r="F3473">
        <v>1</v>
      </c>
    </row>
    <row r="3474" spans="1:6" x14ac:dyDescent="0.25">
      <c r="A3474">
        <v>4962</v>
      </c>
      <c r="B3474" t="s">
        <v>12232</v>
      </c>
      <c r="C3474" t="s">
        <v>1596</v>
      </c>
      <c r="D3474" t="s">
        <v>1597</v>
      </c>
      <c r="E3474" s="166" t="s">
        <v>12233</v>
      </c>
      <c r="F3474">
        <v>1</v>
      </c>
    </row>
    <row r="3475" spans="1:6" x14ac:dyDescent="0.25">
      <c r="A3475">
        <v>4981</v>
      </c>
      <c r="B3475" t="s">
        <v>12234</v>
      </c>
      <c r="C3475" t="s">
        <v>1596</v>
      </c>
      <c r="D3475" t="s">
        <v>1599</v>
      </c>
      <c r="E3475" s="166" t="s">
        <v>12235</v>
      </c>
      <c r="F3475">
        <v>1</v>
      </c>
    </row>
    <row r="3476" spans="1:6" x14ac:dyDescent="0.25">
      <c r="A3476">
        <v>4964</v>
      </c>
      <c r="B3476" t="s">
        <v>12236</v>
      </c>
      <c r="C3476" t="s">
        <v>1596</v>
      </c>
      <c r="D3476" t="s">
        <v>1597</v>
      </c>
      <c r="E3476" s="166" t="s">
        <v>12237</v>
      </c>
      <c r="F3476">
        <v>1</v>
      </c>
    </row>
    <row r="3477" spans="1:6" x14ac:dyDescent="0.25">
      <c r="A3477">
        <v>4992</v>
      </c>
      <c r="B3477" t="s">
        <v>12238</v>
      </c>
      <c r="C3477" t="s">
        <v>1596</v>
      </c>
      <c r="D3477" t="s">
        <v>1597</v>
      </c>
      <c r="E3477" s="166" t="s">
        <v>12239</v>
      </c>
      <c r="F3477">
        <v>1</v>
      </c>
    </row>
    <row r="3478" spans="1:6" x14ac:dyDescent="0.25">
      <c r="A3478">
        <v>4987</v>
      </c>
      <c r="B3478" t="s">
        <v>12240</v>
      </c>
      <c r="C3478" t="s">
        <v>1596</v>
      </c>
      <c r="D3478" t="s">
        <v>1597</v>
      </c>
      <c r="E3478" s="166" t="s">
        <v>12241</v>
      </c>
      <c r="F3478">
        <v>1</v>
      </c>
    </row>
    <row r="3479" spans="1:6" x14ac:dyDescent="0.25">
      <c r="A3479">
        <v>4930</v>
      </c>
      <c r="B3479" t="s">
        <v>12242</v>
      </c>
      <c r="C3479" t="s">
        <v>1598</v>
      </c>
      <c r="D3479" t="s">
        <v>1597</v>
      </c>
      <c r="E3479" s="166" t="s">
        <v>12243</v>
      </c>
      <c r="F3479">
        <v>1</v>
      </c>
    </row>
    <row r="3480" spans="1:6" x14ac:dyDescent="0.25">
      <c r="A3480">
        <v>4998</v>
      </c>
      <c r="B3480" t="s">
        <v>16151</v>
      </c>
      <c r="C3480" t="s">
        <v>1598</v>
      </c>
      <c r="D3480" t="s">
        <v>1601</v>
      </c>
      <c r="E3480" s="166" t="s">
        <v>12269</v>
      </c>
      <c r="F3480">
        <v>1</v>
      </c>
    </row>
    <row r="3481" spans="1:6" x14ac:dyDescent="0.25">
      <c r="A3481">
        <v>39021</v>
      </c>
      <c r="B3481" t="s">
        <v>16152</v>
      </c>
      <c r="C3481" t="s">
        <v>1596</v>
      </c>
      <c r="D3481" t="s">
        <v>1597</v>
      </c>
      <c r="E3481" s="166" t="s">
        <v>12244</v>
      </c>
      <c r="F3481">
        <v>1</v>
      </c>
    </row>
    <row r="3482" spans="1:6" x14ac:dyDescent="0.25">
      <c r="A3482">
        <v>39022</v>
      </c>
      <c r="B3482" t="s">
        <v>16153</v>
      </c>
      <c r="C3482" t="s">
        <v>1596</v>
      </c>
      <c r="D3482" t="s">
        <v>1599</v>
      </c>
      <c r="E3482" s="166" t="s">
        <v>12245</v>
      </c>
      <c r="F3482">
        <v>1</v>
      </c>
    </row>
    <row r="3483" spans="1:6" x14ac:dyDescent="0.25">
      <c r="A3483">
        <v>39024</v>
      </c>
      <c r="B3483" t="s">
        <v>12246</v>
      </c>
      <c r="C3483" t="s">
        <v>1596</v>
      </c>
      <c r="D3483" t="s">
        <v>1597</v>
      </c>
      <c r="E3483" s="166" t="s">
        <v>12247</v>
      </c>
      <c r="F3483">
        <v>1</v>
      </c>
    </row>
    <row r="3484" spans="1:6" x14ac:dyDescent="0.25">
      <c r="A3484">
        <v>4914</v>
      </c>
      <c r="B3484" t="s">
        <v>12248</v>
      </c>
      <c r="C3484" t="s">
        <v>1598</v>
      </c>
      <c r="D3484" t="s">
        <v>1597</v>
      </c>
      <c r="E3484" s="166" t="s">
        <v>12249</v>
      </c>
      <c r="F3484">
        <v>1</v>
      </c>
    </row>
    <row r="3485" spans="1:6" x14ac:dyDescent="0.25">
      <c r="A3485">
        <v>4917</v>
      </c>
      <c r="B3485" t="s">
        <v>12250</v>
      </c>
      <c r="C3485" t="s">
        <v>1598</v>
      </c>
      <c r="D3485" t="s">
        <v>1599</v>
      </c>
      <c r="E3485" s="166" t="s">
        <v>12251</v>
      </c>
      <c r="F3485">
        <v>1</v>
      </c>
    </row>
    <row r="3486" spans="1:6" x14ac:dyDescent="0.25">
      <c r="A3486">
        <v>39025</v>
      </c>
      <c r="B3486" t="s">
        <v>16154</v>
      </c>
      <c r="C3486" t="s">
        <v>1596</v>
      </c>
      <c r="D3486" t="s">
        <v>1597</v>
      </c>
      <c r="E3486" s="166" t="s">
        <v>12252</v>
      </c>
      <c r="F3486">
        <v>1</v>
      </c>
    </row>
    <row r="3487" spans="1:6" x14ac:dyDescent="0.25">
      <c r="A3487">
        <v>4922</v>
      </c>
      <c r="B3487" t="s">
        <v>12253</v>
      </c>
      <c r="C3487" t="s">
        <v>1598</v>
      </c>
      <c r="D3487" t="s">
        <v>1597</v>
      </c>
      <c r="E3487" s="166" t="s">
        <v>12254</v>
      </c>
      <c r="F3487">
        <v>1</v>
      </c>
    </row>
    <row r="3488" spans="1:6" x14ac:dyDescent="0.25">
      <c r="A3488">
        <v>4911</v>
      </c>
      <c r="B3488" t="s">
        <v>12255</v>
      </c>
      <c r="C3488" t="s">
        <v>1598</v>
      </c>
      <c r="D3488" t="s">
        <v>1597</v>
      </c>
      <c r="E3488" s="166" t="s">
        <v>12256</v>
      </c>
      <c r="F3488">
        <v>1</v>
      </c>
    </row>
    <row r="3489" spans="1:6" x14ac:dyDescent="0.25">
      <c r="A3489">
        <v>37518</v>
      </c>
      <c r="B3489" t="s">
        <v>12257</v>
      </c>
      <c r="C3489" t="s">
        <v>1598</v>
      </c>
      <c r="D3489" t="s">
        <v>1597</v>
      </c>
      <c r="E3489" s="166" t="s">
        <v>12258</v>
      </c>
      <c r="F3489">
        <v>1</v>
      </c>
    </row>
    <row r="3490" spans="1:6" x14ac:dyDescent="0.25">
      <c r="A3490">
        <v>4910</v>
      </c>
      <c r="B3490" t="s">
        <v>12259</v>
      </c>
      <c r="C3490" t="s">
        <v>1598</v>
      </c>
      <c r="D3490" t="s">
        <v>1597</v>
      </c>
      <c r="E3490" s="166" t="s">
        <v>12260</v>
      </c>
      <c r="F3490">
        <v>1</v>
      </c>
    </row>
    <row r="3491" spans="1:6" x14ac:dyDescent="0.25">
      <c r="A3491">
        <v>4943</v>
      </c>
      <c r="B3491" t="s">
        <v>12261</v>
      </c>
      <c r="C3491" t="s">
        <v>1598</v>
      </c>
      <c r="D3491" t="s">
        <v>1597</v>
      </c>
      <c r="E3491" s="166" t="s">
        <v>12262</v>
      </c>
      <c r="F3491">
        <v>1</v>
      </c>
    </row>
    <row r="3492" spans="1:6" x14ac:dyDescent="0.25">
      <c r="A3492">
        <v>5002</v>
      </c>
      <c r="B3492" t="s">
        <v>12263</v>
      </c>
      <c r="C3492" t="s">
        <v>1598</v>
      </c>
      <c r="D3492" t="s">
        <v>1601</v>
      </c>
      <c r="E3492" s="166" t="s">
        <v>12264</v>
      </c>
      <c r="F3492">
        <v>1</v>
      </c>
    </row>
    <row r="3493" spans="1:6" x14ac:dyDescent="0.25">
      <c r="A3493">
        <v>4977</v>
      </c>
      <c r="B3493" t="s">
        <v>12265</v>
      </c>
      <c r="C3493" t="s">
        <v>1598</v>
      </c>
      <c r="D3493" t="s">
        <v>1601</v>
      </c>
      <c r="E3493" s="166" t="s">
        <v>12266</v>
      </c>
      <c r="F3493">
        <v>1</v>
      </c>
    </row>
    <row r="3494" spans="1:6" x14ac:dyDescent="0.25">
      <c r="A3494">
        <v>5028</v>
      </c>
      <c r="B3494" t="s">
        <v>12267</v>
      </c>
      <c r="C3494" t="s">
        <v>1598</v>
      </c>
      <c r="D3494" t="s">
        <v>1601</v>
      </c>
      <c r="E3494" s="166" t="s">
        <v>12268</v>
      </c>
      <c r="F3494">
        <v>1</v>
      </c>
    </row>
    <row r="3495" spans="1:6" x14ac:dyDescent="0.25">
      <c r="A3495">
        <v>4969</v>
      </c>
      <c r="B3495" t="s">
        <v>12270</v>
      </c>
      <c r="C3495" t="s">
        <v>1598</v>
      </c>
      <c r="D3495" t="s">
        <v>1601</v>
      </c>
      <c r="E3495" s="166" t="s">
        <v>12271</v>
      </c>
      <c r="F3495">
        <v>1</v>
      </c>
    </row>
    <row r="3496" spans="1:6" x14ac:dyDescent="0.25">
      <c r="A3496">
        <v>11364</v>
      </c>
      <c r="B3496" t="s">
        <v>12272</v>
      </c>
      <c r="C3496" t="s">
        <v>1596</v>
      </c>
      <c r="D3496" t="s">
        <v>1597</v>
      </c>
      <c r="E3496" s="166" t="s">
        <v>12273</v>
      </c>
      <c r="F3496">
        <v>1</v>
      </c>
    </row>
    <row r="3497" spans="1:6" x14ac:dyDescent="0.25">
      <c r="A3497">
        <v>11365</v>
      </c>
      <c r="B3497" t="s">
        <v>12274</v>
      </c>
      <c r="C3497" t="s">
        <v>1596</v>
      </c>
      <c r="D3497" t="s">
        <v>1597</v>
      </c>
      <c r="E3497" s="166" t="s">
        <v>12275</v>
      </c>
      <c r="F3497">
        <v>1</v>
      </c>
    </row>
    <row r="3498" spans="1:6" x14ac:dyDescent="0.25">
      <c r="A3498">
        <v>11366</v>
      </c>
      <c r="B3498" t="s">
        <v>12276</v>
      </c>
      <c r="C3498" t="s">
        <v>1596</v>
      </c>
      <c r="D3498" t="s">
        <v>1597</v>
      </c>
      <c r="E3498" s="166" t="s">
        <v>12277</v>
      </c>
      <c r="F3498">
        <v>1</v>
      </c>
    </row>
    <row r="3499" spans="1:6" x14ac:dyDescent="0.25">
      <c r="A3499">
        <v>43777</v>
      </c>
      <c r="B3499" t="s">
        <v>12278</v>
      </c>
      <c r="C3499" t="s">
        <v>1596</v>
      </c>
      <c r="D3499" t="s">
        <v>1597</v>
      </c>
      <c r="E3499" s="166" t="s">
        <v>12279</v>
      </c>
      <c r="F3499">
        <v>1</v>
      </c>
    </row>
    <row r="3500" spans="1:6" x14ac:dyDescent="0.25">
      <c r="A3500">
        <v>20322</v>
      </c>
      <c r="B3500" t="s">
        <v>12280</v>
      </c>
      <c r="C3500" t="s">
        <v>1596</v>
      </c>
      <c r="D3500" t="s">
        <v>1597</v>
      </c>
      <c r="E3500" s="166" t="s">
        <v>12281</v>
      </c>
      <c r="F3500">
        <v>1</v>
      </c>
    </row>
    <row r="3501" spans="1:6" x14ac:dyDescent="0.25">
      <c r="A3501">
        <v>10553</v>
      </c>
      <c r="B3501" t="s">
        <v>12282</v>
      </c>
      <c r="C3501" t="s">
        <v>1596</v>
      </c>
      <c r="D3501" t="s">
        <v>1597</v>
      </c>
      <c r="E3501" s="166" t="s">
        <v>12283</v>
      </c>
      <c r="F3501">
        <v>1</v>
      </c>
    </row>
    <row r="3502" spans="1:6" x14ac:dyDescent="0.25">
      <c r="A3502">
        <v>5020</v>
      </c>
      <c r="B3502" t="s">
        <v>12284</v>
      </c>
      <c r="C3502" t="s">
        <v>1596</v>
      </c>
      <c r="D3502" t="s">
        <v>1597</v>
      </c>
      <c r="E3502" s="166" t="s">
        <v>12285</v>
      </c>
      <c r="F3502">
        <v>1</v>
      </c>
    </row>
    <row r="3503" spans="1:6" x14ac:dyDescent="0.25">
      <c r="A3503">
        <v>10554</v>
      </c>
      <c r="B3503" t="s">
        <v>12286</v>
      </c>
      <c r="C3503" t="s">
        <v>1596</v>
      </c>
      <c r="D3503" t="s">
        <v>1597</v>
      </c>
      <c r="E3503" s="166" t="s">
        <v>12287</v>
      </c>
      <c r="F3503">
        <v>1</v>
      </c>
    </row>
    <row r="3504" spans="1:6" x14ac:dyDescent="0.25">
      <c r="A3504">
        <v>10555</v>
      </c>
      <c r="B3504" t="s">
        <v>12288</v>
      </c>
      <c r="C3504" t="s">
        <v>1596</v>
      </c>
      <c r="D3504" t="s">
        <v>1597</v>
      </c>
      <c r="E3504" s="166" t="s">
        <v>12289</v>
      </c>
      <c r="F3504">
        <v>1</v>
      </c>
    </row>
    <row r="3505" spans="1:6" x14ac:dyDescent="0.25">
      <c r="A3505">
        <v>10556</v>
      </c>
      <c r="B3505" t="s">
        <v>12290</v>
      </c>
      <c r="C3505" t="s">
        <v>1596</v>
      </c>
      <c r="D3505" t="s">
        <v>1597</v>
      </c>
      <c r="E3505" s="166" t="s">
        <v>12291</v>
      </c>
      <c r="F3505">
        <v>1</v>
      </c>
    </row>
    <row r="3506" spans="1:6" x14ac:dyDescent="0.25">
      <c r="A3506">
        <v>39502</v>
      </c>
      <c r="B3506" t="s">
        <v>12292</v>
      </c>
      <c r="C3506" t="s">
        <v>1596</v>
      </c>
      <c r="D3506" t="s">
        <v>1597</v>
      </c>
      <c r="E3506" s="166" t="s">
        <v>12293</v>
      </c>
      <c r="F3506">
        <v>1</v>
      </c>
    </row>
    <row r="3507" spans="1:6" x14ac:dyDescent="0.25">
      <c r="A3507">
        <v>39504</v>
      </c>
      <c r="B3507" t="s">
        <v>12294</v>
      </c>
      <c r="C3507" t="s">
        <v>1596</v>
      </c>
      <c r="D3507" t="s">
        <v>1597</v>
      </c>
      <c r="E3507" s="166" t="s">
        <v>12295</v>
      </c>
      <c r="F3507">
        <v>1</v>
      </c>
    </row>
    <row r="3508" spans="1:6" x14ac:dyDescent="0.25">
      <c r="A3508">
        <v>39503</v>
      </c>
      <c r="B3508" t="s">
        <v>12296</v>
      </c>
      <c r="C3508" t="s">
        <v>1596</v>
      </c>
      <c r="D3508" t="s">
        <v>1597</v>
      </c>
      <c r="E3508" s="166" t="s">
        <v>12297</v>
      </c>
      <c r="F3508">
        <v>1</v>
      </c>
    </row>
    <row r="3509" spans="1:6" x14ac:dyDescent="0.25">
      <c r="A3509">
        <v>39505</v>
      </c>
      <c r="B3509" t="s">
        <v>12298</v>
      </c>
      <c r="C3509" t="s">
        <v>1596</v>
      </c>
      <c r="D3509" t="s">
        <v>1597</v>
      </c>
      <c r="E3509" s="166" t="s">
        <v>12299</v>
      </c>
      <c r="F3509">
        <v>1</v>
      </c>
    </row>
    <row r="3510" spans="1:6" x14ac:dyDescent="0.25">
      <c r="A3510">
        <v>44471</v>
      </c>
      <c r="B3510" t="s">
        <v>12300</v>
      </c>
      <c r="C3510" t="s">
        <v>1596</v>
      </c>
      <c r="D3510" t="s">
        <v>1601</v>
      </c>
      <c r="E3510" s="166" t="s">
        <v>16155</v>
      </c>
      <c r="F3510">
        <v>1</v>
      </c>
    </row>
    <row r="3511" spans="1:6" x14ac:dyDescent="0.25">
      <c r="A3511">
        <v>4944</v>
      </c>
      <c r="B3511" t="s">
        <v>12301</v>
      </c>
      <c r="C3511" t="s">
        <v>1598</v>
      </c>
      <c r="D3511" t="s">
        <v>1597</v>
      </c>
      <c r="E3511" s="166" t="s">
        <v>12302</v>
      </c>
      <c r="F3511">
        <v>1</v>
      </c>
    </row>
    <row r="3512" spans="1:6" x14ac:dyDescent="0.25">
      <c r="A3512">
        <v>21102</v>
      </c>
      <c r="B3512" t="s">
        <v>12303</v>
      </c>
      <c r="C3512" t="s">
        <v>1596</v>
      </c>
      <c r="D3512" t="s">
        <v>1597</v>
      </c>
      <c r="E3512" s="166" t="s">
        <v>11239</v>
      </c>
      <c r="F3512">
        <v>1</v>
      </c>
    </row>
    <row r="3513" spans="1:6" x14ac:dyDescent="0.25">
      <c r="A3513">
        <v>21101</v>
      </c>
      <c r="B3513" t="s">
        <v>12304</v>
      </c>
      <c r="C3513" t="s">
        <v>1596</v>
      </c>
      <c r="D3513" t="s">
        <v>1597</v>
      </c>
      <c r="E3513" s="166" t="s">
        <v>16156</v>
      </c>
      <c r="F3513">
        <v>1</v>
      </c>
    </row>
    <row r="3514" spans="1:6" x14ac:dyDescent="0.25">
      <c r="A3514">
        <v>34713</v>
      </c>
      <c r="B3514" t="s">
        <v>12305</v>
      </c>
      <c r="C3514" t="s">
        <v>1598</v>
      </c>
      <c r="D3514" t="s">
        <v>1597</v>
      </c>
      <c r="E3514" s="166" t="s">
        <v>16157</v>
      </c>
      <c r="F3514">
        <v>1</v>
      </c>
    </row>
    <row r="3515" spans="1:6" x14ac:dyDescent="0.25">
      <c r="A3515">
        <v>37563</v>
      </c>
      <c r="B3515" t="s">
        <v>12306</v>
      </c>
      <c r="C3515" t="s">
        <v>1598</v>
      </c>
      <c r="D3515" t="s">
        <v>1597</v>
      </c>
      <c r="E3515" s="166" t="s">
        <v>12307</v>
      </c>
      <c r="F3515">
        <v>1</v>
      </c>
    </row>
    <row r="3516" spans="1:6" x14ac:dyDescent="0.25">
      <c r="A3516">
        <v>4948</v>
      </c>
      <c r="B3516" t="s">
        <v>12308</v>
      </c>
      <c r="C3516" t="s">
        <v>1598</v>
      </c>
      <c r="D3516" t="s">
        <v>1597</v>
      </c>
      <c r="E3516" s="166" t="s">
        <v>12309</v>
      </c>
      <c r="F3516">
        <v>1</v>
      </c>
    </row>
    <row r="3517" spans="1:6" x14ac:dyDescent="0.25">
      <c r="A3517">
        <v>37561</v>
      </c>
      <c r="B3517" t="s">
        <v>12310</v>
      </c>
      <c r="C3517" t="s">
        <v>1598</v>
      </c>
      <c r="D3517" t="s">
        <v>1597</v>
      </c>
      <c r="E3517" s="166" t="s">
        <v>12311</v>
      </c>
      <c r="F3517">
        <v>1</v>
      </c>
    </row>
    <row r="3518" spans="1:6" x14ac:dyDescent="0.25">
      <c r="A3518">
        <v>37562</v>
      </c>
      <c r="B3518" t="s">
        <v>12312</v>
      </c>
      <c r="C3518" t="s">
        <v>1598</v>
      </c>
      <c r="D3518" t="s">
        <v>1597</v>
      </c>
      <c r="E3518" s="166" t="s">
        <v>12313</v>
      </c>
      <c r="F3518">
        <v>1</v>
      </c>
    </row>
    <row r="3519" spans="1:6" x14ac:dyDescent="0.25">
      <c r="A3519">
        <v>14164</v>
      </c>
      <c r="B3519" t="s">
        <v>16158</v>
      </c>
      <c r="C3519" t="s">
        <v>1596</v>
      </c>
      <c r="D3519" t="s">
        <v>1597</v>
      </c>
      <c r="E3519" s="166" t="s">
        <v>12314</v>
      </c>
      <c r="F3519">
        <v>1</v>
      </c>
    </row>
    <row r="3520" spans="1:6" x14ac:dyDescent="0.25">
      <c r="A3520">
        <v>14163</v>
      </c>
      <c r="B3520" t="s">
        <v>12315</v>
      </c>
      <c r="C3520" t="s">
        <v>1596</v>
      </c>
      <c r="D3520" t="s">
        <v>1597</v>
      </c>
      <c r="E3520" s="166" t="s">
        <v>12316</v>
      </c>
      <c r="F3520">
        <v>1</v>
      </c>
    </row>
    <row r="3521" spans="1:6" x14ac:dyDescent="0.25">
      <c r="A3521">
        <v>5051</v>
      </c>
      <c r="B3521" t="s">
        <v>12317</v>
      </c>
      <c r="C3521" t="s">
        <v>1596</v>
      </c>
      <c r="D3521" t="s">
        <v>1597</v>
      </c>
      <c r="E3521" s="166" t="s">
        <v>12318</v>
      </c>
      <c r="F3521">
        <v>1</v>
      </c>
    </row>
    <row r="3522" spans="1:6" x14ac:dyDescent="0.25">
      <c r="A3522">
        <v>14162</v>
      </c>
      <c r="B3522" t="s">
        <v>12319</v>
      </c>
      <c r="C3522" t="s">
        <v>1596</v>
      </c>
      <c r="D3522" t="s">
        <v>1597</v>
      </c>
      <c r="E3522" s="166" t="s">
        <v>12320</v>
      </c>
      <c r="F3522">
        <v>1</v>
      </c>
    </row>
    <row r="3523" spans="1:6" x14ac:dyDescent="0.25">
      <c r="A3523">
        <v>5052</v>
      </c>
      <c r="B3523" t="s">
        <v>12321</v>
      </c>
      <c r="C3523" t="s">
        <v>1596</v>
      </c>
      <c r="D3523" t="s">
        <v>1599</v>
      </c>
      <c r="E3523" s="166" t="s">
        <v>12322</v>
      </c>
      <c r="F3523">
        <v>1</v>
      </c>
    </row>
    <row r="3524" spans="1:6" x14ac:dyDescent="0.25">
      <c r="A3524">
        <v>14166</v>
      </c>
      <c r="B3524" t="s">
        <v>12323</v>
      </c>
      <c r="C3524" t="s">
        <v>1596</v>
      </c>
      <c r="D3524" t="s">
        <v>1597</v>
      </c>
      <c r="E3524" s="166" t="s">
        <v>12324</v>
      </c>
      <c r="F3524">
        <v>1</v>
      </c>
    </row>
    <row r="3525" spans="1:6" x14ac:dyDescent="0.25">
      <c r="A3525">
        <v>14165</v>
      </c>
      <c r="B3525" t="s">
        <v>12325</v>
      </c>
      <c r="C3525" t="s">
        <v>1596</v>
      </c>
      <c r="D3525" t="s">
        <v>1597</v>
      </c>
      <c r="E3525" s="166" t="s">
        <v>12326</v>
      </c>
      <c r="F3525">
        <v>1</v>
      </c>
    </row>
    <row r="3526" spans="1:6" x14ac:dyDescent="0.25">
      <c r="A3526">
        <v>5050</v>
      </c>
      <c r="B3526" t="s">
        <v>12327</v>
      </c>
      <c r="C3526" t="s">
        <v>1596</v>
      </c>
      <c r="D3526" t="s">
        <v>1597</v>
      </c>
      <c r="E3526" s="166" t="s">
        <v>12328</v>
      </c>
      <c r="F3526">
        <v>1</v>
      </c>
    </row>
    <row r="3527" spans="1:6" x14ac:dyDescent="0.25">
      <c r="A3527">
        <v>12366</v>
      </c>
      <c r="B3527" t="s">
        <v>12329</v>
      </c>
      <c r="C3527" t="s">
        <v>1596</v>
      </c>
      <c r="D3527" t="s">
        <v>1597</v>
      </c>
      <c r="E3527" s="166" t="s">
        <v>16159</v>
      </c>
      <c r="F3527">
        <v>1</v>
      </c>
    </row>
    <row r="3528" spans="1:6" x14ac:dyDescent="0.25">
      <c r="A3528">
        <v>5045</v>
      </c>
      <c r="B3528" t="s">
        <v>12330</v>
      </c>
      <c r="C3528" t="s">
        <v>1596</v>
      </c>
      <c r="D3528" t="s">
        <v>1597</v>
      </c>
      <c r="E3528" s="166" t="s">
        <v>16160</v>
      </c>
      <c r="F3528">
        <v>1</v>
      </c>
    </row>
    <row r="3529" spans="1:6" x14ac:dyDescent="0.25">
      <c r="A3529">
        <v>5035</v>
      </c>
      <c r="B3529" t="s">
        <v>12331</v>
      </c>
      <c r="C3529" t="s">
        <v>1596</v>
      </c>
      <c r="D3529" t="s">
        <v>1597</v>
      </c>
      <c r="E3529" s="166" t="s">
        <v>16161</v>
      </c>
      <c r="F3529">
        <v>1</v>
      </c>
    </row>
    <row r="3530" spans="1:6" x14ac:dyDescent="0.25">
      <c r="A3530">
        <v>41180</v>
      </c>
      <c r="B3530" t="s">
        <v>12332</v>
      </c>
      <c r="C3530" t="s">
        <v>1596</v>
      </c>
      <c r="D3530" t="s">
        <v>1597</v>
      </c>
      <c r="E3530" s="166" t="s">
        <v>16162</v>
      </c>
      <c r="F3530">
        <v>1</v>
      </c>
    </row>
    <row r="3531" spans="1:6" x14ac:dyDescent="0.25">
      <c r="A3531">
        <v>41181</v>
      </c>
      <c r="B3531" t="s">
        <v>12333</v>
      </c>
      <c r="C3531" t="s">
        <v>1596</v>
      </c>
      <c r="D3531" t="s">
        <v>1597</v>
      </c>
      <c r="E3531" s="166" t="s">
        <v>16163</v>
      </c>
      <c r="F3531">
        <v>1</v>
      </c>
    </row>
    <row r="3532" spans="1:6" x14ac:dyDescent="0.25">
      <c r="A3532">
        <v>41182</v>
      </c>
      <c r="B3532" t="s">
        <v>12334</v>
      </c>
      <c r="C3532" t="s">
        <v>1596</v>
      </c>
      <c r="D3532" t="s">
        <v>1597</v>
      </c>
      <c r="E3532" s="166" t="s">
        <v>16164</v>
      </c>
      <c r="F3532">
        <v>1</v>
      </c>
    </row>
    <row r="3533" spans="1:6" x14ac:dyDescent="0.25">
      <c r="A3533">
        <v>41183</v>
      </c>
      <c r="B3533" t="s">
        <v>12335</v>
      </c>
      <c r="C3533" t="s">
        <v>1596</v>
      </c>
      <c r="D3533" t="s">
        <v>1597</v>
      </c>
      <c r="E3533" s="166" t="s">
        <v>16165</v>
      </c>
      <c r="F3533">
        <v>1</v>
      </c>
    </row>
    <row r="3534" spans="1:6" x14ac:dyDescent="0.25">
      <c r="A3534">
        <v>41184</v>
      </c>
      <c r="B3534" t="s">
        <v>12336</v>
      </c>
      <c r="C3534" t="s">
        <v>1596</v>
      </c>
      <c r="D3534" t="s">
        <v>1597</v>
      </c>
      <c r="E3534" s="166" t="s">
        <v>16166</v>
      </c>
      <c r="F3534">
        <v>1</v>
      </c>
    </row>
    <row r="3535" spans="1:6" x14ac:dyDescent="0.25">
      <c r="A3535">
        <v>41185</v>
      </c>
      <c r="B3535" t="s">
        <v>12337</v>
      </c>
      <c r="C3535" t="s">
        <v>1596</v>
      </c>
      <c r="D3535" t="s">
        <v>1597</v>
      </c>
      <c r="E3535" s="166" t="s">
        <v>16167</v>
      </c>
      <c r="F3535">
        <v>1</v>
      </c>
    </row>
    <row r="3536" spans="1:6" x14ac:dyDescent="0.25">
      <c r="A3536">
        <v>41186</v>
      </c>
      <c r="B3536" t="s">
        <v>12338</v>
      </c>
      <c r="C3536" t="s">
        <v>1596</v>
      </c>
      <c r="D3536" t="s">
        <v>1597</v>
      </c>
      <c r="E3536" s="166" t="s">
        <v>16168</v>
      </c>
      <c r="F3536">
        <v>1</v>
      </c>
    </row>
    <row r="3537" spans="1:6" x14ac:dyDescent="0.25">
      <c r="A3537">
        <v>41187</v>
      </c>
      <c r="B3537" t="s">
        <v>12339</v>
      </c>
      <c r="C3537" t="s">
        <v>1596</v>
      </c>
      <c r="D3537" t="s">
        <v>1597</v>
      </c>
      <c r="E3537" s="166" t="s">
        <v>16169</v>
      </c>
      <c r="F3537">
        <v>1</v>
      </c>
    </row>
    <row r="3538" spans="1:6" x14ac:dyDescent="0.25">
      <c r="A3538">
        <v>41188</v>
      </c>
      <c r="B3538" t="s">
        <v>12340</v>
      </c>
      <c r="C3538" t="s">
        <v>1596</v>
      </c>
      <c r="D3538" t="s">
        <v>1597</v>
      </c>
      <c r="E3538" s="166" t="s">
        <v>16170</v>
      </c>
      <c r="F3538">
        <v>1</v>
      </c>
    </row>
    <row r="3539" spans="1:6" x14ac:dyDescent="0.25">
      <c r="A3539">
        <v>5036</v>
      </c>
      <c r="B3539" t="s">
        <v>12341</v>
      </c>
      <c r="C3539" t="s">
        <v>1596</v>
      </c>
      <c r="D3539" t="s">
        <v>1597</v>
      </c>
      <c r="E3539" s="166" t="s">
        <v>16171</v>
      </c>
      <c r="F3539">
        <v>1</v>
      </c>
    </row>
    <row r="3540" spans="1:6" x14ac:dyDescent="0.25">
      <c r="A3540">
        <v>41189</v>
      </c>
      <c r="B3540" t="s">
        <v>12342</v>
      </c>
      <c r="C3540" t="s">
        <v>1596</v>
      </c>
      <c r="D3540" t="s">
        <v>1597</v>
      </c>
      <c r="E3540" s="166" t="s">
        <v>16172</v>
      </c>
      <c r="F3540">
        <v>1</v>
      </c>
    </row>
    <row r="3541" spans="1:6" x14ac:dyDescent="0.25">
      <c r="A3541">
        <v>41190</v>
      </c>
      <c r="B3541" t="s">
        <v>12343</v>
      </c>
      <c r="C3541" t="s">
        <v>1596</v>
      </c>
      <c r="D3541" t="s">
        <v>1597</v>
      </c>
      <c r="E3541" s="166" t="s">
        <v>16173</v>
      </c>
      <c r="F3541">
        <v>1</v>
      </c>
    </row>
    <row r="3542" spans="1:6" x14ac:dyDescent="0.25">
      <c r="A3542">
        <v>41191</v>
      </c>
      <c r="B3542" t="s">
        <v>12344</v>
      </c>
      <c r="C3542" t="s">
        <v>1596</v>
      </c>
      <c r="D3542" t="s">
        <v>1597</v>
      </c>
      <c r="E3542" s="166" t="s">
        <v>16174</v>
      </c>
      <c r="F3542">
        <v>1</v>
      </c>
    </row>
    <row r="3543" spans="1:6" x14ac:dyDescent="0.25">
      <c r="A3543">
        <v>41192</v>
      </c>
      <c r="B3543" t="s">
        <v>12345</v>
      </c>
      <c r="C3543" t="s">
        <v>1596</v>
      </c>
      <c r="D3543" t="s">
        <v>1597</v>
      </c>
      <c r="E3543" s="166" t="s">
        <v>16175</v>
      </c>
      <c r="F3543">
        <v>1</v>
      </c>
    </row>
    <row r="3544" spans="1:6" x14ac:dyDescent="0.25">
      <c r="A3544">
        <v>41193</v>
      </c>
      <c r="B3544" t="s">
        <v>12346</v>
      </c>
      <c r="C3544" t="s">
        <v>1596</v>
      </c>
      <c r="D3544" t="s">
        <v>1597</v>
      </c>
      <c r="E3544" s="166" t="s">
        <v>16176</v>
      </c>
      <c r="F3544">
        <v>1</v>
      </c>
    </row>
    <row r="3545" spans="1:6" x14ac:dyDescent="0.25">
      <c r="A3545">
        <v>41194</v>
      </c>
      <c r="B3545" t="s">
        <v>12347</v>
      </c>
      <c r="C3545" t="s">
        <v>1596</v>
      </c>
      <c r="D3545" t="s">
        <v>1597</v>
      </c>
      <c r="E3545" s="166" t="s">
        <v>16177</v>
      </c>
      <c r="F3545">
        <v>1</v>
      </c>
    </row>
    <row r="3546" spans="1:6" x14ac:dyDescent="0.25">
      <c r="A3546">
        <v>5044</v>
      </c>
      <c r="B3546" t="s">
        <v>12348</v>
      </c>
      <c r="C3546" t="s">
        <v>1596</v>
      </c>
      <c r="D3546" t="s">
        <v>1597</v>
      </c>
      <c r="E3546" s="166" t="s">
        <v>16178</v>
      </c>
      <c r="F3546">
        <v>1</v>
      </c>
    </row>
    <row r="3547" spans="1:6" x14ac:dyDescent="0.25">
      <c r="A3547">
        <v>5059</v>
      </c>
      <c r="B3547" t="s">
        <v>12349</v>
      </c>
      <c r="C3547" t="s">
        <v>1596</v>
      </c>
      <c r="D3547" t="s">
        <v>1597</v>
      </c>
      <c r="E3547" s="166" t="s">
        <v>16179</v>
      </c>
      <c r="F3547">
        <v>1</v>
      </c>
    </row>
    <row r="3548" spans="1:6" x14ac:dyDescent="0.25">
      <c r="A3548">
        <v>41201</v>
      </c>
      <c r="B3548" t="s">
        <v>12350</v>
      </c>
      <c r="C3548" t="s">
        <v>1596</v>
      </c>
      <c r="D3548" t="s">
        <v>1597</v>
      </c>
      <c r="E3548" s="166" t="s">
        <v>16180</v>
      </c>
      <c r="F3548">
        <v>1</v>
      </c>
    </row>
    <row r="3549" spans="1:6" x14ac:dyDescent="0.25">
      <c r="A3549">
        <v>41199</v>
      </c>
      <c r="B3549" t="s">
        <v>12351</v>
      </c>
      <c r="C3549" t="s">
        <v>1596</v>
      </c>
      <c r="D3549" t="s">
        <v>1597</v>
      </c>
      <c r="E3549" s="166" t="s">
        <v>16181</v>
      </c>
      <c r="F3549">
        <v>1</v>
      </c>
    </row>
    <row r="3550" spans="1:6" x14ac:dyDescent="0.25">
      <c r="A3550">
        <v>5057</v>
      </c>
      <c r="B3550" t="s">
        <v>12352</v>
      </c>
      <c r="C3550" t="s">
        <v>1596</v>
      </c>
      <c r="D3550" t="s">
        <v>1597</v>
      </c>
      <c r="E3550" s="166" t="s">
        <v>16182</v>
      </c>
      <c r="F3550">
        <v>1</v>
      </c>
    </row>
    <row r="3551" spans="1:6" x14ac:dyDescent="0.25">
      <c r="A3551">
        <v>41200</v>
      </c>
      <c r="B3551" t="s">
        <v>12353</v>
      </c>
      <c r="C3551" t="s">
        <v>1596</v>
      </c>
      <c r="D3551" t="s">
        <v>1597</v>
      </c>
      <c r="E3551" s="166" t="s">
        <v>16183</v>
      </c>
      <c r="F3551">
        <v>1</v>
      </c>
    </row>
    <row r="3552" spans="1:6" x14ac:dyDescent="0.25">
      <c r="A3552">
        <v>41205</v>
      </c>
      <c r="B3552" t="s">
        <v>12354</v>
      </c>
      <c r="C3552" t="s">
        <v>1596</v>
      </c>
      <c r="D3552" t="s">
        <v>1597</v>
      </c>
      <c r="E3552" s="166" t="s">
        <v>16184</v>
      </c>
      <c r="F3552">
        <v>1</v>
      </c>
    </row>
    <row r="3553" spans="1:6" x14ac:dyDescent="0.25">
      <c r="A3553">
        <v>41202</v>
      </c>
      <c r="B3553" t="s">
        <v>12355</v>
      </c>
      <c r="C3553" t="s">
        <v>1596</v>
      </c>
      <c r="D3553" t="s">
        <v>1597</v>
      </c>
      <c r="E3553" s="166" t="s">
        <v>16185</v>
      </c>
      <c r="F3553">
        <v>1</v>
      </c>
    </row>
    <row r="3554" spans="1:6" x14ac:dyDescent="0.25">
      <c r="A3554">
        <v>41206</v>
      </c>
      <c r="B3554" t="s">
        <v>12356</v>
      </c>
      <c r="C3554" t="s">
        <v>1596</v>
      </c>
      <c r="D3554" t="s">
        <v>1597</v>
      </c>
      <c r="E3554" s="166" t="s">
        <v>16186</v>
      </c>
      <c r="F3554">
        <v>1</v>
      </c>
    </row>
    <row r="3555" spans="1:6" x14ac:dyDescent="0.25">
      <c r="A3555">
        <v>12372</v>
      </c>
      <c r="B3555" t="s">
        <v>12357</v>
      </c>
      <c r="C3555" t="s">
        <v>1596</v>
      </c>
      <c r="D3555" t="s">
        <v>1597</v>
      </c>
      <c r="E3555" s="166" t="s">
        <v>16187</v>
      </c>
      <c r="F3555">
        <v>1</v>
      </c>
    </row>
    <row r="3556" spans="1:6" x14ac:dyDescent="0.25">
      <c r="A3556">
        <v>41207</v>
      </c>
      <c r="B3556" t="s">
        <v>12358</v>
      </c>
      <c r="C3556" t="s">
        <v>1596</v>
      </c>
      <c r="D3556" t="s">
        <v>1597</v>
      </c>
      <c r="E3556" s="166" t="s">
        <v>16188</v>
      </c>
      <c r="F3556">
        <v>1</v>
      </c>
    </row>
    <row r="3557" spans="1:6" x14ac:dyDescent="0.25">
      <c r="A3557">
        <v>41203</v>
      </c>
      <c r="B3557" t="s">
        <v>12359</v>
      </c>
      <c r="C3557" t="s">
        <v>1596</v>
      </c>
      <c r="D3557" t="s">
        <v>1597</v>
      </c>
      <c r="E3557" s="166" t="s">
        <v>16189</v>
      </c>
      <c r="F3557">
        <v>1</v>
      </c>
    </row>
    <row r="3558" spans="1:6" x14ac:dyDescent="0.25">
      <c r="A3558">
        <v>41204</v>
      </c>
      <c r="B3558" t="s">
        <v>12360</v>
      </c>
      <c r="C3558" t="s">
        <v>1596</v>
      </c>
      <c r="D3558" t="s">
        <v>1597</v>
      </c>
      <c r="E3558" s="166" t="s">
        <v>16190</v>
      </c>
      <c r="F3558">
        <v>1</v>
      </c>
    </row>
    <row r="3559" spans="1:6" x14ac:dyDescent="0.25">
      <c r="A3559">
        <v>41210</v>
      </c>
      <c r="B3559" t="s">
        <v>12361</v>
      </c>
      <c r="C3559" t="s">
        <v>1596</v>
      </c>
      <c r="D3559" t="s">
        <v>1597</v>
      </c>
      <c r="E3559" s="166" t="s">
        <v>16191</v>
      </c>
      <c r="F3559">
        <v>1</v>
      </c>
    </row>
    <row r="3560" spans="1:6" x14ac:dyDescent="0.25">
      <c r="A3560">
        <v>41208</v>
      </c>
      <c r="B3560" t="s">
        <v>12362</v>
      </c>
      <c r="C3560" t="s">
        <v>1596</v>
      </c>
      <c r="D3560" t="s">
        <v>1597</v>
      </c>
      <c r="E3560" s="166" t="s">
        <v>16192</v>
      </c>
      <c r="F3560">
        <v>1</v>
      </c>
    </row>
    <row r="3561" spans="1:6" x14ac:dyDescent="0.25">
      <c r="A3561">
        <v>41211</v>
      </c>
      <c r="B3561" t="s">
        <v>12363</v>
      </c>
      <c r="C3561" t="s">
        <v>1596</v>
      </c>
      <c r="D3561" t="s">
        <v>1597</v>
      </c>
      <c r="E3561" s="166" t="s">
        <v>16193</v>
      </c>
      <c r="F3561">
        <v>1</v>
      </c>
    </row>
    <row r="3562" spans="1:6" x14ac:dyDescent="0.25">
      <c r="A3562">
        <v>13339</v>
      </c>
      <c r="B3562" t="s">
        <v>12364</v>
      </c>
      <c r="C3562" t="s">
        <v>1596</v>
      </c>
      <c r="D3562" t="s">
        <v>1597</v>
      </c>
      <c r="E3562" s="166" t="s">
        <v>16194</v>
      </c>
      <c r="F3562">
        <v>1</v>
      </c>
    </row>
    <row r="3563" spans="1:6" x14ac:dyDescent="0.25">
      <c r="A3563">
        <v>41213</v>
      </c>
      <c r="B3563" t="s">
        <v>12365</v>
      </c>
      <c r="C3563" t="s">
        <v>1596</v>
      </c>
      <c r="D3563" t="s">
        <v>1597</v>
      </c>
      <c r="E3563" s="166" t="s">
        <v>16195</v>
      </c>
      <c r="F3563">
        <v>1</v>
      </c>
    </row>
    <row r="3564" spans="1:6" x14ac:dyDescent="0.25">
      <c r="A3564">
        <v>41209</v>
      </c>
      <c r="B3564" t="s">
        <v>12366</v>
      </c>
      <c r="C3564" t="s">
        <v>1596</v>
      </c>
      <c r="D3564" t="s">
        <v>1597</v>
      </c>
      <c r="E3564" s="166" t="s">
        <v>16196</v>
      </c>
      <c r="F3564">
        <v>1</v>
      </c>
    </row>
    <row r="3565" spans="1:6" x14ac:dyDescent="0.25">
      <c r="A3565">
        <v>41216</v>
      </c>
      <c r="B3565" t="s">
        <v>12367</v>
      </c>
      <c r="C3565" t="s">
        <v>1596</v>
      </c>
      <c r="D3565" t="s">
        <v>1597</v>
      </c>
      <c r="E3565" s="166" t="s">
        <v>16197</v>
      </c>
      <c r="F3565">
        <v>1</v>
      </c>
    </row>
    <row r="3566" spans="1:6" x14ac:dyDescent="0.25">
      <c r="A3566">
        <v>41217</v>
      </c>
      <c r="B3566" t="s">
        <v>12368</v>
      </c>
      <c r="C3566" t="s">
        <v>1596</v>
      </c>
      <c r="D3566" t="s">
        <v>1597</v>
      </c>
      <c r="E3566" s="166" t="s">
        <v>16198</v>
      </c>
      <c r="F3566">
        <v>1</v>
      </c>
    </row>
    <row r="3567" spans="1:6" x14ac:dyDescent="0.25">
      <c r="A3567">
        <v>41218</v>
      </c>
      <c r="B3567" t="s">
        <v>12369</v>
      </c>
      <c r="C3567" t="s">
        <v>1596</v>
      </c>
      <c r="D3567" t="s">
        <v>1597</v>
      </c>
      <c r="E3567" s="166" t="s">
        <v>16199</v>
      </c>
      <c r="F3567">
        <v>1</v>
      </c>
    </row>
    <row r="3568" spans="1:6" x14ac:dyDescent="0.25">
      <c r="A3568">
        <v>41214</v>
      </c>
      <c r="B3568" t="s">
        <v>12370</v>
      </c>
      <c r="C3568" t="s">
        <v>1596</v>
      </c>
      <c r="D3568" t="s">
        <v>1597</v>
      </c>
      <c r="E3568" s="166" t="s">
        <v>16200</v>
      </c>
      <c r="F3568">
        <v>1</v>
      </c>
    </row>
    <row r="3569" spans="1:6" x14ac:dyDescent="0.25">
      <c r="A3569">
        <v>41215</v>
      </c>
      <c r="B3569" t="s">
        <v>12371</v>
      </c>
      <c r="C3569" t="s">
        <v>1596</v>
      </c>
      <c r="D3569" t="s">
        <v>1597</v>
      </c>
      <c r="E3569" s="166" t="s">
        <v>16201</v>
      </c>
      <c r="F3569">
        <v>1</v>
      </c>
    </row>
    <row r="3570" spans="1:6" x14ac:dyDescent="0.25">
      <c r="A3570">
        <v>41221</v>
      </c>
      <c r="B3570" t="s">
        <v>12372</v>
      </c>
      <c r="C3570" t="s">
        <v>1596</v>
      </c>
      <c r="D3570" t="s">
        <v>1597</v>
      </c>
      <c r="E3570" s="166" t="s">
        <v>16202</v>
      </c>
      <c r="F3570">
        <v>1</v>
      </c>
    </row>
    <row r="3571" spans="1:6" x14ac:dyDescent="0.25">
      <c r="A3571">
        <v>41222</v>
      </c>
      <c r="B3571" t="s">
        <v>12373</v>
      </c>
      <c r="C3571" t="s">
        <v>1596</v>
      </c>
      <c r="D3571" t="s">
        <v>1597</v>
      </c>
      <c r="E3571" s="166" t="s">
        <v>16203</v>
      </c>
      <c r="F3571">
        <v>1</v>
      </c>
    </row>
    <row r="3572" spans="1:6" x14ac:dyDescent="0.25">
      <c r="A3572">
        <v>41195</v>
      </c>
      <c r="B3572" t="s">
        <v>12374</v>
      </c>
      <c r="C3572" t="s">
        <v>1596</v>
      </c>
      <c r="D3572" t="s">
        <v>1597</v>
      </c>
      <c r="E3572" s="166" t="s">
        <v>16204</v>
      </c>
      <c r="F3572">
        <v>1</v>
      </c>
    </row>
    <row r="3573" spans="1:6" x14ac:dyDescent="0.25">
      <c r="A3573">
        <v>41198</v>
      </c>
      <c r="B3573" t="s">
        <v>12375</v>
      </c>
      <c r="C3573" t="s">
        <v>1596</v>
      </c>
      <c r="D3573" t="s">
        <v>1597</v>
      </c>
      <c r="E3573" s="166" t="s">
        <v>16205</v>
      </c>
      <c r="F3573">
        <v>1</v>
      </c>
    </row>
    <row r="3574" spans="1:6" x14ac:dyDescent="0.25">
      <c r="A3574">
        <v>41196</v>
      </c>
      <c r="B3574" t="s">
        <v>12376</v>
      </c>
      <c r="C3574" t="s">
        <v>1596</v>
      </c>
      <c r="D3574" t="s">
        <v>1597</v>
      </c>
      <c r="E3574" s="166" t="s">
        <v>16206</v>
      </c>
      <c r="F3574">
        <v>1</v>
      </c>
    </row>
    <row r="3575" spans="1:6" x14ac:dyDescent="0.25">
      <c r="A3575">
        <v>5033</v>
      </c>
      <c r="B3575" t="s">
        <v>12377</v>
      </c>
      <c r="C3575" t="s">
        <v>1596</v>
      </c>
      <c r="D3575" t="s">
        <v>1599</v>
      </c>
      <c r="E3575" s="166" t="s">
        <v>16207</v>
      </c>
      <c r="F3575">
        <v>1</v>
      </c>
    </row>
    <row r="3576" spans="1:6" x14ac:dyDescent="0.25">
      <c r="A3576">
        <v>41197</v>
      </c>
      <c r="B3576" t="s">
        <v>12378</v>
      </c>
      <c r="C3576" t="s">
        <v>1596</v>
      </c>
      <c r="D3576" t="s">
        <v>1597</v>
      </c>
      <c r="E3576" s="166" t="s">
        <v>16208</v>
      </c>
      <c r="F3576">
        <v>1</v>
      </c>
    </row>
    <row r="3577" spans="1:6" x14ac:dyDescent="0.25">
      <c r="A3577">
        <v>12388</v>
      </c>
      <c r="B3577" t="s">
        <v>12379</v>
      </c>
      <c r="C3577" t="s">
        <v>1596</v>
      </c>
      <c r="D3577" t="s">
        <v>1597</v>
      </c>
      <c r="E3577" s="166" t="s">
        <v>12380</v>
      </c>
      <c r="F3577">
        <v>1</v>
      </c>
    </row>
    <row r="3578" spans="1:6" x14ac:dyDescent="0.25">
      <c r="A3578">
        <v>2731</v>
      </c>
      <c r="B3578" t="s">
        <v>12381</v>
      </c>
      <c r="C3578" t="s">
        <v>1603</v>
      </c>
      <c r="D3578" t="s">
        <v>1597</v>
      </c>
      <c r="E3578" s="166" t="s">
        <v>12382</v>
      </c>
      <c r="F3578">
        <v>1</v>
      </c>
    </row>
    <row r="3579" spans="1:6" x14ac:dyDescent="0.25">
      <c r="A3579">
        <v>41457</v>
      </c>
      <c r="B3579" t="s">
        <v>12383</v>
      </c>
      <c r="C3579" t="s">
        <v>1596</v>
      </c>
      <c r="D3579" t="s">
        <v>1597</v>
      </c>
      <c r="E3579" s="166" t="s">
        <v>16209</v>
      </c>
      <c r="F3579">
        <v>1</v>
      </c>
    </row>
    <row r="3580" spans="1:6" x14ac:dyDescent="0.25">
      <c r="A3580">
        <v>41458</v>
      </c>
      <c r="B3580" t="s">
        <v>12384</v>
      </c>
      <c r="C3580" t="s">
        <v>1596</v>
      </c>
      <c r="D3580" t="s">
        <v>1597</v>
      </c>
      <c r="E3580" s="166" t="s">
        <v>16210</v>
      </c>
      <c r="F3580">
        <v>1</v>
      </c>
    </row>
    <row r="3581" spans="1:6" x14ac:dyDescent="0.25">
      <c r="A3581">
        <v>41459</v>
      </c>
      <c r="B3581" t="s">
        <v>12385</v>
      </c>
      <c r="C3581" t="s">
        <v>1596</v>
      </c>
      <c r="D3581" t="s">
        <v>1597</v>
      </c>
      <c r="E3581" s="166" t="s">
        <v>16211</v>
      </c>
      <c r="F3581">
        <v>1</v>
      </c>
    </row>
    <row r="3582" spans="1:6" x14ac:dyDescent="0.25">
      <c r="A3582">
        <v>41461</v>
      </c>
      <c r="B3582" t="s">
        <v>12386</v>
      </c>
      <c r="C3582" t="s">
        <v>1596</v>
      </c>
      <c r="D3582" t="s">
        <v>1597</v>
      </c>
      <c r="E3582" s="166" t="s">
        <v>16212</v>
      </c>
      <c r="F3582">
        <v>1</v>
      </c>
    </row>
    <row r="3583" spans="1:6" x14ac:dyDescent="0.25">
      <c r="A3583">
        <v>44537</v>
      </c>
      <c r="B3583" t="s">
        <v>12387</v>
      </c>
      <c r="C3583" t="s">
        <v>1610</v>
      </c>
      <c r="D3583" t="s">
        <v>1597</v>
      </c>
      <c r="E3583" s="166" t="s">
        <v>16213</v>
      </c>
      <c r="F3583">
        <v>1</v>
      </c>
    </row>
    <row r="3584" spans="1:6" x14ac:dyDescent="0.25">
      <c r="A3584">
        <v>11844</v>
      </c>
      <c r="B3584" t="s">
        <v>12388</v>
      </c>
      <c r="C3584" t="s">
        <v>1603</v>
      </c>
      <c r="D3584" t="s">
        <v>1597</v>
      </c>
      <c r="E3584" s="166" t="s">
        <v>12389</v>
      </c>
      <c r="F3584">
        <v>1</v>
      </c>
    </row>
    <row r="3585" spans="1:6" x14ac:dyDescent="0.25">
      <c r="A3585">
        <v>4465</v>
      </c>
      <c r="B3585" t="s">
        <v>12390</v>
      </c>
      <c r="C3585" t="s">
        <v>1603</v>
      </c>
      <c r="D3585" t="s">
        <v>1597</v>
      </c>
      <c r="E3585" s="166" t="s">
        <v>12391</v>
      </c>
      <c r="F3585">
        <v>1</v>
      </c>
    </row>
    <row r="3586" spans="1:6" x14ac:dyDescent="0.25">
      <c r="A3586">
        <v>35273</v>
      </c>
      <c r="B3586" t="s">
        <v>12392</v>
      </c>
      <c r="C3586" t="s">
        <v>1603</v>
      </c>
      <c r="D3586" t="s">
        <v>1597</v>
      </c>
      <c r="E3586" s="166" t="s">
        <v>12393</v>
      </c>
      <c r="F3586">
        <v>1</v>
      </c>
    </row>
    <row r="3587" spans="1:6" x14ac:dyDescent="0.25">
      <c r="A3587">
        <v>4470</v>
      </c>
      <c r="B3587" t="s">
        <v>12394</v>
      </c>
      <c r="C3587" t="s">
        <v>1603</v>
      </c>
      <c r="D3587" t="s">
        <v>1597</v>
      </c>
      <c r="E3587" s="166" t="s">
        <v>12395</v>
      </c>
      <c r="F3587">
        <v>1</v>
      </c>
    </row>
    <row r="3588" spans="1:6" x14ac:dyDescent="0.25">
      <c r="A3588">
        <v>20204</v>
      </c>
      <c r="B3588" t="s">
        <v>12396</v>
      </c>
      <c r="C3588" t="s">
        <v>1603</v>
      </c>
      <c r="D3588" t="s">
        <v>1597</v>
      </c>
      <c r="E3588" s="166" t="s">
        <v>12397</v>
      </c>
      <c r="F3588">
        <v>1</v>
      </c>
    </row>
    <row r="3589" spans="1:6" x14ac:dyDescent="0.25">
      <c r="A3589">
        <v>20208</v>
      </c>
      <c r="B3589" t="s">
        <v>12398</v>
      </c>
      <c r="C3589" t="s">
        <v>1603</v>
      </c>
      <c r="D3589" t="s">
        <v>1597</v>
      </c>
      <c r="E3589" s="166" t="s">
        <v>12399</v>
      </c>
      <c r="F3589">
        <v>1</v>
      </c>
    </row>
    <row r="3590" spans="1:6" x14ac:dyDescent="0.25">
      <c r="A3590">
        <v>4437</v>
      </c>
      <c r="B3590" t="s">
        <v>12400</v>
      </c>
      <c r="C3590" t="s">
        <v>1603</v>
      </c>
      <c r="D3590" t="s">
        <v>1597</v>
      </c>
      <c r="E3590" s="166" t="s">
        <v>12401</v>
      </c>
      <c r="F3590">
        <v>1</v>
      </c>
    </row>
    <row r="3591" spans="1:6" x14ac:dyDescent="0.25">
      <c r="A3591">
        <v>14580</v>
      </c>
      <c r="B3591" t="s">
        <v>12402</v>
      </c>
      <c r="C3591" t="s">
        <v>1603</v>
      </c>
      <c r="D3591" t="s">
        <v>1597</v>
      </c>
      <c r="E3591" s="166" t="s">
        <v>12401</v>
      </c>
      <c r="F3591">
        <v>1</v>
      </c>
    </row>
    <row r="3592" spans="1:6" x14ac:dyDescent="0.25">
      <c r="A3592">
        <v>40304</v>
      </c>
      <c r="B3592" t="s">
        <v>12403</v>
      </c>
      <c r="C3592" t="s">
        <v>1604</v>
      </c>
      <c r="D3592" t="s">
        <v>1597</v>
      </c>
      <c r="E3592" s="166" t="s">
        <v>14363</v>
      </c>
      <c r="F3592">
        <v>1</v>
      </c>
    </row>
    <row r="3593" spans="1:6" x14ac:dyDescent="0.25">
      <c r="A3593">
        <v>5065</v>
      </c>
      <c r="B3593" t="s">
        <v>12404</v>
      </c>
      <c r="C3593" t="s">
        <v>1604</v>
      </c>
      <c r="D3593" t="s">
        <v>1597</v>
      </c>
      <c r="E3593" s="166" t="s">
        <v>16214</v>
      </c>
      <c r="F3593">
        <v>1</v>
      </c>
    </row>
    <row r="3594" spans="1:6" x14ac:dyDescent="0.25">
      <c r="A3594">
        <v>5072</v>
      </c>
      <c r="B3594" t="s">
        <v>12405</v>
      </c>
      <c r="C3594" t="s">
        <v>1604</v>
      </c>
      <c r="D3594" t="s">
        <v>1597</v>
      </c>
      <c r="E3594" s="166" t="s">
        <v>10874</v>
      </c>
      <c r="F3594">
        <v>1</v>
      </c>
    </row>
    <row r="3595" spans="1:6" x14ac:dyDescent="0.25">
      <c r="A3595">
        <v>5066</v>
      </c>
      <c r="B3595" t="s">
        <v>12406</v>
      </c>
      <c r="C3595" t="s">
        <v>1604</v>
      </c>
      <c r="D3595" t="s">
        <v>1597</v>
      </c>
      <c r="E3595" s="166" t="s">
        <v>13506</v>
      </c>
      <c r="F3595">
        <v>1</v>
      </c>
    </row>
    <row r="3596" spans="1:6" x14ac:dyDescent="0.25">
      <c r="A3596">
        <v>5063</v>
      </c>
      <c r="B3596" t="s">
        <v>12407</v>
      </c>
      <c r="C3596" t="s">
        <v>1604</v>
      </c>
      <c r="D3596" t="s">
        <v>1597</v>
      </c>
      <c r="E3596" s="166" t="s">
        <v>16215</v>
      </c>
      <c r="F3596">
        <v>1</v>
      </c>
    </row>
    <row r="3597" spans="1:6" x14ac:dyDescent="0.25">
      <c r="A3597">
        <v>20247</v>
      </c>
      <c r="B3597" t="s">
        <v>12408</v>
      </c>
      <c r="C3597" t="s">
        <v>1604</v>
      </c>
      <c r="D3597" t="s">
        <v>1597</v>
      </c>
      <c r="E3597" s="166" t="s">
        <v>8421</v>
      </c>
      <c r="F3597">
        <v>1</v>
      </c>
    </row>
    <row r="3598" spans="1:6" x14ac:dyDescent="0.25">
      <c r="A3598">
        <v>5074</v>
      </c>
      <c r="B3598" t="s">
        <v>12410</v>
      </c>
      <c r="C3598" t="s">
        <v>1604</v>
      </c>
      <c r="D3598" t="s">
        <v>1597</v>
      </c>
      <c r="E3598" s="166" t="s">
        <v>16216</v>
      </c>
      <c r="F3598">
        <v>1</v>
      </c>
    </row>
    <row r="3599" spans="1:6" x14ac:dyDescent="0.25">
      <c r="A3599">
        <v>5067</v>
      </c>
      <c r="B3599" t="s">
        <v>12411</v>
      </c>
      <c r="C3599" t="s">
        <v>1604</v>
      </c>
      <c r="D3599" t="s">
        <v>1597</v>
      </c>
      <c r="E3599" s="166" t="s">
        <v>11026</v>
      </c>
      <c r="F3599">
        <v>1</v>
      </c>
    </row>
    <row r="3600" spans="1:6" x14ac:dyDescent="0.25">
      <c r="A3600">
        <v>5078</v>
      </c>
      <c r="B3600" t="s">
        <v>12413</v>
      </c>
      <c r="C3600" t="s">
        <v>1604</v>
      </c>
      <c r="D3600" t="s">
        <v>1597</v>
      </c>
      <c r="E3600" s="166" t="s">
        <v>8491</v>
      </c>
      <c r="F3600">
        <v>1</v>
      </c>
    </row>
    <row r="3601" spans="1:6" x14ac:dyDescent="0.25">
      <c r="A3601">
        <v>5068</v>
      </c>
      <c r="B3601" t="s">
        <v>12414</v>
      </c>
      <c r="C3601" t="s">
        <v>1604</v>
      </c>
      <c r="D3601" t="s">
        <v>1597</v>
      </c>
      <c r="E3601" s="166" t="s">
        <v>13152</v>
      </c>
      <c r="F3601">
        <v>1</v>
      </c>
    </row>
    <row r="3602" spans="1:6" x14ac:dyDescent="0.25">
      <c r="A3602">
        <v>5073</v>
      </c>
      <c r="B3602" t="s">
        <v>12415</v>
      </c>
      <c r="C3602" t="s">
        <v>1604</v>
      </c>
      <c r="D3602" t="s">
        <v>1597</v>
      </c>
      <c r="E3602" s="166" t="s">
        <v>14416</v>
      </c>
      <c r="F3602">
        <v>1</v>
      </c>
    </row>
    <row r="3603" spans="1:6" x14ac:dyDescent="0.25">
      <c r="A3603">
        <v>5069</v>
      </c>
      <c r="B3603" t="s">
        <v>12416</v>
      </c>
      <c r="C3603" t="s">
        <v>1604</v>
      </c>
      <c r="D3603" t="s">
        <v>1597</v>
      </c>
      <c r="E3603" s="166" t="s">
        <v>14416</v>
      </c>
      <c r="F3603">
        <v>1</v>
      </c>
    </row>
    <row r="3604" spans="1:6" x14ac:dyDescent="0.25">
      <c r="A3604">
        <v>5070</v>
      </c>
      <c r="B3604" t="s">
        <v>12417</v>
      </c>
      <c r="C3604" t="s">
        <v>1604</v>
      </c>
      <c r="D3604" t="s">
        <v>1597</v>
      </c>
      <c r="E3604" s="166" t="s">
        <v>10816</v>
      </c>
      <c r="F3604">
        <v>1</v>
      </c>
    </row>
    <row r="3605" spans="1:6" x14ac:dyDescent="0.25">
      <c r="A3605">
        <v>5071</v>
      </c>
      <c r="B3605" t="s">
        <v>12418</v>
      </c>
      <c r="C3605" t="s">
        <v>1604</v>
      </c>
      <c r="D3605" t="s">
        <v>1597</v>
      </c>
      <c r="E3605" s="166" t="s">
        <v>13152</v>
      </c>
      <c r="F3605">
        <v>1</v>
      </c>
    </row>
    <row r="3606" spans="1:6" x14ac:dyDescent="0.25">
      <c r="A3606">
        <v>5061</v>
      </c>
      <c r="B3606" t="s">
        <v>12419</v>
      </c>
      <c r="C3606" t="s">
        <v>1604</v>
      </c>
      <c r="D3606" t="s">
        <v>1599</v>
      </c>
      <c r="E3606" s="166" t="s">
        <v>14319</v>
      </c>
      <c r="F3606">
        <v>1</v>
      </c>
    </row>
    <row r="3607" spans="1:6" x14ac:dyDescent="0.25">
      <c r="A3607">
        <v>5075</v>
      </c>
      <c r="B3607" t="s">
        <v>12420</v>
      </c>
      <c r="C3607" t="s">
        <v>1604</v>
      </c>
      <c r="D3607" t="s">
        <v>1597</v>
      </c>
      <c r="E3607" s="166" t="s">
        <v>13152</v>
      </c>
      <c r="F3607">
        <v>1</v>
      </c>
    </row>
    <row r="3608" spans="1:6" x14ac:dyDescent="0.25">
      <c r="A3608">
        <v>39027</v>
      </c>
      <c r="B3608" t="s">
        <v>12421</v>
      </c>
      <c r="C3608" t="s">
        <v>1604</v>
      </c>
      <c r="D3608" t="s">
        <v>1597</v>
      </c>
      <c r="E3608" s="166" t="s">
        <v>8495</v>
      </c>
      <c r="F3608">
        <v>1</v>
      </c>
    </row>
    <row r="3609" spans="1:6" x14ac:dyDescent="0.25">
      <c r="A3609">
        <v>5062</v>
      </c>
      <c r="B3609" t="s">
        <v>12422</v>
      </c>
      <c r="C3609" t="s">
        <v>1604</v>
      </c>
      <c r="D3609" t="s">
        <v>1597</v>
      </c>
      <c r="E3609" s="166" t="s">
        <v>11890</v>
      </c>
      <c r="F3609">
        <v>1</v>
      </c>
    </row>
    <row r="3610" spans="1:6" x14ac:dyDescent="0.25">
      <c r="A3610">
        <v>40568</v>
      </c>
      <c r="B3610" t="s">
        <v>12423</v>
      </c>
      <c r="C3610" t="s">
        <v>1604</v>
      </c>
      <c r="D3610" t="s">
        <v>1597</v>
      </c>
      <c r="E3610" s="166" t="s">
        <v>10453</v>
      </c>
      <c r="F3610">
        <v>1</v>
      </c>
    </row>
    <row r="3611" spans="1:6" x14ac:dyDescent="0.25">
      <c r="A3611">
        <v>39026</v>
      </c>
      <c r="B3611" t="s">
        <v>12425</v>
      </c>
      <c r="C3611" t="s">
        <v>1604</v>
      </c>
      <c r="D3611" t="s">
        <v>1597</v>
      </c>
      <c r="E3611" s="166" t="s">
        <v>14481</v>
      </c>
      <c r="F3611">
        <v>1</v>
      </c>
    </row>
    <row r="3612" spans="1:6" x14ac:dyDescent="0.25">
      <c r="A3612">
        <v>42431</v>
      </c>
      <c r="B3612" t="s">
        <v>12426</v>
      </c>
      <c r="C3612" t="s">
        <v>1596</v>
      </c>
      <c r="D3612" t="s">
        <v>1601</v>
      </c>
      <c r="E3612" s="166" t="s">
        <v>12427</v>
      </c>
      <c r="F3612">
        <v>1</v>
      </c>
    </row>
    <row r="3613" spans="1:6" x14ac:dyDescent="0.25">
      <c r="A3613">
        <v>44074</v>
      </c>
      <c r="B3613" t="s">
        <v>12428</v>
      </c>
      <c r="C3613" t="s">
        <v>1605</v>
      </c>
      <c r="D3613" t="s">
        <v>1597</v>
      </c>
      <c r="E3613" s="166" t="s">
        <v>16217</v>
      </c>
      <c r="F3613">
        <v>1</v>
      </c>
    </row>
    <row r="3614" spans="1:6" x14ac:dyDescent="0.25">
      <c r="A3614">
        <v>44072</v>
      </c>
      <c r="B3614" t="s">
        <v>12429</v>
      </c>
      <c r="C3614" t="s">
        <v>1605</v>
      </c>
      <c r="D3614" t="s">
        <v>1597</v>
      </c>
      <c r="E3614" s="166" t="s">
        <v>16218</v>
      </c>
      <c r="F3614">
        <v>1</v>
      </c>
    </row>
    <row r="3615" spans="1:6" x14ac:dyDescent="0.25">
      <c r="A3615">
        <v>511</v>
      </c>
      <c r="B3615" t="s">
        <v>12430</v>
      </c>
      <c r="C3615" t="s">
        <v>1605</v>
      </c>
      <c r="D3615" t="s">
        <v>1599</v>
      </c>
      <c r="E3615" s="166" t="s">
        <v>12145</v>
      </c>
      <c r="F3615">
        <v>1</v>
      </c>
    </row>
    <row r="3616" spans="1:6" x14ac:dyDescent="0.25">
      <c r="A3616">
        <v>37540</v>
      </c>
      <c r="B3616" t="s">
        <v>12431</v>
      </c>
      <c r="C3616" t="s">
        <v>1596</v>
      </c>
      <c r="D3616" t="s">
        <v>1597</v>
      </c>
      <c r="E3616" s="166" t="s">
        <v>16219</v>
      </c>
      <c r="F3616">
        <v>1</v>
      </c>
    </row>
    <row r="3617" spans="1:6" x14ac:dyDescent="0.25">
      <c r="A3617">
        <v>37548</v>
      </c>
      <c r="B3617" t="s">
        <v>12432</v>
      </c>
      <c r="C3617" t="s">
        <v>1596</v>
      </c>
      <c r="D3617" t="s">
        <v>1597</v>
      </c>
      <c r="E3617" s="166" t="s">
        <v>16220</v>
      </c>
      <c r="F3617">
        <v>1</v>
      </c>
    </row>
    <row r="3618" spans="1:6" x14ac:dyDescent="0.25">
      <c r="A3618">
        <v>39828</v>
      </c>
      <c r="B3618" t="s">
        <v>12433</v>
      </c>
      <c r="C3618" t="s">
        <v>1596</v>
      </c>
      <c r="D3618" t="s">
        <v>1597</v>
      </c>
      <c r="E3618" s="166" t="s">
        <v>10410</v>
      </c>
      <c r="F3618">
        <v>1</v>
      </c>
    </row>
    <row r="3619" spans="1:6" x14ac:dyDescent="0.25">
      <c r="A3619">
        <v>38392</v>
      </c>
      <c r="B3619" t="s">
        <v>12434</v>
      </c>
      <c r="C3619" t="s">
        <v>1596</v>
      </c>
      <c r="D3619" t="s">
        <v>1597</v>
      </c>
      <c r="E3619" s="166" t="s">
        <v>12435</v>
      </c>
      <c r="F3619">
        <v>1</v>
      </c>
    </row>
    <row r="3620" spans="1:6" x14ac:dyDescent="0.25">
      <c r="A3620">
        <v>11735</v>
      </c>
      <c r="B3620" t="s">
        <v>12436</v>
      </c>
      <c r="C3620" t="s">
        <v>1596</v>
      </c>
      <c r="D3620" t="s">
        <v>1597</v>
      </c>
      <c r="E3620" s="166" t="s">
        <v>10787</v>
      </c>
      <c r="F3620">
        <v>1</v>
      </c>
    </row>
    <row r="3621" spans="1:6" x14ac:dyDescent="0.25">
      <c r="A3621">
        <v>11737</v>
      </c>
      <c r="B3621" t="s">
        <v>12437</v>
      </c>
      <c r="C3621" t="s">
        <v>1596</v>
      </c>
      <c r="D3621" t="s">
        <v>1597</v>
      </c>
      <c r="E3621" s="166" t="s">
        <v>8928</v>
      </c>
      <c r="F3621">
        <v>1</v>
      </c>
    </row>
    <row r="3622" spans="1:6" x14ac:dyDescent="0.25">
      <c r="A3622">
        <v>11738</v>
      </c>
      <c r="B3622" t="s">
        <v>12438</v>
      </c>
      <c r="C3622" t="s">
        <v>1596</v>
      </c>
      <c r="D3622" t="s">
        <v>1597</v>
      </c>
      <c r="E3622" s="166" t="s">
        <v>11519</v>
      </c>
      <c r="F3622">
        <v>1</v>
      </c>
    </row>
    <row r="3623" spans="1:6" x14ac:dyDescent="0.25">
      <c r="A3623">
        <v>36143</v>
      </c>
      <c r="B3623" t="s">
        <v>12439</v>
      </c>
      <c r="C3623" t="s">
        <v>1596</v>
      </c>
      <c r="D3623" t="s">
        <v>1597</v>
      </c>
      <c r="E3623" s="166" t="s">
        <v>13355</v>
      </c>
      <c r="F3623">
        <v>1</v>
      </c>
    </row>
    <row r="3624" spans="1:6" x14ac:dyDescent="0.25">
      <c r="A3624">
        <v>36142</v>
      </c>
      <c r="B3624" t="s">
        <v>12440</v>
      </c>
      <c r="C3624" t="s">
        <v>1596</v>
      </c>
      <c r="D3624" t="s">
        <v>1597</v>
      </c>
      <c r="E3624" s="166" t="s">
        <v>8424</v>
      </c>
      <c r="F3624">
        <v>1</v>
      </c>
    </row>
    <row r="3625" spans="1:6" x14ac:dyDescent="0.25">
      <c r="A3625">
        <v>36146</v>
      </c>
      <c r="B3625" t="s">
        <v>12441</v>
      </c>
      <c r="C3625" t="s">
        <v>1596</v>
      </c>
      <c r="D3625" t="s">
        <v>1597</v>
      </c>
      <c r="E3625" s="166" t="s">
        <v>16221</v>
      </c>
      <c r="F3625">
        <v>1</v>
      </c>
    </row>
    <row r="3626" spans="1:6" x14ac:dyDescent="0.25">
      <c r="A3626">
        <v>39015</v>
      </c>
      <c r="B3626" t="s">
        <v>12442</v>
      </c>
      <c r="C3626" t="s">
        <v>1596</v>
      </c>
      <c r="D3626" t="s">
        <v>1599</v>
      </c>
      <c r="E3626" s="166" t="s">
        <v>11945</v>
      </c>
      <c r="F3626">
        <v>1</v>
      </c>
    </row>
    <row r="3627" spans="1:6" x14ac:dyDescent="0.25">
      <c r="A3627">
        <v>38377</v>
      </c>
      <c r="B3627" t="s">
        <v>12443</v>
      </c>
      <c r="C3627" t="s">
        <v>1596</v>
      </c>
      <c r="D3627" t="s">
        <v>1597</v>
      </c>
      <c r="E3627" s="166" t="s">
        <v>14769</v>
      </c>
      <c r="F3627">
        <v>1</v>
      </c>
    </row>
    <row r="3628" spans="1:6" x14ac:dyDescent="0.25">
      <c r="A3628">
        <v>38376</v>
      </c>
      <c r="B3628" t="s">
        <v>12444</v>
      </c>
      <c r="C3628" t="s">
        <v>1596</v>
      </c>
      <c r="D3628" t="s">
        <v>1597</v>
      </c>
      <c r="E3628" s="166" t="s">
        <v>16222</v>
      </c>
      <c r="F3628">
        <v>1</v>
      </c>
    </row>
    <row r="3629" spans="1:6" x14ac:dyDescent="0.25">
      <c r="A3629">
        <v>38116</v>
      </c>
      <c r="B3629" t="s">
        <v>12445</v>
      </c>
      <c r="C3629" t="s">
        <v>1596</v>
      </c>
      <c r="D3629" t="s">
        <v>1597</v>
      </c>
      <c r="E3629" s="166" t="s">
        <v>8830</v>
      </c>
      <c r="F3629">
        <v>1</v>
      </c>
    </row>
    <row r="3630" spans="1:6" x14ac:dyDescent="0.25">
      <c r="A3630">
        <v>38066</v>
      </c>
      <c r="B3630" t="s">
        <v>12446</v>
      </c>
      <c r="C3630" t="s">
        <v>1596</v>
      </c>
      <c r="D3630" t="s">
        <v>1597</v>
      </c>
      <c r="E3630" s="166" t="s">
        <v>15568</v>
      </c>
      <c r="F3630">
        <v>1</v>
      </c>
    </row>
    <row r="3631" spans="1:6" x14ac:dyDescent="0.25">
      <c r="A3631">
        <v>38117</v>
      </c>
      <c r="B3631" t="s">
        <v>12447</v>
      </c>
      <c r="C3631" t="s">
        <v>1596</v>
      </c>
      <c r="D3631" t="s">
        <v>1597</v>
      </c>
      <c r="E3631" s="166" t="s">
        <v>16223</v>
      </c>
      <c r="F3631">
        <v>1</v>
      </c>
    </row>
    <row r="3632" spans="1:6" x14ac:dyDescent="0.25">
      <c r="A3632">
        <v>38067</v>
      </c>
      <c r="B3632" t="s">
        <v>12448</v>
      </c>
      <c r="C3632" t="s">
        <v>1596</v>
      </c>
      <c r="D3632" t="s">
        <v>1597</v>
      </c>
      <c r="E3632" s="166" t="s">
        <v>14550</v>
      </c>
      <c r="F3632">
        <v>1</v>
      </c>
    </row>
    <row r="3633" spans="1:6" x14ac:dyDescent="0.25">
      <c r="A3633">
        <v>11522</v>
      </c>
      <c r="B3633" t="s">
        <v>12450</v>
      </c>
      <c r="C3633" t="s">
        <v>1596</v>
      </c>
      <c r="D3633" t="s">
        <v>1597</v>
      </c>
      <c r="E3633" s="166" t="s">
        <v>14634</v>
      </c>
      <c r="F3633">
        <v>1</v>
      </c>
    </row>
    <row r="3634" spans="1:6" x14ac:dyDescent="0.25">
      <c r="A3634">
        <v>43600</v>
      </c>
      <c r="B3634" t="s">
        <v>12451</v>
      </c>
      <c r="C3634" t="s">
        <v>1596</v>
      </c>
      <c r="D3634" t="s">
        <v>1597</v>
      </c>
      <c r="E3634" s="166" t="s">
        <v>15173</v>
      </c>
      <c r="F3634">
        <v>1</v>
      </c>
    </row>
    <row r="3635" spans="1:6" x14ac:dyDescent="0.25">
      <c r="A3635">
        <v>5080</v>
      </c>
      <c r="B3635" t="s">
        <v>12452</v>
      </c>
      <c r="C3635" t="s">
        <v>1596</v>
      </c>
      <c r="D3635" t="s">
        <v>1597</v>
      </c>
      <c r="E3635" s="166" t="s">
        <v>16224</v>
      </c>
      <c r="F3635">
        <v>1</v>
      </c>
    </row>
    <row r="3636" spans="1:6" x14ac:dyDescent="0.25">
      <c r="A3636">
        <v>38168</v>
      </c>
      <c r="B3636" t="s">
        <v>12453</v>
      </c>
      <c r="C3636" t="s">
        <v>1596</v>
      </c>
      <c r="D3636" t="s">
        <v>1597</v>
      </c>
      <c r="E3636" s="166" t="s">
        <v>16225</v>
      </c>
      <c r="F3636">
        <v>1</v>
      </c>
    </row>
    <row r="3637" spans="1:6" x14ac:dyDescent="0.25">
      <c r="A3637">
        <v>43601</v>
      </c>
      <c r="B3637" t="s">
        <v>12454</v>
      </c>
      <c r="C3637" t="s">
        <v>1596</v>
      </c>
      <c r="D3637" t="s">
        <v>1597</v>
      </c>
      <c r="E3637" s="166" t="s">
        <v>15027</v>
      </c>
      <c r="F3637">
        <v>1</v>
      </c>
    </row>
    <row r="3638" spans="1:6" x14ac:dyDescent="0.25">
      <c r="A3638">
        <v>13393</v>
      </c>
      <c r="B3638" t="s">
        <v>12455</v>
      </c>
      <c r="C3638" t="s">
        <v>1596</v>
      </c>
      <c r="D3638" t="s">
        <v>1597</v>
      </c>
      <c r="E3638" s="166" t="s">
        <v>12456</v>
      </c>
      <c r="F3638">
        <v>1</v>
      </c>
    </row>
    <row r="3639" spans="1:6" x14ac:dyDescent="0.25">
      <c r="A3639">
        <v>13395</v>
      </c>
      <c r="B3639" t="s">
        <v>12457</v>
      </c>
      <c r="C3639" t="s">
        <v>1596</v>
      </c>
      <c r="D3639" t="s">
        <v>1597</v>
      </c>
      <c r="E3639" s="166" t="s">
        <v>12458</v>
      </c>
      <c r="F3639">
        <v>1</v>
      </c>
    </row>
    <row r="3640" spans="1:6" x14ac:dyDescent="0.25">
      <c r="A3640">
        <v>12039</v>
      </c>
      <c r="B3640" t="s">
        <v>12459</v>
      </c>
      <c r="C3640" t="s">
        <v>1596</v>
      </c>
      <c r="D3640" t="s">
        <v>1597</v>
      </c>
      <c r="E3640" s="166" t="s">
        <v>12460</v>
      </c>
      <c r="F3640">
        <v>1</v>
      </c>
    </row>
    <row r="3641" spans="1:6" x14ac:dyDescent="0.25">
      <c r="A3641">
        <v>13396</v>
      </c>
      <c r="B3641" t="s">
        <v>12461</v>
      </c>
      <c r="C3641" t="s">
        <v>1596</v>
      </c>
      <c r="D3641" t="s">
        <v>1597</v>
      </c>
      <c r="E3641" s="166" t="s">
        <v>12462</v>
      </c>
      <c r="F3641">
        <v>1</v>
      </c>
    </row>
    <row r="3642" spans="1:6" x14ac:dyDescent="0.25">
      <c r="A3642">
        <v>12041</v>
      </c>
      <c r="B3642" t="s">
        <v>12463</v>
      </c>
      <c r="C3642" t="s">
        <v>1596</v>
      </c>
      <c r="D3642" t="s">
        <v>1597</v>
      </c>
      <c r="E3642" s="166" t="s">
        <v>12464</v>
      </c>
      <c r="F3642">
        <v>1</v>
      </c>
    </row>
    <row r="3643" spans="1:6" x14ac:dyDescent="0.25">
      <c r="A3643">
        <v>12043</v>
      </c>
      <c r="B3643" t="s">
        <v>12465</v>
      </c>
      <c r="C3643" t="s">
        <v>1596</v>
      </c>
      <c r="D3643" t="s">
        <v>1597</v>
      </c>
      <c r="E3643" s="166" t="s">
        <v>12466</v>
      </c>
      <c r="F3643">
        <v>1</v>
      </c>
    </row>
    <row r="3644" spans="1:6" x14ac:dyDescent="0.25">
      <c r="A3644">
        <v>39762</v>
      </c>
      <c r="B3644" t="s">
        <v>12467</v>
      </c>
      <c r="C3644" t="s">
        <v>1596</v>
      </c>
      <c r="D3644" t="s">
        <v>1597</v>
      </c>
      <c r="E3644" s="166" t="s">
        <v>12468</v>
      </c>
      <c r="F3644">
        <v>1</v>
      </c>
    </row>
    <row r="3645" spans="1:6" x14ac:dyDescent="0.25">
      <c r="A3645">
        <v>12042</v>
      </c>
      <c r="B3645" t="s">
        <v>12469</v>
      </c>
      <c r="C3645" t="s">
        <v>1596</v>
      </c>
      <c r="D3645" t="s">
        <v>1597</v>
      </c>
      <c r="E3645" s="166" t="s">
        <v>12470</v>
      </c>
      <c r="F3645">
        <v>1</v>
      </c>
    </row>
    <row r="3646" spans="1:6" x14ac:dyDescent="0.25">
      <c r="A3646">
        <v>39763</v>
      </c>
      <c r="B3646" t="s">
        <v>12471</v>
      </c>
      <c r="C3646" t="s">
        <v>1596</v>
      </c>
      <c r="D3646" t="s">
        <v>1597</v>
      </c>
      <c r="E3646" s="166" t="s">
        <v>12472</v>
      </c>
      <c r="F3646">
        <v>1</v>
      </c>
    </row>
    <row r="3647" spans="1:6" x14ac:dyDescent="0.25">
      <c r="A3647">
        <v>39760</v>
      </c>
      <c r="B3647" t="s">
        <v>12473</v>
      </c>
      <c r="C3647" t="s">
        <v>1596</v>
      </c>
      <c r="D3647" t="s">
        <v>1597</v>
      </c>
      <c r="E3647" s="166" t="s">
        <v>12474</v>
      </c>
      <c r="F3647">
        <v>1</v>
      </c>
    </row>
    <row r="3648" spans="1:6" x14ac:dyDescent="0.25">
      <c r="A3648">
        <v>39756</v>
      </c>
      <c r="B3648" t="s">
        <v>12475</v>
      </c>
      <c r="C3648" t="s">
        <v>1596</v>
      </c>
      <c r="D3648" t="s">
        <v>1597</v>
      </c>
      <c r="E3648" s="166" t="s">
        <v>12476</v>
      </c>
      <c r="F3648">
        <v>1</v>
      </c>
    </row>
    <row r="3649" spans="1:6" x14ac:dyDescent="0.25">
      <c r="A3649">
        <v>12038</v>
      </c>
      <c r="B3649" t="s">
        <v>12477</v>
      </c>
      <c r="C3649" t="s">
        <v>1596</v>
      </c>
      <c r="D3649" t="s">
        <v>1597</v>
      </c>
      <c r="E3649" s="166" t="s">
        <v>12478</v>
      </c>
      <c r="F3649">
        <v>1</v>
      </c>
    </row>
    <row r="3650" spans="1:6" x14ac:dyDescent="0.25">
      <c r="A3650">
        <v>39757</v>
      </c>
      <c r="B3650" t="s">
        <v>12479</v>
      </c>
      <c r="C3650" t="s">
        <v>1596</v>
      </c>
      <c r="D3650" t="s">
        <v>1597</v>
      </c>
      <c r="E3650" s="166" t="s">
        <v>12480</v>
      </c>
      <c r="F3650">
        <v>1</v>
      </c>
    </row>
    <row r="3651" spans="1:6" x14ac:dyDescent="0.25">
      <c r="A3651">
        <v>39758</v>
      </c>
      <c r="B3651" t="s">
        <v>12481</v>
      </c>
      <c r="C3651" t="s">
        <v>1596</v>
      </c>
      <c r="D3651" t="s">
        <v>1597</v>
      </c>
      <c r="E3651" s="166" t="s">
        <v>12482</v>
      </c>
      <c r="F3651">
        <v>1</v>
      </c>
    </row>
    <row r="3652" spans="1:6" x14ac:dyDescent="0.25">
      <c r="A3652">
        <v>39759</v>
      </c>
      <c r="B3652" t="s">
        <v>12483</v>
      </c>
      <c r="C3652" t="s">
        <v>1596</v>
      </c>
      <c r="D3652" t="s">
        <v>1597</v>
      </c>
      <c r="E3652" s="166" t="s">
        <v>12484</v>
      </c>
      <c r="F3652">
        <v>1</v>
      </c>
    </row>
    <row r="3653" spans="1:6" x14ac:dyDescent="0.25">
      <c r="A3653">
        <v>39761</v>
      </c>
      <c r="B3653" t="s">
        <v>12485</v>
      </c>
      <c r="C3653" t="s">
        <v>1596</v>
      </c>
      <c r="D3653" t="s">
        <v>1597</v>
      </c>
      <c r="E3653" s="166" t="s">
        <v>12486</v>
      </c>
      <c r="F3653">
        <v>1</v>
      </c>
    </row>
    <row r="3654" spans="1:6" x14ac:dyDescent="0.25">
      <c r="A3654">
        <v>39805</v>
      </c>
      <c r="B3654" t="s">
        <v>12487</v>
      </c>
      <c r="C3654" t="s">
        <v>1596</v>
      </c>
      <c r="D3654" t="s">
        <v>1597</v>
      </c>
      <c r="E3654" s="166" t="s">
        <v>16226</v>
      </c>
      <c r="F3654">
        <v>1</v>
      </c>
    </row>
    <row r="3655" spans="1:6" x14ac:dyDescent="0.25">
      <c r="A3655">
        <v>39806</v>
      </c>
      <c r="B3655" t="s">
        <v>12488</v>
      </c>
      <c r="C3655" t="s">
        <v>1596</v>
      </c>
      <c r="D3655" t="s">
        <v>1597</v>
      </c>
      <c r="E3655" s="166" t="s">
        <v>16227</v>
      </c>
      <c r="F3655">
        <v>1</v>
      </c>
    </row>
    <row r="3656" spans="1:6" x14ac:dyDescent="0.25">
      <c r="A3656">
        <v>39807</v>
      </c>
      <c r="B3656" t="s">
        <v>12489</v>
      </c>
      <c r="C3656" t="s">
        <v>1596</v>
      </c>
      <c r="D3656" t="s">
        <v>1597</v>
      </c>
      <c r="E3656" s="166" t="s">
        <v>16228</v>
      </c>
      <c r="F3656">
        <v>1</v>
      </c>
    </row>
    <row r="3657" spans="1:6" x14ac:dyDescent="0.25">
      <c r="A3657">
        <v>43100</v>
      </c>
      <c r="B3657" t="s">
        <v>12490</v>
      </c>
      <c r="C3657" t="s">
        <v>1596</v>
      </c>
      <c r="D3657" t="s">
        <v>1597</v>
      </c>
      <c r="E3657" s="166" t="s">
        <v>16229</v>
      </c>
      <c r="F3657">
        <v>1</v>
      </c>
    </row>
    <row r="3658" spans="1:6" x14ac:dyDescent="0.25">
      <c r="A3658">
        <v>39804</v>
      </c>
      <c r="B3658" t="s">
        <v>12491</v>
      </c>
      <c r="C3658" t="s">
        <v>1596</v>
      </c>
      <c r="D3658" t="s">
        <v>1597</v>
      </c>
      <c r="E3658" s="166" t="s">
        <v>14429</v>
      </c>
      <c r="F3658">
        <v>1</v>
      </c>
    </row>
    <row r="3659" spans="1:6" x14ac:dyDescent="0.25">
      <c r="A3659">
        <v>39796</v>
      </c>
      <c r="B3659" t="s">
        <v>12492</v>
      </c>
      <c r="C3659" t="s">
        <v>1596</v>
      </c>
      <c r="D3659" t="s">
        <v>1597</v>
      </c>
      <c r="E3659" s="166" t="s">
        <v>8970</v>
      </c>
      <c r="F3659">
        <v>1</v>
      </c>
    </row>
    <row r="3660" spans="1:6" x14ac:dyDescent="0.25">
      <c r="A3660">
        <v>39797</v>
      </c>
      <c r="B3660" t="s">
        <v>12493</v>
      </c>
      <c r="C3660" t="s">
        <v>1596</v>
      </c>
      <c r="D3660" t="s">
        <v>1599</v>
      </c>
      <c r="E3660" s="166" t="s">
        <v>16230</v>
      </c>
      <c r="F3660">
        <v>1</v>
      </c>
    </row>
    <row r="3661" spans="1:6" x14ac:dyDescent="0.25">
      <c r="A3661">
        <v>39798</v>
      </c>
      <c r="B3661" t="s">
        <v>12494</v>
      </c>
      <c r="C3661" t="s">
        <v>1596</v>
      </c>
      <c r="D3661" t="s">
        <v>1597</v>
      </c>
      <c r="E3661" s="166" t="s">
        <v>16231</v>
      </c>
      <c r="F3661">
        <v>1</v>
      </c>
    </row>
    <row r="3662" spans="1:6" x14ac:dyDescent="0.25">
      <c r="A3662">
        <v>39794</v>
      </c>
      <c r="B3662" t="s">
        <v>12495</v>
      </c>
      <c r="C3662" t="s">
        <v>1596</v>
      </c>
      <c r="D3662" t="s">
        <v>1597</v>
      </c>
      <c r="E3662" s="166" t="s">
        <v>16232</v>
      </c>
      <c r="F3662">
        <v>1</v>
      </c>
    </row>
    <row r="3663" spans="1:6" x14ac:dyDescent="0.25">
      <c r="A3663">
        <v>39795</v>
      </c>
      <c r="B3663" t="s">
        <v>12496</v>
      </c>
      <c r="C3663" t="s">
        <v>1596</v>
      </c>
      <c r="D3663" t="s">
        <v>1597</v>
      </c>
      <c r="E3663" s="166" t="s">
        <v>14317</v>
      </c>
      <c r="F3663">
        <v>1</v>
      </c>
    </row>
    <row r="3664" spans="1:6" x14ac:dyDescent="0.25">
      <c r="A3664">
        <v>39799</v>
      </c>
      <c r="B3664" t="s">
        <v>12497</v>
      </c>
      <c r="C3664" t="s">
        <v>1596</v>
      </c>
      <c r="D3664" t="s">
        <v>1597</v>
      </c>
      <c r="E3664" s="166" t="s">
        <v>16233</v>
      </c>
      <c r="F3664">
        <v>1</v>
      </c>
    </row>
    <row r="3665" spans="1:6" x14ac:dyDescent="0.25">
      <c r="A3665">
        <v>39801</v>
      </c>
      <c r="B3665" t="s">
        <v>12499</v>
      </c>
      <c r="C3665" t="s">
        <v>1596</v>
      </c>
      <c r="D3665" t="s">
        <v>1597</v>
      </c>
      <c r="E3665" s="166" t="s">
        <v>16234</v>
      </c>
      <c r="F3665">
        <v>1</v>
      </c>
    </row>
    <row r="3666" spans="1:6" x14ac:dyDescent="0.25">
      <c r="A3666">
        <v>39802</v>
      </c>
      <c r="B3666" t="s">
        <v>12500</v>
      </c>
      <c r="C3666" t="s">
        <v>1596</v>
      </c>
      <c r="D3666" t="s">
        <v>1597</v>
      </c>
      <c r="E3666" s="166" t="s">
        <v>16235</v>
      </c>
      <c r="F3666">
        <v>1</v>
      </c>
    </row>
    <row r="3667" spans="1:6" x14ac:dyDescent="0.25">
      <c r="A3667">
        <v>39803</v>
      </c>
      <c r="B3667" t="s">
        <v>12501</v>
      </c>
      <c r="C3667" t="s">
        <v>1596</v>
      </c>
      <c r="D3667" t="s">
        <v>1597</v>
      </c>
      <c r="E3667" s="166" t="s">
        <v>16236</v>
      </c>
      <c r="F3667">
        <v>1</v>
      </c>
    </row>
    <row r="3668" spans="1:6" x14ac:dyDescent="0.25">
      <c r="A3668">
        <v>39800</v>
      </c>
      <c r="B3668" t="s">
        <v>12502</v>
      </c>
      <c r="C3668" t="s">
        <v>1596</v>
      </c>
      <c r="D3668" t="s">
        <v>1597</v>
      </c>
      <c r="E3668" s="166" t="s">
        <v>16237</v>
      </c>
      <c r="F3668">
        <v>1</v>
      </c>
    </row>
    <row r="3669" spans="1:6" x14ac:dyDescent="0.25">
      <c r="A3669">
        <v>43837</v>
      </c>
      <c r="B3669" t="s">
        <v>12503</v>
      </c>
      <c r="C3669" t="s">
        <v>1596</v>
      </c>
      <c r="D3669" t="s">
        <v>1597</v>
      </c>
      <c r="E3669" s="166" t="s">
        <v>12504</v>
      </c>
      <c r="F3669">
        <v>1</v>
      </c>
    </row>
    <row r="3670" spans="1:6" x14ac:dyDescent="0.25">
      <c r="A3670">
        <v>43836</v>
      </c>
      <c r="B3670" t="s">
        <v>12505</v>
      </c>
      <c r="C3670" t="s">
        <v>1596</v>
      </c>
      <c r="D3670" t="s">
        <v>1597</v>
      </c>
      <c r="E3670" s="166" t="s">
        <v>12506</v>
      </c>
      <c r="F3670">
        <v>1</v>
      </c>
    </row>
    <row r="3671" spans="1:6" x14ac:dyDescent="0.25">
      <c r="A3671">
        <v>21059</v>
      </c>
      <c r="B3671" t="s">
        <v>12507</v>
      </c>
      <c r="C3671" t="s">
        <v>1596</v>
      </c>
      <c r="D3671" t="s">
        <v>1601</v>
      </c>
      <c r="E3671" s="166" t="s">
        <v>16238</v>
      </c>
      <c r="F3671">
        <v>1</v>
      </c>
    </row>
    <row r="3672" spans="1:6" x14ac:dyDescent="0.25">
      <c r="A3672">
        <v>11234</v>
      </c>
      <c r="B3672" t="s">
        <v>12508</v>
      </c>
      <c r="C3672" t="s">
        <v>1596</v>
      </c>
      <c r="D3672" t="s">
        <v>1601</v>
      </c>
      <c r="E3672" s="166" t="s">
        <v>16239</v>
      </c>
      <c r="F3672">
        <v>1</v>
      </c>
    </row>
    <row r="3673" spans="1:6" x14ac:dyDescent="0.25">
      <c r="A3673">
        <v>21060</v>
      </c>
      <c r="B3673" t="s">
        <v>12509</v>
      </c>
      <c r="C3673" t="s">
        <v>1596</v>
      </c>
      <c r="D3673" t="s">
        <v>1601</v>
      </c>
      <c r="E3673" s="166" t="s">
        <v>14547</v>
      </c>
      <c r="F3673">
        <v>1</v>
      </c>
    </row>
    <row r="3674" spans="1:6" x14ac:dyDescent="0.25">
      <c r="A3674">
        <v>21061</v>
      </c>
      <c r="B3674" t="s">
        <v>12510</v>
      </c>
      <c r="C3674" t="s">
        <v>1596</v>
      </c>
      <c r="D3674" t="s">
        <v>1601</v>
      </c>
      <c r="E3674" s="166" t="s">
        <v>16240</v>
      </c>
      <c r="F3674">
        <v>1</v>
      </c>
    </row>
    <row r="3675" spans="1:6" x14ac:dyDescent="0.25">
      <c r="A3675">
        <v>21062</v>
      </c>
      <c r="B3675" t="s">
        <v>12511</v>
      </c>
      <c r="C3675" t="s">
        <v>1596</v>
      </c>
      <c r="D3675" t="s">
        <v>1601</v>
      </c>
      <c r="E3675" s="166" t="s">
        <v>16241</v>
      </c>
      <c r="F3675">
        <v>1</v>
      </c>
    </row>
    <row r="3676" spans="1:6" x14ac:dyDescent="0.25">
      <c r="A3676">
        <v>11708</v>
      </c>
      <c r="B3676" t="s">
        <v>12512</v>
      </c>
      <c r="C3676" t="s">
        <v>1596</v>
      </c>
      <c r="D3676" t="s">
        <v>1601</v>
      </c>
      <c r="E3676" s="166" t="s">
        <v>9550</v>
      </c>
      <c r="F3676">
        <v>1</v>
      </c>
    </row>
    <row r="3677" spans="1:6" x14ac:dyDescent="0.25">
      <c r="A3677">
        <v>11709</v>
      </c>
      <c r="B3677" t="s">
        <v>12513</v>
      </c>
      <c r="C3677" t="s">
        <v>1596</v>
      </c>
      <c r="D3677" t="s">
        <v>1601</v>
      </c>
      <c r="E3677" s="166" t="s">
        <v>12723</v>
      </c>
      <c r="F3677">
        <v>1</v>
      </c>
    </row>
    <row r="3678" spans="1:6" x14ac:dyDescent="0.25">
      <c r="A3678">
        <v>11710</v>
      </c>
      <c r="B3678" t="s">
        <v>12514</v>
      </c>
      <c r="C3678" t="s">
        <v>1596</v>
      </c>
      <c r="D3678" t="s">
        <v>1601</v>
      </c>
      <c r="E3678" s="166" t="s">
        <v>16242</v>
      </c>
      <c r="F3678">
        <v>1</v>
      </c>
    </row>
    <row r="3679" spans="1:6" x14ac:dyDescent="0.25">
      <c r="A3679">
        <v>11707</v>
      </c>
      <c r="B3679" t="s">
        <v>12515</v>
      </c>
      <c r="C3679" t="s">
        <v>1596</v>
      </c>
      <c r="D3679" t="s">
        <v>1601</v>
      </c>
      <c r="E3679" s="166" t="s">
        <v>14926</v>
      </c>
      <c r="F3679">
        <v>1</v>
      </c>
    </row>
    <row r="3680" spans="1:6" x14ac:dyDescent="0.25">
      <c r="A3680">
        <v>5102</v>
      </c>
      <c r="B3680" t="s">
        <v>12516</v>
      </c>
      <c r="C3680" t="s">
        <v>1596</v>
      </c>
      <c r="D3680" t="s">
        <v>1597</v>
      </c>
      <c r="E3680" s="166" t="s">
        <v>8812</v>
      </c>
      <c r="F3680">
        <v>1</v>
      </c>
    </row>
    <row r="3681" spans="1:6" x14ac:dyDescent="0.25">
      <c r="A3681">
        <v>11739</v>
      </c>
      <c r="B3681" t="s">
        <v>12517</v>
      </c>
      <c r="C3681" t="s">
        <v>1596</v>
      </c>
      <c r="D3681" t="s">
        <v>1597</v>
      </c>
      <c r="E3681" s="166" t="s">
        <v>14280</v>
      </c>
      <c r="F3681">
        <v>1</v>
      </c>
    </row>
    <row r="3682" spans="1:6" x14ac:dyDescent="0.25">
      <c r="A3682">
        <v>11711</v>
      </c>
      <c r="B3682" t="s">
        <v>12519</v>
      </c>
      <c r="C3682" t="s">
        <v>1596</v>
      </c>
      <c r="D3682" t="s">
        <v>1597</v>
      </c>
      <c r="E3682" s="166" t="s">
        <v>13073</v>
      </c>
      <c r="F3682">
        <v>1</v>
      </c>
    </row>
    <row r="3683" spans="1:6" x14ac:dyDescent="0.25">
      <c r="A3683">
        <v>11741</v>
      </c>
      <c r="B3683" t="s">
        <v>12521</v>
      </c>
      <c r="C3683" t="s">
        <v>1596</v>
      </c>
      <c r="D3683" t="s">
        <v>1597</v>
      </c>
      <c r="E3683" s="166" t="s">
        <v>12805</v>
      </c>
      <c r="F3683">
        <v>1</v>
      </c>
    </row>
    <row r="3684" spans="1:6" x14ac:dyDescent="0.25">
      <c r="A3684">
        <v>11745</v>
      </c>
      <c r="B3684" t="s">
        <v>12522</v>
      </c>
      <c r="C3684" t="s">
        <v>1596</v>
      </c>
      <c r="D3684" t="s">
        <v>1597</v>
      </c>
      <c r="E3684" s="166" t="s">
        <v>14272</v>
      </c>
      <c r="F3684">
        <v>1</v>
      </c>
    </row>
    <row r="3685" spans="1:6" x14ac:dyDescent="0.25">
      <c r="A3685">
        <v>11743</v>
      </c>
      <c r="B3685" t="s">
        <v>12523</v>
      </c>
      <c r="C3685" t="s">
        <v>1596</v>
      </c>
      <c r="D3685" t="s">
        <v>1597</v>
      </c>
      <c r="E3685" s="166" t="s">
        <v>14434</v>
      </c>
      <c r="F3685">
        <v>1</v>
      </c>
    </row>
    <row r="3686" spans="1:6" x14ac:dyDescent="0.25">
      <c r="A3686">
        <v>1088</v>
      </c>
      <c r="B3686" t="s">
        <v>12525</v>
      </c>
      <c r="C3686" t="s">
        <v>1596</v>
      </c>
      <c r="D3686" t="s">
        <v>1601</v>
      </c>
      <c r="E3686" s="166" t="s">
        <v>9458</v>
      </c>
      <c r="F3686">
        <v>1</v>
      </c>
    </row>
    <row r="3687" spans="1:6" x14ac:dyDescent="0.25">
      <c r="A3687">
        <v>1087</v>
      </c>
      <c r="B3687" t="s">
        <v>12526</v>
      </c>
      <c r="C3687" t="s">
        <v>1596</v>
      </c>
      <c r="D3687" t="s">
        <v>1601</v>
      </c>
      <c r="E3687" s="166" t="s">
        <v>14567</v>
      </c>
      <c r="F3687">
        <v>1</v>
      </c>
    </row>
    <row r="3688" spans="1:6" x14ac:dyDescent="0.25">
      <c r="A3688">
        <v>38777</v>
      </c>
      <c r="B3688" t="s">
        <v>12527</v>
      </c>
      <c r="C3688" t="s">
        <v>1596</v>
      </c>
      <c r="D3688" t="s">
        <v>1601</v>
      </c>
      <c r="E3688" s="166" t="s">
        <v>16243</v>
      </c>
      <c r="F3688">
        <v>1</v>
      </c>
    </row>
    <row r="3689" spans="1:6" x14ac:dyDescent="0.25">
      <c r="A3689">
        <v>1086</v>
      </c>
      <c r="B3689" t="s">
        <v>12529</v>
      </c>
      <c r="C3689" t="s">
        <v>1596</v>
      </c>
      <c r="D3689" t="s">
        <v>1601</v>
      </c>
      <c r="E3689" s="166" t="s">
        <v>16232</v>
      </c>
      <c r="F3689">
        <v>1</v>
      </c>
    </row>
    <row r="3690" spans="1:6" x14ac:dyDescent="0.25">
      <c r="A3690">
        <v>1079</v>
      </c>
      <c r="B3690" t="s">
        <v>12530</v>
      </c>
      <c r="C3690" t="s">
        <v>1596</v>
      </c>
      <c r="D3690" t="s">
        <v>1601</v>
      </c>
      <c r="E3690" s="166" t="s">
        <v>14929</v>
      </c>
      <c r="F3690">
        <v>1</v>
      </c>
    </row>
    <row r="3691" spans="1:6" x14ac:dyDescent="0.25">
      <c r="A3691">
        <v>39374</v>
      </c>
      <c r="B3691" t="s">
        <v>12531</v>
      </c>
      <c r="C3691" t="s">
        <v>1596</v>
      </c>
      <c r="D3691" t="s">
        <v>1599</v>
      </c>
      <c r="E3691" s="166" t="s">
        <v>12532</v>
      </c>
      <c r="F3691">
        <v>1</v>
      </c>
    </row>
    <row r="3692" spans="1:6" x14ac:dyDescent="0.25">
      <c r="A3692">
        <v>1082</v>
      </c>
      <c r="B3692" t="s">
        <v>16244</v>
      </c>
      <c r="C3692" t="s">
        <v>1596</v>
      </c>
      <c r="D3692" t="s">
        <v>1601</v>
      </c>
      <c r="E3692" s="166" t="s">
        <v>16245</v>
      </c>
      <c r="F3692">
        <v>1</v>
      </c>
    </row>
    <row r="3693" spans="1:6" x14ac:dyDescent="0.25">
      <c r="A3693">
        <v>5104</v>
      </c>
      <c r="B3693" t="s">
        <v>12533</v>
      </c>
      <c r="C3693" t="s">
        <v>1604</v>
      </c>
      <c r="D3693" t="s">
        <v>1597</v>
      </c>
      <c r="E3693" s="166" t="s">
        <v>16246</v>
      </c>
      <c r="F3693">
        <v>1</v>
      </c>
    </row>
    <row r="3694" spans="1:6" x14ac:dyDescent="0.25">
      <c r="A3694">
        <v>44530</v>
      </c>
      <c r="B3694" t="s">
        <v>12534</v>
      </c>
      <c r="C3694" t="s">
        <v>1596</v>
      </c>
      <c r="D3694" t="s">
        <v>1597</v>
      </c>
      <c r="E3694" s="166" t="s">
        <v>14412</v>
      </c>
      <c r="F3694">
        <v>1</v>
      </c>
    </row>
    <row r="3695" spans="1:6" x14ac:dyDescent="0.25">
      <c r="A3695">
        <v>2710</v>
      </c>
      <c r="B3695" t="s">
        <v>12535</v>
      </c>
      <c r="C3695" t="s">
        <v>1596</v>
      </c>
      <c r="D3695" t="s">
        <v>1597</v>
      </c>
      <c r="E3695" s="166" t="s">
        <v>14644</v>
      </c>
      <c r="F3695">
        <v>1</v>
      </c>
    </row>
    <row r="3696" spans="1:6" x14ac:dyDescent="0.25">
      <c r="A3696">
        <v>14575</v>
      </c>
      <c r="B3696" t="s">
        <v>12536</v>
      </c>
      <c r="C3696" t="s">
        <v>1596</v>
      </c>
      <c r="D3696" t="s">
        <v>1601</v>
      </c>
      <c r="E3696" s="166" t="s">
        <v>16247</v>
      </c>
      <c r="F3696">
        <v>1</v>
      </c>
    </row>
    <row r="3697" spans="1:6" x14ac:dyDescent="0.25">
      <c r="A3697">
        <v>20043</v>
      </c>
      <c r="B3697" t="s">
        <v>12537</v>
      </c>
      <c r="C3697" t="s">
        <v>1596</v>
      </c>
      <c r="D3697" t="s">
        <v>1597</v>
      </c>
      <c r="E3697" s="166" t="s">
        <v>7505</v>
      </c>
      <c r="F3697">
        <v>1</v>
      </c>
    </row>
    <row r="3698" spans="1:6" x14ac:dyDescent="0.25">
      <c r="A3698">
        <v>20044</v>
      </c>
      <c r="B3698" t="s">
        <v>12538</v>
      </c>
      <c r="C3698" t="s">
        <v>1596</v>
      </c>
      <c r="D3698" t="s">
        <v>1597</v>
      </c>
      <c r="E3698" s="166" t="s">
        <v>10997</v>
      </c>
      <c r="F3698">
        <v>1</v>
      </c>
    </row>
    <row r="3699" spans="1:6" x14ac:dyDescent="0.25">
      <c r="A3699">
        <v>20042</v>
      </c>
      <c r="B3699" t="s">
        <v>12540</v>
      </c>
      <c r="C3699" t="s">
        <v>1596</v>
      </c>
      <c r="D3699" t="s">
        <v>1597</v>
      </c>
      <c r="E3699" s="166" t="s">
        <v>14821</v>
      </c>
      <c r="F3699">
        <v>1</v>
      </c>
    </row>
    <row r="3700" spans="1:6" x14ac:dyDescent="0.25">
      <c r="A3700">
        <v>20046</v>
      </c>
      <c r="B3700" t="s">
        <v>12541</v>
      </c>
      <c r="C3700" t="s">
        <v>1596</v>
      </c>
      <c r="D3700" t="s">
        <v>1597</v>
      </c>
      <c r="E3700" s="166" t="s">
        <v>8166</v>
      </c>
      <c r="F3700">
        <v>1</v>
      </c>
    </row>
    <row r="3701" spans="1:6" x14ac:dyDescent="0.25">
      <c r="A3701">
        <v>20047</v>
      </c>
      <c r="B3701" t="s">
        <v>12542</v>
      </c>
      <c r="C3701" t="s">
        <v>1596</v>
      </c>
      <c r="D3701" t="s">
        <v>1597</v>
      </c>
      <c r="E3701" s="166" t="s">
        <v>12720</v>
      </c>
      <c r="F3701">
        <v>1</v>
      </c>
    </row>
    <row r="3702" spans="1:6" x14ac:dyDescent="0.25">
      <c r="A3702">
        <v>20045</v>
      </c>
      <c r="B3702" t="s">
        <v>12543</v>
      </c>
      <c r="C3702" t="s">
        <v>1596</v>
      </c>
      <c r="D3702" t="s">
        <v>1597</v>
      </c>
      <c r="E3702" s="166" t="s">
        <v>11859</v>
      </c>
      <c r="F3702">
        <v>1</v>
      </c>
    </row>
    <row r="3703" spans="1:6" x14ac:dyDescent="0.25">
      <c r="A3703">
        <v>20972</v>
      </c>
      <c r="B3703" t="s">
        <v>12544</v>
      </c>
      <c r="C3703" t="s">
        <v>1596</v>
      </c>
      <c r="D3703" t="s">
        <v>1597</v>
      </c>
      <c r="E3703" s="166" t="s">
        <v>16248</v>
      </c>
      <c r="F3703">
        <v>1</v>
      </c>
    </row>
    <row r="3704" spans="1:6" x14ac:dyDescent="0.25">
      <c r="A3704">
        <v>11321</v>
      </c>
      <c r="B3704" t="s">
        <v>12545</v>
      </c>
      <c r="C3704" t="s">
        <v>1596</v>
      </c>
      <c r="D3704" t="s">
        <v>1601</v>
      </c>
      <c r="E3704" s="166" t="s">
        <v>16249</v>
      </c>
      <c r="F3704">
        <v>1</v>
      </c>
    </row>
    <row r="3705" spans="1:6" x14ac:dyDescent="0.25">
      <c r="A3705">
        <v>11323</v>
      </c>
      <c r="B3705" t="s">
        <v>12546</v>
      </c>
      <c r="C3705" t="s">
        <v>1596</v>
      </c>
      <c r="D3705" t="s">
        <v>1601</v>
      </c>
      <c r="E3705" s="166" t="s">
        <v>14586</v>
      </c>
      <c r="F3705">
        <v>1</v>
      </c>
    </row>
    <row r="3706" spans="1:6" x14ac:dyDescent="0.25">
      <c r="A3706">
        <v>20327</v>
      </c>
      <c r="B3706" t="s">
        <v>12547</v>
      </c>
      <c r="C3706" t="s">
        <v>1596</v>
      </c>
      <c r="D3706" t="s">
        <v>1601</v>
      </c>
      <c r="E3706" s="166" t="s">
        <v>14349</v>
      </c>
      <c r="F3706">
        <v>1</v>
      </c>
    </row>
    <row r="3707" spans="1:6" x14ac:dyDescent="0.25">
      <c r="A3707">
        <v>13390</v>
      </c>
      <c r="B3707" t="s">
        <v>12548</v>
      </c>
      <c r="C3707" t="s">
        <v>1596</v>
      </c>
      <c r="D3707" t="s">
        <v>1601</v>
      </c>
      <c r="E3707" s="166" t="s">
        <v>16250</v>
      </c>
      <c r="F3707">
        <v>1</v>
      </c>
    </row>
    <row r="3708" spans="1:6" x14ac:dyDescent="0.25">
      <c r="A3708">
        <v>6034</v>
      </c>
      <c r="B3708" t="s">
        <v>12549</v>
      </c>
      <c r="C3708" t="s">
        <v>1596</v>
      </c>
      <c r="D3708" t="s">
        <v>1597</v>
      </c>
      <c r="E3708" s="166" t="s">
        <v>16251</v>
      </c>
      <c r="F3708">
        <v>1</v>
      </c>
    </row>
    <row r="3709" spans="1:6" x14ac:dyDescent="0.25">
      <c r="A3709">
        <v>6036</v>
      </c>
      <c r="B3709" t="s">
        <v>12550</v>
      </c>
      <c r="C3709" t="s">
        <v>1596</v>
      </c>
      <c r="D3709" t="s">
        <v>1597</v>
      </c>
      <c r="E3709" s="166" t="s">
        <v>16252</v>
      </c>
      <c r="F3709">
        <v>1</v>
      </c>
    </row>
    <row r="3710" spans="1:6" x14ac:dyDescent="0.25">
      <c r="A3710">
        <v>6031</v>
      </c>
      <c r="B3710" t="s">
        <v>12551</v>
      </c>
      <c r="C3710" t="s">
        <v>1596</v>
      </c>
      <c r="D3710" t="s">
        <v>1599</v>
      </c>
      <c r="E3710" s="166" t="s">
        <v>12760</v>
      </c>
      <c r="F3710">
        <v>1</v>
      </c>
    </row>
    <row r="3711" spans="1:6" x14ac:dyDescent="0.25">
      <c r="A3711">
        <v>6029</v>
      </c>
      <c r="B3711" t="s">
        <v>12552</v>
      </c>
      <c r="C3711" t="s">
        <v>1596</v>
      </c>
      <c r="D3711" t="s">
        <v>1597</v>
      </c>
      <c r="E3711" s="166" t="s">
        <v>14632</v>
      </c>
      <c r="F3711">
        <v>1</v>
      </c>
    </row>
    <row r="3712" spans="1:6" x14ac:dyDescent="0.25">
      <c r="A3712">
        <v>6033</v>
      </c>
      <c r="B3712" t="s">
        <v>12553</v>
      </c>
      <c r="C3712" t="s">
        <v>1596</v>
      </c>
      <c r="D3712" t="s">
        <v>1597</v>
      </c>
      <c r="E3712" s="166" t="s">
        <v>16253</v>
      </c>
      <c r="F3712">
        <v>1</v>
      </c>
    </row>
    <row r="3713" spans="1:6" x14ac:dyDescent="0.25">
      <c r="A3713">
        <v>11672</v>
      </c>
      <c r="B3713" t="s">
        <v>12555</v>
      </c>
      <c r="C3713" t="s">
        <v>1596</v>
      </c>
      <c r="D3713" t="s">
        <v>1597</v>
      </c>
      <c r="E3713" s="166" t="s">
        <v>14885</v>
      </c>
      <c r="F3713">
        <v>1</v>
      </c>
    </row>
    <row r="3714" spans="1:6" x14ac:dyDescent="0.25">
      <c r="A3714">
        <v>11669</v>
      </c>
      <c r="B3714" t="s">
        <v>12556</v>
      </c>
      <c r="C3714" t="s">
        <v>1596</v>
      </c>
      <c r="D3714" t="s">
        <v>1597</v>
      </c>
      <c r="E3714" s="166" t="s">
        <v>14760</v>
      </c>
      <c r="F3714">
        <v>1</v>
      </c>
    </row>
    <row r="3715" spans="1:6" x14ac:dyDescent="0.25">
      <c r="A3715">
        <v>11670</v>
      </c>
      <c r="B3715" t="s">
        <v>12557</v>
      </c>
      <c r="C3715" t="s">
        <v>1596</v>
      </c>
      <c r="D3715" t="s">
        <v>1597</v>
      </c>
      <c r="E3715" s="166" t="s">
        <v>16254</v>
      </c>
      <c r="F3715">
        <v>1</v>
      </c>
    </row>
    <row r="3716" spans="1:6" x14ac:dyDescent="0.25">
      <c r="A3716">
        <v>20055</v>
      </c>
      <c r="B3716" t="s">
        <v>12559</v>
      </c>
      <c r="C3716" t="s">
        <v>1596</v>
      </c>
      <c r="D3716" t="s">
        <v>1597</v>
      </c>
      <c r="E3716" s="166" t="s">
        <v>9876</v>
      </c>
      <c r="F3716">
        <v>1</v>
      </c>
    </row>
    <row r="3717" spans="1:6" x14ac:dyDescent="0.25">
      <c r="A3717">
        <v>11671</v>
      </c>
      <c r="B3717" t="s">
        <v>12561</v>
      </c>
      <c r="C3717" t="s">
        <v>1596</v>
      </c>
      <c r="D3717" t="s">
        <v>1597</v>
      </c>
      <c r="E3717" s="166" t="s">
        <v>16255</v>
      </c>
      <c r="F3717">
        <v>1</v>
      </c>
    </row>
    <row r="3718" spans="1:6" x14ac:dyDescent="0.25">
      <c r="A3718">
        <v>6032</v>
      </c>
      <c r="B3718" t="s">
        <v>12562</v>
      </c>
      <c r="C3718" t="s">
        <v>1596</v>
      </c>
      <c r="D3718" t="s">
        <v>1597</v>
      </c>
      <c r="E3718" s="166" t="s">
        <v>14635</v>
      </c>
      <c r="F3718">
        <v>1</v>
      </c>
    </row>
    <row r="3719" spans="1:6" x14ac:dyDescent="0.25">
      <c r="A3719">
        <v>11673</v>
      </c>
      <c r="B3719" t="s">
        <v>12563</v>
      </c>
      <c r="C3719" t="s">
        <v>1596</v>
      </c>
      <c r="D3719" t="s">
        <v>1597</v>
      </c>
      <c r="E3719" s="166" t="s">
        <v>8715</v>
      </c>
      <c r="F3719">
        <v>1</v>
      </c>
    </row>
    <row r="3720" spans="1:6" x14ac:dyDescent="0.25">
      <c r="A3720">
        <v>11674</v>
      </c>
      <c r="B3720" t="s">
        <v>12565</v>
      </c>
      <c r="C3720" t="s">
        <v>1596</v>
      </c>
      <c r="D3720" t="s">
        <v>1597</v>
      </c>
      <c r="E3720" s="166" t="s">
        <v>16256</v>
      </c>
      <c r="F3720">
        <v>1</v>
      </c>
    </row>
    <row r="3721" spans="1:6" x14ac:dyDescent="0.25">
      <c r="A3721">
        <v>11675</v>
      </c>
      <c r="B3721" t="s">
        <v>12566</v>
      </c>
      <c r="C3721" t="s">
        <v>1596</v>
      </c>
      <c r="D3721" t="s">
        <v>1597</v>
      </c>
      <c r="E3721" s="166" t="s">
        <v>12560</v>
      </c>
      <c r="F3721">
        <v>1</v>
      </c>
    </row>
    <row r="3722" spans="1:6" x14ac:dyDescent="0.25">
      <c r="A3722">
        <v>11676</v>
      </c>
      <c r="B3722" t="s">
        <v>12567</v>
      </c>
      <c r="C3722" t="s">
        <v>1596</v>
      </c>
      <c r="D3722" t="s">
        <v>1597</v>
      </c>
      <c r="E3722" s="166" t="s">
        <v>16257</v>
      </c>
      <c r="F3722">
        <v>1</v>
      </c>
    </row>
    <row r="3723" spans="1:6" x14ac:dyDescent="0.25">
      <c r="A3723">
        <v>11677</v>
      </c>
      <c r="B3723" t="s">
        <v>12569</v>
      </c>
      <c r="C3723" t="s">
        <v>1596</v>
      </c>
      <c r="D3723" t="s">
        <v>1597</v>
      </c>
      <c r="E3723" s="166" t="s">
        <v>16258</v>
      </c>
      <c r="F3723">
        <v>1</v>
      </c>
    </row>
    <row r="3724" spans="1:6" x14ac:dyDescent="0.25">
      <c r="A3724">
        <v>11678</v>
      </c>
      <c r="B3724" t="s">
        <v>12570</v>
      </c>
      <c r="C3724" t="s">
        <v>1596</v>
      </c>
      <c r="D3724" t="s">
        <v>1597</v>
      </c>
      <c r="E3724" s="166" t="s">
        <v>16259</v>
      </c>
      <c r="F3724">
        <v>1</v>
      </c>
    </row>
    <row r="3725" spans="1:6" x14ac:dyDescent="0.25">
      <c r="A3725">
        <v>6038</v>
      </c>
      <c r="B3725" t="s">
        <v>12571</v>
      </c>
      <c r="C3725" t="s">
        <v>1596</v>
      </c>
      <c r="D3725" t="s">
        <v>1597</v>
      </c>
      <c r="E3725" s="166" t="s">
        <v>8443</v>
      </c>
      <c r="F3725">
        <v>1</v>
      </c>
    </row>
    <row r="3726" spans="1:6" x14ac:dyDescent="0.25">
      <c r="A3726">
        <v>11718</v>
      </c>
      <c r="B3726" t="s">
        <v>12572</v>
      </c>
      <c r="C3726" t="s">
        <v>1596</v>
      </c>
      <c r="D3726" t="s">
        <v>1597</v>
      </c>
      <c r="E3726" s="166" t="s">
        <v>14563</v>
      </c>
      <c r="F3726">
        <v>1</v>
      </c>
    </row>
    <row r="3727" spans="1:6" x14ac:dyDescent="0.25">
      <c r="A3727">
        <v>6037</v>
      </c>
      <c r="B3727" t="s">
        <v>12574</v>
      </c>
      <c r="C3727" t="s">
        <v>1596</v>
      </c>
      <c r="D3727" t="s">
        <v>1597</v>
      </c>
      <c r="E3727" s="166" t="s">
        <v>9145</v>
      </c>
      <c r="F3727">
        <v>1</v>
      </c>
    </row>
    <row r="3728" spans="1:6" x14ac:dyDescent="0.25">
      <c r="A3728">
        <v>11719</v>
      </c>
      <c r="B3728" t="s">
        <v>12575</v>
      </c>
      <c r="C3728" t="s">
        <v>1596</v>
      </c>
      <c r="D3728" t="s">
        <v>1597</v>
      </c>
      <c r="E3728" s="166" t="s">
        <v>8826</v>
      </c>
      <c r="F3728">
        <v>1</v>
      </c>
    </row>
    <row r="3729" spans="1:6" x14ac:dyDescent="0.25">
      <c r="A3729">
        <v>6019</v>
      </c>
      <c r="B3729" t="s">
        <v>12577</v>
      </c>
      <c r="C3729" t="s">
        <v>1596</v>
      </c>
      <c r="D3729" t="s">
        <v>1597</v>
      </c>
      <c r="E3729" s="166" t="s">
        <v>16260</v>
      </c>
      <c r="F3729">
        <v>1</v>
      </c>
    </row>
    <row r="3730" spans="1:6" x14ac:dyDescent="0.25">
      <c r="A3730">
        <v>6010</v>
      </c>
      <c r="B3730" t="s">
        <v>12578</v>
      </c>
      <c r="C3730" t="s">
        <v>1596</v>
      </c>
      <c r="D3730" t="s">
        <v>1597</v>
      </c>
      <c r="E3730" s="166" t="s">
        <v>16261</v>
      </c>
      <c r="F3730">
        <v>1</v>
      </c>
    </row>
    <row r="3731" spans="1:6" x14ac:dyDescent="0.25">
      <c r="A3731">
        <v>6017</v>
      </c>
      <c r="B3731" t="s">
        <v>12579</v>
      </c>
      <c r="C3731" t="s">
        <v>1596</v>
      </c>
      <c r="D3731" t="s">
        <v>1597</v>
      </c>
      <c r="E3731" s="166" t="s">
        <v>16262</v>
      </c>
      <c r="F3731">
        <v>1</v>
      </c>
    </row>
    <row r="3732" spans="1:6" x14ac:dyDescent="0.25">
      <c r="A3732">
        <v>6020</v>
      </c>
      <c r="B3732" t="s">
        <v>12580</v>
      </c>
      <c r="C3732" t="s">
        <v>1596</v>
      </c>
      <c r="D3732" t="s">
        <v>1597</v>
      </c>
      <c r="E3732" s="166" t="s">
        <v>14299</v>
      </c>
      <c r="F3732">
        <v>1</v>
      </c>
    </row>
    <row r="3733" spans="1:6" x14ac:dyDescent="0.25">
      <c r="A3733">
        <v>6028</v>
      </c>
      <c r="B3733" t="s">
        <v>12582</v>
      </c>
      <c r="C3733" t="s">
        <v>1596</v>
      </c>
      <c r="D3733" t="s">
        <v>1597</v>
      </c>
      <c r="E3733" s="166" t="s">
        <v>16263</v>
      </c>
      <c r="F3733">
        <v>1</v>
      </c>
    </row>
    <row r="3734" spans="1:6" x14ac:dyDescent="0.25">
      <c r="A3734">
        <v>6011</v>
      </c>
      <c r="B3734" t="s">
        <v>12583</v>
      </c>
      <c r="C3734" t="s">
        <v>1596</v>
      </c>
      <c r="D3734" t="s">
        <v>1597</v>
      </c>
      <c r="E3734" s="166" t="s">
        <v>16264</v>
      </c>
      <c r="F3734">
        <v>1</v>
      </c>
    </row>
    <row r="3735" spans="1:6" x14ac:dyDescent="0.25">
      <c r="A3735">
        <v>6012</v>
      </c>
      <c r="B3735" t="s">
        <v>12584</v>
      </c>
      <c r="C3735" t="s">
        <v>1596</v>
      </c>
      <c r="D3735" t="s">
        <v>1597</v>
      </c>
      <c r="E3735" s="166" t="s">
        <v>16265</v>
      </c>
      <c r="F3735">
        <v>1</v>
      </c>
    </row>
    <row r="3736" spans="1:6" x14ac:dyDescent="0.25">
      <c r="A3736">
        <v>6016</v>
      </c>
      <c r="B3736" t="s">
        <v>12585</v>
      </c>
      <c r="C3736" t="s">
        <v>1596</v>
      </c>
      <c r="D3736" t="s">
        <v>1597</v>
      </c>
      <c r="E3736" s="166" t="s">
        <v>16266</v>
      </c>
      <c r="F3736">
        <v>1</v>
      </c>
    </row>
    <row r="3737" spans="1:6" x14ac:dyDescent="0.25">
      <c r="A3737">
        <v>6027</v>
      </c>
      <c r="B3737" t="s">
        <v>12586</v>
      </c>
      <c r="C3737" t="s">
        <v>1596</v>
      </c>
      <c r="D3737" t="s">
        <v>1597</v>
      </c>
      <c r="E3737" s="166" t="s">
        <v>16267</v>
      </c>
      <c r="F3737">
        <v>1</v>
      </c>
    </row>
    <row r="3738" spans="1:6" x14ac:dyDescent="0.25">
      <c r="A3738">
        <v>6013</v>
      </c>
      <c r="B3738" t="s">
        <v>12587</v>
      </c>
      <c r="C3738" t="s">
        <v>1596</v>
      </c>
      <c r="D3738" t="s">
        <v>1597</v>
      </c>
      <c r="E3738" s="166" t="s">
        <v>16268</v>
      </c>
      <c r="F3738">
        <v>1</v>
      </c>
    </row>
    <row r="3739" spans="1:6" x14ac:dyDescent="0.25">
      <c r="A3739">
        <v>6015</v>
      </c>
      <c r="B3739" t="s">
        <v>12588</v>
      </c>
      <c r="C3739" t="s">
        <v>1596</v>
      </c>
      <c r="D3739" t="s">
        <v>1597</v>
      </c>
      <c r="E3739" s="166" t="s">
        <v>16269</v>
      </c>
      <c r="F3739">
        <v>1</v>
      </c>
    </row>
    <row r="3740" spans="1:6" x14ac:dyDescent="0.25">
      <c r="A3740">
        <v>6014</v>
      </c>
      <c r="B3740" t="s">
        <v>12589</v>
      </c>
      <c r="C3740" t="s">
        <v>1596</v>
      </c>
      <c r="D3740" t="s">
        <v>1597</v>
      </c>
      <c r="E3740" s="166" t="s">
        <v>16270</v>
      </c>
      <c r="F3740">
        <v>1</v>
      </c>
    </row>
    <row r="3741" spans="1:6" x14ac:dyDescent="0.25">
      <c r="A3741">
        <v>6006</v>
      </c>
      <c r="B3741" t="s">
        <v>12590</v>
      </c>
      <c r="C3741" t="s">
        <v>1596</v>
      </c>
      <c r="D3741" t="s">
        <v>1597</v>
      </c>
      <c r="E3741" s="166" t="s">
        <v>16271</v>
      </c>
      <c r="F3741">
        <v>1</v>
      </c>
    </row>
    <row r="3742" spans="1:6" x14ac:dyDescent="0.25">
      <c r="A3742">
        <v>6005</v>
      </c>
      <c r="B3742" t="s">
        <v>12591</v>
      </c>
      <c r="C3742" t="s">
        <v>1596</v>
      </c>
      <c r="D3742" t="s">
        <v>1599</v>
      </c>
      <c r="E3742" s="166" t="s">
        <v>16272</v>
      </c>
      <c r="F3742">
        <v>1</v>
      </c>
    </row>
    <row r="3743" spans="1:6" x14ac:dyDescent="0.25">
      <c r="A3743">
        <v>11756</v>
      </c>
      <c r="B3743" t="s">
        <v>12592</v>
      </c>
      <c r="C3743" t="s">
        <v>1596</v>
      </c>
      <c r="D3743" t="s">
        <v>1597</v>
      </c>
      <c r="E3743" s="166" t="s">
        <v>14878</v>
      </c>
      <c r="F3743">
        <v>1</v>
      </c>
    </row>
    <row r="3744" spans="1:6" x14ac:dyDescent="0.25">
      <c r="A3744">
        <v>10904</v>
      </c>
      <c r="B3744" t="s">
        <v>12593</v>
      </c>
      <c r="C3744" t="s">
        <v>1596</v>
      </c>
      <c r="D3744" t="s">
        <v>1599</v>
      </c>
      <c r="E3744" s="166" t="s">
        <v>16273</v>
      </c>
      <c r="F3744">
        <v>1</v>
      </c>
    </row>
    <row r="3745" spans="1:6" x14ac:dyDescent="0.25">
      <c r="A3745">
        <v>11752</v>
      </c>
      <c r="B3745" t="s">
        <v>12594</v>
      </c>
      <c r="C3745" t="s">
        <v>1596</v>
      </c>
      <c r="D3745" t="s">
        <v>1597</v>
      </c>
      <c r="E3745" s="166" t="s">
        <v>14869</v>
      </c>
      <c r="F3745">
        <v>1</v>
      </c>
    </row>
    <row r="3746" spans="1:6" x14ac:dyDescent="0.25">
      <c r="A3746">
        <v>11753</v>
      </c>
      <c r="B3746" t="s">
        <v>12595</v>
      </c>
      <c r="C3746" t="s">
        <v>1596</v>
      </c>
      <c r="D3746" t="s">
        <v>1597</v>
      </c>
      <c r="E3746" s="166" t="s">
        <v>16274</v>
      </c>
      <c r="F3746">
        <v>1</v>
      </c>
    </row>
    <row r="3747" spans="1:6" x14ac:dyDescent="0.25">
      <c r="A3747">
        <v>6021</v>
      </c>
      <c r="B3747" t="s">
        <v>12596</v>
      </c>
      <c r="C3747" t="s">
        <v>1596</v>
      </c>
      <c r="D3747" t="s">
        <v>1597</v>
      </c>
      <c r="E3747" s="166" t="s">
        <v>10110</v>
      </c>
      <c r="F3747">
        <v>1</v>
      </c>
    </row>
    <row r="3748" spans="1:6" x14ac:dyDescent="0.25">
      <c r="A3748">
        <v>6024</v>
      </c>
      <c r="B3748" t="s">
        <v>12597</v>
      </c>
      <c r="C3748" t="s">
        <v>1596</v>
      </c>
      <c r="D3748" t="s">
        <v>1597</v>
      </c>
      <c r="E3748" s="166" t="s">
        <v>16275</v>
      </c>
      <c r="F3748">
        <v>1</v>
      </c>
    </row>
    <row r="3749" spans="1:6" x14ac:dyDescent="0.25">
      <c r="A3749">
        <v>38379</v>
      </c>
      <c r="B3749" t="s">
        <v>12598</v>
      </c>
      <c r="C3749" t="s">
        <v>1603</v>
      </c>
      <c r="D3749" t="s">
        <v>1597</v>
      </c>
      <c r="E3749" s="166" t="s">
        <v>16276</v>
      </c>
      <c r="F3749">
        <v>1</v>
      </c>
    </row>
    <row r="3750" spans="1:6" x14ac:dyDescent="0.25">
      <c r="A3750">
        <v>13897</v>
      </c>
      <c r="B3750" t="s">
        <v>12599</v>
      </c>
      <c r="C3750" t="s">
        <v>1596</v>
      </c>
      <c r="D3750" t="s">
        <v>1601</v>
      </c>
      <c r="E3750" s="166" t="s">
        <v>12600</v>
      </c>
      <c r="F3750">
        <v>1</v>
      </c>
    </row>
    <row r="3751" spans="1:6" x14ac:dyDescent="0.25">
      <c r="A3751">
        <v>10640</v>
      </c>
      <c r="B3751" t="s">
        <v>12601</v>
      </c>
      <c r="C3751" t="s">
        <v>1596</v>
      </c>
      <c r="D3751" t="s">
        <v>1601</v>
      </c>
      <c r="E3751" s="166" t="s">
        <v>12602</v>
      </c>
      <c r="F3751">
        <v>1</v>
      </c>
    </row>
    <row r="3752" spans="1:6" x14ac:dyDescent="0.25">
      <c r="A3752">
        <v>34357</v>
      </c>
      <c r="B3752" t="s">
        <v>12603</v>
      </c>
      <c r="C3752" t="s">
        <v>1604</v>
      </c>
      <c r="D3752" t="s">
        <v>1597</v>
      </c>
      <c r="E3752" s="166" t="s">
        <v>8116</v>
      </c>
      <c r="F3752">
        <v>1</v>
      </c>
    </row>
    <row r="3753" spans="1:6" x14ac:dyDescent="0.25">
      <c r="A3753">
        <v>37329</v>
      </c>
      <c r="B3753" t="s">
        <v>12605</v>
      </c>
      <c r="C3753" t="s">
        <v>1604</v>
      </c>
      <c r="D3753" t="s">
        <v>1597</v>
      </c>
      <c r="E3753" s="166" t="s">
        <v>16277</v>
      </c>
      <c r="F3753">
        <v>1</v>
      </c>
    </row>
    <row r="3754" spans="1:6" x14ac:dyDescent="0.25">
      <c r="A3754">
        <v>2510</v>
      </c>
      <c r="B3754" t="s">
        <v>12606</v>
      </c>
      <c r="C3754" t="s">
        <v>1596</v>
      </c>
      <c r="D3754" t="s">
        <v>1601</v>
      </c>
      <c r="E3754" s="166" t="s">
        <v>16278</v>
      </c>
      <c r="F3754">
        <v>1</v>
      </c>
    </row>
    <row r="3755" spans="1:6" x14ac:dyDescent="0.25">
      <c r="A3755">
        <v>12359</v>
      </c>
      <c r="B3755" t="s">
        <v>12607</v>
      </c>
      <c r="C3755" t="s">
        <v>1596</v>
      </c>
      <c r="D3755" t="s">
        <v>1597</v>
      </c>
      <c r="E3755" s="166" t="s">
        <v>16279</v>
      </c>
      <c r="F3755">
        <v>1</v>
      </c>
    </row>
    <row r="3756" spans="1:6" x14ac:dyDescent="0.25">
      <c r="A3756">
        <v>7353</v>
      </c>
      <c r="B3756" t="s">
        <v>12608</v>
      </c>
      <c r="C3756" t="s">
        <v>1605</v>
      </c>
      <c r="D3756" t="s">
        <v>1597</v>
      </c>
      <c r="E3756" s="166" t="s">
        <v>9727</v>
      </c>
      <c r="F3756">
        <v>1</v>
      </c>
    </row>
    <row r="3757" spans="1:6" x14ac:dyDescent="0.25">
      <c r="A3757">
        <v>36144</v>
      </c>
      <c r="B3757" t="s">
        <v>12610</v>
      </c>
      <c r="C3757" t="s">
        <v>1596</v>
      </c>
      <c r="D3757" t="s">
        <v>1597</v>
      </c>
      <c r="E3757" s="166" t="s">
        <v>10768</v>
      </c>
      <c r="F3757">
        <v>1</v>
      </c>
    </row>
    <row r="3758" spans="1:6" x14ac:dyDescent="0.25">
      <c r="A3758">
        <v>10518</v>
      </c>
      <c r="B3758" t="s">
        <v>12611</v>
      </c>
      <c r="C3758" t="s">
        <v>1596</v>
      </c>
      <c r="D3758" t="s">
        <v>1601</v>
      </c>
      <c r="E3758" s="166" t="s">
        <v>16280</v>
      </c>
      <c r="F3758">
        <v>1</v>
      </c>
    </row>
    <row r="3759" spans="1:6" x14ac:dyDescent="0.25">
      <c r="A3759">
        <v>36530</v>
      </c>
      <c r="B3759" t="s">
        <v>12612</v>
      </c>
      <c r="C3759" t="s">
        <v>1596</v>
      </c>
      <c r="D3759" t="s">
        <v>1597</v>
      </c>
      <c r="E3759" s="166" t="s">
        <v>12613</v>
      </c>
      <c r="F3759">
        <v>1</v>
      </c>
    </row>
    <row r="3760" spans="1:6" x14ac:dyDescent="0.25">
      <c r="A3760">
        <v>6046</v>
      </c>
      <c r="B3760" t="s">
        <v>12614</v>
      </c>
      <c r="C3760" t="s">
        <v>1596</v>
      </c>
      <c r="D3760" t="s">
        <v>1599</v>
      </c>
      <c r="E3760" s="166" t="s">
        <v>12615</v>
      </c>
      <c r="F3760">
        <v>1</v>
      </c>
    </row>
    <row r="3761" spans="1:6" x14ac:dyDescent="0.25">
      <c r="A3761">
        <v>36531</v>
      </c>
      <c r="B3761" t="s">
        <v>12616</v>
      </c>
      <c r="C3761" t="s">
        <v>1596</v>
      </c>
      <c r="D3761" t="s">
        <v>1597</v>
      </c>
      <c r="E3761" s="166" t="s">
        <v>12617</v>
      </c>
      <c r="F3761">
        <v>1</v>
      </c>
    </row>
    <row r="3762" spans="1:6" x14ac:dyDescent="0.25">
      <c r="A3762">
        <v>34684</v>
      </c>
      <c r="B3762" t="s">
        <v>12618</v>
      </c>
      <c r="C3762" t="s">
        <v>1598</v>
      </c>
      <c r="D3762" t="s">
        <v>1601</v>
      </c>
      <c r="E3762" s="166" t="s">
        <v>16281</v>
      </c>
      <c r="F3762">
        <v>1</v>
      </c>
    </row>
    <row r="3763" spans="1:6" x14ac:dyDescent="0.25">
      <c r="A3763">
        <v>34683</v>
      </c>
      <c r="B3763" t="s">
        <v>12619</v>
      </c>
      <c r="C3763" t="s">
        <v>1598</v>
      </c>
      <c r="D3763" t="s">
        <v>1601</v>
      </c>
      <c r="E3763" s="166" t="s">
        <v>16282</v>
      </c>
      <c r="F3763">
        <v>1</v>
      </c>
    </row>
    <row r="3764" spans="1:6" x14ac:dyDescent="0.25">
      <c r="A3764">
        <v>533</v>
      </c>
      <c r="B3764" t="s">
        <v>12620</v>
      </c>
      <c r="C3764" t="s">
        <v>1598</v>
      </c>
      <c r="D3764" t="s">
        <v>1597</v>
      </c>
      <c r="E3764" s="166" t="s">
        <v>16283</v>
      </c>
      <c r="F3764">
        <v>1</v>
      </c>
    </row>
    <row r="3765" spans="1:6" x14ac:dyDescent="0.25">
      <c r="A3765">
        <v>10515</v>
      </c>
      <c r="B3765" t="s">
        <v>12621</v>
      </c>
      <c r="C3765" t="s">
        <v>1598</v>
      </c>
      <c r="D3765" t="s">
        <v>1597</v>
      </c>
      <c r="E3765" s="166" t="s">
        <v>8960</v>
      </c>
      <c r="F3765">
        <v>1</v>
      </c>
    </row>
    <row r="3766" spans="1:6" x14ac:dyDescent="0.25">
      <c r="A3766">
        <v>536</v>
      </c>
      <c r="B3766" t="s">
        <v>12622</v>
      </c>
      <c r="C3766" t="s">
        <v>1598</v>
      </c>
      <c r="D3766" t="s">
        <v>1599</v>
      </c>
      <c r="E3766" s="166" t="s">
        <v>16284</v>
      </c>
      <c r="F3766">
        <v>1</v>
      </c>
    </row>
    <row r="3767" spans="1:6" x14ac:dyDescent="0.25">
      <c r="A3767">
        <v>153</v>
      </c>
      <c r="B3767" t="s">
        <v>12623</v>
      </c>
      <c r="C3767" t="s">
        <v>1605</v>
      </c>
      <c r="D3767" t="s">
        <v>1597</v>
      </c>
      <c r="E3767" s="166" t="s">
        <v>16285</v>
      </c>
      <c r="F3767">
        <v>1</v>
      </c>
    </row>
    <row r="3768" spans="1:6" x14ac:dyDescent="0.25">
      <c r="A3768">
        <v>34682</v>
      </c>
      <c r="B3768" t="s">
        <v>12624</v>
      </c>
      <c r="C3768" t="s">
        <v>1598</v>
      </c>
      <c r="D3768" t="s">
        <v>1601</v>
      </c>
      <c r="E3768" s="166" t="s">
        <v>16286</v>
      </c>
      <c r="F3768">
        <v>1</v>
      </c>
    </row>
    <row r="3769" spans="1:6" x14ac:dyDescent="0.25">
      <c r="A3769">
        <v>20205</v>
      </c>
      <c r="B3769" t="s">
        <v>12625</v>
      </c>
      <c r="C3769" t="s">
        <v>1603</v>
      </c>
      <c r="D3769" t="s">
        <v>1597</v>
      </c>
      <c r="E3769" s="166" t="s">
        <v>10909</v>
      </c>
      <c r="F3769">
        <v>1</v>
      </c>
    </row>
    <row r="3770" spans="1:6" x14ac:dyDescent="0.25">
      <c r="A3770">
        <v>4412</v>
      </c>
      <c r="B3770" t="s">
        <v>12626</v>
      </c>
      <c r="C3770" t="s">
        <v>1603</v>
      </c>
      <c r="D3770" t="s">
        <v>1597</v>
      </c>
      <c r="E3770" s="166" t="s">
        <v>7854</v>
      </c>
      <c r="F3770">
        <v>1</v>
      </c>
    </row>
    <row r="3771" spans="1:6" x14ac:dyDescent="0.25">
      <c r="A3771">
        <v>4408</v>
      </c>
      <c r="B3771" t="s">
        <v>12627</v>
      </c>
      <c r="C3771" t="s">
        <v>1603</v>
      </c>
      <c r="D3771" t="s">
        <v>1597</v>
      </c>
      <c r="E3771" s="166" t="s">
        <v>12628</v>
      </c>
      <c r="F3771">
        <v>1</v>
      </c>
    </row>
    <row r="3772" spans="1:6" x14ac:dyDescent="0.25">
      <c r="A3772">
        <v>36250</v>
      </c>
      <c r="B3772" t="s">
        <v>12629</v>
      </c>
      <c r="C3772" t="s">
        <v>1603</v>
      </c>
      <c r="D3772" t="s">
        <v>1597</v>
      </c>
      <c r="E3772" s="166" t="s">
        <v>14283</v>
      </c>
      <c r="F3772">
        <v>1</v>
      </c>
    </row>
    <row r="3773" spans="1:6" x14ac:dyDescent="0.25">
      <c r="A3773">
        <v>10857</v>
      </c>
      <c r="B3773" t="s">
        <v>12630</v>
      </c>
      <c r="C3773" t="s">
        <v>1603</v>
      </c>
      <c r="D3773" t="s">
        <v>1601</v>
      </c>
      <c r="E3773" s="166" t="s">
        <v>9134</v>
      </c>
      <c r="F3773">
        <v>1</v>
      </c>
    </row>
    <row r="3774" spans="1:6" x14ac:dyDescent="0.25">
      <c r="A3774">
        <v>4803</v>
      </c>
      <c r="B3774" t="s">
        <v>12631</v>
      </c>
      <c r="C3774" t="s">
        <v>1603</v>
      </c>
      <c r="D3774" t="s">
        <v>1597</v>
      </c>
      <c r="E3774" s="166" t="s">
        <v>16287</v>
      </c>
      <c r="F3774">
        <v>1</v>
      </c>
    </row>
    <row r="3775" spans="1:6" x14ac:dyDescent="0.25">
      <c r="A3775">
        <v>6186</v>
      </c>
      <c r="B3775" t="s">
        <v>12632</v>
      </c>
      <c r="C3775" t="s">
        <v>1603</v>
      </c>
      <c r="D3775" t="s">
        <v>1597</v>
      </c>
      <c r="E3775" s="166" t="s">
        <v>14357</v>
      </c>
      <c r="F3775">
        <v>1</v>
      </c>
    </row>
    <row r="3776" spans="1:6" x14ac:dyDescent="0.25">
      <c r="A3776">
        <v>4829</v>
      </c>
      <c r="B3776" t="s">
        <v>12633</v>
      </c>
      <c r="C3776" t="s">
        <v>1603</v>
      </c>
      <c r="D3776" t="s">
        <v>1597</v>
      </c>
      <c r="E3776" s="166" t="s">
        <v>14672</v>
      </c>
      <c r="F3776">
        <v>1</v>
      </c>
    </row>
    <row r="3777" spans="1:6" x14ac:dyDescent="0.25">
      <c r="A3777">
        <v>39829</v>
      </c>
      <c r="B3777" t="s">
        <v>12634</v>
      </c>
      <c r="C3777" t="s">
        <v>1603</v>
      </c>
      <c r="D3777" t="s">
        <v>1599</v>
      </c>
      <c r="E3777" s="166" t="s">
        <v>14623</v>
      </c>
      <c r="F3777">
        <v>1</v>
      </c>
    </row>
    <row r="3778" spans="1:6" x14ac:dyDescent="0.25">
      <c r="A3778">
        <v>20231</v>
      </c>
      <c r="B3778" t="s">
        <v>12635</v>
      </c>
      <c r="C3778" t="s">
        <v>1603</v>
      </c>
      <c r="D3778" t="s">
        <v>1597</v>
      </c>
      <c r="E3778" s="166" t="s">
        <v>9203</v>
      </c>
      <c r="F3778">
        <v>1</v>
      </c>
    </row>
    <row r="3779" spans="1:6" x14ac:dyDescent="0.25">
      <c r="A3779">
        <v>4804</v>
      </c>
      <c r="B3779" t="s">
        <v>12636</v>
      </c>
      <c r="C3779" t="s">
        <v>1603</v>
      </c>
      <c r="D3779" t="s">
        <v>1597</v>
      </c>
      <c r="E3779" s="166" t="s">
        <v>14418</v>
      </c>
      <c r="F3779">
        <v>1</v>
      </c>
    </row>
    <row r="3780" spans="1:6" x14ac:dyDescent="0.25">
      <c r="A3780">
        <v>34680</v>
      </c>
      <c r="B3780" t="s">
        <v>12637</v>
      </c>
      <c r="C3780" t="s">
        <v>1603</v>
      </c>
      <c r="D3780" t="s">
        <v>1601</v>
      </c>
      <c r="E3780" s="166" t="s">
        <v>16288</v>
      </c>
      <c r="F3780">
        <v>1</v>
      </c>
    </row>
    <row r="3781" spans="1:6" x14ac:dyDescent="0.25">
      <c r="A3781">
        <v>11573</v>
      </c>
      <c r="B3781" t="s">
        <v>12638</v>
      </c>
      <c r="C3781" t="s">
        <v>1596</v>
      </c>
      <c r="D3781" t="s">
        <v>1597</v>
      </c>
      <c r="E3781" s="166" t="s">
        <v>7451</v>
      </c>
      <c r="F3781">
        <v>1</v>
      </c>
    </row>
    <row r="3782" spans="1:6" x14ac:dyDescent="0.25">
      <c r="A3782">
        <v>38401</v>
      </c>
      <c r="B3782" t="s">
        <v>12640</v>
      </c>
      <c r="C3782" t="s">
        <v>1596</v>
      </c>
      <c r="D3782" t="s">
        <v>1597</v>
      </c>
      <c r="E3782" s="166" t="s">
        <v>10699</v>
      </c>
      <c r="F3782">
        <v>1</v>
      </c>
    </row>
    <row r="3783" spans="1:6" x14ac:dyDescent="0.25">
      <c r="A3783">
        <v>11575</v>
      </c>
      <c r="B3783" t="s">
        <v>12642</v>
      </c>
      <c r="C3783" t="s">
        <v>1596</v>
      </c>
      <c r="D3783" t="s">
        <v>1597</v>
      </c>
      <c r="E3783" s="166" t="s">
        <v>14366</v>
      </c>
      <c r="F3783">
        <v>1</v>
      </c>
    </row>
    <row r="3784" spans="1:6" x14ac:dyDescent="0.25">
      <c r="A3784">
        <v>38179</v>
      </c>
      <c r="B3784" t="s">
        <v>12643</v>
      </c>
      <c r="C3784" t="s">
        <v>1596</v>
      </c>
      <c r="D3784" t="s">
        <v>1597</v>
      </c>
      <c r="E3784" s="166" t="s">
        <v>16289</v>
      </c>
      <c r="F3784">
        <v>1</v>
      </c>
    </row>
    <row r="3785" spans="1:6" x14ac:dyDescent="0.25">
      <c r="A3785">
        <v>20256</v>
      </c>
      <c r="B3785" t="s">
        <v>12644</v>
      </c>
      <c r="C3785" t="s">
        <v>1596</v>
      </c>
      <c r="D3785" t="s">
        <v>1597</v>
      </c>
      <c r="E3785" s="166" t="s">
        <v>12645</v>
      </c>
      <c r="F3785">
        <v>1</v>
      </c>
    </row>
    <row r="3786" spans="1:6" x14ac:dyDescent="0.25">
      <c r="A3786">
        <v>14511</v>
      </c>
      <c r="B3786" t="s">
        <v>12646</v>
      </c>
      <c r="C3786" t="s">
        <v>1596</v>
      </c>
      <c r="D3786" t="s">
        <v>1601</v>
      </c>
      <c r="E3786" s="166" t="s">
        <v>16290</v>
      </c>
      <c r="F3786">
        <v>1</v>
      </c>
    </row>
    <row r="3787" spans="1:6" x14ac:dyDescent="0.25">
      <c r="A3787">
        <v>10642</v>
      </c>
      <c r="B3787" t="s">
        <v>12647</v>
      </c>
      <c r="C3787" t="s">
        <v>1596</v>
      </c>
      <c r="D3787" t="s">
        <v>1601</v>
      </c>
      <c r="E3787" s="166" t="s">
        <v>16291</v>
      </c>
      <c r="F3787">
        <v>1</v>
      </c>
    </row>
    <row r="3788" spans="1:6" x14ac:dyDescent="0.25">
      <c r="A3788">
        <v>14489</v>
      </c>
      <c r="B3788" t="s">
        <v>12648</v>
      </c>
      <c r="C3788" t="s">
        <v>1596</v>
      </c>
      <c r="D3788" t="s">
        <v>1601</v>
      </c>
      <c r="E3788" s="166" t="s">
        <v>16292</v>
      </c>
      <c r="F3788">
        <v>1</v>
      </c>
    </row>
    <row r="3789" spans="1:6" x14ac:dyDescent="0.25">
      <c r="A3789">
        <v>14513</v>
      </c>
      <c r="B3789" t="s">
        <v>12649</v>
      </c>
      <c r="C3789" t="s">
        <v>1596</v>
      </c>
      <c r="D3789" t="s">
        <v>1601</v>
      </c>
      <c r="E3789" s="166" t="s">
        <v>16293</v>
      </c>
      <c r="F3789">
        <v>1</v>
      </c>
    </row>
    <row r="3790" spans="1:6" x14ac:dyDescent="0.25">
      <c r="A3790">
        <v>13600</v>
      </c>
      <c r="B3790" t="s">
        <v>12650</v>
      </c>
      <c r="C3790" t="s">
        <v>1596</v>
      </c>
      <c r="D3790" t="s">
        <v>1601</v>
      </c>
      <c r="E3790" s="166" t="s">
        <v>16294</v>
      </c>
      <c r="F3790">
        <v>1</v>
      </c>
    </row>
    <row r="3791" spans="1:6" x14ac:dyDescent="0.25">
      <c r="A3791">
        <v>10646</v>
      </c>
      <c r="B3791" t="s">
        <v>12651</v>
      </c>
      <c r="C3791" t="s">
        <v>1596</v>
      </c>
      <c r="D3791" t="s">
        <v>1601</v>
      </c>
      <c r="E3791" s="166" t="s">
        <v>16295</v>
      </c>
      <c r="F3791">
        <v>1</v>
      </c>
    </row>
    <row r="3792" spans="1:6" x14ac:dyDescent="0.25">
      <c r="A3792">
        <v>6070</v>
      </c>
      <c r="B3792" t="s">
        <v>12652</v>
      </c>
      <c r="C3792" t="s">
        <v>1596</v>
      </c>
      <c r="D3792" t="s">
        <v>1601</v>
      </c>
      <c r="E3792" s="166" t="s">
        <v>16296</v>
      </c>
      <c r="F3792">
        <v>1</v>
      </c>
    </row>
    <row r="3793" spans="1:6" x14ac:dyDescent="0.25">
      <c r="A3793">
        <v>6069</v>
      </c>
      <c r="B3793" t="s">
        <v>12653</v>
      </c>
      <c r="C3793" t="s">
        <v>1596</v>
      </c>
      <c r="D3793" t="s">
        <v>1601</v>
      </c>
      <c r="E3793" s="166" t="s">
        <v>16297</v>
      </c>
      <c r="F3793">
        <v>1</v>
      </c>
    </row>
    <row r="3794" spans="1:6" x14ac:dyDescent="0.25">
      <c r="A3794">
        <v>14626</v>
      </c>
      <c r="B3794" t="s">
        <v>12654</v>
      </c>
      <c r="C3794" t="s">
        <v>1596</v>
      </c>
      <c r="D3794" t="s">
        <v>1601</v>
      </c>
      <c r="E3794" s="166" t="s">
        <v>16298</v>
      </c>
      <c r="F3794">
        <v>1</v>
      </c>
    </row>
    <row r="3795" spans="1:6" x14ac:dyDescent="0.25">
      <c r="A3795">
        <v>6067</v>
      </c>
      <c r="B3795" t="s">
        <v>12655</v>
      </c>
      <c r="C3795" t="s">
        <v>1596</v>
      </c>
      <c r="D3795" t="s">
        <v>1601</v>
      </c>
      <c r="E3795" s="166" t="s">
        <v>16299</v>
      </c>
      <c r="F3795">
        <v>1</v>
      </c>
    </row>
    <row r="3796" spans="1:6" x14ac:dyDescent="0.25">
      <c r="A3796">
        <v>38393</v>
      </c>
      <c r="B3796" t="s">
        <v>12656</v>
      </c>
      <c r="C3796" t="s">
        <v>1596</v>
      </c>
      <c r="D3796" t="s">
        <v>1599</v>
      </c>
      <c r="E3796" s="166" t="s">
        <v>12657</v>
      </c>
      <c r="F3796">
        <v>1</v>
      </c>
    </row>
    <row r="3797" spans="1:6" x14ac:dyDescent="0.25">
      <c r="A3797">
        <v>38390</v>
      </c>
      <c r="B3797" t="s">
        <v>12658</v>
      </c>
      <c r="C3797" t="s">
        <v>1596</v>
      </c>
      <c r="D3797" t="s">
        <v>1597</v>
      </c>
      <c r="E3797" s="166" t="s">
        <v>12659</v>
      </c>
      <c r="F3797">
        <v>1</v>
      </c>
    </row>
    <row r="3798" spans="1:6" x14ac:dyDescent="0.25">
      <c r="A3798">
        <v>36532</v>
      </c>
      <c r="B3798" t="s">
        <v>12660</v>
      </c>
      <c r="C3798" t="s">
        <v>1596</v>
      </c>
      <c r="D3798" t="s">
        <v>1597</v>
      </c>
      <c r="E3798" s="166" t="s">
        <v>16300</v>
      </c>
      <c r="F3798">
        <v>1</v>
      </c>
    </row>
    <row r="3799" spans="1:6" x14ac:dyDescent="0.25">
      <c r="A3799">
        <v>11578</v>
      </c>
      <c r="B3799" t="s">
        <v>12661</v>
      </c>
      <c r="C3799" t="s">
        <v>1596</v>
      </c>
      <c r="D3799" t="s">
        <v>1597</v>
      </c>
      <c r="E3799" s="166" t="s">
        <v>11217</v>
      </c>
      <c r="F3799">
        <v>1</v>
      </c>
    </row>
    <row r="3800" spans="1:6" x14ac:dyDescent="0.25">
      <c r="A3800">
        <v>11577</v>
      </c>
      <c r="B3800" t="s">
        <v>12662</v>
      </c>
      <c r="C3800" t="s">
        <v>1596</v>
      </c>
      <c r="D3800" t="s">
        <v>1597</v>
      </c>
      <c r="E3800" s="166" t="s">
        <v>9156</v>
      </c>
      <c r="F3800">
        <v>1</v>
      </c>
    </row>
    <row r="3801" spans="1:6" x14ac:dyDescent="0.25">
      <c r="A3801">
        <v>42432</v>
      </c>
      <c r="B3801" t="s">
        <v>12664</v>
      </c>
      <c r="C3801" t="s">
        <v>1596</v>
      </c>
      <c r="D3801" t="s">
        <v>1601</v>
      </c>
      <c r="E3801" s="166" t="s">
        <v>12665</v>
      </c>
      <c r="F3801">
        <v>1</v>
      </c>
    </row>
    <row r="3802" spans="1:6" x14ac:dyDescent="0.25">
      <c r="A3802">
        <v>42437</v>
      </c>
      <c r="B3802" t="s">
        <v>12666</v>
      </c>
      <c r="C3802" t="s">
        <v>1596</v>
      </c>
      <c r="D3802" t="s">
        <v>1601</v>
      </c>
      <c r="E3802" s="166" t="s">
        <v>12667</v>
      </c>
      <c r="F3802">
        <v>1</v>
      </c>
    </row>
    <row r="3803" spans="1:6" x14ac:dyDescent="0.25">
      <c r="A3803">
        <v>1116</v>
      </c>
      <c r="B3803" t="s">
        <v>12668</v>
      </c>
      <c r="C3803" t="s">
        <v>1603</v>
      </c>
      <c r="D3803" t="s">
        <v>1597</v>
      </c>
      <c r="E3803" s="166" t="s">
        <v>12669</v>
      </c>
      <c r="F3803">
        <v>1</v>
      </c>
    </row>
    <row r="3804" spans="1:6" x14ac:dyDescent="0.25">
      <c r="A3804">
        <v>1115</v>
      </c>
      <c r="B3804" t="s">
        <v>12670</v>
      </c>
      <c r="C3804" t="s">
        <v>1603</v>
      </c>
      <c r="D3804" t="s">
        <v>1597</v>
      </c>
      <c r="E3804" s="166" t="s">
        <v>12671</v>
      </c>
      <c r="F3804">
        <v>1</v>
      </c>
    </row>
    <row r="3805" spans="1:6" x14ac:dyDescent="0.25">
      <c r="A3805">
        <v>1113</v>
      </c>
      <c r="B3805" t="s">
        <v>12672</v>
      </c>
      <c r="C3805" t="s">
        <v>1603</v>
      </c>
      <c r="D3805" t="s">
        <v>1597</v>
      </c>
      <c r="E3805" s="166" t="s">
        <v>8713</v>
      </c>
      <c r="F3805">
        <v>1</v>
      </c>
    </row>
    <row r="3806" spans="1:6" x14ac:dyDescent="0.25">
      <c r="A3806">
        <v>1114</v>
      </c>
      <c r="B3806" t="s">
        <v>12673</v>
      </c>
      <c r="C3806" t="s">
        <v>1603</v>
      </c>
      <c r="D3806" t="s">
        <v>1597</v>
      </c>
      <c r="E3806" s="166" t="s">
        <v>8717</v>
      </c>
      <c r="F3806">
        <v>1</v>
      </c>
    </row>
    <row r="3807" spans="1:6" x14ac:dyDescent="0.25">
      <c r="A3807">
        <v>40873</v>
      </c>
      <c r="B3807" t="s">
        <v>12674</v>
      </c>
      <c r="C3807" t="s">
        <v>1603</v>
      </c>
      <c r="D3807" t="s">
        <v>1597</v>
      </c>
      <c r="E3807" s="166" t="s">
        <v>12675</v>
      </c>
      <c r="F3807">
        <v>1</v>
      </c>
    </row>
    <row r="3808" spans="1:6" x14ac:dyDescent="0.25">
      <c r="A3808">
        <v>20214</v>
      </c>
      <c r="B3808" t="s">
        <v>12676</v>
      </c>
      <c r="C3808" t="s">
        <v>1596</v>
      </c>
      <c r="D3808" t="s">
        <v>1597</v>
      </c>
      <c r="E3808" s="166" t="s">
        <v>12677</v>
      </c>
      <c r="F3808">
        <v>1</v>
      </c>
    </row>
    <row r="3809" spans="1:6" x14ac:dyDescent="0.25">
      <c r="A3809">
        <v>7237</v>
      </c>
      <c r="B3809" t="s">
        <v>12678</v>
      </c>
      <c r="C3809" t="s">
        <v>1596</v>
      </c>
      <c r="D3809" t="s">
        <v>1597</v>
      </c>
      <c r="E3809" s="166" t="s">
        <v>12679</v>
      </c>
      <c r="F3809">
        <v>1</v>
      </c>
    </row>
    <row r="3810" spans="1:6" x14ac:dyDescent="0.25">
      <c r="A3810">
        <v>11757</v>
      </c>
      <c r="B3810" t="s">
        <v>12680</v>
      </c>
      <c r="C3810" t="s">
        <v>1596</v>
      </c>
      <c r="D3810" t="s">
        <v>1599</v>
      </c>
      <c r="E3810" s="166" t="s">
        <v>16301</v>
      </c>
      <c r="F3810">
        <v>1</v>
      </c>
    </row>
    <row r="3811" spans="1:6" x14ac:dyDescent="0.25">
      <c r="A3811">
        <v>11758</v>
      </c>
      <c r="B3811" t="s">
        <v>12681</v>
      </c>
      <c r="C3811" t="s">
        <v>1596</v>
      </c>
      <c r="D3811" t="s">
        <v>1599</v>
      </c>
      <c r="E3811" s="166" t="s">
        <v>15599</v>
      </c>
      <c r="F3811">
        <v>1</v>
      </c>
    </row>
    <row r="3812" spans="1:6" x14ac:dyDescent="0.25">
      <c r="A3812">
        <v>37526</v>
      </c>
      <c r="B3812" t="s">
        <v>12682</v>
      </c>
      <c r="C3812" t="s">
        <v>1596</v>
      </c>
      <c r="D3812" t="s">
        <v>1597</v>
      </c>
      <c r="E3812" s="166" t="s">
        <v>11934</v>
      </c>
      <c r="F3812">
        <v>1</v>
      </c>
    </row>
    <row r="3813" spans="1:6" x14ac:dyDescent="0.25">
      <c r="A3813">
        <v>6076</v>
      </c>
      <c r="B3813" t="s">
        <v>12683</v>
      </c>
      <c r="C3813" t="s">
        <v>1602</v>
      </c>
      <c r="D3813" t="s">
        <v>1601</v>
      </c>
      <c r="E3813" s="166" t="s">
        <v>12684</v>
      </c>
      <c r="F3813">
        <v>1</v>
      </c>
    </row>
    <row r="3814" spans="1:6" x14ac:dyDescent="0.25">
      <c r="A3814">
        <v>13109</v>
      </c>
      <c r="B3814" t="s">
        <v>16302</v>
      </c>
      <c r="C3814" t="s">
        <v>1596</v>
      </c>
      <c r="D3814" t="s">
        <v>1601</v>
      </c>
      <c r="E3814" s="166" t="s">
        <v>12685</v>
      </c>
      <c r="F3814">
        <v>1</v>
      </c>
    </row>
    <row r="3815" spans="1:6" x14ac:dyDescent="0.25">
      <c r="A3815">
        <v>13110</v>
      </c>
      <c r="B3815" t="s">
        <v>16303</v>
      </c>
      <c r="C3815" t="s">
        <v>1596</v>
      </c>
      <c r="D3815" t="s">
        <v>1601</v>
      </c>
      <c r="E3815" s="166" t="s">
        <v>12686</v>
      </c>
      <c r="F3815">
        <v>1</v>
      </c>
    </row>
    <row r="3816" spans="1:6" x14ac:dyDescent="0.25">
      <c r="A3816">
        <v>7581</v>
      </c>
      <c r="B3816" t="s">
        <v>12687</v>
      </c>
      <c r="C3816" t="s">
        <v>1596</v>
      </c>
      <c r="D3816" t="s">
        <v>1597</v>
      </c>
      <c r="E3816" s="166" t="s">
        <v>12688</v>
      </c>
      <c r="F3816">
        <v>1</v>
      </c>
    </row>
    <row r="3817" spans="1:6" x14ac:dyDescent="0.25">
      <c r="A3817">
        <v>4509</v>
      </c>
      <c r="B3817" t="s">
        <v>12689</v>
      </c>
      <c r="C3817" t="s">
        <v>1603</v>
      </c>
      <c r="D3817" t="s">
        <v>1597</v>
      </c>
      <c r="E3817" s="166" t="s">
        <v>16304</v>
      </c>
      <c r="F3817">
        <v>1</v>
      </c>
    </row>
    <row r="3818" spans="1:6" x14ac:dyDescent="0.25">
      <c r="A3818">
        <v>4512</v>
      </c>
      <c r="B3818" t="s">
        <v>12690</v>
      </c>
      <c r="C3818" t="s">
        <v>1603</v>
      </c>
      <c r="D3818" t="s">
        <v>1597</v>
      </c>
      <c r="E3818" s="166" t="s">
        <v>7880</v>
      </c>
      <c r="F3818">
        <v>1</v>
      </c>
    </row>
    <row r="3819" spans="1:6" x14ac:dyDescent="0.25">
      <c r="A3819">
        <v>4517</v>
      </c>
      <c r="B3819" t="s">
        <v>12691</v>
      </c>
      <c r="C3819" t="s">
        <v>1603</v>
      </c>
      <c r="D3819" t="s">
        <v>1597</v>
      </c>
      <c r="E3819" s="166" t="s">
        <v>7718</v>
      </c>
      <c r="F3819">
        <v>1</v>
      </c>
    </row>
    <row r="3820" spans="1:6" x14ac:dyDescent="0.25">
      <c r="A3820">
        <v>20206</v>
      </c>
      <c r="B3820" t="s">
        <v>12692</v>
      </c>
      <c r="C3820" t="s">
        <v>1603</v>
      </c>
      <c r="D3820" t="s">
        <v>1597</v>
      </c>
      <c r="E3820" s="166" t="s">
        <v>8493</v>
      </c>
      <c r="F3820">
        <v>1</v>
      </c>
    </row>
    <row r="3821" spans="1:6" x14ac:dyDescent="0.25">
      <c r="A3821">
        <v>4460</v>
      </c>
      <c r="B3821" t="s">
        <v>12693</v>
      </c>
      <c r="C3821" t="s">
        <v>1603</v>
      </c>
      <c r="D3821" t="s">
        <v>1597</v>
      </c>
      <c r="E3821" s="166" t="s">
        <v>12694</v>
      </c>
      <c r="F3821">
        <v>1</v>
      </c>
    </row>
    <row r="3822" spans="1:6" x14ac:dyDescent="0.25">
      <c r="A3822">
        <v>4415</v>
      </c>
      <c r="B3822" t="s">
        <v>12695</v>
      </c>
      <c r="C3822" t="s">
        <v>1603</v>
      </c>
      <c r="D3822" t="s">
        <v>1597</v>
      </c>
      <c r="E3822" s="166" t="s">
        <v>10725</v>
      </c>
      <c r="F3822">
        <v>1</v>
      </c>
    </row>
    <row r="3823" spans="1:6" x14ac:dyDescent="0.25">
      <c r="A3823">
        <v>4417</v>
      </c>
      <c r="B3823" t="s">
        <v>12696</v>
      </c>
      <c r="C3823" t="s">
        <v>1603</v>
      </c>
      <c r="D3823" t="s">
        <v>1597</v>
      </c>
      <c r="E3823" s="166" t="s">
        <v>7720</v>
      </c>
      <c r="F3823">
        <v>1</v>
      </c>
    </row>
    <row r="3824" spans="1:6" x14ac:dyDescent="0.25">
      <c r="A3824">
        <v>37373</v>
      </c>
      <c r="B3824" t="s">
        <v>12697</v>
      </c>
      <c r="C3824" t="s">
        <v>1600</v>
      </c>
      <c r="D3824" t="s">
        <v>1599</v>
      </c>
      <c r="E3824" s="166" t="s">
        <v>12698</v>
      </c>
      <c r="F3824">
        <v>1</v>
      </c>
    </row>
    <row r="3825" spans="1:6" x14ac:dyDescent="0.25">
      <c r="A3825">
        <v>40864</v>
      </c>
      <c r="B3825" t="s">
        <v>12699</v>
      </c>
      <c r="C3825" t="s">
        <v>1606</v>
      </c>
      <c r="D3825" t="s">
        <v>1599</v>
      </c>
      <c r="E3825" s="166" t="s">
        <v>12700</v>
      </c>
      <c r="F3825">
        <v>1</v>
      </c>
    </row>
    <row r="3826" spans="1:6" x14ac:dyDescent="0.25">
      <c r="A3826">
        <v>4734</v>
      </c>
      <c r="B3826" t="s">
        <v>12701</v>
      </c>
      <c r="C3826" t="s">
        <v>1602</v>
      </c>
      <c r="D3826" t="s">
        <v>1597</v>
      </c>
      <c r="E3826" s="166" t="s">
        <v>16305</v>
      </c>
      <c r="F3826">
        <v>1</v>
      </c>
    </row>
    <row r="3827" spans="1:6" x14ac:dyDescent="0.25">
      <c r="A3827">
        <v>6085</v>
      </c>
      <c r="B3827" t="s">
        <v>12702</v>
      </c>
      <c r="C3827" t="s">
        <v>1605</v>
      </c>
      <c r="D3827" t="s">
        <v>1599</v>
      </c>
      <c r="E3827" s="166" t="s">
        <v>14601</v>
      </c>
      <c r="F3827">
        <v>1</v>
      </c>
    </row>
    <row r="3828" spans="1:6" x14ac:dyDescent="0.25">
      <c r="A3828">
        <v>38396</v>
      </c>
      <c r="B3828" t="s">
        <v>12703</v>
      </c>
      <c r="C3828" t="s">
        <v>1596</v>
      </c>
      <c r="D3828" t="s">
        <v>1597</v>
      </c>
      <c r="E3828" s="166" t="s">
        <v>16306</v>
      </c>
      <c r="F3828">
        <v>1</v>
      </c>
    </row>
    <row r="3829" spans="1:6" x14ac:dyDescent="0.25">
      <c r="A3829">
        <v>11622</v>
      </c>
      <c r="B3829" t="s">
        <v>12704</v>
      </c>
      <c r="C3829" t="s">
        <v>1604</v>
      </c>
      <c r="D3829" t="s">
        <v>1597</v>
      </c>
      <c r="E3829" s="166" t="s">
        <v>14764</v>
      </c>
      <c r="F3829">
        <v>1</v>
      </c>
    </row>
    <row r="3830" spans="1:6" x14ac:dyDescent="0.25">
      <c r="A3830">
        <v>43143</v>
      </c>
      <c r="B3830" t="s">
        <v>12705</v>
      </c>
      <c r="C3830" t="s">
        <v>1605</v>
      </c>
      <c r="D3830" t="s">
        <v>1597</v>
      </c>
      <c r="E3830" s="166" t="s">
        <v>8043</v>
      </c>
      <c r="F3830">
        <v>1</v>
      </c>
    </row>
    <row r="3831" spans="1:6" x14ac:dyDescent="0.25">
      <c r="A3831">
        <v>7317</v>
      </c>
      <c r="B3831" t="s">
        <v>12706</v>
      </c>
      <c r="C3831" t="s">
        <v>1604</v>
      </c>
      <c r="D3831" t="s">
        <v>1597</v>
      </c>
      <c r="E3831" s="166" t="s">
        <v>16307</v>
      </c>
      <c r="F3831">
        <v>1</v>
      </c>
    </row>
    <row r="3832" spans="1:6" x14ac:dyDescent="0.25">
      <c r="A3832">
        <v>142</v>
      </c>
      <c r="B3832" t="s">
        <v>12707</v>
      </c>
      <c r="C3832" t="s">
        <v>1621</v>
      </c>
      <c r="D3832" t="s">
        <v>1597</v>
      </c>
      <c r="E3832" s="166" t="s">
        <v>16308</v>
      </c>
      <c r="F3832">
        <v>1</v>
      </c>
    </row>
    <row r="3833" spans="1:6" x14ac:dyDescent="0.25">
      <c r="A3833">
        <v>43142</v>
      </c>
      <c r="B3833" t="s">
        <v>12708</v>
      </c>
      <c r="C3833" t="s">
        <v>1605</v>
      </c>
      <c r="D3833" t="s">
        <v>1597</v>
      </c>
      <c r="E3833" s="166" t="s">
        <v>16309</v>
      </c>
      <c r="F3833">
        <v>1</v>
      </c>
    </row>
    <row r="3834" spans="1:6" x14ac:dyDescent="0.25">
      <c r="A3834">
        <v>38123</v>
      </c>
      <c r="B3834" t="s">
        <v>12709</v>
      </c>
      <c r="C3834" t="s">
        <v>1604</v>
      </c>
      <c r="D3834" t="s">
        <v>1597</v>
      </c>
      <c r="E3834" s="166" t="s">
        <v>11158</v>
      </c>
      <c r="F3834">
        <v>1</v>
      </c>
    </row>
    <row r="3835" spans="1:6" x14ac:dyDescent="0.25">
      <c r="A3835">
        <v>42699</v>
      </c>
      <c r="B3835" t="s">
        <v>12710</v>
      </c>
      <c r="C3835" t="s">
        <v>1596</v>
      </c>
      <c r="D3835" t="s">
        <v>1597</v>
      </c>
      <c r="E3835" s="166" t="s">
        <v>14744</v>
      </c>
      <c r="F3835">
        <v>1</v>
      </c>
    </row>
    <row r="3836" spans="1:6" x14ac:dyDescent="0.25">
      <c r="A3836">
        <v>37743</v>
      </c>
      <c r="B3836" t="s">
        <v>12711</v>
      </c>
      <c r="C3836" t="s">
        <v>1596</v>
      </c>
      <c r="D3836" t="s">
        <v>1597</v>
      </c>
      <c r="E3836" s="166" t="s">
        <v>12712</v>
      </c>
      <c r="F3836">
        <v>1</v>
      </c>
    </row>
    <row r="3837" spans="1:6" x14ac:dyDescent="0.25">
      <c r="A3837">
        <v>37744</v>
      </c>
      <c r="B3837" t="s">
        <v>12713</v>
      </c>
      <c r="C3837" t="s">
        <v>1596</v>
      </c>
      <c r="D3837" t="s">
        <v>1597</v>
      </c>
      <c r="E3837" s="166" t="s">
        <v>12714</v>
      </c>
      <c r="F3837">
        <v>1</v>
      </c>
    </row>
    <row r="3838" spans="1:6" x14ac:dyDescent="0.25">
      <c r="A3838">
        <v>37741</v>
      </c>
      <c r="B3838" t="s">
        <v>12715</v>
      </c>
      <c r="C3838" t="s">
        <v>1596</v>
      </c>
      <c r="D3838" t="s">
        <v>1597</v>
      </c>
      <c r="E3838" s="166" t="s">
        <v>12716</v>
      </c>
      <c r="F3838">
        <v>1</v>
      </c>
    </row>
    <row r="3839" spans="1:6" x14ac:dyDescent="0.25">
      <c r="A3839">
        <v>39396</v>
      </c>
      <c r="B3839" t="s">
        <v>12717</v>
      </c>
      <c r="C3839" t="s">
        <v>1596</v>
      </c>
      <c r="D3839" t="s">
        <v>1601</v>
      </c>
      <c r="E3839" s="166" t="s">
        <v>16000</v>
      </c>
      <c r="F3839">
        <v>1</v>
      </c>
    </row>
    <row r="3840" spans="1:6" x14ac:dyDescent="0.25">
      <c r="A3840">
        <v>39392</v>
      </c>
      <c r="B3840" t="s">
        <v>12718</v>
      </c>
      <c r="C3840" t="s">
        <v>1596</v>
      </c>
      <c r="D3840" t="s">
        <v>1601</v>
      </c>
      <c r="E3840" s="166" t="s">
        <v>16310</v>
      </c>
      <c r="F3840">
        <v>1</v>
      </c>
    </row>
    <row r="3841" spans="1:6" x14ac:dyDescent="0.25">
      <c r="A3841">
        <v>39393</v>
      </c>
      <c r="B3841" t="s">
        <v>12719</v>
      </c>
      <c r="C3841" t="s">
        <v>1596</v>
      </c>
      <c r="D3841" t="s">
        <v>1601</v>
      </c>
      <c r="E3841" s="166" t="s">
        <v>16311</v>
      </c>
      <c r="F3841">
        <v>1</v>
      </c>
    </row>
    <row r="3842" spans="1:6" x14ac:dyDescent="0.25">
      <c r="A3842">
        <v>39394</v>
      </c>
      <c r="B3842" t="s">
        <v>12721</v>
      </c>
      <c r="C3842" t="s">
        <v>1596</v>
      </c>
      <c r="D3842" t="s">
        <v>1601</v>
      </c>
      <c r="E3842" s="166" t="s">
        <v>13804</v>
      </c>
      <c r="F3842">
        <v>1</v>
      </c>
    </row>
    <row r="3843" spans="1:6" x14ac:dyDescent="0.25">
      <c r="A3843">
        <v>39395</v>
      </c>
      <c r="B3843" t="s">
        <v>12722</v>
      </c>
      <c r="C3843" t="s">
        <v>1596</v>
      </c>
      <c r="D3843" t="s">
        <v>1601</v>
      </c>
      <c r="E3843" s="166" t="s">
        <v>16312</v>
      </c>
      <c r="F3843">
        <v>1</v>
      </c>
    </row>
    <row r="3844" spans="1:6" x14ac:dyDescent="0.25">
      <c r="A3844">
        <v>14618</v>
      </c>
      <c r="B3844" t="s">
        <v>12724</v>
      </c>
      <c r="C3844" t="s">
        <v>1596</v>
      </c>
      <c r="D3844" t="s">
        <v>1597</v>
      </c>
      <c r="E3844" s="166" t="s">
        <v>12725</v>
      </c>
      <c r="F3844">
        <v>1</v>
      </c>
    </row>
    <row r="3845" spans="1:6" x14ac:dyDescent="0.25">
      <c r="A3845">
        <v>40269</v>
      </c>
      <c r="B3845" t="s">
        <v>12726</v>
      </c>
      <c r="C3845" t="s">
        <v>1596</v>
      </c>
      <c r="D3845" t="s">
        <v>1597</v>
      </c>
      <c r="E3845" s="166" t="s">
        <v>12727</v>
      </c>
      <c r="F3845">
        <v>1</v>
      </c>
    </row>
    <row r="3846" spans="1:6" x14ac:dyDescent="0.25">
      <c r="A3846">
        <v>6110</v>
      </c>
      <c r="B3846" t="s">
        <v>12728</v>
      </c>
      <c r="C3846" t="s">
        <v>1600</v>
      </c>
      <c r="D3846" t="s">
        <v>1597</v>
      </c>
      <c r="E3846" s="166" t="s">
        <v>7915</v>
      </c>
      <c r="F3846">
        <v>1</v>
      </c>
    </row>
    <row r="3847" spans="1:6" x14ac:dyDescent="0.25">
      <c r="A3847">
        <v>40910</v>
      </c>
      <c r="B3847" t="s">
        <v>12729</v>
      </c>
      <c r="C3847" t="s">
        <v>1606</v>
      </c>
      <c r="D3847" t="s">
        <v>1597</v>
      </c>
      <c r="E3847" s="166" t="s">
        <v>7917</v>
      </c>
      <c r="F3847">
        <v>1</v>
      </c>
    </row>
    <row r="3848" spans="1:6" x14ac:dyDescent="0.25">
      <c r="A3848">
        <v>6111</v>
      </c>
      <c r="B3848" t="s">
        <v>12730</v>
      </c>
      <c r="C3848" t="s">
        <v>1600</v>
      </c>
      <c r="D3848" t="s">
        <v>1599</v>
      </c>
      <c r="E3848" s="166" t="s">
        <v>7959</v>
      </c>
      <c r="F3848">
        <v>1</v>
      </c>
    </row>
    <row r="3849" spans="1:6" x14ac:dyDescent="0.25">
      <c r="A3849">
        <v>41084</v>
      </c>
      <c r="B3849" t="s">
        <v>12731</v>
      </c>
      <c r="C3849" t="s">
        <v>1606</v>
      </c>
      <c r="D3849" t="s">
        <v>1597</v>
      </c>
      <c r="E3849" s="166" t="s">
        <v>7978</v>
      </c>
      <c r="F3849">
        <v>1</v>
      </c>
    </row>
    <row r="3850" spans="1:6" x14ac:dyDescent="0.25">
      <c r="A3850">
        <v>44535</v>
      </c>
      <c r="B3850" t="s">
        <v>16313</v>
      </c>
      <c r="C3850" t="s">
        <v>1602</v>
      </c>
      <c r="D3850" t="s">
        <v>1597</v>
      </c>
      <c r="E3850" s="166" t="s">
        <v>14448</v>
      </c>
      <c r="F3850">
        <v>1</v>
      </c>
    </row>
    <row r="3851" spans="1:6" x14ac:dyDescent="0.25">
      <c r="A3851">
        <v>44945</v>
      </c>
      <c r="B3851" t="s">
        <v>12732</v>
      </c>
      <c r="C3851" t="s">
        <v>1596</v>
      </c>
      <c r="D3851" t="s">
        <v>1599</v>
      </c>
      <c r="E3851" s="166" t="s">
        <v>12733</v>
      </c>
      <c r="F3851">
        <v>1</v>
      </c>
    </row>
    <row r="3852" spans="1:6" x14ac:dyDescent="0.25">
      <c r="A3852">
        <v>38637</v>
      </c>
      <c r="B3852" t="s">
        <v>12734</v>
      </c>
      <c r="C3852" t="s">
        <v>1596</v>
      </c>
      <c r="D3852" t="s">
        <v>1597</v>
      </c>
      <c r="E3852" s="166" t="s">
        <v>12840</v>
      </c>
      <c r="F3852">
        <v>1</v>
      </c>
    </row>
    <row r="3853" spans="1:6" x14ac:dyDescent="0.25">
      <c r="A3853">
        <v>6150</v>
      </c>
      <c r="B3853" t="s">
        <v>12735</v>
      </c>
      <c r="C3853" t="s">
        <v>1596</v>
      </c>
      <c r="D3853" t="s">
        <v>1597</v>
      </c>
      <c r="E3853" s="166" t="s">
        <v>16314</v>
      </c>
      <c r="F3853">
        <v>1</v>
      </c>
    </row>
    <row r="3854" spans="1:6" x14ac:dyDescent="0.25">
      <c r="A3854">
        <v>6136</v>
      </c>
      <c r="B3854" t="s">
        <v>12736</v>
      </c>
      <c r="C3854" t="s">
        <v>1596</v>
      </c>
      <c r="D3854" t="s">
        <v>1599</v>
      </c>
      <c r="E3854" s="166" t="s">
        <v>16315</v>
      </c>
      <c r="F3854">
        <v>1</v>
      </c>
    </row>
    <row r="3855" spans="1:6" x14ac:dyDescent="0.25">
      <c r="A3855">
        <v>38638</v>
      </c>
      <c r="B3855" t="s">
        <v>12737</v>
      </c>
      <c r="C3855" t="s">
        <v>1596</v>
      </c>
      <c r="D3855" t="s">
        <v>1597</v>
      </c>
      <c r="E3855" s="166" t="s">
        <v>16316</v>
      </c>
      <c r="F3855">
        <v>1</v>
      </c>
    </row>
    <row r="3856" spans="1:6" x14ac:dyDescent="0.25">
      <c r="A3856">
        <v>20262</v>
      </c>
      <c r="B3856" t="s">
        <v>12738</v>
      </c>
      <c r="C3856" t="s">
        <v>1596</v>
      </c>
      <c r="D3856" t="s">
        <v>1597</v>
      </c>
      <c r="E3856" s="166" t="s">
        <v>12183</v>
      </c>
      <c r="F3856">
        <v>1</v>
      </c>
    </row>
    <row r="3857" spans="1:6" x14ac:dyDescent="0.25">
      <c r="A3857">
        <v>6145</v>
      </c>
      <c r="B3857" t="s">
        <v>12739</v>
      </c>
      <c r="C3857" t="s">
        <v>1596</v>
      </c>
      <c r="D3857" t="s">
        <v>1597</v>
      </c>
      <c r="E3857" s="166" t="s">
        <v>9121</v>
      </c>
      <c r="F3857">
        <v>1</v>
      </c>
    </row>
    <row r="3858" spans="1:6" x14ac:dyDescent="0.25">
      <c r="A3858">
        <v>6149</v>
      </c>
      <c r="B3858" t="s">
        <v>12740</v>
      </c>
      <c r="C3858" t="s">
        <v>1596</v>
      </c>
      <c r="D3858" t="s">
        <v>1597</v>
      </c>
      <c r="E3858" s="166" t="s">
        <v>12741</v>
      </c>
      <c r="F3858">
        <v>1</v>
      </c>
    </row>
    <row r="3859" spans="1:6" x14ac:dyDescent="0.25">
      <c r="A3859">
        <v>6146</v>
      </c>
      <c r="B3859" t="s">
        <v>12742</v>
      </c>
      <c r="C3859" t="s">
        <v>1596</v>
      </c>
      <c r="D3859" t="s">
        <v>1597</v>
      </c>
      <c r="E3859" s="166" t="s">
        <v>9104</v>
      </c>
      <c r="F3859">
        <v>1</v>
      </c>
    </row>
    <row r="3860" spans="1:6" x14ac:dyDescent="0.25">
      <c r="A3860">
        <v>44536</v>
      </c>
      <c r="B3860" t="s">
        <v>12743</v>
      </c>
      <c r="C3860" t="s">
        <v>1604</v>
      </c>
      <c r="D3860" t="s">
        <v>1597</v>
      </c>
      <c r="E3860" s="166" t="s">
        <v>8480</v>
      </c>
      <c r="F3860">
        <v>1</v>
      </c>
    </row>
    <row r="3861" spans="1:6" x14ac:dyDescent="0.25">
      <c r="A3861">
        <v>39961</v>
      </c>
      <c r="B3861" t="s">
        <v>12744</v>
      </c>
      <c r="C3861" t="s">
        <v>1596</v>
      </c>
      <c r="D3861" t="s">
        <v>1597</v>
      </c>
      <c r="E3861" s="166" t="s">
        <v>10390</v>
      </c>
      <c r="F3861">
        <v>1</v>
      </c>
    </row>
    <row r="3862" spans="1:6" x14ac:dyDescent="0.25">
      <c r="A3862">
        <v>42433</v>
      </c>
      <c r="B3862" t="s">
        <v>12745</v>
      </c>
      <c r="C3862" t="s">
        <v>1596</v>
      </c>
      <c r="D3862" t="s">
        <v>1601</v>
      </c>
      <c r="E3862" s="166" t="s">
        <v>12746</v>
      </c>
      <c r="F3862">
        <v>1</v>
      </c>
    </row>
    <row r="3863" spans="1:6" x14ac:dyDescent="0.25">
      <c r="A3863">
        <v>42434</v>
      </c>
      <c r="B3863" t="s">
        <v>12747</v>
      </c>
      <c r="C3863" t="s">
        <v>1596</v>
      </c>
      <c r="D3863" t="s">
        <v>1601</v>
      </c>
      <c r="E3863" s="166" t="s">
        <v>12748</v>
      </c>
      <c r="F3863">
        <v>1</v>
      </c>
    </row>
    <row r="3864" spans="1:6" x14ac:dyDescent="0.25">
      <c r="A3864">
        <v>42435</v>
      </c>
      <c r="B3864" t="s">
        <v>12749</v>
      </c>
      <c r="C3864" t="s">
        <v>1596</v>
      </c>
      <c r="D3864" t="s">
        <v>1601</v>
      </c>
      <c r="E3864" s="166" t="s">
        <v>12750</v>
      </c>
      <c r="F3864">
        <v>1</v>
      </c>
    </row>
    <row r="3865" spans="1:6" x14ac:dyDescent="0.25">
      <c r="A3865">
        <v>38061</v>
      </c>
      <c r="B3865" t="s">
        <v>12751</v>
      </c>
      <c r="C3865" t="s">
        <v>1596</v>
      </c>
      <c r="D3865" t="s">
        <v>1597</v>
      </c>
      <c r="E3865" s="166" t="s">
        <v>16317</v>
      </c>
      <c r="F3865">
        <v>1</v>
      </c>
    </row>
    <row r="3866" spans="1:6" x14ac:dyDescent="0.25">
      <c r="A3866">
        <v>20250</v>
      </c>
      <c r="B3866" t="s">
        <v>12752</v>
      </c>
      <c r="C3866" t="s">
        <v>1604</v>
      </c>
      <c r="D3866" t="s">
        <v>1599</v>
      </c>
      <c r="E3866" s="166" t="s">
        <v>16318</v>
      </c>
      <c r="F3866">
        <v>1</v>
      </c>
    </row>
    <row r="3867" spans="1:6" x14ac:dyDescent="0.25">
      <c r="A3867">
        <v>13388</v>
      </c>
      <c r="B3867" t="s">
        <v>12753</v>
      </c>
      <c r="C3867" t="s">
        <v>1604</v>
      </c>
      <c r="D3867" t="s">
        <v>1597</v>
      </c>
      <c r="E3867" s="166" t="s">
        <v>16319</v>
      </c>
      <c r="F3867">
        <v>1</v>
      </c>
    </row>
    <row r="3868" spans="1:6" x14ac:dyDescent="0.25">
      <c r="A3868">
        <v>39914</v>
      </c>
      <c r="B3868" t="s">
        <v>12754</v>
      </c>
      <c r="C3868" t="s">
        <v>1604</v>
      </c>
      <c r="D3868" t="s">
        <v>1601</v>
      </c>
      <c r="E3868" s="166" t="s">
        <v>14328</v>
      </c>
      <c r="F3868">
        <v>1</v>
      </c>
    </row>
    <row r="3869" spans="1:6" x14ac:dyDescent="0.25">
      <c r="A3869">
        <v>12732</v>
      </c>
      <c r="B3869" t="s">
        <v>12755</v>
      </c>
      <c r="C3869" t="s">
        <v>1596</v>
      </c>
      <c r="D3869" t="s">
        <v>1601</v>
      </c>
      <c r="E3869" s="166" t="s">
        <v>16320</v>
      </c>
      <c r="F3869">
        <v>1</v>
      </c>
    </row>
    <row r="3870" spans="1:6" x14ac:dyDescent="0.25">
      <c r="A3870">
        <v>6160</v>
      </c>
      <c r="B3870" t="s">
        <v>12756</v>
      </c>
      <c r="C3870" t="s">
        <v>1600</v>
      </c>
      <c r="D3870" t="s">
        <v>1599</v>
      </c>
      <c r="E3870" s="166" t="s">
        <v>16283</v>
      </c>
      <c r="F3870">
        <v>1</v>
      </c>
    </row>
    <row r="3871" spans="1:6" x14ac:dyDescent="0.25">
      <c r="A3871">
        <v>41087</v>
      </c>
      <c r="B3871" t="s">
        <v>12758</v>
      </c>
      <c r="C3871" t="s">
        <v>1606</v>
      </c>
      <c r="D3871" t="s">
        <v>1597</v>
      </c>
      <c r="E3871" s="166" t="s">
        <v>16321</v>
      </c>
      <c r="F3871">
        <v>1</v>
      </c>
    </row>
    <row r="3872" spans="1:6" x14ac:dyDescent="0.25">
      <c r="A3872">
        <v>6166</v>
      </c>
      <c r="B3872" t="s">
        <v>12759</v>
      </c>
      <c r="C3872" t="s">
        <v>1600</v>
      </c>
      <c r="D3872" t="s">
        <v>1597</v>
      </c>
      <c r="E3872" s="166" t="s">
        <v>10345</v>
      </c>
      <c r="F3872">
        <v>1</v>
      </c>
    </row>
    <row r="3873" spans="1:6" x14ac:dyDescent="0.25">
      <c r="A3873">
        <v>41088</v>
      </c>
      <c r="B3873" t="s">
        <v>12761</v>
      </c>
      <c r="C3873" t="s">
        <v>1606</v>
      </c>
      <c r="D3873" t="s">
        <v>1597</v>
      </c>
      <c r="E3873" s="166" t="s">
        <v>16322</v>
      </c>
      <c r="F3873">
        <v>1</v>
      </c>
    </row>
    <row r="3874" spans="1:6" x14ac:dyDescent="0.25">
      <c r="A3874">
        <v>20232</v>
      </c>
      <c r="B3874" t="s">
        <v>12762</v>
      </c>
      <c r="C3874" t="s">
        <v>1603</v>
      </c>
      <c r="D3874" t="s">
        <v>1597</v>
      </c>
      <c r="E3874" s="166" t="s">
        <v>16323</v>
      </c>
      <c r="F3874">
        <v>1</v>
      </c>
    </row>
    <row r="3875" spans="1:6" x14ac:dyDescent="0.25">
      <c r="A3875">
        <v>10856</v>
      </c>
      <c r="B3875" t="s">
        <v>12763</v>
      </c>
      <c r="C3875" t="s">
        <v>1603</v>
      </c>
      <c r="D3875" t="s">
        <v>1601</v>
      </c>
      <c r="E3875" s="166" t="s">
        <v>15501</v>
      </c>
      <c r="F3875">
        <v>1</v>
      </c>
    </row>
    <row r="3876" spans="1:6" x14ac:dyDescent="0.25">
      <c r="A3876">
        <v>4828</v>
      </c>
      <c r="B3876" t="s">
        <v>12764</v>
      </c>
      <c r="C3876" t="s">
        <v>1603</v>
      </c>
      <c r="D3876" t="s">
        <v>1597</v>
      </c>
      <c r="E3876" s="166" t="s">
        <v>16324</v>
      </c>
      <c r="F3876">
        <v>1</v>
      </c>
    </row>
    <row r="3877" spans="1:6" x14ac:dyDescent="0.25">
      <c r="A3877">
        <v>20249</v>
      </c>
      <c r="B3877" t="s">
        <v>12765</v>
      </c>
      <c r="C3877" t="s">
        <v>1603</v>
      </c>
      <c r="D3877" t="s">
        <v>1597</v>
      </c>
      <c r="E3877" s="166" t="s">
        <v>16325</v>
      </c>
      <c r="F3877">
        <v>1</v>
      </c>
    </row>
    <row r="3878" spans="1:6" x14ac:dyDescent="0.25">
      <c r="A3878">
        <v>11609</v>
      </c>
      <c r="B3878" t="s">
        <v>12766</v>
      </c>
      <c r="C3878" t="s">
        <v>1605</v>
      </c>
      <c r="D3878" t="s">
        <v>1597</v>
      </c>
      <c r="E3878" s="166" t="s">
        <v>16326</v>
      </c>
      <c r="F3878">
        <v>1</v>
      </c>
    </row>
    <row r="3879" spans="1:6" x14ac:dyDescent="0.25">
      <c r="A3879">
        <v>20083</v>
      </c>
      <c r="B3879" t="s">
        <v>12767</v>
      </c>
      <c r="C3879" t="s">
        <v>1596</v>
      </c>
      <c r="D3879" t="s">
        <v>1597</v>
      </c>
      <c r="E3879" s="166" t="s">
        <v>16327</v>
      </c>
      <c r="F3879">
        <v>1</v>
      </c>
    </row>
    <row r="3880" spans="1:6" x14ac:dyDescent="0.25">
      <c r="A3880">
        <v>10691</v>
      </c>
      <c r="B3880" t="s">
        <v>16328</v>
      </c>
      <c r="C3880" t="s">
        <v>1605</v>
      </c>
      <c r="D3880" t="s">
        <v>1601</v>
      </c>
      <c r="E3880" s="166" t="s">
        <v>12769</v>
      </c>
      <c r="F3880">
        <v>1</v>
      </c>
    </row>
    <row r="3881" spans="1:6" x14ac:dyDescent="0.25">
      <c r="A3881">
        <v>12295</v>
      </c>
      <c r="B3881" t="s">
        <v>12770</v>
      </c>
      <c r="C3881" t="s">
        <v>1596</v>
      </c>
      <c r="D3881" t="s">
        <v>1597</v>
      </c>
      <c r="E3881" s="166" t="s">
        <v>12771</v>
      </c>
      <c r="F3881">
        <v>1</v>
      </c>
    </row>
    <row r="3882" spans="1:6" x14ac:dyDescent="0.25">
      <c r="A3882">
        <v>12296</v>
      </c>
      <c r="B3882" t="s">
        <v>12772</v>
      </c>
      <c r="C3882" t="s">
        <v>1596</v>
      </c>
      <c r="D3882" t="s">
        <v>1597</v>
      </c>
      <c r="E3882" s="166" t="s">
        <v>12773</v>
      </c>
      <c r="F3882">
        <v>1</v>
      </c>
    </row>
    <row r="3883" spans="1:6" x14ac:dyDescent="0.25">
      <c r="A3883">
        <v>12294</v>
      </c>
      <c r="B3883" t="s">
        <v>12774</v>
      </c>
      <c r="C3883" t="s">
        <v>1596</v>
      </c>
      <c r="D3883" t="s">
        <v>1597</v>
      </c>
      <c r="E3883" s="166" t="s">
        <v>12775</v>
      </c>
      <c r="F3883">
        <v>1</v>
      </c>
    </row>
    <row r="3884" spans="1:6" x14ac:dyDescent="0.25">
      <c r="A3884">
        <v>14543</v>
      </c>
      <c r="B3884" t="s">
        <v>12776</v>
      </c>
      <c r="C3884" t="s">
        <v>1596</v>
      </c>
      <c r="D3884" t="s">
        <v>1597</v>
      </c>
      <c r="E3884" s="166" t="s">
        <v>7659</v>
      </c>
      <c r="F3884">
        <v>1</v>
      </c>
    </row>
    <row r="3885" spans="1:6" x14ac:dyDescent="0.25">
      <c r="A3885">
        <v>13329</v>
      </c>
      <c r="B3885" t="s">
        <v>12777</v>
      </c>
      <c r="C3885" t="s">
        <v>1596</v>
      </c>
      <c r="D3885" t="s">
        <v>1599</v>
      </c>
      <c r="E3885" s="166" t="s">
        <v>8672</v>
      </c>
      <c r="F3885">
        <v>1</v>
      </c>
    </row>
    <row r="3886" spans="1:6" x14ac:dyDescent="0.25">
      <c r="A3886">
        <v>21047</v>
      </c>
      <c r="B3886" t="s">
        <v>12778</v>
      </c>
      <c r="C3886" t="s">
        <v>1596</v>
      </c>
      <c r="D3886" t="s">
        <v>1597</v>
      </c>
      <c r="E3886" s="166" t="s">
        <v>16329</v>
      </c>
      <c r="F3886">
        <v>1</v>
      </c>
    </row>
    <row r="3887" spans="1:6" x14ac:dyDescent="0.25">
      <c r="A3887">
        <v>21042</v>
      </c>
      <c r="B3887" t="s">
        <v>12780</v>
      </c>
      <c r="C3887" t="s">
        <v>1596</v>
      </c>
      <c r="D3887" t="s">
        <v>1597</v>
      </c>
      <c r="E3887" s="166" t="s">
        <v>8828</v>
      </c>
      <c r="F3887">
        <v>1</v>
      </c>
    </row>
    <row r="3888" spans="1:6" x14ac:dyDescent="0.25">
      <c r="A3888">
        <v>21043</v>
      </c>
      <c r="B3888" t="s">
        <v>12781</v>
      </c>
      <c r="C3888" t="s">
        <v>1596</v>
      </c>
      <c r="D3888" t="s">
        <v>1597</v>
      </c>
      <c r="E3888" s="166" t="s">
        <v>16330</v>
      </c>
      <c r="F3888">
        <v>1</v>
      </c>
    </row>
    <row r="3889" spans="1:6" x14ac:dyDescent="0.25">
      <c r="A3889">
        <v>21044</v>
      </c>
      <c r="B3889" t="s">
        <v>12782</v>
      </c>
      <c r="C3889" t="s">
        <v>1596</v>
      </c>
      <c r="D3889" t="s">
        <v>1597</v>
      </c>
      <c r="E3889" s="166" t="s">
        <v>16331</v>
      </c>
      <c r="F3889">
        <v>1</v>
      </c>
    </row>
    <row r="3890" spans="1:6" x14ac:dyDescent="0.25">
      <c r="A3890">
        <v>21045</v>
      </c>
      <c r="B3890" t="s">
        <v>12783</v>
      </c>
      <c r="C3890" t="s">
        <v>1596</v>
      </c>
      <c r="D3890" t="s">
        <v>1597</v>
      </c>
      <c r="E3890" s="166" t="s">
        <v>12070</v>
      </c>
      <c r="F3890">
        <v>1</v>
      </c>
    </row>
    <row r="3891" spans="1:6" x14ac:dyDescent="0.25">
      <c r="A3891">
        <v>21041</v>
      </c>
      <c r="B3891" t="s">
        <v>12784</v>
      </c>
      <c r="C3891" t="s">
        <v>1596</v>
      </c>
      <c r="D3891" t="s">
        <v>1597</v>
      </c>
      <c r="E3891" s="166" t="s">
        <v>14263</v>
      </c>
      <c r="F3891">
        <v>1</v>
      </c>
    </row>
    <row r="3892" spans="1:6" x14ac:dyDescent="0.25">
      <c r="A3892">
        <v>21040</v>
      </c>
      <c r="B3892" t="s">
        <v>12785</v>
      </c>
      <c r="C3892" t="s">
        <v>1596</v>
      </c>
      <c r="D3892" t="s">
        <v>1599</v>
      </c>
      <c r="E3892" s="166" t="s">
        <v>7786</v>
      </c>
      <c r="F3892">
        <v>1</v>
      </c>
    </row>
    <row r="3893" spans="1:6" x14ac:dyDescent="0.25">
      <c r="A3893">
        <v>14149</v>
      </c>
      <c r="B3893" t="s">
        <v>12786</v>
      </c>
      <c r="C3893" t="s">
        <v>1613</v>
      </c>
      <c r="D3893" t="s">
        <v>1601</v>
      </c>
      <c r="E3893" s="166" t="s">
        <v>12787</v>
      </c>
      <c r="F3893">
        <v>1</v>
      </c>
    </row>
    <row r="3894" spans="1:6" x14ac:dyDescent="0.25">
      <c r="A3894">
        <v>38099</v>
      </c>
      <c r="B3894" t="s">
        <v>12788</v>
      </c>
      <c r="C3894" t="s">
        <v>1596</v>
      </c>
      <c r="D3894" t="s">
        <v>1597</v>
      </c>
      <c r="E3894" s="166" t="s">
        <v>11284</v>
      </c>
      <c r="F3894">
        <v>1</v>
      </c>
    </row>
    <row r="3895" spans="1:6" x14ac:dyDescent="0.25">
      <c r="A3895">
        <v>38100</v>
      </c>
      <c r="B3895" t="s">
        <v>12789</v>
      </c>
      <c r="C3895" t="s">
        <v>1596</v>
      </c>
      <c r="D3895" t="s">
        <v>1597</v>
      </c>
      <c r="E3895" s="166" t="s">
        <v>9953</v>
      </c>
      <c r="F3895">
        <v>1</v>
      </c>
    </row>
    <row r="3896" spans="1:6" x14ac:dyDescent="0.25">
      <c r="A3896">
        <v>7576</v>
      </c>
      <c r="B3896" t="s">
        <v>12790</v>
      </c>
      <c r="C3896" t="s">
        <v>1596</v>
      </c>
      <c r="D3896" t="s">
        <v>1597</v>
      </c>
      <c r="E3896" s="166" t="s">
        <v>12791</v>
      </c>
      <c r="F3896">
        <v>1</v>
      </c>
    </row>
    <row r="3897" spans="1:6" x14ac:dyDescent="0.25">
      <c r="A3897">
        <v>3384</v>
      </c>
      <c r="B3897" t="s">
        <v>12792</v>
      </c>
      <c r="C3897" t="s">
        <v>1596</v>
      </c>
      <c r="D3897" t="s">
        <v>1597</v>
      </c>
      <c r="E3897" s="166" t="s">
        <v>11353</v>
      </c>
      <c r="F3897">
        <v>1</v>
      </c>
    </row>
    <row r="3898" spans="1:6" x14ac:dyDescent="0.25">
      <c r="A3898">
        <v>7572</v>
      </c>
      <c r="B3898" t="s">
        <v>12793</v>
      </c>
      <c r="C3898" t="s">
        <v>1596</v>
      </c>
      <c r="D3898" t="s">
        <v>1597</v>
      </c>
      <c r="E3898" s="166" t="s">
        <v>8818</v>
      </c>
      <c r="F3898">
        <v>1</v>
      </c>
    </row>
    <row r="3899" spans="1:6" x14ac:dyDescent="0.25">
      <c r="A3899">
        <v>3396</v>
      </c>
      <c r="B3899" t="s">
        <v>12794</v>
      </c>
      <c r="C3899" t="s">
        <v>1596</v>
      </c>
      <c r="D3899" t="s">
        <v>1597</v>
      </c>
      <c r="E3899" s="166" t="s">
        <v>11928</v>
      </c>
      <c r="F3899">
        <v>1</v>
      </c>
    </row>
    <row r="3900" spans="1:6" x14ac:dyDescent="0.25">
      <c r="A3900">
        <v>37590</v>
      </c>
      <c r="B3900" t="s">
        <v>12795</v>
      </c>
      <c r="C3900" t="s">
        <v>1596</v>
      </c>
      <c r="D3900" t="s">
        <v>1597</v>
      </c>
      <c r="E3900" s="166" t="s">
        <v>14568</v>
      </c>
      <c r="F3900">
        <v>1</v>
      </c>
    </row>
    <row r="3901" spans="1:6" x14ac:dyDescent="0.25">
      <c r="A3901">
        <v>37591</v>
      </c>
      <c r="B3901" t="s">
        <v>12796</v>
      </c>
      <c r="C3901" t="s">
        <v>1596</v>
      </c>
      <c r="D3901" t="s">
        <v>1597</v>
      </c>
      <c r="E3901" s="166" t="s">
        <v>14879</v>
      </c>
      <c r="F3901">
        <v>1</v>
      </c>
    </row>
    <row r="3902" spans="1:6" x14ac:dyDescent="0.25">
      <c r="A3902">
        <v>12626</v>
      </c>
      <c r="B3902" t="s">
        <v>12797</v>
      </c>
      <c r="C3902" t="s">
        <v>1596</v>
      </c>
      <c r="D3902" t="s">
        <v>1597</v>
      </c>
      <c r="E3902" s="166" t="s">
        <v>16332</v>
      </c>
      <c r="F3902">
        <v>1</v>
      </c>
    </row>
    <row r="3903" spans="1:6" x14ac:dyDescent="0.25">
      <c r="A3903">
        <v>11033</v>
      </c>
      <c r="B3903" t="s">
        <v>16333</v>
      </c>
      <c r="C3903" t="s">
        <v>1596</v>
      </c>
      <c r="D3903" t="s">
        <v>1597</v>
      </c>
      <c r="E3903" s="166" t="s">
        <v>14843</v>
      </c>
      <c r="F3903">
        <v>1</v>
      </c>
    </row>
    <row r="3904" spans="1:6" x14ac:dyDescent="0.25">
      <c r="A3904">
        <v>390</v>
      </c>
      <c r="B3904" t="s">
        <v>12798</v>
      </c>
      <c r="C3904" t="s">
        <v>1596</v>
      </c>
      <c r="D3904" t="s">
        <v>1597</v>
      </c>
      <c r="E3904" s="166" t="s">
        <v>12799</v>
      </c>
      <c r="F3904">
        <v>1</v>
      </c>
    </row>
    <row r="3905" spans="1:6" x14ac:dyDescent="0.25">
      <c r="A3905">
        <v>42436</v>
      </c>
      <c r="B3905" t="s">
        <v>12800</v>
      </c>
      <c r="C3905" t="s">
        <v>1596</v>
      </c>
      <c r="D3905" t="s">
        <v>1601</v>
      </c>
      <c r="E3905" s="166" t="s">
        <v>12801</v>
      </c>
      <c r="F3905">
        <v>1</v>
      </c>
    </row>
    <row r="3906" spans="1:6" x14ac:dyDescent="0.25">
      <c r="A3906">
        <v>6194</v>
      </c>
      <c r="B3906" t="s">
        <v>12802</v>
      </c>
      <c r="C3906" t="s">
        <v>1603</v>
      </c>
      <c r="D3906" t="s">
        <v>1597</v>
      </c>
      <c r="E3906" s="166" t="s">
        <v>16334</v>
      </c>
      <c r="F3906">
        <v>1</v>
      </c>
    </row>
    <row r="3907" spans="1:6" x14ac:dyDescent="0.25">
      <c r="A3907">
        <v>10567</v>
      </c>
      <c r="B3907" t="s">
        <v>12803</v>
      </c>
      <c r="C3907" t="s">
        <v>1603</v>
      </c>
      <c r="D3907" t="s">
        <v>1597</v>
      </c>
      <c r="E3907" s="166" t="s">
        <v>9388</v>
      </c>
      <c r="F3907">
        <v>1</v>
      </c>
    </row>
    <row r="3908" spans="1:6" x14ac:dyDescent="0.25">
      <c r="A3908">
        <v>6212</v>
      </c>
      <c r="B3908" t="s">
        <v>12804</v>
      </c>
      <c r="C3908" t="s">
        <v>1603</v>
      </c>
      <c r="D3908" t="s">
        <v>1599</v>
      </c>
      <c r="E3908" s="166" t="s">
        <v>14871</v>
      </c>
      <c r="F3908">
        <v>1</v>
      </c>
    </row>
    <row r="3909" spans="1:6" x14ac:dyDescent="0.25">
      <c r="A3909">
        <v>3993</v>
      </c>
      <c r="B3909" t="s">
        <v>12806</v>
      </c>
      <c r="C3909" t="s">
        <v>1598</v>
      </c>
      <c r="D3909" t="s">
        <v>1597</v>
      </c>
      <c r="E3909" s="166" t="s">
        <v>12807</v>
      </c>
      <c r="F3909">
        <v>1</v>
      </c>
    </row>
    <row r="3910" spans="1:6" x14ac:dyDescent="0.25">
      <c r="A3910">
        <v>3990</v>
      </c>
      <c r="B3910" t="s">
        <v>12808</v>
      </c>
      <c r="C3910" t="s">
        <v>1603</v>
      </c>
      <c r="D3910" t="s">
        <v>1597</v>
      </c>
      <c r="E3910" s="166" t="s">
        <v>10453</v>
      </c>
      <c r="F3910">
        <v>1</v>
      </c>
    </row>
    <row r="3911" spans="1:6" x14ac:dyDescent="0.25">
      <c r="A3911">
        <v>3992</v>
      </c>
      <c r="B3911" t="s">
        <v>12809</v>
      </c>
      <c r="C3911" t="s">
        <v>1603</v>
      </c>
      <c r="D3911" t="s">
        <v>1597</v>
      </c>
      <c r="E3911" s="166" t="s">
        <v>12810</v>
      </c>
      <c r="F3911">
        <v>1</v>
      </c>
    </row>
    <row r="3912" spans="1:6" x14ac:dyDescent="0.25">
      <c r="A3912">
        <v>6178</v>
      </c>
      <c r="B3912" t="s">
        <v>12811</v>
      </c>
      <c r="C3912" t="s">
        <v>1598</v>
      </c>
      <c r="D3912" t="s">
        <v>1597</v>
      </c>
      <c r="E3912" s="166" t="s">
        <v>16335</v>
      </c>
      <c r="F3912">
        <v>1</v>
      </c>
    </row>
    <row r="3913" spans="1:6" x14ac:dyDescent="0.25">
      <c r="A3913">
        <v>6180</v>
      </c>
      <c r="B3913" t="s">
        <v>12812</v>
      </c>
      <c r="C3913" t="s">
        <v>1598</v>
      </c>
      <c r="D3913" t="s">
        <v>1599</v>
      </c>
      <c r="E3913" s="166" t="s">
        <v>16336</v>
      </c>
      <c r="F3913">
        <v>1</v>
      </c>
    </row>
    <row r="3914" spans="1:6" x14ac:dyDescent="0.25">
      <c r="A3914">
        <v>6182</v>
      </c>
      <c r="B3914" t="s">
        <v>12813</v>
      </c>
      <c r="C3914" t="s">
        <v>1598</v>
      </c>
      <c r="D3914" t="s">
        <v>1597</v>
      </c>
      <c r="E3914" s="166" t="s">
        <v>16337</v>
      </c>
      <c r="F3914">
        <v>1</v>
      </c>
    </row>
    <row r="3915" spans="1:6" x14ac:dyDescent="0.25">
      <c r="A3915">
        <v>43614</v>
      </c>
      <c r="B3915" t="s">
        <v>12814</v>
      </c>
      <c r="C3915" t="s">
        <v>1603</v>
      </c>
      <c r="D3915" t="s">
        <v>1597</v>
      </c>
      <c r="E3915" s="166" t="s">
        <v>8255</v>
      </c>
      <c r="F3915">
        <v>1</v>
      </c>
    </row>
    <row r="3916" spans="1:6" x14ac:dyDescent="0.25">
      <c r="A3916">
        <v>6193</v>
      </c>
      <c r="B3916" t="s">
        <v>12815</v>
      </c>
      <c r="C3916" t="s">
        <v>1603</v>
      </c>
      <c r="D3916" t="s">
        <v>1597</v>
      </c>
      <c r="E3916" s="166" t="s">
        <v>10311</v>
      </c>
      <c r="F3916">
        <v>1</v>
      </c>
    </row>
    <row r="3917" spans="1:6" x14ac:dyDescent="0.25">
      <c r="A3917">
        <v>6189</v>
      </c>
      <c r="B3917" t="s">
        <v>12816</v>
      </c>
      <c r="C3917" t="s">
        <v>1603</v>
      </c>
      <c r="D3917" t="s">
        <v>1597</v>
      </c>
      <c r="E3917" s="166" t="s">
        <v>12817</v>
      </c>
      <c r="F3917">
        <v>1</v>
      </c>
    </row>
    <row r="3918" spans="1:6" x14ac:dyDescent="0.25">
      <c r="A3918">
        <v>6214</v>
      </c>
      <c r="B3918" t="s">
        <v>12818</v>
      </c>
      <c r="C3918" t="s">
        <v>1598</v>
      </c>
      <c r="D3918" t="s">
        <v>1597</v>
      </c>
      <c r="E3918" s="166" t="s">
        <v>13602</v>
      </c>
      <c r="F3918">
        <v>1</v>
      </c>
    </row>
    <row r="3919" spans="1:6" x14ac:dyDescent="0.25">
      <c r="A3919">
        <v>36153</v>
      </c>
      <c r="B3919" t="s">
        <v>12819</v>
      </c>
      <c r="C3919" t="s">
        <v>1596</v>
      </c>
      <c r="D3919" t="s">
        <v>1597</v>
      </c>
      <c r="E3919" s="166" t="s">
        <v>16338</v>
      </c>
      <c r="F3919">
        <v>1</v>
      </c>
    </row>
    <row r="3920" spans="1:6" x14ac:dyDescent="0.25">
      <c r="A3920">
        <v>10740</v>
      </c>
      <c r="B3920" t="s">
        <v>12820</v>
      </c>
      <c r="C3920" t="s">
        <v>1596</v>
      </c>
      <c r="D3920" t="s">
        <v>1597</v>
      </c>
      <c r="E3920" s="166" t="s">
        <v>12821</v>
      </c>
      <c r="F3920">
        <v>1</v>
      </c>
    </row>
    <row r="3921" spans="1:6" x14ac:dyDescent="0.25">
      <c r="A3921">
        <v>13914</v>
      </c>
      <c r="B3921" t="s">
        <v>12822</v>
      </c>
      <c r="C3921" t="s">
        <v>1596</v>
      </c>
      <c r="D3921" t="s">
        <v>1597</v>
      </c>
      <c r="E3921" s="166" t="s">
        <v>12823</v>
      </c>
      <c r="F3921">
        <v>1</v>
      </c>
    </row>
    <row r="3922" spans="1:6" x14ac:dyDescent="0.25">
      <c r="A3922">
        <v>10742</v>
      </c>
      <c r="B3922" t="s">
        <v>12824</v>
      </c>
      <c r="C3922" t="s">
        <v>1596</v>
      </c>
      <c r="D3922" t="s">
        <v>1599</v>
      </c>
      <c r="E3922" s="166" t="s">
        <v>12825</v>
      </c>
      <c r="F3922">
        <v>1</v>
      </c>
    </row>
    <row r="3923" spans="1:6" x14ac:dyDescent="0.25">
      <c r="A3923">
        <v>38465</v>
      </c>
      <c r="B3923" t="s">
        <v>12826</v>
      </c>
      <c r="C3923" t="s">
        <v>1596</v>
      </c>
      <c r="D3923" t="s">
        <v>1597</v>
      </c>
      <c r="E3923" s="166" t="s">
        <v>16339</v>
      </c>
      <c r="F3923">
        <v>1</v>
      </c>
    </row>
    <row r="3924" spans="1:6" x14ac:dyDescent="0.25">
      <c r="A3924">
        <v>7543</v>
      </c>
      <c r="B3924" t="s">
        <v>12827</v>
      </c>
      <c r="C3924" t="s">
        <v>1596</v>
      </c>
      <c r="D3924" t="s">
        <v>1597</v>
      </c>
      <c r="E3924" s="166" t="s">
        <v>8684</v>
      </c>
      <c r="F3924">
        <v>1</v>
      </c>
    </row>
    <row r="3925" spans="1:6" x14ac:dyDescent="0.25">
      <c r="A3925">
        <v>43427</v>
      </c>
      <c r="B3925" t="s">
        <v>12829</v>
      </c>
      <c r="C3925" t="s">
        <v>1596</v>
      </c>
      <c r="D3925" t="s">
        <v>1597</v>
      </c>
      <c r="E3925" s="166" t="s">
        <v>16340</v>
      </c>
      <c r="F3925">
        <v>1</v>
      </c>
    </row>
    <row r="3926" spans="1:6" x14ac:dyDescent="0.25">
      <c r="A3926">
        <v>41613</v>
      </c>
      <c r="B3926" t="s">
        <v>12830</v>
      </c>
      <c r="C3926" t="s">
        <v>1596</v>
      </c>
      <c r="D3926" t="s">
        <v>1597</v>
      </c>
      <c r="E3926" s="166" t="s">
        <v>16341</v>
      </c>
      <c r="F3926">
        <v>1</v>
      </c>
    </row>
    <row r="3927" spans="1:6" x14ac:dyDescent="0.25">
      <c r="A3927">
        <v>41614</v>
      </c>
      <c r="B3927" t="s">
        <v>12831</v>
      </c>
      <c r="C3927" t="s">
        <v>1596</v>
      </c>
      <c r="D3927" t="s">
        <v>1597</v>
      </c>
      <c r="E3927" s="166" t="s">
        <v>16342</v>
      </c>
      <c r="F3927">
        <v>1</v>
      </c>
    </row>
    <row r="3928" spans="1:6" x14ac:dyDescent="0.25">
      <c r="A3928">
        <v>41615</v>
      </c>
      <c r="B3928" t="s">
        <v>12832</v>
      </c>
      <c r="C3928" t="s">
        <v>1596</v>
      </c>
      <c r="D3928" t="s">
        <v>1597</v>
      </c>
      <c r="E3928" s="166" t="s">
        <v>16343</v>
      </c>
      <c r="F3928">
        <v>1</v>
      </c>
    </row>
    <row r="3929" spans="1:6" x14ac:dyDescent="0.25">
      <c r="A3929">
        <v>41616</v>
      </c>
      <c r="B3929" t="s">
        <v>12833</v>
      </c>
      <c r="C3929" t="s">
        <v>1596</v>
      </c>
      <c r="D3929" t="s">
        <v>1597</v>
      </c>
      <c r="E3929" s="166" t="s">
        <v>16344</v>
      </c>
      <c r="F3929">
        <v>1</v>
      </c>
    </row>
    <row r="3930" spans="1:6" x14ac:dyDescent="0.25">
      <c r="A3930">
        <v>41617</v>
      </c>
      <c r="B3930" t="s">
        <v>12834</v>
      </c>
      <c r="C3930" t="s">
        <v>1596</v>
      </c>
      <c r="D3930" t="s">
        <v>1597</v>
      </c>
      <c r="E3930" s="166" t="s">
        <v>16345</v>
      </c>
      <c r="F3930">
        <v>1</v>
      </c>
    </row>
    <row r="3931" spans="1:6" x14ac:dyDescent="0.25">
      <c r="A3931">
        <v>41618</v>
      </c>
      <c r="B3931" t="s">
        <v>12835</v>
      </c>
      <c r="C3931" t="s">
        <v>1596</v>
      </c>
      <c r="D3931" t="s">
        <v>1597</v>
      </c>
      <c r="E3931" s="166" t="s">
        <v>16346</v>
      </c>
      <c r="F3931">
        <v>1</v>
      </c>
    </row>
    <row r="3932" spans="1:6" x14ac:dyDescent="0.25">
      <c r="A3932">
        <v>43428</v>
      </c>
      <c r="B3932" t="s">
        <v>12836</v>
      </c>
      <c r="C3932" t="s">
        <v>1596</v>
      </c>
      <c r="D3932" t="s">
        <v>1597</v>
      </c>
      <c r="E3932" s="166" t="s">
        <v>16347</v>
      </c>
      <c r="F3932">
        <v>1</v>
      </c>
    </row>
    <row r="3933" spans="1:6" x14ac:dyDescent="0.25">
      <c r="A3933">
        <v>41619</v>
      </c>
      <c r="B3933" t="s">
        <v>12837</v>
      </c>
      <c r="C3933" t="s">
        <v>1596</v>
      </c>
      <c r="D3933" t="s">
        <v>1597</v>
      </c>
      <c r="E3933" s="166" t="s">
        <v>14953</v>
      </c>
      <c r="F3933">
        <v>1</v>
      </c>
    </row>
    <row r="3934" spans="1:6" x14ac:dyDescent="0.25">
      <c r="A3934">
        <v>41620</v>
      </c>
      <c r="B3934" t="s">
        <v>12838</v>
      </c>
      <c r="C3934" t="s">
        <v>1596</v>
      </c>
      <c r="D3934" t="s">
        <v>1597</v>
      </c>
      <c r="E3934" s="166" t="s">
        <v>16348</v>
      </c>
      <c r="F3934">
        <v>1</v>
      </c>
    </row>
    <row r="3935" spans="1:6" x14ac:dyDescent="0.25">
      <c r="A3935">
        <v>41622</v>
      </c>
      <c r="B3935" t="s">
        <v>12839</v>
      </c>
      <c r="C3935" t="s">
        <v>1596</v>
      </c>
      <c r="D3935" t="s">
        <v>1597</v>
      </c>
      <c r="E3935" s="166" t="s">
        <v>16349</v>
      </c>
      <c r="F3935">
        <v>1</v>
      </c>
    </row>
    <row r="3936" spans="1:6" x14ac:dyDescent="0.25">
      <c r="A3936">
        <v>41623</v>
      </c>
      <c r="B3936" t="s">
        <v>12841</v>
      </c>
      <c r="C3936" t="s">
        <v>1596</v>
      </c>
      <c r="D3936" t="s">
        <v>1597</v>
      </c>
      <c r="E3936" s="166" t="s">
        <v>16350</v>
      </c>
      <c r="F3936">
        <v>1</v>
      </c>
    </row>
    <row r="3937" spans="1:6" x14ac:dyDescent="0.25">
      <c r="A3937">
        <v>41624</v>
      </c>
      <c r="B3937" t="s">
        <v>12842</v>
      </c>
      <c r="C3937" t="s">
        <v>1596</v>
      </c>
      <c r="D3937" t="s">
        <v>1597</v>
      </c>
      <c r="E3937" s="166" t="s">
        <v>16351</v>
      </c>
      <c r="F3937">
        <v>1</v>
      </c>
    </row>
    <row r="3938" spans="1:6" x14ac:dyDescent="0.25">
      <c r="A3938">
        <v>41625</v>
      </c>
      <c r="B3938" t="s">
        <v>12843</v>
      </c>
      <c r="C3938" t="s">
        <v>1596</v>
      </c>
      <c r="D3938" t="s">
        <v>1597</v>
      </c>
      <c r="E3938" s="166" t="s">
        <v>16352</v>
      </c>
      <c r="F3938">
        <v>1</v>
      </c>
    </row>
    <row r="3939" spans="1:6" x14ac:dyDescent="0.25">
      <c r="A3939">
        <v>39352</v>
      </c>
      <c r="B3939" t="s">
        <v>12844</v>
      </c>
      <c r="C3939" t="s">
        <v>1596</v>
      </c>
      <c r="D3939" t="s">
        <v>1597</v>
      </c>
      <c r="E3939" s="166" t="s">
        <v>11941</v>
      </c>
      <c r="F3939">
        <v>1</v>
      </c>
    </row>
    <row r="3940" spans="1:6" x14ac:dyDescent="0.25">
      <c r="A3940">
        <v>39346</v>
      </c>
      <c r="B3940" t="s">
        <v>12846</v>
      </c>
      <c r="C3940" t="s">
        <v>1596</v>
      </c>
      <c r="D3940" t="s">
        <v>1597</v>
      </c>
      <c r="E3940" s="166" t="s">
        <v>11941</v>
      </c>
      <c r="F3940">
        <v>1</v>
      </c>
    </row>
    <row r="3941" spans="1:6" x14ac:dyDescent="0.25">
      <c r="A3941">
        <v>39350</v>
      </c>
      <c r="B3941" t="s">
        <v>12847</v>
      </c>
      <c r="C3941" t="s">
        <v>1596</v>
      </c>
      <c r="D3941" t="s">
        <v>1597</v>
      </c>
      <c r="E3941" s="166" t="s">
        <v>8116</v>
      </c>
      <c r="F3941">
        <v>1</v>
      </c>
    </row>
    <row r="3942" spans="1:6" x14ac:dyDescent="0.25">
      <c r="A3942">
        <v>39351</v>
      </c>
      <c r="B3942" t="s">
        <v>12848</v>
      </c>
      <c r="C3942" t="s">
        <v>1596</v>
      </c>
      <c r="D3942" t="s">
        <v>1597</v>
      </c>
      <c r="E3942" s="166" t="s">
        <v>8672</v>
      </c>
      <c r="F3942">
        <v>1</v>
      </c>
    </row>
    <row r="3943" spans="1:6" x14ac:dyDescent="0.25">
      <c r="A3943">
        <v>38837</v>
      </c>
      <c r="B3943" t="s">
        <v>12849</v>
      </c>
      <c r="C3943" t="s">
        <v>1596</v>
      </c>
      <c r="D3943" t="s">
        <v>1597</v>
      </c>
      <c r="E3943" s="166" t="s">
        <v>12663</v>
      </c>
      <c r="F3943">
        <v>1</v>
      </c>
    </row>
    <row r="3944" spans="1:6" x14ac:dyDescent="0.25">
      <c r="A3944">
        <v>38836</v>
      </c>
      <c r="B3944" t="s">
        <v>12850</v>
      </c>
      <c r="C3944" t="s">
        <v>1596</v>
      </c>
      <c r="D3944" t="s">
        <v>1597</v>
      </c>
      <c r="E3944" s="166" t="s">
        <v>10298</v>
      </c>
      <c r="F3944">
        <v>1</v>
      </c>
    </row>
    <row r="3945" spans="1:6" x14ac:dyDescent="0.25">
      <c r="A3945">
        <v>2666</v>
      </c>
      <c r="B3945" t="s">
        <v>12851</v>
      </c>
      <c r="C3945" t="s">
        <v>1596</v>
      </c>
      <c r="D3945" t="s">
        <v>1597</v>
      </c>
      <c r="E3945" s="166" t="s">
        <v>8903</v>
      </c>
      <c r="F3945">
        <v>1</v>
      </c>
    </row>
    <row r="3946" spans="1:6" x14ac:dyDescent="0.25">
      <c r="A3946">
        <v>2668</v>
      </c>
      <c r="B3946" t="s">
        <v>12852</v>
      </c>
      <c r="C3946" t="s">
        <v>1596</v>
      </c>
      <c r="D3946" t="s">
        <v>1597</v>
      </c>
      <c r="E3946" s="166" t="s">
        <v>16084</v>
      </c>
      <c r="F3946">
        <v>1</v>
      </c>
    </row>
    <row r="3947" spans="1:6" x14ac:dyDescent="0.25">
      <c r="A3947">
        <v>2664</v>
      </c>
      <c r="B3947" t="s">
        <v>12853</v>
      </c>
      <c r="C3947" t="s">
        <v>1596</v>
      </c>
      <c r="D3947" t="s">
        <v>1597</v>
      </c>
      <c r="E3947" s="166" t="s">
        <v>11913</v>
      </c>
      <c r="F3947">
        <v>1</v>
      </c>
    </row>
    <row r="3948" spans="1:6" x14ac:dyDescent="0.25">
      <c r="A3948">
        <v>2662</v>
      </c>
      <c r="B3948" t="s">
        <v>12854</v>
      </c>
      <c r="C3948" t="s">
        <v>1596</v>
      </c>
      <c r="D3948" t="s">
        <v>1597</v>
      </c>
      <c r="E3948" s="166" t="s">
        <v>16353</v>
      </c>
      <c r="F3948">
        <v>1</v>
      </c>
    </row>
    <row r="3949" spans="1:6" x14ac:dyDescent="0.25">
      <c r="A3949">
        <v>20964</v>
      </c>
      <c r="B3949" t="s">
        <v>12856</v>
      </c>
      <c r="C3949" t="s">
        <v>1596</v>
      </c>
      <c r="D3949" t="s">
        <v>1597</v>
      </c>
      <c r="E3949" s="166" t="s">
        <v>14367</v>
      </c>
      <c r="F3949">
        <v>1</v>
      </c>
    </row>
    <row r="3950" spans="1:6" x14ac:dyDescent="0.25">
      <c r="A3950">
        <v>10905</v>
      </c>
      <c r="B3950" t="s">
        <v>12857</v>
      </c>
      <c r="C3950" t="s">
        <v>1596</v>
      </c>
      <c r="D3950" t="s">
        <v>1597</v>
      </c>
      <c r="E3950" s="166" t="s">
        <v>16354</v>
      </c>
      <c r="F3950">
        <v>1</v>
      </c>
    </row>
    <row r="3951" spans="1:6" x14ac:dyDescent="0.25">
      <c r="A3951">
        <v>11289</v>
      </c>
      <c r="B3951" t="s">
        <v>16355</v>
      </c>
      <c r="C3951" t="s">
        <v>1596</v>
      </c>
      <c r="D3951" t="s">
        <v>1601</v>
      </c>
      <c r="E3951" s="166" t="s">
        <v>16356</v>
      </c>
      <c r="F3951">
        <v>1</v>
      </c>
    </row>
    <row r="3952" spans="1:6" x14ac:dyDescent="0.25">
      <c r="A3952">
        <v>11241</v>
      </c>
      <c r="B3952" t="s">
        <v>16357</v>
      </c>
      <c r="C3952" t="s">
        <v>1596</v>
      </c>
      <c r="D3952" t="s">
        <v>1601</v>
      </c>
      <c r="E3952" s="166" t="s">
        <v>16358</v>
      </c>
      <c r="F3952">
        <v>1</v>
      </c>
    </row>
    <row r="3953" spans="1:6" x14ac:dyDescent="0.25">
      <c r="A3953">
        <v>11301</v>
      </c>
      <c r="B3953" t="s">
        <v>16359</v>
      </c>
      <c r="C3953" t="s">
        <v>1596</v>
      </c>
      <c r="D3953" t="s">
        <v>1601</v>
      </c>
      <c r="E3953" s="166" t="s">
        <v>16360</v>
      </c>
      <c r="F3953">
        <v>1</v>
      </c>
    </row>
    <row r="3954" spans="1:6" x14ac:dyDescent="0.25">
      <c r="A3954">
        <v>21090</v>
      </c>
      <c r="B3954" t="s">
        <v>16361</v>
      </c>
      <c r="C3954" t="s">
        <v>1596</v>
      </c>
      <c r="D3954" t="s">
        <v>1601</v>
      </c>
      <c r="E3954" s="166" t="s">
        <v>16362</v>
      </c>
      <c r="F3954">
        <v>1</v>
      </c>
    </row>
    <row r="3955" spans="1:6" x14ac:dyDescent="0.25">
      <c r="A3955">
        <v>11315</v>
      </c>
      <c r="B3955" t="s">
        <v>12859</v>
      </c>
      <c r="C3955" t="s">
        <v>1596</v>
      </c>
      <c r="D3955" t="s">
        <v>1601</v>
      </c>
      <c r="E3955" s="166" t="s">
        <v>16363</v>
      </c>
      <c r="F3955">
        <v>1</v>
      </c>
    </row>
    <row r="3956" spans="1:6" x14ac:dyDescent="0.25">
      <c r="A3956">
        <v>21071</v>
      </c>
      <c r="B3956" t="s">
        <v>12861</v>
      </c>
      <c r="C3956" t="s">
        <v>1596</v>
      </c>
      <c r="D3956" t="s">
        <v>1601</v>
      </c>
      <c r="E3956" s="166" t="s">
        <v>16364</v>
      </c>
      <c r="F3956">
        <v>1</v>
      </c>
    </row>
    <row r="3957" spans="1:6" x14ac:dyDescent="0.25">
      <c r="A3957">
        <v>14112</v>
      </c>
      <c r="B3957" t="s">
        <v>12862</v>
      </c>
      <c r="C3957" t="s">
        <v>1596</v>
      </c>
      <c r="D3957" t="s">
        <v>1601</v>
      </c>
      <c r="E3957" s="166" t="s">
        <v>16365</v>
      </c>
      <c r="F3957">
        <v>1</v>
      </c>
    </row>
    <row r="3958" spans="1:6" x14ac:dyDescent="0.25">
      <c r="A3958">
        <v>11316</v>
      </c>
      <c r="B3958" t="s">
        <v>12863</v>
      </c>
      <c r="C3958" t="s">
        <v>1596</v>
      </c>
      <c r="D3958" t="s">
        <v>1601</v>
      </c>
      <c r="E3958" s="166" t="s">
        <v>16366</v>
      </c>
      <c r="F3958">
        <v>1</v>
      </c>
    </row>
    <row r="3959" spans="1:6" x14ac:dyDescent="0.25">
      <c r="A3959">
        <v>6243</v>
      </c>
      <c r="B3959" t="s">
        <v>12864</v>
      </c>
      <c r="C3959" t="s">
        <v>1596</v>
      </c>
      <c r="D3959" t="s">
        <v>1601</v>
      </c>
      <c r="E3959" s="166" t="s">
        <v>16367</v>
      </c>
      <c r="F3959">
        <v>1</v>
      </c>
    </row>
    <row r="3960" spans="1:6" x14ac:dyDescent="0.25">
      <c r="A3960">
        <v>6240</v>
      </c>
      <c r="B3960" t="s">
        <v>16368</v>
      </c>
      <c r="C3960" t="s">
        <v>1596</v>
      </c>
      <c r="D3960" t="s">
        <v>1601</v>
      </c>
      <c r="E3960" s="166" t="s">
        <v>16369</v>
      </c>
      <c r="F3960">
        <v>1</v>
      </c>
    </row>
    <row r="3961" spans="1:6" x14ac:dyDescent="0.25">
      <c r="A3961">
        <v>11296</v>
      </c>
      <c r="B3961" t="s">
        <v>12865</v>
      </c>
      <c r="C3961" t="s">
        <v>1596</v>
      </c>
      <c r="D3961" t="s">
        <v>1601</v>
      </c>
      <c r="E3961" s="166" t="s">
        <v>16370</v>
      </c>
      <c r="F3961">
        <v>1</v>
      </c>
    </row>
    <row r="3962" spans="1:6" x14ac:dyDescent="0.25">
      <c r="A3962">
        <v>11299</v>
      </c>
      <c r="B3962" t="s">
        <v>12866</v>
      </c>
      <c r="C3962" t="s">
        <v>1596</v>
      </c>
      <c r="D3962" t="s">
        <v>1601</v>
      </c>
      <c r="E3962" s="166" t="s">
        <v>16371</v>
      </c>
      <c r="F3962">
        <v>1</v>
      </c>
    </row>
    <row r="3963" spans="1:6" x14ac:dyDescent="0.25">
      <c r="A3963">
        <v>11688</v>
      </c>
      <c r="B3963" t="s">
        <v>12867</v>
      </c>
      <c r="C3963" t="s">
        <v>1596</v>
      </c>
      <c r="D3963" t="s">
        <v>1597</v>
      </c>
      <c r="E3963" s="166" t="s">
        <v>16372</v>
      </c>
      <c r="F3963">
        <v>1</v>
      </c>
    </row>
    <row r="3964" spans="1:6" x14ac:dyDescent="0.25">
      <c r="A3964">
        <v>37736</v>
      </c>
      <c r="B3964" t="s">
        <v>12868</v>
      </c>
      <c r="C3964" t="s">
        <v>1596</v>
      </c>
      <c r="D3964" t="s">
        <v>1601</v>
      </c>
      <c r="E3964" s="166" t="s">
        <v>16373</v>
      </c>
      <c r="F3964">
        <v>1</v>
      </c>
    </row>
    <row r="3965" spans="1:6" x14ac:dyDescent="0.25">
      <c r="A3965">
        <v>37739</v>
      </c>
      <c r="B3965" t="s">
        <v>12869</v>
      </c>
      <c r="C3965" t="s">
        <v>1596</v>
      </c>
      <c r="D3965" t="s">
        <v>1601</v>
      </c>
      <c r="E3965" s="166" t="s">
        <v>16374</v>
      </c>
      <c r="F3965">
        <v>1</v>
      </c>
    </row>
    <row r="3966" spans="1:6" x14ac:dyDescent="0.25">
      <c r="A3966">
        <v>37740</v>
      </c>
      <c r="B3966" t="s">
        <v>12870</v>
      </c>
      <c r="C3966" t="s">
        <v>1596</v>
      </c>
      <c r="D3966" t="s">
        <v>1601</v>
      </c>
      <c r="E3966" s="166" t="s">
        <v>16375</v>
      </c>
      <c r="F3966">
        <v>1</v>
      </c>
    </row>
    <row r="3967" spans="1:6" x14ac:dyDescent="0.25">
      <c r="A3967">
        <v>37738</v>
      </c>
      <c r="B3967" t="s">
        <v>12871</v>
      </c>
      <c r="C3967" t="s">
        <v>1596</v>
      </c>
      <c r="D3967" t="s">
        <v>1601</v>
      </c>
      <c r="E3967" s="166" t="s">
        <v>16376</v>
      </c>
      <c r="F3967">
        <v>1</v>
      </c>
    </row>
    <row r="3968" spans="1:6" x14ac:dyDescent="0.25">
      <c r="A3968">
        <v>37737</v>
      </c>
      <c r="B3968" t="s">
        <v>12872</v>
      </c>
      <c r="C3968" t="s">
        <v>1596</v>
      </c>
      <c r="D3968" t="s">
        <v>1601</v>
      </c>
      <c r="E3968" s="166" t="s">
        <v>16377</v>
      </c>
      <c r="F3968">
        <v>1</v>
      </c>
    </row>
    <row r="3969" spans="1:6" x14ac:dyDescent="0.25">
      <c r="A3969">
        <v>25014</v>
      </c>
      <c r="B3969" t="s">
        <v>12873</v>
      </c>
      <c r="C3969" t="s">
        <v>1596</v>
      </c>
      <c r="D3969" t="s">
        <v>1601</v>
      </c>
      <c r="E3969" s="166" t="s">
        <v>16378</v>
      </c>
      <c r="F3969">
        <v>1</v>
      </c>
    </row>
    <row r="3970" spans="1:6" x14ac:dyDescent="0.25">
      <c r="A3970">
        <v>25013</v>
      </c>
      <c r="B3970" t="s">
        <v>12874</v>
      </c>
      <c r="C3970" t="s">
        <v>1596</v>
      </c>
      <c r="D3970" t="s">
        <v>1601</v>
      </c>
      <c r="E3970" s="166" t="s">
        <v>16379</v>
      </c>
      <c r="F3970">
        <v>1</v>
      </c>
    </row>
    <row r="3971" spans="1:6" x14ac:dyDescent="0.25">
      <c r="A3971">
        <v>14405</v>
      </c>
      <c r="B3971" t="s">
        <v>12875</v>
      </c>
      <c r="C3971" t="s">
        <v>1596</v>
      </c>
      <c r="D3971" t="s">
        <v>1601</v>
      </c>
      <c r="E3971" s="166" t="s">
        <v>16380</v>
      </c>
      <c r="F3971">
        <v>1</v>
      </c>
    </row>
    <row r="3972" spans="1:6" x14ac:dyDescent="0.25">
      <c r="A3972">
        <v>20271</v>
      </c>
      <c r="B3972" t="s">
        <v>12876</v>
      </c>
      <c r="C3972" t="s">
        <v>1596</v>
      </c>
      <c r="D3972" t="s">
        <v>1597</v>
      </c>
      <c r="E3972" s="166" t="s">
        <v>16381</v>
      </c>
      <c r="F3972">
        <v>1</v>
      </c>
    </row>
    <row r="3973" spans="1:6" x14ac:dyDescent="0.25">
      <c r="A3973">
        <v>10423</v>
      </c>
      <c r="B3973" t="s">
        <v>12877</v>
      </c>
      <c r="C3973" t="s">
        <v>1596</v>
      </c>
      <c r="D3973" t="s">
        <v>1597</v>
      </c>
      <c r="E3973" s="166" t="s">
        <v>16382</v>
      </c>
      <c r="F3973">
        <v>1</v>
      </c>
    </row>
    <row r="3974" spans="1:6" x14ac:dyDescent="0.25">
      <c r="A3974">
        <v>36790</v>
      </c>
      <c r="B3974" t="s">
        <v>12878</v>
      </c>
      <c r="C3974" t="s">
        <v>1596</v>
      </c>
      <c r="D3974" t="s">
        <v>1597</v>
      </c>
      <c r="E3974" s="166" t="s">
        <v>16383</v>
      </c>
      <c r="F3974">
        <v>1</v>
      </c>
    </row>
    <row r="3975" spans="1:6" x14ac:dyDescent="0.25">
      <c r="A3975">
        <v>37589</v>
      </c>
      <c r="B3975" t="s">
        <v>12879</v>
      </c>
      <c r="C3975" t="s">
        <v>1596</v>
      </c>
      <c r="D3975" t="s">
        <v>1597</v>
      </c>
      <c r="E3975" s="166" t="s">
        <v>16384</v>
      </c>
      <c r="F3975">
        <v>1</v>
      </c>
    </row>
    <row r="3976" spans="1:6" x14ac:dyDescent="0.25">
      <c r="A3976">
        <v>11690</v>
      </c>
      <c r="B3976" t="s">
        <v>12880</v>
      </c>
      <c r="C3976" t="s">
        <v>1596</v>
      </c>
      <c r="D3976" t="s">
        <v>1597</v>
      </c>
      <c r="E3976" s="166" t="s">
        <v>16385</v>
      </c>
      <c r="F3976">
        <v>1</v>
      </c>
    </row>
    <row r="3977" spans="1:6" x14ac:dyDescent="0.25">
      <c r="A3977">
        <v>20234</v>
      </c>
      <c r="B3977" t="s">
        <v>12881</v>
      </c>
      <c r="C3977" t="s">
        <v>1596</v>
      </c>
      <c r="D3977" t="s">
        <v>1597</v>
      </c>
      <c r="E3977" s="166" t="s">
        <v>16386</v>
      </c>
      <c r="F3977">
        <v>1</v>
      </c>
    </row>
    <row r="3978" spans="1:6" x14ac:dyDescent="0.25">
      <c r="A3978">
        <v>44480</v>
      </c>
      <c r="B3978" t="s">
        <v>12882</v>
      </c>
      <c r="C3978" t="s">
        <v>1602</v>
      </c>
      <c r="D3978" t="s">
        <v>1597</v>
      </c>
      <c r="E3978" s="166" t="s">
        <v>14446</v>
      </c>
      <c r="F3978">
        <v>1</v>
      </c>
    </row>
    <row r="3979" spans="1:6" x14ac:dyDescent="0.25">
      <c r="A3979">
        <v>11457</v>
      </c>
      <c r="B3979" t="s">
        <v>12883</v>
      </c>
      <c r="C3979" t="s">
        <v>1596</v>
      </c>
      <c r="D3979" t="s">
        <v>1597</v>
      </c>
      <c r="E3979" s="166" t="s">
        <v>16387</v>
      </c>
      <c r="F3979">
        <v>1</v>
      </c>
    </row>
    <row r="3980" spans="1:6" x14ac:dyDescent="0.25">
      <c r="A3980">
        <v>44073</v>
      </c>
      <c r="B3980" t="s">
        <v>12884</v>
      </c>
      <c r="C3980" t="s">
        <v>1603</v>
      </c>
      <c r="D3980" t="s">
        <v>1597</v>
      </c>
      <c r="E3980" s="166" t="s">
        <v>11302</v>
      </c>
      <c r="F3980">
        <v>1</v>
      </c>
    </row>
    <row r="3981" spans="1:6" x14ac:dyDescent="0.25">
      <c r="A3981">
        <v>44253</v>
      </c>
      <c r="B3981" t="s">
        <v>12886</v>
      </c>
      <c r="C3981" t="s">
        <v>1596</v>
      </c>
      <c r="D3981" t="s">
        <v>1597</v>
      </c>
      <c r="E3981" s="166" t="s">
        <v>12887</v>
      </c>
      <c r="F3981">
        <v>1</v>
      </c>
    </row>
    <row r="3982" spans="1:6" x14ac:dyDescent="0.25">
      <c r="A3982">
        <v>21121</v>
      </c>
      <c r="B3982" t="s">
        <v>12888</v>
      </c>
      <c r="C3982" t="s">
        <v>1596</v>
      </c>
      <c r="D3982" t="s">
        <v>1597</v>
      </c>
      <c r="E3982" s="166" t="s">
        <v>10846</v>
      </c>
      <c r="F3982">
        <v>1</v>
      </c>
    </row>
    <row r="3983" spans="1:6" x14ac:dyDescent="0.25">
      <c r="A3983">
        <v>38010</v>
      </c>
      <c r="B3983" t="s">
        <v>12889</v>
      </c>
      <c r="C3983" t="s">
        <v>1596</v>
      </c>
      <c r="D3983" t="s">
        <v>1597</v>
      </c>
      <c r="E3983" s="166" t="s">
        <v>12890</v>
      </c>
      <c r="F3983">
        <v>1</v>
      </c>
    </row>
    <row r="3984" spans="1:6" x14ac:dyDescent="0.25">
      <c r="A3984">
        <v>38011</v>
      </c>
      <c r="B3984" t="s">
        <v>12891</v>
      </c>
      <c r="C3984" t="s">
        <v>1596</v>
      </c>
      <c r="D3984" t="s">
        <v>1597</v>
      </c>
      <c r="E3984" s="166" t="s">
        <v>12892</v>
      </c>
      <c r="F3984">
        <v>1</v>
      </c>
    </row>
    <row r="3985" spans="1:6" x14ac:dyDescent="0.25">
      <c r="A3985">
        <v>38012</v>
      </c>
      <c r="B3985" t="s">
        <v>12893</v>
      </c>
      <c r="C3985" t="s">
        <v>1596</v>
      </c>
      <c r="D3985" t="s">
        <v>1597</v>
      </c>
      <c r="E3985" s="166" t="s">
        <v>12894</v>
      </c>
      <c r="F3985">
        <v>1</v>
      </c>
    </row>
    <row r="3986" spans="1:6" x14ac:dyDescent="0.25">
      <c r="A3986">
        <v>38013</v>
      </c>
      <c r="B3986" t="s">
        <v>12895</v>
      </c>
      <c r="C3986" t="s">
        <v>1596</v>
      </c>
      <c r="D3986" t="s">
        <v>1597</v>
      </c>
      <c r="E3986" s="166" t="s">
        <v>12896</v>
      </c>
      <c r="F3986">
        <v>1</v>
      </c>
    </row>
    <row r="3987" spans="1:6" x14ac:dyDescent="0.25">
      <c r="A3987">
        <v>38014</v>
      </c>
      <c r="B3987" t="s">
        <v>12897</v>
      </c>
      <c r="C3987" t="s">
        <v>1596</v>
      </c>
      <c r="D3987" t="s">
        <v>1597</v>
      </c>
      <c r="E3987" s="166" t="s">
        <v>12898</v>
      </c>
      <c r="F3987">
        <v>1</v>
      </c>
    </row>
    <row r="3988" spans="1:6" x14ac:dyDescent="0.25">
      <c r="A3988">
        <v>38015</v>
      </c>
      <c r="B3988" t="s">
        <v>12899</v>
      </c>
      <c r="C3988" t="s">
        <v>1596</v>
      </c>
      <c r="D3988" t="s">
        <v>1597</v>
      </c>
      <c r="E3988" s="166" t="s">
        <v>12900</v>
      </c>
      <c r="F3988">
        <v>1</v>
      </c>
    </row>
    <row r="3989" spans="1:6" x14ac:dyDescent="0.25">
      <c r="A3989">
        <v>38016</v>
      </c>
      <c r="B3989" t="s">
        <v>12901</v>
      </c>
      <c r="C3989" t="s">
        <v>1596</v>
      </c>
      <c r="D3989" t="s">
        <v>1597</v>
      </c>
      <c r="E3989" s="166" t="s">
        <v>12902</v>
      </c>
      <c r="F3989">
        <v>1</v>
      </c>
    </row>
    <row r="3990" spans="1:6" x14ac:dyDescent="0.25">
      <c r="A3990">
        <v>12741</v>
      </c>
      <c r="B3990" t="s">
        <v>12903</v>
      </c>
      <c r="C3990" t="s">
        <v>1596</v>
      </c>
      <c r="D3990" t="s">
        <v>1601</v>
      </c>
      <c r="E3990" s="166" t="s">
        <v>16388</v>
      </c>
      <c r="F3990">
        <v>1</v>
      </c>
    </row>
    <row r="3991" spans="1:6" x14ac:dyDescent="0.25">
      <c r="A3991">
        <v>12733</v>
      </c>
      <c r="B3991" t="s">
        <v>12904</v>
      </c>
      <c r="C3991" t="s">
        <v>1596</v>
      </c>
      <c r="D3991" t="s">
        <v>1601</v>
      </c>
      <c r="E3991" s="166" t="s">
        <v>14861</v>
      </c>
      <c r="F3991">
        <v>1</v>
      </c>
    </row>
    <row r="3992" spans="1:6" x14ac:dyDescent="0.25">
      <c r="A3992">
        <v>12734</v>
      </c>
      <c r="B3992" t="s">
        <v>12905</v>
      </c>
      <c r="C3992" t="s">
        <v>1596</v>
      </c>
      <c r="D3992" t="s">
        <v>1601</v>
      </c>
      <c r="E3992" s="166" t="s">
        <v>13338</v>
      </c>
      <c r="F3992">
        <v>1</v>
      </c>
    </row>
    <row r="3993" spans="1:6" x14ac:dyDescent="0.25">
      <c r="A3993">
        <v>12735</v>
      </c>
      <c r="B3993" t="s">
        <v>12906</v>
      </c>
      <c r="C3993" t="s">
        <v>1596</v>
      </c>
      <c r="D3993" t="s">
        <v>1601</v>
      </c>
      <c r="E3993" s="166" t="s">
        <v>14426</v>
      </c>
      <c r="F3993">
        <v>1</v>
      </c>
    </row>
    <row r="3994" spans="1:6" x14ac:dyDescent="0.25">
      <c r="A3994">
        <v>12736</v>
      </c>
      <c r="B3994" t="s">
        <v>12907</v>
      </c>
      <c r="C3994" t="s">
        <v>1596</v>
      </c>
      <c r="D3994" t="s">
        <v>1601</v>
      </c>
      <c r="E3994" s="166" t="s">
        <v>16389</v>
      </c>
      <c r="F3994">
        <v>1</v>
      </c>
    </row>
    <row r="3995" spans="1:6" x14ac:dyDescent="0.25">
      <c r="A3995">
        <v>12737</v>
      </c>
      <c r="B3995" t="s">
        <v>12908</v>
      </c>
      <c r="C3995" t="s">
        <v>1596</v>
      </c>
      <c r="D3995" t="s">
        <v>1601</v>
      </c>
      <c r="E3995" s="166" t="s">
        <v>16390</v>
      </c>
      <c r="F3995">
        <v>1</v>
      </c>
    </row>
    <row r="3996" spans="1:6" x14ac:dyDescent="0.25">
      <c r="A3996">
        <v>12738</v>
      </c>
      <c r="B3996" t="s">
        <v>12909</v>
      </c>
      <c r="C3996" t="s">
        <v>1596</v>
      </c>
      <c r="D3996" t="s">
        <v>1601</v>
      </c>
      <c r="E3996" s="166" t="s">
        <v>16391</v>
      </c>
      <c r="F3996">
        <v>1</v>
      </c>
    </row>
    <row r="3997" spans="1:6" x14ac:dyDescent="0.25">
      <c r="A3997">
        <v>12739</v>
      </c>
      <c r="B3997" t="s">
        <v>12910</v>
      </c>
      <c r="C3997" t="s">
        <v>1596</v>
      </c>
      <c r="D3997" t="s">
        <v>1601</v>
      </c>
      <c r="E3997" s="166" t="s">
        <v>16392</v>
      </c>
      <c r="F3997">
        <v>1</v>
      </c>
    </row>
    <row r="3998" spans="1:6" x14ac:dyDescent="0.25">
      <c r="A3998">
        <v>12740</v>
      </c>
      <c r="B3998" t="s">
        <v>12911</v>
      </c>
      <c r="C3998" t="s">
        <v>1596</v>
      </c>
      <c r="D3998" t="s">
        <v>1601</v>
      </c>
      <c r="E3998" s="166" t="s">
        <v>16393</v>
      </c>
      <c r="F3998">
        <v>1</v>
      </c>
    </row>
    <row r="3999" spans="1:6" x14ac:dyDescent="0.25">
      <c r="A3999">
        <v>6297</v>
      </c>
      <c r="B3999" t="s">
        <v>12912</v>
      </c>
      <c r="C3999" t="s">
        <v>1596</v>
      </c>
      <c r="D3999" t="s">
        <v>1597</v>
      </c>
      <c r="E3999" s="166" t="s">
        <v>12913</v>
      </c>
      <c r="F3999">
        <v>1</v>
      </c>
    </row>
    <row r="4000" spans="1:6" x14ac:dyDescent="0.25">
      <c r="A4000">
        <v>6296</v>
      </c>
      <c r="B4000" t="s">
        <v>12914</v>
      </c>
      <c r="C4000" t="s">
        <v>1596</v>
      </c>
      <c r="D4000" t="s">
        <v>1597</v>
      </c>
      <c r="E4000" s="166" t="s">
        <v>12915</v>
      </c>
      <c r="F4000">
        <v>1</v>
      </c>
    </row>
    <row r="4001" spans="1:6" x14ac:dyDescent="0.25">
      <c r="A4001">
        <v>6294</v>
      </c>
      <c r="B4001" t="s">
        <v>12916</v>
      </c>
      <c r="C4001" t="s">
        <v>1596</v>
      </c>
      <c r="D4001" t="s">
        <v>1597</v>
      </c>
      <c r="E4001" s="166" t="s">
        <v>7507</v>
      </c>
      <c r="F4001">
        <v>1</v>
      </c>
    </row>
    <row r="4002" spans="1:6" x14ac:dyDescent="0.25">
      <c r="A4002">
        <v>6323</v>
      </c>
      <c r="B4002" t="s">
        <v>12917</v>
      </c>
      <c r="C4002" t="s">
        <v>1596</v>
      </c>
      <c r="D4002" t="s">
        <v>1597</v>
      </c>
      <c r="E4002" s="166" t="s">
        <v>12918</v>
      </c>
      <c r="F4002">
        <v>1</v>
      </c>
    </row>
    <row r="4003" spans="1:6" x14ac:dyDescent="0.25">
      <c r="A4003">
        <v>6299</v>
      </c>
      <c r="B4003" t="s">
        <v>12919</v>
      </c>
      <c r="C4003" t="s">
        <v>1596</v>
      </c>
      <c r="D4003" t="s">
        <v>1597</v>
      </c>
      <c r="E4003" s="166" t="s">
        <v>12920</v>
      </c>
      <c r="F4003">
        <v>1</v>
      </c>
    </row>
    <row r="4004" spans="1:6" x14ac:dyDescent="0.25">
      <c r="A4004">
        <v>6298</v>
      </c>
      <c r="B4004" t="s">
        <v>12921</v>
      </c>
      <c r="C4004" t="s">
        <v>1596</v>
      </c>
      <c r="D4004" t="s">
        <v>1597</v>
      </c>
      <c r="E4004" s="166" t="s">
        <v>12922</v>
      </c>
      <c r="F4004">
        <v>1</v>
      </c>
    </row>
    <row r="4005" spans="1:6" x14ac:dyDescent="0.25">
      <c r="A4005">
        <v>6295</v>
      </c>
      <c r="B4005" t="s">
        <v>12923</v>
      </c>
      <c r="C4005" t="s">
        <v>1596</v>
      </c>
      <c r="D4005" t="s">
        <v>1597</v>
      </c>
      <c r="E4005" s="166" t="s">
        <v>12924</v>
      </c>
      <c r="F4005">
        <v>1</v>
      </c>
    </row>
    <row r="4006" spans="1:6" x14ac:dyDescent="0.25">
      <c r="A4006">
        <v>6322</v>
      </c>
      <c r="B4006" t="s">
        <v>12925</v>
      </c>
      <c r="C4006" t="s">
        <v>1596</v>
      </c>
      <c r="D4006" t="s">
        <v>1597</v>
      </c>
      <c r="E4006" s="166" t="s">
        <v>12926</v>
      </c>
      <c r="F4006">
        <v>1</v>
      </c>
    </row>
    <row r="4007" spans="1:6" x14ac:dyDescent="0.25">
      <c r="A4007">
        <v>6300</v>
      </c>
      <c r="B4007" t="s">
        <v>12927</v>
      </c>
      <c r="C4007" t="s">
        <v>1596</v>
      </c>
      <c r="D4007" t="s">
        <v>1597</v>
      </c>
      <c r="E4007" s="166" t="s">
        <v>12928</v>
      </c>
      <c r="F4007">
        <v>1</v>
      </c>
    </row>
    <row r="4008" spans="1:6" x14ac:dyDescent="0.25">
      <c r="A4008">
        <v>6321</v>
      </c>
      <c r="B4008" t="s">
        <v>12929</v>
      </c>
      <c r="C4008" t="s">
        <v>1596</v>
      </c>
      <c r="D4008" t="s">
        <v>1597</v>
      </c>
      <c r="E4008" s="166" t="s">
        <v>12930</v>
      </c>
      <c r="F4008">
        <v>1</v>
      </c>
    </row>
    <row r="4009" spans="1:6" x14ac:dyDescent="0.25">
      <c r="A4009">
        <v>6301</v>
      </c>
      <c r="B4009" t="s">
        <v>12931</v>
      </c>
      <c r="C4009" t="s">
        <v>1596</v>
      </c>
      <c r="D4009" t="s">
        <v>1597</v>
      </c>
      <c r="E4009" s="166" t="s">
        <v>12932</v>
      </c>
      <c r="F4009">
        <v>1</v>
      </c>
    </row>
    <row r="4010" spans="1:6" x14ac:dyDescent="0.25">
      <c r="A4010">
        <v>7105</v>
      </c>
      <c r="B4010" t="s">
        <v>12933</v>
      </c>
      <c r="C4010" t="s">
        <v>1596</v>
      </c>
      <c r="D4010" t="s">
        <v>1597</v>
      </c>
      <c r="E4010" s="166" t="s">
        <v>14638</v>
      </c>
      <c r="F4010">
        <v>1</v>
      </c>
    </row>
    <row r="4011" spans="1:6" x14ac:dyDescent="0.25">
      <c r="A4011">
        <v>20183</v>
      </c>
      <c r="B4011" t="s">
        <v>12935</v>
      </c>
      <c r="C4011" t="s">
        <v>1596</v>
      </c>
      <c r="D4011" t="s">
        <v>1597</v>
      </c>
      <c r="E4011" s="166" t="s">
        <v>14443</v>
      </c>
      <c r="F4011">
        <v>1</v>
      </c>
    </row>
    <row r="4012" spans="1:6" x14ac:dyDescent="0.25">
      <c r="A4012">
        <v>38448</v>
      </c>
      <c r="B4012" t="s">
        <v>12936</v>
      </c>
      <c r="C4012" t="s">
        <v>1596</v>
      </c>
      <c r="D4012" t="s">
        <v>1597</v>
      </c>
      <c r="E4012" s="166" t="s">
        <v>16394</v>
      </c>
      <c r="F4012">
        <v>1</v>
      </c>
    </row>
    <row r="4013" spans="1:6" x14ac:dyDescent="0.25">
      <c r="A4013">
        <v>20182</v>
      </c>
      <c r="B4013" t="s">
        <v>12937</v>
      </c>
      <c r="C4013" t="s">
        <v>1596</v>
      </c>
      <c r="D4013" t="s">
        <v>1597</v>
      </c>
      <c r="E4013" s="166" t="s">
        <v>14875</v>
      </c>
      <c r="F4013">
        <v>1</v>
      </c>
    </row>
    <row r="4014" spans="1:6" x14ac:dyDescent="0.25">
      <c r="A4014">
        <v>7119</v>
      </c>
      <c r="B4014" t="s">
        <v>12938</v>
      </c>
      <c r="C4014" t="s">
        <v>1596</v>
      </c>
      <c r="D4014" t="s">
        <v>1597</v>
      </c>
      <c r="E4014" s="166" t="s">
        <v>16395</v>
      </c>
      <c r="F4014">
        <v>1</v>
      </c>
    </row>
    <row r="4015" spans="1:6" x14ac:dyDescent="0.25">
      <c r="A4015">
        <v>7126</v>
      </c>
      <c r="B4015" t="s">
        <v>12939</v>
      </c>
      <c r="C4015" t="s">
        <v>1596</v>
      </c>
      <c r="D4015" t="s">
        <v>1597</v>
      </c>
      <c r="E4015" s="166" t="s">
        <v>14881</v>
      </c>
      <c r="F4015">
        <v>1</v>
      </c>
    </row>
    <row r="4016" spans="1:6" x14ac:dyDescent="0.25">
      <c r="A4016">
        <v>7120</v>
      </c>
      <c r="B4016" t="s">
        <v>12940</v>
      </c>
      <c r="C4016" t="s">
        <v>1596</v>
      </c>
      <c r="D4016" t="s">
        <v>1597</v>
      </c>
      <c r="E4016" s="166" t="s">
        <v>7525</v>
      </c>
      <c r="F4016">
        <v>1</v>
      </c>
    </row>
    <row r="4017" spans="1:6" x14ac:dyDescent="0.25">
      <c r="A4017">
        <v>6319</v>
      </c>
      <c r="B4017" t="s">
        <v>12942</v>
      </c>
      <c r="C4017" t="s">
        <v>1596</v>
      </c>
      <c r="D4017" t="s">
        <v>1597</v>
      </c>
      <c r="E4017" s="166" t="s">
        <v>12943</v>
      </c>
      <c r="F4017">
        <v>1</v>
      </c>
    </row>
    <row r="4018" spans="1:6" x14ac:dyDescent="0.25">
      <c r="A4018">
        <v>6304</v>
      </c>
      <c r="B4018" t="s">
        <v>12944</v>
      </c>
      <c r="C4018" t="s">
        <v>1596</v>
      </c>
      <c r="D4018" t="s">
        <v>1597</v>
      </c>
      <c r="E4018" s="166" t="s">
        <v>12943</v>
      </c>
      <c r="F4018">
        <v>1</v>
      </c>
    </row>
    <row r="4019" spans="1:6" x14ac:dyDescent="0.25">
      <c r="A4019">
        <v>21116</v>
      </c>
      <c r="B4019" t="s">
        <v>12945</v>
      </c>
      <c r="C4019" t="s">
        <v>1596</v>
      </c>
      <c r="D4019" t="s">
        <v>1597</v>
      </c>
      <c r="E4019" s="166" t="s">
        <v>9190</v>
      </c>
      <c r="F4019">
        <v>1</v>
      </c>
    </row>
    <row r="4020" spans="1:6" x14ac:dyDescent="0.25">
      <c r="A4020">
        <v>6320</v>
      </c>
      <c r="B4020" t="s">
        <v>12946</v>
      </c>
      <c r="C4020" t="s">
        <v>1596</v>
      </c>
      <c r="D4020" t="s">
        <v>1597</v>
      </c>
      <c r="E4020" s="166" t="s">
        <v>12947</v>
      </c>
      <c r="F4020">
        <v>1</v>
      </c>
    </row>
    <row r="4021" spans="1:6" x14ac:dyDescent="0.25">
      <c r="A4021">
        <v>6303</v>
      </c>
      <c r="B4021" t="s">
        <v>12948</v>
      </c>
      <c r="C4021" t="s">
        <v>1596</v>
      </c>
      <c r="D4021" t="s">
        <v>1597</v>
      </c>
      <c r="E4021" s="166" t="s">
        <v>12947</v>
      </c>
      <c r="F4021">
        <v>1</v>
      </c>
    </row>
    <row r="4022" spans="1:6" x14ac:dyDescent="0.25">
      <c r="A4022">
        <v>6308</v>
      </c>
      <c r="B4022" t="s">
        <v>12949</v>
      </c>
      <c r="C4022" t="s">
        <v>1596</v>
      </c>
      <c r="D4022" t="s">
        <v>1597</v>
      </c>
      <c r="E4022" s="166" t="s">
        <v>12950</v>
      </c>
      <c r="F4022">
        <v>1</v>
      </c>
    </row>
    <row r="4023" spans="1:6" x14ac:dyDescent="0.25">
      <c r="A4023">
        <v>6317</v>
      </c>
      <c r="B4023" t="s">
        <v>12951</v>
      </c>
      <c r="C4023" t="s">
        <v>1596</v>
      </c>
      <c r="D4023" t="s">
        <v>1597</v>
      </c>
      <c r="E4023" s="166" t="s">
        <v>12950</v>
      </c>
      <c r="F4023">
        <v>1</v>
      </c>
    </row>
    <row r="4024" spans="1:6" x14ac:dyDescent="0.25">
      <c r="A4024">
        <v>6307</v>
      </c>
      <c r="B4024" t="s">
        <v>12952</v>
      </c>
      <c r="C4024" t="s">
        <v>1596</v>
      </c>
      <c r="D4024" t="s">
        <v>1597</v>
      </c>
      <c r="E4024" s="166" t="s">
        <v>12950</v>
      </c>
      <c r="F4024">
        <v>1</v>
      </c>
    </row>
    <row r="4025" spans="1:6" x14ac:dyDescent="0.25">
      <c r="A4025">
        <v>6309</v>
      </c>
      <c r="B4025" t="s">
        <v>12953</v>
      </c>
      <c r="C4025" t="s">
        <v>1596</v>
      </c>
      <c r="D4025" t="s">
        <v>1597</v>
      </c>
      <c r="E4025" s="166" t="s">
        <v>12954</v>
      </c>
      <c r="F4025">
        <v>1</v>
      </c>
    </row>
    <row r="4026" spans="1:6" x14ac:dyDescent="0.25">
      <c r="A4026">
        <v>6318</v>
      </c>
      <c r="B4026" t="s">
        <v>12955</v>
      </c>
      <c r="C4026" t="s">
        <v>1596</v>
      </c>
      <c r="D4026" t="s">
        <v>1597</v>
      </c>
      <c r="E4026" s="166" t="s">
        <v>12956</v>
      </c>
      <c r="F4026">
        <v>1</v>
      </c>
    </row>
    <row r="4027" spans="1:6" x14ac:dyDescent="0.25">
      <c r="A4027">
        <v>6306</v>
      </c>
      <c r="B4027" t="s">
        <v>12957</v>
      </c>
      <c r="C4027" t="s">
        <v>1596</v>
      </c>
      <c r="D4027" t="s">
        <v>1597</v>
      </c>
      <c r="E4027" s="166" t="s">
        <v>12956</v>
      </c>
      <c r="F4027">
        <v>1</v>
      </c>
    </row>
    <row r="4028" spans="1:6" x14ac:dyDescent="0.25">
      <c r="A4028">
        <v>6305</v>
      </c>
      <c r="B4028" t="s">
        <v>12958</v>
      </c>
      <c r="C4028" t="s">
        <v>1596</v>
      </c>
      <c r="D4028" t="s">
        <v>1597</v>
      </c>
      <c r="E4028" s="166" t="s">
        <v>12956</v>
      </c>
      <c r="F4028">
        <v>1</v>
      </c>
    </row>
    <row r="4029" spans="1:6" x14ac:dyDescent="0.25">
      <c r="A4029">
        <v>6302</v>
      </c>
      <c r="B4029" t="s">
        <v>12959</v>
      </c>
      <c r="C4029" t="s">
        <v>1596</v>
      </c>
      <c r="D4029" t="s">
        <v>1597</v>
      </c>
      <c r="E4029" s="166" t="s">
        <v>7657</v>
      </c>
      <c r="F4029">
        <v>1</v>
      </c>
    </row>
    <row r="4030" spans="1:6" x14ac:dyDescent="0.25">
      <c r="A4030">
        <v>6312</v>
      </c>
      <c r="B4030" t="s">
        <v>12960</v>
      </c>
      <c r="C4030" t="s">
        <v>1596</v>
      </c>
      <c r="D4030" t="s">
        <v>1597</v>
      </c>
      <c r="E4030" s="166" t="s">
        <v>12961</v>
      </c>
      <c r="F4030">
        <v>1</v>
      </c>
    </row>
    <row r="4031" spans="1:6" x14ac:dyDescent="0.25">
      <c r="A4031">
        <v>6311</v>
      </c>
      <c r="B4031" t="s">
        <v>12962</v>
      </c>
      <c r="C4031" t="s">
        <v>1596</v>
      </c>
      <c r="D4031" t="s">
        <v>1597</v>
      </c>
      <c r="E4031" s="166" t="s">
        <v>12961</v>
      </c>
      <c r="F4031">
        <v>1</v>
      </c>
    </row>
    <row r="4032" spans="1:6" x14ac:dyDescent="0.25">
      <c r="A4032">
        <v>6310</v>
      </c>
      <c r="B4032" t="s">
        <v>12963</v>
      </c>
      <c r="C4032" t="s">
        <v>1596</v>
      </c>
      <c r="D4032" t="s">
        <v>1597</v>
      </c>
      <c r="E4032" s="166" t="s">
        <v>12961</v>
      </c>
      <c r="F4032">
        <v>1</v>
      </c>
    </row>
    <row r="4033" spans="1:6" x14ac:dyDescent="0.25">
      <c r="A4033">
        <v>6314</v>
      </c>
      <c r="B4033" t="s">
        <v>12964</v>
      </c>
      <c r="C4033" t="s">
        <v>1596</v>
      </c>
      <c r="D4033" t="s">
        <v>1597</v>
      </c>
      <c r="E4033" s="166" t="s">
        <v>12961</v>
      </c>
      <c r="F4033">
        <v>1</v>
      </c>
    </row>
    <row r="4034" spans="1:6" x14ac:dyDescent="0.25">
      <c r="A4034">
        <v>6313</v>
      </c>
      <c r="B4034" t="s">
        <v>12965</v>
      </c>
      <c r="C4034" t="s">
        <v>1596</v>
      </c>
      <c r="D4034" t="s">
        <v>1597</v>
      </c>
      <c r="E4034" s="166" t="s">
        <v>12961</v>
      </c>
      <c r="F4034">
        <v>1</v>
      </c>
    </row>
    <row r="4035" spans="1:6" x14ac:dyDescent="0.25">
      <c r="A4035">
        <v>6315</v>
      </c>
      <c r="B4035" t="s">
        <v>12966</v>
      </c>
      <c r="C4035" t="s">
        <v>1596</v>
      </c>
      <c r="D4035" t="s">
        <v>1597</v>
      </c>
      <c r="E4035" s="166" t="s">
        <v>12967</v>
      </c>
      <c r="F4035">
        <v>1</v>
      </c>
    </row>
    <row r="4036" spans="1:6" x14ac:dyDescent="0.25">
      <c r="A4036">
        <v>6316</v>
      </c>
      <c r="B4036" t="s">
        <v>12968</v>
      </c>
      <c r="C4036" t="s">
        <v>1596</v>
      </c>
      <c r="D4036" t="s">
        <v>1597</v>
      </c>
      <c r="E4036" s="166" t="s">
        <v>12967</v>
      </c>
      <c r="F4036">
        <v>1</v>
      </c>
    </row>
    <row r="4037" spans="1:6" x14ac:dyDescent="0.25">
      <c r="A4037">
        <v>39324</v>
      </c>
      <c r="B4037" t="s">
        <v>12969</v>
      </c>
      <c r="C4037" t="s">
        <v>1596</v>
      </c>
      <c r="D4037" t="s">
        <v>1597</v>
      </c>
      <c r="E4037" s="166" t="s">
        <v>12970</v>
      </c>
      <c r="F4037">
        <v>1</v>
      </c>
    </row>
    <row r="4038" spans="1:6" x14ac:dyDescent="0.25">
      <c r="A4038">
        <v>39325</v>
      </c>
      <c r="B4038" t="s">
        <v>12971</v>
      </c>
      <c r="C4038" t="s">
        <v>1596</v>
      </c>
      <c r="D4038" t="s">
        <v>1597</v>
      </c>
      <c r="E4038" s="166" t="s">
        <v>12972</v>
      </c>
      <c r="F4038">
        <v>1</v>
      </c>
    </row>
    <row r="4039" spans="1:6" x14ac:dyDescent="0.25">
      <c r="A4039">
        <v>39326</v>
      </c>
      <c r="B4039" t="s">
        <v>12973</v>
      </c>
      <c r="C4039" t="s">
        <v>1596</v>
      </c>
      <c r="D4039" t="s">
        <v>1597</v>
      </c>
      <c r="E4039" s="166" t="s">
        <v>12757</v>
      </c>
      <c r="F4039">
        <v>1</v>
      </c>
    </row>
    <row r="4040" spans="1:6" x14ac:dyDescent="0.25">
      <c r="A4040">
        <v>39327</v>
      </c>
      <c r="B4040" t="s">
        <v>12974</v>
      </c>
      <c r="C4040" t="s">
        <v>1596</v>
      </c>
      <c r="D4040" t="s">
        <v>1597</v>
      </c>
      <c r="E4040" s="166" t="s">
        <v>8258</v>
      </c>
      <c r="F4040">
        <v>1</v>
      </c>
    </row>
    <row r="4041" spans="1:6" x14ac:dyDescent="0.25">
      <c r="A4041">
        <v>11378</v>
      </c>
      <c r="B4041" t="s">
        <v>16396</v>
      </c>
      <c r="C4041" t="s">
        <v>1596</v>
      </c>
      <c r="D4041" t="s">
        <v>1601</v>
      </c>
      <c r="E4041" s="166" t="s">
        <v>14422</v>
      </c>
      <c r="F4041">
        <v>1</v>
      </c>
    </row>
    <row r="4042" spans="1:6" x14ac:dyDescent="0.25">
      <c r="A4042">
        <v>11379</v>
      </c>
      <c r="B4042" t="s">
        <v>16397</v>
      </c>
      <c r="C4042" t="s">
        <v>1596</v>
      </c>
      <c r="D4042" t="s">
        <v>1601</v>
      </c>
      <c r="E4042" s="166" t="s">
        <v>16398</v>
      </c>
      <c r="F4042">
        <v>1</v>
      </c>
    </row>
    <row r="4043" spans="1:6" x14ac:dyDescent="0.25">
      <c r="A4043">
        <v>11493</v>
      </c>
      <c r="B4043" t="s">
        <v>16399</v>
      </c>
      <c r="C4043" t="s">
        <v>1596</v>
      </c>
      <c r="D4043" t="s">
        <v>1601</v>
      </c>
      <c r="E4043" s="166" t="s">
        <v>14888</v>
      </c>
      <c r="F4043">
        <v>1</v>
      </c>
    </row>
    <row r="4044" spans="1:6" x14ac:dyDescent="0.25">
      <c r="A4044">
        <v>7106</v>
      </c>
      <c r="B4044" t="s">
        <v>12975</v>
      </c>
      <c r="C4044" t="s">
        <v>1596</v>
      </c>
      <c r="D4044" t="s">
        <v>1597</v>
      </c>
      <c r="E4044" s="166" t="s">
        <v>16400</v>
      </c>
      <c r="F4044">
        <v>1</v>
      </c>
    </row>
    <row r="4045" spans="1:6" x14ac:dyDescent="0.25">
      <c r="A4045">
        <v>7104</v>
      </c>
      <c r="B4045" t="s">
        <v>12977</v>
      </c>
      <c r="C4045" t="s">
        <v>1596</v>
      </c>
      <c r="D4045" t="s">
        <v>1597</v>
      </c>
      <c r="E4045" s="166" t="s">
        <v>8770</v>
      </c>
      <c r="F4045">
        <v>1</v>
      </c>
    </row>
    <row r="4046" spans="1:6" x14ac:dyDescent="0.25">
      <c r="A4046">
        <v>7136</v>
      </c>
      <c r="B4046" t="s">
        <v>12978</v>
      </c>
      <c r="C4046" t="s">
        <v>1596</v>
      </c>
      <c r="D4046" t="s">
        <v>1597</v>
      </c>
      <c r="E4046" s="166" t="s">
        <v>8029</v>
      </c>
      <c r="F4046">
        <v>1</v>
      </c>
    </row>
    <row r="4047" spans="1:6" x14ac:dyDescent="0.25">
      <c r="A4047">
        <v>7128</v>
      </c>
      <c r="B4047" t="s">
        <v>12979</v>
      </c>
      <c r="C4047" t="s">
        <v>1596</v>
      </c>
      <c r="D4047" t="s">
        <v>1597</v>
      </c>
      <c r="E4047" s="166" t="s">
        <v>11171</v>
      </c>
      <c r="F4047">
        <v>1</v>
      </c>
    </row>
    <row r="4048" spans="1:6" x14ac:dyDescent="0.25">
      <c r="A4048">
        <v>7108</v>
      </c>
      <c r="B4048" t="s">
        <v>12980</v>
      </c>
      <c r="C4048" t="s">
        <v>1596</v>
      </c>
      <c r="D4048" t="s">
        <v>1597</v>
      </c>
      <c r="E4048" s="166" t="s">
        <v>7525</v>
      </c>
      <c r="F4048">
        <v>1</v>
      </c>
    </row>
    <row r="4049" spans="1:6" x14ac:dyDescent="0.25">
      <c r="A4049">
        <v>7129</v>
      </c>
      <c r="B4049" t="s">
        <v>12981</v>
      </c>
      <c r="C4049" t="s">
        <v>1596</v>
      </c>
      <c r="D4049" t="s">
        <v>1597</v>
      </c>
      <c r="E4049" s="166" t="s">
        <v>14789</v>
      </c>
      <c r="F4049">
        <v>1</v>
      </c>
    </row>
    <row r="4050" spans="1:6" x14ac:dyDescent="0.25">
      <c r="A4050">
        <v>7130</v>
      </c>
      <c r="B4050" t="s">
        <v>12982</v>
      </c>
      <c r="C4050" t="s">
        <v>1596</v>
      </c>
      <c r="D4050" t="s">
        <v>1597</v>
      </c>
      <c r="E4050" s="166" t="s">
        <v>15576</v>
      </c>
      <c r="F4050">
        <v>1</v>
      </c>
    </row>
    <row r="4051" spans="1:6" x14ac:dyDescent="0.25">
      <c r="A4051">
        <v>7131</v>
      </c>
      <c r="B4051" t="s">
        <v>12983</v>
      </c>
      <c r="C4051" t="s">
        <v>1596</v>
      </c>
      <c r="D4051" t="s">
        <v>1597</v>
      </c>
      <c r="E4051" s="166" t="s">
        <v>12132</v>
      </c>
      <c r="F4051">
        <v>1</v>
      </c>
    </row>
    <row r="4052" spans="1:6" x14ac:dyDescent="0.25">
      <c r="A4052">
        <v>7132</v>
      </c>
      <c r="B4052" t="s">
        <v>12985</v>
      </c>
      <c r="C4052" t="s">
        <v>1596</v>
      </c>
      <c r="D4052" t="s">
        <v>1597</v>
      </c>
      <c r="E4052" s="166" t="s">
        <v>14412</v>
      </c>
      <c r="F4052">
        <v>1</v>
      </c>
    </row>
    <row r="4053" spans="1:6" x14ac:dyDescent="0.25">
      <c r="A4053">
        <v>7133</v>
      </c>
      <c r="B4053" t="s">
        <v>12986</v>
      </c>
      <c r="C4053" t="s">
        <v>1596</v>
      </c>
      <c r="D4053" t="s">
        <v>1597</v>
      </c>
      <c r="E4053" s="166" t="s">
        <v>14611</v>
      </c>
      <c r="F4053">
        <v>1</v>
      </c>
    </row>
    <row r="4054" spans="1:6" x14ac:dyDescent="0.25">
      <c r="A4054">
        <v>37420</v>
      </c>
      <c r="B4054" t="s">
        <v>12987</v>
      </c>
      <c r="C4054" t="s">
        <v>1596</v>
      </c>
      <c r="D4054" t="s">
        <v>1597</v>
      </c>
      <c r="E4054" s="166" t="s">
        <v>12988</v>
      </c>
      <c r="F4054">
        <v>1</v>
      </c>
    </row>
    <row r="4055" spans="1:6" x14ac:dyDescent="0.25">
      <c r="A4055">
        <v>37421</v>
      </c>
      <c r="B4055" t="s">
        <v>12989</v>
      </c>
      <c r="C4055" t="s">
        <v>1596</v>
      </c>
      <c r="D4055" t="s">
        <v>1597</v>
      </c>
      <c r="E4055" s="166" t="s">
        <v>12990</v>
      </c>
      <c r="F4055">
        <v>1</v>
      </c>
    </row>
    <row r="4056" spans="1:6" x14ac:dyDescent="0.25">
      <c r="A4056">
        <v>37422</v>
      </c>
      <c r="B4056" t="s">
        <v>12991</v>
      </c>
      <c r="C4056" t="s">
        <v>1596</v>
      </c>
      <c r="D4056" t="s">
        <v>1597</v>
      </c>
      <c r="E4056" s="166" t="s">
        <v>12992</v>
      </c>
      <c r="F4056">
        <v>1</v>
      </c>
    </row>
    <row r="4057" spans="1:6" x14ac:dyDescent="0.25">
      <c r="A4057">
        <v>37443</v>
      </c>
      <c r="B4057" t="s">
        <v>12993</v>
      </c>
      <c r="C4057" t="s">
        <v>1596</v>
      </c>
      <c r="D4057" t="s">
        <v>1597</v>
      </c>
      <c r="E4057" s="166" t="s">
        <v>16401</v>
      </c>
      <c r="F4057">
        <v>1</v>
      </c>
    </row>
    <row r="4058" spans="1:6" x14ac:dyDescent="0.25">
      <c r="A4058">
        <v>37444</v>
      </c>
      <c r="B4058" t="s">
        <v>12994</v>
      </c>
      <c r="C4058" t="s">
        <v>1596</v>
      </c>
      <c r="D4058" t="s">
        <v>1597</v>
      </c>
      <c r="E4058" s="166" t="s">
        <v>16402</v>
      </c>
      <c r="F4058">
        <v>1</v>
      </c>
    </row>
    <row r="4059" spans="1:6" x14ac:dyDescent="0.25">
      <c r="A4059">
        <v>37445</v>
      </c>
      <c r="B4059" t="s">
        <v>12995</v>
      </c>
      <c r="C4059" t="s">
        <v>1596</v>
      </c>
      <c r="D4059" t="s">
        <v>1597</v>
      </c>
      <c r="E4059" s="166" t="s">
        <v>16403</v>
      </c>
      <c r="F4059">
        <v>1</v>
      </c>
    </row>
    <row r="4060" spans="1:6" x14ac:dyDescent="0.25">
      <c r="A4060">
        <v>37446</v>
      </c>
      <c r="B4060" t="s">
        <v>12996</v>
      </c>
      <c r="C4060" t="s">
        <v>1596</v>
      </c>
      <c r="D4060" t="s">
        <v>1597</v>
      </c>
      <c r="E4060" s="166" t="s">
        <v>16404</v>
      </c>
      <c r="F4060">
        <v>1</v>
      </c>
    </row>
    <row r="4061" spans="1:6" x14ac:dyDescent="0.25">
      <c r="A4061">
        <v>37447</v>
      </c>
      <c r="B4061" t="s">
        <v>12997</v>
      </c>
      <c r="C4061" t="s">
        <v>1596</v>
      </c>
      <c r="D4061" t="s">
        <v>1597</v>
      </c>
      <c r="E4061" s="166" t="s">
        <v>16405</v>
      </c>
      <c r="F4061">
        <v>1</v>
      </c>
    </row>
    <row r="4062" spans="1:6" x14ac:dyDescent="0.25">
      <c r="A4062">
        <v>37448</v>
      </c>
      <c r="B4062" t="s">
        <v>12998</v>
      </c>
      <c r="C4062" t="s">
        <v>1596</v>
      </c>
      <c r="D4062" t="s">
        <v>1597</v>
      </c>
      <c r="E4062" s="166" t="s">
        <v>16406</v>
      </c>
      <c r="F4062">
        <v>1</v>
      </c>
    </row>
    <row r="4063" spans="1:6" x14ac:dyDescent="0.25">
      <c r="A4063">
        <v>37440</v>
      </c>
      <c r="B4063" t="s">
        <v>12999</v>
      </c>
      <c r="C4063" t="s">
        <v>1596</v>
      </c>
      <c r="D4063" t="s">
        <v>1597</v>
      </c>
      <c r="E4063" s="166" t="s">
        <v>16407</v>
      </c>
      <c r="F4063">
        <v>1</v>
      </c>
    </row>
    <row r="4064" spans="1:6" x14ac:dyDescent="0.25">
      <c r="A4064">
        <v>37441</v>
      </c>
      <c r="B4064" t="s">
        <v>13000</v>
      </c>
      <c r="C4064" t="s">
        <v>1596</v>
      </c>
      <c r="D4064" t="s">
        <v>1597</v>
      </c>
      <c r="E4064" s="166" t="s">
        <v>16407</v>
      </c>
      <c r="F4064">
        <v>1</v>
      </c>
    </row>
    <row r="4065" spans="1:6" x14ac:dyDescent="0.25">
      <c r="A4065">
        <v>37442</v>
      </c>
      <c r="B4065" t="s">
        <v>13001</v>
      </c>
      <c r="C4065" t="s">
        <v>1596</v>
      </c>
      <c r="D4065" t="s">
        <v>1597</v>
      </c>
      <c r="E4065" s="166" t="s">
        <v>14863</v>
      </c>
      <c r="F4065">
        <v>1</v>
      </c>
    </row>
    <row r="4066" spans="1:6" x14ac:dyDescent="0.25">
      <c r="A4066">
        <v>38017</v>
      </c>
      <c r="B4066" t="s">
        <v>13002</v>
      </c>
      <c r="C4066" t="s">
        <v>1596</v>
      </c>
      <c r="D4066" t="s">
        <v>1597</v>
      </c>
      <c r="E4066" s="166" t="s">
        <v>10279</v>
      </c>
      <c r="F4066">
        <v>1</v>
      </c>
    </row>
    <row r="4067" spans="1:6" x14ac:dyDescent="0.25">
      <c r="A4067">
        <v>38018</v>
      </c>
      <c r="B4067" t="s">
        <v>13003</v>
      </c>
      <c r="C4067" t="s">
        <v>1596</v>
      </c>
      <c r="D4067" t="s">
        <v>1597</v>
      </c>
      <c r="E4067" s="166" t="s">
        <v>11180</v>
      </c>
      <c r="F4067">
        <v>1</v>
      </c>
    </row>
    <row r="4068" spans="1:6" x14ac:dyDescent="0.25">
      <c r="A4068">
        <v>39895</v>
      </c>
      <c r="B4068" t="s">
        <v>13004</v>
      </c>
      <c r="C4068" t="s">
        <v>1596</v>
      </c>
      <c r="D4068" t="s">
        <v>1601</v>
      </c>
      <c r="E4068" s="166" t="s">
        <v>16408</v>
      </c>
      <c r="F4068">
        <v>1</v>
      </c>
    </row>
    <row r="4069" spans="1:6" x14ac:dyDescent="0.25">
      <c r="A4069">
        <v>39896</v>
      </c>
      <c r="B4069" t="s">
        <v>13005</v>
      </c>
      <c r="C4069" t="s">
        <v>1596</v>
      </c>
      <c r="D4069" t="s">
        <v>1601</v>
      </c>
      <c r="E4069" s="166" t="s">
        <v>14887</v>
      </c>
      <c r="F4069">
        <v>1</v>
      </c>
    </row>
    <row r="4070" spans="1:6" x14ac:dyDescent="0.25">
      <c r="A4070">
        <v>38873</v>
      </c>
      <c r="B4070" t="s">
        <v>13006</v>
      </c>
      <c r="C4070" t="s">
        <v>1596</v>
      </c>
      <c r="D4070" t="s">
        <v>1597</v>
      </c>
      <c r="E4070" s="166" t="s">
        <v>13007</v>
      </c>
      <c r="F4070">
        <v>1</v>
      </c>
    </row>
    <row r="4071" spans="1:6" x14ac:dyDescent="0.25">
      <c r="A4071">
        <v>38874</v>
      </c>
      <c r="B4071" t="s">
        <v>13008</v>
      </c>
      <c r="C4071" t="s">
        <v>1596</v>
      </c>
      <c r="D4071" t="s">
        <v>1597</v>
      </c>
      <c r="E4071" s="166" t="s">
        <v>13009</v>
      </c>
      <c r="F4071">
        <v>1</v>
      </c>
    </row>
    <row r="4072" spans="1:6" x14ac:dyDescent="0.25">
      <c r="A4072">
        <v>38875</v>
      </c>
      <c r="B4072" t="s">
        <v>13010</v>
      </c>
      <c r="C4072" t="s">
        <v>1596</v>
      </c>
      <c r="D4072" t="s">
        <v>1597</v>
      </c>
      <c r="E4072" s="166" t="s">
        <v>13011</v>
      </c>
      <c r="F4072">
        <v>1</v>
      </c>
    </row>
    <row r="4073" spans="1:6" x14ac:dyDescent="0.25">
      <c r="A4073">
        <v>38876</v>
      </c>
      <c r="B4073" t="s">
        <v>13012</v>
      </c>
      <c r="C4073" t="s">
        <v>1596</v>
      </c>
      <c r="D4073" t="s">
        <v>1597</v>
      </c>
      <c r="E4073" s="166" t="s">
        <v>13013</v>
      </c>
      <c r="F4073">
        <v>1</v>
      </c>
    </row>
    <row r="4074" spans="1:6" x14ac:dyDescent="0.25">
      <c r="A4074">
        <v>39000</v>
      </c>
      <c r="B4074" t="s">
        <v>13014</v>
      </c>
      <c r="C4074" t="s">
        <v>1596</v>
      </c>
      <c r="D4074" t="s">
        <v>1597</v>
      </c>
      <c r="E4074" s="166" t="s">
        <v>16409</v>
      </c>
      <c r="F4074">
        <v>1</v>
      </c>
    </row>
    <row r="4075" spans="1:6" x14ac:dyDescent="0.25">
      <c r="A4075">
        <v>38674</v>
      </c>
      <c r="B4075" t="s">
        <v>13015</v>
      </c>
      <c r="C4075" t="s">
        <v>1596</v>
      </c>
      <c r="D4075" t="s">
        <v>1597</v>
      </c>
      <c r="E4075" s="166" t="s">
        <v>13016</v>
      </c>
      <c r="F4075">
        <v>1</v>
      </c>
    </row>
    <row r="4076" spans="1:6" x14ac:dyDescent="0.25">
      <c r="A4076">
        <v>38019</v>
      </c>
      <c r="B4076" t="s">
        <v>13017</v>
      </c>
      <c r="C4076" t="s">
        <v>1596</v>
      </c>
      <c r="D4076" t="s">
        <v>1597</v>
      </c>
      <c r="E4076" s="166" t="s">
        <v>7467</v>
      </c>
      <c r="F4076">
        <v>1</v>
      </c>
    </row>
    <row r="4077" spans="1:6" x14ac:dyDescent="0.25">
      <c r="A4077">
        <v>38020</v>
      </c>
      <c r="B4077" t="s">
        <v>13018</v>
      </c>
      <c r="C4077" t="s">
        <v>1596</v>
      </c>
      <c r="D4077" t="s">
        <v>1597</v>
      </c>
      <c r="E4077" s="166" t="s">
        <v>13019</v>
      </c>
      <c r="F4077">
        <v>1</v>
      </c>
    </row>
    <row r="4078" spans="1:6" x14ac:dyDescent="0.25">
      <c r="A4078">
        <v>38454</v>
      </c>
      <c r="B4078" t="s">
        <v>13020</v>
      </c>
      <c r="C4078" t="s">
        <v>1596</v>
      </c>
      <c r="D4078" t="s">
        <v>1597</v>
      </c>
      <c r="E4078" s="166" t="s">
        <v>14435</v>
      </c>
      <c r="F4078">
        <v>1</v>
      </c>
    </row>
    <row r="4079" spans="1:6" x14ac:dyDescent="0.25">
      <c r="A4079">
        <v>38455</v>
      </c>
      <c r="B4079" t="s">
        <v>13021</v>
      </c>
      <c r="C4079" t="s">
        <v>1596</v>
      </c>
      <c r="D4079" t="s">
        <v>1597</v>
      </c>
      <c r="E4079" s="166" t="s">
        <v>16410</v>
      </c>
      <c r="F4079">
        <v>1</v>
      </c>
    </row>
    <row r="4080" spans="1:6" x14ac:dyDescent="0.25">
      <c r="A4080">
        <v>38462</v>
      </c>
      <c r="B4080" t="s">
        <v>13022</v>
      </c>
      <c r="C4080" t="s">
        <v>1596</v>
      </c>
      <c r="D4080" t="s">
        <v>1597</v>
      </c>
      <c r="E4080" s="166" t="s">
        <v>12858</v>
      </c>
      <c r="F4080">
        <v>1</v>
      </c>
    </row>
    <row r="4081" spans="1:6" x14ac:dyDescent="0.25">
      <c r="A4081">
        <v>36362</v>
      </c>
      <c r="B4081" t="s">
        <v>13023</v>
      </c>
      <c r="C4081" t="s">
        <v>1596</v>
      </c>
      <c r="D4081" t="s">
        <v>1597</v>
      </c>
      <c r="E4081" s="166" t="s">
        <v>16304</v>
      </c>
      <c r="F4081">
        <v>1</v>
      </c>
    </row>
    <row r="4082" spans="1:6" x14ac:dyDescent="0.25">
      <c r="A4082">
        <v>36298</v>
      </c>
      <c r="B4082" t="s">
        <v>13025</v>
      </c>
      <c r="C4082" t="s">
        <v>1596</v>
      </c>
      <c r="D4082" t="s">
        <v>1597</v>
      </c>
      <c r="E4082" s="166" t="s">
        <v>9953</v>
      </c>
      <c r="F4082">
        <v>1</v>
      </c>
    </row>
    <row r="4083" spans="1:6" x14ac:dyDescent="0.25">
      <c r="A4083">
        <v>38456</v>
      </c>
      <c r="B4083" t="s">
        <v>13026</v>
      </c>
      <c r="C4083" t="s">
        <v>1596</v>
      </c>
      <c r="D4083" t="s">
        <v>1597</v>
      </c>
      <c r="E4083" s="166" t="s">
        <v>7521</v>
      </c>
      <c r="F4083">
        <v>1</v>
      </c>
    </row>
    <row r="4084" spans="1:6" x14ac:dyDescent="0.25">
      <c r="A4084">
        <v>38457</v>
      </c>
      <c r="B4084" t="s">
        <v>13027</v>
      </c>
      <c r="C4084" t="s">
        <v>1596</v>
      </c>
      <c r="D4084" t="s">
        <v>1597</v>
      </c>
      <c r="E4084" s="166" t="s">
        <v>14084</v>
      </c>
      <c r="F4084">
        <v>1</v>
      </c>
    </row>
    <row r="4085" spans="1:6" x14ac:dyDescent="0.25">
      <c r="A4085">
        <v>38458</v>
      </c>
      <c r="B4085" t="s">
        <v>13028</v>
      </c>
      <c r="C4085" t="s">
        <v>1596</v>
      </c>
      <c r="D4085" t="s">
        <v>1597</v>
      </c>
      <c r="E4085" s="166" t="s">
        <v>13720</v>
      </c>
      <c r="F4085">
        <v>1</v>
      </c>
    </row>
    <row r="4086" spans="1:6" x14ac:dyDescent="0.25">
      <c r="A4086">
        <v>38459</v>
      </c>
      <c r="B4086" t="s">
        <v>13029</v>
      </c>
      <c r="C4086" t="s">
        <v>1596</v>
      </c>
      <c r="D4086" t="s">
        <v>1597</v>
      </c>
      <c r="E4086" s="166" t="s">
        <v>12934</v>
      </c>
      <c r="F4086">
        <v>1</v>
      </c>
    </row>
    <row r="4087" spans="1:6" x14ac:dyDescent="0.25">
      <c r="A4087">
        <v>38460</v>
      </c>
      <c r="B4087" t="s">
        <v>13030</v>
      </c>
      <c r="C4087" t="s">
        <v>1596</v>
      </c>
      <c r="D4087" t="s">
        <v>1597</v>
      </c>
      <c r="E4087" s="166" t="s">
        <v>16411</v>
      </c>
      <c r="F4087">
        <v>1</v>
      </c>
    </row>
    <row r="4088" spans="1:6" x14ac:dyDescent="0.25">
      <c r="A4088">
        <v>38461</v>
      </c>
      <c r="B4088" t="s">
        <v>13031</v>
      </c>
      <c r="C4088" t="s">
        <v>1596</v>
      </c>
      <c r="D4088" t="s">
        <v>1597</v>
      </c>
      <c r="E4088" s="166" t="s">
        <v>16412</v>
      </c>
      <c r="F4088">
        <v>1</v>
      </c>
    </row>
    <row r="4089" spans="1:6" x14ac:dyDescent="0.25">
      <c r="A4089">
        <v>7094</v>
      </c>
      <c r="B4089" t="s">
        <v>13032</v>
      </c>
      <c r="C4089" t="s">
        <v>1596</v>
      </c>
      <c r="D4089" t="s">
        <v>1597</v>
      </c>
      <c r="E4089" s="166" t="s">
        <v>16413</v>
      </c>
      <c r="F4089">
        <v>1</v>
      </c>
    </row>
    <row r="4090" spans="1:6" x14ac:dyDescent="0.25">
      <c r="A4090">
        <v>7116</v>
      </c>
      <c r="B4090" t="s">
        <v>13034</v>
      </c>
      <c r="C4090" t="s">
        <v>1596</v>
      </c>
      <c r="D4090" t="s">
        <v>1597</v>
      </c>
      <c r="E4090" s="166" t="s">
        <v>8765</v>
      </c>
      <c r="F4090">
        <v>1</v>
      </c>
    </row>
    <row r="4091" spans="1:6" x14ac:dyDescent="0.25">
      <c r="A4091">
        <v>7118</v>
      </c>
      <c r="B4091" t="s">
        <v>13035</v>
      </c>
      <c r="C4091" t="s">
        <v>1596</v>
      </c>
      <c r="D4091" t="s">
        <v>1597</v>
      </c>
      <c r="E4091" s="166" t="s">
        <v>16414</v>
      </c>
      <c r="F4091">
        <v>1</v>
      </c>
    </row>
    <row r="4092" spans="1:6" x14ac:dyDescent="0.25">
      <c r="A4092">
        <v>7098</v>
      </c>
      <c r="B4092" t="s">
        <v>13036</v>
      </c>
      <c r="C4092" t="s">
        <v>1596</v>
      </c>
      <c r="D4092" t="s">
        <v>1597</v>
      </c>
      <c r="E4092" s="166" t="s">
        <v>8116</v>
      </c>
      <c r="F4092">
        <v>1</v>
      </c>
    </row>
    <row r="4093" spans="1:6" x14ac:dyDescent="0.25">
      <c r="A4093">
        <v>7110</v>
      </c>
      <c r="B4093" t="s">
        <v>13038</v>
      </c>
      <c r="C4093" t="s">
        <v>1596</v>
      </c>
      <c r="D4093" t="s">
        <v>1597</v>
      </c>
      <c r="E4093" s="166" t="s">
        <v>16415</v>
      </c>
      <c r="F4093">
        <v>1</v>
      </c>
    </row>
    <row r="4094" spans="1:6" x14ac:dyDescent="0.25">
      <c r="A4094">
        <v>7123</v>
      </c>
      <c r="B4094" t="s">
        <v>13039</v>
      </c>
      <c r="C4094" t="s">
        <v>1596</v>
      </c>
      <c r="D4094" t="s">
        <v>1597</v>
      </c>
      <c r="E4094" s="166" t="s">
        <v>9453</v>
      </c>
      <c r="F4094">
        <v>1</v>
      </c>
    </row>
    <row r="4095" spans="1:6" x14ac:dyDescent="0.25">
      <c r="A4095">
        <v>7121</v>
      </c>
      <c r="B4095" t="s">
        <v>13040</v>
      </c>
      <c r="C4095" t="s">
        <v>1596</v>
      </c>
      <c r="D4095" t="s">
        <v>1597</v>
      </c>
      <c r="E4095" s="166" t="s">
        <v>7706</v>
      </c>
      <c r="F4095">
        <v>1</v>
      </c>
    </row>
    <row r="4096" spans="1:6" x14ac:dyDescent="0.25">
      <c r="A4096">
        <v>7137</v>
      </c>
      <c r="B4096" t="s">
        <v>13041</v>
      </c>
      <c r="C4096" t="s">
        <v>1596</v>
      </c>
      <c r="D4096" t="s">
        <v>1597</v>
      </c>
      <c r="E4096" s="166" t="s">
        <v>14435</v>
      </c>
      <c r="F4096">
        <v>1</v>
      </c>
    </row>
    <row r="4097" spans="1:6" x14ac:dyDescent="0.25">
      <c r="A4097">
        <v>7122</v>
      </c>
      <c r="B4097" t="s">
        <v>13042</v>
      </c>
      <c r="C4097" t="s">
        <v>1596</v>
      </c>
      <c r="D4097" t="s">
        <v>1597</v>
      </c>
      <c r="E4097" s="166" t="s">
        <v>8564</v>
      </c>
      <c r="F4097">
        <v>1</v>
      </c>
    </row>
    <row r="4098" spans="1:6" x14ac:dyDescent="0.25">
      <c r="A4098">
        <v>7114</v>
      </c>
      <c r="B4098" t="s">
        <v>13043</v>
      </c>
      <c r="C4098" t="s">
        <v>1596</v>
      </c>
      <c r="D4098" t="s">
        <v>1597</v>
      </c>
      <c r="E4098" s="166" t="s">
        <v>12449</v>
      </c>
      <c r="F4098">
        <v>1</v>
      </c>
    </row>
    <row r="4099" spans="1:6" x14ac:dyDescent="0.25">
      <c r="A4099">
        <v>7109</v>
      </c>
      <c r="B4099" t="s">
        <v>13044</v>
      </c>
      <c r="C4099" t="s">
        <v>1596</v>
      </c>
      <c r="D4099" t="s">
        <v>1597</v>
      </c>
      <c r="E4099" s="166" t="s">
        <v>7936</v>
      </c>
      <c r="F4099">
        <v>1</v>
      </c>
    </row>
    <row r="4100" spans="1:6" x14ac:dyDescent="0.25">
      <c r="A4100">
        <v>7135</v>
      </c>
      <c r="B4100" t="s">
        <v>13045</v>
      </c>
      <c r="C4100" t="s">
        <v>1596</v>
      </c>
      <c r="D4100" t="s">
        <v>1597</v>
      </c>
      <c r="E4100" s="166" t="s">
        <v>14865</v>
      </c>
      <c r="F4100">
        <v>1</v>
      </c>
    </row>
    <row r="4101" spans="1:6" x14ac:dyDescent="0.25">
      <c r="A4101">
        <v>37947</v>
      </c>
      <c r="B4101" t="s">
        <v>13046</v>
      </c>
      <c r="C4101" t="s">
        <v>1596</v>
      </c>
      <c r="D4101" t="s">
        <v>1597</v>
      </c>
      <c r="E4101" s="166" t="s">
        <v>11332</v>
      </c>
      <c r="F4101">
        <v>1</v>
      </c>
    </row>
    <row r="4102" spans="1:6" x14ac:dyDescent="0.25">
      <c r="A4102">
        <v>7103</v>
      </c>
      <c r="B4102" t="s">
        <v>13047</v>
      </c>
      <c r="C4102" t="s">
        <v>1596</v>
      </c>
      <c r="D4102" t="s">
        <v>1597</v>
      </c>
      <c r="E4102" s="166" t="s">
        <v>16416</v>
      </c>
      <c r="F4102">
        <v>1</v>
      </c>
    </row>
    <row r="4103" spans="1:6" x14ac:dyDescent="0.25">
      <c r="A4103">
        <v>40419</v>
      </c>
      <c r="B4103" t="s">
        <v>13048</v>
      </c>
      <c r="C4103" t="s">
        <v>1596</v>
      </c>
      <c r="D4103" t="s">
        <v>1601</v>
      </c>
      <c r="E4103" s="166" t="s">
        <v>11274</v>
      </c>
      <c r="F4103">
        <v>1</v>
      </c>
    </row>
    <row r="4104" spans="1:6" x14ac:dyDescent="0.25">
      <c r="A4104">
        <v>40420</v>
      </c>
      <c r="B4104" t="s">
        <v>13049</v>
      </c>
      <c r="C4104" t="s">
        <v>1596</v>
      </c>
      <c r="D4104" t="s">
        <v>1601</v>
      </c>
      <c r="E4104" s="166" t="s">
        <v>16417</v>
      </c>
      <c r="F4104">
        <v>1</v>
      </c>
    </row>
    <row r="4105" spans="1:6" x14ac:dyDescent="0.25">
      <c r="A4105">
        <v>40421</v>
      </c>
      <c r="B4105" t="s">
        <v>13050</v>
      </c>
      <c r="C4105" t="s">
        <v>1596</v>
      </c>
      <c r="D4105" t="s">
        <v>1601</v>
      </c>
      <c r="E4105" s="166" t="s">
        <v>16418</v>
      </c>
      <c r="F4105">
        <v>1</v>
      </c>
    </row>
    <row r="4106" spans="1:6" x14ac:dyDescent="0.25">
      <c r="A4106">
        <v>38905</v>
      </c>
      <c r="B4106" t="s">
        <v>13051</v>
      </c>
      <c r="C4106" t="s">
        <v>1596</v>
      </c>
      <c r="D4106" t="s">
        <v>1597</v>
      </c>
      <c r="E4106" s="166" t="s">
        <v>9409</v>
      </c>
      <c r="F4106">
        <v>1</v>
      </c>
    </row>
    <row r="4107" spans="1:6" x14ac:dyDescent="0.25">
      <c r="A4107">
        <v>38907</v>
      </c>
      <c r="B4107" t="s">
        <v>13052</v>
      </c>
      <c r="C4107" t="s">
        <v>1596</v>
      </c>
      <c r="D4107" t="s">
        <v>1597</v>
      </c>
      <c r="E4107" s="166" t="s">
        <v>12564</v>
      </c>
      <c r="F4107">
        <v>1</v>
      </c>
    </row>
    <row r="4108" spans="1:6" x14ac:dyDescent="0.25">
      <c r="A4108">
        <v>38910</v>
      </c>
      <c r="B4108" t="s">
        <v>13053</v>
      </c>
      <c r="C4108" t="s">
        <v>1596</v>
      </c>
      <c r="D4108" t="s">
        <v>1597</v>
      </c>
      <c r="E4108" s="166" t="s">
        <v>13054</v>
      </c>
      <c r="F4108">
        <v>1</v>
      </c>
    </row>
    <row r="4109" spans="1:6" x14ac:dyDescent="0.25">
      <c r="A4109">
        <v>11655</v>
      </c>
      <c r="B4109" t="s">
        <v>13055</v>
      </c>
      <c r="C4109" t="s">
        <v>1596</v>
      </c>
      <c r="D4109" t="s">
        <v>1597</v>
      </c>
      <c r="E4109" s="166" t="s">
        <v>14549</v>
      </c>
      <c r="F4109">
        <v>1</v>
      </c>
    </row>
    <row r="4110" spans="1:6" x14ac:dyDescent="0.25">
      <c r="A4110">
        <v>11656</v>
      </c>
      <c r="B4110" t="s">
        <v>13056</v>
      </c>
      <c r="C4110" t="s">
        <v>1596</v>
      </c>
      <c r="D4110" t="s">
        <v>1597</v>
      </c>
      <c r="E4110" s="166" t="s">
        <v>14561</v>
      </c>
      <c r="F4110">
        <v>1</v>
      </c>
    </row>
    <row r="4111" spans="1:6" x14ac:dyDescent="0.25">
      <c r="A4111">
        <v>7091</v>
      </c>
      <c r="B4111" t="s">
        <v>13057</v>
      </c>
      <c r="C4111" t="s">
        <v>1596</v>
      </c>
      <c r="D4111" t="s">
        <v>1597</v>
      </c>
      <c r="E4111" s="166" t="s">
        <v>14486</v>
      </c>
      <c r="F4111">
        <v>1</v>
      </c>
    </row>
    <row r="4112" spans="1:6" x14ac:dyDescent="0.25">
      <c r="A4112">
        <v>37948</v>
      </c>
      <c r="B4112" t="s">
        <v>13059</v>
      </c>
      <c r="C4112" t="s">
        <v>1596</v>
      </c>
      <c r="D4112" t="s">
        <v>1597</v>
      </c>
      <c r="E4112" s="166" t="s">
        <v>9976</v>
      </c>
      <c r="F4112">
        <v>1</v>
      </c>
    </row>
    <row r="4113" spans="1:6" x14ac:dyDescent="0.25">
      <c r="A4113">
        <v>7097</v>
      </c>
      <c r="B4113" t="s">
        <v>13061</v>
      </c>
      <c r="C4113" t="s">
        <v>1596</v>
      </c>
      <c r="D4113" t="s">
        <v>1597</v>
      </c>
      <c r="E4113" s="166" t="s">
        <v>12972</v>
      </c>
      <c r="F4113">
        <v>1</v>
      </c>
    </row>
    <row r="4114" spans="1:6" x14ac:dyDescent="0.25">
      <c r="A4114">
        <v>11658</v>
      </c>
      <c r="B4114" t="s">
        <v>13062</v>
      </c>
      <c r="C4114" t="s">
        <v>1596</v>
      </c>
      <c r="D4114" t="s">
        <v>1597</v>
      </c>
      <c r="E4114" s="166" t="s">
        <v>9183</v>
      </c>
      <c r="F4114">
        <v>1</v>
      </c>
    </row>
    <row r="4115" spans="1:6" x14ac:dyDescent="0.25">
      <c r="A4115">
        <v>7146</v>
      </c>
      <c r="B4115" t="s">
        <v>13063</v>
      </c>
      <c r="C4115" t="s">
        <v>1596</v>
      </c>
      <c r="D4115" t="s">
        <v>1597</v>
      </c>
      <c r="E4115" s="166" t="s">
        <v>16419</v>
      </c>
      <c r="F4115">
        <v>1</v>
      </c>
    </row>
    <row r="4116" spans="1:6" x14ac:dyDescent="0.25">
      <c r="A4116">
        <v>7138</v>
      </c>
      <c r="B4116" t="s">
        <v>13064</v>
      </c>
      <c r="C4116" t="s">
        <v>1596</v>
      </c>
      <c r="D4116" t="s">
        <v>1597</v>
      </c>
      <c r="E4116" s="166" t="s">
        <v>15015</v>
      </c>
      <c r="F4116">
        <v>1</v>
      </c>
    </row>
    <row r="4117" spans="1:6" x14ac:dyDescent="0.25">
      <c r="A4117">
        <v>7139</v>
      </c>
      <c r="B4117" t="s">
        <v>13065</v>
      </c>
      <c r="C4117" t="s">
        <v>1596</v>
      </c>
      <c r="D4117" t="s">
        <v>1597</v>
      </c>
      <c r="E4117" s="166" t="s">
        <v>15673</v>
      </c>
      <c r="F4117">
        <v>1</v>
      </c>
    </row>
    <row r="4118" spans="1:6" x14ac:dyDescent="0.25">
      <c r="A4118">
        <v>7140</v>
      </c>
      <c r="B4118" t="s">
        <v>13067</v>
      </c>
      <c r="C4118" t="s">
        <v>1596</v>
      </c>
      <c r="D4118" t="s">
        <v>1597</v>
      </c>
      <c r="E4118" s="166" t="s">
        <v>16420</v>
      </c>
      <c r="F4118">
        <v>1</v>
      </c>
    </row>
    <row r="4119" spans="1:6" x14ac:dyDescent="0.25">
      <c r="A4119">
        <v>7141</v>
      </c>
      <c r="B4119" t="s">
        <v>13068</v>
      </c>
      <c r="C4119" t="s">
        <v>1596</v>
      </c>
      <c r="D4119" t="s">
        <v>1597</v>
      </c>
      <c r="E4119" s="166" t="s">
        <v>14474</v>
      </c>
      <c r="F4119">
        <v>1</v>
      </c>
    </row>
    <row r="4120" spans="1:6" x14ac:dyDescent="0.25">
      <c r="A4120">
        <v>7143</v>
      </c>
      <c r="B4120" t="s">
        <v>13069</v>
      </c>
      <c r="C4120" t="s">
        <v>1596</v>
      </c>
      <c r="D4120" t="s">
        <v>1597</v>
      </c>
      <c r="E4120" s="166" t="s">
        <v>15486</v>
      </c>
      <c r="F4120">
        <v>1</v>
      </c>
    </row>
    <row r="4121" spans="1:6" x14ac:dyDescent="0.25">
      <c r="A4121">
        <v>7144</v>
      </c>
      <c r="B4121" t="s">
        <v>13070</v>
      </c>
      <c r="C4121" t="s">
        <v>1596</v>
      </c>
      <c r="D4121" t="s">
        <v>1597</v>
      </c>
      <c r="E4121" s="166" t="s">
        <v>10973</v>
      </c>
      <c r="F4121">
        <v>1</v>
      </c>
    </row>
    <row r="4122" spans="1:6" x14ac:dyDescent="0.25">
      <c r="A4122">
        <v>7145</v>
      </c>
      <c r="B4122" t="s">
        <v>13071</v>
      </c>
      <c r="C4122" t="s">
        <v>1596</v>
      </c>
      <c r="D4122" t="s">
        <v>1597</v>
      </c>
      <c r="E4122" s="166" t="s">
        <v>16421</v>
      </c>
      <c r="F4122">
        <v>1</v>
      </c>
    </row>
    <row r="4123" spans="1:6" x14ac:dyDescent="0.25">
      <c r="A4123">
        <v>7142</v>
      </c>
      <c r="B4123" t="s">
        <v>13072</v>
      </c>
      <c r="C4123" t="s">
        <v>1596</v>
      </c>
      <c r="D4123" t="s">
        <v>1597</v>
      </c>
      <c r="E4123" s="166" t="s">
        <v>7511</v>
      </c>
      <c r="F4123">
        <v>1</v>
      </c>
    </row>
    <row r="4124" spans="1:6" x14ac:dyDescent="0.25">
      <c r="A4124">
        <v>3593</v>
      </c>
      <c r="B4124" t="s">
        <v>13074</v>
      </c>
      <c r="C4124" t="s">
        <v>1596</v>
      </c>
      <c r="D4124" t="s">
        <v>1597</v>
      </c>
      <c r="E4124" s="166" t="s">
        <v>11450</v>
      </c>
      <c r="F4124">
        <v>1</v>
      </c>
    </row>
    <row r="4125" spans="1:6" x14ac:dyDescent="0.25">
      <c r="A4125">
        <v>3588</v>
      </c>
      <c r="B4125" t="s">
        <v>13075</v>
      </c>
      <c r="C4125" t="s">
        <v>1596</v>
      </c>
      <c r="D4125" t="s">
        <v>1597</v>
      </c>
      <c r="E4125" s="166" t="s">
        <v>13076</v>
      </c>
      <c r="F4125">
        <v>1</v>
      </c>
    </row>
    <row r="4126" spans="1:6" x14ac:dyDescent="0.25">
      <c r="A4126">
        <v>3585</v>
      </c>
      <c r="B4126" t="s">
        <v>13077</v>
      </c>
      <c r="C4126" t="s">
        <v>1596</v>
      </c>
      <c r="D4126" t="s">
        <v>1597</v>
      </c>
      <c r="E4126" s="166" t="s">
        <v>13078</v>
      </c>
      <c r="F4126">
        <v>1</v>
      </c>
    </row>
    <row r="4127" spans="1:6" x14ac:dyDescent="0.25">
      <c r="A4127">
        <v>3587</v>
      </c>
      <c r="B4127" t="s">
        <v>13079</v>
      </c>
      <c r="C4127" t="s">
        <v>1596</v>
      </c>
      <c r="D4127" t="s">
        <v>1597</v>
      </c>
      <c r="E4127" s="166" t="s">
        <v>13080</v>
      </c>
      <c r="F4127">
        <v>1</v>
      </c>
    </row>
    <row r="4128" spans="1:6" x14ac:dyDescent="0.25">
      <c r="A4128">
        <v>3590</v>
      </c>
      <c r="B4128" t="s">
        <v>13081</v>
      </c>
      <c r="C4128" t="s">
        <v>1596</v>
      </c>
      <c r="D4128" t="s">
        <v>1597</v>
      </c>
      <c r="E4128" s="166" t="s">
        <v>13082</v>
      </c>
      <c r="F4128">
        <v>1</v>
      </c>
    </row>
    <row r="4129" spans="1:6" x14ac:dyDescent="0.25">
      <c r="A4129">
        <v>3589</v>
      </c>
      <c r="B4129" t="s">
        <v>13083</v>
      </c>
      <c r="C4129" t="s">
        <v>1596</v>
      </c>
      <c r="D4129" t="s">
        <v>1597</v>
      </c>
      <c r="E4129" s="166" t="s">
        <v>13084</v>
      </c>
      <c r="F4129">
        <v>1</v>
      </c>
    </row>
    <row r="4130" spans="1:6" x14ac:dyDescent="0.25">
      <c r="A4130">
        <v>3586</v>
      </c>
      <c r="B4130" t="s">
        <v>13085</v>
      </c>
      <c r="C4130" t="s">
        <v>1596</v>
      </c>
      <c r="D4130" t="s">
        <v>1597</v>
      </c>
      <c r="E4130" s="166" t="s">
        <v>13086</v>
      </c>
      <c r="F4130">
        <v>1</v>
      </c>
    </row>
    <row r="4131" spans="1:6" x14ac:dyDescent="0.25">
      <c r="A4131">
        <v>3592</v>
      </c>
      <c r="B4131" t="s">
        <v>13087</v>
      </c>
      <c r="C4131" t="s">
        <v>1596</v>
      </c>
      <c r="D4131" t="s">
        <v>1597</v>
      </c>
      <c r="E4131" s="166" t="s">
        <v>13088</v>
      </c>
      <c r="F4131">
        <v>1</v>
      </c>
    </row>
    <row r="4132" spans="1:6" x14ac:dyDescent="0.25">
      <c r="A4132">
        <v>3591</v>
      </c>
      <c r="B4132" t="s">
        <v>13089</v>
      </c>
      <c r="C4132" t="s">
        <v>1596</v>
      </c>
      <c r="D4132" t="s">
        <v>1597</v>
      </c>
      <c r="E4132" s="166" t="s">
        <v>13090</v>
      </c>
      <c r="F4132">
        <v>1</v>
      </c>
    </row>
    <row r="4133" spans="1:6" x14ac:dyDescent="0.25">
      <c r="A4133">
        <v>40396</v>
      </c>
      <c r="B4133" t="s">
        <v>13091</v>
      </c>
      <c r="C4133" t="s">
        <v>1596</v>
      </c>
      <c r="D4133" t="s">
        <v>1597</v>
      </c>
      <c r="E4133" s="166" t="s">
        <v>16422</v>
      </c>
      <c r="F4133">
        <v>1</v>
      </c>
    </row>
    <row r="4134" spans="1:6" x14ac:dyDescent="0.25">
      <c r="A4134">
        <v>40395</v>
      </c>
      <c r="B4134" t="s">
        <v>13092</v>
      </c>
      <c r="C4134" t="s">
        <v>1596</v>
      </c>
      <c r="D4134" t="s">
        <v>1597</v>
      </c>
      <c r="E4134" s="166" t="s">
        <v>16423</v>
      </c>
      <c r="F4134">
        <v>1</v>
      </c>
    </row>
    <row r="4135" spans="1:6" x14ac:dyDescent="0.25">
      <c r="A4135">
        <v>40392</v>
      </c>
      <c r="B4135" t="s">
        <v>13093</v>
      </c>
      <c r="C4135" t="s">
        <v>1596</v>
      </c>
      <c r="D4135" t="s">
        <v>1597</v>
      </c>
      <c r="E4135" s="166" t="s">
        <v>14621</v>
      </c>
      <c r="F4135">
        <v>1</v>
      </c>
    </row>
    <row r="4136" spans="1:6" x14ac:dyDescent="0.25">
      <c r="A4136">
        <v>40394</v>
      </c>
      <c r="B4136" t="s">
        <v>13094</v>
      </c>
      <c r="C4136" t="s">
        <v>1596</v>
      </c>
      <c r="D4136" t="s">
        <v>1597</v>
      </c>
      <c r="E4136" s="166" t="s">
        <v>16424</v>
      </c>
      <c r="F4136">
        <v>1</v>
      </c>
    </row>
    <row r="4137" spans="1:6" x14ac:dyDescent="0.25">
      <c r="A4137">
        <v>40398</v>
      </c>
      <c r="B4137" t="s">
        <v>13095</v>
      </c>
      <c r="C4137" t="s">
        <v>1596</v>
      </c>
      <c r="D4137" t="s">
        <v>1597</v>
      </c>
      <c r="E4137" s="166" t="s">
        <v>16425</v>
      </c>
      <c r="F4137">
        <v>1</v>
      </c>
    </row>
    <row r="4138" spans="1:6" x14ac:dyDescent="0.25">
      <c r="A4138">
        <v>40397</v>
      </c>
      <c r="B4138" t="s">
        <v>13096</v>
      </c>
      <c r="C4138" t="s">
        <v>1596</v>
      </c>
      <c r="D4138" t="s">
        <v>1597</v>
      </c>
      <c r="E4138" s="166" t="s">
        <v>16426</v>
      </c>
      <c r="F4138">
        <v>1</v>
      </c>
    </row>
    <row r="4139" spans="1:6" x14ac:dyDescent="0.25">
      <c r="A4139">
        <v>40393</v>
      </c>
      <c r="B4139" t="s">
        <v>13097</v>
      </c>
      <c r="C4139" t="s">
        <v>1596</v>
      </c>
      <c r="D4139" t="s">
        <v>1597</v>
      </c>
      <c r="E4139" s="166" t="s">
        <v>16427</v>
      </c>
      <c r="F4139">
        <v>1</v>
      </c>
    </row>
    <row r="4140" spans="1:6" x14ac:dyDescent="0.25">
      <c r="A4140">
        <v>40399</v>
      </c>
      <c r="B4140" t="s">
        <v>13098</v>
      </c>
      <c r="C4140" t="s">
        <v>1596</v>
      </c>
      <c r="D4140" t="s">
        <v>1597</v>
      </c>
      <c r="E4140" s="166" t="s">
        <v>16428</v>
      </c>
      <c r="F4140">
        <v>1</v>
      </c>
    </row>
    <row r="4141" spans="1:6" x14ac:dyDescent="0.25">
      <c r="A4141">
        <v>39322</v>
      </c>
      <c r="B4141" t="s">
        <v>13099</v>
      </c>
      <c r="C4141" t="s">
        <v>1596</v>
      </c>
      <c r="D4141" t="s">
        <v>1597</v>
      </c>
      <c r="E4141" s="166" t="s">
        <v>13100</v>
      </c>
      <c r="F4141">
        <v>1</v>
      </c>
    </row>
    <row r="4142" spans="1:6" x14ac:dyDescent="0.25">
      <c r="A4142">
        <v>39289</v>
      </c>
      <c r="B4142" t="s">
        <v>13101</v>
      </c>
      <c r="C4142" t="s">
        <v>1596</v>
      </c>
      <c r="D4142" t="s">
        <v>1597</v>
      </c>
      <c r="E4142" s="166" t="s">
        <v>13102</v>
      </c>
      <c r="F4142">
        <v>1</v>
      </c>
    </row>
    <row r="4143" spans="1:6" x14ac:dyDescent="0.25">
      <c r="A4143">
        <v>39290</v>
      </c>
      <c r="B4143" t="s">
        <v>13103</v>
      </c>
      <c r="C4143" t="s">
        <v>1596</v>
      </c>
      <c r="D4143" t="s">
        <v>1597</v>
      </c>
      <c r="E4143" s="166" t="s">
        <v>13104</v>
      </c>
      <c r="F4143">
        <v>1</v>
      </c>
    </row>
    <row r="4144" spans="1:6" x14ac:dyDescent="0.25">
      <c r="A4144">
        <v>39291</v>
      </c>
      <c r="B4144" t="s">
        <v>13105</v>
      </c>
      <c r="C4144" t="s">
        <v>1596</v>
      </c>
      <c r="D4144" t="s">
        <v>1597</v>
      </c>
      <c r="E4144" s="166" t="s">
        <v>13106</v>
      </c>
      <c r="F4144">
        <v>1</v>
      </c>
    </row>
    <row r="4145" spans="1:6" x14ac:dyDescent="0.25">
      <c r="A4145">
        <v>41892</v>
      </c>
      <c r="B4145" t="s">
        <v>16429</v>
      </c>
      <c r="C4145" t="s">
        <v>1596</v>
      </c>
      <c r="D4145" t="s">
        <v>1601</v>
      </c>
      <c r="E4145" s="166" t="s">
        <v>16430</v>
      </c>
      <c r="F4145">
        <v>1</v>
      </c>
    </row>
    <row r="4146" spans="1:6" x14ac:dyDescent="0.25">
      <c r="A4146">
        <v>7048</v>
      </c>
      <c r="B4146" t="s">
        <v>16431</v>
      </c>
      <c r="C4146" t="s">
        <v>1596</v>
      </c>
      <c r="D4146" t="s">
        <v>1601</v>
      </c>
      <c r="E4146" s="166" t="s">
        <v>14882</v>
      </c>
      <c r="F4146">
        <v>1</v>
      </c>
    </row>
    <row r="4147" spans="1:6" x14ac:dyDescent="0.25">
      <c r="A4147">
        <v>7088</v>
      </c>
      <c r="B4147" t="s">
        <v>16432</v>
      </c>
      <c r="C4147" t="s">
        <v>1596</v>
      </c>
      <c r="D4147" t="s">
        <v>1601</v>
      </c>
      <c r="E4147" s="166" t="s">
        <v>16433</v>
      </c>
      <c r="F4147">
        <v>1</v>
      </c>
    </row>
    <row r="4148" spans="1:6" x14ac:dyDescent="0.25">
      <c r="A4148">
        <v>20179</v>
      </c>
      <c r="B4148" t="s">
        <v>13107</v>
      </c>
      <c r="C4148" t="s">
        <v>1596</v>
      </c>
      <c r="D4148" t="s">
        <v>1597</v>
      </c>
      <c r="E4148" s="166" t="s">
        <v>16434</v>
      </c>
      <c r="F4148">
        <v>1</v>
      </c>
    </row>
    <row r="4149" spans="1:6" x14ac:dyDescent="0.25">
      <c r="A4149">
        <v>20178</v>
      </c>
      <c r="B4149" t="s">
        <v>13108</v>
      </c>
      <c r="C4149" t="s">
        <v>1596</v>
      </c>
      <c r="D4149" t="s">
        <v>1597</v>
      </c>
      <c r="E4149" s="166" t="s">
        <v>13581</v>
      </c>
      <c r="F4149">
        <v>1</v>
      </c>
    </row>
    <row r="4150" spans="1:6" x14ac:dyDescent="0.25">
      <c r="A4150">
        <v>20180</v>
      </c>
      <c r="B4150" t="s">
        <v>13109</v>
      </c>
      <c r="C4150" t="s">
        <v>1596</v>
      </c>
      <c r="D4150" t="s">
        <v>1597</v>
      </c>
      <c r="E4150" s="166" t="s">
        <v>16435</v>
      </c>
      <c r="F4150">
        <v>1</v>
      </c>
    </row>
    <row r="4151" spans="1:6" x14ac:dyDescent="0.25">
      <c r="A4151">
        <v>20181</v>
      </c>
      <c r="B4151" t="s">
        <v>13110</v>
      </c>
      <c r="C4151" t="s">
        <v>1596</v>
      </c>
      <c r="D4151" t="s">
        <v>1597</v>
      </c>
      <c r="E4151" s="166" t="s">
        <v>16029</v>
      </c>
      <c r="F4151">
        <v>1</v>
      </c>
    </row>
    <row r="4152" spans="1:6" x14ac:dyDescent="0.25">
      <c r="A4152">
        <v>20177</v>
      </c>
      <c r="B4152" t="s">
        <v>13111</v>
      </c>
      <c r="C4152" t="s">
        <v>1596</v>
      </c>
      <c r="D4152" t="s">
        <v>1597</v>
      </c>
      <c r="E4152" s="166" t="s">
        <v>14362</v>
      </c>
      <c r="F4152">
        <v>1</v>
      </c>
    </row>
    <row r="4153" spans="1:6" x14ac:dyDescent="0.25">
      <c r="A4153">
        <v>7070</v>
      </c>
      <c r="B4153" t="s">
        <v>13112</v>
      </c>
      <c r="C4153" t="s">
        <v>1596</v>
      </c>
      <c r="D4153" t="s">
        <v>1597</v>
      </c>
      <c r="E4153" s="166" t="s">
        <v>16436</v>
      </c>
      <c r="F4153">
        <v>1</v>
      </c>
    </row>
    <row r="4154" spans="1:6" x14ac:dyDescent="0.25">
      <c r="A4154">
        <v>40945</v>
      </c>
      <c r="B4154" t="s">
        <v>13113</v>
      </c>
      <c r="C4154" t="s">
        <v>1600</v>
      </c>
      <c r="D4154" t="s">
        <v>1597</v>
      </c>
      <c r="E4154" s="166" t="s">
        <v>13114</v>
      </c>
      <c r="F4154">
        <v>1</v>
      </c>
    </row>
    <row r="4155" spans="1:6" x14ac:dyDescent="0.25">
      <c r="A4155">
        <v>40946</v>
      </c>
      <c r="B4155" t="s">
        <v>13115</v>
      </c>
      <c r="C4155" t="s">
        <v>1606</v>
      </c>
      <c r="D4155" t="s">
        <v>1597</v>
      </c>
      <c r="E4155" s="166" t="s">
        <v>13116</v>
      </c>
      <c r="F4155">
        <v>1</v>
      </c>
    </row>
    <row r="4156" spans="1:6" x14ac:dyDescent="0.25">
      <c r="A4156">
        <v>7153</v>
      </c>
      <c r="B4156" t="s">
        <v>13117</v>
      </c>
      <c r="C4156" t="s">
        <v>1600</v>
      </c>
      <c r="D4156" t="s">
        <v>1597</v>
      </c>
      <c r="E4156" s="166" t="s">
        <v>13118</v>
      </c>
      <c r="F4156">
        <v>1</v>
      </c>
    </row>
    <row r="4157" spans="1:6" x14ac:dyDescent="0.25">
      <c r="A4157">
        <v>41089</v>
      </c>
      <c r="B4157" t="s">
        <v>13119</v>
      </c>
      <c r="C4157" t="s">
        <v>1606</v>
      </c>
      <c r="D4157" t="s">
        <v>1597</v>
      </c>
      <c r="E4157" s="166" t="s">
        <v>13120</v>
      </c>
      <c r="F4157">
        <v>1</v>
      </c>
    </row>
    <row r="4158" spans="1:6" x14ac:dyDescent="0.25">
      <c r="A4158">
        <v>40943</v>
      </c>
      <c r="B4158" t="s">
        <v>13121</v>
      </c>
      <c r="C4158" t="s">
        <v>1600</v>
      </c>
      <c r="D4158" t="s">
        <v>1597</v>
      </c>
      <c r="E4158" s="166" t="s">
        <v>10613</v>
      </c>
      <c r="F4158">
        <v>1</v>
      </c>
    </row>
    <row r="4159" spans="1:6" x14ac:dyDescent="0.25">
      <c r="A4159">
        <v>40944</v>
      </c>
      <c r="B4159" t="s">
        <v>13122</v>
      </c>
      <c r="C4159" t="s">
        <v>1606</v>
      </c>
      <c r="D4159" t="s">
        <v>1597</v>
      </c>
      <c r="E4159" s="166" t="s">
        <v>13123</v>
      </c>
      <c r="F4159">
        <v>1</v>
      </c>
    </row>
    <row r="4160" spans="1:6" x14ac:dyDescent="0.25">
      <c r="A4160">
        <v>6175</v>
      </c>
      <c r="B4160" t="s">
        <v>13124</v>
      </c>
      <c r="C4160" t="s">
        <v>1600</v>
      </c>
      <c r="D4160" t="s">
        <v>1597</v>
      </c>
      <c r="E4160" s="166" t="s">
        <v>13125</v>
      </c>
      <c r="F4160">
        <v>1</v>
      </c>
    </row>
    <row r="4161" spans="1:6" x14ac:dyDescent="0.25">
      <c r="A4161">
        <v>41092</v>
      </c>
      <c r="B4161" t="s">
        <v>13126</v>
      </c>
      <c r="C4161" t="s">
        <v>1606</v>
      </c>
      <c r="D4161" t="s">
        <v>1597</v>
      </c>
      <c r="E4161" s="166" t="s">
        <v>13127</v>
      </c>
      <c r="F4161">
        <v>1</v>
      </c>
    </row>
    <row r="4162" spans="1:6" x14ac:dyDescent="0.25">
      <c r="A4162">
        <v>37712</v>
      </c>
      <c r="B4162" t="s">
        <v>13128</v>
      </c>
      <c r="C4162" t="s">
        <v>1598</v>
      </c>
      <c r="D4162" t="s">
        <v>1597</v>
      </c>
      <c r="E4162" s="166" t="s">
        <v>16437</v>
      </c>
      <c r="F4162">
        <v>1</v>
      </c>
    </row>
    <row r="4163" spans="1:6" x14ac:dyDescent="0.25">
      <c r="A4163">
        <v>34547</v>
      </c>
      <c r="B4163" t="s">
        <v>13129</v>
      </c>
      <c r="C4163" t="s">
        <v>1603</v>
      </c>
      <c r="D4163" t="s">
        <v>1597</v>
      </c>
      <c r="E4163" s="166" t="s">
        <v>8031</v>
      </c>
      <c r="F4163">
        <v>1</v>
      </c>
    </row>
    <row r="4164" spans="1:6" x14ac:dyDescent="0.25">
      <c r="A4164">
        <v>34548</v>
      </c>
      <c r="B4164" t="s">
        <v>13130</v>
      </c>
      <c r="C4164" t="s">
        <v>1603</v>
      </c>
      <c r="D4164" t="s">
        <v>1597</v>
      </c>
      <c r="E4164" s="166" t="s">
        <v>7451</v>
      </c>
      <c r="F4164">
        <v>1</v>
      </c>
    </row>
    <row r="4165" spans="1:6" x14ac:dyDescent="0.25">
      <c r="A4165">
        <v>34558</v>
      </c>
      <c r="B4165" t="s">
        <v>13132</v>
      </c>
      <c r="C4165" t="s">
        <v>1603</v>
      </c>
      <c r="D4165" t="s">
        <v>1597</v>
      </c>
      <c r="E4165" s="166" t="s">
        <v>7725</v>
      </c>
      <c r="F4165">
        <v>1</v>
      </c>
    </row>
    <row r="4166" spans="1:6" x14ac:dyDescent="0.25">
      <c r="A4166">
        <v>34550</v>
      </c>
      <c r="B4166" t="s">
        <v>13134</v>
      </c>
      <c r="C4166" t="s">
        <v>1603</v>
      </c>
      <c r="D4166" t="s">
        <v>1597</v>
      </c>
      <c r="E4166" s="166" t="s">
        <v>7946</v>
      </c>
      <c r="F4166">
        <v>1</v>
      </c>
    </row>
    <row r="4167" spans="1:6" x14ac:dyDescent="0.25">
      <c r="A4167">
        <v>34557</v>
      </c>
      <c r="B4167" t="s">
        <v>13135</v>
      </c>
      <c r="C4167" t="s">
        <v>1603</v>
      </c>
      <c r="D4167" t="s">
        <v>1597</v>
      </c>
      <c r="E4167" s="166" t="s">
        <v>9511</v>
      </c>
      <c r="F4167">
        <v>1</v>
      </c>
    </row>
    <row r="4168" spans="1:6" x14ac:dyDescent="0.25">
      <c r="A4168">
        <v>37411</v>
      </c>
      <c r="B4168" t="s">
        <v>13136</v>
      </c>
      <c r="C4168" t="s">
        <v>1598</v>
      </c>
      <c r="D4168" t="s">
        <v>1597</v>
      </c>
      <c r="E4168" s="166" t="s">
        <v>7552</v>
      </c>
      <c r="F4168">
        <v>1</v>
      </c>
    </row>
    <row r="4169" spans="1:6" x14ac:dyDescent="0.25">
      <c r="A4169">
        <v>39508</v>
      </c>
      <c r="B4169" t="s">
        <v>13137</v>
      </c>
      <c r="C4169" t="s">
        <v>1598</v>
      </c>
      <c r="D4169" t="s">
        <v>1597</v>
      </c>
      <c r="E4169" s="166" t="s">
        <v>12941</v>
      </c>
      <c r="F4169">
        <v>1</v>
      </c>
    </row>
    <row r="4170" spans="1:6" x14ac:dyDescent="0.25">
      <c r="A4170">
        <v>39507</v>
      </c>
      <c r="B4170" t="s">
        <v>13139</v>
      </c>
      <c r="C4170" t="s">
        <v>1598</v>
      </c>
      <c r="D4170" t="s">
        <v>1597</v>
      </c>
      <c r="E4170" s="166" t="s">
        <v>15197</v>
      </c>
      <c r="F4170">
        <v>1</v>
      </c>
    </row>
    <row r="4171" spans="1:6" x14ac:dyDescent="0.25">
      <c r="A4171">
        <v>7155</v>
      </c>
      <c r="B4171" t="s">
        <v>13140</v>
      </c>
      <c r="C4171" t="s">
        <v>1598</v>
      </c>
      <c r="D4171" t="s">
        <v>1597</v>
      </c>
      <c r="E4171" s="166" t="s">
        <v>10275</v>
      </c>
      <c r="F4171">
        <v>1</v>
      </c>
    </row>
    <row r="4172" spans="1:6" x14ac:dyDescent="0.25">
      <c r="A4172">
        <v>42406</v>
      </c>
      <c r="B4172" t="s">
        <v>13141</v>
      </c>
      <c r="C4172" t="s">
        <v>1598</v>
      </c>
      <c r="D4172" t="s">
        <v>1597</v>
      </c>
      <c r="E4172" s="166" t="s">
        <v>12156</v>
      </c>
      <c r="F4172">
        <v>1</v>
      </c>
    </row>
    <row r="4173" spans="1:6" x14ac:dyDescent="0.25">
      <c r="A4173">
        <v>7156</v>
      </c>
      <c r="B4173" t="s">
        <v>13142</v>
      </c>
      <c r="C4173" t="s">
        <v>1598</v>
      </c>
      <c r="D4173" t="s">
        <v>1599</v>
      </c>
      <c r="E4173" s="166" t="s">
        <v>11966</v>
      </c>
      <c r="F4173">
        <v>1</v>
      </c>
    </row>
    <row r="4174" spans="1:6" x14ac:dyDescent="0.25">
      <c r="A4174">
        <v>43127</v>
      </c>
      <c r="B4174" t="s">
        <v>13143</v>
      </c>
      <c r="C4174" t="s">
        <v>1598</v>
      </c>
      <c r="D4174" t="s">
        <v>1597</v>
      </c>
      <c r="E4174" s="166" t="s">
        <v>14780</v>
      </c>
      <c r="F4174">
        <v>1</v>
      </c>
    </row>
    <row r="4175" spans="1:6" x14ac:dyDescent="0.25">
      <c r="A4175">
        <v>10917</v>
      </c>
      <c r="B4175" t="s">
        <v>13144</v>
      </c>
      <c r="C4175" t="s">
        <v>1598</v>
      </c>
      <c r="D4175" t="s">
        <v>1597</v>
      </c>
      <c r="E4175" s="166" t="s">
        <v>8067</v>
      </c>
      <c r="F4175">
        <v>1</v>
      </c>
    </row>
    <row r="4176" spans="1:6" x14ac:dyDescent="0.25">
      <c r="A4176">
        <v>21141</v>
      </c>
      <c r="B4176" t="s">
        <v>13145</v>
      </c>
      <c r="C4176" t="s">
        <v>1598</v>
      </c>
      <c r="D4176" t="s">
        <v>1597</v>
      </c>
      <c r="E4176" s="166" t="s">
        <v>14258</v>
      </c>
      <c r="F4176">
        <v>1</v>
      </c>
    </row>
    <row r="4177" spans="1:6" x14ac:dyDescent="0.25">
      <c r="A4177">
        <v>39509</v>
      </c>
      <c r="B4177" t="s">
        <v>13146</v>
      </c>
      <c r="C4177" t="s">
        <v>1598</v>
      </c>
      <c r="D4177" t="s">
        <v>1597</v>
      </c>
      <c r="E4177" s="166" t="s">
        <v>9757</v>
      </c>
      <c r="F4177">
        <v>1</v>
      </c>
    </row>
    <row r="4178" spans="1:6" x14ac:dyDescent="0.25">
      <c r="A4178">
        <v>44529</v>
      </c>
      <c r="B4178" t="s">
        <v>13147</v>
      </c>
      <c r="C4178" t="s">
        <v>1598</v>
      </c>
      <c r="D4178" t="s">
        <v>1597</v>
      </c>
      <c r="E4178" s="166" t="s">
        <v>7657</v>
      </c>
      <c r="F4178">
        <v>1</v>
      </c>
    </row>
    <row r="4179" spans="1:6" x14ac:dyDescent="0.25">
      <c r="A4179">
        <v>7167</v>
      </c>
      <c r="B4179" t="s">
        <v>13148</v>
      </c>
      <c r="C4179" t="s">
        <v>1598</v>
      </c>
      <c r="D4179" t="s">
        <v>1597</v>
      </c>
      <c r="E4179" s="166" t="s">
        <v>14876</v>
      </c>
      <c r="F4179">
        <v>1</v>
      </c>
    </row>
    <row r="4180" spans="1:6" x14ac:dyDescent="0.25">
      <c r="A4180">
        <v>10928</v>
      </c>
      <c r="B4180" t="s">
        <v>13150</v>
      </c>
      <c r="C4180" t="s">
        <v>1598</v>
      </c>
      <c r="D4180" t="s">
        <v>1597</v>
      </c>
      <c r="E4180" s="166" t="s">
        <v>13138</v>
      </c>
      <c r="F4180">
        <v>1</v>
      </c>
    </row>
    <row r="4181" spans="1:6" x14ac:dyDescent="0.25">
      <c r="A4181">
        <v>10933</v>
      </c>
      <c r="B4181" t="s">
        <v>13151</v>
      </c>
      <c r="C4181" t="s">
        <v>1598</v>
      </c>
      <c r="D4181" t="s">
        <v>1597</v>
      </c>
      <c r="E4181" s="166" t="s">
        <v>15430</v>
      </c>
      <c r="F4181">
        <v>1</v>
      </c>
    </row>
    <row r="4182" spans="1:6" x14ac:dyDescent="0.25">
      <c r="A4182">
        <v>7158</v>
      </c>
      <c r="B4182" t="s">
        <v>13153</v>
      </c>
      <c r="C4182" t="s">
        <v>1598</v>
      </c>
      <c r="D4182" t="s">
        <v>1599</v>
      </c>
      <c r="E4182" s="166" t="s">
        <v>10392</v>
      </c>
      <c r="F4182">
        <v>1</v>
      </c>
    </row>
    <row r="4183" spans="1:6" x14ac:dyDescent="0.25">
      <c r="A4183">
        <v>10927</v>
      </c>
      <c r="B4183" t="s">
        <v>13154</v>
      </c>
      <c r="C4183" t="s">
        <v>1598</v>
      </c>
      <c r="D4183" t="s">
        <v>1597</v>
      </c>
      <c r="E4183" s="166" t="s">
        <v>7952</v>
      </c>
      <c r="F4183">
        <v>1</v>
      </c>
    </row>
    <row r="4184" spans="1:6" x14ac:dyDescent="0.25">
      <c r="A4184">
        <v>7162</v>
      </c>
      <c r="B4184" t="s">
        <v>13155</v>
      </c>
      <c r="C4184" t="s">
        <v>1598</v>
      </c>
      <c r="D4184" t="s">
        <v>1597</v>
      </c>
      <c r="E4184" s="166" t="s">
        <v>8722</v>
      </c>
      <c r="F4184">
        <v>1</v>
      </c>
    </row>
    <row r="4185" spans="1:6" x14ac:dyDescent="0.25">
      <c r="A4185">
        <v>10932</v>
      </c>
      <c r="B4185" t="s">
        <v>13157</v>
      </c>
      <c r="C4185" t="s">
        <v>1598</v>
      </c>
      <c r="D4185" t="s">
        <v>1597</v>
      </c>
      <c r="E4185" s="166" t="s">
        <v>16438</v>
      </c>
      <c r="F4185">
        <v>1</v>
      </c>
    </row>
    <row r="4186" spans="1:6" x14ac:dyDescent="0.25">
      <c r="A4186">
        <v>10937</v>
      </c>
      <c r="B4186" t="s">
        <v>13158</v>
      </c>
      <c r="C4186" t="s">
        <v>1598</v>
      </c>
      <c r="D4186" t="s">
        <v>1597</v>
      </c>
      <c r="E4186" s="166" t="s">
        <v>16439</v>
      </c>
      <c r="F4186">
        <v>1</v>
      </c>
    </row>
    <row r="4187" spans="1:6" x14ac:dyDescent="0.25">
      <c r="A4187">
        <v>10935</v>
      </c>
      <c r="B4187" t="s">
        <v>13160</v>
      </c>
      <c r="C4187" t="s">
        <v>1598</v>
      </c>
      <c r="D4187" t="s">
        <v>1597</v>
      </c>
      <c r="E4187" s="166" t="s">
        <v>11372</v>
      </c>
      <c r="F4187">
        <v>1</v>
      </c>
    </row>
    <row r="4188" spans="1:6" x14ac:dyDescent="0.25">
      <c r="A4188">
        <v>10931</v>
      </c>
      <c r="B4188" t="s">
        <v>13161</v>
      </c>
      <c r="C4188" t="s">
        <v>1598</v>
      </c>
      <c r="D4188" t="s">
        <v>1597</v>
      </c>
      <c r="E4188" s="166" t="s">
        <v>14565</v>
      </c>
      <c r="F4188">
        <v>1</v>
      </c>
    </row>
    <row r="4189" spans="1:6" x14ac:dyDescent="0.25">
      <c r="A4189">
        <v>7164</v>
      </c>
      <c r="B4189" t="s">
        <v>13162</v>
      </c>
      <c r="C4189" t="s">
        <v>1598</v>
      </c>
      <c r="D4189" t="s">
        <v>1597</v>
      </c>
      <c r="E4189" s="166" t="s">
        <v>12573</v>
      </c>
      <c r="F4189">
        <v>1</v>
      </c>
    </row>
    <row r="4190" spans="1:6" x14ac:dyDescent="0.25">
      <c r="A4190">
        <v>36887</v>
      </c>
      <c r="B4190" t="s">
        <v>13163</v>
      </c>
      <c r="C4190" t="s">
        <v>1598</v>
      </c>
      <c r="D4190" t="s">
        <v>1597</v>
      </c>
      <c r="E4190" s="166" t="s">
        <v>10754</v>
      </c>
      <c r="F4190">
        <v>1</v>
      </c>
    </row>
    <row r="4191" spans="1:6" x14ac:dyDescent="0.25">
      <c r="A4191">
        <v>34630</v>
      </c>
      <c r="B4191" t="s">
        <v>13164</v>
      </c>
      <c r="C4191" t="s">
        <v>1596</v>
      </c>
      <c r="D4191" t="s">
        <v>1597</v>
      </c>
      <c r="E4191" s="166" t="s">
        <v>16440</v>
      </c>
      <c r="F4191">
        <v>1</v>
      </c>
    </row>
    <row r="4192" spans="1:6" x14ac:dyDescent="0.25">
      <c r="A4192">
        <v>7161</v>
      </c>
      <c r="B4192" t="s">
        <v>13165</v>
      </c>
      <c r="C4192" t="s">
        <v>1598</v>
      </c>
      <c r="D4192" t="s">
        <v>1597</v>
      </c>
      <c r="E4192" s="166" t="s">
        <v>10751</v>
      </c>
      <c r="F4192">
        <v>1</v>
      </c>
    </row>
    <row r="4193" spans="1:6" x14ac:dyDescent="0.25">
      <c r="A4193">
        <v>7170</v>
      </c>
      <c r="B4193" t="s">
        <v>13166</v>
      </c>
      <c r="C4193" t="s">
        <v>1598</v>
      </c>
      <c r="D4193" t="s">
        <v>1597</v>
      </c>
      <c r="E4193" s="166" t="s">
        <v>13167</v>
      </c>
      <c r="F4193">
        <v>1</v>
      </c>
    </row>
    <row r="4194" spans="1:6" x14ac:dyDescent="0.25">
      <c r="A4194">
        <v>37524</v>
      </c>
      <c r="B4194" t="s">
        <v>13168</v>
      </c>
      <c r="C4194" t="s">
        <v>1603</v>
      </c>
      <c r="D4194" t="s">
        <v>1599</v>
      </c>
      <c r="E4194" s="166" t="s">
        <v>11290</v>
      </c>
      <c r="F4194">
        <v>1</v>
      </c>
    </row>
    <row r="4195" spans="1:6" x14ac:dyDescent="0.25">
      <c r="A4195">
        <v>37525</v>
      </c>
      <c r="B4195" t="s">
        <v>13169</v>
      </c>
      <c r="C4195" t="s">
        <v>1603</v>
      </c>
      <c r="D4195" t="s">
        <v>1597</v>
      </c>
      <c r="E4195" s="166" t="s">
        <v>13170</v>
      </c>
      <c r="F4195">
        <v>1</v>
      </c>
    </row>
    <row r="4196" spans="1:6" x14ac:dyDescent="0.25">
      <c r="A4196">
        <v>36789</v>
      </c>
      <c r="B4196" t="s">
        <v>13171</v>
      </c>
      <c r="C4196" t="s">
        <v>1596</v>
      </c>
      <c r="D4196" t="s">
        <v>1597</v>
      </c>
      <c r="E4196" s="166" t="s">
        <v>10301</v>
      </c>
      <c r="F4196">
        <v>1</v>
      </c>
    </row>
    <row r="4197" spans="1:6" x14ac:dyDescent="0.25">
      <c r="A4197">
        <v>7173</v>
      </c>
      <c r="B4197" t="s">
        <v>13173</v>
      </c>
      <c r="C4197" t="s">
        <v>1609</v>
      </c>
      <c r="D4197" t="s">
        <v>1599</v>
      </c>
      <c r="E4197" s="166" t="s">
        <v>16441</v>
      </c>
      <c r="F4197">
        <v>1</v>
      </c>
    </row>
    <row r="4198" spans="1:6" x14ac:dyDescent="0.25">
      <c r="A4198">
        <v>7175</v>
      </c>
      <c r="B4198" t="s">
        <v>13174</v>
      </c>
      <c r="C4198" t="s">
        <v>1596</v>
      </c>
      <c r="D4198" t="s">
        <v>1597</v>
      </c>
      <c r="E4198" s="166" t="s">
        <v>14291</v>
      </c>
      <c r="F4198">
        <v>1</v>
      </c>
    </row>
    <row r="4199" spans="1:6" x14ac:dyDescent="0.25">
      <c r="A4199">
        <v>40741</v>
      </c>
      <c r="B4199" t="s">
        <v>13176</v>
      </c>
      <c r="C4199" t="s">
        <v>1596</v>
      </c>
      <c r="D4199" t="s">
        <v>1597</v>
      </c>
      <c r="E4199" s="166" t="s">
        <v>8169</v>
      </c>
      <c r="F4199">
        <v>1</v>
      </c>
    </row>
    <row r="4200" spans="1:6" x14ac:dyDescent="0.25">
      <c r="A4200">
        <v>7184</v>
      </c>
      <c r="B4200" t="s">
        <v>13177</v>
      </c>
      <c r="C4200" t="s">
        <v>1598</v>
      </c>
      <c r="D4200" t="s">
        <v>1599</v>
      </c>
      <c r="E4200" s="166" t="s">
        <v>13178</v>
      </c>
      <c r="F4200">
        <v>1</v>
      </c>
    </row>
    <row r="4201" spans="1:6" x14ac:dyDescent="0.25">
      <c r="A4201">
        <v>34458</v>
      </c>
      <c r="B4201" t="s">
        <v>13179</v>
      </c>
      <c r="C4201" t="s">
        <v>1596</v>
      </c>
      <c r="D4201" t="s">
        <v>1597</v>
      </c>
      <c r="E4201" s="166" t="s">
        <v>13180</v>
      </c>
      <c r="F4201">
        <v>1</v>
      </c>
    </row>
    <row r="4202" spans="1:6" x14ac:dyDescent="0.25">
      <c r="A4202">
        <v>34464</v>
      </c>
      <c r="B4202" t="s">
        <v>13181</v>
      </c>
      <c r="C4202" t="s">
        <v>1596</v>
      </c>
      <c r="D4202" t="s">
        <v>1597</v>
      </c>
      <c r="E4202" s="166" t="s">
        <v>10421</v>
      </c>
      <c r="F4202">
        <v>1</v>
      </c>
    </row>
    <row r="4203" spans="1:6" x14ac:dyDescent="0.25">
      <c r="A4203">
        <v>34468</v>
      </c>
      <c r="B4203" t="s">
        <v>13182</v>
      </c>
      <c r="C4203" t="s">
        <v>1596</v>
      </c>
      <c r="D4203" t="s">
        <v>1597</v>
      </c>
      <c r="E4203" s="166" t="s">
        <v>13183</v>
      </c>
      <c r="F4203">
        <v>1</v>
      </c>
    </row>
    <row r="4204" spans="1:6" x14ac:dyDescent="0.25">
      <c r="A4204">
        <v>34473</v>
      </c>
      <c r="B4204" t="s">
        <v>13184</v>
      </c>
      <c r="C4204" t="s">
        <v>1596</v>
      </c>
      <c r="D4204" t="s">
        <v>1597</v>
      </c>
      <c r="E4204" s="166" t="s">
        <v>13185</v>
      </c>
      <c r="F4204">
        <v>1</v>
      </c>
    </row>
    <row r="4205" spans="1:6" x14ac:dyDescent="0.25">
      <c r="A4205">
        <v>34480</v>
      </c>
      <c r="B4205" t="s">
        <v>13186</v>
      </c>
      <c r="C4205" t="s">
        <v>1596</v>
      </c>
      <c r="D4205" t="s">
        <v>1597</v>
      </c>
      <c r="E4205" s="166" t="s">
        <v>13187</v>
      </c>
      <c r="F4205">
        <v>1</v>
      </c>
    </row>
    <row r="4206" spans="1:6" x14ac:dyDescent="0.25">
      <c r="A4206">
        <v>34486</v>
      </c>
      <c r="B4206" t="s">
        <v>13188</v>
      </c>
      <c r="C4206" t="s">
        <v>1596</v>
      </c>
      <c r="D4206" t="s">
        <v>1597</v>
      </c>
      <c r="E4206" s="166" t="s">
        <v>13189</v>
      </c>
      <c r="F4206">
        <v>1</v>
      </c>
    </row>
    <row r="4207" spans="1:6" x14ac:dyDescent="0.25">
      <c r="A4207">
        <v>7190</v>
      </c>
      <c r="B4207" t="s">
        <v>13190</v>
      </c>
      <c r="C4207" t="s">
        <v>1596</v>
      </c>
      <c r="D4207" t="s">
        <v>1597</v>
      </c>
      <c r="E4207" s="166" t="s">
        <v>13191</v>
      </c>
      <c r="F4207">
        <v>1</v>
      </c>
    </row>
    <row r="4208" spans="1:6" x14ac:dyDescent="0.25">
      <c r="A4208">
        <v>34417</v>
      </c>
      <c r="B4208" t="s">
        <v>13192</v>
      </c>
      <c r="C4208" t="s">
        <v>1596</v>
      </c>
      <c r="D4208" t="s">
        <v>1597</v>
      </c>
      <c r="E4208" s="166" t="s">
        <v>13193</v>
      </c>
      <c r="F4208">
        <v>1</v>
      </c>
    </row>
    <row r="4209" spans="1:6" x14ac:dyDescent="0.25">
      <c r="A4209">
        <v>7213</v>
      </c>
      <c r="B4209" t="s">
        <v>13194</v>
      </c>
      <c r="C4209" t="s">
        <v>1598</v>
      </c>
      <c r="D4209" t="s">
        <v>1597</v>
      </c>
      <c r="E4209" s="166" t="s">
        <v>13195</v>
      </c>
      <c r="F4209">
        <v>1</v>
      </c>
    </row>
    <row r="4210" spans="1:6" x14ac:dyDescent="0.25">
      <c r="A4210">
        <v>7195</v>
      </c>
      <c r="B4210" t="s">
        <v>13196</v>
      </c>
      <c r="C4210" t="s">
        <v>1596</v>
      </c>
      <c r="D4210" t="s">
        <v>1597</v>
      </c>
      <c r="E4210" s="166" t="s">
        <v>13197</v>
      </c>
      <c r="F4210">
        <v>1</v>
      </c>
    </row>
    <row r="4211" spans="1:6" x14ac:dyDescent="0.25">
      <c r="A4211">
        <v>7186</v>
      </c>
      <c r="B4211" t="s">
        <v>13198</v>
      </c>
      <c r="C4211" t="s">
        <v>1596</v>
      </c>
      <c r="D4211" t="s">
        <v>1599</v>
      </c>
      <c r="E4211" s="166" t="s">
        <v>13199</v>
      </c>
      <c r="F4211">
        <v>1</v>
      </c>
    </row>
    <row r="4212" spans="1:6" x14ac:dyDescent="0.25">
      <c r="A4212">
        <v>7194</v>
      </c>
      <c r="B4212" t="s">
        <v>13200</v>
      </c>
      <c r="C4212" t="s">
        <v>1598</v>
      </c>
      <c r="D4212" t="s">
        <v>1597</v>
      </c>
      <c r="E4212" s="166" t="s">
        <v>13201</v>
      </c>
      <c r="F4212">
        <v>1</v>
      </c>
    </row>
    <row r="4213" spans="1:6" x14ac:dyDescent="0.25">
      <c r="A4213">
        <v>7197</v>
      </c>
      <c r="B4213" t="s">
        <v>13202</v>
      </c>
      <c r="C4213" t="s">
        <v>1596</v>
      </c>
      <c r="D4213" t="s">
        <v>1597</v>
      </c>
      <c r="E4213" s="166" t="s">
        <v>13203</v>
      </c>
      <c r="F4213">
        <v>1</v>
      </c>
    </row>
    <row r="4214" spans="1:6" x14ac:dyDescent="0.25">
      <c r="A4214">
        <v>7192</v>
      </c>
      <c r="B4214" t="s">
        <v>13204</v>
      </c>
      <c r="C4214" t="s">
        <v>1596</v>
      </c>
      <c r="D4214" t="s">
        <v>1597</v>
      </c>
      <c r="E4214" s="166" t="s">
        <v>13205</v>
      </c>
      <c r="F4214">
        <v>1</v>
      </c>
    </row>
    <row r="4215" spans="1:6" x14ac:dyDescent="0.25">
      <c r="A4215">
        <v>7193</v>
      </c>
      <c r="B4215" t="s">
        <v>13206</v>
      </c>
      <c r="C4215" t="s">
        <v>1596</v>
      </c>
      <c r="D4215" t="s">
        <v>1597</v>
      </c>
      <c r="E4215" s="166" t="s">
        <v>13207</v>
      </c>
      <c r="F4215">
        <v>1</v>
      </c>
    </row>
    <row r="4216" spans="1:6" x14ac:dyDescent="0.25">
      <c r="A4216">
        <v>7189</v>
      </c>
      <c r="B4216" t="s">
        <v>13208</v>
      </c>
      <c r="C4216" t="s">
        <v>1596</v>
      </c>
      <c r="D4216" t="s">
        <v>1597</v>
      </c>
      <c r="E4216" s="166" t="s">
        <v>13209</v>
      </c>
      <c r="F4216">
        <v>1</v>
      </c>
    </row>
    <row r="4217" spans="1:6" x14ac:dyDescent="0.25">
      <c r="A4217">
        <v>34402</v>
      </c>
      <c r="B4217" t="s">
        <v>13210</v>
      </c>
      <c r="C4217" t="s">
        <v>1596</v>
      </c>
      <c r="D4217" t="s">
        <v>1597</v>
      </c>
      <c r="E4217" s="166" t="s">
        <v>13211</v>
      </c>
      <c r="F4217">
        <v>1</v>
      </c>
    </row>
    <row r="4218" spans="1:6" x14ac:dyDescent="0.25">
      <c r="A4218">
        <v>7245</v>
      </c>
      <c r="B4218" t="s">
        <v>13212</v>
      </c>
      <c r="C4218" t="s">
        <v>1596</v>
      </c>
      <c r="D4218" t="s">
        <v>1597</v>
      </c>
      <c r="E4218" s="166" t="s">
        <v>8717</v>
      </c>
      <c r="F4218">
        <v>1</v>
      </c>
    </row>
    <row r="4219" spans="1:6" x14ac:dyDescent="0.25">
      <c r="A4219">
        <v>34425</v>
      </c>
      <c r="B4219" t="s">
        <v>13213</v>
      </c>
      <c r="C4219" t="s">
        <v>1596</v>
      </c>
      <c r="D4219" t="s">
        <v>1597</v>
      </c>
      <c r="E4219" s="166" t="s">
        <v>13214</v>
      </c>
      <c r="F4219">
        <v>1</v>
      </c>
    </row>
    <row r="4220" spans="1:6" x14ac:dyDescent="0.25">
      <c r="A4220">
        <v>7223</v>
      </c>
      <c r="B4220" t="s">
        <v>13215</v>
      </c>
      <c r="C4220" t="s">
        <v>1596</v>
      </c>
      <c r="D4220" t="s">
        <v>1597</v>
      </c>
      <c r="E4220" s="166" t="s">
        <v>13216</v>
      </c>
      <c r="F4220">
        <v>1</v>
      </c>
    </row>
    <row r="4221" spans="1:6" x14ac:dyDescent="0.25">
      <c r="A4221">
        <v>7234</v>
      </c>
      <c r="B4221" t="s">
        <v>13217</v>
      </c>
      <c r="C4221" t="s">
        <v>1596</v>
      </c>
      <c r="D4221" t="s">
        <v>1597</v>
      </c>
      <c r="E4221" s="166" t="s">
        <v>13218</v>
      </c>
      <c r="F4221">
        <v>1</v>
      </c>
    </row>
    <row r="4222" spans="1:6" x14ac:dyDescent="0.25">
      <c r="A4222">
        <v>7224</v>
      </c>
      <c r="B4222" t="s">
        <v>13219</v>
      </c>
      <c r="C4222" t="s">
        <v>1596</v>
      </c>
      <c r="D4222" t="s">
        <v>1597</v>
      </c>
      <c r="E4222" s="166" t="s">
        <v>13220</v>
      </c>
      <c r="F4222">
        <v>1</v>
      </c>
    </row>
    <row r="4223" spans="1:6" x14ac:dyDescent="0.25">
      <c r="A4223">
        <v>7225</v>
      </c>
      <c r="B4223" t="s">
        <v>13221</v>
      </c>
      <c r="C4223" t="s">
        <v>1596</v>
      </c>
      <c r="D4223" t="s">
        <v>1597</v>
      </c>
      <c r="E4223" s="166" t="s">
        <v>13222</v>
      </c>
      <c r="F4223">
        <v>1</v>
      </c>
    </row>
    <row r="4224" spans="1:6" x14ac:dyDescent="0.25">
      <c r="A4224">
        <v>7226</v>
      </c>
      <c r="B4224" t="s">
        <v>13223</v>
      </c>
      <c r="C4224" t="s">
        <v>1596</v>
      </c>
      <c r="D4224" t="s">
        <v>1597</v>
      </c>
      <c r="E4224" s="166" t="s">
        <v>13224</v>
      </c>
      <c r="F4224">
        <v>1</v>
      </c>
    </row>
    <row r="4225" spans="1:6" x14ac:dyDescent="0.25">
      <c r="A4225">
        <v>7227</v>
      </c>
      <c r="B4225" t="s">
        <v>13225</v>
      </c>
      <c r="C4225" t="s">
        <v>1596</v>
      </c>
      <c r="D4225" t="s">
        <v>1597</v>
      </c>
      <c r="E4225" s="166" t="s">
        <v>13226</v>
      </c>
      <c r="F4225">
        <v>1</v>
      </c>
    </row>
    <row r="4226" spans="1:6" x14ac:dyDescent="0.25">
      <c r="A4226">
        <v>7212</v>
      </c>
      <c r="B4226" t="s">
        <v>13227</v>
      </c>
      <c r="C4226" t="s">
        <v>1596</v>
      </c>
      <c r="D4226" t="s">
        <v>1597</v>
      </c>
      <c r="E4226" s="166" t="s">
        <v>13228</v>
      </c>
      <c r="F4226">
        <v>1</v>
      </c>
    </row>
    <row r="4227" spans="1:6" x14ac:dyDescent="0.25">
      <c r="A4227">
        <v>7229</v>
      </c>
      <c r="B4227" t="s">
        <v>13229</v>
      </c>
      <c r="C4227" t="s">
        <v>1596</v>
      </c>
      <c r="D4227" t="s">
        <v>1597</v>
      </c>
      <c r="E4227" s="166" t="s">
        <v>13230</v>
      </c>
      <c r="F4227">
        <v>1</v>
      </c>
    </row>
    <row r="4228" spans="1:6" x14ac:dyDescent="0.25">
      <c r="A4228">
        <v>7230</v>
      </c>
      <c r="B4228" t="s">
        <v>13231</v>
      </c>
      <c r="C4228" t="s">
        <v>1596</v>
      </c>
      <c r="D4228" t="s">
        <v>1597</v>
      </c>
      <c r="E4228" s="166" t="s">
        <v>13232</v>
      </c>
      <c r="F4228">
        <v>1</v>
      </c>
    </row>
    <row r="4229" spans="1:6" x14ac:dyDescent="0.25">
      <c r="A4229">
        <v>7231</v>
      </c>
      <c r="B4229" t="s">
        <v>13233</v>
      </c>
      <c r="C4229" t="s">
        <v>1596</v>
      </c>
      <c r="D4229" t="s">
        <v>1597</v>
      </c>
      <c r="E4229" s="166" t="s">
        <v>13234</v>
      </c>
      <c r="F4229">
        <v>1</v>
      </c>
    </row>
    <row r="4230" spans="1:6" x14ac:dyDescent="0.25">
      <c r="A4230">
        <v>7220</v>
      </c>
      <c r="B4230" t="s">
        <v>13235</v>
      </c>
      <c r="C4230" t="s">
        <v>1596</v>
      </c>
      <c r="D4230" t="s">
        <v>1597</v>
      </c>
      <c r="E4230" s="166" t="s">
        <v>13236</v>
      </c>
      <c r="F4230">
        <v>1</v>
      </c>
    </row>
    <row r="4231" spans="1:6" x14ac:dyDescent="0.25">
      <c r="A4231">
        <v>34447</v>
      </c>
      <c r="B4231" t="s">
        <v>13237</v>
      </c>
      <c r="C4231" t="s">
        <v>1596</v>
      </c>
      <c r="D4231" t="s">
        <v>1597</v>
      </c>
      <c r="E4231" s="166" t="s">
        <v>13238</v>
      </c>
      <c r="F4231">
        <v>1</v>
      </c>
    </row>
    <row r="4232" spans="1:6" x14ac:dyDescent="0.25">
      <c r="A4232">
        <v>7233</v>
      </c>
      <c r="B4232" t="s">
        <v>13239</v>
      </c>
      <c r="C4232" t="s">
        <v>1596</v>
      </c>
      <c r="D4232" t="s">
        <v>1597</v>
      </c>
      <c r="E4232" s="166" t="s">
        <v>13240</v>
      </c>
      <c r="F4232">
        <v>1</v>
      </c>
    </row>
    <row r="4233" spans="1:6" x14ac:dyDescent="0.25">
      <c r="A4233">
        <v>40740</v>
      </c>
      <c r="B4233" t="s">
        <v>13241</v>
      </c>
      <c r="C4233" t="s">
        <v>1598</v>
      </c>
      <c r="D4233" t="s">
        <v>1597</v>
      </c>
      <c r="E4233" s="166" t="s">
        <v>16442</v>
      </c>
      <c r="F4233">
        <v>1</v>
      </c>
    </row>
    <row r="4234" spans="1:6" x14ac:dyDescent="0.25">
      <c r="A4234">
        <v>25007</v>
      </c>
      <c r="B4234" t="s">
        <v>13242</v>
      </c>
      <c r="C4234" t="s">
        <v>1598</v>
      </c>
      <c r="D4234" t="s">
        <v>1599</v>
      </c>
      <c r="E4234" s="166" t="s">
        <v>16443</v>
      </c>
      <c r="F4234">
        <v>1</v>
      </c>
    </row>
    <row r="4235" spans="1:6" x14ac:dyDescent="0.25">
      <c r="A4235">
        <v>43071</v>
      </c>
      <c r="B4235" t="s">
        <v>13243</v>
      </c>
      <c r="C4235" t="s">
        <v>1598</v>
      </c>
      <c r="D4235" t="s">
        <v>1597</v>
      </c>
      <c r="E4235" s="166" t="s">
        <v>16444</v>
      </c>
      <c r="F4235">
        <v>1</v>
      </c>
    </row>
    <row r="4236" spans="1:6" x14ac:dyDescent="0.25">
      <c r="A4236">
        <v>39520</v>
      </c>
      <c r="B4236" t="s">
        <v>13244</v>
      </c>
      <c r="C4236" t="s">
        <v>1598</v>
      </c>
      <c r="D4236" t="s">
        <v>1597</v>
      </c>
      <c r="E4236" s="166" t="s">
        <v>14594</v>
      </c>
      <c r="F4236">
        <v>1</v>
      </c>
    </row>
    <row r="4237" spans="1:6" x14ac:dyDescent="0.25">
      <c r="A4237">
        <v>39521</v>
      </c>
      <c r="B4237" t="s">
        <v>13245</v>
      </c>
      <c r="C4237" t="s">
        <v>1598</v>
      </c>
      <c r="D4237" t="s">
        <v>1597</v>
      </c>
      <c r="E4237" s="166" t="s">
        <v>16445</v>
      </c>
      <c r="F4237">
        <v>1</v>
      </c>
    </row>
    <row r="4238" spans="1:6" x14ac:dyDescent="0.25">
      <c r="A4238">
        <v>39522</v>
      </c>
      <c r="B4238" t="s">
        <v>13246</v>
      </c>
      <c r="C4238" t="s">
        <v>1598</v>
      </c>
      <c r="D4238" t="s">
        <v>1597</v>
      </c>
      <c r="E4238" s="166" t="s">
        <v>16446</v>
      </c>
      <c r="F4238">
        <v>1</v>
      </c>
    </row>
    <row r="4239" spans="1:6" x14ac:dyDescent="0.25">
      <c r="A4239">
        <v>7243</v>
      </c>
      <c r="B4239" t="s">
        <v>13247</v>
      </c>
      <c r="C4239" t="s">
        <v>1598</v>
      </c>
      <c r="D4239" t="s">
        <v>1597</v>
      </c>
      <c r="E4239" s="166" t="s">
        <v>16447</v>
      </c>
      <c r="F4239">
        <v>1</v>
      </c>
    </row>
    <row r="4240" spans="1:6" x14ac:dyDescent="0.25">
      <c r="A4240">
        <v>11067</v>
      </c>
      <c r="B4240" t="s">
        <v>13249</v>
      </c>
      <c r="C4240" t="s">
        <v>1596</v>
      </c>
      <c r="D4240" t="s">
        <v>1601</v>
      </c>
      <c r="E4240" s="166" t="s">
        <v>13250</v>
      </c>
      <c r="F4240">
        <v>1</v>
      </c>
    </row>
    <row r="4241" spans="1:6" x14ac:dyDescent="0.25">
      <c r="A4241">
        <v>11068</v>
      </c>
      <c r="B4241" t="s">
        <v>13251</v>
      </c>
      <c r="C4241" t="s">
        <v>1596</v>
      </c>
      <c r="D4241" t="s">
        <v>1601</v>
      </c>
      <c r="E4241" s="166" t="s">
        <v>11421</v>
      </c>
      <c r="F4241">
        <v>1</v>
      </c>
    </row>
    <row r="4242" spans="1:6" x14ac:dyDescent="0.25">
      <c r="A4242">
        <v>7246</v>
      </c>
      <c r="B4242" t="s">
        <v>13252</v>
      </c>
      <c r="C4242" t="s">
        <v>1596</v>
      </c>
      <c r="D4242" t="s">
        <v>1597</v>
      </c>
      <c r="E4242" s="166" t="s">
        <v>8781</v>
      </c>
      <c r="F4242">
        <v>1</v>
      </c>
    </row>
    <row r="4243" spans="1:6" x14ac:dyDescent="0.25">
      <c r="A4243">
        <v>41097</v>
      </c>
      <c r="B4243" t="s">
        <v>13253</v>
      </c>
      <c r="C4243" t="s">
        <v>1606</v>
      </c>
      <c r="D4243" t="s">
        <v>1597</v>
      </c>
      <c r="E4243" s="166" t="s">
        <v>13254</v>
      </c>
      <c r="F4243">
        <v>1</v>
      </c>
    </row>
    <row r="4244" spans="1:6" x14ac:dyDescent="0.25">
      <c r="A4244">
        <v>12869</v>
      </c>
      <c r="B4244" t="s">
        <v>13255</v>
      </c>
      <c r="C4244" t="s">
        <v>1600</v>
      </c>
      <c r="D4244" t="s">
        <v>1597</v>
      </c>
      <c r="E4244" s="166" t="s">
        <v>11077</v>
      </c>
      <c r="F4244">
        <v>1</v>
      </c>
    </row>
    <row r="4245" spans="1:6" x14ac:dyDescent="0.25">
      <c r="A4245">
        <v>1574</v>
      </c>
      <c r="B4245" t="s">
        <v>13256</v>
      </c>
      <c r="C4245" t="s">
        <v>1596</v>
      </c>
      <c r="D4245" t="s">
        <v>1597</v>
      </c>
      <c r="E4245" s="166" t="s">
        <v>11322</v>
      </c>
      <c r="F4245">
        <v>1</v>
      </c>
    </row>
    <row r="4246" spans="1:6" x14ac:dyDescent="0.25">
      <c r="A4246">
        <v>1581</v>
      </c>
      <c r="B4246" t="s">
        <v>13257</v>
      </c>
      <c r="C4246" t="s">
        <v>1596</v>
      </c>
      <c r="D4246" t="s">
        <v>1597</v>
      </c>
      <c r="E4246" s="166" t="s">
        <v>13258</v>
      </c>
      <c r="F4246">
        <v>1</v>
      </c>
    </row>
    <row r="4247" spans="1:6" x14ac:dyDescent="0.25">
      <c r="A4247">
        <v>1575</v>
      </c>
      <c r="B4247" t="s">
        <v>13259</v>
      </c>
      <c r="C4247" t="s">
        <v>1596</v>
      </c>
      <c r="D4247" t="s">
        <v>1597</v>
      </c>
      <c r="E4247" s="166" t="s">
        <v>7885</v>
      </c>
      <c r="F4247">
        <v>1</v>
      </c>
    </row>
    <row r="4248" spans="1:6" x14ac:dyDescent="0.25">
      <c r="A4248">
        <v>1570</v>
      </c>
      <c r="B4248" t="s">
        <v>13260</v>
      </c>
      <c r="C4248" t="s">
        <v>1596</v>
      </c>
      <c r="D4248" t="s">
        <v>1597</v>
      </c>
      <c r="E4248" s="166" t="s">
        <v>11209</v>
      </c>
      <c r="F4248">
        <v>1</v>
      </c>
    </row>
    <row r="4249" spans="1:6" x14ac:dyDescent="0.25">
      <c r="A4249">
        <v>1576</v>
      </c>
      <c r="B4249" t="s">
        <v>13261</v>
      </c>
      <c r="C4249" t="s">
        <v>1596</v>
      </c>
      <c r="D4249" t="s">
        <v>1597</v>
      </c>
      <c r="E4249" s="166" t="s">
        <v>13262</v>
      </c>
      <c r="F4249">
        <v>1</v>
      </c>
    </row>
    <row r="4250" spans="1:6" x14ac:dyDescent="0.25">
      <c r="A4250">
        <v>1577</v>
      </c>
      <c r="B4250" t="s">
        <v>13263</v>
      </c>
      <c r="C4250" t="s">
        <v>1596</v>
      </c>
      <c r="D4250" t="s">
        <v>1597</v>
      </c>
      <c r="E4250" s="166" t="s">
        <v>13264</v>
      </c>
      <c r="F4250">
        <v>1</v>
      </c>
    </row>
    <row r="4251" spans="1:6" x14ac:dyDescent="0.25">
      <c r="A4251">
        <v>1571</v>
      </c>
      <c r="B4251" t="s">
        <v>13265</v>
      </c>
      <c r="C4251" t="s">
        <v>1596</v>
      </c>
      <c r="D4251" t="s">
        <v>1597</v>
      </c>
      <c r="E4251" s="166" t="s">
        <v>8358</v>
      </c>
      <c r="F4251">
        <v>1</v>
      </c>
    </row>
    <row r="4252" spans="1:6" x14ac:dyDescent="0.25">
      <c r="A4252">
        <v>1578</v>
      </c>
      <c r="B4252" t="s">
        <v>13266</v>
      </c>
      <c r="C4252" t="s">
        <v>1596</v>
      </c>
      <c r="D4252" t="s">
        <v>1597</v>
      </c>
      <c r="E4252" s="166" t="s">
        <v>10384</v>
      </c>
      <c r="F4252">
        <v>1</v>
      </c>
    </row>
    <row r="4253" spans="1:6" x14ac:dyDescent="0.25">
      <c r="A4253">
        <v>1573</v>
      </c>
      <c r="B4253" t="s">
        <v>13267</v>
      </c>
      <c r="C4253" t="s">
        <v>1596</v>
      </c>
      <c r="D4253" t="s">
        <v>1597</v>
      </c>
      <c r="E4253" s="166" t="s">
        <v>7925</v>
      </c>
      <c r="F4253">
        <v>1</v>
      </c>
    </row>
    <row r="4254" spans="1:6" x14ac:dyDescent="0.25">
      <c r="A4254">
        <v>1579</v>
      </c>
      <c r="B4254" t="s">
        <v>13268</v>
      </c>
      <c r="C4254" t="s">
        <v>1596</v>
      </c>
      <c r="D4254" t="s">
        <v>1597</v>
      </c>
      <c r="E4254" s="166" t="s">
        <v>13269</v>
      </c>
      <c r="F4254">
        <v>1</v>
      </c>
    </row>
    <row r="4255" spans="1:6" x14ac:dyDescent="0.25">
      <c r="A4255">
        <v>1580</v>
      </c>
      <c r="B4255" t="s">
        <v>13270</v>
      </c>
      <c r="C4255" t="s">
        <v>1596</v>
      </c>
      <c r="D4255" t="s">
        <v>1597</v>
      </c>
      <c r="E4255" s="166" t="s">
        <v>10329</v>
      </c>
      <c r="F4255">
        <v>1</v>
      </c>
    </row>
    <row r="4256" spans="1:6" x14ac:dyDescent="0.25">
      <c r="A4256">
        <v>39321</v>
      </c>
      <c r="B4256" t="s">
        <v>13271</v>
      </c>
      <c r="C4256" t="s">
        <v>1596</v>
      </c>
      <c r="D4256" t="s">
        <v>1597</v>
      </c>
      <c r="E4256" s="166" t="s">
        <v>10222</v>
      </c>
      <c r="F4256">
        <v>1</v>
      </c>
    </row>
    <row r="4257" spans="1:6" x14ac:dyDescent="0.25">
      <c r="A4257">
        <v>39319</v>
      </c>
      <c r="B4257" t="s">
        <v>13272</v>
      </c>
      <c r="C4257" t="s">
        <v>1596</v>
      </c>
      <c r="D4257" t="s">
        <v>1597</v>
      </c>
      <c r="E4257" s="166" t="s">
        <v>14264</v>
      </c>
      <c r="F4257">
        <v>1</v>
      </c>
    </row>
    <row r="4258" spans="1:6" x14ac:dyDescent="0.25">
      <c r="A4258">
        <v>39320</v>
      </c>
      <c r="B4258" t="s">
        <v>13273</v>
      </c>
      <c r="C4258" t="s">
        <v>1596</v>
      </c>
      <c r="D4258" t="s">
        <v>1597</v>
      </c>
      <c r="E4258" s="166" t="s">
        <v>14364</v>
      </c>
      <c r="F4258">
        <v>1</v>
      </c>
    </row>
    <row r="4259" spans="1:6" x14ac:dyDescent="0.25">
      <c r="A4259">
        <v>1591</v>
      </c>
      <c r="B4259" t="s">
        <v>13274</v>
      </c>
      <c r="C4259" t="s">
        <v>1596</v>
      </c>
      <c r="D4259" t="s">
        <v>1597</v>
      </c>
      <c r="E4259" s="166" t="s">
        <v>13275</v>
      </c>
      <c r="F4259">
        <v>1</v>
      </c>
    </row>
    <row r="4260" spans="1:6" x14ac:dyDescent="0.25">
      <c r="A4260">
        <v>1547</v>
      </c>
      <c r="B4260" t="s">
        <v>13276</v>
      </c>
      <c r="C4260" t="s">
        <v>1596</v>
      </c>
      <c r="D4260" t="s">
        <v>1597</v>
      </c>
      <c r="E4260" s="166" t="s">
        <v>13277</v>
      </c>
      <c r="F4260">
        <v>1</v>
      </c>
    </row>
    <row r="4261" spans="1:6" x14ac:dyDescent="0.25">
      <c r="A4261">
        <v>38196</v>
      </c>
      <c r="B4261" t="s">
        <v>13278</v>
      </c>
      <c r="C4261" t="s">
        <v>1596</v>
      </c>
      <c r="D4261" t="s">
        <v>1597</v>
      </c>
      <c r="E4261" s="166" t="s">
        <v>13279</v>
      </c>
      <c r="F4261">
        <v>1</v>
      </c>
    </row>
    <row r="4262" spans="1:6" x14ac:dyDescent="0.25">
      <c r="A4262">
        <v>1543</v>
      </c>
      <c r="B4262" t="s">
        <v>13280</v>
      </c>
      <c r="C4262" t="s">
        <v>1596</v>
      </c>
      <c r="D4262" t="s">
        <v>1597</v>
      </c>
      <c r="E4262" s="166" t="s">
        <v>9693</v>
      </c>
      <c r="F4262">
        <v>1</v>
      </c>
    </row>
    <row r="4263" spans="1:6" x14ac:dyDescent="0.25">
      <c r="A4263">
        <v>1585</v>
      </c>
      <c r="B4263" t="s">
        <v>13281</v>
      </c>
      <c r="C4263" t="s">
        <v>1596</v>
      </c>
      <c r="D4263" t="s">
        <v>1597</v>
      </c>
      <c r="E4263" s="166" t="s">
        <v>10384</v>
      </c>
      <c r="F4263">
        <v>1</v>
      </c>
    </row>
    <row r="4264" spans="1:6" x14ac:dyDescent="0.25">
      <c r="A4264">
        <v>1593</v>
      </c>
      <c r="B4264" t="s">
        <v>13282</v>
      </c>
      <c r="C4264" t="s">
        <v>1596</v>
      </c>
      <c r="D4264" t="s">
        <v>1597</v>
      </c>
      <c r="E4264" s="166" t="s">
        <v>13283</v>
      </c>
      <c r="F4264">
        <v>1</v>
      </c>
    </row>
    <row r="4265" spans="1:6" x14ac:dyDescent="0.25">
      <c r="A4265">
        <v>11838</v>
      </c>
      <c r="B4265" t="s">
        <v>13284</v>
      </c>
      <c r="C4265" t="s">
        <v>1596</v>
      </c>
      <c r="D4265" t="s">
        <v>1597</v>
      </c>
      <c r="E4265" s="166" t="s">
        <v>13285</v>
      </c>
      <c r="F4265">
        <v>1</v>
      </c>
    </row>
    <row r="4266" spans="1:6" x14ac:dyDescent="0.25">
      <c r="A4266">
        <v>1594</v>
      </c>
      <c r="B4266" t="s">
        <v>13286</v>
      </c>
      <c r="C4266" t="s">
        <v>1596</v>
      </c>
      <c r="D4266" t="s">
        <v>1597</v>
      </c>
      <c r="E4266" s="166" t="s">
        <v>10480</v>
      </c>
      <c r="F4266">
        <v>1</v>
      </c>
    </row>
    <row r="4267" spans="1:6" x14ac:dyDescent="0.25">
      <c r="A4267">
        <v>1586</v>
      </c>
      <c r="B4267" t="s">
        <v>13287</v>
      </c>
      <c r="C4267" t="s">
        <v>1596</v>
      </c>
      <c r="D4267" t="s">
        <v>1597</v>
      </c>
      <c r="E4267" s="166" t="s">
        <v>8067</v>
      </c>
      <c r="F4267">
        <v>1</v>
      </c>
    </row>
    <row r="4268" spans="1:6" x14ac:dyDescent="0.25">
      <c r="A4268">
        <v>11839</v>
      </c>
      <c r="B4268" t="s">
        <v>13288</v>
      </c>
      <c r="C4268" t="s">
        <v>1596</v>
      </c>
      <c r="D4268" t="s">
        <v>1597</v>
      </c>
      <c r="E4268" s="166" t="s">
        <v>13289</v>
      </c>
      <c r="F4268">
        <v>1</v>
      </c>
    </row>
    <row r="4269" spans="1:6" x14ac:dyDescent="0.25">
      <c r="A4269">
        <v>1587</v>
      </c>
      <c r="B4269" t="s">
        <v>13290</v>
      </c>
      <c r="C4269" t="s">
        <v>1596</v>
      </c>
      <c r="D4269" t="s">
        <v>1597</v>
      </c>
      <c r="E4269" s="166" t="s">
        <v>13291</v>
      </c>
      <c r="F4269">
        <v>1</v>
      </c>
    </row>
    <row r="4270" spans="1:6" x14ac:dyDescent="0.25">
      <c r="A4270">
        <v>1545</v>
      </c>
      <c r="B4270" t="s">
        <v>13292</v>
      </c>
      <c r="C4270" t="s">
        <v>1596</v>
      </c>
      <c r="D4270" t="s">
        <v>1597</v>
      </c>
      <c r="E4270" s="166" t="s">
        <v>13293</v>
      </c>
      <c r="F4270">
        <v>1</v>
      </c>
    </row>
    <row r="4271" spans="1:6" x14ac:dyDescent="0.25">
      <c r="A4271">
        <v>1588</v>
      </c>
      <c r="B4271" t="s">
        <v>13294</v>
      </c>
      <c r="C4271" t="s">
        <v>1596</v>
      </c>
      <c r="D4271" t="s">
        <v>1597</v>
      </c>
      <c r="E4271" s="166" t="s">
        <v>13295</v>
      </c>
      <c r="F4271">
        <v>1</v>
      </c>
    </row>
    <row r="4272" spans="1:6" x14ac:dyDescent="0.25">
      <c r="A4272">
        <v>1535</v>
      </c>
      <c r="B4272" t="s">
        <v>13296</v>
      </c>
      <c r="C4272" t="s">
        <v>1596</v>
      </c>
      <c r="D4272" t="s">
        <v>1597</v>
      </c>
      <c r="E4272" s="166" t="s">
        <v>13297</v>
      </c>
      <c r="F4272">
        <v>1</v>
      </c>
    </row>
    <row r="4273" spans="1:6" x14ac:dyDescent="0.25">
      <c r="A4273">
        <v>1589</v>
      </c>
      <c r="B4273" t="s">
        <v>13298</v>
      </c>
      <c r="C4273" t="s">
        <v>1596</v>
      </c>
      <c r="D4273" t="s">
        <v>1597</v>
      </c>
      <c r="E4273" s="166" t="s">
        <v>8947</v>
      </c>
      <c r="F4273">
        <v>1</v>
      </c>
    </row>
    <row r="4274" spans="1:6" x14ac:dyDescent="0.25">
      <c r="A4274">
        <v>1546</v>
      </c>
      <c r="B4274" t="s">
        <v>13299</v>
      </c>
      <c r="C4274" t="s">
        <v>1596</v>
      </c>
      <c r="D4274" t="s">
        <v>1597</v>
      </c>
      <c r="E4274" s="166" t="s">
        <v>11957</v>
      </c>
      <c r="F4274">
        <v>1</v>
      </c>
    </row>
    <row r="4275" spans="1:6" x14ac:dyDescent="0.25">
      <c r="A4275">
        <v>1590</v>
      </c>
      <c r="B4275" t="s">
        <v>13300</v>
      </c>
      <c r="C4275" t="s">
        <v>1596</v>
      </c>
      <c r="D4275" t="s">
        <v>1597</v>
      </c>
      <c r="E4275" s="166" t="s">
        <v>13301</v>
      </c>
      <c r="F4275">
        <v>1</v>
      </c>
    </row>
    <row r="4276" spans="1:6" x14ac:dyDescent="0.25">
      <c r="A4276">
        <v>1542</v>
      </c>
      <c r="B4276" t="s">
        <v>13302</v>
      </c>
      <c r="C4276" t="s">
        <v>1596</v>
      </c>
      <c r="D4276" t="s">
        <v>1597</v>
      </c>
      <c r="E4276" s="166" t="s">
        <v>13303</v>
      </c>
      <c r="F4276">
        <v>1</v>
      </c>
    </row>
    <row r="4277" spans="1:6" x14ac:dyDescent="0.25">
      <c r="A4277">
        <v>38415</v>
      </c>
      <c r="B4277" t="s">
        <v>13304</v>
      </c>
      <c r="C4277" t="s">
        <v>1596</v>
      </c>
      <c r="D4277" t="s">
        <v>1597</v>
      </c>
      <c r="E4277" s="166" t="s">
        <v>13305</v>
      </c>
      <c r="F4277">
        <v>1</v>
      </c>
    </row>
    <row r="4278" spans="1:6" x14ac:dyDescent="0.25">
      <c r="A4278">
        <v>38414</v>
      </c>
      <c r="B4278" t="s">
        <v>13306</v>
      </c>
      <c r="C4278" t="s">
        <v>1596</v>
      </c>
      <c r="D4278" t="s">
        <v>1597</v>
      </c>
      <c r="E4278" s="166" t="s">
        <v>13307</v>
      </c>
      <c r="F4278">
        <v>1</v>
      </c>
    </row>
    <row r="4279" spans="1:6" x14ac:dyDescent="0.25">
      <c r="A4279">
        <v>38128</v>
      </c>
      <c r="B4279" t="s">
        <v>13308</v>
      </c>
      <c r="C4279" t="s">
        <v>1604</v>
      </c>
      <c r="D4279" t="s">
        <v>1599</v>
      </c>
      <c r="E4279" s="166" t="s">
        <v>13309</v>
      </c>
      <c r="F4279">
        <v>1</v>
      </c>
    </row>
    <row r="4280" spans="1:6" x14ac:dyDescent="0.25">
      <c r="A4280">
        <v>7253</v>
      </c>
      <c r="B4280" t="s">
        <v>13310</v>
      </c>
      <c r="C4280" t="s">
        <v>1602</v>
      </c>
      <c r="D4280" t="s">
        <v>1597</v>
      </c>
      <c r="E4280" s="166" t="s">
        <v>13311</v>
      </c>
      <c r="F4280">
        <v>1</v>
      </c>
    </row>
    <row r="4281" spans="1:6" x14ac:dyDescent="0.25">
      <c r="A4281">
        <v>4806</v>
      </c>
      <c r="B4281" t="s">
        <v>13312</v>
      </c>
      <c r="C4281" t="s">
        <v>1603</v>
      </c>
      <c r="D4281" t="s">
        <v>1597</v>
      </c>
      <c r="E4281" s="166" t="s">
        <v>16448</v>
      </c>
      <c r="F4281">
        <v>1</v>
      </c>
    </row>
    <row r="4282" spans="1:6" x14ac:dyDescent="0.25">
      <c r="A4282">
        <v>34401</v>
      </c>
      <c r="B4282" t="s">
        <v>16449</v>
      </c>
      <c r="C4282" t="s">
        <v>1596</v>
      </c>
      <c r="D4282" t="s">
        <v>1597</v>
      </c>
      <c r="E4282" s="166" t="s">
        <v>14346</v>
      </c>
      <c r="F4282">
        <v>1</v>
      </c>
    </row>
    <row r="4283" spans="1:6" x14ac:dyDescent="0.25">
      <c r="A4283">
        <v>7260</v>
      </c>
      <c r="B4283" t="s">
        <v>16450</v>
      </c>
      <c r="C4283" t="s">
        <v>1596</v>
      </c>
      <c r="D4283" t="s">
        <v>1597</v>
      </c>
      <c r="E4283" s="166" t="s">
        <v>10747</v>
      </c>
      <c r="F4283">
        <v>1</v>
      </c>
    </row>
    <row r="4284" spans="1:6" x14ac:dyDescent="0.25">
      <c r="A4284">
        <v>7256</v>
      </c>
      <c r="B4284" t="s">
        <v>16451</v>
      </c>
      <c r="C4284" t="s">
        <v>1596</v>
      </c>
      <c r="D4284" t="s">
        <v>1597</v>
      </c>
      <c r="E4284" s="166" t="s">
        <v>7475</v>
      </c>
      <c r="F4284">
        <v>1</v>
      </c>
    </row>
    <row r="4285" spans="1:6" x14ac:dyDescent="0.25">
      <c r="A4285">
        <v>7258</v>
      </c>
      <c r="B4285" t="s">
        <v>16452</v>
      </c>
      <c r="C4285" t="s">
        <v>1596</v>
      </c>
      <c r="D4285" t="s">
        <v>1597</v>
      </c>
      <c r="E4285" s="166" t="s">
        <v>7487</v>
      </c>
      <c r="F4285">
        <v>1</v>
      </c>
    </row>
    <row r="4286" spans="1:6" x14ac:dyDescent="0.25">
      <c r="A4286">
        <v>34400</v>
      </c>
      <c r="B4286" t="s">
        <v>16453</v>
      </c>
      <c r="C4286" t="s">
        <v>1596</v>
      </c>
      <c r="D4286" t="s">
        <v>1597</v>
      </c>
      <c r="E4286" s="166" t="s">
        <v>15026</v>
      </c>
      <c r="F4286">
        <v>1</v>
      </c>
    </row>
    <row r="4287" spans="1:6" x14ac:dyDescent="0.25">
      <c r="A4287">
        <v>10617</v>
      </c>
      <c r="B4287" t="s">
        <v>16454</v>
      </c>
      <c r="C4287" t="s">
        <v>1596</v>
      </c>
      <c r="D4287" t="s">
        <v>1597</v>
      </c>
      <c r="E4287" s="166" t="s">
        <v>12041</v>
      </c>
      <c r="F4287">
        <v>1</v>
      </c>
    </row>
    <row r="4288" spans="1:6" x14ac:dyDescent="0.25">
      <c r="A4288">
        <v>44261</v>
      </c>
      <c r="B4288" t="s">
        <v>13314</v>
      </c>
      <c r="C4288" t="s">
        <v>1596</v>
      </c>
      <c r="D4288" t="s">
        <v>1597</v>
      </c>
      <c r="E4288" s="166" t="s">
        <v>14423</v>
      </c>
      <c r="F4288">
        <v>1</v>
      </c>
    </row>
    <row r="4289" spans="1:6" x14ac:dyDescent="0.25">
      <c r="A4289">
        <v>7274</v>
      </c>
      <c r="B4289" t="s">
        <v>13316</v>
      </c>
      <c r="C4289" t="s">
        <v>1596</v>
      </c>
      <c r="D4289" t="s">
        <v>1597</v>
      </c>
      <c r="E4289" s="166" t="s">
        <v>14365</v>
      </c>
      <c r="F4289">
        <v>1</v>
      </c>
    </row>
    <row r="4290" spans="1:6" x14ac:dyDescent="0.25">
      <c r="A4290">
        <v>44326</v>
      </c>
      <c r="B4290" t="s">
        <v>13317</v>
      </c>
      <c r="C4290" t="s">
        <v>1596</v>
      </c>
      <c r="D4290" t="s">
        <v>1597</v>
      </c>
      <c r="E4290" s="166" t="s">
        <v>16455</v>
      </c>
      <c r="F4290">
        <v>1</v>
      </c>
    </row>
    <row r="4291" spans="1:6" x14ac:dyDescent="0.25">
      <c r="A4291">
        <v>154</v>
      </c>
      <c r="B4291" t="s">
        <v>13318</v>
      </c>
      <c r="C4291" t="s">
        <v>1605</v>
      </c>
      <c r="D4291" t="s">
        <v>1597</v>
      </c>
      <c r="E4291" s="166" t="s">
        <v>14770</v>
      </c>
      <c r="F4291">
        <v>1</v>
      </c>
    </row>
    <row r="4292" spans="1:6" x14ac:dyDescent="0.25">
      <c r="A4292">
        <v>38121</v>
      </c>
      <c r="B4292" t="s">
        <v>13319</v>
      </c>
      <c r="C4292" t="s">
        <v>1605</v>
      </c>
      <c r="D4292" t="s">
        <v>1597</v>
      </c>
      <c r="E4292" s="166" t="s">
        <v>16456</v>
      </c>
      <c r="F4292">
        <v>1</v>
      </c>
    </row>
    <row r="4293" spans="1:6" x14ac:dyDescent="0.25">
      <c r="A4293">
        <v>43776</v>
      </c>
      <c r="B4293" t="s">
        <v>13320</v>
      </c>
      <c r="C4293" t="s">
        <v>1605</v>
      </c>
      <c r="D4293" t="s">
        <v>1597</v>
      </c>
      <c r="E4293" s="166" t="s">
        <v>16457</v>
      </c>
      <c r="F4293">
        <v>1</v>
      </c>
    </row>
    <row r="4294" spans="1:6" x14ac:dyDescent="0.25">
      <c r="A4294">
        <v>7343</v>
      </c>
      <c r="B4294" t="s">
        <v>13321</v>
      </c>
      <c r="C4294" t="s">
        <v>1605</v>
      </c>
      <c r="D4294" t="s">
        <v>1597</v>
      </c>
      <c r="E4294" s="166" t="s">
        <v>12166</v>
      </c>
      <c r="F4294">
        <v>1</v>
      </c>
    </row>
    <row r="4295" spans="1:6" x14ac:dyDescent="0.25">
      <c r="A4295">
        <v>7348</v>
      </c>
      <c r="B4295" t="s">
        <v>13322</v>
      </c>
      <c r="C4295" t="s">
        <v>1605</v>
      </c>
      <c r="D4295" t="s">
        <v>1597</v>
      </c>
      <c r="E4295" s="166" t="s">
        <v>7862</v>
      </c>
      <c r="F4295">
        <v>1</v>
      </c>
    </row>
    <row r="4296" spans="1:6" x14ac:dyDescent="0.25">
      <c r="A4296">
        <v>7313</v>
      </c>
      <c r="B4296" t="s">
        <v>13323</v>
      </c>
      <c r="C4296" t="s">
        <v>1605</v>
      </c>
      <c r="D4296" t="s">
        <v>1597</v>
      </c>
      <c r="E4296" s="166" t="s">
        <v>14867</v>
      </c>
      <c r="F4296">
        <v>1</v>
      </c>
    </row>
    <row r="4297" spans="1:6" x14ac:dyDescent="0.25">
      <c r="A4297">
        <v>7319</v>
      </c>
      <c r="B4297" t="s">
        <v>13324</v>
      </c>
      <c r="C4297" t="s">
        <v>1605</v>
      </c>
      <c r="D4297" t="s">
        <v>1597</v>
      </c>
      <c r="E4297" s="166" t="s">
        <v>16458</v>
      </c>
      <c r="F4297">
        <v>1</v>
      </c>
    </row>
    <row r="4298" spans="1:6" x14ac:dyDescent="0.25">
      <c r="A4298">
        <v>7314</v>
      </c>
      <c r="B4298" t="s">
        <v>13325</v>
      </c>
      <c r="C4298" t="s">
        <v>1605</v>
      </c>
      <c r="D4298" t="s">
        <v>1597</v>
      </c>
      <c r="E4298" s="166" t="s">
        <v>8271</v>
      </c>
      <c r="F4298">
        <v>1</v>
      </c>
    </row>
    <row r="4299" spans="1:6" x14ac:dyDescent="0.25">
      <c r="A4299">
        <v>7304</v>
      </c>
      <c r="B4299" t="s">
        <v>13326</v>
      </c>
      <c r="C4299" t="s">
        <v>1605</v>
      </c>
      <c r="D4299" t="s">
        <v>1597</v>
      </c>
      <c r="E4299" s="166" t="s">
        <v>16459</v>
      </c>
      <c r="F4299">
        <v>1</v>
      </c>
    </row>
    <row r="4300" spans="1:6" x14ac:dyDescent="0.25">
      <c r="A4300">
        <v>43649</v>
      </c>
      <c r="B4300" t="s">
        <v>13327</v>
      </c>
      <c r="C4300" t="s">
        <v>1605</v>
      </c>
      <c r="D4300" t="s">
        <v>1597</v>
      </c>
      <c r="E4300" s="166" t="s">
        <v>16460</v>
      </c>
      <c r="F4300">
        <v>1</v>
      </c>
    </row>
    <row r="4301" spans="1:6" x14ac:dyDescent="0.25">
      <c r="A4301">
        <v>43650</v>
      </c>
      <c r="B4301" t="s">
        <v>13328</v>
      </c>
      <c r="C4301" t="s">
        <v>1605</v>
      </c>
      <c r="D4301" t="s">
        <v>1597</v>
      </c>
      <c r="E4301" s="166" t="s">
        <v>13248</v>
      </c>
      <c r="F4301">
        <v>1</v>
      </c>
    </row>
    <row r="4302" spans="1:6" x14ac:dyDescent="0.25">
      <c r="A4302">
        <v>7311</v>
      </c>
      <c r="B4302" t="s">
        <v>13329</v>
      </c>
      <c r="C4302" t="s">
        <v>1605</v>
      </c>
      <c r="D4302" t="s">
        <v>1597</v>
      </c>
      <c r="E4302" s="166" t="s">
        <v>16461</v>
      </c>
      <c r="F4302">
        <v>1</v>
      </c>
    </row>
    <row r="4303" spans="1:6" x14ac:dyDescent="0.25">
      <c r="A4303">
        <v>7292</v>
      </c>
      <c r="B4303" t="s">
        <v>13330</v>
      </c>
      <c r="C4303" t="s">
        <v>1605</v>
      </c>
      <c r="D4303" t="s">
        <v>1599</v>
      </c>
      <c r="E4303" s="166" t="s">
        <v>16462</v>
      </c>
      <c r="F4303">
        <v>1</v>
      </c>
    </row>
    <row r="4304" spans="1:6" x14ac:dyDescent="0.25">
      <c r="A4304">
        <v>7293</v>
      </c>
      <c r="B4304" t="s">
        <v>13331</v>
      </c>
      <c r="C4304" t="s">
        <v>1605</v>
      </c>
      <c r="D4304" t="s">
        <v>1597</v>
      </c>
      <c r="E4304" s="166" t="s">
        <v>16463</v>
      </c>
      <c r="F4304">
        <v>1</v>
      </c>
    </row>
    <row r="4305" spans="1:6" x14ac:dyDescent="0.25">
      <c r="A4305">
        <v>7306</v>
      </c>
      <c r="B4305" t="s">
        <v>13332</v>
      </c>
      <c r="C4305" t="s">
        <v>1605</v>
      </c>
      <c r="D4305" t="s">
        <v>1597</v>
      </c>
      <c r="E4305" s="166" t="s">
        <v>16464</v>
      </c>
      <c r="F4305">
        <v>1</v>
      </c>
    </row>
    <row r="4306" spans="1:6" x14ac:dyDescent="0.25">
      <c r="A4306">
        <v>7288</v>
      </c>
      <c r="B4306" t="s">
        <v>13333</v>
      </c>
      <c r="C4306" t="s">
        <v>1605</v>
      </c>
      <c r="D4306" t="s">
        <v>1597</v>
      </c>
      <c r="E4306" s="166" t="s">
        <v>16465</v>
      </c>
      <c r="F4306">
        <v>1</v>
      </c>
    </row>
    <row r="4307" spans="1:6" x14ac:dyDescent="0.25">
      <c r="A4307">
        <v>43625</v>
      </c>
      <c r="B4307" t="s">
        <v>13334</v>
      </c>
      <c r="C4307" t="s">
        <v>1605</v>
      </c>
      <c r="D4307" t="s">
        <v>1597</v>
      </c>
      <c r="E4307" s="166" t="s">
        <v>10984</v>
      </c>
      <c r="F4307">
        <v>1</v>
      </c>
    </row>
    <row r="4308" spans="1:6" x14ac:dyDescent="0.25">
      <c r="A4308">
        <v>43647</v>
      </c>
      <c r="B4308" t="s">
        <v>13335</v>
      </c>
      <c r="C4308" t="s">
        <v>1605</v>
      </c>
      <c r="D4308" t="s">
        <v>1597</v>
      </c>
      <c r="E4308" s="166" t="s">
        <v>16466</v>
      </c>
      <c r="F4308">
        <v>1</v>
      </c>
    </row>
    <row r="4309" spans="1:6" x14ac:dyDescent="0.25">
      <c r="A4309">
        <v>43648</v>
      </c>
      <c r="B4309" t="s">
        <v>13336</v>
      </c>
      <c r="C4309" t="s">
        <v>1605</v>
      </c>
      <c r="D4309" t="s">
        <v>1597</v>
      </c>
      <c r="E4309" s="166" t="s">
        <v>13620</v>
      </c>
      <c r="F4309">
        <v>1</v>
      </c>
    </row>
    <row r="4310" spans="1:6" x14ac:dyDescent="0.25">
      <c r="A4310">
        <v>35693</v>
      </c>
      <c r="B4310" t="s">
        <v>13337</v>
      </c>
      <c r="C4310" t="s">
        <v>1605</v>
      </c>
      <c r="D4310" t="s">
        <v>1597</v>
      </c>
      <c r="E4310" s="166" t="s">
        <v>16467</v>
      </c>
      <c r="F4310">
        <v>1</v>
      </c>
    </row>
    <row r="4311" spans="1:6" x14ac:dyDescent="0.25">
      <c r="A4311">
        <v>7356</v>
      </c>
      <c r="B4311" t="s">
        <v>13339</v>
      </c>
      <c r="C4311" t="s">
        <v>1605</v>
      </c>
      <c r="D4311" t="s">
        <v>1599</v>
      </c>
      <c r="E4311" s="166" t="s">
        <v>7604</v>
      </c>
      <c r="F4311">
        <v>1</v>
      </c>
    </row>
    <row r="4312" spans="1:6" x14ac:dyDescent="0.25">
      <c r="A4312">
        <v>35692</v>
      </c>
      <c r="B4312" t="s">
        <v>13341</v>
      </c>
      <c r="C4312" t="s">
        <v>1605</v>
      </c>
      <c r="D4312" t="s">
        <v>1597</v>
      </c>
      <c r="E4312" s="166" t="s">
        <v>11911</v>
      </c>
      <c r="F4312">
        <v>1</v>
      </c>
    </row>
    <row r="4313" spans="1:6" x14ac:dyDescent="0.25">
      <c r="A4313">
        <v>43624</v>
      </c>
      <c r="B4313" t="s">
        <v>13342</v>
      </c>
      <c r="C4313" t="s">
        <v>1605</v>
      </c>
      <c r="D4313" t="s">
        <v>1597</v>
      </c>
      <c r="E4313" s="166" t="s">
        <v>14444</v>
      </c>
      <c r="F4313">
        <v>1</v>
      </c>
    </row>
    <row r="4314" spans="1:6" x14ac:dyDescent="0.25">
      <c r="A4314">
        <v>7342</v>
      </c>
      <c r="B4314" t="s">
        <v>13343</v>
      </c>
      <c r="C4314" t="s">
        <v>1604</v>
      </c>
      <c r="D4314" t="s">
        <v>1597</v>
      </c>
      <c r="E4314" s="166" t="s">
        <v>9703</v>
      </c>
      <c r="F4314">
        <v>1</v>
      </c>
    </row>
    <row r="4315" spans="1:6" x14ac:dyDescent="0.25">
      <c r="A4315">
        <v>7350</v>
      </c>
      <c r="B4315" t="s">
        <v>13344</v>
      </c>
      <c r="C4315" t="s">
        <v>1605</v>
      </c>
      <c r="D4315" t="s">
        <v>1597</v>
      </c>
      <c r="E4315" s="166" t="s">
        <v>16468</v>
      </c>
      <c r="F4315">
        <v>1</v>
      </c>
    </row>
    <row r="4316" spans="1:6" x14ac:dyDescent="0.25">
      <c r="A4316">
        <v>39574</v>
      </c>
      <c r="B4316" t="s">
        <v>13345</v>
      </c>
      <c r="C4316" t="s">
        <v>1596</v>
      </c>
      <c r="D4316" t="s">
        <v>1597</v>
      </c>
      <c r="E4316" s="166" t="s">
        <v>15786</v>
      </c>
      <c r="F4316">
        <v>1</v>
      </c>
    </row>
    <row r="4317" spans="1:6" x14ac:dyDescent="0.25">
      <c r="A4317">
        <v>11060</v>
      </c>
      <c r="B4317" t="s">
        <v>13346</v>
      </c>
      <c r="C4317" t="s">
        <v>1596</v>
      </c>
      <c r="D4317" t="s">
        <v>1597</v>
      </c>
      <c r="E4317" s="166" t="s">
        <v>13860</v>
      </c>
      <c r="F4317">
        <v>1</v>
      </c>
    </row>
    <row r="4318" spans="1:6" x14ac:dyDescent="0.25">
      <c r="A4318">
        <v>37401</v>
      </c>
      <c r="B4318" t="s">
        <v>13347</v>
      </c>
      <c r="C4318" t="s">
        <v>1596</v>
      </c>
      <c r="D4318" t="s">
        <v>1597</v>
      </c>
      <c r="E4318" s="166" t="s">
        <v>16040</v>
      </c>
      <c r="F4318">
        <v>1</v>
      </c>
    </row>
    <row r="4319" spans="1:6" x14ac:dyDescent="0.25">
      <c r="A4319">
        <v>7525</v>
      </c>
      <c r="B4319" t="s">
        <v>13348</v>
      </c>
      <c r="C4319" t="s">
        <v>1596</v>
      </c>
      <c r="D4319" t="s">
        <v>1597</v>
      </c>
      <c r="E4319" s="166" t="s">
        <v>9417</v>
      </c>
      <c r="F4319">
        <v>1</v>
      </c>
    </row>
    <row r="4320" spans="1:6" x14ac:dyDescent="0.25">
      <c r="A4320">
        <v>7524</v>
      </c>
      <c r="B4320" t="s">
        <v>13349</v>
      </c>
      <c r="C4320" t="s">
        <v>1596</v>
      </c>
      <c r="D4320" t="s">
        <v>1597</v>
      </c>
      <c r="E4320" s="166" t="s">
        <v>16469</v>
      </c>
      <c r="F4320">
        <v>1</v>
      </c>
    </row>
    <row r="4321" spans="1:6" x14ac:dyDescent="0.25">
      <c r="A4321">
        <v>38105</v>
      </c>
      <c r="B4321" t="s">
        <v>13350</v>
      </c>
      <c r="C4321" t="s">
        <v>1596</v>
      </c>
      <c r="D4321" t="s">
        <v>1597</v>
      </c>
      <c r="E4321" s="166" t="s">
        <v>9110</v>
      </c>
      <c r="F4321">
        <v>1</v>
      </c>
    </row>
    <row r="4322" spans="1:6" x14ac:dyDescent="0.25">
      <c r="A4322">
        <v>38084</v>
      </c>
      <c r="B4322" t="s">
        <v>13351</v>
      </c>
      <c r="C4322" t="s">
        <v>1596</v>
      </c>
      <c r="D4322" t="s">
        <v>1597</v>
      </c>
      <c r="E4322" s="166" t="s">
        <v>11223</v>
      </c>
      <c r="F4322">
        <v>1</v>
      </c>
    </row>
    <row r="4323" spans="1:6" x14ac:dyDescent="0.25">
      <c r="A4323">
        <v>38103</v>
      </c>
      <c r="B4323" t="s">
        <v>13352</v>
      </c>
      <c r="C4323" t="s">
        <v>1596</v>
      </c>
      <c r="D4323" t="s">
        <v>1597</v>
      </c>
      <c r="E4323" s="166" t="s">
        <v>14369</v>
      </c>
      <c r="F4323">
        <v>1</v>
      </c>
    </row>
    <row r="4324" spans="1:6" x14ac:dyDescent="0.25">
      <c r="A4324">
        <v>38082</v>
      </c>
      <c r="B4324" t="s">
        <v>13353</v>
      </c>
      <c r="C4324" t="s">
        <v>1596</v>
      </c>
      <c r="D4324" t="s">
        <v>1597</v>
      </c>
      <c r="E4324" s="166" t="s">
        <v>15715</v>
      </c>
      <c r="F4324">
        <v>1</v>
      </c>
    </row>
    <row r="4325" spans="1:6" x14ac:dyDescent="0.25">
      <c r="A4325">
        <v>38104</v>
      </c>
      <c r="B4325" t="s">
        <v>13354</v>
      </c>
      <c r="C4325" t="s">
        <v>1596</v>
      </c>
      <c r="D4325" t="s">
        <v>1597</v>
      </c>
      <c r="E4325" s="166" t="s">
        <v>16470</v>
      </c>
      <c r="F4325">
        <v>1</v>
      </c>
    </row>
    <row r="4326" spans="1:6" x14ac:dyDescent="0.25">
      <c r="A4326">
        <v>38083</v>
      </c>
      <c r="B4326" t="s">
        <v>13356</v>
      </c>
      <c r="C4326" t="s">
        <v>1596</v>
      </c>
      <c r="D4326" t="s">
        <v>1597</v>
      </c>
      <c r="E4326" s="166" t="s">
        <v>16471</v>
      </c>
      <c r="F4326">
        <v>1</v>
      </c>
    </row>
    <row r="4327" spans="1:6" x14ac:dyDescent="0.25">
      <c r="A4327">
        <v>38101</v>
      </c>
      <c r="B4327" t="s">
        <v>13357</v>
      </c>
      <c r="C4327" t="s">
        <v>1596</v>
      </c>
      <c r="D4327" t="s">
        <v>1597</v>
      </c>
      <c r="E4327" s="166" t="s">
        <v>12524</v>
      </c>
      <c r="F4327">
        <v>1</v>
      </c>
    </row>
    <row r="4328" spans="1:6" x14ac:dyDescent="0.25">
      <c r="A4328">
        <v>7528</v>
      </c>
      <c r="B4328" t="s">
        <v>13358</v>
      </c>
      <c r="C4328" t="s">
        <v>1596</v>
      </c>
      <c r="D4328" t="s">
        <v>1599</v>
      </c>
      <c r="E4328" s="166" t="s">
        <v>15167</v>
      </c>
      <c r="F4328">
        <v>1</v>
      </c>
    </row>
    <row r="4329" spans="1:6" x14ac:dyDescent="0.25">
      <c r="A4329">
        <v>12147</v>
      </c>
      <c r="B4329" t="s">
        <v>13359</v>
      </c>
      <c r="C4329" t="s">
        <v>1596</v>
      </c>
      <c r="D4329" t="s">
        <v>1597</v>
      </c>
      <c r="E4329" s="166" t="s">
        <v>16472</v>
      </c>
      <c r="F4329">
        <v>1</v>
      </c>
    </row>
    <row r="4330" spans="1:6" x14ac:dyDescent="0.25">
      <c r="A4330">
        <v>38075</v>
      </c>
      <c r="B4330" t="s">
        <v>13360</v>
      </c>
      <c r="C4330" t="s">
        <v>1596</v>
      </c>
      <c r="D4330" t="s">
        <v>1597</v>
      </c>
      <c r="E4330" s="166" t="s">
        <v>9228</v>
      </c>
      <c r="F4330">
        <v>1</v>
      </c>
    </row>
    <row r="4331" spans="1:6" x14ac:dyDescent="0.25">
      <c r="A4331">
        <v>38102</v>
      </c>
      <c r="B4331" t="s">
        <v>13361</v>
      </c>
      <c r="C4331" t="s">
        <v>1596</v>
      </c>
      <c r="D4331" t="s">
        <v>1597</v>
      </c>
      <c r="E4331" s="166" t="s">
        <v>14653</v>
      </c>
      <c r="F4331">
        <v>1</v>
      </c>
    </row>
    <row r="4332" spans="1:6" x14ac:dyDescent="0.25">
      <c r="A4332">
        <v>38076</v>
      </c>
      <c r="B4332" t="s">
        <v>13362</v>
      </c>
      <c r="C4332" t="s">
        <v>1596</v>
      </c>
      <c r="D4332" t="s">
        <v>1597</v>
      </c>
      <c r="E4332" s="166" t="s">
        <v>14640</v>
      </c>
      <c r="F4332">
        <v>1</v>
      </c>
    </row>
    <row r="4333" spans="1:6" x14ac:dyDescent="0.25">
      <c r="A4333">
        <v>7592</v>
      </c>
      <c r="B4333" t="s">
        <v>13363</v>
      </c>
      <c r="C4333" t="s">
        <v>1600</v>
      </c>
      <c r="D4333" t="s">
        <v>1599</v>
      </c>
      <c r="E4333" s="166" t="s">
        <v>13364</v>
      </c>
      <c r="F4333">
        <v>1</v>
      </c>
    </row>
    <row r="4334" spans="1:6" x14ac:dyDescent="0.25">
      <c r="A4334">
        <v>40820</v>
      </c>
      <c r="B4334" t="s">
        <v>13365</v>
      </c>
      <c r="C4334" t="s">
        <v>1606</v>
      </c>
      <c r="D4334" t="s">
        <v>1597</v>
      </c>
      <c r="E4334" s="166" t="s">
        <v>13366</v>
      </c>
      <c r="F4334">
        <v>1</v>
      </c>
    </row>
    <row r="4335" spans="1:6" x14ac:dyDescent="0.25">
      <c r="A4335">
        <v>11826</v>
      </c>
      <c r="B4335" t="s">
        <v>13367</v>
      </c>
      <c r="C4335" t="s">
        <v>1596</v>
      </c>
      <c r="D4335" t="s">
        <v>1597</v>
      </c>
      <c r="E4335" s="166" t="s">
        <v>16473</v>
      </c>
      <c r="F4335">
        <v>1</v>
      </c>
    </row>
    <row r="4336" spans="1:6" x14ac:dyDescent="0.25">
      <c r="A4336">
        <v>7606</v>
      </c>
      <c r="B4336" t="s">
        <v>13368</v>
      </c>
      <c r="C4336" t="s">
        <v>1596</v>
      </c>
      <c r="D4336" t="s">
        <v>1597</v>
      </c>
      <c r="E4336" s="166" t="s">
        <v>16474</v>
      </c>
      <c r="F4336">
        <v>1</v>
      </c>
    </row>
    <row r="4337" spans="1:6" x14ac:dyDescent="0.25">
      <c r="A4337">
        <v>11763</v>
      </c>
      <c r="B4337" t="s">
        <v>13370</v>
      </c>
      <c r="C4337" t="s">
        <v>1596</v>
      </c>
      <c r="D4337" t="s">
        <v>1597</v>
      </c>
      <c r="E4337" s="166" t="s">
        <v>16475</v>
      </c>
      <c r="F4337">
        <v>1</v>
      </c>
    </row>
    <row r="4338" spans="1:6" x14ac:dyDescent="0.25">
      <c r="A4338">
        <v>11764</v>
      </c>
      <c r="B4338" t="s">
        <v>13371</v>
      </c>
      <c r="C4338" t="s">
        <v>1596</v>
      </c>
      <c r="D4338" t="s">
        <v>1597</v>
      </c>
      <c r="E4338" s="166" t="s">
        <v>16476</v>
      </c>
      <c r="F4338">
        <v>1</v>
      </c>
    </row>
    <row r="4339" spans="1:6" x14ac:dyDescent="0.25">
      <c r="A4339">
        <v>11829</v>
      </c>
      <c r="B4339" t="s">
        <v>13372</v>
      </c>
      <c r="C4339" t="s">
        <v>1596</v>
      </c>
      <c r="D4339" t="s">
        <v>1597</v>
      </c>
      <c r="E4339" s="166" t="s">
        <v>14578</v>
      </c>
      <c r="F4339">
        <v>1</v>
      </c>
    </row>
    <row r="4340" spans="1:6" x14ac:dyDescent="0.25">
      <c r="A4340">
        <v>11830</v>
      </c>
      <c r="B4340" t="s">
        <v>13373</v>
      </c>
      <c r="C4340" t="s">
        <v>1596</v>
      </c>
      <c r="D4340" t="s">
        <v>1597</v>
      </c>
      <c r="E4340" s="166" t="s">
        <v>16477</v>
      </c>
      <c r="F4340">
        <v>1</v>
      </c>
    </row>
    <row r="4341" spans="1:6" x14ac:dyDescent="0.25">
      <c r="A4341">
        <v>11825</v>
      </c>
      <c r="B4341" t="s">
        <v>13374</v>
      </c>
      <c r="C4341" t="s">
        <v>1596</v>
      </c>
      <c r="D4341" t="s">
        <v>1597</v>
      </c>
      <c r="E4341" s="166" t="s">
        <v>8446</v>
      </c>
      <c r="F4341">
        <v>1</v>
      </c>
    </row>
    <row r="4342" spans="1:6" x14ac:dyDescent="0.25">
      <c r="A4342">
        <v>11767</v>
      </c>
      <c r="B4342" t="s">
        <v>13375</v>
      </c>
      <c r="C4342" t="s">
        <v>1596</v>
      </c>
      <c r="D4342" t="s">
        <v>1597</v>
      </c>
      <c r="E4342" s="166" t="s">
        <v>16478</v>
      </c>
      <c r="F4342">
        <v>1</v>
      </c>
    </row>
    <row r="4343" spans="1:6" x14ac:dyDescent="0.25">
      <c r="A4343">
        <v>11766</v>
      </c>
      <c r="B4343" t="s">
        <v>13376</v>
      </c>
      <c r="C4343" t="s">
        <v>1596</v>
      </c>
      <c r="D4343" t="s">
        <v>1597</v>
      </c>
      <c r="E4343" s="166" t="s">
        <v>16479</v>
      </c>
      <c r="F4343">
        <v>1</v>
      </c>
    </row>
    <row r="4344" spans="1:6" x14ac:dyDescent="0.25">
      <c r="A4344">
        <v>11765</v>
      </c>
      <c r="B4344" t="s">
        <v>13377</v>
      </c>
      <c r="C4344" t="s">
        <v>1596</v>
      </c>
      <c r="D4344" t="s">
        <v>1597</v>
      </c>
      <c r="E4344" s="166" t="s">
        <v>12860</v>
      </c>
      <c r="F4344">
        <v>1</v>
      </c>
    </row>
    <row r="4345" spans="1:6" x14ac:dyDescent="0.25">
      <c r="A4345">
        <v>11824</v>
      </c>
      <c r="B4345" t="s">
        <v>13378</v>
      </c>
      <c r="C4345" t="s">
        <v>1596</v>
      </c>
      <c r="D4345" t="s">
        <v>1597</v>
      </c>
      <c r="E4345" s="166" t="s">
        <v>16480</v>
      </c>
      <c r="F4345">
        <v>1</v>
      </c>
    </row>
    <row r="4346" spans="1:6" x14ac:dyDescent="0.25">
      <c r="A4346">
        <v>44045</v>
      </c>
      <c r="B4346" t="s">
        <v>13379</v>
      </c>
      <c r="C4346" t="s">
        <v>1596</v>
      </c>
      <c r="D4346" t="s">
        <v>1597</v>
      </c>
      <c r="E4346" s="166" t="s">
        <v>16481</v>
      </c>
      <c r="F4346">
        <v>1</v>
      </c>
    </row>
    <row r="4347" spans="1:6" x14ac:dyDescent="0.25">
      <c r="A4347">
        <v>39702</v>
      </c>
      <c r="B4347" t="s">
        <v>13380</v>
      </c>
      <c r="C4347" t="s">
        <v>1596</v>
      </c>
      <c r="D4347" t="s">
        <v>1597</v>
      </c>
      <c r="E4347" s="166" t="s">
        <v>16482</v>
      </c>
      <c r="F4347">
        <v>1</v>
      </c>
    </row>
    <row r="4348" spans="1:6" x14ac:dyDescent="0.25">
      <c r="A4348">
        <v>13415</v>
      </c>
      <c r="B4348" t="s">
        <v>13381</v>
      </c>
      <c r="C4348" t="s">
        <v>1596</v>
      </c>
      <c r="D4348" t="s">
        <v>1599</v>
      </c>
      <c r="E4348" s="166" t="s">
        <v>16483</v>
      </c>
      <c r="F4348">
        <v>1</v>
      </c>
    </row>
    <row r="4349" spans="1:6" x14ac:dyDescent="0.25">
      <c r="A4349">
        <v>7602</v>
      </c>
      <c r="B4349" t="s">
        <v>13382</v>
      </c>
      <c r="C4349" t="s">
        <v>1596</v>
      </c>
      <c r="D4349" t="s">
        <v>1597</v>
      </c>
      <c r="E4349" s="166" t="s">
        <v>16484</v>
      </c>
      <c r="F4349">
        <v>1</v>
      </c>
    </row>
    <row r="4350" spans="1:6" x14ac:dyDescent="0.25">
      <c r="A4350">
        <v>7603</v>
      </c>
      <c r="B4350" t="s">
        <v>13383</v>
      </c>
      <c r="C4350" t="s">
        <v>1596</v>
      </c>
      <c r="D4350" t="s">
        <v>1597</v>
      </c>
      <c r="E4350" s="166" t="s">
        <v>16485</v>
      </c>
      <c r="F4350">
        <v>1</v>
      </c>
    </row>
    <row r="4351" spans="1:6" x14ac:dyDescent="0.25">
      <c r="A4351">
        <v>11777</v>
      </c>
      <c r="B4351" t="s">
        <v>16486</v>
      </c>
      <c r="C4351" t="s">
        <v>1596</v>
      </c>
      <c r="D4351" t="s">
        <v>1597</v>
      </c>
      <c r="E4351" s="166" t="s">
        <v>16487</v>
      </c>
      <c r="F4351">
        <v>1</v>
      </c>
    </row>
    <row r="4352" spans="1:6" x14ac:dyDescent="0.25">
      <c r="A4352">
        <v>13417</v>
      </c>
      <c r="B4352" t="s">
        <v>13384</v>
      </c>
      <c r="C4352" t="s">
        <v>1596</v>
      </c>
      <c r="D4352" t="s">
        <v>1597</v>
      </c>
      <c r="E4352" s="166" t="s">
        <v>16488</v>
      </c>
      <c r="F4352">
        <v>1</v>
      </c>
    </row>
    <row r="4353" spans="1:6" x14ac:dyDescent="0.25">
      <c r="A4353">
        <v>36791</v>
      </c>
      <c r="B4353" t="s">
        <v>13385</v>
      </c>
      <c r="C4353" t="s">
        <v>1596</v>
      </c>
      <c r="D4353" t="s">
        <v>1597</v>
      </c>
      <c r="E4353" s="166" t="s">
        <v>16489</v>
      </c>
      <c r="F4353">
        <v>1</v>
      </c>
    </row>
    <row r="4354" spans="1:6" x14ac:dyDescent="0.25">
      <c r="A4354">
        <v>36795</v>
      </c>
      <c r="B4354" t="s">
        <v>13386</v>
      </c>
      <c r="C4354" t="s">
        <v>1596</v>
      </c>
      <c r="D4354" t="s">
        <v>1597</v>
      </c>
      <c r="E4354" s="166" t="s">
        <v>16490</v>
      </c>
      <c r="F4354">
        <v>1</v>
      </c>
    </row>
    <row r="4355" spans="1:6" x14ac:dyDescent="0.25">
      <c r="A4355">
        <v>36796</v>
      </c>
      <c r="B4355" t="s">
        <v>13387</v>
      </c>
      <c r="C4355" t="s">
        <v>1596</v>
      </c>
      <c r="D4355" t="s">
        <v>1597</v>
      </c>
      <c r="E4355" s="166" t="s">
        <v>16491</v>
      </c>
      <c r="F4355">
        <v>1</v>
      </c>
    </row>
    <row r="4356" spans="1:6" x14ac:dyDescent="0.25">
      <c r="A4356">
        <v>36792</v>
      </c>
      <c r="B4356" t="s">
        <v>13388</v>
      </c>
      <c r="C4356" t="s">
        <v>1596</v>
      </c>
      <c r="D4356" t="s">
        <v>1597</v>
      </c>
      <c r="E4356" s="166" t="s">
        <v>16492</v>
      </c>
      <c r="F4356">
        <v>1</v>
      </c>
    </row>
    <row r="4357" spans="1:6" x14ac:dyDescent="0.25">
      <c r="A4357">
        <v>11773</v>
      </c>
      <c r="B4357" t="s">
        <v>13389</v>
      </c>
      <c r="C4357" t="s">
        <v>1596</v>
      </c>
      <c r="D4357" t="s">
        <v>1597</v>
      </c>
      <c r="E4357" s="166" t="s">
        <v>16493</v>
      </c>
      <c r="F4357">
        <v>1</v>
      </c>
    </row>
    <row r="4358" spans="1:6" x14ac:dyDescent="0.25">
      <c r="A4358">
        <v>11762</v>
      </c>
      <c r="B4358" t="s">
        <v>13390</v>
      </c>
      <c r="C4358" t="s">
        <v>1596</v>
      </c>
      <c r="D4358" t="s">
        <v>1597</v>
      </c>
      <c r="E4358" s="166" t="s">
        <v>16494</v>
      </c>
      <c r="F4358">
        <v>1</v>
      </c>
    </row>
    <row r="4359" spans="1:6" x14ac:dyDescent="0.25">
      <c r="A4359">
        <v>7604</v>
      </c>
      <c r="B4359" t="s">
        <v>13391</v>
      </c>
      <c r="C4359" t="s">
        <v>1596</v>
      </c>
      <c r="D4359" t="s">
        <v>1597</v>
      </c>
      <c r="E4359" s="166" t="s">
        <v>16495</v>
      </c>
      <c r="F4359">
        <v>1</v>
      </c>
    </row>
    <row r="4360" spans="1:6" x14ac:dyDescent="0.25">
      <c r="A4360">
        <v>13984</v>
      </c>
      <c r="B4360" t="s">
        <v>13392</v>
      </c>
      <c r="C4360" t="s">
        <v>1596</v>
      </c>
      <c r="D4360" t="s">
        <v>1597</v>
      </c>
      <c r="E4360" s="166" t="s">
        <v>16496</v>
      </c>
      <c r="F4360">
        <v>1</v>
      </c>
    </row>
    <row r="4361" spans="1:6" x14ac:dyDescent="0.25">
      <c r="A4361">
        <v>11772</v>
      </c>
      <c r="B4361" t="s">
        <v>13393</v>
      </c>
      <c r="C4361" t="s">
        <v>1596</v>
      </c>
      <c r="D4361" t="s">
        <v>1597</v>
      </c>
      <c r="E4361" s="166" t="s">
        <v>16497</v>
      </c>
      <c r="F4361">
        <v>1</v>
      </c>
    </row>
    <row r="4362" spans="1:6" x14ac:dyDescent="0.25">
      <c r="A4362">
        <v>13983</v>
      </c>
      <c r="B4362" t="s">
        <v>13394</v>
      </c>
      <c r="C4362" t="s">
        <v>1596</v>
      </c>
      <c r="D4362" t="s">
        <v>1597</v>
      </c>
      <c r="E4362" s="166" t="s">
        <v>16498</v>
      </c>
      <c r="F4362">
        <v>1</v>
      </c>
    </row>
    <row r="4363" spans="1:6" x14ac:dyDescent="0.25">
      <c r="A4363">
        <v>13416</v>
      </c>
      <c r="B4363" t="s">
        <v>13395</v>
      </c>
      <c r="C4363" t="s">
        <v>1596</v>
      </c>
      <c r="D4363" t="s">
        <v>1597</v>
      </c>
      <c r="E4363" s="166" t="s">
        <v>16499</v>
      </c>
      <c r="F4363">
        <v>1</v>
      </c>
    </row>
    <row r="4364" spans="1:6" x14ac:dyDescent="0.25">
      <c r="A4364">
        <v>40329</v>
      </c>
      <c r="B4364" t="s">
        <v>13396</v>
      </c>
      <c r="C4364" t="s">
        <v>1596</v>
      </c>
      <c r="D4364" t="s">
        <v>1599</v>
      </c>
      <c r="E4364" s="166" t="s">
        <v>14302</v>
      </c>
      <c r="F4364">
        <v>1</v>
      </c>
    </row>
    <row r="4365" spans="1:6" x14ac:dyDescent="0.25">
      <c r="A4365">
        <v>11823</v>
      </c>
      <c r="B4365" t="s">
        <v>13397</v>
      </c>
      <c r="C4365" t="s">
        <v>1596</v>
      </c>
      <c r="D4365" t="s">
        <v>1597</v>
      </c>
      <c r="E4365" s="166" t="s">
        <v>12412</v>
      </c>
      <c r="F4365">
        <v>1</v>
      </c>
    </row>
    <row r="4366" spans="1:6" x14ac:dyDescent="0.25">
      <c r="A4366">
        <v>11822</v>
      </c>
      <c r="B4366" t="s">
        <v>13398</v>
      </c>
      <c r="C4366" t="s">
        <v>1596</v>
      </c>
      <c r="D4366" t="s">
        <v>1597</v>
      </c>
      <c r="E4366" s="166" t="s">
        <v>13399</v>
      </c>
      <c r="F4366">
        <v>1</v>
      </c>
    </row>
    <row r="4367" spans="1:6" x14ac:dyDescent="0.25">
      <c r="A4367">
        <v>11831</v>
      </c>
      <c r="B4367" t="s">
        <v>13400</v>
      </c>
      <c r="C4367" t="s">
        <v>1596</v>
      </c>
      <c r="D4367" t="s">
        <v>1597</v>
      </c>
      <c r="E4367" s="166" t="s">
        <v>12082</v>
      </c>
      <c r="F4367">
        <v>1</v>
      </c>
    </row>
    <row r="4368" spans="1:6" x14ac:dyDescent="0.25">
      <c r="A4368">
        <v>7613</v>
      </c>
      <c r="B4368" t="s">
        <v>13401</v>
      </c>
      <c r="C4368" t="s">
        <v>1596</v>
      </c>
      <c r="D4368" t="s">
        <v>1601</v>
      </c>
      <c r="E4368" s="166" t="s">
        <v>16500</v>
      </c>
      <c r="F4368">
        <v>1</v>
      </c>
    </row>
    <row r="4369" spans="1:6" x14ac:dyDescent="0.25">
      <c r="A4369">
        <v>7619</v>
      </c>
      <c r="B4369" t="s">
        <v>13402</v>
      </c>
      <c r="C4369" t="s">
        <v>1596</v>
      </c>
      <c r="D4369" t="s">
        <v>1601</v>
      </c>
      <c r="E4369" s="166" t="s">
        <v>16501</v>
      </c>
      <c r="F4369">
        <v>1</v>
      </c>
    </row>
    <row r="4370" spans="1:6" x14ac:dyDescent="0.25">
      <c r="A4370">
        <v>12076</v>
      </c>
      <c r="B4370" t="s">
        <v>13403</v>
      </c>
      <c r="C4370" t="s">
        <v>1596</v>
      </c>
      <c r="D4370" t="s">
        <v>1601</v>
      </c>
      <c r="E4370" s="166" t="s">
        <v>16502</v>
      </c>
      <c r="F4370">
        <v>1</v>
      </c>
    </row>
    <row r="4371" spans="1:6" x14ac:dyDescent="0.25">
      <c r="A4371">
        <v>7614</v>
      </c>
      <c r="B4371" t="s">
        <v>13404</v>
      </c>
      <c r="C4371" t="s">
        <v>1596</v>
      </c>
      <c r="D4371" t="s">
        <v>1601</v>
      </c>
      <c r="E4371" s="166" t="s">
        <v>16503</v>
      </c>
      <c r="F4371">
        <v>1</v>
      </c>
    </row>
    <row r="4372" spans="1:6" x14ac:dyDescent="0.25">
      <c r="A4372">
        <v>7618</v>
      </c>
      <c r="B4372" t="s">
        <v>13405</v>
      </c>
      <c r="C4372" t="s">
        <v>1596</v>
      </c>
      <c r="D4372" t="s">
        <v>1601</v>
      </c>
      <c r="E4372" s="166" t="s">
        <v>16504</v>
      </c>
      <c r="F4372">
        <v>1</v>
      </c>
    </row>
    <row r="4373" spans="1:6" x14ac:dyDescent="0.25">
      <c r="A4373">
        <v>7620</v>
      </c>
      <c r="B4373" t="s">
        <v>13406</v>
      </c>
      <c r="C4373" t="s">
        <v>1596</v>
      </c>
      <c r="D4373" t="s">
        <v>1601</v>
      </c>
      <c r="E4373" s="166" t="s">
        <v>16505</v>
      </c>
      <c r="F4373">
        <v>1</v>
      </c>
    </row>
    <row r="4374" spans="1:6" x14ac:dyDescent="0.25">
      <c r="A4374">
        <v>7610</v>
      </c>
      <c r="B4374" t="s">
        <v>13407</v>
      </c>
      <c r="C4374" t="s">
        <v>1596</v>
      </c>
      <c r="D4374" t="s">
        <v>1601</v>
      </c>
      <c r="E4374" s="166" t="s">
        <v>16506</v>
      </c>
      <c r="F4374">
        <v>1</v>
      </c>
    </row>
    <row r="4375" spans="1:6" x14ac:dyDescent="0.25">
      <c r="A4375">
        <v>7615</v>
      </c>
      <c r="B4375" t="s">
        <v>13408</v>
      </c>
      <c r="C4375" t="s">
        <v>1596</v>
      </c>
      <c r="D4375" t="s">
        <v>1601</v>
      </c>
      <c r="E4375" s="166" t="s">
        <v>16507</v>
      </c>
      <c r="F4375">
        <v>1</v>
      </c>
    </row>
    <row r="4376" spans="1:6" x14ac:dyDescent="0.25">
      <c r="A4376">
        <v>7617</v>
      </c>
      <c r="B4376" t="s">
        <v>13409</v>
      </c>
      <c r="C4376" t="s">
        <v>1596</v>
      </c>
      <c r="D4376" t="s">
        <v>1601</v>
      </c>
      <c r="E4376" s="166" t="s">
        <v>16508</v>
      </c>
      <c r="F4376">
        <v>1</v>
      </c>
    </row>
    <row r="4377" spans="1:6" x14ac:dyDescent="0.25">
      <c r="A4377">
        <v>7616</v>
      </c>
      <c r="B4377" t="s">
        <v>13410</v>
      </c>
      <c r="C4377" t="s">
        <v>1596</v>
      </c>
      <c r="D4377" t="s">
        <v>1601</v>
      </c>
      <c r="E4377" s="166" t="s">
        <v>16509</v>
      </c>
      <c r="F4377">
        <v>1</v>
      </c>
    </row>
    <row r="4378" spans="1:6" x14ac:dyDescent="0.25">
      <c r="A4378">
        <v>7611</v>
      </c>
      <c r="B4378" t="s">
        <v>13411</v>
      </c>
      <c r="C4378" t="s">
        <v>1596</v>
      </c>
      <c r="D4378" t="s">
        <v>1601</v>
      </c>
      <c r="E4378" s="166" t="s">
        <v>16510</v>
      </c>
      <c r="F4378">
        <v>1</v>
      </c>
    </row>
    <row r="4379" spans="1:6" x14ac:dyDescent="0.25">
      <c r="A4379">
        <v>7612</v>
      </c>
      <c r="B4379" t="s">
        <v>13412</v>
      </c>
      <c r="C4379" t="s">
        <v>1596</v>
      </c>
      <c r="D4379" t="s">
        <v>1601</v>
      </c>
      <c r="E4379" s="166" t="s">
        <v>16511</v>
      </c>
      <c r="F4379">
        <v>1</v>
      </c>
    </row>
    <row r="4380" spans="1:6" x14ac:dyDescent="0.25">
      <c r="A4380">
        <v>37371</v>
      </c>
      <c r="B4380" t="s">
        <v>13413</v>
      </c>
      <c r="C4380" t="s">
        <v>1600</v>
      </c>
      <c r="D4380" t="s">
        <v>1599</v>
      </c>
      <c r="E4380" s="166" t="s">
        <v>11207</v>
      </c>
      <c r="F4380">
        <v>1</v>
      </c>
    </row>
    <row r="4381" spans="1:6" x14ac:dyDescent="0.25">
      <c r="A4381">
        <v>40861</v>
      </c>
      <c r="B4381" t="s">
        <v>13414</v>
      </c>
      <c r="C4381" t="s">
        <v>1606</v>
      </c>
      <c r="D4381" t="s">
        <v>1599</v>
      </c>
      <c r="E4381" s="166" t="s">
        <v>13415</v>
      </c>
      <c r="F4381">
        <v>1</v>
      </c>
    </row>
    <row r="4382" spans="1:6" x14ac:dyDescent="0.25">
      <c r="A4382">
        <v>36510</v>
      </c>
      <c r="B4382" t="s">
        <v>13416</v>
      </c>
      <c r="C4382" t="s">
        <v>1596</v>
      </c>
      <c r="D4382" t="s">
        <v>1597</v>
      </c>
      <c r="E4382" s="166" t="s">
        <v>13417</v>
      </c>
      <c r="F4382">
        <v>1</v>
      </c>
    </row>
    <row r="4383" spans="1:6" x14ac:dyDescent="0.25">
      <c r="A4383">
        <v>25020</v>
      </c>
      <c r="B4383" t="s">
        <v>13418</v>
      </c>
      <c r="C4383" t="s">
        <v>1596</v>
      </c>
      <c r="D4383" t="s">
        <v>1597</v>
      </c>
      <c r="E4383" s="166" t="s">
        <v>13419</v>
      </c>
      <c r="F4383">
        <v>1</v>
      </c>
    </row>
    <row r="4384" spans="1:6" x14ac:dyDescent="0.25">
      <c r="A4384">
        <v>7622</v>
      </c>
      <c r="B4384" t="s">
        <v>13420</v>
      </c>
      <c r="C4384" t="s">
        <v>1596</v>
      </c>
      <c r="D4384" t="s">
        <v>1597</v>
      </c>
      <c r="E4384" s="166" t="s">
        <v>13421</v>
      </c>
      <c r="F4384">
        <v>1</v>
      </c>
    </row>
    <row r="4385" spans="1:6" x14ac:dyDescent="0.25">
      <c r="A4385">
        <v>7624</v>
      </c>
      <c r="B4385" t="s">
        <v>13422</v>
      </c>
      <c r="C4385" t="s">
        <v>1596</v>
      </c>
      <c r="D4385" t="s">
        <v>1599</v>
      </c>
      <c r="E4385" s="166" t="s">
        <v>13423</v>
      </c>
      <c r="F4385">
        <v>1</v>
      </c>
    </row>
    <row r="4386" spans="1:6" x14ac:dyDescent="0.25">
      <c r="A4386">
        <v>7625</v>
      </c>
      <c r="B4386" t="s">
        <v>13424</v>
      </c>
      <c r="C4386" t="s">
        <v>1596</v>
      </c>
      <c r="D4386" t="s">
        <v>1597</v>
      </c>
      <c r="E4386" s="166" t="s">
        <v>13425</v>
      </c>
      <c r="F4386">
        <v>1</v>
      </c>
    </row>
    <row r="4387" spans="1:6" x14ac:dyDescent="0.25">
      <c r="A4387">
        <v>7623</v>
      </c>
      <c r="B4387" t="s">
        <v>13426</v>
      </c>
      <c r="C4387" t="s">
        <v>1596</v>
      </c>
      <c r="D4387" t="s">
        <v>1597</v>
      </c>
      <c r="E4387" s="166" t="s">
        <v>13419</v>
      </c>
      <c r="F4387">
        <v>1</v>
      </c>
    </row>
    <row r="4388" spans="1:6" x14ac:dyDescent="0.25">
      <c r="A4388">
        <v>36508</v>
      </c>
      <c r="B4388" t="s">
        <v>13427</v>
      </c>
      <c r="C4388" t="s">
        <v>1596</v>
      </c>
      <c r="D4388" t="s">
        <v>1597</v>
      </c>
      <c r="E4388" s="166" t="s">
        <v>13428</v>
      </c>
      <c r="F4388">
        <v>1</v>
      </c>
    </row>
    <row r="4389" spans="1:6" x14ac:dyDescent="0.25">
      <c r="A4389">
        <v>36509</v>
      </c>
      <c r="B4389" t="s">
        <v>13429</v>
      </c>
      <c r="C4389" t="s">
        <v>1596</v>
      </c>
      <c r="D4389" t="s">
        <v>1597</v>
      </c>
      <c r="E4389" s="166" t="s">
        <v>13430</v>
      </c>
      <c r="F4389">
        <v>1</v>
      </c>
    </row>
    <row r="4390" spans="1:6" x14ac:dyDescent="0.25">
      <c r="A4390">
        <v>13238</v>
      </c>
      <c r="B4390" t="s">
        <v>13431</v>
      </c>
      <c r="C4390" t="s">
        <v>1596</v>
      </c>
      <c r="D4390" t="s">
        <v>1597</v>
      </c>
      <c r="E4390" s="166" t="s">
        <v>13432</v>
      </c>
      <c r="F4390">
        <v>1</v>
      </c>
    </row>
    <row r="4391" spans="1:6" x14ac:dyDescent="0.25">
      <c r="A4391">
        <v>36511</v>
      </c>
      <c r="B4391" t="s">
        <v>13433</v>
      </c>
      <c r="C4391" t="s">
        <v>1596</v>
      </c>
      <c r="D4391" t="s">
        <v>1597</v>
      </c>
      <c r="E4391" s="166" t="s">
        <v>13434</v>
      </c>
      <c r="F4391">
        <v>1</v>
      </c>
    </row>
    <row r="4392" spans="1:6" x14ac:dyDescent="0.25">
      <c r="A4392">
        <v>36515</v>
      </c>
      <c r="B4392" t="s">
        <v>13435</v>
      </c>
      <c r="C4392" t="s">
        <v>1596</v>
      </c>
      <c r="D4392" t="s">
        <v>1597</v>
      </c>
      <c r="E4392" s="166" t="s">
        <v>13436</v>
      </c>
      <c r="F4392">
        <v>1</v>
      </c>
    </row>
    <row r="4393" spans="1:6" x14ac:dyDescent="0.25">
      <c r="A4393">
        <v>10598</v>
      </c>
      <c r="B4393" t="s">
        <v>13437</v>
      </c>
      <c r="C4393" t="s">
        <v>1596</v>
      </c>
      <c r="D4393" t="s">
        <v>1597</v>
      </c>
      <c r="E4393" s="166" t="s">
        <v>13438</v>
      </c>
      <c r="F4393">
        <v>1</v>
      </c>
    </row>
    <row r="4394" spans="1:6" x14ac:dyDescent="0.25">
      <c r="A4394">
        <v>7640</v>
      </c>
      <c r="B4394" t="s">
        <v>13439</v>
      </c>
      <c r="C4394" t="s">
        <v>1596</v>
      </c>
      <c r="D4394" t="s">
        <v>1599</v>
      </c>
      <c r="E4394" s="166" t="s">
        <v>11031</v>
      </c>
      <c r="F4394">
        <v>1</v>
      </c>
    </row>
    <row r="4395" spans="1:6" x14ac:dyDescent="0.25">
      <c r="A4395">
        <v>36513</v>
      </c>
      <c r="B4395" t="s">
        <v>13440</v>
      </c>
      <c r="C4395" t="s">
        <v>1596</v>
      </c>
      <c r="D4395" t="s">
        <v>1597</v>
      </c>
      <c r="E4395" s="166" t="s">
        <v>13441</v>
      </c>
      <c r="F4395">
        <v>1</v>
      </c>
    </row>
    <row r="4396" spans="1:6" x14ac:dyDescent="0.25">
      <c r="A4396">
        <v>36514</v>
      </c>
      <c r="B4396" t="s">
        <v>13442</v>
      </c>
      <c r="C4396" t="s">
        <v>1596</v>
      </c>
      <c r="D4396" t="s">
        <v>1597</v>
      </c>
      <c r="E4396" s="166" t="s">
        <v>13443</v>
      </c>
      <c r="F4396">
        <v>1</v>
      </c>
    </row>
    <row r="4397" spans="1:6" x14ac:dyDescent="0.25">
      <c r="A4397">
        <v>11572</v>
      </c>
      <c r="B4397" t="s">
        <v>13444</v>
      </c>
      <c r="C4397" t="s">
        <v>1596</v>
      </c>
      <c r="D4397" t="s">
        <v>1597</v>
      </c>
      <c r="E4397" s="166" t="s">
        <v>14513</v>
      </c>
      <c r="F4397">
        <v>1</v>
      </c>
    </row>
    <row r="4398" spans="1:6" x14ac:dyDescent="0.25">
      <c r="A4398">
        <v>36149</v>
      </c>
      <c r="B4398" t="s">
        <v>13445</v>
      </c>
      <c r="C4398" t="s">
        <v>1596</v>
      </c>
      <c r="D4398" t="s">
        <v>1597</v>
      </c>
      <c r="E4398" s="166" t="s">
        <v>16512</v>
      </c>
      <c r="F4398">
        <v>1</v>
      </c>
    </row>
    <row r="4399" spans="1:6" x14ac:dyDescent="0.25">
      <c r="A4399">
        <v>42407</v>
      </c>
      <c r="B4399" t="s">
        <v>13446</v>
      </c>
      <c r="C4399" t="s">
        <v>1603</v>
      </c>
      <c r="D4399" t="s">
        <v>1597</v>
      </c>
      <c r="E4399" s="166" t="s">
        <v>9503</v>
      </c>
      <c r="F4399">
        <v>1</v>
      </c>
    </row>
    <row r="4400" spans="1:6" x14ac:dyDescent="0.25">
      <c r="A4400">
        <v>11581</v>
      </c>
      <c r="B4400" t="s">
        <v>13447</v>
      </c>
      <c r="C4400" t="s">
        <v>1603</v>
      </c>
      <c r="D4400" t="s">
        <v>1597</v>
      </c>
      <c r="E4400" s="166" t="s">
        <v>10837</v>
      </c>
      <c r="F4400">
        <v>1</v>
      </c>
    </row>
    <row r="4401" spans="1:6" x14ac:dyDescent="0.25">
      <c r="A4401">
        <v>43605</v>
      </c>
      <c r="B4401" t="s">
        <v>13448</v>
      </c>
      <c r="C4401" t="s">
        <v>1603</v>
      </c>
      <c r="D4401" t="s">
        <v>1597</v>
      </c>
      <c r="E4401" s="166" t="s">
        <v>16513</v>
      </c>
      <c r="F4401">
        <v>1</v>
      </c>
    </row>
    <row r="4402" spans="1:6" x14ac:dyDescent="0.25">
      <c r="A4402">
        <v>11580</v>
      </c>
      <c r="B4402" t="s">
        <v>13449</v>
      </c>
      <c r="C4402" t="s">
        <v>1603</v>
      </c>
      <c r="D4402" t="s">
        <v>1597</v>
      </c>
      <c r="E4402" s="166" t="s">
        <v>14938</v>
      </c>
      <c r="F4402">
        <v>1</v>
      </c>
    </row>
    <row r="4403" spans="1:6" x14ac:dyDescent="0.25">
      <c r="A4403">
        <v>10743</v>
      </c>
      <c r="B4403" t="s">
        <v>13450</v>
      </c>
      <c r="C4403" t="s">
        <v>1596</v>
      </c>
      <c r="D4403" t="s">
        <v>1597</v>
      </c>
      <c r="E4403" s="166" t="s">
        <v>13451</v>
      </c>
      <c r="F4403">
        <v>1</v>
      </c>
    </row>
    <row r="4404" spans="1:6" x14ac:dyDescent="0.25">
      <c r="A4404">
        <v>39848</v>
      </c>
      <c r="B4404" t="s">
        <v>13452</v>
      </c>
      <c r="C4404" t="s">
        <v>1603</v>
      </c>
      <c r="D4404" t="s">
        <v>1597</v>
      </c>
      <c r="E4404" s="166" t="s">
        <v>14308</v>
      </c>
      <c r="F4404">
        <v>1</v>
      </c>
    </row>
    <row r="4405" spans="1:6" x14ac:dyDescent="0.25">
      <c r="A4405">
        <v>20999</v>
      </c>
      <c r="B4405" t="s">
        <v>13453</v>
      </c>
      <c r="C4405" t="s">
        <v>1603</v>
      </c>
      <c r="D4405" t="s">
        <v>1597</v>
      </c>
      <c r="E4405" s="166" t="s">
        <v>14871</v>
      </c>
      <c r="F4405">
        <v>1</v>
      </c>
    </row>
    <row r="4406" spans="1:6" x14ac:dyDescent="0.25">
      <c r="A4406">
        <v>21001</v>
      </c>
      <c r="B4406" t="s">
        <v>13454</v>
      </c>
      <c r="C4406" t="s">
        <v>1603</v>
      </c>
      <c r="D4406" t="s">
        <v>1599</v>
      </c>
      <c r="E4406" s="166" t="s">
        <v>14574</v>
      </c>
      <c r="F4406">
        <v>1</v>
      </c>
    </row>
    <row r="4407" spans="1:6" x14ac:dyDescent="0.25">
      <c r="A4407">
        <v>21003</v>
      </c>
      <c r="B4407" t="s">
        <v>13455</v>
      </c>
      <c r="C4407" t="s">
        <v>1603</v>
      </c>
      <c r="D4407" t="s">
        <v>1597</v>
      </c>
      <c r="E4407" s="166" t="s">
        <v>11407</v>
      </c>
      <c r="F4407">
        <v>1</v>
      </c>
    </row>
    <row r="4408" spans="1:6" x14ac:dyDescent="0.25">
      <c r="A4408">
        <v>21006</v>
      </c>
      <c r="B4408" t="s">
        <v>13456</v>
      </c>
      <c r="C4408" t="s">
        <v>1603</v>
      </c>
      <c r="D4408" t="s">
        <v>1597</v>
      </c>
      <c r="E4408" s="166" t="s">
        <v>12395</v>
      </c>
      <c r="F4408">
        <v>1</v>
      </c>
    </row>
    <row r="4409" spans="1:6" x14ac:dyDescent="0.25">
      <c r="A4409">
        <v>21019</v>
      </c>
      <c r="B4409" t="s">
        <v>13457</v>
      </c>
      <c r="C4409" t="s">
        <v>1603</v>
      </c>
      <c r="D4409" t="s">
        <v>1597</v>
      </c>
      <c r="E4409" s="166" t="s">
        <v>11670</v>
      </c>
      <c r="F4409">
        <v>1</v>
      </c>
    </row>
    <row r="4410" spans="1:6" x14ac:dyDescent="0.25">
      <c r="A4410">
        <v>21021</v>
      </c>
      <c r="B4410" t="s">
        <v>13458</v>
      </c>
      <c r="C4410" t="s">
        <v>1603</v>
      </c>
      <c r="D4410" t="s">
        <v>1597</v>
      </c>
      <c r="E4410" s="166" t="s">
        <v>16514</v>
      </c>
      <c r="F4410">
        <v>1</v>
      </c>
    </row>
    <row r="4411" spans="1:6" x14ac:dyDescent="0.25">
      <c r="A4411">
        <v>21024</v>
      </c>
      <c r="B4411" t="s">
        <v>13459</v>
      </c>
      <c r="C4411" t="s">
        <v>1603</v>
      </c>
      <c r="D4411" t="s">
        <v>1597</v>
      </c>
      <c r="E4411" s="166" t="s">
        <v>16515</v>
      </c>
      <c r="F4411">
        <v>1</v>
      </c>
    </row>
    <row r="4412" spans="1:6" x14ac:dyDescent="0.25">
      <c r="A4412">
        <v>40624</v>
      </c>
      <c r="B4412" t="s">
        <v>13460</v>
      </c>
      <c r="C4412" t="s">
        <v>1603</v>
      </c>
      <c r="D4412" t="s">
        <v>1597</v>
      </c>
      <c r="E4412" s="166" t="s">
        <v>13461</v>
      </c>
      <c r="F4412">
        <v>1</v>
      </c>
    </row>
    <row r="4413" spans="1:6" x14ac:dyDescent="0.25">
      <c r="A4413">
        <v>42575</v>
      </c>
      <c r="B4413" t="s">
        <v>13462</v>
      </c>
      <c r="C4413" t="s">
        <v>1603</v>
      </c>
      <c r="D4413" t="s">
        <v>1597</v>
      </c>
      <c r="E4413" s="166" t="s">
        <v>13463</v>
      </c>
      <c r="F4413">
        <v>1</v>
      </c>
    </row>
    <row r="4414" spans="1:6" x14ac:dyDescent="0.25">
      <c r="A4414">
        <v>13127</v>
      </c>
      <c r="B4414" t="s">
        <v>13464</v>
      </c>
      <c r="C4414" t="s">
        <v>1603</v>
      </c>
      <c r="D4414" t="s">
        <v>1597</v>
      </c>
      <c r="E4414" s="166" t="s">
        <v>9713</v>
      </c>
      <c r="F4414">
        <v>1</v>
      </c>
    </row>
    <row r="4415" spans="1:6" x14ac:dyDescent="0.25">
      <c r="A4415">
        <v>13137</v>
      </c>
      <c r="B4415" t="s">
        <v>13465</v>
      </c>
      <c r="C4415" t="s">
        <v>1603</v>
      </c>
      <c r="D4415" t="s">
        <v>1597</v>
      </c>
      <c r="E4415" s="166" t="s">
        <v>13466</v>
      </c>
      <c r="F4415">
        <v>1</v>
      </c>
    </row>
    <row r="4416" spans="1:6" x14ac:dyDescent="0.25">
      <c r="A4416">
        <v>42574</v>
      </c>
      <c r="B4416" t="s">
        <v>13467</v>
      </c>
      <c r="C4416" t="s">
        <v>1603</v>
      </c>
      <c r="D4416" t="s">
        <v>1597</v>
      </c>
      <c r="E4416" s="166" t="s">
        <v>13468</v>
      </c>
      <c r="F4416">
        <v>1</v>
      </c>
    </row>
    <row r="4417" spans="1:6" x14ac:dyDescent="0.25">
      <c r="A4417">
        <v>20989</v>
      </c>
      <c r="B4417" t="s">
        <v>13469</v>
      </c>
      <c r="C4417" t="s">
        <v>1603</v>
      </c>
      <c r="D4417" t="s">
        <v>1597</v>
      </c>
      <c r="E4417" s="166" t="s">
        <v>13470</v>
      </c>
      <c r="F4417">
        <v>1</v>
      </c>
    </row>
    <row r="4418" spans="1:6" x14ac:dyDescent="0.25">
      <c r="A4418">
        <v>21147</v>
      </c>
      <c r="B4418" t="s">
        <v>13471</v>
      </c>
      <c r="C4418" t="s">
        <v>1603</v>
      </c>
      <c r="D4418" t="s">
        <v>1597</v>
      </c>
      <c r="E4418" s="166" t="s">
        <v>13472</v>
      </c>
      <c r="F4418">
        <v>1</v>
      </c>
    </row>
    <row r="4419" spans="1:6" x14ac:dyDescent="0.25">
      <c r="A4419">
        <v>21148</v>
      </c>
      <c r="B4419" t="s">
        <v>13473</v>
      </c>
      <c r="C4419" t="s">
        <v>1603</v>
      </c>
      <c r="D4419" t="s">
        <v>1599</v>
      </c>
      <c r="E4419" s="166" t="s">
        <v>13474</v>
      </c>
      <c r="F4419">
        <v>1</v>
      </c>
    </row>
    <row r="4420" spans="1:6" x14ac:dyDescent="0.25">
      <c r="A4420">
        <v>20984</v>
      </c>
      <c r="B4420" t="s">
        <v>13475</v>
      </c>
      <c r="C4420" t="s">
        <v>1603</v>
      </c>
      <c r="D4420" t="s">
        <v>1597</v>
      </c>
      <c r="E4420" s="166" t="s">
        <v>13476</v>
      </c>
      <c r="F4420">
        <v>1</v>
      </c>
    </row>
    <row r="4421" spans="1:6" x14ac:dyDescent="0.25">
      <c r="A4421">
        <v>13042</v>
      </c>
      <c r="B4421" t="s">
        <v>13477</v>
      </c>
      <c r="C4421" t="s">
        <v>1603</v>
      </c>
      <c r="D4421" t="s">
        <v>1597</v>
      </c>
      <c r="E4421" s="166" t="s">
        <v>13478</v>
      </c>
      <c r="F4421">
        <v>1</v>
      </c>
    </row>
    <row r="4422" spans="1:6" x14ac:dyDescent="0.25">
      <c r="A4422">
        <v>21150</v>
      </c>
      <c r="B4422" t="s">
        <v>13479</v>
      </c>
      <c r="C4422" t="s">
        <v>1603</v>
      </c>
      <c r="D4422" t="s">
        <v>1597</v>
      </c>
      <c r="E4422" s="166" t="s">
        <v>13480</v>
      </c>
      <c r="F4422">
        <v>1</v>
      </c>
    </row>
    <row r="4423" spans="1:6" x14ac:dyDescent="0.25">
      <c r="A4423">
        <v>13141</v>
      </c>
      <c r="B4423" t="s">
        <v>13481</v>
      </c>
      <c r="C4423" t="s">
        <v>1603</v>
      </c>
      <c r="D4423" t="s">
        <v>1597</v>
      </c>
      <c r="E4423" s="166" t="s">
        <v>13482</v>
      </c>
      <c r="F4423">
        <v>1</v>
      </c>
    </row>
    <row r="4424" spans="1:6" x14ac:dyDescent="0.25">
      <c r="A4424">
        <v>42576</v>
      </c>
      <c r="B4424" t="s">
        <v>13483</v>
      </c>
      <c r="C4424" t="s">
        <v>1603</v>
      </c>
      <c r="D4424" t="s">
        <v>1597</v>
      </c>
      <c r="E4424" s="166" t="s">
        <v>13484</v>
      </c>
      <c r="F4424">
        <v>1</v>
      </c>
    </row>
    <row r="4425" spans="1:6" x14ac:dyDescent="0.25">
      <c r="A4425">
        <v>21151</v>
      </c>
      <c r="B4425" t="s">
        <v>13485</v>
      </c>
      <c r="C4425" t="s">
        <v>1603</v>
      </c>
      <c r="D4425" t="s">
        <v>1597</v>
      </c>
      <c r="E4425" s="166" t="s">
        <v>13486</v>
      </c>
      <c r="F4425">
        <v>1</v>
      </c>
    </row>
    <row r="4426" spans="1:6" x14ac:dyDescent="0.25">
      <c r="A4426">
        <v>13142</v>
      </c>
      <c r="B4426" t="s">
        <v>13487</v>
      </c>
      <c r="C4426" t="s">
        <v>1603</v>
      </c>
      <c r="D4426" t="s">
        <v>1597</v>
      </c>
      <c r="E4426" s="166" t="s">
        <v>13488</v>
      </c>
      <c r="F4426">
        <v>1</v>
      </c>
    </row>
    <row r="4427" spans="1:6" x14ac:dyDescent="0.25">
      <c r="A4427">
        <v>42577</v>
      </c>
      <c r="B4427" t="s">
        <v>13489</v>
      </c>
      <c r="C4427" t="s">
        <v>1603</v>
      </c>
      <c r="D4427" t="s">
        <v>1597</v>
      </c>
      <c r="E4427" s="166" t="s">
        <v>13490</v>
      </c>
      <c r="F4427">
        <v>1</v>
      </c>
    </row>
    <row r="4428" spans="1:6" x14ac:dyDescent="0.25">
      <c r="A4428">
        <v>20994</v>
      </c>
      <c r="B4428" t="s">
        <v>13491</v>
      </c>
      <c r="C4428" t="s">
        <v>1603</v>
      </c>
      <c r="D4428" t="s">
        <v>1597</v>
      </c>
      <c r="E4428" s="166" t="s">
        <v>13492</v>
      </c>
      <c r="F4428">
        <v>1</v>
      </c>
    </row>
    <row r="4429" spans="1:6" x14ac:dyDescent="0.25">
      <c r="A4429">
        <v>7672</v>
      </c>
      <c r="B4429" t="s">
        <v>13493</v>
      </c>
      <c r="C4429" t="s">
        <v>1603</v>
      </c>
      <c r="D4429" t="s">
        <v>1597</v>
      </c>
      <c r="E4429" s="166" t="s">
        <v>13494</v>
      </c>
      <c r="F4429">
        <v>1</v>
      </c>
    </row>
    <row r="4430" spans="1:6" x14ac:dyDescent="0.25">
      <c r="A4430">
        <v>20995</v>
      </c>
      <c r="B4430" t="s">
        <v>13495</v>
      </c>
      <c r="C4430" t="s">
        <v>1603</v>
      </c>
      <c r="D4430" t="s">
        <v>1597</v>
      </c>
      <c r="E4430" s="166" t="s">
        <v>13496</v>
      </c>
      <c r="F4430">
        <v>1</v>
      </c>
    </row>
    <row r="4431" spans="1:6" x14ac:dyDescent="0.25">
      <c r="A4431">
        <v>7690</v>
      </c>
      <c r="B4431" t="s">
        <v>13497</v>
      </c>
      <c r="C4431" t="s">
        <v>1603</v>
      </c>
      <c r="D4431" t="s">
        <v>1597</v>
      </c>
      <c r="E4431" s="166" t="s">
        <v>13498</v>
      </c>
      <c r="F4431">
        <v>1</v>
      </c>
    </row>
    <row r="4432" spans="1:6" x14ac:dyDescent="0.25">
      <c r="A4432">
        <v>20980</v>
      </c>
      <c r="B4432" t="s">
        <v>13499</v>
      </c>
      <c r="C4432" t="s">
        <v>1603</v>
      </c>
      <c r="D4432" t="s">
        <v>1597</v>
      </c>
      <c r="E4432" s="166" t="s">
        <v>13500</v>
      </c>
      <c r="F4432">
        <v>1</v>
      </c>
    </row>
    <row r="4433" spans="1:6" x14ac:dyDescent="0.25">
      <c r="A4433">
        <v>7661</v>
      </c>
      <c r="B4433" t="s">
        <v>13501</v>
      </c>
      <c r="C4433" t="s">
        <v>1603</v>
      </c>
      <c r="D4433" t="s">
        <v>1597</v>
      </c>
      <c r="E4433" s="166" t="s">
        <v>13502</v>
      </c>
      <c r="F4433">
        <v>1</v>
      </c>
    </row>
    <row r="4434" spans="1:6" x14ac:dyDescent="0.25">
      <c r="A4434">
        <v>21016</v>
      </c>
      <c r="B4434" t="s">
        <v>13503</v>
      </c>
      <c r="C4434" t="s">
        <v>1603</v>
      </c>
      <c r="D4434" t="s">
        <v>1597</v>
      </c>
      <c r="E4434" s="166" t="s">
        <v>13504</v>
      </c>
      <c r="F4434">
        <v>1</v>
      </c>
    </row>
    <row r="4435" spans="1:6" x14ac:dyDescent="0.25">
      <c r="A4435">
        <v>21008</v>
      </c>
      <c r="B4435" t="s">
        <v>13505</v>
      </c>
      <c r="C4435" t="s">
        <v>1603</v>
      </c>
      <c r="D4435" t="s">
        <v>1597</v>
      </c>
      <c r="E4435" s="166" t="s">
        <v>13506</v>
      </c>
      <c r="F4435">
        <v>1</v>
      </c>
    </row>
    <row r="4436" spans="1:6" x14ac:dyDescent="0.25">
      <c r="A4436">
        <v>21009</v>
      </c>
      <c r="B4436" t="s">
        <v>13507</v>
      </c>
      <c r="C4436" t="s">
        <v>1603</v>
      </c>
      <c r="D4436" t="s">
        <v>1597</v>
      </c>
      <c r="E4436" s="166" t="s">
        <v>12005</v>
      </c>
      <c r="F4436">
        <v>1</v>
      </c>
    </row>
    <row r="4437" spans="1:6" x14ac:dyDescent="0.25">
      <c r="A4437">
        <v>21010</v>
      </c>
      <c r="B4437" t="s">
        <v>13508</v>
      </c>
      <c r="C4437" t="s">
        <v>1603</v>
      </c>
      <c r="D4437" t="s">
        <v>1599</v>
      </c>
      <c r="E4437" s="166" t="s">
        <v>11571</v>
      </c>
      <c r="F4437">
        <v>1</v>
      </c>
    </row>
    <row r="4438" spans="1:6" x14ac:dyDescent="0.25">
      <c r="A4438">
        <v>21011</v>
      </c>
      <c r="B4438" t="s">
        <v>13509</v>
      </c>
      <c r="C4438" t="s">
        <v>1603</v>
      </c>
      <c r="D4438" t="s">
        <v>1597</v>
      </c>
      <c r="E4438" s="166" t="s">
        <v>13510</v>
      </c>
      <c r="F4438">
        <v>1</v>
      </c>
    </row>
    <row r="4439" spans="1:6" x14ac:dyDescent="0.25">
      <c r="A4439">
        <v>21012</v>
      </c>
      <c r="B4439" t="s">
        <v>13511</v>
      </c>
      <c r="C4439" t="s">
        <v>1603</v>
      </c>
      <c r="D4439" t="s">
        <v>1597</v>
      </c>
      <c r="E4439" s="166" t="s">
        <v>13512</v>
      </c>
      <c r="F4439">
        <v>1</v>
      </c>
    </row>
    <row r="4440" spans="1:6" x14ac:dyDescent="0.25">
      <c r="A4440">
        <v>21013</v>
      </c>
      <c r="B4440" t="s">
        <v>13513</v>
      </c>
      <c r="C4440" t="s">
        <v>1603</v>
      </c>
      <c r="D4440" t="s">
        <v>1597</v>
      </c>
      <c r="E4440" s="166" t="s">
        <v>13514</v>
      </c>
      <c r="F4440">
        <v>1</v>
      </c>
    </row>
    <row r="4441" spans="1:6" x14ac:dyDescent="0.25">
      <c r="A4441">
        <v>21014</v>
      </c>
      <c r="B4441" t="s">
        <v>13515</v>
      </c>
      <c r="C4441" t="s">
        <v>1603</v>
      </c>
      <c r="D4441" t="s">
        <v>1597</v>
      </c>
      <c r="E4441" s="166" t="s">
        <v>13516</v>
      </c>
      <c r="F4441">
        <v>1</v>
      </c>
    </row>
    <row r="4442" spans="1:6" x14ac:dyDescent="0.25">
      <c r="A4442">
        <v>21015</v>
      </c>
      <c r="B4442" t="s">
        <v>13517</v>
      </c>
      <c r="C4442" t="s">
        <v>1603</v>
      </c>
      <c r="D4442" t="s">
        <v>1597</v>
      </c>
      <c r="E4442" s="166" t="s">
        <v>13518</v>
      </c>
      <c r="F4442">
        <v>1</v>
      </c>
    </row>
    <row r="4443" spans="1:6" x14ac:dyDescent="0.25">
      <c r="A4443">
        <v>7697</v>
      </c>
      <c r="B4443" t="s">
        <v>13519</v>
      </c>
      <c r="C4443" t="s">
        <v>1603</v>
      </c>
      <c r="D4443" t="s">
        <v>1597</v>
      </c>
      <c r="E4443" s="166" t="s">
        <v>13520</v>
      </c>
      <c r="F4443">
        <v>1</v>
      </c>
    </row>
    <row r="4444" spans="1:6" x14ac:dyDescent="0.25">
      <c r="A4444">
        <v>7698</v>
      </c>
      <c r="B4444" t="s">
        <v>13521</v>
      </c>
      <c r="C4444" t="s">
        <v>1603</v>
      </c>
      <c r="D4444" t="s">
        <v>1597</v>
      </c>
      <c r="E4444" s="166" t="s">
        <v>13522</v>
      </c>
      <c r="F4444">
        <v>1</v>
      </c>
    </row>
    <row r="4445" spans="1:6" x14ac:dyDescent="0.25">
      <c r="A4445">
        <v>7691</v>
      </c>
      <c r="B4445" t="s">
        <v>13523</v>
      </c>
      <c r="C4445" t="s">
        <v>1603</v>
      </c>
      <c r="D4445" t="s">
        <v>1597</v>
      </c>
      <c r="E4445" s="166" t="s">
        <v>13524</v>
      </c>
      <c r="F4445">
        <v>1</v>
      </c>
    </row>
    <row r="4446" spans="1:6" x14ac:dyDescent="0.25">
      <c r="A4446">
        <v>40626</v>
      </c>
      <c r="B4446" t="s">
        <v>13525</v>
      </c>
      <c r="C4446" t="s">
        <v>1603</v>
      </c>
      <c r="D4446" t="s">
        <v>1597</v>
      </c>
      <c r="E4446" s="166" t="s">
        <v>13526</v>
      </c>
      <c r="F4446">
        <v>1</v>
      </c>
    </row>
    <row r="4447" spans="1:6" x14ac:dyDescent="0.25">
      <c r="A4447">
        <v>7701</v>
      </c>
      <c r="B4447" t="s">
        <v>13527</v>
      </c>
      <c r="C4447" t="s">
        <v>1603</v>
      </c>
      <c r="D4447" t="s">
        <v>1597</v>
      </c>
      <c r="E4447" s="166" t="s">
        <v>13528</v>
      </c>
      <c r="F4447">
        <v>1</v>
      </c>
    </row>
    <row r="4448" spans="1:6" x14ac:dyDescent="0.25">
      <c r="A4448">
        <v>7696</v>
      </c>
      <c r="B4448" t="s">
        <v>13529</v>
      </c>
      <c r="C4448" t="s">
        <v>1603</v>
      </c>
      <c r="D4448" t="s">
        <v>1597</v>
      </c>
      <c r="E4448" s="166" t="s">
        <v>13530</v>
      </c>
      <c r="F4448">
        <v>1</v>
      </c>
    </row>
    <row r="4449" spans="1:6" x14ac:dyDescent="0.25">
      <c r="A4449">
        <v>7700</v>
      </c>
      <c r="B4449" t="s">
        <v>13531</v>
      </c>
      <c r="C4449" t="s">
        <v>1603</v>
      </c>
      <c r="D4449" t="s">
        <v>1597</v>
      </c>
      <c r="E4449" s="166" t="s">
        <v>10394</v>
      </c>
      <c r="F4449">
        <v>1</v>
      </c>
    </row>
    <row r="4450" spans="1:6" x14ac:dyDescent="0.25">
      <c r="A4450">
        <v>7694</v>
      </c>
      <c r="B4450" t="s">
        <v>13532</v>
      </c>
      <c r="C4450" t="s">
        <v>1603</v>
      </c>
      <c r="D4450" t="s">
        <v>1597</v>
      </c>
      <c r="E4450" s="166" t="s">
        <v>13533</v>
      </c>
      <c r="F4450">
        <v>1</v>
      </c>
    </row>
    <row r="4451" spans="1:6" x14ac:dyDescent="0.25">
      <c r="A4451">
        <v>7693</v>
      </c>
      <c r="B4451" t="s">
        <v>13534</v>
      </c>
      <c r="C4451" t="s">
        <v>1603</v>
      </c>
      <c r="D4451" t="s">
        <v>1597</v>
      </c>
      <c r="E4451" s="166" t="s">
        <v>13535</v>
      </c>
      <c r="F4451">
        <v>1</v>
      </c>
    </row>
    <row r="4452" spans="1:6" x14ac:dyDescent="0.25">
      <c r="A4452">
        <v>7692</v>
      </c>
      <c r="B4452" t="s">
        <v>13536</v>
      </c>
      <c r="C4452" t="s">
        <v>1603</v>
      </c>
      <c r="D4452" t="s">
        <v>1597</v>
      </c>
      <c r="E4452" s="166" t="s">
        <v>13537</v>
      </c>
      <c r="F4452">
        <v>1</v>
      </c>
    </row>
    <row r="4453" spans="1:6" x14ac:dyDescent="0.25">
      <c r="A4453">
        <v>7695</v>
      </c>
      <c r="B4453" t="s">
        <v>13538</v>
      </c>
      <c r="C4453" t="s">
        <v>1603</v>
      </c>
      <c r="D4453" t="s">
        <v>1597</v>
      </c>
      <c r="E4453" s="166" t="s">
        <v>13539</v>
      </c>
      <c r="F4453">
        <v>1</v>
      </c>
    </row>
    <row r="4454" spans="1:6" x14ac:dyDescent="0.25">
      <c r="A4454">
        <v>13356</v>
      </c>
      <c r="B4454" t="s">
        <v>13540</v>
      </c>
      <c r="C4454" t="s">
        <v>1603</v>
      </c>
      <c r="D4454" t="s">
        <v>1597</v>
      </c>
      <c r="E4454" s="166" t="s">
        <v>13541</v>
      </c>
      <c r="F4454">
        <v>1</v>
      </c>
    </row>
    <row r="4455" spans="1:6" x14ac:dyDescent="0.25">
      <c r="A4455">
        <v>36365</v>
      </c>
      <c r="B4455" t="s">
        <v>13542</v>
      </c>
      <c r="C4455" t="s">
        <v>1603</v>
      </c>
      <c r="D4455" t="s">
        <v>1597</v>
      </c>
      <c r="E4455" s="166" t="s">
        <v>12779</v>
      </c>
      <c r="F4455">
        <v>1</v>
      </c>
    </row>
    <row r="4456" spans="1:6" x14ac:dyDescent="0.25">
      <c r="A4456">
        <v>41930</v>
      </c>
      <c r="B4456" t="s">
        <v>13543</v>
      </c>
      <c r="C4456" t="s">
        <v>1603</v>
      </c>
      <c r="D4456" t="s">
        <v>1597</v>
      </c>
      <c r="E4456" s="166" t="s">
        <v>16516</v>
      </c>
      <c r="F4456">
        <v>1</v>
      </c>
    </row>
    <row r="4457" spans="1:6" x14ac:dyDescent="0.25">
      <c r="A4457">
        <v>41931</v>
      </c>
      <c r="B4457" t="s">
        <v>13544</v>
      </c>
      <c r="C4457" t="s">
        <v>1603</v>
      </c>
      <c r="D4457" t="s">
        <v>1597</v>
      </c>
      <c r="E4457" s="166" t="s">
        <v>16517</v>
      </c>
      <c r="F4457">
        <v>1</v>
      </c>
    </row>
    <row r="4458" spans="1:6" x14ac:dyDescent="0.25">
      <c r="A4458">
        <v>41932</v>
      </c>
      <c r="B4458" t="s">
        <v>13545</v>
      </c>
      <c r="C4458" t="s">
        <v>1603</v>
      </c>
      <c r="D4458" t="s">
        <v>1597</v>
      </c>
      <c r="E4458" s="166" t="s">
        <v>16518</v>
      </c>
      <c r="F4458">
        <v>1</v>
      </c>
    </row>
    <row r="4459" spans="1:6" x14ac:dyDescent="0.25">
      <c r="A4459">
        <v>41933</v>
      </c>
      <c r="B4459" t="s">
        <v>13546</v>
      </c>
      <c r="C4459" t="s">
        <v>1603</v>
      </c>
      <c r="D4459" t="s">
        <v>1597</v>
      </c>
      <c r="E4459" s="166" t="s">
        <v>16519</v>
      </c>
      <c r="F4459">
        <v>1</v>
      </c>
    </row>
    <row r="4460" spans="1:6" x14ac:dyDescent="0.25">
      <c r="A4460">
        <v>41934</v>
      </c>
      <c r="B4460" t="s">
        <v>13547</v>
      </c>
      <c r="C4460" t="s">
        <v>1603</v>
      </c>
      <c r="D4460" t="s">
        <v>1597</v>
      </c>
      <c r="E4460" s="166" t="s">
        <v>16520</v>
      </c>
      <c r="F4460">
        <v>1</v>
      </c>
    </row>
    <row r="4461" spans="1:6" x14ac:dyDescent="0.25">
      <c r="A4461">
        <v>41936</v>
      </c>
      <c r="B4461" t="s">
        <v>13548</v>
      </c>
      <c r="C4461" t="s">
        <v>1603</v>
      </c>
      <c r="D4461" t="s">
        <v>1597</v>
      </c>
      <c r="E4461" s="166" t="s">
        <v>14963</v>
      </c>
      <c r="F4461">
        <v>1</v>
      </c>
    </row>
    <row r="4462" spans="1:6" x14ac:dyDescent="0.25">
      <c r="A4462">
        <v>44812</v>
      </c>
      <c r="B4462" t="s">
        <v>13549</v>
      </c>
      <c r="C4462" t="s">
        <v>1603</v>
      </c>
      <c r="D4462" t="s">
        <v>1597</v>
      </c>
      <c r="E4462" s="166" t="s">
        <v>16521</v>
      </c>
      <c r="F4462">
        <v>1</v>
      </c>
    </row>
    <row r="4463" spans="1:6" x14ac:dyDescent="0.25">
      <c r="A4463">
        <v>41785</v>
      </c>
      <c r="B4463" t="s">
        <v>13550</v>
      </c>
      <c r="C4463" t="s">
        <v>1603</v>
      </c>
      <c r="D4463" t="s">
        <v>1597</v>
      </c>
      <c r="E4463" s="166" t="s">
        <v>16522</v>
      </c>
      <c r="F4463">
        <v>1</v>
      </c>
    </row>
    <row r="4464" spans="1:6" x14ac:dyDescent="0.25">
      <c r="A4464">
        <v>41781</v>
      </c>
      <c r="B4464" t="s">
        <v>13551</v>
      </c>
      <c r="C4464" t="s">
        <v>1603</v>
      </c>
      <c r="D4464" t="s">
        <v>1597</v>
      </c>
      <c r="E4464" s="166" t="s">
        <v>16523</v>
      </c>
      <c r="F4464">
        <v>1</v>
      </c>
    </row>
    <row r="4465" spans="1:6" x14ac:dyDescent="0.25">
      <c r="A4465">
        <v>41783</v>
      </c>
      <c r="B4465" t="s">
        <v>13552</v>
      </c>
      <c r="C4465" t="s">
        <v>1603</v>
      </c>
      <c r="D4465" t="s">
        <v>1597</v>
      </c>
      <c r="E4465" s="166" t="s">
        <v>16524</v>
      </c>
      <c r="F4465">
        <v>1</v>
      </c>
    </row>
    <row r="4466" spans="1:6" x14ac:dyDescent="0.25">
      <c r="A4466">
        <v>41786</v>
      </c>
      <c r="B4466" t="s">
        <v>13553</v>
      </c>
      <c r="C4466" t="s">
        <v>1603</v>
      </c>
      <c r="D4466" t="s">
        <v>1597</v>
      </c>
      <c r="E4466" s="166" t="s">
        <v>16525</v>
      </c>
      <c r="F4466">
        <v>1</v>
      </c>
    </row>
    <row r="4467" spans="1:6" x14ac:dyDescent="0.25">
      <c r="A4467">
        <v>41779</v>
      </c>
      <c r="B4467" t="s">
        <v>13554</v>
      </c>
      <c r="C4467" t="s">
        <v>1603</v>
      </c>
      <c r="D4467" t="s">
        <v>1597</v>
      </c>
      <c r="E4467" s="166" t="s">
        <v>16526</v>
      </c>
      <c r="F4467">
        <v>1</v>
      </c>
    </row>
    <row r="4468" spans="1:6" x14ac:dyDescent="0.25">
      <c r="A4468">
        <v>41780</v>
      </c>
      <c r="B4468" t="s">
        <v>13555</v>
      </c>
      <c r="C4468" t="s">
        <v>1603</v>
      </c>
      <c r="D4468" t="s">
        <v>1597</v>
      </c>
      <c r="E4468" s="166" t="s">
        <v>16527</v>
      </c>
      <c r="F4468">
        <v>1</v>
      </c>
    </row>
    <row r="4469" spans="1:6" x14ac:dyDescent="0.25">
      <c r="A4469">
        <v>41782</v>
      </c>
      <c r="B4469" t="s">
        <v>13556</v>
      </c>
      <c r="C4469" t="s">
        <v>1603</v>
      </c>
      <c r="D4469" t="s">
        <v>1597</v>
      </c>
      <c r="E4469" s="166" t="s">
        <v>16528</v>
      </c>
      <c r="F4469">
        <v>1</v>
      </c>
    </row>
    <row r="4470" spans="1:6" x14ac:dyDescent="0.25">
      <c r="A4470">
        <v>38130</v>
      </c>
      <c r="B4470" t="s">
        <v>13557</v>
      </c>
      <c r="C4470" t="s">
        <v>1603</v>
      </c>
      <c r="D4470" t="s">
        <v>1597</v>
      </c>
      <c r="E4470" s="166" t="s">
        <v>11473</v>
      </c>
      <c r="F4470">
        <v>1</v>
      </c>
    </row>
    <row r="4471" spans="1:6" x14ac:dyDescent="0.25">
      <c r="A4471">
        <v>44260</v>
      </c>
      <c r="B4471" t="s">
        <v>13558</v>
      </c>
      <c r="C4471" t="s">
        <v>1603</v>
      </c>
      <c r="D4471" t="s">
        <v>1597</v>
      </c>
      <c r="E4471" s="166" t="s">
        <v>13559</v>
      </c>
      <c r="F4471">
        <v>1</v>
      </c>
    </row>
    <row r="4472" spans="1:6" x14ac:dyDescent="0.25">
      <c r="A4472">
        <v>21123</v>
      </c>
      <c r="B4472" t="s">
        <v>13560</v>
      </c>
      <c r="C4472" t="s">
        <v>1603</v>
      </c>
      <c r="D4472" t="s">
        <v>1599</v>
      </c>
      <c r="E4472" s="166" t="s">
        <v>9757</v>
      </c>
      <c r="F4472">
        <v>1</v>
      </c>
    </row>
    <row r="4473" spans="1:6" x14ac:dyDescent="0.25">
      <c r="A4473">
        <v>21124</v>
      </c>
      <c r="B4473" t="s">
        <v>13561</v>
      </c>
      <c r="C4473" t="s">
        <v>1603</v>
      </c>
      <c r="D4473" t="s">
        <v>1597</v>
      </c>
      <c r="E4473" s="166" t="s">
        <v>13562</v>
      </c>
      <c r="F4473">
        <v>1</v>
      </c>
    </row>
    <row r="4474" spans="1:6" x14ac:dyDescent="0.25">
      <c r="A4474">
        <v>21125</v>
      </c>
      <c r="B4474" t="s">
        <v>13563</v>
      </c>
      <c r="C4474" t="s">
        <v>1603</v>
      </c>
      <c r="D4474" t="s">
        <v>1597</v>
      </c>
      <c r="E4474" s="166" t="s">
        <v>8453</v>
      </c>
      <c r="F4474">
        <v>1</v>
      </c>
    </row>
    <row r="4475" spans="1:6" x14ac:dyDescent="0.25">
      <c r="A4475">
        <v>38028</v>
      </c>
      <c r="B4475" t="s">
        <v>13564</v>
      </c>
      <c r="C4475" t="s">
        <v>1603</v>
      </c>
      <c r="D4475" t="s">
        <v>1597</v>
      </c>
      <c r="E4475" s="166" t="s">
        <v>9648</v>
      </c>
      <c r="F4475">
        <v>1</v>
      </c>
    </row>
    <row r="4476" spans="1:6" x14ac:dyDescent="0.25">
      <c r="A4476">
        <v>38029</v>
      </c>
      <c r="B4476" t="s">
        <v>13565</v>
      </c>
      <c r="C4476" t="s">
        <v>1603</v>
      </c>
      <c r="D4476" t="s">
        <v>1597</v>
      </c>
      <c r="E4476" s="166" t="s">
        <v>13566</v>
      </c>
      <c r="F4476">
        <v>1</v>
      </c>
    </row>
    <row r="4477" spans="1:6" x14ac:dyDescent="0.25">
      <c r="A4477">
        <v>38030</v>
      </c>
      <c r="B4477" t="s">
        <v>13567</v>
      </c>
      <c r="C4477" t="s">
        <v>1603</v>
      </c>
      <c r="D4477" t="s">
        <v>1597</v>
      </c>
      <c r="E4477" s="166" t="s">
        <v>13568</v>
      </c>
      <c r="F4477">
        <v>1</v>
      </c>
    </row>
    <row r="4478" spans="1:6" x14ac:dyDescent="0.25">
      <c r="A4478">
        <v>38031</v>
      </c>
      <c r="B4478" t="s">
        <v>13569</v>
      </c>
      <c r="C4478" t="s">
        <v>1603</v>
      </c>
      <c r="D4478" t="s">
        <v>1597</v>
      </c>
      <c r="E4478" s="166" t="s">
        <v>13570</v>
      </c>
      <c r="F4478">
        <v>1</v>
      </c>
    </row>
    <row r="4479" spans="1:6" x14ac:dyDescent="0.25">
      <c r="A4479">
        <v>39735</v>
      </c>
      <c r="B4479" t="s">
        <v>13571</v>
      </c>
      <c r="C4479" t="s">
        <v>1603</v>
      </c>
      <c r="D4479" t="s">
        <v>1597</v>
      </c>
      <c r="E4479" s="166" t="s">
        <v>16529</v>
      </c>
      <c r="F4479">
        <v>1</v>
      </c>
    </row>
    <row r="4480" spans="1:6" x14ac:dyDescent="0.25">
      <c r="A4480">
        <v>39734</v>
      </c>
      <c r="B4480" t="s">
        <v>13573</v>
      </c>
      <c r="C4480" t="s">
        <v>1603</v>
      </c>
      <c r="D4480" t="s">
        <v>1597</v>
      </c>
      <c r="E4480" s="166" t="s">
        <v>16530</v>
      </c>
      <c r="F4480">
        <v>1</v>
      </c>
    </row>
    <row r="4481" spans="1:6" x14ac:dyDescent="0.25">
      <c r="A4481">
        <v>39736</v>
      </c>
      <c r="B4481" t="s">
        <v>13574</v>
      </c>
      <c r="C4481" t="s">
        <v>1603</v>
      </c>
      <c r="D4481" t="s">
        <v>1597</v>
      </c>
      <c r="E4481" s="166" t="s">
        <v>14498</v>
      </c>
      <c r="F4481">
        <v>1</v>
      </c>
    </row>
    <row r="4482" spans="1:6" x14ac:dyDescent="0.25">
      <c r="A4482">
        <v>39737</v>
      </c>
      <c r="B4482" t="s">
        <v>13575</v>
      </c>
      <c r="C4482" t="s">
        <v>1603</v>
      </c>
      <c r="D4482" t="s">
        <v>1597</v>
      </c>
      <c r="E4482" s="166" t="s">
        <v>14477</v>
      </c>
      <c r="F4482">
        <v>1</v>
      </c>
    </row>
    <row r="4483" spans="1:6" x14ac:dyDescent="0.25">
      <c r="A4483">
        <v>39738</v>
      </c>
      <c r="B4483" t="s">
        <v>13576</v>
      </c>
      <c r="C4483" t="s">
        <v>1603</v>
      </c>
      <c r="D4483" t="s">
        <v>1597</v>
      </c>
      <c r="E4483" s="166" t="s">
        <v>12845</v>
      </c>
      <c r="F4483">
        <v>1</v>
      </c>
    </row>
    <row r="4484" spans="1:6" x14ac:dyDescent="0.25">
      <c r="A4484">
        <v>39739</v>
      </c>
      <c r="B4484" t="s">
        <v>13577</v>
      </c>
      <c r="C4484" t="s">
        <v>1603</v>
      </c>
      <c r="D4484" t="s">
        <v>1597</v>
      </c>
      <c r="E4484" s="166" t="s">
        <v>16531</v>
      </c>
      <c r="F4484">
        <v>1</v>
      </c>
    </row>
    <row r="4485" spans="1:6" x14ac:dyDescent="0.25">
      <c r="A4485">
        <v>39733</v>
      </c>
      <c r="B4485" t="s">
        <v>13578</v>
      </c>
      <c r="C4485" t="s">
        <v>1603</v>
      </c>
      <c r="D4485" t="s">
        <v>1597</v>
      </c>
      <c r="E4485" s="166" t="s">
        <v>14620</v>
      </c>
      <c r="F4485">
        <v>1</v>
      </c>
    </row>
    <row r="4486" spans="1:6" x14ac:dyDescent="0.25">
      <c r="A4486">
        <v>39854</v>
      </c>
      <c r="B4486" t="s">
        <v>13579</v>
      </c>
      <c r="C4486" t="s">
        <v>1603</v>
      </c>
      <c r="D4486" t="s">
        <v>1597</v>
      </c>
      <c r="E4486" s="166" t="s">
        <v>16532</v>
      </c>
      <c r="F4486">
        <v>1</v>
      </c>
    </row>
    <row r="4487" spans="1:6" x14ac:dyDescent="0.25">
      <c r="A4487">
        <v>39740</v>
      </c>
      <c r="B4487" t="s">
        <v>13580</v>
      </c>
      <c r="C4487" t="s">
        <v>1603</v>
      </c>
      <c r="D4487" t="s">
        <v>1597</v>
      </c>
      <c r="E4487" s="166" t="s">
        <v>9715</v>
      </c>
      <c r="F4487">
        <v>1</v>
      </c>
    </row>
    <row r="4488" spans="1:6" x14ac:dyDescent="0.25">
      <c r="A4488">
        <v>39741</v>
      </c>
      <c r="B4488" t="s">
        <v>13582</v>
      </c>
      <c r="C4488" t="s">
        <v>1603</v>
      </c>
      <c r="D4488" t="s">
        <v>1597</v>
      </c>
      <c r="E4488" s="166" t="s">
        <v>14525</v>
      </c>
      <c r="F4488">
        <v>1</v>
      </c>
    </row>
    <row r="4489" spans="1:6" x14ac:dyDescent="0.25">
      <c r="A4489">
        <v>39853</v>
      </c>
      <c r="B4489" t="s">
        <v>13584</v>
      </c>
      <c r="C4489" t="s">
        <v>1603</v>
      </c>
      <c r="D4489" t="s">
        <v>1597</v>
      </c>
      <c r="E4489" s="166" t="s">
        <v>13757</v>
      </c>
      <c r="F4489">
        <v>1</v>
      </c>
    </row>
    <row r="4490" spans="1:6" x14ac:dyDescent="0.25">
      <c r="A4490">
        <v>39742</v>
      </c>
      <c r="B4490" t="s">
        <v>13585</v>
      </c>
      <c r="C4490" t="s">
        <v>1603</v>
      </c>
      <c r="D4490" t="s">
        <v>1597</v>
      </c>
      <c r="E4490" s="166" t="s">
        <v>7598</v>
      </c>
      <c r="F4490">
        <v>1</v>
      </c>
    </row>
    <row r="4491" spans="1:6" x14ac:dyDescent="0.25">
      <c r="A4491">
        <v>39749</v>
      </c>
      <c r="B4491" t="s">
        <v>13586</v>
      </c>
      <c r="C4491" t="s">
        <v>1603</v>
      </c>
      <c r="D4491" t="s">
        <v>1601</v>
      </c>
      <c r="E4491" s="166" t="s">
        <v>16533</v>
      </c>
      <c r="F4491">
        <v>1</v>
      </c>
    </row>
    <row r="4492" spans="1:6" x14ac:dyDescent="0.25">
      <c r="A4492">
        <v>39751</v>
      </c>
      <c r="B4492" t="s">
        <v>13587</v>
      </c>
      <c r="C4492" t="s">
        <v>1603</v>
      </c>
      <c r="D4492" t="s">
        <v>1601</v>
      </c>
      <c r="E4492" s="166" t="s">
        <v>16534</v>
      </c>
      <c r="F4492">
        <v>1</v>
      </c>
    </row>
    <row r="4493" spans="1:6" x14ac:dyDescent="0.25">
      <c r="A4493">
        <v>39750</v>
      </c>
      <c r="B4493" t="s">
        <v>13588</v>
      </c>
      <c r="C4493" t="s">
        <v>1603</v>
      </c>
      <c r="D4493" t="s">
        <v>1601</v>
      </c>
      <c r="E4493" s="166" t="s">
        <v>14741</v>
      </c>
      <c r="F4493">
        <v>1</v>
      </c>
    </row>
    <row r="4494" spans="1:6" x14ac:dyDescent="0.25">
      <c r="A4494">
        <v>39747</v>
      </c>
      <c r="B4494" t="s">
        <v>13589</v>
      </c>
      <c r="C4494" t="s">
        <v>1603</v>
      </c>
      <c r="D4494" t="s">
        <v>1601</v>
      </c>
      <c r="E4494" s="166" t="s">
        <v>14307</v>
      </c>
      <c r="F4494">
        <v>1</v>
      </c>
    </row>
    <row r="4495" spans="1:6" x14ac:dyDescent="0.25">
      <c r="A4495">
        <v>39753</v>
      </c>
      <c r="B4495" t="s">
        <v>13590</v>
      </c>
      <c r="C4495" t="s">
        <v>1603</v>
      </c>
      <c r="D4495" t="s">
        <v>1601</v>
      </c>
      <c r="E4495" s="166" t="s">
        <v>16535</v>
      </c>
      <c r="F4495">
        <v>1</v>
      </c>
    </row>
    <row r="4496" spans="1:6" x14ac:dyDescent="0.25">
      <c r="A4496">
        <v>39754</v>
      </c>
      <c r="B4496" t="s">
        <v>13591</v>
      </c>
      <c r="C4496" t="s">
        <v>1603</v>
      </c>
      <c r="D4496" t="s">
        <v>1601</v>
      </c>
      <c r="E4496" s="166" t="s">
        <v>16536</v>
      </c>
      <c r="F4496">
        <v>1</v>
      </c>
    </row>
    <row r="4497" spans="1:6" x14ac:dyDescent="0.25">
      <c r="A4497">
        <v>39748</v>
      </c>
      <c r="B4497" t="s">
        <v>13592</v>
      </c>
      <c r="C4497" t="s">
        <v>1603</v>
      </c>
      <c r="D4497" t="s">
        <v>1601</v>
      </c>
      <c r="E4497" s="166" t="s">
        <v>16537</v>
      </c>
      <c r="F4497">
        <v>1</v>
      </c>
    </row>
    <row r="4498" spans="1:6" x14ac:dyDescent="0.25">
      <c r="A4498">
        <v>39755</v>
      </c>
      <c r="B4498" t="s">
        <v>13593</v>
      </c>
      <c r="C4498" t="s">
        <v>1603</v>
      </c>
      <c r="D4498" t="s">
        <v>1601</v>
      </c>
      <c r="E4498" s="166" t="s">
        <v>16538</v>
      </c>
      <c r="F4498">
        <v>1</v>
      </c>
    </row>
    <row r="4499" spans="1:6" x14ac:dyDescent="0.25">
      <c r="A4499">
        <v>12742</v>
      </c>
      <c r="B4499" t="s">
        <v>13594</v>
      </c>
      <c r="C4499" t="s">
        <v>1603</v>
      </c>
      <c r="D4499" t="s">
        <v>1601</v>
      </c>
      <c r="E4499" s="166" t="s">
        <v>16539</v>
      </c>
      <c r="F4499">
        <v>1</v>
      </c>
    </row>
    <row r="4500" spans="1:6" x14ac:dyDescent="0.25">
      <c r="A4500">
        <v>12713</v>
      </c>
      <c r="B4500" t="s">
        <v>13595</v>
      </c>
      <c r="C4500" t="s">
        <v>1603</v>
      </c>
      <c r="D4500" t="s">
        <v>1601</v>
      </c>
      <c r="E4500" s="166" t="s">
        <v>15054</v>
      </c>
      <c r="F4500">
        <v>1</v>
      </c>
    </row>
    <row r="4501" spans="1:6" x14ac:dyDescent="0.25">
      <c r="A4501">
        <v>12743</v>
      </c>
      <c r="B4501" t="s">
        <v>13596</v>
      </c>
      <c r="C4501" t="s">
        <v>1603</v>
      </c>
      <c r="D4501" t="s">
        <v>1601</v>
      </c>
      <c r="E4501" s="166" t="s">
        <v>14859</v>
      </c>
      <c r="F4501">
        <v>1</v>
      </c>
    </row>
    <row r="4502" spans="1:6" x14ac:dyDescent="0.25">
      <c r="A4502">
        <v>12744</v>
      </c>
      <c r="B4502" t="s">
        <v>13597</v>
      </c>
      <c r="C4502" t="s">
        <v>1603</v>
      </c>
      <c r="D4502" t="s">
        <v>1601</v>
      </c>
      <c r="E4502" s="166" t="s">
        <v>16540</v>
      </c>
      <c r="F4502">
        <v>1</v>
      </c>
    </row>
    <row r="4503" spans="1:6" x14ac:dyDescent="0.25">
      <c r="A4503">
        <v>12745</v>
      </c>
      <c r="B4503" t="s">
        <v>13599</v>
      </c>
      <c r="C4503" t="s">
        <v>1603</v>
      </c>
      <c r="D4503" t="s">
        <v>1601</v>
      </c>
      <c r="E4503" s="166" t="s">
        <v>16541</v>
      </c>
      <c r="F4503">
        <v>1</v>
      </c>
    </row>
    <row r="4504" spans="1:6" x14ac:dyDescent="0.25">
      <c r="A4504">
        <v>12746</v>
      </c>
      <c r="B4504" t="s">
        <v>13600</v>
      </c>
      <c r="C4504" t="s">
        <v>1603</v>
      </c>
      <c r="D4504" t="s">
        <v>1601</v>
      </c>
      <c r="E4504" s="166" t="s">
        <v>16542</v>
      </c>
      <c r="F4504">
        <v>1</v>
      </c>
    </row>
    <row r="4505" spans="1:6" x14ac:dyDescent="0.25">
      <c r="A4505">
        <v>12747</v>
      </c>
      <c r="B4505" t="s">
        <v>13601</v>
      </c>
      <c r="C4505" t="s">
        <v>1603</v>
      </c>
      <c r="D4505" t="s">
        <v>1601</v>
      </c>
      <c r="E4505" s="166" t="s">
        <v>16543</v>
      </c>
      <c r="F4505">
        <v>1</v>
      </c>
    </row>
    <row r="4506" spans="1:6" x14ac:dyDescent="0.25">
      <c r="A4506">
        <v>12748</v>
      </c>
      <c r="B4506" t="s">
        <v>13603</v>
      </c>
      <c r="C4506" t="s">
        <v>1603</v>
      </c>
      <c r="D4506" t="s">
        <v>1601</v>
      </c>
      <c r="E4506" s="166" t="s">
        <v>16544</v>
      </c>
      <c r="F4506">
        <v>1</v>
      </c>
    </row>
    <row r="4507" spans="1:6" x14ac:dyDescent="0.25">
      <c r="A4507">
        <v>12749</v>
      </c>
      <c r="B4507" t="s">
        <v>13604</v>
      </c>
      <c r="C4507" t="s">
        <v>1603</v>
      </c>
      <c r="D4507" t="s">
        <v>1601</v>
      </c>
      <c r="E4507" s="166" t="s">
        <v>12120</v>
      </c>
      <c r="F4507">
        <v>1</v>
      </c>
    </row>
    <row r="4508" spans="1:6" x14ac:dyDescent="0.25">
      <c r="A4508">
        <v>39726</v>
      </c>
      <c r="B4508" t="s">
        <v>13605</v>
      </c>
      <c r="C4508" t="s">
        <v>1603</v>
      </c>
      <c r="D4508" t="s">
        <v>1601</v>
      </c>
      <c r="E4508" s="166" t="s">
        <v>16545</v>
      </c>
      <c r="F4508">
        <v>1</v>
      </c>
    </row>
    <row r="4509" spans="1:6" x14ac:dyDescent="0.25">
      <c r="A4509">
        <v>39728</v>
      </c>
      <c r="B4509" t="s">
        <v>13606</v>
      </c>
      <c r="C4509" t="s">
        <v>1603</v>
      </c>
      <c r="D4509" t="s">
        <v>1601</v>
      </c>
      <c r="E4509" s="166" t="s">
        <v>16546</v>
      </c>
      <c r="F4509">
        <v>1</v>
      </c>
    </row>
    <row r="4510" spans="1:6" x14ac:dyDescent="0.25">
      <c r="A4510">
        <v>39727</v>
      </c>
      <c r="B4510" t="s">
        <v>13607</v>
      </c>
      <c r="C4510" t="s">
        <v>1603</v>
      </c>
      <c r="D4510" t="s">
        <v>1601</v>
      </c>
      <c r="E4510" s="166" t="s">
        <v>16547</v>
      </c>
      <c r="F4510">
        <v>1</v>
      </c>
    </row>
    <row r="4511" spans="1:6" x14ac:dyDescent="0.25">
      <c r="A4511">
        <v>39724</v>
      </c>
      <c r="B4511" t="s">
        <v>13608</v>
      </c>
      <c r="C4511" t="s">
        <v>1603</v>
      </c>
      <c r="D4511" t="s">
        <v>1601</v>
      </c>
      <c r="E4511" s="166" t="s">
        <v>16548</v>
      </c>
      <c r="F4511">
        <v>1</v>
      </c>
    </row>
    <row r="4512" spans="1:6" x14ac:dyDescent="0.25">
      <c r="A4512">
        <v>39729</v>
      </c>
      <c r="B4512" t="s">
        <v>13609</v>
      </c>
      <c r="C4512" t="s">
        <v>1603</v>
      </c>
      <c r="D4512" t="s">
        <v>1601</v>
      </c>
      <c r="E4512" s="166" t="s">
        <v>16549</v>
      </c>
      <c r="F4512">
        <v>1</v>
      </c>
    </row>
    <row r="4513" spans="1:6" x14ac:dyDescent="0.25">
      <c r="A4513">
        <v>39730</v>
      </c>
      <c r="B4513" t="s">
        <v>13610</v>
      </c>
      <c r="C4513" t="s">
        <v>1603</v>
      </c>
      <c r="D4513" t="s">
        <v>1601</v>
      </c>
      <c r="E4513" s="166" t="s">
        <v>16550</v>
      </c>
      <c r="F4513">
        <v>1</v>
      </c>
    </row>
    <row r="4514" spans="1:6" x14ac:dyDescent="0.25">
      <c r="A4514">
        <v>39731</v>
      </c>
      <c r="B4514" t="s">
        <v>13611</v>
      </c>
      <c r="C4514" t="s">
        <v>1603</v>
      </c>
      <c r="D4514" t="s">
        <v>1601</v>
      </c>
      <c r="E4514" s="166" t="s">
        <v>16551</v>
      </c>
      <c r="F4514">
        <v>1</v>
      </c>
    </row>
    <row r="4515" spans="1:6" x14ac:dyDescent="0.25">
      <c r="A4515">
        <v>39725</v>
      </c>
      <c r="B4515" t="s">
        <v>13612</v>
      </c>
      <c r="C4515" t="s">
        <v>1603</v>
      </c>
      <c r="D4515" t="s">
        <v>1601</v>
      </c>
      <c r="E4515" s="166" t="s">
        <v>16552</v>
      </c>
      <c r="F4515">
        <v>1</v>
      </c>
    </row>
    <row r="4516" spans="1:6" x14ac:dyDescent="0.25">
      <c r="A4516">
        <v>39732</v>
      </c>
      <c r="B4516" t="s">
        <v>13613</v>
      </c>
      <c r="C4516" t="s">
        <v>1603</v>
      </c>
      <c r="D4516" t="s">
        <v>1601</v>
      </c>
      <c r="E4516" s="166" t="s">
        <v>16553</v>
      </c>
      <c r="F4516">
        <v>1</v>
      </c>
    </row>
    <row r="4517" spans="1:6" x14ac:dyDescent="0.25">
      <c r="A4517">
        <v>39660</v>
      </c>
      <c r="B4517" t="s">
        <v>13614</v>
      </c>
      <c r="C4517" t="s">
        <v>1603</v>
      </c>
      <c r="D4517" t="s">
        <v>1601</v>
      </c>
      <c r="E4517" s="166" t="s">
        <v>14628</v>
      </c>
      <c r="F4517">
        <v>1</v>
      </c>
    </row>
    <row r="4518" spans="1:6" x14ac:dyDescent="0.25">
      <c r="A4518">
        <v>39662</v>
      </c>
      <c r="B4518" t="s">
        <v>13615</v>
      </c>
      <c r="C4518" t="s">
        <v>1603</v>
      </c>
      <c r="D4518" t="s">
        <v>1601</v>
      </c>
      <c r="E4518" s="166" t="s">
        <v>12810</v>
      </c>
      <c r="F4518">
        <v>1</v>
      </c>
    </row>
    <row r="4519" spans="1:6" x14ac:dyDescent="0.25">
      <c r="A4519">
        <v>39661</v>
      </c>
      <c r="B4519" t="s">
        <v>13616</v>
      </c>
      <c r="C4519" t="s">
        <v>1603</v>
      </c>
      <c r="D4519" t="s">
        <v>1601</v>
      </c>
      <c r="E4519" s="166" t="s">
        <v>16554</v>
      </c>
      <c r="F4519">
        <v>1</v>
      </c>
    </row>
    <row r="4520" spans="1:6" x14ac:dyDescent="0.25">
      <c r="A4520">
        <v>39666</v>
      </c>
      <c r="B4520" t="s">
        <v>13618</v>
      </c>
      <c r="C4520" t="s">
        <v>1603</v>
      </c>
      <c r="D4520" t="s">
        <v>1601</v>
      </c>
      <c r="E4520" s="166" t="s">
        <v>16555</v>
      </c>
      <c r="F4520">
        <v>1</v>
      </c>
    </row>
    <row r="4521" spans="1:6" x14ac:dyDescent="0.25">
      <c r="A4521">
        <v>39664</v>
      </c>
      <c r="B4521" t="s">
        <v>13619</v>
      </c>
      <c r="C4521" t="s">
        <v>1603</v>
      </c>
      <c r="D4521" t="s">
        <v>1601</v>
      </c>
      <c r="E4521" s="166" t="s">
        <v>14483</v>
      </c>
      <c r="F4521">
        <v>1</v>
      </c>
    </row>
    <row r="4522" spans="1:6" x14ac:dyDescent="0.25">
      <c r="A4522">
        <v>39663</v>
      </c>
      <c r="B4522" t="s">
        <v>13621</v>
      </c>
      <c r="C4522" t="s">
        <v>1603</v>
      </c>
      <c r="D4522" t="s">
        <v>1601</v>
      </c>
      <c r="E4522" s="166" t="s">
        <v>16556</v>
      </c>
      <c r="F4522">
        <v>1</v>
      </c>
    </row>
    <row r="4523" spans="1:6" x14ac:dyDescent="0.25">
      <c r="A4523">
        <v>39665</v>
      </c>
      <c r="B4523" t="s">
        <v>13622</v>
      </c>
      <c r="C4523" t="s">
        <v>1603</v>
      </c>
      <c r="D4523" t="s">
        <v>1601</v>
      </c>
      <c r="E4523" s="166" t="s">
        <v>16557</v>
      </c>
      <c r="F4523">
        <v>1</v>
      </c>
    </row>
    <row r="4524" spans="1:6" x14ac:dyDescent="0.25">
      <c r="A4524">
        <v>39752</v>
      </c>
      <c r="B4524" t="s">
        <v>13623</v>
      </c>
      <c r="C4524" t="s">
        <v>1603</v>
      </c>
      <c r="D4524" t="s">
        <v>1601</v>
      </c>
      <c r="E4524" s="166" t="s">
        <v>16558</v>
      </c>
      <c r="F4524">
        <v>1</v>
      </c>
    </row>
    <row r="4525" spans="1:6" x14ac:dyDescent="0.25">
      <c r="A4525">
        <v>7725</v>
      </c>
      <c r="B4525" t="s">
        <v>13624</v>
      </c>
      <c r="C4525" t="s">
        <v>1603</v>
      </c>
      <c r="D4525" t="s">
        <v>1599</v>
      </c>
      <c r="E4525" s="166" t="s">
        <v>16559</v>
      </c>
      <c r="F4525">
        <v>1</v>
      </c>
    </row>
    <row r="4526" spans="1:6" x14ac:dyDescent="0.25">
      <c r="A4526">
        <v>7753</v>
      </c>
      <c r="B4526" t="s">
        <v>13625</v>
      </c>
      <c r="C4526" t="s">
        <v>1603</v>
      </c>
      <c r="D4526" t="s">
        <v>1597</v>
      </c>
      <c r="E4526" s="166" t="s">
        <v>16560</v>
      </c>
      <c r="F4526">
        <v>1</v>
      </c>
    </row>
    <row r="4527" spans="1:6" x14ac:dyDescent="0.25">
      <c r="A4527">
        <v>13256</v>
      </c>
      <c r="B4527" t="s">
        <v>13626</v>
      </c>
      <c r="C4527" t="s">
        <v>1603</v>
      </c>
      <c r="D4527" t="s">
        <v>1597</v>
      </c>
      <c r="E4527" s="166" t="s">
        <v>16561</v>
      </c>
      <c r="F4527">
        <v>1</v>
      </c>
    </row>
    <row r="4528" spans="1:6" x14ac:dyDescent="0.25">
      <c r="A4528">
        <v>7757</v>
      </c>
      <c r="B4528" t="s">
        <v>13627</v>
      </c>
      <c r="C4528" t="s">
        <v>1603</v>
      </c>
      <c r="D4528" t="s">
        <v>1597</v>
      </c>
      <c r="E4528" s="166" t="s">
        <v>16562</v>
      </c>
      <c r="F4528">
        <v>1</v>
      </c>
    </row>
    <row r="4529" spans="1:6" x14ac:dyDescent="0.25">
      <c r="A4529">
        <v>7758</v>
      </c>
      <c r="B4529" t="s">
        <v>13628</v>
      </c>
      <c r="C4529" t="s">
        <v>1603</v>
      </c>
      <c r="D4529" t="s">
        <v>1597</v>
      </c>
      <c r="E4529" s="166" t="s">
        <v>16563</v>
      </c>
      <c r="F4529">
        <v>1</v>
      </c>
    </row>
    <row r="4530" spans="1:6" x14ac:dyDescent="0.25">
      <c r="A4530">
        <v>7759</v>
      </c>
      <c r="B4530" t="s">
        <v>13629</v>
      </c>
      <c r="C4530" t="s">
        <v>1603</v>
      </c>
      <c r="D4530" t="s">
        <v>1597</v>
      </c>
      <c r="E4530" s="166" t="s">
        <v>16564</v>
      </c>
      <c r="F4530">
        <v>1</v>
      </c>
    </row>
    <row r="4531" spans="1:6" x14ac:dyDescent="0.25">
      <c r="A4531">
        <v>40334</v>
      </c>
      <c r="B4531" t="s">
        <v>13630</v>
      </c>
      <c r="C4531" t="s">
        <v>1603</v>
      </c>
      <c r="D4531" t="s">
        <v>1597</v>
      </c>
      <c r="E4531" s="166" t="s">
        <v>16565</v>
      </c>
      <c r="F4531">
        <v>1</v>
      </c>
    </row>
    <row r="4532" spans="1:6" x14ac:dyDescent="0.25">
      <c r="A4532">
        <v>7745</v>
      </c>
      <c r="B4532" t="s">
        <v>13631</v>
      </c>
      <c r="C4532" t="s">
        <v>1603</v>
      </c>
      <c r="D4532" t="s">
        <v>1597</v>
      </c>
      <c r="E4532" s="166" t="s">
        <v>16566</v>
      </c>
      <c r="F4532">
        <v>1</v>
      </c>
    </row>
    <row r="4533" spans="1:6" x14ac:dyDescent="0.25">
      <c r="A4533">
        <v>7742</v>
      </c>
      <c r="B4533" t="s">
        <v>13632</v>
      </c>
      <c r="C4533" t="s">
        <v>1603</v>
      </c>
      <c r="D4533" t="s">
        <v>1597</v>
      </c>
      <c r="E4533" s="166" t="s">
        <v>16567</v>
      </c>
      <c r="F4533">
        <v>1</v>
      </c>
    </row>
    <row r="4534" spans="1:6" x14ac:dyDescent="0.25">
      <c r="A4534">
        <v>7750</v>
      </c>
      <c r="B4534" t="s">
        <v>13633</v>
      </c>
      <c r="C4534" t="s">
        <v>1603</v>
      </c>
      <c r="D4534" t="s">
        <v>1597</v>
      </c>
      <c r="E4534" s="166" t="s">
        <v>16568</v>
      </c>
      <c r="F4534">
        <v>1</v>
      </c>
    </row>
    <row r="4535" spans="1:6" x14ac:dyDescent="0.25">
      <c r="A4535">
        <v>7756</v>
      </c>
      <c r="B4535" t="s">
        <v>13634</v>
      </c>
      <c r="C4535" t="s">
        <v>1603</v>
      </c>
      <c r="D4535" t="s">
        <v>1597</v>
      </c>
      <c r="E4535" s="166" t="s">
        <v>16569</v>
      </c>
      <c r="F4535">
        <v>1</v>
      </c>
    </row>
    <row r="4536" spans="1:6" x14ac:dyDescent="0.25">
      <c r="A4536">
        <v>7765</v>
      </c>
      <c r="B4536" t="s">
        <v>13635</v>
      </c>
      <c r="C4536" t="s">
        <v>1603</v>
      </c>
      <c r="D4536" t="s">
        <v>1597</v>
      </c>
      <c r="E4536" s="166" t="s">
        <v>16570</v>
      </c>
      <c r="F4536">
        <v>1</v>
      </c>
    </row>
    <row r="4537" spans="1:6" x14ac:dyDescent="0.25">
      <c r="A4537">
        <v>12569</v>
      </c>
      <c r="B4537" t="s">
        <v>13636</v>
      </c>
      <c r="C4537" t="s">
        <v>1603</v>
      </c>
      <c r="D4537" t="s">
        <v>1597</v>
      </c>
      <c r="E4537" s="166" t="s">
        <v>16571</v>
      </c>
      <c r="F4537">
        <v>1</v>
      </c>
    </row>
    <row r="4538" spans="1:6" x14ac:dyDescent="0.25">
      <c r="A4538">
        <v>7766</v>
      </c>
      <c r="B4538" t="s">
        <v>13637</v>
      </c>
      <c r="C4538" t="s">
        <v>1603</v>
      </c>
      <c r="D4538" t="s">
        <v>1597</v>
      </c>
      <c r="E4538" s="166" t="s">
        <v>16572</v>
      </c>
      <c r="F4538">
        <v>1</v>
      </c>
    </row>
    <row r="4539" spans="1:6" x14ac:dyDescent="0.25">
      <c r="A4539">
        <v>7767</v>
      </c>
      <c r="B4539" t="s">
        <v>13638</v>
      </c>
      <c r="C4539" t="s">
        <v>1603</v>
      </c>
      <c r="D4539" t="s">
        <v>1597</v>
      </c>
      <c r="E4539" s="166" t="s">
        <v>16573</v>
      </c>
      <c r="F4539">
        <v>1</v>
      </c>
    </row>
    <row r="4540" spans="1:6" x14ac:dyDescent="0.25">
      <c r="A4540">
        <v>7727</v>
      </c>
      <c r="B4540" t="s">
        <v>13639</v>
      </c>
      <c r="C4540" t="s">
        <v>1603</v>
      </c>
      <c r="D4540" t="s">
        <v>1597</v>
      </c>
      <c r="E4540" s="166" t="s">
        <v>16574</v>
      </c>
      <c r="F4540">
        <v>1</v>
      </c>
    </row>
    <row r="4541" spans="1:6" x14ac:dyDescent="0.25">
      <c r="A4541">
        <v>7760</v>
      </c>
      <c r="B4541" t="s">
        <v>13640</v>
      </c>
      <c r="C4541" t="s">
        <v>1603</v>
      </c>
      <c r="D4541" t="s">
        <v>1597</v>
      </c>
      <c r="E4541" s="166" t="s">
        <v>16341</v>
      </c>
      <c r="F4541">
        <v>1</v>
      </c>
    </row>
    <row r="4542" spans="1:6" x14ac:dyDescent="0.25">
      <c r="A4542">
        <v>7761</v>
      </c>
      <c r="B4542" t="s">
        <v>13641</v>
      </c>
      <c r="C4542" t="s">
        <v>1603</v>
      </c>
      <c r="D4542" t="s">
        <v>1597</v>
      </c>
      <c r="E4542" s="166" t="s">
        <v>16575</v>
      </c>
      <c r="F4542">
        <v>1</v>
      </c>
    </row>
    <row r="4543" spans="1:6" x14ac:dyDescent="0.25">
      <c r="A4543">
        <v>7752</v>
      </c>
      <c r="B4543" t="s">
        <v>13642</v>
      </c>
      <c r="C4543" t="s">
        <v>1603</v>
      </c>
      <c r="D4543" t="s">
        <v>1597</v>
      </c>
      <c r="E4543" s="166" t="s">
        <v>16342</v>
      </c>
      <c r="F4543">
        <v>1</v>
      </c>
    </row>
    <row r="4544" spans="1:6" x14ac:dyDescent="0.25">
      <c r="A4544">
        <v>7762</v>
      </c>
      <c r="B4544" t="s">
        <v>13643</v>
      </c>
      <c r="C4544" t="s">
        <v>1603</v>
      </c>
      <c r="D4544" t="s">
        <v>1597</v>
      </c>
      <c r="E4544" s="166" t="s">
        <v>16576</v>
      </c>
      <c r="F4544">
        <v>1</v>
      </c>
    </row>
    <row r="4545" spans="1:6" x14ac:dyDescent="0.25">
      <c r="A4545">
        <v>7722</v>
      </c>
      <c r="B4545" t="s">
        <v>13644</v>
      </c>
      <c r="C4545" t="s">
        <v>1603</v>
      </c>
      <c r="D4545" t="s">
        <v>1597</v>
      </c>
      <c r="E4545" s="166" t="s">
        <v>16577</v>
      </c>
      <c r="F4545">
        <v>1</v>
      </c>
    </row>
    <row r="4546" spans="1:6" x14ac:dyDescent="0.25">
      <c r="A4546">
        <v>7763</v>
      </c>
      <c r="B4546" t="s">
        <v>13645</v>
      </c>
      <c r="C4546" t="s">
        <v>1603</v>
      </c>
      <c r="D4546" t="s">
        <v>1597</v>
      </c>
      <c r="E4546" s="166" t="s">
        <v>15236</v>
      </c>
      <c r="F4546">
        <v>1</v>
      </c>
    </row>
    <row r="4547" spans="1:6" x14ac:dyDescent="0.25">
      <c r="A4547">
        <v>7764</v>
      </c>
      <c r="B4547" t="s">
        <v>13646</v>
      </c>
      <c r="C4547" t="s">
        <v>1603</v>
      </c>
      <c r="D4547" t="s">
        <v>1597</v>
      </c>
      <c r="E4547" s="166" t="s">
        <v>16578</v>
      </c>
      <c r="F4547">
        <v>1</v>
      </c>
    </row>
    <row r="4548" spans="1:6" x14ac:dyDescent="0.25">
      <c r="A4548">
        <v>12572</v>
      </c>
      <c r="B4548" t="s">
        <v>13647</v>
      </c>
      <c r="C4548" t="s">
        <v>1603</v>
      </c>
      <c r="D4548" t="s">
        <v>1597</v>
      </c>
      <c r="E4548" s="166" t="s">
        <v>16561</v>
      </c>
      <c r="F4548">
        <v>1</v>
      </c>
    </row>
    <row r="4549" spans="1:6" x14ac:dyDescent="0.25">
      <c r="A4549">
        <v>12573</v>
      </c>
      <c r="B4549" t="s">
        <v>13648</v>
      </c>
      <c r="C4549" t="s">
        <v>1603</v>
      </c>
      <c r="D4549" t="s">
        <v>1597</v>
      </c>
      <c r="E4549" s="166" t="s">
        <v>16579</v>
      </c>
      <c r="F4549">
        <v>1</v>
      </c>
    </row>
    <row r="4550" spans="1:6" x14ac:dyDescent="0.25">
      <c r="A4550">
        <v>12574</v>
      </c>
      <c r="B4550" t="s">
        <v>13649</v>
      </c>
      <c r="C4550" t="s">
        <v>1603</v>
      </c>
      <c r="D4550" t="s">
        <v>1597</v>
      </c>
      <c r="E4550" s="166" t="s">
        <v>16580</v>
      </c>
      <c r="F4550">
        <v>1</v>
      </c>
    </row>
    <row r="4551" spans="1:6" x14ac:dyDescent="0.25">
      <c r="A4551">
        <v>12575</v>
      </c>
      <c r="B4551" t="s">
        <v>13650</v>
      </c>
      <c r="C4551" t="s">
        <v>1603</v>
      </c>
      <c r="D4551" t="s">
        <v>1597</v>
      </c>
      <c r="E4551" s="166" t="s">
        <v>16581</v>
      </c>
      <c r="F4551">
        <v>1</v>
      </c>
    </row>
    <row r="4552" spans="1:6" x14ac:dyDescent="0.25">
      <c r="A4552">
        <v>12576</v>
      </c>
      <c r="B4552" t="s">
        <v>13651</v>
      </c>
      <c r="C4552" t="s">
        <v>1603</v>
      </c>
      <c r="D4552" t="s">
        <v>1597</v>
      </c>
      <c r="E4552" s="166" t="s">
        <v>16582</v>
      </c>
      <c r="F4552">
        <v>1</v>
      </c>
    </row>
    <row r="4553" spans="1:6" x14ac:dyDescent="0.25">
      <c r="A4553">
        <v>12577</v>
      </c>
      <c r="B4553" t="s">
        <v>13652</v>
      </c>
      <c r="C4553" t="s">
        <v>1603</v>
      </c>
      <c r="D4553" t="s">
        <v>1597</v>
      </c>
      <c r="E4553" s="166" t="s">
        <v>16583</v>
      </c>
      <c r="F4553">
        <v>1</v>
      </c>
    </row>
    <row r="4554" spans="1:6" x14ac:dyDescent="0.25">
      <c r="A4554">
        <v>12578</v>
      </c>
      <c r="B4554" t="s">
        <v>13653</v>
      </c>
      <c r="C4554" t="s">
        <v>1603</v>
      </c>
      <c r="D4554" t="s">
        <v>1597</v>
      </c>
      <c r="E4554" s="166" t="s">
        <v>16584</v>
      </c>
      <c r="F4554">
        <v>1</v>
      </c>
    </row>
    <row r="4555" spans="1:6" x14ac:dyDescent="0.25">
      <c r="A4555">
        <v>12579</v>
      </c>
      <c r="B4555" t="s">
        <v>13654</v>
      </c>
      <c r="C4555" t="s">
        <v>1603</v>
      </c>
      <c r="D4555" t="s">
        <v>1597</v>
      </c>
      <c r="E4555" s="166" t="s">
        <v>16585</v>
      </c>
      <c r="F4555">
        <v>1</v>
      </c>
    </row>
    <row r="4556" spans="1:6" x14ac:dyDescent="0.25">
      <c r="A4556">
        <v>12580</v>
      </c>
      <c r="B4556" t="s">
        <v>13655</v>
      </c>
      <c r="C4556" t="s">
        <v>1603</v>
      </c>
      <c r="D4556" t="s">
        <v>1597</v>
      </c>
      <c r="E4556" s="166" t="s">
        <v>16586</v>
      </c>
      <c r="F4556">
        <v>1</v>
      </c>
    </row>
    <row r="4557" spans="1:6" x14ac:dyDescent="0.25">
      <c r="A4557">
        <v>12581</v>
      </c>
      <c r="B4557" t="s">
        <v>13656</v>
      </c>
      <c r="C4557" t="s">
        <v>1603</v>
      </c>
      <c r="D4557" t="s">
        <v>1597</v>
      </c>
      <c r="E4557" s="166" t="s">
        <v>16587</v>
      </c>
      <c r="F4557">
        <v>1</v>
      </c>
    </row>
    <row r="4558" spans="1:6" x14ac:dyDescent="0.25">
      <c r="A4558">
        <v>7720</v>
      </c>
      <c r="B4558" t="s">
        <v>13657</v>
      </c>
      <c r="C4558" t="s">
        <v>1603</v>
      </c>
      <c r="D4558" t="s">
        <v>1597</v>
      </c>
      <c r="E4558" s="166" t="s">
        <v>16588</v>
      </c>
      <c r="F4558">
        <v>1</v>
      </c>
    </row>
    <row r="4559" spans="1:6" x14ac:dyDescent="0.25">
      <c r="A4559">
        <v>40335</v>
      </c>
      <c r="B4559" t="s">
        <v>13658</v>
      </c>
      <c r="C4559" t="s">
        <v>1603</v>
      </c>
      <c r="D4559" t="s">
        <v>1597</v>
      </c>
      <c r="E4559" s="166" t="s">
        <v>16589</v>
      </c>
      <c r="F4559">
        <v>1</v>
      </c>
    </row>
    <row r="4560" spans="1:6" x14ac:dyDescent="0.25">
      <c r="A4560">
        <v>7740</v>
      </c>
      <c r="B4560" t="s">
        <v>13659</v>
      </c>
      <c r="C4560" t="s">
        <v>1603</v>
      </c>
      <c r="D4560" t="s">
        <v>1597</v>
      </c>
      <c r="E4560" s="166" t="s">
        <v>16590</v>
      </c>
      <c r="F4560">
        <v>1</v>
      </c>
    </row>
    <row r="4561" spans="1:6" x14ac:dyDescent="0.25">
      <c r="A4561">
        <v>7741</v>
      </c>
      <c r="B4561" t="s">
        <v>13660</v>
      </c>
      <c r="C4561" t="s">
        <v>1603</v>
      </c>
      <c r="D4561" t="s">
        <v>1597</v>
      </c>
      <c r="E4561" s="166" t="s">
        <v>16591</v>
      </c>
      <c r="F4561">
        <v>1</v>
      </c>
    </row>
    <row r="4562" spans="1:6" x14ac:dyDescent="0.25">
      <c r="A4562">
        <v>7774</v>
      </c>
      <c r="B4562" t="s">
        <v>13661</v>
      </c>
      <c r="C4562" t="s">
        <v>1603</v>
      </c>
      <c r="D4562" t="s">
        <v>1597</v>
      </c>
      <c r="E4562" s="166" t="s">
        <v>16592</v>
      </c>
      <c r="F4562">
        <v>1</v>
      </c>
    </row>
    <row r="4563" spans="1:6" x14ac:dyDescent="0.25">
      <c r="A4563">
        <v>7744</v>
      </c>
      <c r="B4563" t="s">
        <v>13662</v>
      </c>
      <c r="C4563" t="s">
        <v>1603</v>
      </c>
      <c r="D4563" t="s">
        <v>1597</v>
      </c>
      <c r="E4563" s="166" t="s">
        <v>16593</v>
      </c>
      <c r="F4563">
        <v>1</v>
      </c>
    </row>
    <row r="4564" spans="1:6" x14ac:dyDescent="0.25">
      <c r="A4564">
        <v>7773</v>
      </c>
      <c r="B4564" t="s">
        <v>13663</v>
      </c>
      <c r="C4564" t="s">
        <v>1603</v>
      </c>
      <c r="D4564" t="s">
        <v>1597</v>
      </c>
      <c r="E4564" s="166" t="s">
        <v>16594</v>
      </c>
      <c r="F4564">
        <v>1</v>
      </c>
    </row>
    <row r="4565" spans="1:6" x14ac:dyDescent="0.25">
      <c r="A4565">
        <v>7754</v>
      </c>
      <c r="B4565" t="s">
        <v>13664</v>
      </c>
      <c r="C4565" t="s">
        <v>1603</v>
      </c>
      <c r="D4565" t="s">
        <v>1597</v>
      </c>
      <c r="E4565" s="166" t="s">
        <v>16595</v>
      </c>
      <c r="F4565">
        <v>1</v>
      </c>
    </row>
    <row r="4566" spans="1:6" x14ac:dyDescent="0.25">
      <c r="A4566">
        <v>7735</v>
      </c>
      <c r="B4566" t="s">
        <v>13665</v>
      </c>
      <c r="C4566" t="s">
        <v>1603</v>
      </c>
      <c r="D4566" t="s">
        <v>1597</v>
      </c>
      <c r="E4566" s="166" t="s">
        <v>16596</v>
      </c>
      <c r="F4566">
        <v>1</v>
      </c>
    </row>
    <row r="4567" spans="1:6" x14ac:dyDescent="0.25">
      <c r="A4567">
        <v>7755</v>
      </c>
      <c r="B4567" t="s">
        <v>13666</v>
      </c>
      <c r="C4567" t="s">
        <v>1603</v>
      </c>
      <c r="D4567" t="s">
        <v>1597</v>
      </c>
      <c r="E4567" s="166" t="s">
        <v>16597</v>
      </c>
      <c r="F4567">
        <v>1</v>
      </c>
    </row>
    <row r="4568" spans="1:6" x14ac:dyDescent="0.25">
      <c r="A4568">
        <v>7776</v>
      </c>
      <c r="B4568" t="s">
        <v>13667</v>
      </c>
      <c r="C4568" t="s">
        <v>1603</v>
      </c>
      <c r="D4568" t="s">
        <v>1597</v>
      </c>
      <c r="E4568" s="166" t="s">
        <v>16598</v>
      </c>
      <c r="F4568">
        <v>1</v>
      </c>
    </row>
    <row r="4569" spans="1:6" x14ac:dyDescent="0.25">
      <c r="A4569">
        <v>7743</v>
      </c>
      <c r="B4569" t="s">
        <v>13668</v>
      </c>
      <c r="C4569" t="s">
        <v>1603</v>
      </c>
      <c r="D4569" t="s">
        <v>1597</v>
      </c>
      <c r="E4569" s="166" t="s">
        <v>16599</v>
      </c>
      <c r="F4569">
        <v>1</v>
      </c>
    </row>
    <row r="4570" spans="1:6" x14ac:dyDescent="0.25">
      <c r="A4570">
        <v>7733</v>
      </c>
      <c r="B4570" t="s">
        <v>13669</v>
      </c>
      <c r="C4570" t="s">
        <v>1603</v>
      </c>
      <c r="D4570" t="s">
        <v>1597</v>
      </c>
      <c r="E4570" s="166" t="s">
        <v>16600</v>
      </c>
      <c r="F4570">
        <v>1</v>
      </c>
    </row>
    <row r="4571" spans="1:6" x14ac:dyDescent="0.25">
      <c r="A4571">
        <v>7775</v>
      </c>
      <c r="B4571" t="s">
        <v>13670</v>
      </c>
      <c r="C4571" t="s">
        <v>1603</v>
      </c>
      <c r="D4571" t="s">
        <v>1597</v>
      </c>
      <c r="E4571" s="166" t="s">
        <v>16601</v>
      </c>
      <c r="F4571">
        <v>1</v>
      </c>
    </row>
    <row r="4572" spans="1:6" x14ac:dyDescent="0.25">
      <c r="A4572">
        <v>7734</v>
      </c>
      <c r="B4572" t="s">
        <v>13671</v>
      </c>
      <c r="C4572" t="s">
        <v>1603</v>
      </c>
      <c r="D4572" t="s">
        <v>1597</v>
      </c>
      <c r="E4572" s="166" t="s">
        <v>16602</v>
      </c>
      <c r="F4572">
        <v>1</v>
      </c>
    </row>
    <row r="4573" spans="1:6" x14ac:dyDescent="0.25">
      <c r="A4573">
        <v>7714</v>
      </c>
      <c r="B4573" t="s">
        <v>16603</v>
      </c>
      <c r="C4573" t="s">
        <v>1603</v>
      </c>
      <c r="D4573" t="s">
        <v>1597</v>
      </c>
      <c r="E4573" s="166" t="s">
        <v>16604</v>
      </c>
      <c r="F4573">
        <v>1</v>
      </c>
    </row>
    <row r="4574" spans="1:6" x14ac:dyDescent="0.25">
      <c r="A4574">
        <v>37449</v>
      </c>
      <c r="B4574" t="s">
        <v>13672</v>
      </c>
      <c r="C4574" t="s">
        <v>1603</v>
      </c>
      <c r="D4574" t="s">
        <v>1597</v>
      </c>
      <c r="E4574" s="166" t="s">
        <v>14636</v>
      </c>
      <c r="F4574">
        <v>1</v>
      </c>
    </row>
    <row r="4575" spans="1:6" x14ac:dyDescent="0.25">
      <c r="A4575">
        <v>37450</v>
      </c>
      <c r="B4575" t="s">
        <v>13673</v>
      </c>
      <c r="C4575" t="s">
        <v>1603</v>
      </c>
      <c r="D4575" t="s">
        <v>1597</v>
      </c>
      <c r="E4575" s="166" t="s">
        <v>16605</v>
      </c>
      <c r="F4575">
        <v>1</v>
      </c>
    </row>
    <row r="4576" spans="1:6" x14ac:dyDescent="0.25">
      <c r="A4576">
        <v>37451</v>
      </c>
      <c r="B4576" t="s">
        <v>13674</v>
      </c>
      <c r="C4576" t="s">
        <v>1603</v>
      </c>
      <c r="D4576" t="s">
        <v>1597</v>
      </c>
      <c r="E4576" s="166" t="s">
        <v>16606</v>
      </c>
      <c r="F4576">
        <v>1</v>
      </c>
    </row>
    <row r="4577" spans="1:6" x14ac:dyDescent="0.25">
      <c r="A4577">
        <v>37452</v>
      </c>
      <c r="B4577" t="s">
        <v>13675</v>
      </c>
      <c r="C4577" t="s">
        <v>1603</v>
      </c>
      <c r="D4577" t="s">
        <v>1597</v>
      </c>
      <c r="E4577" s="166" t="s">
        <v>16607</v>
      </c>
      <c r="F4577">
        <v>1</v>
      </c>
    </row>
    <row r="4578" spans="1:6" x14ac:dyDescent="0.25">
      <c r="A4578">
        <v>37453</v>
      </c>
      <c r="B4578" t="s">
        <v>13676</v>
      </c>
      <c r="C4578" t="s">
        <v>1603</v>
      </c>
      <c r="D4578" t="s">
        <v>1597</v>
      </c>
      <c r="E4578" s="166" t="s">
        <v>15561</v>
      </c>
      <c r="F4578">
        <v>1</v>
      </c>
    </row>
    <row r="4579" spans="1:6" x14ac:dyDescent="0.25">
      <c r="A4579">
        <v>7778</v>
      </c>
      <c r="B4579" t="s">
        <v>13677</v>
      </c>
      <c r="C4579" t="s">
        <v>1603</v>
      </c>
      <c r="D4579" t="s">
        <v>1597</v>
      </c>
      <c r="E4579" s="166" t="s">
        <v>16608</v>
      </c>
      <c r="F4579">
        <v>1</v>
      </c>
    </row>
    <row r="4580" spans="1:6" x14ac:dyDescent="0.25">
      <c r="A4580">
        <v>7796</v>
      </c>
      <c r="B4580" t="s">
        <v>13679</v>
      </c>
      <c r="C4580" t="s">
        <v>1603</v>
      </c>
      <c r="D4580" t="s">
        <v>1599</v>
      </c>
      <c r="E4580" s="166" t="s">
        <v>16143</v>
      </c>
      <c r="F4580">
        <v>1</v>
      </c>
    </row>
    <row r="4581" spans="1:6" x14ac:dyDescent="0.25">
      <c r="A4581">
        <v>7781</v>
      </c>
      <c r="B4581" t="s">
        <v>13680</v>
      </c>
      <c r="C4581" t="s">
        <v>1603</v>
      </c>
      <c r="D4581" t="s">
        <v>1597</v>
      </c>
      <c r="E4581" s="166" t="s">
        <v>16609</v>
      </c>
      <c r="F4581">
        <v>1</v>
      </c>
    </row>
    <row r="4582" spans="1:6" x14ac:dyDescent="0.25">
      <c r="A4582">
        <v>7795</v>
      </c>
      <c r="B4582" t="s">
        <v>13681</v>
      </c>
      <c r="C4582" t="s">
        <v>1603</v>
      </c>
      <c r="D4582" t="s">
        <v>1597</v>
      </c>
      <c r="E4582" s="166" t="s">
        <v>14502</v>
      </c>
      <c r="F4582">
        <v>1</v>
      </c>
    </row>
    <row r="4583" spans="1:6" x14ac:dyDescent="0.25">
      <c r="A4583">
        <v>7791</v>
      </c>
      <c r="B4583" t="s">
        <v>13682</v>
      </c>
      <c r="C4583" t="s">
        <v>1603</v>
      </c>
      <c r="D4583" t="s">
        <v>1597</v>
      </c>
      <c r="E4583" s="166" t="s">
        <v>16610</v>
      </c>
      <c r="F4583">
        <v>1</v>
      </c>
    </row>
    <row r="4584" spans="1:6" x14ac:dyDescent="0.25">
      <c r="A4584">
        <v>7783</v>
      </c>
      <c r="B4584" t="s">
        <v>13683</v>
      </c>
      <c r="C4584" t="s">
        <v>1603</v>
      </c>
      <c r="D4584" t="s">
        <v>1597</v>
      </c>
      <c r="E4584" s="166" t="s">
        <v>14609</v>
      </c>
      <c r="F4584">
        <v>1</v>
      </c>
    </row>
    <row r="4585" spans="1:6" x14ac:dyDescent="0.25">
      <c r="A4585">
        <v>7790</v>
      </c>
      <c r="B4585" t="s">
        <v>13684</v>
      </c>
      <c r="C4585" t="s">
        <v>1603</v>
      </c>
      <c r="D4585" t="s">
        <v>1597</v>
      </c>
      <c r="E4585" s="166" t="s">
        <v>16611</v>
      </c>
      <c r="F4585">
        <v>1</v>
      </c>
    </row>
    <row r="4586" spans="1:6" x14ac:dyDescent="0.25">
      <c r="A4586">
        <v>7785</v>
      </c>
      <c r="B4586" t="s">
        <v>13685</v>
      </c>
      <c r="C4586" t="s">
        <v>1603</v>
      </c>
      <c r="D4586" t="s">
        <v>1597</v>
      </c>
      <c r="E4586" s="166" t="s">
        <v>9053</v>
      </c>
      <c r="F4586">
        <v>1</v>
      </c>
    </row>
    <row r="4587" spans="1:6" x14ac:dyDescent="0.25">
      <c r="A4587">
        <v>7792</v>
      </c>
      <c r="B4587" t="s">
        <v>13686</v>
      </c>
      <c r="C4587" t="s">
        <v>1603</v>
      </c>
      <c r="D4587" t="s">
        <v>1597</v>
      </c>
      <c r="E4587" s="166" t="s">
        <v>16612</v>
      </c>
      <c r="F4587">
        <v>1</v>
      </c>
    </row>
    <row r="4588" spans="1:6" x14ac:dyDescent="0.25">
      <c r="A4588">
        <v>7793</v>
      </c>
      <c r="B4588" t="s">
        <v>13687</v>
      </c>
      <c r="C4588" t="s">
        <v>1603</v>
      </c>
      <c r="D4588" t="s">
        <v>1597</v>
      </c>
      <c r="E4588" s="166" t="s">
        <v>16613</v>
      </c>
      <c r="F4588">
        <v>1</v>
      </c>
    </row>
    <row r="4589" spans="1:6" x14ac:dyDescent="0.25">
      <c r="A4589">
        <v>13159</v>
      </c>
      <c r="B4589" t="s">
        <v>13688</v>
      </c>
      <c r="C4589" t="s">
        <v>1603</v>
      </c>
      <c r="D4589" t="s">
        <v>1597</v>
      </c>
      <c r="E4589" s="166" t="s">
        <v>14377</v>
      </c>
      <c r="F4589">
        <v>1</v>
      </c>
    </row>
    <row r="4590" spans="1:6" x14ac:dyDescent="0.25">
      <c r="A4590">
        <v>13168</v>
      </c>
      <c r="B4590" t="s">
        <v>13689</v>
      </c>
      <c r="C4590" t="s">
        <v>1603</v>
      </c>
      <c r="D4590" t="s">
        <v>1597</v>
      </c>
      <c r="E4590" s="166" t="s">
        <v>16614</v>
      </c>
      <c r="F4590">
        <v>1</v>
      </c>
    </row>
    <row r="4591" spans="1:6" x14ac:dyDescent="0.25">
      <c r="A4591">
        <v>13173</v>
      </c>
      <c r="B4591" t="s">
        <v>13690</v>
      </c>
      <c r="C4591" t="s">
        <v>1603</v>
      </c>
      <c r="D4591" t="s">
        <v>1597</v>
      </c>
      <c r="E4591" s="166" t="s">
        <v>16615</v>
      </c>
      <c r="F4591">
        <v>1</v>
      </c>
    </row>
    <row r="4592" spans="1:6" x14ac:dyDescent="0.25">
      <c r="A4592">
        <v>12583</v>
      </c>
      <c r="B4592" t="s">
        <v>13691</v>
      </c>
      <c r="C4592" t="s">
        <v>1603</v>
      </c>
      <c r="D4592" t="s">
        <v>1597</v>
      </c>
      <c r="E4592" s="166" t="s">
        <v>14930</v>
      </c>
      <c r="F4592">
        <v>1</v>
      </c>
    </row>
    <row r="4593" spans="1:6" x14ac:dyDescent="0.25">
      <c r="A4593">
        <v>12584</v>
      </c>
      <c r="B4593" t="s">
        <v>13692</v>
      </c>
      <c r="C4593" t="s">
        <v>1603</v>
      </c>
      <c r="D4593" t="s">
        <v>1597</v>
      </c>
      <c r="E4593" s="166" t="s">
        <v>16616</v>
      </c>
      <c r="F4593">
        <v>1</v>
      </c>
    </row>
    <row r="4594" spans="1:6" x14ac:dyDescent="0.25">
      <c r="A4594">
        <v>12613</v>
      </c>
      <c r="B4594" t="s">
        <v>13693</v>
      </c>
      <c r="C4594" t="s">
        <v>1596</v>
      </c>
      <c r="D4594" t="s">
        <v>1597</v>
      </c>
      <c r="E4594" s="166" t="s">
        <v>15714</v>
      </c>
      <c r="F4594">
        <v>1</v>
      </c>
    </row>
    <row r="4595" spans="1:6" x14ac:dyDescent="0.25">
      <c r="A4595">
        <v>1031</v>
      </c>
      <c r="B4595" t="s">
        <v>13694</v>
      </c>
      <c r="C4595" t="s">
        <v>1596</v>
      </c>
      <c r="D4595" t="s">
        <v>1597</v>
      </c>
      <c r="E4595" s="166" t="s">
        <v>15430</v>
      </c>
      <c r="F4595">
        <v>1</v>
      </c>
    </row>
    <row r="4596" spans="1:6" x14ac:dyDescent="0.25">
      <c r="A4596">
        <v>39707</v>
      </c>
      <c r="B4596" t="s">
        <v>13695</v>
      </c>
      <c r="C4596" t="s">
        <v>1603</v>
      </c>
      <c r="D4596" t="s">
        <v>1597</v>
      </c>
      <c r="E4596" s="166" t="s">
        <v>7720</v>
      </c>
      <c r="F4596">
        <v>1</v>
      </c>
    </row>
    <row r="4597" spans="1:6" x14ac:dyDescent="0.25">
      <c r="A4597">
        <v>39708</v>
      </c>
      <c r="B4597" t="s">
        <v>13697</v>
      </c>
      <c r="C4597" t="s">
        <v>1603</v>
      </c>
      <c r="D4597" t="s">
        <v>1597</v>
      </c>
      <c r="E4597" s="166" t="s">
        <v>13037</v>
      </c>
      <c r="F4597">
        <v>1</v>
      </c>
    </row>
    <row r="4598" spans="1:6" x14ac:dyDescent="0.25">
      <c r="A4598">
        <v>39710</v>
      </c>
      <c r="B4598" t="s">
        <v>13698</v>
      </c>
      <c r="C4598" t="s">
        <v>1603</v>
      </c>
      <c r="D4598" t="s">
        <v>1597</v>
      </c>
      <c r="E4598" s="166" t="s">
        <v>9953</v>
      </c>
      <c r="F4598">
        <v>1</v>
      </c>
    </row>
    <row r="4599" spans="1:6" x14ac:dyDescent="0.25">
      <c r="A4599">
        <v>39709</v>
      </c>
      <c r="B4599" t="s">
        <v>13699</v>
      </c>
      <c r="C4599" t="s">
        <v>1603</v>
      </c>
      <c r="D4599" t="s">
        <v>1597</v>
      </c>
      <c r="E4599" s="166" t="s">
        <v>11941</v>
      </c>
      <c r="F4599">
        <v>1</v>
      </c>
    </row>
    <row r="4600" spans="1:6" x14ac:dyDescent="0.25">
      <c r="A4600">
        <v>39711</v>
      </c>
      <c r="B4600" t="s">
        <v>13701</v>
      </c>
      <c r="C4600" t="s">
        <v>1603</v>
      </c>
      <c r="D4600" t="s">
        <v>1597</v>
      </c>
      <c r="E4600" s="166" t="s">
        <v>16617</v>
      </c>
      <c r="F4600">
        <v>1</v>
      </c>
    </row>
    <row r="4601" spans="1:6" x14ac:dyDescent="0.25">
      <c r="A4601">
        <v>39712</v>
      </c>
      <c r="B4601" t="s">
        <v>13702</v>
      </c>
      <c r="C4601" t="s">
        <v>1603</v>
      </c>
      <c r="D4601" t="s">
        <v>1599</v>
      </c>
      <c r="E4601" s="166" t="s">
        <v>11565</v>
      </c>
      <c r="F4601">
        <v>1</v>
      </c>
    </row>
    <row r="4602" spans="1:6" x14ac:dyDescent="0.25">
      <c r="A4602">
        <v>39713</v>
      </c>
      <c r="B4602" t="s">
        <v>13704</v>
      </c>
      <c r="C4602" t="s">
        <v>1603</v>
      </c>
      <c r="D4602" t="s">
        <v>1597</v>
      </c>
      <c r="E4602" s="166" t="s">
        <v>10888</v>
      </c>
      <c r="F4602">
        <v>1</v>
      </c>
    </row>
    <row r="4603" spans="1:6" x14ac:dyDescent="0.25">
      <c r="A4603">
        <v>39714</v>
      </c>
      <c r="B4603" t="s">
        <v>13705</v>
      </c>
      <c r="C4603" t="s">
        <v>1603</v>
      </c>
      <c r="D4603" t="s">
        <v>1597</v>
      </c>
      <c r="E4603" s="166" t="s">
        <v>7936</v>
      </c>
      <c r="F4603">
        <v>1</v>
      </c>
    </row>
    <row r="4604" spans="1:6" x14ac:dyDescent="0.25">
      <c r="A4604">
        <v>39715</v>
      </c>
      <c r="B4604" t="s">
        <v>13707</v>
      </c>
      <c r="C4604" t="s">
        <v>1603</v>
      </c>
      <c r="D4604" t="s">
        <v>1597</v>
      </c>
      <c r="E4604" s="166" t="s">
        <v>15073</v>
      </c>
      <c r="F4604">
        <v>1</v>
      </c>
    </row>
    <row r="4605" spans="1:6" x14ac:dyDescent="0.25">
      <c r="A4605">
        <v>39716</v>
      </c>
      <c r="B4605" t="s">
        <v>13708</v>
      </c>
      <c r="C4605" t="s">
        <v>1603</v>
      </c>
      <c r="D4605" t="s">
        <v>1597</v>
      </c>
      <c r="E4605" s="166" t="s">
        <v>7946</v>
      </c>
      <c r="F4605">
        <v>1</v>
      </c>
    </row>
    <row r="4606" spans="1:6" x14ac:dyDescent="0.25">
      <c r="A4606">
        <v>39718</v>
      </c>
      <c r="B4606" t="s">
        <v>13709</v>
      </c>
      <c r="C4606" t="s">
        <v>1603</v>
      </c>
      <c r="D4606" t="s">
        <v>1597</v>
      </c>
      <c r="E4606" s="166" t="s">
        <v>7449</v>
      </c>
      <c r="F4606">
        <v>1</v>
      </c>
    </row>
    <row r="4607" spans="1:6" x14ac:dyDescent="0.25">
      <c r="A4607">
        <v>9813</v>
      </c>
      <c r="B4607" t="s">
        <v>13710</v>
      </c>
      <c r="C4607" t="s">
        <v>1603</v>
      </c>
      <c r="D4607" t="s">
        <v>1599</v>
      </c>
      <c r="E4607" s="166" t="s">
        <v>7455</v>
      </c>
      <c r="F4607">
        <v>1</v>
      </c>
    </row>
    <row r="4608" spans="1:6" x14ac:dyDescent="0.25">
      <c r="A4608">
        <v>9815</v>
      </c>
      <c r="B4608" t="s">
        <v>13711</v>
      </c>
      <c r="C4608" t="s">
        <v>1603</v>
      </c>
      <c r="D4608" t="s">
        <v>1597</v>
      </c>
      <c r="E4608" s="166" t="s">
        <v>11859</v>
      </c>
      <c r="F4608">
        <v>1</v>
      </c>
    </row>
    <row r="4609" spans="1:6" x14ac:dyDescent="0.25">
      <c r="A4609">
        <v>44543</v>
      </c>
      <c r="B4609" t="s">
        <v>13712</v>
      </c>
      <c r="C4609" t="s">
        <v>1603</v>
      </c>
      <c r="D4609" t="s">
        <v>1597</v>
      </c>
      <c r="E4609" s="166" t="s">
        <v>16618</v>
      </c>
      <c r="F4609">
        <v>1</v>
      </c>
    </row>
    <row r="4610" spans="1:6" x14ac:dyDescent="0.25">
      <c r="A4610">
        <v>44526</v>
      </c>
      <c r="B4610" t="s">
        <v>13713</v>
      </c>
      <c r="C4610" t="s">
        <v>1603</v>
      </c>
      <c r="D4610" t="s">
        <v>1597</v>
      </c>
      <c r="E4610" s="166" t="s">
        <v>13792</v>
      </c>
      <c r="F4610">
        <v>1</v>
      </c>
    </row>
    <row r="4611" spans="1:6" x14ac:dyDescent="0.25">
      <c r="A4611">
        <v>44545</v>
      </c>
      <c r="B4611" t="s">
        <v>13714</v>
      </c>
      <c r="C4611" t="s">
        <v>1603</v>
      </c>
      <c r="D4611" t="s">
        <v>1597</v>
      </c>
      <c r="E4611" s="166" t="s">
        <v>16619</v>
      </c>
      <c r="F4611">
        <v>1</v>
      </c>
    </row>
    <row r="4612" spans="1:6" x14ac:dyDescent="0.25">
      <c r="A4612">
        <v>44525</v>
      </c>
      <c r="B4612" t="s">
        <v>13715</v>
      </c>
      <c r="C4612" t="s">
        <v>1603</v>
      </c>
      <c r="D4612" t="s">
        <v>1597</v>
      </c>
      <c r="E4612" s="166" t="s">
        <v>16620</v>
      </c>
      <c r="F4612">
        <v>1</v>
      </c>
    </row>
    <row r="4613" spans="1:6" x14ac:dyDescent="0.25">
      <c r="A4613">
        <v>44547</v>
      </c>
      <c r="B4613" t="s">
        <v>13716</v>
      </c>
      <c r="C4613" t="s">
        <v>1603</v>
      </c>
      <c r="D4613" t="s">
        <v>1597</v>
      </c>
      <c r="E4613" s="166" t="s">
        <v>16621</v>
      </c>
      <c r="F4613">
        <v>1</v>
      </c>
    </row>
    <row r="4614" spans="1:6" x14ac:dyDescent="0.25">
      <c r="A4614">
        <v>44519</v>
      </c>
      <c r="B4614" t="s">
        <v>13717</v>
      </c>
      <c r="C4614" t="s">
        <v>1603</v>
      </c>
      <c r="D4614" t="s">
        <v>1597</v>
      </c>
      <c r="E4614" s="166" t="s">
        <v>14501</v>
      </c>
      <c r="F4614">
        <v>1</v>
      </c>
    </row>
    <row r="4615" spans="1:6" x14ac:dyDescent="0.25">
      <c r="A4615">
        <v>44520</v>
      </c>
      <c r="B4615" t="s">
        <v>13718</v>
      </c>
      <c r="C4615" t="s">
        <v>1603</v>
      </c>
      <c r="D4615" t="s">
        <v>1597</v>
      </c>
      <c r="E4615" s="166" t="s">
        <v>16622</v>
      </c>
      <c r="F4615">
        <v>1</v>
      </c>
    </row>
    <row r="4616" spans="1:6" x14ac:dyDescent="0.25">
      <c r="A4616">
        <v>44521</v>
      </c>
      <c r="B4616" t="s">
        <v>13719</v>
      </c>
      <c r="C4616" t="s">
        <v>1603</v>
      </c>
      <c r="D4616" t="s">
        <v>1597</v>
      </c>
      <c r="E4616" s="166" t="s">
        <v>16623</v>
      </c>
      <c r="F4616">
        <v>1</v>
      </c>
    </row>
    <row r="4617" spans="1:6" x14ac:dyDescent="0.25">
      <c r="A4617">
        <v>44522</v>
      </c>
      <c r="B4617" t="s">
        <v>13721</v>
      </c>
      <c r="C4617" t="s">
        <v>1603</v>
      </c>
      <c r="D4617" t="s">
        <v>1597</v>
      </c>
      <c r="E4617" s="166" t="s">
        <v>16624</v>
      </c>
      <c r="F4617">
        <v>1</v>
      </c>
    </row>
    <row r="4618" spans="1:6" x14ac:dyDescent="0.25">
      <c r="A4618">
        <v>44523</v>
      </c>
      <c r="B4618" t="s">
        <v>13722</v>
      </c>
      <c r="C4618" t="s">
        <v>1603</v>
      </c>
      <c r="D4618" t="s">
        <v>1597</v>
      </c>
      <c r="E4618" s="166" t="s">
        <v>16625</v>
      </c>
      <c r="F4618">
        <v>1</v>
      </c>
    </row>
    <row r="4619" spans="1:6" x14ac:dyDescent="0.25">
      <c r="A4619">
        <v>44527</v>
      </c>
      <c r="B4619" t="s">
        <v>13723</v>
      </c>
      <c r="C4619" t="s">
        <v>1603</v>
      </c>
      <c r="D4619" t="s">
        <v>1597</v>
      </c>
      <c r="E4619" s="166" t="s">
        <v>16626</v>
      </c>
      <c r="F4619">
        <v>1</v>
      </c>
    </row>
    <row r="4620" spans="1:6" x14ac:dyDescent="0.25">
      <c r="A4620">
        <v>44524</v>
      </c>
      <c r="B4620" t="s">
        <v>13724</v>
      </c>
      <c r="C4620" t="s">
        <v>1603</v>
      </c>
      <c r="D4620" t="s">
        <v>1597</v>
      </c>
      <c r="E4620" s="166" t="s">
        <v>16627</v>
      </c>
      <c r="F4620">
        <v>1</v>
      </c>
    </row>
    <row r="4621" spans="1:6" x14ac:dyDescent="0.25">
      <c r="A4621">
        <v>44542</v>
      </c>
      <c r="B4621" t="s">
        <v>13725</v>
      </c>
      <c r="C4621" t="s">
        <v>1603</v>
      </c>
      <c r="D4621" t="s">
        <v>1597</v>
      </c>
      <c r="E4621" s="166" t="s">
        <v>16628</v>
      </c>
      <c r="F4621">
        <v>1</v>
      </c>
    </row>
    <row r="4622" spans="1:6" x14ac:dyDescent="0.25">
      <c r="A4622">
        <v>9877</v>
      </c>
      <c r="B4622" t="s">
        <v>13726</v>
      </c>
      <c r="C4622" t="s">
        <v>1603</v>
      </c>
      <c r="D4622" t="s">
        <v>1597</v>
      </c>
      <c r="E4622" s="166" t="s">
        <v>14539</v>
      </c>
      <c r="F4622">
        <v>1</v>
      </c>
    </row>
    <row r="4623" spans="1:6" x14ac:dyDescent="0.25">
      <c r="A4623">
        <v>9878</v>
      </c>
      <c r="B4623" t="s">
        <v>13727</v>
      </c>
      <c r="C4623" t="s">
        <v>1603</v>
      </c>
      <c r="D4623" t="s">
        <v>1597</v>
      </c>
      <c r="E4623" s="166" t="s">
        <v>16629</v>
      </c>
      <c r="F4623">
        <v>1</v>
      </c>
    </row>
    <row r="4624" spans="1:6" x14ac:dyDescent="0.25">
      <c r="A4624">
        <v>41986</v>
      </c>
      <c r="B4624" t="s">
        <v>16630</v>
      </c>
      <c r="C4624" t="s">
        <v>1603</v>
      </c>
      <c r="D4624" t="s">
        <v>1597</v>
      </c>
      <c r="E4624" s="166" t="s">
        <v>13728</v>
      </c>
      <c r="F4624">
        <v>1</v>
      </c>
    </row>
    <row r="4625" spans="1:6" x14ac:dyDescent="0.25">
      <c r="A4625">
        <v>43422</v>
      </c>
      <c r="B4625" t="s">
        <v>13729</v>
      </c>
      <c r="C4625" t="s">
        <v>1603</v>
      </c>
      <c r="D4625" t="s">
        <v>1597</v>
      </c>
      <c r="E4625" s="166" t="s">
        <v>13730</v>
      </c>
      <c r="F4625">
        <v>1</v>
      </c>
    </row>
    <row r="4626" spans="1:6" x14ac:dyDescent="0.25">
      <c r="A4626">
        <v>41987</v>
      </c>
      <c r="B4626" t="s">
        <v>13731</v>
      </c>
      <c r="C4626" t="s">
        <v>1603</v>
      </c>
      <c r="D4626" t="s">
        <v>1597</v>
      </c>
      <c r="E4626" s="166" t="s">
        <v>13732</v>
      </c>
      <c r="F4626">
        <v>1</v>
      </c>
    </row>
    <row r="4627" spans="1:6" x14ac:dyDescent="0.25">
      <c r="A4627">
        <v>41988</v>
      </c>
      <c r="B4627" t="s">
        <v>13733</v>
      </c>
      <c r="C4627" t="s">
        <v>1603</v>
      </c>
      <c r="D4627" t="s">
        <v>1597</v>
      </c>
      <c r="E4627" s="166" t="s">
        <v>13734</v>
      </c>
      <c r="F4627">
        <v>1</v>
      </c>
    </row>
    <row r="4628" spans="1:6" x14ac:dyDescent="0.25">
      <c r="A4628">
        <v>41697</v>
      </c>
      <c r="B4628" t="s">
        <v>13735</v>
      </c>
      <c r="C4628" t="s">
        <v>1603</v>
      </c>
      <c r="D4628" t="s">
        <v>1597</v>
      </c>
      <c r="E4628" s="166" t="s">
        <v>13736</v>
      </c>
      <c r="F4628">
        <v>1</v>
      </c>
    </row>
    <row r="4629" spans="1:6" x14ac:dyDescent="0.25">
      <c r="A4629">
        <v>41985</v>
      </c>
      <c r="B4629" t="s">
        <v>13737</v>
      </c>
      <c r="C4629" t="s">
        <v>1603</v>
      </c>
      <c r="D4629" t="s">
        <v>1597</v>
      </c>
      <c r="E4629" s="166" t="s">
        <v>13738</v>
      </c>
      <c r="F4629">
        <v>1</v>
      </c>
    </row>
    <row r="4630" spans="1:6" x14ac:dyDescent="0.25">
      <c r="A4630">
        <v>41699</v>
      </c>
      <c r="B4630" t="s">
        <v>13739</v>
      </c>
      <c r="C4630" t="s">
        <v>1603</v>
      </c>
      <c r="D4630" t="s">
        <v>1597</v>
      </c>
      <c r="E4630" s="166" t="s">
        <v>13740</v>
      </c>
      <c r="F4630">
        <v>1</v>
      </c>
    </row>
    <row r="4631" spans="1:6" x14ac:dyDescent="0.25">
      <c r="A4631">
        <v>38053</v>
      </c>
      <c r="B4631" t="s">
        <v>13741</v>
      </c>
      <c r="C4631" t="s">
        <v>1603</v>
      </c>
      <c r="D4631" t="s">
        <v>1601</v>
      </c>
      <c r="E4631" s="166" t="s">
        <v>16631</v>
      </c>
      <c r="F4631">
        <v>1</v>
      </c>
    </row>
    <row r="4632" spans="1:6" x14ac:dyDescent="0.25">
      <c r="A4632">
        <v>38054</v>
      </c>
      <c r="B4632" t="s">
        <v>13742</v>
      </c>
      <c r="C4632" t="s">
        <v>1603</v>
      </c>
      <c r="D4632" t="s">
        <v>1601</v>
      </c>
      <c r="E4632" s="166" t="s">
        <v>16632</v>
      </c>
      <c r="F4632">
        <v>1</v>
      </c>
    </row>
    <row r="4633" spans="1:6" x14ac:dyDescent="0.25">
      <c r="A4633">
        <v>38052</v>
      </c>
      <c r="B4633" t="s">
        <v>13744</v>
      </c>
      <c r="C4633" t="s">
        <v>1603</v>
      </c>
      <c r="D4633" t="s">
        <v>1601</v>
      </c>
      <c r="E4633" s="166" t="s">
        <v>16633</v>
      </c>
      <c r="F4633">
        <v>1</v>
      </c>
    </row>
    <row r="4634" spans="1:6" x14ac:dyDescent="0.25">
      <c r="A4634">
        <v>38051</v>
      </c>
      <c r="B4634" t="s">
        <v>13745</v>
      </c>
      <c r="C4634" t="s">
        <v>1603</v>
      </c>
      <c r="D4634" t="s">
        <v>1601</v>
      </c>
      <c r="E4634" s="166" t="s">
        <v>14601</v>
      </c>
      <c r="F4634">
        <v>1</v>
      </c>
    </row>
    <row r="4635" spans="1:6" x14ac:dyDescent="0.25">
      <c r="A4635">
        <v>38787</v>
      </c>
      <c r="B4635" t="s">
        <v>13746</v>
      </c>
      <c r="C4635" t="s">
        <v>1603</v>
      </c>
      <c r="D4635" t="s">
        <v>1599</v>
      </c>
      <c r="E4635" s="166" t="s">
        <v>13747</v>
      </c>
      <c r="F4635">
        <v>1</v>
      </c>
    </row>
    <row r="4636" spans="1:6" x14ac:dyDescent="0.25">
      <c r="A4636">
        <v>38825</v>
      </c>
      <c r="B4636" t="s">
        <v>13748</v>
      </c>
      <c r="C4636" t="s">
        <v>1603</v>
      </c>
      <c r="D4636" t="s">
        <v>1597</v>
      </c>
      <c r="E4636" s="166" t="s">
        <v>9179</v>
      </c>
      <c r="F4636">
        <v>1</v>
      </c>
    </row>
    <row r="4637" spans="1:6" x14ac:dyDescent="0.25">
      <c r="A4637">
        <v>38826</v>
      </c>
      <c r="B4637" t="s">
        <v>13749</v>
      </c>
      <c r="C4637" t="s">
        <v>1603</v>
      </c>
      <c r="D4637" t="s">
        <v>1597</v>
      </c>
      <c r="E4637" s="166" t="s">
        <v>13191</v>
      </c>
      <c r="F4637">
        <v>1</v>
      </c>
    </row>
    <row r="4638" spans="1:6" x14ac:dyDescent="0.25">
      <c r="A4638">
        <v>38827</v>
      </c>
      <c r="B4638" t="s">
        <v>13750</v>
      </c>
      <c r="C4638" t="s">
        <v>1603</v>
      </c>
      <c r="D4638" t="s">
        <v>1597</v>
      </c>
      <c r="E4638" s="166" t="s">
        <v>9425</v>
      </c>
      <c r="F4638">
        <v>1</v>
      </c>
    </row>
    <row r="4639" spans="1:6" x14ac:dyDescent="0.25">
      <c r="A4639">
        <v>38828</v>
      </c>
      <c r="B4639" t="s">
        <v>16634</v>
      </c>
      <c r="C4639" t="s">
        <v>1603</v>
      </c>
      <c r="D4639" t="s">
        <v>1597</v>
      </c>
      <c r="E4639" s="166" t="s">
        <v>13751</v>
      </c>
      <c r="F4639">
        <v>1</v>
      </c>
    </row>
    <row r="4640" spans="1:6" x14ac:dyDescent="0.25">
      <c r="A4640">
        <v>38829</v>
      </c>
      <c r="B4640" t="s">
        <v>16635</v>
      </c>
      <c r="C4640" t="s">
        <v>1603</v>
      </c>
      <c r="D4640" t="s">
        <v>1597</v>
      </c>
      <c r="E4640" s="166" t="s">
        <v>13752</v>
      </c>
      <c r="F4640">
        <v>1</v>
      </c>
    </row>
    <row r="4641" spans="1:6" x14ac:dyDescent="0.25">
      <c r="A4641">
        <v>38830</v>
      </c>
      <c r="B4641" t="s">
        <v>16636</v>
      </c>
      <c r="C4641" t="s">
        <v>1603</v>
      </c>
      <c r="D4641" t="s">
        <v>1597</v>
      </c>
      <c r="E4641" s="166" t="s">
        <v>9652</v>
      </c>
      <c r="F4641">
        <v>1</v>
      </c>
    </row>
    <row r="4642" spans="1:6" x14ac:dyDescent="0.25">
      <c r="A4642">
        <v>38831</v>
      </c>
      <c r="B4642" t="s">
        <v>16637</v>
      </c>
      <c r="C4642" t="s">
        <v>1603</v>
      </c>
      <c r="D4642" t="s">
        <v>1597</v>
      </c>
      <c r="E4642" s="166" t="s">
        <v>13753</v>
      </c>
      <c r="F4642">
        <v>1</v>
      </c>
    </row>
    <row r="4643" spans="1:6" x14ac:dyDescent="0.25">
      <c r="A4643">
        <v>36274</v>
      </c>
      <c r="B4643" t="s">
        <v>13754</v>
      </c>
      <c r="C4643" t="s">
        <v>1603</v>
      </c>
      <c r="D4643" t="s">
        <v>1599</v>
      </c>
      <c r="E4643" s="166" t="s">
        <v>14414</v>
      </c>
      <c r="F4643">
        <v>1</v>
      </c>
    </row>
    <row r="4644" spans="1:6" x14ac:dyDescent="0.25">
      <c r="A4644">
        <v>36278</v>
      </c>
      <c r="B4644" t="s">
        <v>13756</v>
      </c>
      <c r="C4644" t="s">
        <v>1603</v>
      </c>
      <c r="D4644" t="s">
        <v>1597</v>
      </c>
      <c r="E4644" s="166" t="s">
        <v>16638</v>
      </c>
      <c r="F4644">
        <v>1</v>
      </c>
    </row>
    <row r="4645" spans="1:6" x14ac:dyDescent="0.25">
      <c r="A4645">
        <v>38977</v>
      </c>
      <c r="B4645" t="s">
        <v>13758</v>
      </c>
      <c r="C4645" t="s">
        <v>1603</v>
      </c>
      <c r="D4645" t="s">
        <v>1597</v>
      </c>
      <c r="E4645" s="166" t="s">
        <v>16639</v>
      </c>
      <c r="F4645">
        <v>1</v>
      </c>
    </row>
    <row r="4646" spans="1:6" x14ac:dyDescent="0.25">
      <c r="A4646">
        <v>38971</v>
      </c>
      <c r="B4646" t="s">
        <v>13759</v>
      </c>
      <c r="C4646" t="s">
        <v>1603</v>
      </c>
      <c r="D4646" t="s">
        <v>1597</v>
      </c>
      <c r="E4646" s="166" t="s">
        <v>9791</v>
      </c>
      <c r="F4646">
        <v>1</v>
      </c>
    </row>
    <row r="4647" spans="1:6" x14ac:dyDescent="0.25">
      <c r="A4647">
        <v>38972</v>
      </c>
      <c r="B4647" t="s">
        <v>13760</v>
      </c>
      <c r="C4647" t="s">
        <v>1603</v>
      </c>
      <c r="D4647" t="s">
        <v>1597</v>
      </c>
      <c r="E4647" s="166" t="s">
        <v>10808</v>
      </c>
      <c r="F4647">
        <v>1</v>
      </c>
    </row>
    <row r="4648" spans="1:6" x14ac:dyDescent="0.25">
      <c r="A4648">
        <v>38973</v>
      </c>
      <c r="B4648" t="s">
        <v>13762</v>
      </c>
      <c r="C4648" t="s">
        <v>1603</v>
      </c>
      <c r="D4648" t="s">
        <v>1597</v>
      </c>
      <c r="E4648" s="166" t="s">
        <v>14315</v>
      </c>
      <c r="F4648">
        <v>1</v>
      </c>
    </row>
    <row r="4649" spans="1:6" x14ac:dyDescent="0.25">
      <c r="A4649">
        <v>38974</v>
      </c>
      <c r="B4649" t="s">
        <v>13763</v>
      </c>
      <c r="C4649" t="s">
        <v>1603</v>
      </c>
      <c r="D4649" t="s">
        <v>1597</v>
      </c>
      <c r="E4649" s="166" t="s">
        <v>16640</v>
      </c>
      <c r="F4649">
        <v>1</v>
      </c>
    </row>
    <row r="4650" spans="1:6" x14ac:dyDescent="0.25">
      <c r="A4650">
        <v>38975</v>
      </c>
      <c r="B4650" t="s">
        <v>13764</v>
      </c>
      <c r="C4650" t="s">
        <v>1603</v>
      </c>
      <c r="D4650" t="s">
        <v>1597</v>
      </c>
      <c r="E4650" s="166" t="s">
        <v>14494</v>
      </c>
      <c r="F4650">
        <v>1</v>
      </c>
    </row>
    <row r="4651" spans="1:6" x14ac:dyDescent="0.25">
      <c r="A4651">
        <v>38976</v>
      </c>
      <c r="B4651" t="s">
        <v>13765</v>
      </c>
      <c r="C4651" t="s">
        <v>1603</v>
      </c>
      <c r="D4651" t="s">
        <v>1597</v>
      </c>
      <c r="E4651" s="166" t="s">
        <v>14746</v>
      </c>
      <c r="F4651">
        <v>1</v>
      </c>
    </row>
    <row r="4652" spans="1:6" x14ac:dyDescent="0.25">
      <c r="A4652">
        <v>44176</v>
      </c>
      <c r="B4652" t="s">
        <v>13766</v>
      </c>
      <c r="C4652" t="s">
        <v>1603</v>
      </c>
      <c r="D4652" t="s">
        <v>1597</v>
      </c>
      <c r="E4652" s="166" t="s">
        <v>12855</v>
      </c>
      <c r="F4652">
        <v>1</v>
      </c>
    </row>
    <row r="4653" spans="1:6" x14ac:dyDescent="0.25">
      <c r="A4653">
        <v>38986</v>
      </c>
      <c r="B4653" t="s">
        <v>13767</v>
      </c>
      <c r="C4653" t="s">
        <v>1603</v>
      </c>
      <c r="D4653" t="s">
        <v>1597</v>
      </c>
      <c r="E4653" s="166" t="s">
        <v>16641</v>
      </c>
      <c r="F4653">
        <v>1</v>
      </c>
    </row>
    <row r="4654" spans="1:6" x14ac:dyDescent="0.25">
      <c r="A4654">
        <v>38978</v>
      </c>
      <c r="B4654" t="s">
        <v>13768</v>
      </c>
      <c r="C4654" t="s">
        <v>1603</v>
      </c>
      <c r="D4654" t="s">
        <v>1597</v>
      </c>
      <c r="E4654" s="166" t="s">
        <v>7698</v>
      </c>
      <c r="F4654">
        <v>1</v>
      </c>
    </row>
    <row r="4655" spans="1:6" x14ac:dyDescent="0.25">
      <c r="A4655">
        <v>38979</v>
      </c>
      <c r="B4655" t="s">
        <v>13770</v>
      </c>
      <c r="C4655" t="s">
        <v>1603</v>
      </c>
      <c r="D4655" t="s">
        <v>1597</v>
      </c>
      <c r="E4655" s="166" t="s">
        <v>14719</v>
      </c>
      <c r="F4655">
        <v>1</v>
      </c>
    </row>
    <row r="4656" spans="1:6" x14ac:dyDescent="0.25">
      <c r="A4656">
        <v>38980</v>
      </c>
      <c r="B4656" t="s">
        <v>13772</v>
      </c>
      <c r="C4656" t="s">
        <v>1603</v>
      </c>
      <c r="D4656" t="s">
        <v>1597</v>
      </c>
      <c r="E4656" s="166" t="s">
        <v>10818</v>
      </c>
      <c r="F4656">
        <v>1</v>
      </c>
    </row>
    <row r="4657" spans="1:6" x14ac:dyDescent="0.25">
      <c r="A4657">
        <v>38981</v>
      </c>
      <c r="B4657" t="s">
        <v>13773</v>
      </c>
      <c r="C4657" t="s">
        <v>1603</v>
      </c>
      <c r="D4657" t="s">
        <v>1597</v>
      </c>
      <c r="E4657" s="166" t="s">
        <v>9982</v>
      </c>
      <c r="F4657">
        <v>1</v>
      </c>
    </row>
    <row r="4658" spans="1:6" x14ac:dyDescent="0.25">
      <c r="A4658">
        <v>38982</v>
      </c>
      <c r="B4658" t="s">
        <v>13774</v>
      </c>
      <c r="C4658" t="s">
        <v>1603</v>
      </c>
      <c r="D4658" t="s">
        <v>1597</v>
      </c>
      <c r="E4658" s="166" t="s">
        <v>16642</v>
      </c>
      <c r="F4658">
        <v>1</v>
      </c>
    </row>
    <row r="4659" spans="1:6" x14ac:dyDescent="0.25">
      <c r="A4659">
        <v>38983</v>
      </c>
      <c r="B4659" t="s">
        <v>13775</v>
      </c>
      <c r="C4659" t="s">
        <v>1603</v>
      </c>
      <c r="D4659" t="s">
        <v>1597</v>
      </c>
      <c r="E4659" s="166" t="s">
        <v>16643</v>
      </c>
      <c r="F4659">
        <v>1</v>
      </c>
    </row>
    <row r="4660" spans="1:6" x14ac:dyDescent="0.25">
      <c r="A4660">
        <v>38984</v>
      </c>
      <c r="B4660" t="s">
        <v>13776</v>
      </c>
      <c r="C4660" t="s">
        <v>1603</v>
      </c>
      <c r="D4660" t="s">
        <v>1597</v>
      </c>
      <c r="E4660" s="166" t="s">
        <v>16644</v>
      </c>
      <c r="F4660">
        <v>1</v>
      </c>
    </row>
    <row r="4661" spans="1:6" x14ac:dyDescent="0.25">
      <c r="A4661">
        <v>38985</v>
      </c>
      <c r="B4661" t="s">
        <v>13777</v>
      </c>
      <c r="C4661" t="s">
        <v>1603</v>
      </c>
      <c r="D4661" t="s">
        <v>1597</v>
      </c>
      <c r="E4661" s="166" t="s">
        <v>16645</v>
      </c>
      <c r="F4661">
        <v>1</v>
      </c>
    </row>
    <row r="4662" spans="1:6" x14ac:dyDescent="0.25">
      <c r="A4662">
        <v>9836</v>
      </c>
      <c r="B4662" t="s">
        <v>13778</v>
      </c>
      <c r="C4662" t="s">
        <v>1603</v>
      </c>
      <c r="D4662" t="s">
        <v>1599</v>
      </c>
      <c r="E4662" s="166" t="s">
        <v>10455</v>
      </c>
      <c r="F4662">
        <v>1</v>
      </c>
    </row>
    <row r="4663" spans="1:6" x14ac:dyDescent="0.25">
      <c r="A4663">
        <v>20065</v>
      </c>
      <c r="B4663" t="s">
        <v>13779</v>
      </c>
      <c r="C4663" t="s">
        <v>1603</v>
      </c>
      <c r="D4663" t="s">
        <v>1597</v>
      </c>
      <c r="E4663" s="166" t="s">
        <v>14590</v>
      </c>
      <c r="F4663">
        <v>1</v>
      </c>
    </row>
    <row r="4664" spans="1:6" x14ac:dyDescent="0.25">
      <c r="A4664">
        <v>9835</v>
      </c>
      <c r="B4664" t="s">
        <v>13780</v>
      </c>
      <c r="C4664" t="s">
        <v>1603</v>
      </c>
      <c r="D4664" t="s">
        <v>1597</v>
      </c>
      <c r="E4664" s="166" t="s">
        <v>14630</v>
      </c>
      <c r="F4664">
        <v>1</v>
      </c>
    </row>
    <row r="4665" spans="1:6" x14ac:dyDescent="0.25">
      <c r="A4665">
        <v>38032</v>
      </c>
      <c r="B4665" t="s">
        <v>13781</v>
      </c>
      <c r="C4665" t="s">
        <v>1603</v>
      </c>
      <c r="D4665" t="s">
        <v>1597</v>
      </c>
      <c r="E4665" s="166" t="s">
        <v>16646</v>
      </c>
      <c r="F4665">
        <v>1</v>
      </c>
    </row>
    <row r="4666" spans="1:6" x14ac:dyDescent="0.25">
      <c r="A4666">
        <v>38033</v>
      </c>
      <c r="B4666" t="s">
        <v>13782</v>
      </c>
      <c r="C4666" t="s">
        <v>1603</v>
      </c>
      <c r="D4666" t="s">
        <v>1597</v>
      </c>
      <c r="E4666" s="166" t="s">
        <v>16647</v>
      </c>
      <c r="F4666">
        <v>1</v>
      </c>
    </row>
    <row r="4667" spans="1:6" x14ac:dyDescent="0.25">
      <c r="A4667">
        <v>38034</v>
      </c>
      <c r="B4667" t="s">
        <v>13783</v>
      </c>
      <c r="C4667" t="s">
        <v>1603</v>
      </c>
      <c r="D4667" t="s">
        <v>1597</v>
      </c>
      <c r="E4667" s="166" t="s">
        <v>14329</v>
      </c>
      <c r="F4667">
        <v>1</v>
      </c>
    </row>
    <row r="4668" spans="1:6" x14ac:dyDescent="0.25">
      <c r="A4668">
        <v>38035</v>
      </c>
      <c r="B4668" t="s">
        <v>13784</v>
      </c>
      <c r="C4668" t="s">
        <v>1603</v>
      </c>
      <c r="D4668" t="s">
        <v>1597</v>
      </c>
      <c r="E4668" s="166" t="s">
        <v>16648</v>
      </c>
      <c r="F4668">
        <v>1</v>
      </c>
    </row>
    <row r="4669" spans="1:6" x14ac:dyDescent="0.25">
      <c r="A4669">
        <v>38036</v>
      </c>
      <c r="B4669" t="s">
        <v>13785</v>
      </c>
      <c r="C4669" t="s">
        <v>1603</v>
      </c>
      <c r="D4669" t="s">
        <v>1597</v>
      </c>
      <c r="E4669" s="166" t="s">
        <v>16649</v>
      </c>
      <c r="F4669">
        <v>1</v>
      </c>
    </row>
    <row r="4670" spans="1:6" x14ac:dyDescent="0.25">
      <c r="A4670">
        <v>38037</v>
      </c>
      <c r="B4670" t="s">
        <v>13786</v>
      </c>
      <c r="C4670" t="s">
        <v>1603</v>
      </c>
      <c r="D4670" t="s">
        <v>1597</v>
      </c>
      <c r="E4670" s="166" t="s">
        <v>16650</v>
      </c>
      <c r="F4670">
        <v>1</v>
      </c>
    </row>
    <row r="4671" spans="1:6" x14ac:dyDescent="0.25">
      <c r="A4671">
        <v>9850</v>
      </c>
      <c r="B4671" t="s">
        <v>13787</v>
      </c>
      <c r="C4671" t="s">
        <v>1603</v>
      </c>
      <c r="D4671" t="s">
        <v>1601</v>
      </c>
      <c r="E4671" s="166" t="s">
        <v>13788</v>
      </c>
      <c r="F4671">
        <v>1</v>
      </c>
    </row>
    <row r="4672" spans="1:6" x14ac:dyDescent="0.25">
      <c r="A4672">
        <v>9853</v>
      </c>
      <c r="B4672" t="s">
        <v>13789</v>
      </c>
      <c r="C4672" t="s">
        <v>1603</v>
      </c>
      <c r="D4672" t="s">
        <v>1601</v>
      </c>
      <c r="E4672" s="166" t="s">
        <v>13790</v>
      </c>
      <c r="F4672">
        <v>1</v>
      </c>
    </row>
    <row r="4673" spans="1:6" x14ac:dyDescent="0.25">
      <c r="A4673">
        <v>9854</v>
      </c>
      <c r="B4673" t="s">
        <v>13791</v>
      </c>
      <c r="C4673" t="s">
        <v>1603</v>
      </c>
      <c r="D4673" t="s">
        <v>1601</v>
      </c>
      <c r="E4673" s="166" t="s">
        <v>13792</v>
      </c>
      <c r="F4673">
        <v>1</v>
      </c>
    </row>
    <row r="4674" spans="1:6" x14ac:dyDescent="0.25">
      <c r="A4674">
        <v>9851</v>
      </c>
      <c r="B4674" t="s">
        <v>13793</v>
      </c>
      <c r="C4674" t="s">
        <v>1603</v>
      </c>
      <c r="D4674" t="s">
        <v>1601</v>
      </c>
      <c r="E4674" s="166" t="s">
        <v>13794</v>
      </c>
      <c r="F4674">
        <v>1</v>
      </c>
    </row>
    <row r="4675" spans="1:6" x14ac:dyDescent="0.25">
      <c r="A4675">
        <v>9825</v>
      </c>
      <c r="B4675" t="s">
        <v>13795</v>
      </c>
      <c r="C4675" t="s">
        <v>1603</v>
      </c>
      <c r="D4675" t="s">
        <v>1601</v>
      </c>
      <c r="E4675" s="166" t="s">
        <v>14624</v>
      </c>
      <c r="F4675">
        <v>1</v>
      </c>
    </row>
    <row r="4676" spans="1:6" x14ac:dyDescent="0.25">
      <c r="A4676">
        <v>9828</v>
      </c>
      <c r="B4676" t="s">
        <v>13796</v>
      </c>
      <c r="C4676" t="s">
        <v>1603</v>
      </c>
      <c r="D4676" t="s">
        <v>1601</v>
      </c>
      <c r="E4676" s="166" t="s">
        <v>16651</v>
      </c>
      <c r="F4676">
        <v>1</v>
      </c>
    </row>
    <row r="4677" spans="1:6" x14ac:dyDescent="0.25">
      <c r="A4677">
        <v>9829</v>
      </c>
      <c r="B4677" t="s">
        <v>13797</v>
      </c>
      <c r="C4677" t="s">
        <v>1603</v>
      </c>
      <c r="D4677" t="s">
        <v>1601</v>
      </c>
      <c r="E4677" s="166" t="s">
        <v>14761</v>
      </c>
      <c r="F4677">
        <v>1</v>
      </c>
    </row>
    <row r="4678" spans="1:6" x14ac:dyDescent="0.25">
      <c r="A4678">
        <v>9826</v>
      </c>
      <c r="B4678" t="s">
        <v>13798</v>
      </c>
      <c r="C4678" t="s">
        <v>1603</v>
      </c>
      <c r="D4678" t="s">
        <v>1601</v>
      </c>
      <c r="E4678" s="166" t="s">
        <v>16652</v>
      </c>
      <c r="F4678">
        <v>1</v>
      </c>
    </row>
    <row r="4679" spans="1:6" x14ac:dyDescent="0.25">
      <c r="A4679">
        <v>9827</v>
      </c>
      <c r="B4679" t="s">
        <v>13799</v>
      </c>
      <c r="C4679" t="s">
        <v>1603</v>
      </c>
      <c r="D4679" t="s">
        <v>1601</v>
      </c>
      <c r="E4679" s="166" t="s">
        <v>16653</v>
      </c>
      <c r="F4679">
        <v>1</v>
      </c>
    </row>
    <row r="4680" spans="1:6" x14ac:dyDescent="0.25">
      <c r="A4680">
        <v>36374</v>
      </c>
      <c r="B4680" t="s">
        <v>13800</v>
      </c>
      <c r="C4680" t="s">
        <v>1603</v>
      </c>
      <c r="D4680" t="s">
        <v>1601</v>
      </c>
      <c r="E4680" s="166" t="s">
        <v>16654</v>
      </c>
      <c r="F4680">
        <v>1</v>
      </c>
    </row>
    <row r="4681" spans="1:6" x14ac:dyDescent="0.25">
      <c r="A4681">
        <v>36084</v>
      </c>
      <c r="B4681" t="s">
        <v>13801</v>
      </c>
      <c r="C4681" t="s">
        <v>1603</v>
      </c>
      <c r="D4681" t="s">
        <v>1601</v>
      </c>
      <c r="E4681" s="166" t="s">
        <v>16655</v>
      </c>
      <c r="F4681">
        <v>1</v>
      </c>
    </row>
    <row r="4682" spans="1:6" x14ac:dyDescent="0.25">
      <c r="A4682">
        <v>36373</v>
      </c>
      <c r="B4682" t="s">
        <v>13802</v>
      </c>
      <c r="C4682" t="s">
        <v>1603</v>
      </c>
      <c r="D4682" t="s">
        <v>1601</v>
      </c>
      <c r="E4682" s="166" t="s">
        <v>11166</v>
      </c>
      <c r="F4682">
        <v>1</v>
      </c>
    </row>
    <row r="4683" spans="1:6" x14ac:dyDescent="0.25">
      <c r="A4683">
        <v>36377</v>
      </c>
      <c r="B4683" t="s">
        <v>13803</v>
      </c>
      <c r="C4683" t="s">
        <v>1603</v>
      </c>
      <c r="D4683" t="s">
        <v>1601</v>
      </c>
      <c r="E4683" s="166" t="s">
        <v>16656</v>
      </c>
      <c r="F4683">
        <v>1</v>
      </c>
    </row>
    <row r="4684" spans="1:6" x14ac:dyDescent="0.25">
      <c r="A4684">
        <v>36375</v>
      </c>
      <c r="B4684" t="s">
        <v>13805</v>
      </c>
      <c r="C4684" t="s">
        <v>1603</v>
      </c>
      <c r="D4684" t="s">
        <v>1601</v>
      </c>
      <c r="E4684" s="166" t="s">
        <v>9984</v>
      </c>
      <c r="F4684">
        <v>1</v>
      </c>
    </row>
    <row r="4685" spans="1:6" x14ac:dyDescent="0.25">
      <c r="A4685">
        <v>36376</v>
      </c>
      <c r="B4685" t="s">
        <v>13806</v>
      </c>
      <c r="C4685" t="s">
        <v>1603</v>
      </c>
      <c r="D4685" t="s">
        <v>1601</v>
      </c>
      <c r="E4685" s="166" t="s">
        <v>16657</v>
      </c>
      <c r="F4685">
        <v>1</v>
      </c>
    </row>
    <row r="4686" spans="1:6" x14ac:dyDescent="0.25">
      <c r="A4686">
        <v>36380</v>
      </c>
      <c r="B4686" t="s">
        <v>13807</v>
      </c>
      <c r="C4686" t="s">
        <v>1603</v>
      </c>
      <c r="D4686" t="s">
        <v>1601</v>
      </c>
      <c r="E4686" s="166" t="s">
        <v>16658</v>
      </c>
      <c r="F4686">
        <v>1</v>
      </c>
    </row>
    <row r="4687" spans="1:6" x14ac:dyDescent="0.25">
      <c r="A4687">
        <v>36378</v>
      </c>
      <c r="B4687" t="s">
        <v>13808</v>
      </c>
      <c r="C4687" t="s">
        <v>1603</v>
      </c>
      <c r="D4687" t="s">
        <v>1601</v>
      </c>
      <c r="E4687" s="166" t="s">
        <v>14754</v>
      </c>
      <c r="F4687">
        <v>1</v>
      </c>
    </row>
    <row r="4688" spans="1:6" x14ac:dyDescent="0.25">
      <c r="A4688">
        <v>36379</v>
      </c>
      <c r="B4688" t="s">
        <v>13809</v>
      </c>
      <c r="C4688" t="s">
        <v>1603</v>
      </c>
      <c r="D4688" t="s">
        <v>1601</v>
      </c>
      <c r="E4688" s="166" t="s">
        <v>16659</v>
      </c>
      <c r="F4688">
        <v>1</v>
      </c>
    </row>
    <row r="4689" spans="1:6" x14ac:dyDescent="0.25">
      <c r="A4689">
        <v>9859</v>
      </c>
      <c r="B4689" t="s">
        <v>13810</v>
      </c>
      <c r="C4689" t="s">
        <v>1603</v>
      </c>
      <c r="D4689" t="s">
        <v>1597</v>
      </c>
      <c r="E4689" s="166" t="s">
        <v>16223</v>
      </c>
      <c r="F4689">
        <v>1</v>
      </c>
    </row>
    <row r="4690" spans="1:6" x14ac:dyDescent="0.25">
      <c r="A4690">
        <v>9838</v>
      </c>
      <c r="B4690" t="s">
        <v>13811</v>
      </c>
      <c r="C4690" t="s">
        <v>1603</v>
      </c>
      <c r="D4690" t="s">
        <v>1597</v>
      </c>
      <c r="E4690" s="166" t="s">
        <v>10231</v>
      </c>
      <c r="F4690">
        <v>1</v>
      </c>
    </row>
    <row r="4691" spans="1:6" x14ac:dyDescent="0.25">
      <c r="A4691">
        <v>9837</v>
      </c>
      <c r="B4691" t="s">
        <v>13812</v>
      </c>
      <c r="C4691" t="s">
        <v>1603</v>
      </c>
      <c r="D4691" t="s">
        <v>1597</v>
      </c>
      <c r="E4691" s="166" t="s">
        <v>9518</v>
      </c>
      <c r="F4691">
        <v>1</v>
      </c>
    </row>
    <row r="4692" spans="1:6" x14ac:dyDescent="0.25">
      <c r="A4692">
        <v>44315</v>
      </c>
      <c r="B4692" t="s">
        <v>13813</v>
      </c>
      <c r="C4692" t="s">
        <v>1603</v>
      </c>
      <c r="D4692" t="s">
        <v>1597</v>
      </c>
      <c r="E4692" s="166" t="s">
        <v>12091</v>
      </c>
      <c r="F4692">
        <v>1</v>
      </c>
    </row>
    <row r="4693" spans="1:6" x14ac:dyDescent="0.25">
      <c r="A4693">
        <v>9863</v>
      </c>
      <c r="B4693" t="s">
        <v>13814</v>
      </c>
      <c r="C4693" t="s">
        <v>1603</v>
      </c>
      <c r="D4693" t="s">
        <v>1597</v>
      </c>
      <c r="E4693" s="166" t="s">
        <v>14489</v>
      </c>
      <c r="F4693">
        <v>1</v>
      </c>
    </row>
    <row r="4694" spans="1:6" x14ac:dyDescent="0.25">
      <c r="A4694">
        <v>9860</v>
      </c>
      <c r="B4694" t="s">
        <v>13815</v>
      </c>
      <c r="C4694" t="s">
        <v>1603</v>
      </c>
      <c r="D4694" t="s">
        <v>1597</v>
      </c>
      <c r="E4694" s="166" t="s">
        <v>16660</v>
      </c>
      <c r="F4694">
        <v>1</v>
      </c>
    </row>
    <row r="4695" spans="1:6" x14ac:dyDescent="0.25">
      <c r="A4695">
        <v>9862</v>
      </c>
      <c r="B4695" t="s">
        <v>13816</v>
      </c>
      <c r="C4695" t="s">
        <v>1603</v>
      </c>
      <c r="D4695" t="s">
        <v>1597</v>
      </c>
      <c r="E4695" s="166" t="s">
        <v>13156</v>
      </c>
      <c r="F4695">
        <v>1</v>
      </c>
    </row>
    <row r="4696" spans="1:6" x14ac:dyDescent="0.25">
      <c r="A4696">
        <v>9861</v>
      </c>
      <c r="B4696" t="s">
        <v>13817</v>
      </c>
      <c r="C4696" t="s">
        <v>1603</v>
      </c>
      <c r="D4696" t="s">
        <v>1597</v>
      </c>
      <c r="E4696" s="166" t="s">
        <v>14592</v>
      </c>
      <c r="F4696">
        <v>1</v>
      </c>
    </row>
    <row r="4697" spans="1:6" x14ac:dyDescent="0.25">
      <c r="A4697">
        <v>9856</v>
      </c>
      <c r="B4697" t="s">
        <v>13819</v>
      </c>
      <c r="C4697" t="s">
        <v>1603</v>
      </c>
      <c r="D4697" t="s">
        <v>1597</v>
      </c>
      <c r="E4697" s="166" t="s">
        <v>10713</v>
      </c>
      <c r="F4697">
        <v>1</v>
      </c>
    </row>
    <row r="4698" spans="1:6" x14ac:dyDescent="0.25">
      <c r="A4698">
        <v>9866</v>
      </c>
      <c r="B4698" t="s">
        <v>13820</v>
      </c>
      <c r="C4698" t="s">
        <v>1603</v>
      </c>
      <c r="D4698" t="s">
        <v>1597</v>
      </c>
      <c r="E4698" s="166" t="s">
        <v>15053</v>
      </c>
      <c r="F4698">
        <v>1</v>
      </c>
    </row>
    <row r="4699" spans="1:6" x14ac:dyDescent="0.25">
      <c r="A4699">
        <v>9841</v>
      </c>
      <c r="B4699" t="s">
        <v>13821</v>
      </c>
      <c r="C4699" t="s">
        <v>1603</v>
      </c>
      <c r="D4699" t="s">
        <v>1597</v>
      </c>
      <c r="E4699" s="166" t="s">
        <v>14506</v>
      </c>
      <c r="F4699">
        <v>1</v>
      </c>
    </row>
    <row r="4700" spans="1:6" x14ac:dyDescent="0.25">
      <c r="A4700">
        <v>9840</v>
      </c>
      <c r="B4700" t="s">
        <v>13822</v>
      </c>
      <c r="C4700" t="s">
        <v>1603</v>
      </c>
      <c r="D4700" t="s">
        <v>1597</v>
      </c>
      <c r="E4700" s="166" t="s">
        <v>16661</v>
      </c>
      <c r="F4700">
        <v>1</v>
      </c>
    </row>
    <row r="4701" spans="1:6" x14ac:dyDescent="0.25">
      <c r="A4701">
        <v>20067</v>
      </c>
      <c r="B4701" t="s">
        <v>13823</v>
      </c>
      <c r="C4701" t="s">
        <v>1603</v>
      </c>
      <c r="D4701" t="s">
        <v>1597</v>
      </c>
      <c r="E4701" s="166" t="s">
        <v>7571</v>
      </c>
      <c r="F4701">
        <v>1</v>
      </c>
    </row>
    <row r="4702" spans="1:6" x14ac:dyDescent="0.25">
      <c r="A4702">
        <v>20068</v>
      </c>
      <c r="B4702" t="s">
        <v>13824</v>
      </c>
      <c r="C4702" t="s">
        <v>1603</v>
      </c>
      <c r="D4702" t="s">
        <v>1597</v>
      </c>
      <c r="E4702" s="166" t="s">
        <v>9355</v>
      </c>
      <c r="F4702">
        <v>1</v>
      </c>
    </row>
    <row r="4703" spans="1:6" x14ac:dyDescent="0.25">
      <c r="A4703">
        <v>9839</v>
      </c>
      <c r="B4703" t="s">
        <v>13825</v>
      </c>
      <c r="C4703" t="s">
        <v>1603</v>
      </c>
      <c r="D4703" t="s">
        <v>1597</v>
      </c>
      <c r="E4703" s="166" t="s">
        <v>16662</v>
      </c>
      <c r="F4703">
        <v>1</v>
      </c>
    </row>
    <row r="4704" spans="1:6" x14ac:dyDescent="0.25">
      <c r="A4704">
        <v>9870</v>
      </c>
      <c r="B4704" t="s">
        <v>13826</v>
      </c>
      <c r="C4704" t="s">
        <v>1603</v>
      </c>
      <c r="D4704" t="s">
        <v>1597</v>
      </c>
      <c r="E4704" s="166" t="s">
        <v>16663</v>
      </c>
      <c r="F4704">
        <v>1</v>
      </c>
    </row>
    <row r="4705" spans="1:6" x14ac:dyDescent="0.25">
      <c r="A4705">
        <v>9867</v>
      </c>
      <c r="B4705" t="s">
        <v>13827</v>
      </c>
      <c r="C4705" t="s">
        <v>1603</v>
      </c>
      <c r="D4705" t="s">
        <v>1597</v>
      </c>
      <c r="E4705" s="166" t="s">
        <v>8483</v>
      </c>
      <c r="F4705">
        <v>1</v>
      </c>
    </row>
    <row r="4706" spans="1:6" x14ac:dyDescent="0.25">
      <c r="A4706">
        <v>9868</v>
      </c>
      <c r="B4706" t="s">
        <v>13829</v>
      </c>
      <c r="C4706" t="s">
        <v>1603</v>
      </c>
      <c r="D4706" t="s">
        <v>1599</v>
      </c>
      <c r="E4706" s="166" t="s">
        <v>11004</v>
      </c>
      <c r="F4706">
        <v>1</v>
      </c>
    </row>
    <row r="4707" spans="1:6" x14ac:dyDescent="0.25">
      <c r="A4707">
        <v>9869</v>
      </c>
      <c r="B4707" t="s">
        <v>13831</v>
      </c>
      <c r="C4707" t="s">
        <v>1603</v>
      </c>
      <c r="D4707" t="s">
        <v>1597</v>
      </c>
      <c r="E4707" s="166" t="s">
        <v>14260</v>
      </c>
      <c r="F4707">
        <v>1</v>
      </c>
    </row>
    <row r="4708" spans="1:6" x14ac:dyDescent="0.25">
      <c r="A4708">
        <v>9874</v>
      </c>
      <c r="B4708" t="s">
        <v>13832</v>
      </c>
      <c r="C4708" t="s">
        <v>1603</v>
      </c>
      <c r="D4708" t="s">
        <v>1597</v>
      </c>
      <c r="E4708" s="166" t="s">
        <v>16664</v>
      </c>
      <c r="F4708">
        <v>1</v>
      </c>
    </row>
    <row r="4709" spans="1:6" x14ac:dyDescent="0.25">
      <c r="A4709">
        <v>9875</v>
      </c>
      <c r="B4709" t="s">
        <v>13833</v>
      </c>
      <c r="C4709" t="s">
        <v>1603</v>
      </c>
      <c r="D4709" t="s">
        <v>1597</v>
      </c>
      <c r="E4709" s="166" t="s">
        <v>14733</v>
      </c>
      <c r="F4709">
        <v>1</v>
      </c>
    </row>
    <row r="4710" spans="1:6" x14ac:dyDescent="0.25">
      <c r="A4710">
        <v>9873</v>
      </c>
      <c r="B4710" t="s">
        <v>13834</v>
      </c>
      <c r="C4710" t="s">
        <v>1603</v>
      </c>
      <c r="D4710" t="s">
        <v>1597</v>
      </c>
      <c r="E4710" s="166" t="s">
        <v>16466</v>
      </c>
      <c r="F4710">
        <v>1</v>
      </c>
    </row>
    <row r="4711" spans="1:6" x14ac:dyDescent="0.25">
      <c r="A4711">
        <v>9871</v>
      </c>
      <c r="B4711" t="s">
        <v>13835</v>
      </c>
      <c r="C4711" t="s">
        <v>1603</v>
      </c>
      <c r="D4711" t="s">
        <v>1597</v>
      </c>
      <c r="E4711" s="166" t="s">
        <v>16665</v>
      </c>
      <c r="F4711">
        <v>1</v>
      </c>
    </row>
    <row r="4712" spans="1:6" x14ac:dyDescent="0.25">
      <c r="A4712">
        <v>9872</v>
      </c>
      <c r="B4712" t="s">
        <v>13836</v>
      </c>
      <c r="C4712" t="s">
        <v>1603</v>
      </c>
      <c r="D4712" t="s">
        <v>1597</v>
      </c>
      <c r="E4712" s="166" t="s">
        <v>16666</v>
      </c>
      <c r="F4712">
        <v>1</v>
      </c>
    </row>
    <row r="4713" spans="1:6" x14ac:dyDescent="0.25">
      <c r="A4713">
        <v>7667</v>
      </c>
      <c r="B4713" t="s">
        <v>13837</v>
      </c>
      <c r="C4713" t="s">
        <v>1603</v>
      </c>
      <c r="D4713" t="s">
        <v>1597</v>
      </c>
      <c r="E4713" s="166" t="s">
        <v>13838</v>
      </c>
      <c r="F4713">
        <v>1</v>
      </c>
    </row>
    <row r="4714" spans="1:6" x14ac:dyDescent="0.25">
      <c r="A4714">
        <v>7660</v>
      </c>
      <c r="B4714" t="s">
        <v>13839</v>
      </c>
      <c r="C4714" t="s">
        <v>1603</v>
      </c>
      <c r="D4714" t="s">
        <v>1597</v>
      </c>
      <c r="E4714" s="166" t="s">
        <v>13840</v>
      </c>
      <c r="F4714">
        <v>1</v>
      </c>
    </row>
    <row r="4715" spans="1:6" x14ac:dyDescent="0.25">
      <c r="A4715">
        <v>7676</v>
      </c>
      <c r="B4715" t="s">
        <v>13841</v>
      </c>
      <c r="C4715" t="s">
        <v>1603</v>
      </c>
      <c r="D4715" t="s">
        <v>1597</v>
      </c>
      <c r="E4715" s="166" t="s">
        <v>13842</v>
      </c>
      <c r="F4715">
        <v>1</v>
      </c>
    </row>
    <row r="4716" spans="1:6" x14ac:dyDescent="0.25">
      <c r="A4716">
        <v>12426</v>
      </c>
      <c r="B4716" t="s">
        <v>13843</v>
      </c>
      <c r="C4716" t="s">
        <v>1596</v>
      </c>
      <c r="D4716" t="s">
        <v>1597</v>
      </c>
      <c r="E4716" s="166" t="s">
        <v>13844</v>
      </c>
      <c r="F4716">
        <v>1</v>
      </c>
    </row>
    <row r="4717" spans="1:6" x14ac:dyDescent="0.25">
      <c r="A4717">
        <v>12425</v>
      </c>
      <c r="B4717" t="s">
        <v>13845</v>
      </c>
      <c r="C4717" t="s">
        <v>1596</v>
      </c>
      <c r="D4717" t="s">
        <v>1597</v>
      </c>
      <c r="E4717" s="166" t="s">
        <v>13846</v>
      </c>
      <c r="F4717">
        <v>1</v>
      </c>
    </row>
    <row r="4718" spans="1:6" x14ac:dyDescent="0.25">
      <c r="A4718">
        <v>12427</v>
      </c>
      <c r="B4718" t="s">
        <v>13847</v>
      </c>
      <c r="C4718" t="s">
        <v>1596</v>
      </c>
      <c r="D4718" t="s">
        <v>1597</v>
      </c>
      <c r="E4718" s="166" t="s">
        <v>13848</v>
      </c>
      <c r="F4718">
        <v>1</v>
      </c>
    </row>
    <row r="4719" spans="1:6" x14ac:dyDescent="0.25">
      <c r="A4719">
        <v>12428</v>
      </c>
      <c r="B4719" t="s">
        <v>13849</v>
      </c>
      <c r="C4719" t="s">
        <v>1596</v>
      </c>
      <c r="D4719" t="s">
        <v>1597</v>
      </c>
      <c r="E4719" s="166" t="s">
        <v>13850</v>
      </c>
      <c r="F4719">
        <v>1</v>
      </c>
    </row>
    <row r="4720" spans="1:6" x14ac:dyDescent="0.25">
      <c r="A4720">
        <v>12430</v>
      </c>
      <c r="B4720" t="s">
        <v>13851</v>
      </c>
      <c r="C4720" t="s">
        <v>1596</v>
      </c>
      <c r="D4720" t="s">
        <v>1597</v>
      </c>
      <c r="E4720" s="166" t="s">
        <v>13852</v>
      </c>
      <c r="F4720">
        <v>1</v>
      </c>
    </row>
    <row r="4721" spans="1:6" x14ac:dyDescent="0.25">
      <c r="A4721">
        <v>12429</v>
      </c>
      <c r="B4721" t="s">
        <v>13853</v>
      </c>
      <c r="C4721" t="s">
        <v>1596</v>
      </c>
      <c r="D4721" t="s">
        <v>1597</v>
      </c>
      <c r="E4721" s="166" t="s">
        <v>13854</v>
      </c>
      <c r="F4721">
        <v>1</v>
      </c>
    </row>
    <row r="4722" spans="1:6" x14ac:dyDescent="0.25">
      <c r="A4722">
        <v>12431</v>
      </c>
      <c r="B4722" t="s">
        <v>13855</v>
      </c>
      <c r="C4722" t="s">
        <v>1596</v>
      </c>
      <c r="D4722" t="s">
        <v>1597</v>
      </c>
      <c r="E4722" s="166" t="s">
        <v>13856</v>
      </c>
      <c r="F4722">
        <v>1</v>
      </c>
    </row>
    <row r="4723" spans="1:6" x14ac:dyDescent="0.25">
      <c r="A4723">
        <v>12432</v>
      </c>
      <c r="B4723" t="s">
        <v>13857</v>
      </c>
      <c r="C4723" t="s">
        <v>1596</v>
      </c>
      <c r="D4723" t="s">
        <v>1597</v>
      </c>
      <c r="E4723" s="166" t="s">
        <v>13858</v>
      </c>
      <c r="F4723">
        <v>1</v>
      </c>
    </row>
    <row r="4724" spans="1:6" x14ac:dyDescent="0.25">
      <c r="A4724">
        <v>12434</v>
      </c>
      <c r="B4724" t="s">
        <v>13859</v>
      </c>
      <c r="C4724" t="s">
        <v>1596</v>
      </c>
      <c r="D4724" t="s">
        <v>1597</v>
      </c>
      <c r="E4724" s="166" t="s">
        <v>13860</v>
      </c>
      <c r="F4724">
        <v>1</v>
      </c>
    </row>
    <row r="4725" spans="1:6" x14ac:dyDescent="0.25">
      <c r="A4725">
        <v>12433</v>
      </c>
      <c r="B4725" t="s">
        <v>13861</v>
      </c>
      <c r="C4725" t="s">
        <v>1596</v>
      </c>
      <c r="D4725" t="s">
        <v>1597</v>
      </c>
      <c r="E4725" s="166" t="s">
        <v>13862</v>
      </c>
      <c r="F4725">
        <v>1</v>
      </c>
    </row>
    <row r="4726" spans="1:6" x14ac:dyDescent="0.25">
      <c r="A4726">
        <v>12435</v>
      </c>
      <c r="B4726" t="s">
        <v>13863</v>
      </c>
      <c r="C4726" t="s">
        <v>1596</v>
      </c>
      <c r="D4726" t="s">
        <v>1597</v>
      </c>
      <c r="E4726" s="166" t="s">
        <v>13864</v>
      </c>
      <c r="F4726">
        <v>1</v>
      </c>
    </row>
    <row r="4727" spans="1:6" x14ac:dyDescent="0.25">
      <c r="A4727">
        <v>12437</v>
      </c>
      <c r="B4727" t="s">
        <v>13865</v>
      </c>
      <c r="C4727" t="s">
        <v>1596</v>
      </c>
      <c r="D4727" t="s">
        <v>1597</v>
      </c>
      <c r="E4727" s="166" t="s">
        <v>13866</v>
      </c>
      <c r="F4727">
        <v>1</v>
      </c>
    </row>
    <row r="4728" spans="1:6" x14ac:dyDescent="0.25">
      <c r="A4728">
        <v>12439</v>
      </c>
      <c r="B4728" t="s">
        <v>13867</v>
      </c>
      <c r="C4728" t="s">
        <v>1596</v>
      </c>
      <c r="D4728" t="s">
        <v>1597</v>
      </c>
      <c r="E4728" s="166" t="s">
        <v>10742</v>
      </c>
      <c r="F4728">
        <v>1</v>
      </c>
    </row>
    <row r="4729" spans="1:6" x14ac:dyDescent="0.25">
      <c r="A4729">
        <v>12438</v>
      </c>
      <c r="B4729" t="s">
        <v>13868</v>
      </c>
      <c r="C4729" t="s">
        <v>1596</v>
      </c>
      <c r="D4729" t="s">
        <v>1597</v>
      </c>
      <c r="E4729" s="166" t="s">
        <v>13869</v>
      </c>
      <c r="F4729">
        <v>1</v>
      </c>
    </row>
    <row r="4730" spans="1:6" x14ac:dyDescent="0.25">
      <c r="A4730">
        <v>12436</v>
      </c>
      <c r="B4730" t="s">
        <v>13870</v>
      </c>
      <c r="C4730" t="s">
        <v>1596</v>
      </c>
      <c r="D4730" t="s">
        <v>1597</v>
      </c>
      <c r="E4730" s="166" t="s">
        <v>13871</v>
      </c>
      <c r="F4730">
        <v>1</v>
      </c>
    </row>
    <row r="4731" spans="1:6" x14ac:dyDescent="0.25">
      <c r="A4731">
        <v>36357</v>
      </c>
      <c r="B4731" t="s">
        <v>13872</v>
      </c>
      <c r="C4731" t="s">
        <v>1596</v>
      </c>
      <c r="D4731" t="s">
        <v>1597</v>
      </c>
      <c r="E4731" s="166" t="s">
        <v>16391</v>
      </c>
      <c r="F4731">
        <v>1</v>
      </c>
    </row>
    <row r="4732" spans="1:6" x14ac:dyDescent="0.25">
      <c r="A4732">
        <v>12424</v>
      </c>
      <c r="B4732" t="s">
        <v>13873</v>
      </c>
      <c r="C4732" t="s">
        <v>1596</v>
      </c>
      <c r="D4732" t="s">
        <v>1597</v>
      </c>
      <c r="E4732" s="166" t="s">
        <v>13874</v>
      </c>
      <c r="F4732">
        <v>1</v>
      </c>
    </row>
    <row r="4733" spans="1:6" x14ac:dyDescent="0.25">
      <c r="A4733">
        <v>12440</v>
      </c>
      <c r="B4733" t="s">
        <v>13875</v>
      </c>
      <c r="C4733" t="s">
        <v>1596</v>
      </c>
      <c r="D4733" t="s">
        <v>1597</v>
      </c>
      <c r="E4733" s="166" t="s">
        <v>13876</v>
      </c>
      <c r="F4733">
        <v>1</v>
      </c>
    </row>
    <row r="4734" spans="1:6" x14ac:dyDescent="0.25">
      <c r="A4734">
        <v>9884</v>
      </c>
      <c r="B4734" t="s">
        <v>13877</v>
      </c>
      <c r="C4734" t="s">
        <v>1596</v>
      </c>
      <c r="D4734" t="s">
        <v>1597</v>
      </c>
      <c r="E4734" s="166" t="s">
        <v>13878</v>
      </c>
      <c r="F4734">
        <v>1</v>
      </c>
    </row>
    <row r="4735" spans="1:6" x14ac:dyDescent="0.25">
      <c r="A4735">
        <v>9888</v>
      </c>
      <c r="B4735" t="s">
        <v>13879</v>
      </c>
      <c r="C4735" t="s">
        <v>1596</v>
      </c>
      <c r="D4735" t="s">
        <v>1597</v>
      </c>
      <c r="E4735" s="166" t="s">
        <v>13880</v>
      </c>
      <c r="F4735">
        <v>1</v>
      </c>
    </row>
    <row r="4736" spans="1:6" x14ac:dyDescent="0.25">
      <c r="A4736">
        <v>9883</v>
      </c>
      <c r="B4736" t="s">
        <v>13881</v>
      </c>
      <c r="C4736" t="s">
        <v>1596</v>
      </c>
      <c r="D4736" t="s">
        <v>1597</v>
      </c>
      <c r="E4736" s="166" t="s">
        <v>13882</v>
      </c>
      <c r="F4736">
        <v>1</v>
      </c>
    </row>
    <row r="4737" spans="1:6" x14ac:dyDescent="0.25">
      <c r="A4737">
        <v>9886</v>
      </c>
      <c r="B4737" t="s">
        <v>13883</v>
      </c>
      <c r="C4737" t="s">
        <v>1596</v>
      </c>
      <c r="D4737" t="s">
        <v>1597</v>
      </c>
      <c r="E4737" s="166" t="s">
        <v>13884</v>
      </c>
      <c r="F4737">
        <v>1</v>
      </c>
    </row>
    <row r="4738" spans="1:6" x14ac:dyDescent="0.25">
      <c r="A4738">
        <v>9889</v>
      </c>
      <c r="B4738" t="s">
        <v>13885</v>
      </c>
      <c r="C4738" t="s">
        <v>1596</v>
      </c>
      <c r="D4738" t="s">
        <v>1597</v>
      </c>
      <c r="E4738" s="166" t="s">
        <v>13886</v>
      </c>
      <c r="F4738">
        <v>1</v>
      </c>
    </row>
    <row r="4739" spans="1:6" x14ac:dyDescent="0.25">
      <c r="A4739">
        <v>9887</v>
      </c>
      <c r="B4739" t="s">
        <v>13887</v>
      </c>
      <c r="C4739" t="s">
        <v>1596</v>
      </c>
      <c r="D4739" t="s">
        <v>1597</v>
      </c>
      <c r="E4739" s="166" t="s">
        <v>13888</v>
      </c>
      <c r="F4739">
        <v>1</v>
      </c>
    </row>
    <row r="4740" spans="1:6" x14ac:dyDescent="0.25">
      <c r="A4740">
        <v>9885</v>
      </c>
      <c r="B4740" t="s">
        <v>13889</v>
      </c>
      <c r="C4740" t="s">
        <v>1596</v>
      </c>
      <c r="D4740" t="s">
        <v>1597</v>
      </c>
      <c r="E4740" s="166" t="s">
        <v>13890</v>
      </c>
      <c r="F4740">
        <v>1</v>
      </c>
    </row>
    <row r="4741" spans="1:6" x14ac:dyDescent="0.25">
      <c r="A4741">
        <v>9890</v>
      </c>
      <c r="B4741" t="s">
        <v>13891</v>
      </c>
      <c r="C4741" t="s">
        <v>1596</v>
      </c>
      <c r="D4741" t="s">
        <v>1597</v>
      </c>
      <c r="E4741" s="166" t="s">
        <v>13892</v>
      </c>
      <c r="F4741">
        <v>1</v>
      </c>
    </row>
    <row r="4742" spans="1:6" x14ac:dyDescent="0.25">
      <c r="A4742">
        <v>9891</v>
      </c>
      <c r="B4742" t="s">
        <v>13893</v>
      </c>
      <c r="C4742" t="s">
        <v>1596</v>
      </c>
      <c r="D4742" t="s">
        <v>1597</v>
      </c>
      <c r="E4742" s="166" t="s">
        <v>13894</v>
      </c>
      <c r="F4742">
        <v>1</v>
      </c>
    </row>
    <row r="4743" spans="1:6" x14ac:dyDescent="0.25">
      <c r="A4743">
        <v>36316</v>
      </c>
      <c r="B4743" t="s">
        <v>16667</v>
      </c>
      <c r="C4743" t="s">
        <v>1596</v>
      </c>
      <c r="D4743" t="s">
        <v>1597</v>
      </c>
      <c r="E4743" s="166" t="s">
        <v>16668</v>
      </c>
      <c r="F4743">
        <v>1</v>
      </c>
    </row>
    <row r="4744" spans="1:6" x14ac:dyDescent="0.25">
      <c r="A4744">
        <v>36313</v>
      </c>
      <c r="B4744" t="s">
        <v>13895</v>
      </c>
      <c r="C4744" t="s">
        <v>1596</v>
      </c>
      <c r="D4744" t="s">
        <v>1597</v>
      </c>
      <c r="E4744" s="166" t="s">
        <v>9650</v>
      </c>
      <c r="F4744">
        <v>1</v>
      </c>
    </row>
    <row r="4745" spans="1:6" x14ac:dyDescent="0.25">
      <c r="A4745">
        <v>64</v>
      </c>
      <c r="B4745" t="s">
        <v>13896</v>
      </c>
      <c r="C4745" t="s">
        <v>1596</v>
      </c>
      <c r="D4745" t="s">
        <v>1597</v>
      </c>
      <c r="E4745" s="166" t="s">
        <v>9496</v>
      </c>
      <c r="F4745">
        <v>1</v>
      </c>
    </row>
    <row r="4746" spans="1:6" x14ac:dyDescent="0.25">
      <c r="A4746">
        <v>37423</v>
      </c>
      <c r="B4746" t="s">
        <v>13897</v>
      </c>
      <c r="C4746" t="s">
        <v>1596</v>
      </c>
      <c r="D4746" t="s">
        <v>1597</v>
      </c>
      <c r="E4746" s="166" t="s">
        <v>13898</v>
      </c>
      <c r="F4746">
        <v>1</v>
      </c>
    </row>
    <row r="4747" spans="1:6" x14ac:dyDescent="0.25">
      <c r="A4747">
        <v>9892</v>
      </c>
      <c r="B4747" t="s">
        <v>13899</v>
      </c>
      <c r="C4747" t="s">
        <v>1596</v>
      </c>
      <c r="D4747" t="s">
        <v>1597</v>
      </c>
      <c r="E4747" s="166" t="s">
        <v>14527</v>
      </c>
      <c r="F4747">
        <v>1</v>
      </c>
    </row>
    <row r="4748" spans="1:6" x14ac:dyDescent="0.25">
      <c r="A4748">
        <v>9901</v>
      </c>
      <c r="B4748" t="s">
        <v>13900</v>
      </c>
      <c r="C4748" t="s">
        <v>1596</v>
      </c>
      <c r="D4748" t="s">
        <v>1597</v>
      </c>
      <c r="E4748" s="166" t="s">
        <v>13743</v>
      </c>
      <c r="F4748">
        <v>1</v>
      </c>
    </row>
    <row r="4749" spans="1:6" x14ac:dyDescent="0.25">
      <c r="A4749">
        <v>9900</v>
      </c>
      <c r="B4749" t="s">
        <v>13901</v>
      </c>
      <c r="C4749" t="s">
        <v>1596</v>
      </c>
      <c r="D4749" t="s">
        <v>1597</v>
      </c>
      <c r="E4749" s="166" t="s">
        <v>16669</v>
      </c>
      <c r="F4749">
        <v>1</v>
      </c>
    </row>
    <row r="4750" spans="1:6" x14ac:dyDescent="0.25">
      <c r="A4750">
        <v>9899</v>
      </c>
      <c r="B4750" t="s">
        <v>13903</v>
      </c>
      <c r="C4750" t="s">
        <v>1596</v>
      </c>
      <c r="D4750" t="s">
        <v>1597</v>
      </c>
      <c r="E4750" s="166" t="s">
        <v>14585</v>
      </c>
      <c r="F4750">
        <v>1</v>
      </c>
    </row>
    <row r="4751" spans="1:6" x14ac:dyDescent="0.25">
      <c r="A4751">
        <v>9908</v>
      </c>
      <c r="B4751" t="s">
        <v>13904</v>
      </c>
      <c r="C4751" t="s">
        <v>1596</v>
      </c>
      <c r="D4751" t="s">
        <v>1597</v>
      </c>
      <c r="E4751" s="166" t="s">
        <v>16670</v>
      </c>
      <c r="F4751">
        <v>1</v>
      </c>
    </row>
    <row r="4752" spans="1:6" x14ac:dyDescent="0.25">
      <c r="A4752">
        <v>9905</v>
      </c>
      <c r="B4752" t="s">
        <v>13905</v>
      </c>
      <c r="C4752" t="s">
        <v>1596</v>
      </c>
      <c r="D4752" t="s">
        <v>1597</v>
      </c>
      <c r="E4752" s="166" t="s">
        <v>12972</v>
      </c>
      <c r="F4752">
        <v>1</v>
      </c>
    </row>
    <row r="4753" spans="1:6" x14ac:dyDescent="0.25">
      <c r="A4753">
        <v>9906</v>
      </c>
      <c r="B4753" t="s">
        <v>13906</v>
      </c>
      <c r="C4753" t="s">
        <v>1596</v>
      </c>
      <c r="D4753" t="s">
        <v>1597</v>
      </c>
      <c r="E4753" s="166" t="s">
        <v>14697</v>
      </c>
      <c r="F4753">
        <v>1</v>
      </c>
    </row>
    <row r="4754" spans="1:6" x14ac:dyDescent="0.25">
      <c r="A4754">
        <v>9895</v>
      </c>
      <c r="B4754" t="s">
        <v>13907</v>
      </c>
      <c r="C4754" t="s">
        <v>1596</v>
      </c>
      <c r="D4754" t="s">
        <v>1597</v>
      </c>
      <c r="E4754" s="166" t="s">
        <v>11318</v>
      </c>
      <c r="F4754">
        <v>1</v>
      </c>
    </row>
    <row r="4755" spans="1:6" x14ac:dyDescent="0.25">
      <c r="A4755">
        <v>9894</v>
      </c>
      <c r="B4755" t="s">
        <v>13908</v>
      </c>
      <c r="C4755" t="s">
        <v>1596</v>
      </c>
      <c r="D4755" t="s">
        <v>1597</v>
      </c>
      <c r="E4755" s="166" t="s">
        <v>15744</v>
      </c>
      <c r="F4755">
        <v>1</v>
      </c>
    </row>
    <row r="4756" spans="1:6" x14ac:dyDescent="0.25">
      <c r="A4756">
        <v>9897</v>
      </c>
      <c r="B4756" t="s">
        <v>13910</v>
      </c>
      <c r="C4756" t="s">
        <v>1596</v>
      </c>
      <c r="D4756" t="s">
        <v>1597</v>
      </c>
      <c r="E4756" s="166" t="s">
        <v>16671</v>
      </c>
      <c r="F4756">
        <v>1</v>
      </c>
    </row>
    <row r="4757" spans="1:6" x14ac:dyDescent="0.25">
      <c r="A4757">
        <v>9910</v>
      </c>
      <c r="B4757" t="s">
        <v>13911</v>
      </c>
      <c r="C4757" t="s">
        <v>1596</v>
      </c>
      <c r="D4757" t="s">
        <v>1597</v>
      </c>
      <c r="E4757" s="166" t="s">
        <v>16672</v>
      </c>
      <c r="F4757">
        <v>1</v>
      </c>
    </row>
    <row r="4758" spans="1:6" x14ac:dyDescent="0.25">
      <c r="A4758">
        <v>9909</v>
      </c>
      <c r="B4758" t="s">
        <v>13912</v>
      </c>
      <c r="C4758" t="s">
        <v>1596</v>
      </c>
      <c r="D4758" t="s">
        <v>1597</v>
      </c>
      <c r="E4758" s="166" t="s">
        <v>16673</v>
      </c>
      <c r="F4758">
        <v>1</v>
      </c>
    </row>
    <row r="4759" spans="1:6" x14ac:dyDescent="0.25">
      <c r="A4759">
        <v>9907</v>
      </c>
      <c r="B4759" t="s">
        <v>13913</v>
      </c>
      <c r="C4759" t="s">
        <v>1596</v>
      </c>
      <c r="D4759" t="s">
        <v>1597</v>
      </c>
      <c r="E4759" s="166" t="s">
        <v>16674</v>
      </c>
      <c r="F4759">
        <v>1</v>
      </c>
    </row>
    <row r="4760" spans="1:6" x14ac:dyDescent="0.25">
      <c r="A4760">
        <v>20973</v>
      </c>
      <c r="B4760" t="s">
        <v>13914</v>
      </c>
      <c r="C4760" t="s">
        <v>1596</v>
      </c>
      <c r="D4760" t="s">
        <v>1597</v>
      </c>
      <c r="E4760" s="166" t="s">
        <v>16675</v>
      </c>
      <c r="F4760">
        <v>1</v>
      </c>
    </row>
    <row r="4761" spans="1:6" x14ac:dyDescent="0.25">
      <c r="A4761">
        <v>20974</v>
      </c>
      <c r="B4761" t="s">
        <v>13915</v>
      </c>
      <c r="C4761" t="s">
        <v>1596</v>
      </c>
      <c r="D4761" t="s">
        <v>1597</v>
      </c>
      <c r="E4761" s="166" t="s">
        <v>16676</v>
      </c>
      <c r="F4761">
        <v>1</v>
      </c>
    </row>
    <row r="4762" spans="1:6" x14ac:dyDescent="0.25">
      <c r="A4762">
        <v>37989</v>
      </c>
      <c r="B4762" t="s">
        <v>13916</v>
      </c>
      <c r="C4762" t="s">
        <v>1596</v>
      </c>
      <c r="D4762" t="s">
        <v>1597</v>
      </c>
      <c r="E4762" s="166" t="s">
        <v>8249</v>
      </c>
      <c r="F4762">
        <v>1</v>
      </c>
    </row>
    <row r="4763" spans="1:6" x14ac:dyDescent="0.25">
      <c r="A4763">
        <v>37990</v>
      </c>
      <c r="B4763" t="s">
        <v>13917</v>
      </c>
      <c r="C4763" t="s">
        <v>1596</v>
      </c>
      <c r="D4763" t="s">
        <v>1597</v>
      </c>
      <c r="E4763" s="166" t="s">
        <v>13918</v>
      </c>
      <c r="F4763">
        <v>1</v>
      </c>
    </row>
    <row r="4764" spans="1:6" x14ac:dyDescent="0.25">
      <c r="A4764">
        <v>37991</v>
      </c>
      <c r="B4764" t="s">
        <v>13919</v>
      </c>
      <c r="C4764" t="s">
        <v>1596</v>
      </c>
      <c r="D4764" t="s">
        <v>1597</v>
      </c>
      <c r="E4764" s="166" t="s">
        <v>13920</v>
      </c>
      <c r="F4764">
        <v>1</v>
      </c>
    </row>
    <row r="4765" spans="1:6" x14ac:dyDescent="0.25">
      <c r="A4765">
        <v>37992</v>
      </c>
      <c r="B4765" t="s">
        <v>13921</v>
      </c>
      <c r="C4765" t="s">
        <v>1596</v>
      </c>
      <c r="D4765" t="s">
        <v>1597</v>
      </c>
      <c r="E4765" s="166" t="s">
        <v>13922</v>
      </c>
      <c r="F4765">
        <v>1</v>
      </c>
    </row>
    <row r="4766" spans="1:6" x14ac:dyDescent="0.25">
      <c r="A4766">
        <v>37993</v>
      </c>
      <c r="B4766" t="s">
        <v>13923</v>
      </c>
      <c r="C4766" t="s">
        <v>1596</v>
      </c>
      <c r="D4766" t="s">
        <v>1597</v>
      </c>
      <c r="E4766" s="166" t="s">
        <v>13924</v>
      </c>
      <c r="F4766">
        <v>1</v>
      </c>
    </row>
    <row r="4767" spans="1:6" x14ac:dyDescent="0.25">
      <c r="A4767">
        <v>37994</v>
      </c>
      <c r="B4767" t="s">
        <v>13925</v>
      </c>
      <c r="C4767" t="s">
        <v>1596</v>
      </c>
      <c r="D4767" t="s">
        <v>1597</v>
      </c>
      <c r="E4767" s="166" t="s">
        <v>13926</v>
      </c>
      <c r="F4767">
        <v>1</v>
      </c>
    </row>
    <row r="4768" spans="1:6" x14ac:dyDescent="0.25">
      <c r="A4768">
        <v>37995</v>
      </c>
      <c r="B4768" t="s">
        <v>13927</v>
      </c>
      <c r="C4768" t="s">
        <v>1596</v>
      </c>
      <c r="D4768" t="s">
        <v>1597</v>
      </c>
      <c r="E4768" s="166" t="s">
        <v>13928</v>
      </c>
      <c r="F4768">
        <v>1</v>
      </c>
    </row>
    <row r="4769" spans="1:6" x14ac:dyDescent="0.25">
      <c r="A4769">
        <v>37996</v>
      </c>
      <c r="B4769" t="s">
        <v>13929</v>
      </c>
      <c r="C4769" t="s">
        <v>1596</v>
      </c>
      <c r="D4769" t="s">
        <v>1597</v>
      </c>
      <c r="E4769" s="166" t="s">
        <v>13930</v>
      </c>
      <c r="F4769">
        <v>1</v>
      </c>
    </row>
    <row r="4770" spans="1:6" x14ac:dyDescent="0.25">
      <c r="A4770">
        <v>13883</v>
      </c>
      <c r="B4770" t="s">
        <v>13931</v>
      </c>
      <c r="C4770" t="s">
        <v>1596</v>
      </c>
      <c r="D4770" t="s">
        <v>1601</v>
      </c>
      <c r="E4770" s="166" t="s">
        <v>16677</v>
      </c>
      <c r="F4770">
        <v>1</v>
      </c>
    </row>
    <row r="4771" spans="1:6" x14ac:dyDescent="0.25">
      <c r="A4771">
        <v>38604</v>
      </c>
      <c r="B4771" t="s">
        <v>13932</v>
      </c>
      <c r="C4771" t="s">
        <v>1596</v>
      </c>
      <c r="D4771" t="s">
        <v>1601</v>
      </c>
      <c r="E4771" s="166" t="s">
        <v>16678</v>
      </c>
      <c r="F4771">
        <v>1</v>
      </c>
    </row>
    <row r="4772" spans="1:6" x14ac:dyDescent="0.25">
      <c r="A4772">
        <v>10601</v>
      </c>
      <c r="B4772" t="s">
        <v>13933</v>
      </c>
      <c r="C4772" t="s">
        <v>1596</v>
      </c>
      <c r="D4772" t="s">
        <v>1601</v>
      </c>
      <c r="E4772" s="166" t="s">
        <v>16679</v>
      </c>
      <c r="F4772">
        <v>1</v>
      </c>
    </row>
    <row r="4773" spans="1:6" x14ac:dyDescent="0.25">
      <c r="A4773">
        <v>44469</v>
      </c>
      <c r="B4773" t="s">
        <v>13934</v>
      </c>
      <c r="C4773" t="s">
        <v>1596</v>
      </c>
      <c r="D4773" t="s">
        <v>1601</v>
      </c>
      <c r="E4773" s="166" t="s">
        <v>16680</v>
      </c>
      <c r="F4773">
        <v>1</v>
      </c>
    </row>
    <row r="4774" spans="1:6" x14ac:dyDescent="0.25">
      <c r="A4774">
        <v>13894</v>
      </c>
      <c r="B4774" t="s">
        <v>13935</v>
      </c>
      <c r="C4774" t="s">
        <v>1596</v>
      </c>
      <c r="D4774" t="s">
        <v>1601</v>
      </c>
      <c r="E4774" s="166" t="s">
        <v>13936</v>
      </c>
      <c r="F4774">
        <v>1</v>
      </c>
    </row>
    <row r="4775" spans="1:6" x14ac:dyDescent="0.25">
      <c r="A4775">
        <v>13895</v>
      </c>
      <c r="B4775" t="s">
        <v>13937</v>
      </c>
      <c r="C4775" t="s">
        <v>1596</v>
      </c>
      <c r="D4775" t="s">
        <v>1601</v>
      </c>
      <c r="E4775" s="166" t="s">
        <v>13938</v>
      </c>
      <c r="F4775">
        <v>1</v>
      </c>
    </row>
    <row r="4776" spans="1:6" x14ac:dyDescent="0.25">
      <c r="A4776">
        <v>13892</v>
      </c>
      <c r="B4776" t="s">
        <v>13939</v>
      </c>
      <c r="C4776" t="s">
        <v>1596</v>
      </c>
      <c r="D4776" t="s">
        <v>1601</v>
      </c>
      <c r="E4776" s="166" t="s">
        <v>13940</v>
      </c>
      <c r="F4776">
        <v>1</v>
      </c>
    </row>
    <row r="4777" spans="1:6" x14ac:dyDescent="0.25">
      <c r="A4777">
        <v>9914</v>
      </c>
      <c r="B4777" t="s">
        <v>13941</v>
      </c>
      <c r="C4777" t="s">
        <v>1596</v>
      </c>
      <c r="D4777" t="s">
        <v>1601</v>
      </c>
      <c r="E4777" s="166" t="s">
        <v>13942</v>
      </c>
      <c r="F4777">
        <v>1</v>
      </c>
    </row>
    <row r="4778" spans="1:6" x14ac:dyDescent="0.25">
      <c r="A4778">
        <v>36485</v>
      </c>
      <c r="B4778" t="s">
        <v>13943</v>
      </c>
      <c r="C4778" t="s">
        <v>1596</v>
      </c>
      <c r="D4778" t="s">
        <v>1601</v>
      </c>
      <c r="E4778" s="166" t="s">
        <v>13944</v>
      </c>
      <c r="F4778">
        <v>1</v>
      </c>
    </row>
    <row r="4779" spans="1:6" x14ac:dyDescent="0.25">
      <c r="A4779">
        <v>9912</v>
      </c>
      <c r="B4779" t="s">
        <v>13945</v>
      </c>
      <c r="C4779" t="s">
        <v>1596</v>
      </c>
      <c r="D4779" t="s">
        <v>1601</v>
      </c>
      <c r="E4779" s="166" t="s">
        <v>16681</v>
      </c>
      <c r="F4779">
        <v>1</v>
      </c>
    </row>
    <row r="4780" spans="1:6" x14ac:dyDescent="0.25">
      <c r="A4780">
        <v>9921</v>
      </c>
      <c r="B4780" t="s">
        <v>13946</v>
      </c>
      <c r="C4780" t="s">
        <v>1596</v>
      </c>
      <c r="D4780" t="s">
        <v>1601</v>
      </c>
      <c r="E4780" s="166" t="s">
        <v>16682</v>
      </c>
      <c r="F4780">
        <v>1</v>
      </c>
    </row>
    <row r="4781" spans="1:6" x14ac:dyDescent="0.25">
      <c r="A4781">
        <v>21112</v>
      </c>
      <c r="B4781" t="s">
        <v>13947</v>
      </c>
      <c r="C4781" t="s">
        <v>1596</v>
      </c>
      <c r="D4781" t="s">
        <v>1597</v>
      </c>
      <c r="E4781" s="166" t="s">
        <v>16683</v>
      </c>
      <c r="F4781">
        <v>1</v>
      </c>
    </row>
    <row r="4782" spans="1:6" x14ac:dyDescent="0.25">
      <c r="A4782">
        <v>10228</v>
      </c>
      <c r="B4782" t="s">
        <v>13948</v>
      </c>
      <c r="C4782" t="s">
        <v>1596</v>
      </c>
      <c r="D4782" t="s">
        <v>1599</v>
      </c>
      <c r="E4782" s="166" t="s">
        <v>8003</v>
      </c>
      <c r="F4782">
        <v>1</v>
      </c>
    </row>
    <row r="4783" spans="1:6" x14ac:dyDescent="0.25">
      <c r="A4783">
        <v>11781</v>
      </c>
      <c r="B4783" t="s">
        <v>13949</v>
      </c>
      <c r="C4783" t="s">
        <v>1596</v>
      </c>
      <c r="D4783" t="s">
        <v>1597</v>
      </c>
      <c r="E4783" s="166" t="s">
        <v>16684</v>
      </c>
      <c r="F4783">
        <v>1</v>
      </c>
    </row>
    <row r="4784" spans="1:6" x14ac:dyDescent="0.25">
      <c r="A4784">
        <v>37588</v>
      </c>
      <c r="B4784" t="s">
        <v>13950</v>
      </c>
      <c r="C4784" t="s">
        <v>1596</v>
      </c>
      <c r="D4784" t="s">
        <v>1597</v>
      </c>
      <c r="E4784" s="166" t="s">
        <v>16685</v>
      </c>
      <c r="F4784">
        <v>1</v>
      </c>
    </row>
    <row r="4785" spans="1:6" x14ac:dyDescent="0.25">
      <c r="A4785">
        <v>11746</v>
      </c>
      <c r="B4785" t="s">
        <v>13951</v>
      </c>
      <c r="C4785" t="s">
        <v>1596</v>
      </c>
      <c r="D4785" t="s">
        <v>1597</v>
      </c>
      <c r="E4785" s="166" t="s">
        <v>16686</v>
      </c>
      <c r="F4785">
        <v>1</v>
      </c>
    </row>
    <row r="4786" spans="1:6" x14ac:dyDescent="0.25">
      <c r="A4786">
        <v>11751</v>
      </c>
      <c r="B4786" t="s">
        <v>13952</v>
      </c>
      <c r="C4786" t="s">
        <v>1596</v>
      </c>
      <c r="D4786" t="s">
        <v>1597</v>
      </c>
      <c r="E4786" s="166" t="s">
        <v>16687</v>
      </c>
      <c r="F4786">
        <v>1</v>
      </c>
    </row>
    <row r="4787" spans="1:6" x14ac:dyDescent="0.25">
      <c r="A4787">
        <v>11750</v>
      </c>
      <c r="B4787" t="s">
        <v>13953</v>
      </c>
      <c r="C4787" t="s">
        <v>1596</v>
      </c>
      <c r="D4787" t="s">
        <v>1597</v>
      </c>
      <c r="E4787" s="166" t="s">
        <v>16688</v>
      </c>
      <c r="F4787">
        <v>1</v>
      </c>
    </row>
    <row r="4788" spans="1:6" x14ac:dyDescent="0.25">
      <c r="A4788">
        <v>11748</v>
      </c>
      <c r="B4788" t="s">
        <v>13954</v>
      </c>
      <c r="C4788" t="s">
        <v>1596</v>
      </c>
      <c r="D4788" t="s">
        <v>1597</v>
      </c>
      <c r="E4788" s="166" t="s">
        <v>16689</v>
      </c>
      <c r="F4788">
        <v>1</v>
      </c>
    </row>
    <row r="4789" spans="1:6" x14ac:dyDescent="0.25">
      <c r="A4789">
        <v>11747</v>
      </c>
      <c r="B4789" t="s">
        <v>13955</v>
      </c>
      <c r="C4789" t="s">
        <v>1596</v>
      </c>
      <c r="D4789" t="s">
        <v>1597</v>
      </c>
      <c r="E4789" s="166" t="s">
        <v>16690</v>
      </c>
      <c r="F4789">
        <v>1</v>
      </c>
    </row>
    <row r="4790" spans="1:6" x14ac:dyDescent="0.25">
      <c r="A4790">
        <v>11749</v>
      </c>
      <c r="B4790" t="s">
        <v>13956</v>
      </c>
      <c r="C4790" t="s">
        <v>1596</v>
      </c>
      <c r="D4790" t="s">
        <v>1597</v>
      </c>
      <c r="E4790" s="166" t="s">
        <v>16691</v>
      </c>
      <c r="F4790">
        <v>1</v>
      </c>
    </row>
    <row r="4791" spans="1:6" x14ac:dyDescent="0.25">
      <c r="A4791">
        <v>10236</v>
      </c>
      <c r="B4791" t="s">
        <v>13957</v>
      </c>
      <c r="C4791" t="s">
        <v>1596</v>
      </c>
      <c r="D4791" t="s">
        <v>1597</v>
      </c>
      <c r="E4791" s="166" t="s">
        <v>13958</v>
      </c>
      <c r="F4791">
        <v>1</v>
      </c>
    </row>
    <row r="4792" spans="1:6" x14ac:dyDescent="0.25">
      <c r="A4792">
        <v>10233</v>
      </c>
      <c r="B4792" t="s">
        <v>13959</v>
      </c>
      <c r="C4792" t="s">
        <v>1596</v>
      </c>
      <c r="D4792" t="s">
        <v>1597</v>
      </c>
      <c r="E4792" s="166" t="s">
        <v>13960</v>
      </c>
      <c r="F4792">
        <v>1</v>
      </c>
    </row>
    <row r="4793" spans="1:6" x14ac:dyDescent="0.25">
      <c r="A4793">
        <v>10234</v>
      </c>
      <c r="B4793" t="s">
        <v>13961</v>
      </c>
      <c r="C4793" t="s">
        <v>1596</v>
      </c>
      <c r="D4793" t="s">
        <v>1597</v>
      </c>
      <c r="E4793" s="166" t="s">
        <v>13962</v>
      </c>
      <c r="F4793">
        <v>1</v>
      </c>
    </row>
    <row r="4794" spans="1:6" x14ac:dyDescent="0.25">
      <c r="A4794">
        <v>10231</v>
      </c>
      <c r="B4794" t="s">
        <v>13963</v>
      </c>
      <c r="C4794" t="s">
        <v>1596</v>
      </c>
      <c r="D4794" t="s">
        <v>1597</v>
      </c>
      <c r="E4794" s="166" t="s">
        <v>13964</v>
      </c>
      <c r="F4794">
        <v>1</v>
      </c>
    </row>
    <row r="4795" spans="1:6" x14ac:dyDescent="0.25">
      <c r="A4795">
        <v>10232</v>
      </c>
      <c r="B4795" t="s">
        <v>13965</v>
      </c>
      <c r="C4795" t="s">
        <v>1596</v>
      </c>
      <c r="D4795" t="s">
        <v>1597</v>
      </c>
      <c r="E4795" s="166" t="s">
        <v>13966</v>
      </c>
      <c r="F4795">
        <v>1</v>
      </c>
    </row>
    <row r="4796" spans="1:6" x14ac:dyDescent="0.25">
      <c r="A4796">
        <v>10229</v>
      </c>
      <c r="B4796" t="s">
        <v>13967</v>
      </c>
      <c r="C4796" t="s">
        <v>1596</v>
      </c>
      <c r="D4796" t="s">
        <v>1599</v>
      </c>
      <c r="E4796" s="166" t="s">
        <v>13968</v>
      </c>
      <c r="F4796">
        <v>1</v>
      </c>
    </row>
    <row r="4797" spans="1:6" x14ac:dyDescent="0.25">
      <c r="A4797">
        <v>10235</v>
      </c>
      <c r="B4797" t="s">
        <v>13969</v>
      </c>
      <c r="C4797" t="s">
        <v>1596</v>
      </c>
      <c r="D4797" t="s">
        <v>1597</v>
      </c>
      <c r="E4797" s="166" t="s">
        <v>13970</v>
      </c>
      <c r="F4797">
        <v>1</v>
      </c>
    </row>
    <row r="4798" spans="1:6" x14ac:dyDescent="0.25">
      <c r="A4798">
        <v>10230</v>
      </c>
      <c r="B4798" t="s">
        <v>13971</v>
      </c>
      <c r="C4798" t="s">
        <v>1596</v>
      </c>
      <c r="D4798" t="s">
        <v>1597</v>
      </c>
      <c r="E4798" s="166" t="s">
        <v>13972</v>
      </c>
      <c r="F4798">
        <v>1</v>
      </c>
    </row>
    <row r="4799" spans="1:6" x14ac:dyDescent="0.25">
      <c r="A4799">
        <v>10409</v>
      </c>
      <c r="B4799" t="s">
        <v>13973</v>
      </c>
      <c r="C4799" t="s">
        <v>1596</v>
      </c>
      <c r="D4799" t="s">
        <v>1597</v>
      </c>
      <c r="E4799" s="166" t="s">
        <v>13974</v>
      </c>
      <c r="F4799">
        <v>1</v>
      </c>
    </row>
    <row r="4800" spans="1:6" x14ac:dyDescent="0.25">
      <c r="A4800">
        <v>10411</v>
      </c>
      <c r="B4800" t="s">
        <v>13975</v>
      </c>
      <c r="C4800" t="s">
        <v>1596</v>
      </c>
      <c r="D4800" t="s">
        <v>1597</v>
      </c>
      <c r="E4800" s="166" t="s">
        <v>13976</v>
      </c>
      <c r="F4800">
        <v>1</v>
      </c>
    </row>
    <row r="4801" spans="1:6" x14ac:dyDescent="0.25">
      <c r="A4801">
        <v>10404</v>
      </c>
      <c r="B4801" t="s">
        <v>13977</v>
      </c>
      <c r="C4801" t="s">
        <v>1596</v>
      </c>
      <c r="D4801" t="s">
        <v>1597</v>
      </c>
      <c r="E4801" s="166" t="s">
        <v>12104</v>
      </c>
      <c r="F4801">
        <v>1</v>
      </c>
    </row>
    <row r="4802" spans="1:6" x14ac:dyDescent="0.25">
      <c r="A4802">
        <v>10410</v>
      </c>
      <c r="B4802" t="s">
        <v>13978</v>
      </c>
      <c r="C4802" t="s">
        <v>1596</v>
      </c>
      <c r="D4802" t="s">
        <v>1597</v>
      </c>
      <c r="E4802" s="166" t="s">
        <v>13979</v>
      </c>
      <c r="F4802">
        <v>1</v>
      </c>
    </row>
    <row r="4803" spans="1:6" x14ac:dyDescent="0.25">
      <c r="A4803">
        <v>10405</v>
      </c>
      <c r="B4803" t="s">
        <v>13980</v>
      </c>
      <c r="C4803" t="s">
        <v>1596</v>
      </c>
      <c r="D4803" t="s">
        <v>1597</v>
      </c>
      <c r="E4803" s="166" t="s">
        <v>13981</v>
      </c>
      <c r="F4803">
        <v>1</v>
      </c>
    </row>
    <row r="4804" spans="1:6" x14ac:dyDescent="0.25">
      <c r="A4804">
        <v>10408</v>
      </c>
      <c r="B4804" t="s">
        <v>13982</v>
      </c>
      <c r="C4804" t="s">
        <v>1596</v>
      </c>
      <c r="D4804" t="s">
        <v>1597</v>
      </c>
      <c r="E4804" s="166" t="s">
        <v>13983</v>
      </c>
      <c r="F4804">
        <v>1</v>
      </c>
    </row>
    <row r="4805" spans="1:6" x14ac:dyDescent="0.25">
      <c r="A4805">
        <v>10412</v>
      </c>
      <c r="B4805" t="s">
        <v>13984</v>
      </c>
      <c r="C4805" t="s">
        <v>1596</v>
      </c>
      <c r="D4805" t="s">
        <v>1597</v>
      </c>
      <c r="E4805" s="166" t="s">
        <v>13985</v>
      </c>
      <c r="F4805">
        <v>1</v>
      </c>
    </row>
    <row r="4806" spans="1:6" x14ac:dyDescent="0.25">
      <c r="A4806">
        <v>10406</v>
      </c>
      <c r="B4806" t="s">
        <v>13986</v>
      </c>
      <c r="C4806" t="s">
        <v>1596</v>
      </c>
      <c r="D4806" t="s">
        <v>1597</v>
      </c>
      <c r="E4806" s="166" t="s">
        <v>13987</v>
      </c>
      <c r="F4806">
        <v>1</v>
      </c>
    </row>
    <row r="4807" spans="1:6" x14ac:dyDescent="0.25">
      <c r="A4807">
        <v>10407</v>
      </c>
      <c r="B4807" t="s">
        <v>13988</v>
      </c>
      <c r="C4807" t="s">
        <v>1596</v>
      </c>
      <c r="D4807" t="s">
        <v>1597</v>
      </c>
      <c r="E4807" s="166" t="s">
        <v>13989</v>
      </c>
      <c r="F4807">
        <v>1</v>
      </c>
    </row>
    <row r="4808" spans="1:6" x14ac:dyDescent="0.25">
      <c r="A4808">
        <v>10416</v>
      </c>
      <c r="B4808" t="s">
        <v>13990</v>
      </c>
      <c r="C4808" t="s">
        <v>1596</v>
      </c>
      <c r="D4808" t="s">
        <v>1597</v>
      </c>
      <c r="E4808" s="166" t="s">
        <v>13991</v>
      </c>
      <c r="F4808">
        <v>1</v>
      </c>
    </row>
    <row r="4809" spans="1:6" x14ac:dyDescent="0.25">
      <c r="A4809">
        <v>10419</v>
      </c>
      <c r="B4809" t="s">
        <v>13992</v>
      </c>
      <c r="C4809" t="s">
        <v>1596</v>
      </c>
      <c r="D4809" t="s">
        <v>1597</v>
      </c>
      <c r="E4809" s="166" t="s">
        <v>13993</v>
      </c>
      <c r="F4809">
        <v>1</v>
      </c>
    </row>
    <row r="4810" spans="1:6" x14ac:dyDescent="0.25">
      <c r="A4810">
        <v>21092</v>
      </c>
      <c r="B4810" t="s">
        <v>13994</v>
      </c>
      <c r="C4810" t="s">
        <v>1596</v>
      </c>
      <c r="D4810" t="s">
        <v>1597</v>
      </c>
      <c r="E4810" s="166" t="s">
        <v>13995</v>
      </c>
      <c r="F4810">
        <v>1</v>
      </c>
    </row>
    <row r="4811" spans="1:6" x14ac:dyDescent="0.25">
      <c r="A4811">
        <v>10418</v>
      </c>
      <c r="B4811" t="s">
        <v>13996</v>
      </c>
      <c r="C4811" t="s">
        <v>1596</v>
      </c>
      <c r="D4811" t="s">
        <v>1597</v>
      </c>
      <c r="E4811" s="166" t="s">
        <v>13997</v>
      </c>
      <c r="F4811">
        <v>1</v>
      </c>
    </row>
    <row r="4812" spans="1:6" x14ac:dyDescent="0.25">
      <c r="A4812">
        <v>12657</v>
      </c>
      <c r="B4812" t="s">
        <v>13998</v>
      </c>
      <c r="C4812" t="s">
        <v>1596</v>
      </c>
      <c r="D4812" t="s">
        <v>1597</v>
      </c>
      <c r="E4812" s="166" t="s">
        <v>13999</v>
      </c>
      <c r="F4812">
        <v>1</v>
      </c>
    </row>
    <row r="4813" spans="1:6" x14ac:dyDescent="0.25">
      <c r="A4813">
        <v>10417</v>
      </c>
      <c r="B4813" t="s">
        <v>14000</v>
      </c>
      <c r="C4813" t="s">
        <v>1596</v>
      </c>
      <c r="D4813" t="s">
        <v>1597</v>
      </c>
      <c r="E4813" s="166" t="s">
        <v>14001</v>
      </c>
      <c r="F4813">
        <v>1</v>
      </c>
    </row>
    <row r="4814" spans="1:6" x14ac:dyDescent="0.25">
      <c r="A4814">
        <v>10413</v>
      </c>
      <c r="B4814" t="s">
        <v>14002</v>
      </c>
      <c r="C4814" t="s">
        <v>1596</v>
      </c>
      <c r="D4814" t="s">
        <v>1597</v>
      </c>
      <c r="E4814" s="166" t="s">
        <v>14003</v>
      </c>
      <c r="F4814">
        <v>1</v>
      </c>
    </row>
    <row r="4815" spans="1:6" x14ac:dyDescent="0.25">
      <c r="A4815">
        <v>10414</v>
      </c>
      <c r="B4815" t="s">
        <v>14004</v>
      </c>
      <c r="C4815" t="s">
        <v>1596</v>
      </c>
      <c r="D4815" t="s">
        <v>1597</v>
      </c>
      <c r="E4815" s="166" t="s">
        <v>14005</v>
      </c>
      <c r="F4815">
        <v>1</v>
      </c>
    </row>
    <row r="4816" spans="1:6" x14ac:dyDescent="0.25">
      <c r="A4816">
        <v>10415</v>
      </c>
      <c r="B4816" t="s">
        <v>14006</v>
      </c>
      <c r="C4816" t="s">
        <v>1596</v>
      </c>
      <c r="D4816" t="s">
        <v>1597</v>
      </c>
      <c r="E4816" s="166" t="s">
        <v>14007</v>
      </c>
      <c r="F4816">
        <v>1</v>
      </c>
    </row>
    <row r="4817" spans="1:6" x14ac:dyDescent="0.25">
      <c r="A4817">
        <v>38643</v>
      </c>
      <c r="B4817" t="s">
        <v>14008</v>
      </c>
      <c r="C4817" t="s">
        <v>1596</v>
      </c>
      <c r="D4817" t="s">
        <v>1597</v>
      </c>
      <c r="E4817" s="166" t="s">
        <v>16692</v>
      </c>
      <c r="F4817">
        <v>1</v>
      </c>
    </row>
    <row r="4818" spans="1:6" x14ac:dyDescent="0.25">
      <c r="A4818">
        <v>6157</v>
      </c>
      <c r="B4818" t="s">
        <v>14009</v>
      </c>
      <c r="C4818" t="s">
        <v>1596</v>
      </c>
      <c r="D4818" t="s">
        <v>1597</v>
      </c>
      <c r="E4818" s="166" t="s">
        <v>16693</v>
      </c>
      <c r="F4818">
        <v>1</v>
      </c>
    </row>
    <row r="4819" spans="1:6" x14ac:dyDescent="0.25">
      <c r="A4819">
        <v>6158</v>
      </c>
      <c r="B4819" t="s">
        <v>14010</v>
      </c>
      <c r="C4819" t="s">
        <v>1596</v>
      </c>
      <c r="D4819" t="s">
        <v>1597</v>
      </c>
      <c r="E4819" s="166" t="s">
        <v>14011</v>
      </c>
      <c r="F4819">
        <v>1</v>
      </c>
    </row>
    <row r="4820" spans="1:6" x14ac:dyDescent="0.25">
      <c r="A4820">
        <v>6153</v>
      </c>
      <c r="B4820" t="s">
        <v>14012</v>
      </c>
      <c r="C4820" t="s">
        <v>1596</v>
      </c>
      <c r="D4820" t="s">
        <v>1597</v>
      </c>
      <c r="E4820" s="166" t="s">
        <v>14013</v>
      </c>
      <c r="F4820">
        <v>1</v>
      </c>
    </row>
    <row r="4821" spans="1:6" x14ac:dyDescent="0.25">
      <c r="A4821">
        <v>6156</v>
      </c>
      <c r="B4821" t="s">
        <v>14014</v>
      </c>
      <c r="C4821" t="s">
        <v>1596</v>
      </c>
      <c r="D4821" t="s">
        <v>1597</v>
      </c>
      <c r="E4821" s="166" t="s">
        <v>14015</v>
      </c>
      <c r="F4821">
        <v>1</v>
      </c>
    </row>
    <row r="4822" spans="1:6" x14ac:dyDescent="0.25">
      <c r="A4822">
        <v>6154</v>
      </c>
      <c r="B4822" t="s">
        <v>14016</v>
      </c>
      <c r="C4822" t="s">
        <v>1596</v>
      </c>
      <c r="D4822" t="s">
        <v>1597</v>
      </c>
      <c r="E4822" s="166" t="s">
        <v>14017</v>
      </c>
      <c r="F4822">
        <v>1</v>
      </c>
    </row>
    <row r="4823" spans="1:6" x14ac:dyDescent="0.25">
      <c r="A4823">
        <v>6155</v>
      </c>
      <c r="B4823" t="s">
        <v>14018</v>
      </c>
      <c r="C4823" t="s">
        <v>1596</v>
      </c>
      <c r="D4823" t="s">
        <v>1597</v>
      </c>
      <c r="E4823" s="166" t="s">
        <v>14019</v>
      </c>
      <c r="F4823">
        <v>1</v>
      </c>
    </row>
    <row r="4824" spans="1:6" x14ac:dyDescent="0.25">
      <c r="A4824">
        <v>43595</v>
      </c>
      <c r="B4824" t="s">
        <v>14020</v>
      </c>
      <c r="C4824" t="s">
        <v>1596</v>
      </c>
      <c r="D4824" t="s">
        <v>1597</v>
      </c>
      <c r="E4824" s="166" t="s">
        <v>14774</v>
      </c>
      <c r="F4824">
        <v>1</v>
      </c>
    </row>
    <row r="4825" spans="1:6" x14ac:dyDescent="0.25">
      <c r="A4825">
        <v>43596</v>
      </c>
      <c r="B4825" t="s">
        <v>14021</v>
      </c>
      <c r="C4825" t="s">
        <v>1596</v>
      </c>
      <c r="D4825" t="s">
        <v>1597</v>
      </c>
      <c r="E4825" s="166" t="s">
        <v>9214</v>
      </c>
      <c r="F4825">
        <v>1</v>
      </c>
    </row>
    <row r="4826" spans="1:6" x14ac:dyDescent="0.25">
      <c r="A4826">
        <v>38108</v>
      </c>
      <c r="B4826" t="s">
        <v>14022</v>
      </c>
      <c r="C4826" t="s">
        <v>1596</v>
      </c>
      <c r="D4826" t="s">
        <v>1597</v>
      </c>
      <c r="E4826" s="166" t="s">
        <v>16694</v>
      </c>
      <c r="F4826">
        <v>1</v>
      </c>
    </row>
    <row r="4827" spans="1:6" x14ac:dyDescent="0.25">
      <c r="A4827">
        <v>38087</v>
      </c>
      <c r="B4827" t="s">
        <v>14023</v>
      </c>
      <c r="C4827" t="s">
        <v>1596</v>
      </c>
      <c r="D4827" t="s">
        <v>1597</v>
      </c>
      <c r="E4827" s="166" t="s">
        <v>16695</v>
      </c>
      <c r="F4827">
        <v>1</v>
      </c>
    </row>
    <row r="4828" spans="1:6" x14ac:dyDescent="0.25">
      <c r="A4828">
        <v>38109</v>
      </c>
      <c r="B4828" t="s">
        <v>14024</v>
      </c>
      <c r="C4828" t="s">
        <v>1596</v>
      </c>
      <c r="D4828" t="s">
        <v>1597</v>
      </c>
      <c r="E4828" s="166" t="s">
        <v>16696</v>
      </c>
      <c r="F4828">
        <v>1</v>
      </c>
    </row>
    <row r="4829" spans="1:6" x14ac:dyDescent="0.25">
      <c r="A4829">
        <v>38088</v>
      </c>
      <c r="B4829" t="s">
        <v>14025</v>
      </c>
      <c r="C4829" t="s">
        <v>1596</v>
      </c>
      <c r="D4829" t="s">
        <v>1597</v>
      </c>
      <c r="E4829" s="166" t="s">
        <v>16697</v>
      </c>
      <c r="F4829">
        <v>1</v>
      </c>
    </row>
    <row r="4830" spans="1:6" x14ac:dyDescent="0.25">
      <c r="A4830">
        <v>38110</v>
      </c>
      <c r="B4830" t="s">
        <v>14026</v>
      </c>
      <c r="C4830" t="s">
        <v>1596</v>
      </c>
      <c r="D4830" t="s">
        <v>1597</v>
      </c>
      <c r="E4830" s="166" t="s">
        <v>16698</v>
      </c>
      <c r="F4830">
        <v>1</v>
      </c>
    </row>
    <row r="4831" spans="1:6" x14ac:dyDescent="0.25">
      <c r="A4831">
        <v>38089</v>
      </c>
      <c r="B4831" t="s">
        <v>14027</v>
      </c>
      <c r="C4831" t="s">
        <v>1596</v>
      </c>
      <c r="D4831" t="s">
        <v>1597</v>
      </c>
      <c r="E4831" s="166" t="s">
        <v>16437</v>
      </c>
      <c r="F4831">
        <v>1</v>
      </c>
    </row>
    <row r="4832" spans="1:6" x14ac:dyDescent="0.25">
      <c r="A4832">
        <v>38111</v>
      </c>
      <c r="B4832" t="s">
        <v>14028</v>
      </c>
      <c r="C4832" t="s">
        <v>1596</v>
      </c>
      <c r="D4832" t="s">
        <v>1597</v>
      </c>
      <c r="E4832" s="166" t="s">
        <v>16699</v>
      </c>
      <c r="F4832">
        <v>1</v>
      </c>
    </row>
    <row r="4833" spans="1:6" x14ac:dyDescent="0.25">
      <c r="A4833">
        <v>38090</v>
      </c>
      <c r="B4833" t="s">
        <v>14029</v>
      </c>
      <c r="C4833" t="s">
        <v>1596</v>
      </c>
      <c r="D4833" t="s">
        <v>1597</v>
      </c>
      <c r="E4833" s="166" t="s">
        <v>16700</v>
      </c>
      <c r="F4833">
        <v>1</v>
      </c>
    </row>
    <row r="4834" spans="1:6" x14ac:dyDescent="0.25">
      <c r="A4834">
        <v>13726</v>
      </c>
      <c r="B4834" t="s">
        <v>14030</v>
      </c>
      <c r="C4834" t="s">
        <v>1596</v>
      </c>
      <c r="D4834" t="s">
        <v>1597</v>
      </c>
      <c r="E4834" s="166" t="s">
        <v>16701</v>
      </c>
      <c r="F4834">
        <v>1</v>
      </c>
    </row>
    <row r="4835" spans="1:6" x14ac:dyDescent="0.25">
      <c r="A4835">
        <v>38400</v>
      </c>
      <c r="B4835" t="s">
        <v>14031</v>
      </c>
      <c r="C4835" t="s">
        <v>1596</v>
      </c>
      <c r="D4835" t="s">
        <v>1597</v>
      </c>
      <c r="E4835" s="166" t="s">
        <v>11461</v>
      </c>
      <c r="F4835">
        <v>1</v>
      </c>
    </row>
    <row r="4836" spans="1:6" x14ac:dyDescent="0.25">
      <c r="A4836">
        <v>12627</v>
      </c>
      <c r="B4836" t="s">
        <v>14032</v>
      </c>
      <c r="C4836" t="s">
        <v>1596</v>
      </c>
      <c r="D4836" t="s">
        <v>1597</v>
      </c>
      <c r="E4836" s="166" t="s">
        <v>9340</v>
      </c>
      <c r="F4836">
        <v>1</v>
      </c>
    </row>
    <row r="4837" spans="1:6" x14ac:dyDescent="0.25">
      <c r="A4837">
        <v>39996</v>
      </c>
      <c r="B4837" t="s">
        <v>14034</v>
      </c>
      <c r="C4837" t="s">
        <v>1603</v>
      </c>
      <c r="D4837" t="s">
        <v>1597</v>
      </c>
      <c r="E4837" s="166" t="s">
        <v>14762</v>
      </c>
      <c r="F4837">
        <v>1</v>
      </c>
    </row>
    <row r="4838" spans="1:6" x14ac:dyDescent="0.25">
      <c r="A4838">
        <v>10478</v>
      </c>
      <c r="B4838" t="s">
        <v>14035</v>
      </c>
      <c r="C4838" t="s">
        <v>1605</v>
      </c>
      <c r="D4838" t="s">
        <v>1599</v>
      </c>
      <c r="E4838" s="166" t="s">
        <v>16702</v>
      </c>
      <c r="F4838">
        <v>1</v>
      </c>
    </row>
    <row r="4839" spans="1:6" x14ac:dyDescent="0.25">
      <c r="A4839">
        <v>10481</v>
      </c>
      <c r="B4839" t="s">
        <v>14036</v>
      </c>
      <c r="C4839" t="s">
        <v>1605</v>
      </c>
      <c r="D4839" t="s">
        <v>1597</v>
      </c>
      <c r="E4839" s="166" t="s">
        <v>16703</v>
      </c>
      <c r="F4839">
        <v>1</v>
      </c>
    </row>
    <row r="4840" spans="1:6" x14ac:dyDescent="0.25">
      <c r="A4840">
        <v>10475</v>
      </c>
      <c r="B4840" t="s">
        <v>14038</v>
      </c>
      <c r="C4840" t="s">
        <v>1605</v>
      </c>
      <c r="D4840" t="s">
        <v>1597</v>
      </c>
      <c r="E4840" s="166" t="s">
        <v>14766</v>
      </c>
      <c r="F4840">
        <v>1</v>
      </c>
    </row>
    <row r="4841" spans="1:6" x14ac:dyDescent="0.25">
      <c r="A4841">
        <v>4030</v>
      </c>
      <c r="B4841" t="s">
        <v>14039</v>
      </c>
      <c r="C4841" t="s">
        <v>1598</v>
      </c>
      <c r="D4841" t="s">
        <v>1597</v>
      </c>
      <c r="E4841" s="166" t="s">
        <v>16704</v>
      </c>
      <c r="F4841">
        <v>1</v>
      </c>
    </row>
    <row r="4842" spans="1:6" x14ac:dyDescent="0.25">
      <c r="A4842">
        <v>4031</v>
      </c>
      <c r="B4842" t="s">
        <v>14040</v>
      </c>
      <c r="C4842" t="s">
        <v>1598</v>
      </c>
      <c r="D4842" t="s">
        <v>1597</v>
      </c>
      <c r="E4842" s="166" t="s">
        <v>13844</v>
      </c>
      <c r="F4842">
        <v>1</v>
      </c>
    </row>
    <row r="4843" spans="1:6" x14ac:dyDescent="0.25">
      <c r="A4843">
        <v>39399</v>
      </c>
      <c r="B4843" t="s">
        <v>14042</v>
      </c>
      <c r="C4843" t="s">
        <v>1596</v>
      </c>
      <c r="D4843" t="s">
        <v>1601</v>
      </c>
      <c r="E4843" s="166" t="s">
        <v>16705</v>
      </c>
      <c r="F4843">
        <v>1</v>
      </c>
    </row>
    <row r="4844" spans="1:6" x14ac:dyDescent="0.25">
      <c r="A4844">
        <v>39400</v>
      </c>
      <c r="B4844" t="s">
        <v>14043</v>
      </c>
      <c r="C4844" t="s">
        <v>1596</v>
      </c>
      <c r="D4844" t="s">
        <v>1601</v>
      </c>
      <c r="E4844" s="166" t="s">
        <v>16706</v>
      </c>
      <c r="F4844">
        <v>1</v>
      </c>
    </row>
    <row r="4845" spans="1:6" x14ac:dyDescent="0.25">
      <c r="A4845">
        <v>39401</v>
      </c>
      <c r="B4845" t="s">
        <v>14044</v>
      </c>
      <c r="C4845" t="s">
        <v>1596</v>
      </c>
      <c r="D4845" t="s">
        <v>1601</v>
      </c>
      <c r="E4845" s="166" t="s">
        <v>16707</v>
      </c>
      <c r="F4845">
        <v>1</v>
      </c>
    </row>
    <row r="4846" spans="1:6" x14ac:dyDescent="0.25">
      <c r="A4846">
        <v>11652</v>
      </c>
      <c r="B4846" t="s">
        <v>14045</v>
      </c>
      <c r="C4846" t="s">
        <v>1596</v>
      </c>
      <c r="D4846" t="s">
        <v>1601</v>
      </c>
      <c r="E4846" s="166" t="s">
        <v>16708</v>
      </c>
      <c r="F4846">
        <v>1</v>
      </c>
    </row>
    <row r="4847" spans="1:6" x14ac:dyDescent="0.25">
      <c r="A4847">
        <v>13896</v>
      </c>
      <c r="B4847" t="s">
        <v>14046</v>
      </c>
      <c r="C4847" t="s">
        <v>1596</v>
      </c>
      <c r="D4847" t="s">
        <v>1601</v>
      </c>
      <c r="E4847" s="166" t="s">
        <v>16709</v>
      </c>
      <c r="F4847">
        <v>1</v>
      </c>
    </row>
    <row r="4848" spans="1:6" x14ac:dyDescent="0.25">
      <c r="A4848">
        <v>13475</v>
      </c>
      <c r="B4848" t="s">
        <v>14047</v>
      </c>
      <c r="C4848" t="s">
        <v>1596</v>
      </c>
      <c r="D4848" t="s">
        <v>1601</v>
      </c>
      <c r="E4848" s="166" t="s">
        <v>16710</v>
      </c>
      <c r="F4848">
        <v>1</v>
      </c>
    </row>
    <row r="4849" spans="1:6" x14ac:dyDescent="0.25">
      <c r="A4849">
        <v>44491</v>
      </c>
      <c r="B4849" t="s">
        <v>14048</v>
      </c>
      <c r="C4849" t="s">
        <v>1596</v>
      </c>
      <c r="D4849" t="s">
        <v>1601</v>
      </c>
      <c r="E4849" s="166" t="s">
        <v>16711</v>
      </c>
      <c r="F4849">
        <v>1</v>
      </c>
    </row>
    <row r="4850" spans="1:6" x14ac:dyDescent="0.25">
      <c r="A4850">
        <v>44470</v>
      </c>
      <c r="B4850" t="s">
        <v>14049</v>
      </c>
      <c r="C4850" t="s">
        <v>1596</v>
      </c>
      <c r="D4850" t="s">
        <v>1601</v>
      </c>
      <c r="E4850" s="166" t="s">
        <v>16712</v>
      </c>
      <c r="F4850">
        <v>1</v>
      </c>
    </row>
    <row r="4851" spans="1:6" x14ac:dyDescent="0.25">
      <c r="A4851">
        <v>13476</v>
      </c>
      <c r="B4851" t="s">
        <v>14050</v>
      </c>
      <c r="C4851" t="s">
        <v>1596</v>
      </c>
      <c r="D4851" t="s">
        <v>1601</v>
      </c>
      <c r="E4851" s="166" t="s">
        <v>16713</v>
      </c>
      <c r="F4851">
        <v>1</v>
      </c>
    </row>
    <row r="4852" spans="1:6" x14ac:dyDescent="0.25">
      <c r="A4852">
        <v>10488</v>
      </c>
      <c r="B4852" t="s">
        <v>14051</v>
      </c>
      <c r="C4852" t="s">
        <v>1596</v>
      </c>
      <c r="D4852" t="s">
        <v>1601</v>
      </c>
      <c r="E4852" s="166" t="s">
        <v>16714</v>
      </c>
      <c r="F4852">
        <v>1</v>
      </c>
    </row>
    <row r="4853" spans="1:6" x14ac:dyDescent="0.25">
      <c r="A4853">
        <v>13606</v>
      </c>
      <c r="B4853" t="s">
        <v>14052</v>
      </c>
      <c r="C4853" t="s">
        <v>1596</v>
      </c>
      <c r="D4853" t="s">
        <v>1601</v>
      </c>
      <c r="E4853" s="166" t="s">
        <v>16715</v>
      </c>
      <c r="F4853">
        <v>1</v>
      </c>
    </row>
    <row r="4854" spans="1:6" x14ac:dyDescent="0.25">
      <c r="A4854">
        <v>10489</v>
      </c>
      <c r="B4854" t="s">
        <v>14053</v>
      </c>
      <c r="C4854" t="s">
        <v>1600</v>
      </c>
      <c r="D4854" t="s">
        <v>1597</v>
      </c>
      <c r="E4854" s="166" t="s">
        <v>10165</v>
      </c>
      <c r="F4854">
        <v>1</v>
      </c>
    </row>
    <row r="4855" spans="1:6" x14ac:dyDescent="0.25">
      <c r="A4855">
        <v>41073</v>
      </c>
      <c r="B4855" t="s">
        <v>14054</v>
      </c>
      <c r="C4855" t="s">
        <v>1606</v>
      </c>
      <c r="D4855" t="s">
        <v>1597</v>
      </c>
      <c r="E4855" s="166" t="s">
        <v>14055</v>
      </c>
      <c r="F4855">
        <v>1</v>
      </c>
    </row>
    <row r="4856" spans="1:6" x14ac:dyDescent="0.25">
      <c r="A4856">
        <v>34391</v>
      </c>
      <c r="B4856" t="s">
        <v>14056</v>
      </c>
      <c r="C4856" t="s">
        <v>1598</v>
      </c>
      <c r="D4856" t="s">
        <v>1597</v>
      </c>
      <c r="E4856" s="166" t="s">
        <v>16716</v>
      </c>
      <c r="F4856">
        <v>1</v>
      </c>
    </row>
    <row r="4857" spans="1:6" x14ac:dyDescent="0.25">
      <c r="A4857">
        <v>10496</v>
      </c>
      <c r="B4857" t="s">
        <v>14057</v>
      </c>
      <c r="C4857" t="s">
        <v>1598</v>
      </c>
      <c r="D4857" t="s">
        <v>1597</v>
      </c>
      <c r="E4857" s="166" t="s">
        <v>16717</v>
      </c>
      <c r="F4857">
        <v>1</v>
      </c>
    </row>
    <row r="4858" spans="1:6" x14ac:dyDescent="0.25">
      <c r="A4858">
        <v>10497</v>
      </c>
      <c r="B4858" t="s">
        <v>14058</v>
      </c>
      <c r="C4858" t="s">
        <v>1598</v>
      </c>
      <c r="D4858" t="s">
        <v>1597</v>
      </c>
      <c r="E4858" s="166" t="s">
        <v>16718</v>
      </c>
      <c r="F4858">
        <v>1</v>
      </c>
    </row>
    <row r="4859" spans="1:6" x14ac:dyDescent="0.25">
      <c r="A4859">
        <v>10504</v>
      </c>
      <c r="B4859" t="s">
        <v>14059</v>
      </c>
      <c r="C4859" t="s">
        <v>1598</v>
      </c>
      <c r="D4859" t="s">
        <v>1597</v>
      </c>
      <c r="E4859" s="166" t="s">
        <v>16719</v>
      </c>
      <c r="F4859">
        <v>1</v>
      </c>
    </row>
    <row r="4860" spans="1:6" x14ac:dyDescent="0.25">
      <c r="A4860">
        <v>34390</v>
      </c>
      <c r="B4860" t="s">
        <v>14060</v>
      </c>
      <c r="C4860" t="s">
        <v>1598</v>
      </c>
      <c r="D4860" t="s">
        <v>1597</v>
      </c>
      <c r="E4860" s="166" t="s">
        <v>16720</v>
      </c>
      <c r="F4860">
        <v>1</v>
      </c>
    </row>
    <row r="4861" spans="1:6" x14ac:dyDescent="0.25">
      <c r="A4861">
        <v>34389</v>
      </c>
      <c r="B4861" t="s">
        <v>14061</v>
      </c>
      <c r="C4861" t="s">
        <v>1598</v>
      </c>
      <c r="D4861" t="s">
        <v>1597</v>
      </c>
      <c r="E4861" s="166" t="s">
        <v>16721</v>
      </c>
      <c r="F4861">
        <v>1</v>
      </c>
    </row>
    <row r="4862" spans="1:6" x14ac:dyDescent="0.25">
      <c r="A4862">
        <v>34388</v>
      </c>
      <c r="B4862" t="s">
        <v>14062</v>
      </c>
      <c r="C4862" t="s">
        <v>1598</v>
      </c>
      <c r="D4862" t="s">
        <v>1597</v>
      </c>
      <c r="E4862" s="166" t="s">
        <v>16722</v>
      </c>
      <c r="F4862">
        <v>1</v>
      </c>
    </row>
    <row r="4863" spans="1:6" x14ac:dyDescent="0.25">
      <c r="A4863">
        <v>34387</v>
      </c>
      <c r="B4863" t="s">
        <v>14063</v>
      </c>
      <c r="C4863" t="s">
        <v>1598</v>
      </c>
      <c r="D4863" t="s">
        <v>1597</v>
      </c>
      <c r="E4863" s="166" t="s">
        <v>16723</v>
      </c>
      <c r="F4863">
        <v>1</v>
      </c>
    </row>
    <row r="4864" spans="1:6" x14ac:dyDescent="0.25">
      <c r="A4864">
        <v>11188</v>
      </c>
      <c r="B4864" t="s">
        <v>14064</v>
      </c>
      <c r="C4864" t="s">
        <v>1598</v>
      </c>
      <c r="D4864" t="s">
        <v>1597</v>
      </c>
      <c r="E4864" s="166" t="s">
        <v>16724</v>
      </c>
      <c r="F4864">
        <v>1</v>
      </c>
    </row>
    <row r="4865" spans="1:6" x14ac:dyDescent="0.25">
      <c r="A4865">
        <v>11189</v>
      </c>
      <c r="B4865" t="s">
        <v>14065</v>
      </c>
      <c r="C4865" t="s">
        <v>1598</v>
      </c>
      <c r="D4865" t="s">
        <v>1597</v>
      </c>
      <c r="E4865" s="166" t="s">
        <v>16725</v>
      </c>
      <c r="F4865">
        <v>1</v>
      </c>
    </row>
    <row r="4866" spans="1:6" x14ac:dyDescent="0.25">
      <c r="A4866">
        <v>21107</v>
      </c>
      <c r="B4866" t="s">
        <v>14066</v>
      </c>
      <c r="C4866" t="s">
        <v>1598</v>
      </c>
      <c r="D4866" t="s">
        <v>1597</v>
      </c>
      <c r="E4866" s="166" t="s">
        <v>16726</v>
      </c>
      <c r="F4866">
        <v>1</v>
      </c>
    </row>
    <row r="4867" spans="1:6" x14ac:dyDescent="0.25">
      <c r="A4867">
        <v>34386</v>
      </c>
      <c r="B4867" t="s">
        <v>14067</v>
      </c>
      <c r="C4867" t="s">
        <v>1598</v>
      </c>
      <c r="D4867" t="s">
        <v>1597</v>
      </c>
      <c r="E4867" s="166" t="s">
        <v>16727</v>
      </c>
      <c r="F4867">
        <v>1</v>
      </c>
    </row>
    <row r="4868" spans="1:6" x14ac:dyDescent="0.25">
      <c r="A4868">
        <v>10490</v>
      </c>
      <c r="B4868" t="s">
        <v>14068</v>
      </c>
      <c r="C4868" t="s">
        <v>1598</v>
      </c>
      <c r="D4868" t="s">
        <v>1597</v>
      </c>
      <c r="E4868" s="166" t="s">
        <v>14600</v>
      </c>
      <c r="F4868">
        <v>1</v>
      </c>
    </row>
    <row r="4869" spans="1:6" x14ac:dyDescent="0.25">
      <c r="A4869">
        <v>10492</v>
      </c>
      <c r="B4869" t="s">
        <v>14069</v>
      </c>
      <c r="C4869" t="s">
        <v>1598</v>
      </c>
      <c r="D4869" t="s">
        <v>1599</v>
      </c>
      <c r="E4869" s="166" t="s">
        <v>14608</v>
      </c>
      <c r="F4869">
        <v>1</v>
      </c>
    </row>
    <row r="4870" spans="1:6" x14ac:dyDescent="0.25">
      <c r="A4870">
        <v>10493</v>
      </c>
      <c r="B4870" t="s">
        <v>14070</v>
      </c>
      <c r="C4870" t="s">
        <v>1598</v>
      </c>
      <c r="D4870" t="s">
        <v>1597</v>
      </c>
      <c r="E4870" s="166" t="s">
        <v>16721</v>
      </c>
      <c r="F4870">
        <v>1</v>
      </c>
    </row>
    <row r="4871" spans="1:6" x14ac:dyDescent="0.25">
      <c r="A4871">
        <v>10491</v>
      </c>
      <c r="B4871" t="s">
        <v>14071</v>
      </c>
      <c r="C4871" t="s">
        <v>1598</v>
      </c>
      <c r="D4871" t="s">
        <v>1597</v>
      </c>
      <c r="E4871" s="166" t="s">
        <v>16728</v>
      </c>
      <c r="F4871">
        <v>1</v>
      </c>
    </row>
    <row r="4872" spans="1:6" x14ac:dyDescent="0.25">
      <c r="A4872">
        <v>34385</v>
      </c>
      <c r="B4872" t="s">
        <v>14072</v>
      </c>
      <c r="C4872" t="s">
        <v>1598</v>
      </c>
      <c r="D4872" t="s">
        <v>1597</v>
      </c>
      <c r="E4872" s="166" t="s">
        <v>16729</v>
      </c>
      <c r="F4872">
        <v>1</v>
      </c>
    </row>
    <row r="4873" spans="1:6" x14ac:dyDescent="0.25">
      <c r="A4873">
        <v>10499</v>
      </c>
      <c r="B4873" t="s">
        <v>14073</v>
      </c>
      <c r="C4873" t="s">
        <v>1598</v>
      </c>
      <c r="D4873" t="s">
        <v>1597</v>
      </c>
      <c r="E4873" s="166" t="s">
        <v>12528</v>
      </c>
      <c r="F4873">
        <v>1</v>
      </c>
    </row>
    <row r="4874" spans="1:6" x14ac:dyDescent="0.25">
      <c r="A4874">
        <v>34384</v>
      </c>
      <c r="B4874" t="s">
        <v>14074</v>
      </c>
      <c r="C4874" t="s">
        <v>1598</v>
      </c>
      <c r="D4874" t="s">
        <v>1597</v>
      </c>
      <c r="E4874" s="166" t="s">
        <v>16727</v>
      </c>
      <c r="F4874">
        <v>1</v>
      </c>
    </row>
    <row r="4875" spans="1:6" x14ac:dyDescent="0.25">
      <c r="A4875">
        <v>11185</v>
      </c>
      <c r="B4875" t="s">
        <v>14075</v>
      </c>
      <c r="C4875" t="s">
        <v>1598</v>
      </c>
      <c r="D4875" t="s">
        <v>1597</v>
      </c>
      <c r="E4875" s="166" t="s">
        <v>16730</v>
      </c>
      <c r="F4875">
        <v>1</v>
      </c>
    </row>
    <row r="4876" spans="1:6" x14ac:dyDescent="0.25">
      <c r="A4876">
        <v>10507</v>
      </c>
      <c r="B4876" t="s">
        <v>14076</v>
      </c>
      <c r="C4876" t="s">
        <v>1598</v>
      </c>
      <c r="D4876" t="s">
        <v>1597</v>
      </c>
      <c r="E4876" s="166" t="s">
        <v>16731</v>
      </c>
      <c r="F4876">
        <v>1</v>
      </c>
    </row>
    <row r="4877" spans="1:6" x14ac:dyDescent="0.25">
      <c r="A4877">
        <v>10505</v>
      </c>
      <c r="B4877" t="s">
        <v>14077</v>
      </c>
      <c r="C4877" t="s">
        <v>1598</v>
      </c>
      <c r="D4877" t="s">
        <v>1597</v>
      </c>
      <c r="E4877" s="166" t="s">
        <v>16732</v>
      </c>
      <c r="F4877">
        <v>1</v>
      </c>
    </row>
    <row r="4878" spans="1:6" x14ac:dyDescent="0.25">
      <c r="A4878">
        <v>10506</v>
      </c>
      <c r="B4878" t="s">
        <v>14078</v>
      </c>
      <c r="C4878" t="s">
        <v>1598</v>
      </c>
      <c r="D4878" t="s">
        <v>1597</v>
      </c>
      <c r="E4878" s="166" t="s">
        <v>16733</v>
      </c>
      <c r="F4878">
        <v>1</v>
      </c>
    </row>
    <row r="4879" spans="1:6" x14ac:dyDescent="0.25">
      <c r="A4879">
        <v>5031</v>
      </c>
      <c r="B4879" t="s">
        <v>14079</v>
      </c>
      <c r="C4879" t="s">
        <v>1598</v>
      </c>
      <c r="D4879" t="s">
        <v>1599</v>
      </c>
      <c r="E4879" s="166" t="s">
        <v>16734</v>
      </c>
      <c r="F4879">
        <v>1</v>
      </c>
    </row>
    <row r="4880" spans="1:6" x14ac:dyDescent="0.25">
      <c r="A4880">
        <v>10502</v>
      </c>
      <c r="B4880" t="s">
        <v>14080</v>
      </c>
      <c r="C4880" t="s">
        <v>1598</v>
      </c>
      <c r="D4880" t="s">
        <v>1597</v>
      </c>
      <c r="E4880" s="166" t="s">
        <v>16735</v>
      </c>
      <c r="F4880">
        <v>1</v>
      </c>
    </row>
    <row r="4881" spans="1:6" x14ac:dyDescent="0.25">
      <c r="A4881">
        <v>10501</v>
      </c>
      <c r="B4881" t="s">
        <v>14081</v>
      </c>
      <c r="C4881" t="s">
        <v>1598</v>
      </c>
      <c r="D4881" t="s">
        <v>1597</v>
      </c>
      <c r="E4881" s="166" t="s">
        <v>16736</v>
      </c>
      <c r="F4881">
        <v>1</v>
      </c>
    </row>
    <row r="4882" spans="1:6" x14ac:dyDescent="0.25">
      <c r="A4882">
        <v>10503</v>
      </c>
      <c r="B4882" t="s">
        <v>14082</v>
      </c>
      <c r="C4882" t="s">
        <v>1598</v>
      </c>
      <c r="D4882" t="s">
        <v>1597</v>
      </c>
      <c r="E4882" s="166" t="s">
        <v>16737</v>
      </c>
      <c r="F4882">
        <v>1</v>
      </c>
    </row>
    <row r="4883" spans="1:6" x14ac:dyDescent="0.25">
      <c r="A4883">
        <v>4500</v>
      </c>
      <c r="B4883" t="s">
        <v>14083</v>
      </c>
      <c r="C4883" t="s">
        <v>1603</v>
      </c>
      <c r="D4883" t="s">
        <v>1597</v>
      </c>
      <c r="E4883" s="166" t="s">
        <v>14588</v>
      </c>
      <c r="F4883">
        <v>1</v>
      </c>
    </row>
    <row r="4884" spans="1:6" x14ac:dyDescent="0.25">
      <c r="A4884">
        <v>4448</v>
      </c>
      <c r="B4884" t="s">
        <v>14085</v>
      </c>
      <c r="C4884" t="s">
        <v>1603</v>
      </c>
      <c r="D4884" t="s">
        <v>1597</v>
      </c>
      <c r="E4884" s="166" t="s">
        <v>8832</v>
      </c>
      <c r="F4884">
        <v>1</v>
      </c>
    </row>
    <row r="4885" spans="1:6" x14ac:dyDescent="0.25">
      <c r="A4885">
        <v>20213</v>
      </c>
      <c r="B4885" t="s">
        <v>14086</v>
      </c>
      <c r="C4885" t="s">
        <v>1603</v>
      </c>
      <c r="D4885" t="s">
        <v>1597</v>
      </c>
      <c r="E4885" s="166" t="s">
        <v>14087</v>
      </c>
      <c r="F4885">
        <v>1</v>
      </c>
    </row>
    <row r="4886" spans="1:6" x14ac:dyDescent="0.25">
      <c r="A4886">
        <v>20211</v>
      </c>
      <c r="B4886" t="s">
        <v>14088</v>
      </c>
      <c r="C4886" t="s">
        <v>1603</v>
      </c>
      <c r="D4886" t="s">
        <v>1597</v>
      </c>
      <c r="E4886" s="166" t="s">
        <v>14089</v>
      </c>
      <c r="F4886">
        <v>1</v>
      </c>
    </row>
    <row r="4887" spans="1:6" x14ac:dyDescent="0.25">
      <c r="A4887">
        <v>40270</v>
      </c>
      <c r="B4887" t="s">
        <v>14090</v>
      </c>
      <c r="C4887" t="s">
        <v>1603</v>
      </c>
      <c r="D4887" t="s">
        <v>1601</v>
      </c>
      <c r="E4887" s="166" t="s">
        <v>14091</v>
      </c>
      <c r="F4887">
        <v>1</v>
      </c>
    </row>
    <row r="4888" spans="1:6" x14ac:dyDescent="0.25">
      <c r="A4888">
        <v>4425</v>
      </c>
      <c r="B4888" t="s">
        <v>14092</v>
      </c>
      <c r="C4888" t="s">
        <v>1603</v>
      </c>
      <c r="D4888" t="s">
        <v>1597</v>
      </c>
      <c r="E4888" s="166" t="s">
        <v>10627</v>
      </c>
      <c r="F4888">
        <v>1</v>
      </c>
    </row>
    <row r="4889" spans="1:6" x14ac:dyDescent="0.25">
      <c r="A4889">
        <v>4472</v>
      </c>
      <c r="B4889" t="s">
        <v>14093</v>
      </c>
      <c r="C4889" t="s">
        <v>1603</v>
      </c>
      <c r="D4889" t="s">
        <v>1597</v>
      </c>
      <c r="E4889" s="166" t="s">
        <v>14094</v>
      </c>
      <c r="F4889">
        <v>1</v>
      </c>
    </row>
    <row r="4890" spans="1:6" x14ac:dyDescent="0.25">
      <c r="A4890">
        <v>35272</v>
      </c>
      <c r="B4890" t="s">
        <v>14095</v>
      </c>
      <c r="C4890" t="s">
        <v>1603</v>
      </c>
      <c r="D4890" t="s">
        <v>1597</v>
      </c>
      <c r="E4890" s="166" t="s">
        <v>14096</v>
      </c>
      <c r="F4890">
        <v>1</v>
      </c>
    </row>
    <row r="4891" spans="1:6" x14ac:dyDescent="0.25">
      <c r="A4891">
        <v>4481</v>
      </c>
      <c r="B4891" t="s">
        <v>14097</v>
      </c>
      <c r="C4891" t="s">
        <v>1603</v>
      </c>
      <c r="D4891" t="s">
        <v>1597</v>
      </c>
      <c r="E4891" s="166" t="s">
        <v>8988</v>
      </c>
      <c r="F4891">
        <v>1</v>
      </c>
    </row>
    <row r="4892" spans="1:6" x14ac:dyDescent="0.25">
      <c r="A4892">
        <v>34345</v>
      </c>
      <c r="B4892" t="s">
        <v>14098</v>
      </c>
      <c r="C4892" t="s">
        <v>1600</v>
      </c>
      <c r="D4892" t="s">
        <v>1597</v>
      </c>
      <c r="E4892" s="166" t="s">
        <v>9925</v>
      </c>
      <c r="F4892">
        <v>1</v>
      </c>
    </row>
    <row r="4893" spans="1:6" x14ac:dyDescent="0.25">
      <c r="A4893">
        <v>41096</v>
      </c>
      <c r="B4893" t="s">
        <v>14099</v>
      </c>
      <c r="C4893" t="s">
        <v>1606</v>
      </c>
      <c r="D4893" t="s">
        <v>1597</v>
      </c>
      <c r="E4893" s="166" t="s">
        <v>14100</v>
      </c>
      <c r="F4893">
        <v>1</v>
      </c>
    </row>
    <row r="4894" spans="1:6" x14ac:dyDescent="0.25">
      <c r="A4894" t="s">
        <v>5280</v>
      </c>
      <c r="E4894" s="166"/>
      <c r="F4894">
        <v>1</v>
      </c>
    </row>
    <row r="4895" spans="1:6" x14ac:dyDescent="0.25">
      <c r="A4895" t="s">
        <v>16738</v>
      </c>
      <c r="E4895" s="166"/>
      <c r="F4895">
        <v>1</v>
      </c>
    </row>
    <row r="4896" spans="1:6" x14ac:dyDescent="0.25">
      <c r="E4896" s="166"/>
    </row>
    <row r="4897" spans="5:5" x14ac:dyDescent="0.25">
      <c r="E4897" s="166"/>
    </row>
    <row r="4898" spans="5:5" x14ac:dyDescent="0.25">
      <c r="E4898" s="166"/>
    </row>
    <row r="4899" spans="5:5" x14ac:dyDescent="0.25">
      <c r="E4899" s="166"/>
    </row>
    <row r="4900" spans="5:5" x14ac:dyDescent="0.25">
      <c r="E4900" s="166"/>
    </row>
    <row r="4901" spans="5:5" x14ac:dyDescent="0.25">
      <c r="E4901" s="166"/>
    </row>
    <row r="4902" spans="5:5" x14ac:dyDescent="0.25">
      <c r="E4902" s="166"/>
    </row>
    <row r="4903" spans="5:5" x14ac:dyDescent="0.25">
      <c r="E4903" s="166"/>
    </row>
    <row r="4904" spans="5:5" x14ac:dyDescent="0.25">
      <c r="E4904" s="166"/>
    </row>
    <row r="4905" spans="5:5" x14ac:dyDescent="0.25">
      <c r="E4905" s="166"/>
    </row>
    <row r="4906" spans="5:5" x14ac:dyDescent="0.25">
      <c r="E4906" s="166"/>
    </row>
    <row r="4907" spans="5:5" x14ac:dyDescent="0.25">
      <c r="E4907" s="166"/>
    </row>
    <row r="4908" spans="5:5" x14ac:dyDescent="0.25">
      <c r="E4908" s="166"/>
    </row>
    <row r="4909" spans="5:5" x14ac:dyDescent="0.25">
      <c r="E4909" s="166"/>
    </row>
    <row r="4910" spans="5:5" x14ac:dyDescent="0.25">
      <c r="E4910" s="166"/>
    </row>
    <row r="4911" spans="5:5" x14ac:dyDescent="0.25">
      <c r="E4911" s="166"/>
    </row>
    <row r="4912" spans="5:5" x14ac:dyDescent="0.25">
      <c r="E4912" s="166"/>
    </row>
    <row r="4913" spans="5:5" x14ac:dyDescent="0.25">
      <c r="E4913" s="166"/>
    </row>
    <row r="4914" spans="5:5" x14ac:dyDescent="0.25">
      <c r="E4914" s="166"/>
    </row>
    <row r="4915" spans="5:5" x14ac:dyDescent="0.25">
      <c r="E4915" s="166"/>
    </row>
    <row r="4916" spans="5:5" x14ac:dyDescent="0.25">
      <c r="E4916" s="166"/>
    </row>
    <row r="4917" spans="5:5" x14ac:dyDescent="0.25">
      <c r="E4917" s="166"/>
    </row>
    <row r="4918" spans="5:5" x14ac:dyDescent="0.25">
      <c r="E4918" s="166"/>
    </row>
    <row r="4919" spans="5:5" x14ac:dyDescent="0.25">
      <c r="E4919" s="166"/>
    </row>
    <row r="4920" spans="5:5" x14ac:dyDescent="0.25">
      <c r="E4920" s="166"/>
    </row>
    <row r="4921" spans="5:5" x14ac:dyDescent="0.25">
      <c r="E4921" s="167"/>
    </row>
    <row r="4922" spans="5:5" x14ac:dyDescent="0.25">
      <c r="E4922" s="166"/>
    </row>
    <row r="4923" spans="5:5" x14ac:dyDescent="0.25">
      <c r="E4923" s="167"/>
    </row>
    <row r="4924" spans="5:5" x14ac:dyDescent="0.25">
      <c r="E4924" s="167"/>
    </row>
    <row r="4925" spans="5:5" x14ac:dyDescent="0.25">
      <c r="E4925" s="166"/>
    </row>
    <row r="4926" spans="5:5" x14ac:dyDescent="0.25">
      <c r="E4926" s="166"/>
    </row>
    <row r="4927" spans="5:5" x14ac:dyDescent="0.25">
      <c r="E4927" s="166"/>
    </row>
    <row r="4928" spans="5:5" x14ac:dyDescent="0.25">
      <c r="E4928" s="166"/>
    </row>
    <row r="4929" spans="5:5" x14ac:dyDescent="0.25">
      <c r="E4929" s="166"/>
    </row>
    <row r="4930" spans="5:5" x14ac:dyDescent="0.25">
      <c r="E4930" s="166"/>
    </row>
    <row r="4931" spans="5:5" x14ac:dyDescent="0.25">
      <c r="E4931" s="166"/>
    </row>
    <row r="4932" spans="5:5" x14ac:dyDescent="0.25">
      <c r="E4932" s="166"/>
    </row>
    <row r="4933" spans="5:5" x14ac:dyDescent="0.25">
      <c r="E4933" s="166"/>
    </row>
    <row r="4934" spans="5:5" x14ac:dyDescent="0.25">
      <c r="E4934" s="166"/>
    </row>
    <row r="4935" spans="5:5" x14ac:dyDescent="0.25">
      <c r="E4935" s="166"/>
    </row>
    <row r="4936" spans="5:5" x14ac:dyDescent="0.25">
      <c r="E4936" s="166"/>
    </row>
    <row r="4937" spans="5:5" x14ac:dyDescent="0.25">
      <c r="E4937" s="166"/>
    </row>
    <row r="4938" spans="5:5" x14ac:dyDescent="0.25">
      <c r="E4938" s="166"/>
    </row>
    <row r="4939" spans="5:5" x14ac:dyDescent="0.25">
      <c r="E4939" s="166"/>
    </row>
    <row r="4940" spans="5:5" x14ac:dyDescent="0.25">
      <c r="E4940" s="166"/>
    </row>
    <row r="4941" spans="5:5" x14ac:dyDescent="0.25">
      <c r="E4941" s="166"/>
    </row>
    <row r="4942" spans="5:5" x14ac:dyDescent="0.25">
      <c r="E4942" s="166"/>
    </row>
    <row r="4943" spans="5:5" x14ac:dyDescent="0.25">
      <c r="E4943" s="167"/>
    </row>
    <row r="4944" spans="5:5" x14ac:dyDescent="0.25">
      <c r="E4944" s="166"/>
    </row>
    <row r="4945" spans="5:5" x14ac:dyDescent="0.25">
      <c r="E4945" s="166"/>
    </row>
    <row r="4946" spans="5:5" x14ac:dyDescent="0.25">
      <c r="E4946" s="166"/>
    </row>
    <row r="4947" spans="5:5" x14ac:dyDescent="0.25">
      <c r="E4947" s="166"/>
    </row>
    <row r="4948" spans="5:5" x14ac:dyDescent="0.25">
      <c r="E4948" s="166"/>
    </row>
    <row r="4949" spans="5:5" x14ac:dyDescent="0.25">
      <c r="E4949" s="166"/>
    </row>
    <row r="4950" spans="5:5" x14ac:dyDescent="0.25">
      <c r="E4950" s="166"/>
    </row>
    <row r="4951" spans="5:5" x14ac:dyDescent="0.25">
      <c r="E4951" s="166"/>
    </row>
    <row r="4952" spans="5:5" x14ac:dyDescent="0.25">
      <c r="E4952" s="166"/>
    </row>
    <row r="4953" spans="5:5" x14ac:dyDescent="0.25">
      <c r="E4953" s="166"/>
    </row>
    <row r="4954" spans="5:5" x14ac:dyDescent="0.25">
      <c r="E4954" s="166"/>
    </row>
    <row r="4955" spans="5:5" x14ac:dyDescent="0.25">
      <c r="E4955" s="166"/>
    </row>
    <row r="4956" spans="5:5" x14ac:dyDescent="0.25">
      <c r="E4956" s="166"/>
    </row>
    <row r="4957" spans="5:5" x14ac:dyDescent="0.25">
      <c r="E4957" s="166"/>
    </row>
    <row r="4958" spans="5:5" x14ac:dyDescent="0.25">
      <c r="E4958" s="166"/>
    </row>
    <row r="4959" spans="5:5" x14ac:dyDescent="0.25">
      <c r="E4959" s="166"/>
    </row>
    <row r="4960" spans="5:5" x14ac:dyDescent="0.25">
      <c r="E4960" s="166"/>
    </row>
    <row r="4961" spans="5:5" x14ac:dyDescent="0.25">
      <c r="E4961" s="166"/>
    </row>
    <row r="4962" spans="5:5" x14ac:dyDescent="0.25">
      <c r="E4962" s="166"/>
    </row>
    <row r="4963" spans="5:5" x14ac:dyDescent="0.25">
      <c r="E4963" s="166"/>
    </row>
    <row r="4964" spans="5:5" x14ac:dyDescent="0.25">
      <c r="E4964" s="166"/>
    </row>
    <row r="4965" spans="5:5" x14ac:dyDescent="0.25">
      <c r="E4965" s="166"/>
    </row>
    <row r="4966" spans="5:5" x14ac:dyDescent="0.25">
      <c r="E4966" s="166"/>
    </row>
    <row r="4967" spans="5:5" x14ac:dyDescent="0.25">
      <c r="E4967" s="166"/>
    </row>
    <row r="4968" spans="5:5" x14ac:dyDescent="0.25">
      <c r="E4968" s="166"/>
    </row>
    <row r="4969" spans="5:5" x14ac:dyDescent="0.25">
      <c r="E4969" s="166"/>
    </row>
    <row r="4970" spans="5:5" x14ac:dyDescent="0.25">
      <c r="E4970" s="166"/>
    </row>
    <row r="4971" spans="5:5" x14ac:dyDescent="0.25">
      <c r="E4971" s="166"/>
    </row>
    <row r="4972" spans="5:5" x14ac:dyDescent="0.25">
      <c r="E4972" s="166"/>
    </row>
    <row r="4973" spans="5:5" x14ac:dyDescent="0.25">
      <c r="E4973" s="166"/>
    </row>
    <row r="4974" spans="5:5" x14ac:dyDescent="0.25">
      <c r="E4974" s="166"/>
    </row>
    <row r="4975" spans="5:5" x14ac:dyDescent="0.25">
      <c r="E4975" s="166"/>
    </row>
    <row r="4976" spans="5:5" x14ac:dyDescent="0.25">
      <c r="E4976" s="166"/>
    </row>
    <row r="4977" spans="5:5" x14ac:dyDescent="0.25">
      <c r="E4977" s="166"/>
    </row>
    <row r="4978" spans="5:5" x14ac:dyDescent="0.25">
      <c r="E4978" s="166"/>
    </row>
    <row r="4979" spans="5:5" x14ac:dyDescent="0.25">
      <c r="E4979" s="166"/>
    </row>
    <row r="4980" spans="5:5" x14ac:dyDescent="0.25">
      <c r="E4980" s="166"/>
    </row>
    <row r="4981" spans="5:5" x14ac:dyDescent="0.25">
      <c r="E4981" s="166"/>
    </row>
    <row r="4982" spans="5:5" x14ac:dyDescent="0.25">
      <c r="E4982" s="166"/>
    </row>
    <row r="4983" spans="5:5" x14ac:dyDescent="0.25">
      <c r="E4983" s="166"/>
    </row>
    <row r="4984" spans="5:5" x14ac:dyDescent="0.25">
      <c r="E4984" s="166"/>
    </row>
    <row r="4985" spans="5:5" x14ac:dyDescent="0.25">
      <c r="E4985" s="166"/>
    </row>
    <row r="4986" spans="5:5" x14ac:dyDescent="0.25">
      <c r="E4986" s="166"/>
    </row>
    <row r="4987" spans="5:5" x14ac:dyDescent="0.25">
      <c r="E4987" s="166"/>
    </row>
    <row r="4988" spans="5:5" x14ac:dyDescent="0.25">
      <c r="E4988" s="166"/>
    </row>
    <row r="4989" spans="5:5" x14ac:dyDescent="0.25">
      <c r="E4989" s="166"/>
    </row>
    <row r="4990" spans="5:5" x14ac:dyDescent="0.25">
      <c r="E4990" s="166"/>
    </row>
    <row r="4991" spans="5:5" x14ac:dyDescent="0.25">
      <c r="E4991" s="166"/>
    </row>
    <row r="4992" spans="5:5" x14ac:dyDescent="0.25">
      <c r="E4992" s="166"/>
    </row>
    <row r="4993" spans="5:5" x14ac:dyDescent="0.25">
      <c r="E4993" s="166"/>
    </row>
    <row r="4994" spans="5:5" x14ac:dyDescent="0.25">
      <c r="E4994" s="166"/>
    </row>
    <row r="4995" spans="5:5" x14ac:dyDescent="0.25">
      <c r="E4995" s="166"/>
    </row>
    <row r="4996" spans="5:5" x14ac:dyDescent="0.25">
      <c r="E4996" s="166"/>
    </row>
    <row r="4997" spans="5:5" x14ac:dyDescent="0.25">
      <c r="E4997" s="166"/>
    </row>
    <row r="4998" spans="5:5" x14ac:dyDescent="0.25">
      <c r="E4998" s="166"/>
    </row>
    <row r="4999" spans="5:5" x14ac:dyDescent="0.25">
      <c r="E4999" s="166"/>
    </row>
    <row r="5000" spans="5:5" x14ac:dyDescent="0.25">
      <c r="E5000" s="166"/>
    </row>
    <row r="5001" spans="5:5" x14ac:dyDescent="0.25">
      <c r="E5001" s="166"/>
    </row>
    <row r="5002" spans="5:5" x14ac:dyDescent="0.25">
      <c r="E5002" s="166"/>
    </row>
    <row r="5003" spans="5:5" x14ac:dyDescent="0.25">
      <c r="E5003" s="166"/>
    </row>
    <row r="5004" spans="5:5" x14ac:dyDescent="0.25">
      <c r="E5004" s="166"/>
    </row>
    <row r="5005" spans="5:5" x14ac:dyDescent="0.25">
      <c r="E5005" s="166"/>
    </row>
    <row r="5006" spans="5:5" x14ac:dyDescent="0.25">
      <c r="E5006" s="166"/>
    </row>
    <row r="5007" spans="5:5" x14ac:dyDescent="0.25">
      <c r="E5007" s="166"/>
    </row>
    <row r="5008" spans="5:5" x14ac:dyDescent="0.25">
      <c r="E5008" s="166"/>
    </row>
    <row r="5009" spans="5:5" x14ac:dyDescent="0.25">
      <c r="E5009" s="166"/>
    </row>
    <row r="5010" spans="5:5" x14ac:dyDescent="0.25">
      <c r="E5010" s="166"/>
    </row>
    <row r="5011" spans="5:5" x14ac:dyDescent="0.25">
      <c r="E5011" s="166"/>
    </row>
    <row r="5012" spans="5:5" x14ac:dyDescent="0.25">
      <c r="E5012" s="166"/>
    </row>
    <row r="5013" spans="5:5" x14ac:dyDescent="0.25">
      <c r="E5013" s="167"/>
    </row>
    <row r="5014" spans="5:5" x14ac:dyDescent="0.25">
      <c r="E5014" s="167"/>
    </row>
    <row r="5015" spans="5:5" x14ac:dyDescent="0.25">
      <c r="E5015" s="167"/>
    </row>
    <row r="5016" spans="5:5" x14ac:dyDescent="0.25">
      <c r="E5016" s="166"/>
    </row>
    <row r="5017" spans="5:5" x14ac:dyDescent="0.25">
      <c r="E5017" s="166"/>
    </row>
    <row r="5018" spans="5:5" x14ac:dyDescent="0.25">
      <c r="E5018" s="166"/>
    </row>
    <row r="5019" spans="5:5" x14ac:dyDescent="0.25">
      <c r="E5019" s="166"/>
    </row>
    <row r="5020" spans="5:5" x14ac:dyDescent="0.25">
      <c r="E5020" s="166"/>
    </row>
    <row r="5021" spans="5:5" x14ac:dyDescent="0.25">
      <c r="E5021" s="166"/>
    </row>
    <row r="5022" spans="5:5" x14ac:dyDescent="0.25">
      <c r="E5022" s="166"/>
    </row>
    <row r="5023" spans="5:5" x14ac:dyDescent="0.25">
      <c r="E5023" s="166"/>
    </row>
    <row r="5024" spans="5:5" x14ac:dyDescent="0.25">
      <c r="E5024" s="166"/>
    </row>
    <row r="5025" spans="1:6" x14ac:dyDescent="0.25">
      <c r="E5025" s="166"/>
    </row>
    <row r="5026" spans="1:6" x14ac:dyDescent="0.25">
      <c r="C5026" s="135"/>
      <c r="D5026" s="135"/>
      <c r="E5026" s="136"/>
      <c r="F5026" s="135"/>
    </row>
    <row r="5027" spans="1:6" x14ac:dyDescent="0.25">
      <c r="C5027" s="135"/>
      <c r="D5027" s="135"/>
      <c r="E5027" s="136"/>
      <c r="F5027" s="135"/>
    </row>
    <row r="5028" spans="1:6" x14ac:dyDescent="0.25">
      <c r="A5028" s="135"/>
      <c r="B5028" s="135"/>
      <c r="C5028" s="135"/>
      <c r="D5028" s="135"/>
      <c r="E5028" s="136"/>
      <c r="F5028" s="135"/>
    </row>
    <row r="5029" spans="1:6" x14ac:dyDescent="0.25">
      <c r="A5029" s="135"/>
      <c r="B5029" s="135"/>
      <c r="C5029" s="135"/>
      <c r="D5029" s="135"/>
      <c r="E5029" s="136"/>
      <c r="F5029" s="135"/>
    </row>
    <row r="5030" spans="1:6" x14ac:dyDescent="0.25">
      <c r="A5030" s="135"/>
      <c r="B5030" s="135"/>
      <c r="C5030" s="135"/>
      <c r="D5030" s="135"/>
      <c r="E5030" s="136"/>
      <c r="F5030" s="135"/>
    </row>
    <row r="5031" spans="1:6" x14ac:dyDescent="0.25">
      <c r="A5031" s="135"/>
      <c r="B5031" s="135"/>
      <c r="C5031" s="135"/>
      <c r="D5031" s="135"/>
      <c r="E5031" s="136"/>
      <c r="F5031" s="135"/>
    </row>
    <row r="5032" spans="1:6" x14ac:dyDescent="0.25">
      <c r="A5032" s="135"/>
      <c r="B5032" s="135"/>
      <c r="C5032" s="135"/>
      <c r="D5032" s="135"/>
      <c r="E5032" s="135"/>
      <c r="F5032" s="135"/>
    </row>
    <row r="5033" spans="1:6" x14ac:dyDescent="0.25">
      <c r="A5033" s="135"/>
      <c r="B5033" s="135"/>
      <c r="C5033" s="135"/>
      <c r="D5033" s="135"/>
      <c r="E5033" s="136"/>
      <c r="F5033" s="135"/>
    </row>
    <row r="5034" spans="1:6" x14ac:dyDescent="0.25">
      <c r="A5034" s="135"/>
      <c r="B5034" s="135"/>
      <c r="C5034" s="135"/>
      <c r="D5034" s="135"/>
      <c r="E5034" s="136"/>
      <c r="F5034" s="135"/>
    </row>
    <row r="5035" spans="1:6" x14ac:dyDescent="0.25">
      <c r="A5035" s="135"/>
      <c r="B5035" s="135"/>
      <c r="C5035" s="135"/>
      <c r="D5035" s="135"/>
      <c r="E5035" s="136"/>
      <c r="F5035" s="135"/>
    </row>
    <row r="5036" spans="1:6" x14ac:dyDescent="0.25">
      <c r="A5036" s="135"/>
      <c r="B5036" s="135"/>
      <c r="C5036" s="135"/>
      <c r="D5036" s="135"/>
      <c r="E5036" s="136"/>
      <c r="F5036" s="135"/>
    </row>
    <row r="5037" spans="1:6" x14ac:dyDescent="0.25">
      <c r="A5037" s="135"/>
      <c r="B5037" s="135"/>
      <c r="C5037" s="135"/>
      <c r="D5037" s="135"/>
      <c r="E5037" s="136"/>
      <c r="F5037" s="135"/>
    </row>
    <row r="5038" spans="1:6" x14ac:dyDescent="0.25">
      <c r="A5038" s="135"/>
      <c r="B5038" s="135"/>
      <c r="C5038" s="135"/>
      <c r="D5038" s="135"/>
      <c r="E5038" s="136"/>
      <c r="F5038" s="135"/>
    </row>
    <row r="5039" spans="1:6" x14ac:dyDescent="0.25">
      <c r="A5039" s="135"/>
      <c r="B5039" s="135"/>
      <c r="C5039" s="135"/>
      <c r="D5039" s="135"/>
      <c r="E5039" s="136"/>
      <c r="F5039" s="135"/>
    </row>
    <row r="5040" spans="1:6" x14ac:dyDescent="0.25">
      <c r="A5040" s="135"/>
      <c r="B5040" s="135"/>
      <c r="C5040" s="135"/>
      <c r="D5040" s="135"/>
      <c r="E5040" s="136"/>
      <c r="F5040" s="135"/>
    </row>
    <row r="5041" spans="1:6" x14ac:dyDescent="0.25">
      <c r="A5041" s="135"/>
      <c r="B5041" s="135"/>
      <c r="C5041" s="135"/>
      <c r="D5041" s="135"/>
      <c r="E5041" s="136"/>
      <c r="F5041" s="135"/>
    </row>
    <row r="5042" spans="1:6" x14ac:dyDescent="0.25">
      <c r="A5042" s="135"/>
      <c r="B5042" s="135"/>
      <c r="C5042" s="135"/>
      <c r="D5042" s="135"/>
      <c r="E5042" s="136"/>
      <c r="F5042" s="135"/>
    </row>
    <row r="5043" spans="1:6" x14ac:dyDescent="0.25">
      <c r="A5043" s="135"/>
      <c r="B5043" s="135"/>
      <c r="C5043" s="135"/>
      <c r="D5043" s="135"/>
      <c r="E5043" s="136"/>
      <c r="F5043" s="135"/>
    </row>
    <row r="5044" spans="1:6" x14ac:dyDescent="0.25">
      <c r="A5044" s="135"/>
      <c r="B5044" s="135"/>
      <c r="C5044" s="135"/>
      <c r="D5044" s="135"/>
      <c r="E5044" s="135"/>
      <c r="F5044" s="135"/>
    </row>
    <row r="5045" spans="1:6" x14ac:dyDescent="0.25">
      <c r="A5045" s="135"/>
      <c r="B5045" s="135"/>
      <c r="C5045" s="135"/>
      <c r="D5045" s="135"/>
      <c r="E5045" s="136"/>
      <c r="F5045" s="135"/>
    </row>
    <row r="5046" spans="1:6" x14ac:dyDescent="0.25">
      <c r="A5046" s="135"/>
      <c r="B5046" s="135"/>
      <c r="C5046" s="135"/>
      <c r="D5046" s="135"/>
      <c r="E5046" s="135"/>
      <c r="F5046" s="135"/>
    </row>
    <row r="5047" spans="1:6" x14ac:dyDescent="0.25">
      <c r="A5047" s="135"/>
      <c r="B5047" s="135"/>
      <c r="C5047" s="135"/>
      <c r="D5047" s="135"/>
      <c r="E5047" s="135"/>
      <c r="F5047" s="135"/>
    </row>
    <row r="5048" spans="1:6" x14ac:dyDescent="0.25">
      <c r="A5048" s="135"/>
      <c r="B5048" s="135"/>
      <c r="C5048" s="135"/>
      <c r="D5048" s="135"/>
      <c r="E5048" s="136"/>
      <c r="F5048" s="135"/>
    </row>
    <row r="5049" spans="1:6" x14ac:dyDescent="0.25">
      <c r="A5049" s="135"/>
      <c r="B5049" s="135"/>
      <c r="C5049" s="135"/>
      <c r="D5049" s="135"/>
      <c r="E5049" s="136"/>
      <c r="F5049" s="135"/>
    </row>
    <row r="5050" spans="1:6" x14ac:dyDescent="0.25">
      <c r="A5050" s="135"/>
      <c r="B5050" s="135"/>
      <c r="C5050" s="135"/>
      <c r="D5050" s="135"/>
      <c r="E5050" s="136"/>
      <c r="F5050" s="135"/>
    </row>
    <row r="5051" spans="1:6" x14ac:dyDescent="0.25">
      <c r="A5051" s="135"/>
      <c r="B5051" s="135"/>
      <c r="C5051" s="135"/>
      <c r="D5051" s="135"/>
      <c r="E5051" s="135"/>
      <c r="F5051" s="135"/>
    </row>
    <row r="5052" spans="1:6" x14ac:dyDescent="0.25">
      <c r="A5052" s="135"/>
      <c r="B5052" s="135"/>
      <c r="C5052" s="135"/>
      <c r="D5052" s="135"/>
      <c r="E5052" s="135"/>
      <c r="F5052" s="135"/>
    </row>
    <row r="5053" spans="1:6" x14ac:dyDescent="0.25">
      <c r="A5053" s="135"/>
      <c r="B5053" s="135"/>
      <c r="C5053" s="135"/>
      <c r="D5053" s="135"/>
      <c r="E5053" s="135"/>
      <c r="F5053" s="135"/>
    </row>
    <row r="5054" spans="1:6" x14ac:dyDescent="0.25">
      <c r="A5054" s="135"/>
      <c r="B5054" s="135"/>
      <c r="C5054" s="135"/>
      <c r="D5054" s="135"/>
      <c r="E5054" s="135"/>
      <c r="F5054" s="135"/>
    </row>
    <row r="5055" spans="1:6" x14ac:dyDescent="0.25">
      <c r="A5055" s="135"/>
      <c r="B5055" s="135"/>
      <c r="C5055" s="135"/>
      <c r="D5055" s="135"/>
      <c r="E5055" s="136"/>
      <c r="F5055" s="135"/>
    </row>
    <row r="5056" spans="1:6" x14ac:dyDescent="0.25">
      <c r="A5056" s="135"/>
      <c r="B5056" s="135"/>
      <c r="C5056" s="135"/>
      <c r="D5056" s="135"/>
      <c r="E5056" s="136"/>
      <c r="F5056" s="135"/>
    </row>
    <row r="5057" spans="1:6" x14ac:dyDescent="0.25">
      <c r="A5057" s="135"/>
      <c r="B5057" s="135"/>
      <c r="C5057" s="135"/>
      <c r="D5057" s="135"/>
      <c r="E5057" s="136"/>
      <c r="F5057" s="135"/>
    </row>
    <row r="5058" spans="1:6" x14ac:dyDescent="0.25">
      <c r="A5058" s="135"/>
      <c r="B5058" s="135"/>
      <c r="C5058" s="135"/>
      <c r="D5058" s="135"/>
      <c r="E5058" s="136"/>
      <c r="F5058" s="135"/>
    </row>
    <row r="5059" spans="1:6" x14ac:dyDescent="0.25">
      <c r="A5059" s="135"/>
      <c r="B5059" s="135"/>
      <c r="C5059" s="135"/>
      <c r="D5059" s="135"/>
      <c r="E5059" s="136"/>
      <c r="F5059" s="135"/>
    </row>
    <row r="5060" spans="1:6" x14ac:dyDescent="0.25">
      <c r="A5060" s="135"/>
      <c r="B5060" s="135"/>
      <c r="C5060" s="135"/>
      <c r="D5060" s="135"/>
      <c r="E5060" s="136"/>
      <c r="F5060" s="135"/>
    </row>
    <row r="5061" spans="1:6" x14ac:dyDescent="0.25">
      <c r="A5061" s="135"/>
      <c r="B5061" s="135"/>
      <c r="C5061" s="135"/>
      <c r="D5061" s="135"/>
      <c r="E5061" s="136"/>
      <c r="F5061" s="135"/>
    </row>
    <row r="5062" spans="1:6" x14ac:dyDescent="0.25">
      <c r="A5062" s="135"/>
      <c r="B5062" s="135"/>
      <c r="C5062" s="135"/>
      <c r="D5062" s="135"/>
      <c r="E5062" s="136"/>
      <c r="F5062" s="135"/>
    </row>
    <row r="5063" spans="1:6" x14ac:dyDescent="0.25">
      <c r="A5063" s="135"/>
      <c r="B5063" s="135"/>
      <c r="C5063" s="135"/>
      <c r="D5063" s="135"/>
      <c r="E5063" s="136"/>
      <c r="F5063" s="135"/>
    </row>
    <row r="5064" spans="1:6" x14ac:dyDescent="0.25">
      <c r="A5064" s="135"/>
      <c r="B5064" s="135"/>
      <c r="C5064" s="135"/>
      <c r="D5064" s="135"/>
      <c r="E5064" s="136"/>
      <c r="F5064" s="135"/>
    </row>
    <row r="5065" spans="1:6" x14ac:dyDescent="0.25">
      <c r="A5065" s="135"/>
      <c r="B5065" s="135"/>
      <c r="C5065" s="135"/>
      <c r="D5065" s="135"/>
      <c r="E5065" s="136"/>
      <c r="F5065" s="135"/>
    </row>
    <row r="5066" spans="1:6" x14ac:dyDescent="0.25">
      <c r="A5066" s="135"/>
      <c r="B5066" s="135"/>
      <c r="C5066" s="135"/>
      <c r="D5066" s="135"/>
      <c r="E5066" s="136"/>
      <c r="F5066" s="135"/>
    </row>
    <row r="5067" spans="1:6" x14ac:dyDescent="0.25">
      <c r="A5067" s="135"/>
      <c r="B5067" s="135"/>
      <c r="C5067" s="135"/>
      <c r="D5067" s="135"/>
      <c r="E5067" s="136"/>
      <c r="F5067" s="135"/>
    </row>
    <row r="5068" spans="1:6" x14ac:dyDescent="0.25">
      <c r="A5068" s="135"/>
      <c r="B5068" s="135"/>
      <c r="C5068" s="135"/>
      <c r="D5068" s="135"/>
      <c r="E5068" s="136"/>
      <c r="F5068" s="135"/>
    </row>
    <row r="5069" spans="1:6" x14ac:dyDescent="0.25">
      <c r="A5069" s="135"/>
      <c r="B5069" s="135"/>
      <c r="C5069" s="135"/>
      <c r="D5069" s="135"/>
      <c r="E5069" s="136"/>
      <c r="F5069" s="135"/>
    </row>
    <row r="5070" spans="1:6" x14ac:dyDescent="0.25">
      <c r="A5070" s="135"/>
      <c r="B5070" s="135"/>
      <c r="C5070" s="135"/>
      <c r="D5070" s="135"/>
      <c r="E5070" s="136"/>
      <c r="F5070" s="135"/>
    </row>
    <row r="5071" spans="1:6" x14ac:dyDescent="0.25">
      <c r="A5071" s="135"/>
      <c r="B5071" s="135"/>
      <c r="C5071" s="135"/>
      <c r="D5071" s="135"/>
      <c r="E5071" s="135"/>
      <c r="F5071" s="135"/>
    </row>
    <row r="5072" spans="1:6" x14ac:dyDescent="0.25">
      <c r="A5072" s="135"/>
      <c r="B5072" s="135"/>
      <c r="C5072" s="135"/>
      <c r="D5072" s="135"/>
      <c r="E5072" s="136"/>
      <c r="F5072" s="135"/>
    </row>
    <row r="5073" spans="1:6" x14ac:dyDescent="0.25">
      <c r="A5073" s="135"/>
      <c r="B5073" s="135"/>
      <c r="C5073" s="135"/>
      <c r="D5073" s="135"/>
      <c r="E5073" s="135"/>
      <c r="F5073" s="135"/>
    </row>
    <row r="5074" spans="1:6" x14ac:dyDescent="0.25">
      <c r="A5074" s="135"/>
      <c r="B5074" s="135"/>
      <c r="C5074" s="135"/>
      <c r="D5074" s="135"/>
      <c r="E5074" s="135"/>
      <c r="F5074" s="135"/>
    </row>
    <row r="5075" spans="1:6" x14ac:dyDescent="0.25">
      <c r="A5075" s="135"/>
      <c r="B5075" s="135"/>
      <c r="C5075" s="135"/>
      <c r="D5075" s="135"/>
      <c r="E5075" s="135"/>
      <c r="F5075" s="135"/>
    </row>
    <row r="5076" spans="1:6" x14ac:dyDescent="0.25">
      <c r="A5076" s="135"/>
      <c r="B5076" s="135"/>
      <c r="C5076" s="135"/>
      <c r="D5076" s="135"/>
      <c r="E5076" s="136"/>
      <c r="F5076" s="135"/>
    </row>
    <row r="5077" spans="1:6" x14ac:dyDescent="0.25">
      <c r="A5077" s="135"/>
      <c r="B5077" s="135"/>
      <c r="C5077" s="135"/>
      <c r="D5077" s="135"/>
      <c r="E5077" s="135"/>
      <c r="F5077" s="135"/>
    </row>
    <row r="5078" spans="1:6" x14ac:dyDescent="0.25">
      <c r="A5078" s="135"/>
      <c r="B5078" s="135"/>
      <c r="C5078" s="135"/>
      <c r="D5078" s="135"/>
      <c r="E5078" s="135"/>
      <c r="F5078" s="135"/>
    </row>
    <row r="5079" spans="1:6" x14ac:dyDescent="0.25">
      <c r="A5079" s="135"/>
      <c r="B5079" s="135"/>
      <c r="C5079" s="135"/>
      <c r="D5079" s="135"/>
      <c r="E5079" s="135"/>
      <c r="F5079" s="135"/>
    </row>
    <row r="5080" spans="1:6" x14ac:dyDescent="0.25">
      <c r="A5080" s="135"/>
      <c r="B5080" s="135"/>
      <c r="C5080" s="135"/>
      <c r="D5080" s="135"/>
      <c r="E5080" s="135"/>
      <c r="F5080" s="135"/>
    </row>
    <row r="5081" spans="1:6" x14ac:dyDescent="0.25">
      <c r="A5081" s="135"/>
      <c r="B5081" s="135"/>
      <c r="C5081" s="135"/>
      <c r="D5081" s="135"/>
      <c r="E5081" s="135"/>
      <c r="F5081" s="135"/>
    </row>
    <row r="5082" spans="1:6" x14ac:dyDescent="0.25">
      <c r="A5082" s="135"/>
      <c r="B5082" s="135"/>
      <c r="C5082" s="135"/>
      <c r="D5082" s="135"/>
      <c r="E5082" s="135"/>
      <c r="F5082" s="135"/>
    </row>
    <row r="5083" spans="1:6" x14ac:dyDescent="0.25">
      <c r="A5083" s="135"/>
      <c r="B5083" s="135"/>
      <c r="C5083" s="135"/>
      <c r="D5083" s="135"/>
      <c r="E5083" s="136"/>
      <c r="F5083" s="135"/>
    </row>
    <row r="5084" spans="1:6" x14ac:dyDescent="0.25">
      <c r="A5084" s="135"/>
      <c r="B5084" s="135"/>
      <c r="C5084" s="135"/>
      <c r="D5084" s="135"/>
      <c r="E5084" s="135"/>
      <c r="F5084" s="135"/>
    </row>
    <row r="5085" spans="1:6" x14ac:dyDescent="0.25">
      <c r="A5085" s="135"/>
      <c r="B5085" s="135"/>
      <c r="C5085" s="135"/>
      <c r="D5085" s="135"/>
      <c r="E5085" s="135"/>
      <c r="F5085" s="135"/>
    </row>
    <row r="5086" spans="1:6" x14ac:dyDescent="0.25">
      <c r="A5086" s="135"/>
      <c r="B5086" s="135"/>
      <c r="C5086" s="135"/>
      <c r="D5086" s="135"/>
      <c r="E5086" s="135"/>
      <c r="F5086" s="135"/>
    </row>
    <row r="5087" spans="1:6" x14ac:dyDescent="0.25">
      <c r="A5087" s="135"/>
      <c r="B5087" s="135"/>
      <c r="C5087" s="135"/>
      <c r="D5087" s="135"/>
      <c r="E5087" s="135"/>
      <c r="F5087" s="135"/>
    </row>
  </sheetData>
  <autoFilter ref="A7:E5087" xr:uid="{00000000-0009-0000-0000-000001000000}"/>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dimension ref="A1:Y64782"/>
  <sheetViews>
    <sheetView showGridLines="0" tabSelected="1" view="pageBreakPreview" topLeftCell="B1" zoomScale="115" zoomScaleNormal="100" zoomScaleSheetLayoutView="115" workbookViewId="0">
      <pane ySplit="4" topLeftCell="A593" activePane="bottomLeft" state="frozen"/>
      <selection activeCell="C1" sqref="C1"/>
      <selection pane="bottomLeft" activeCell="K590" sqref="K590"/>
    </sheetView>
  </sheetViews>
  <sheetFormatPr defaultRowHeight="11.25" x14ac:dyDescent="0.25"/>
  <cols>
    <col min="1" max="1" width="1.140625" style="102" customWidth="1"/>
    <col min="2" max="2" width="6.5703125" style="38" customWidth="1"/>
    <col min="3" max="3" width="9.7109375" style="38" customWidth="1"/>
    <col min="4" max="9" width="9.140625" style="37"/>
    <col min="10" max="10" width="15" style="39" customWidth="1"/>
    <col min="11" max="11" width="7.7109375" style="38" customWidth="1"/>
    <col min="12" max="12" width="9.28515625" style="137" customWidth="1"/>
    <col min="13" max="13" width="8.140625" style="144" customWidth="1"/>
    <col min="14" max="14" width="13.28515625" style="40" customWidth="1"/>
    <col min="15" max="15" width="6.7109375" style="38" customWidth="1"/>
    <col min="16" max="16" width="20.140625" style="197" customWidth="1"/>
    <col min="17" max="17" width="8.5703125" style="249" customWidth="1"/>
    <col min="18" max="18" width="12.140625" style="249" customWidth="1"/>
    <col min="19" max="20" width="7" style="249" customWidth="1"/>
    <col min="21" max="21" width="1.7109375" style="249" customWidth="1"/>
    <col min="22" max="22" width="6" style="250" customWidth="1"/>
    <col min="23" max="23" width="5.7109375" style="242" customWidth="1"/>
    <col min="24" max="24" width="6.85546875" style="243" customWidth="1"/>
    <col min="25" max="16384" width="9.140625" style="37"/>
  </cols>
  <sheetData>
    <row r="1" spans="1:25" ht="15" customHeight="1" x14ac:dyDescent="0.25">
      <c r="B1" s="199"/>
      <c r="C1" s="200"/>
      <c r="D1" s="201"/>
      <c r="E1" s="334" t="s">
        <v>7424</v>
      </c>
      <c r="F1" s="334"/>
      <c r="G1" s="334"/>
      <c r="H1" s="334"/>
      <c r="I1" s="334"/>
      <c r="J1" s="334"/>
      <c r="K1" s="334"/>
      <c r="L1" s="334"/>
      <c r="M1" s="334"/>
      <c r="N1" s="334" t="s">
        <v>6606</v>
      </c>
      <c r="O1" s="334"/>
      <c r="P1" s="337"/>
    </row>
    <row r="2" spans="1:25" ht="11.25" customHeight="1" x14ac:dyDescent="0.25">
      <c r="B2" s="202"/>
      <c r="C2" s="232"/>
      <c r="D2" s="41"/>
      <c r="E2" s="335"/>
      <c r="F2" s="335"/>
      <c r="G2" s="335"/>
      <c r="H2" s="335"/>
      <c r="I2" s="335"/>
      <c r="J2" s="335"/>
      <c r="K2" s="335"/>
      <c r="L2" s="335"/>
      <c r="M2" s="335"/>
      <c r="N2" s="335"/>
      <c r="O2" s="335"/>
      <c r="P2" s="338"/>
    </row>
    <row r="3" spans="1:25" ht="8.1" customHeight="1" x14ac:dyDescent="0.25">
      <c r="B3" s="202"/>
      <c r="C3" s="232"/>
      <c r="D3" s="41"/>
      <c r="E3" s="336"/>
      <c r="F3" s="336"/>
      <c r="G3" s="336"/>
      <c r="H3" s="336"/>
      <c r="I3" s="336"/>
      <c r="J3" s="336"/>
      <c r="K3" s="336"/>
      <c r="L3" s="336"/>
      <c r="M3" s="336"/>
      <c r="N3" s="336"/>
      <c r="O3" s="336"/>
      <c r="P3" s="339"/>
    </row>
    <row r="4" spans="1:25" ht="24" customHeight="1" thickBot="1" x14ac:dyDescent="0.3">
      <c r="B4" s="272" t="s">
        <v>2692</v>
      </c>
      <c r="C4" s="273" t="s">
        <v>2693</v>
      </c>
      <c r="D4" s="313" t="s">
        <v>2694</v>
      </c>
      <c r="E4" s="313"/>
      <c r="F4" s="313"/>
      <c r="G4" s="313"/>
      <c r="H4" s="313"/>
      <c r="I4" s="313"/>
      <c r="J4" s="313"/>
      <c r="K4" s="273" t="s">
        <v>139</v>
      </c>
      <c r="L4" s="274" t="s">
        <v>5</v>
      </c>
      <c r="M4" s="274" t="s">
        <v>140</v>
      </c>
      <c r="N4" s="275" t="s">
        <v>6</v>
      </c>
      <c r="O4" s="273" t="s">
        <v>141</v>
      </c>
      <c r="P4" s="276" t="s">
        <v>1838</v>
      </c>
      <c r="Q4" s="251"/>
      <c r="S4" s="252"/>
      <c r="T4" s="252"/>
      <c r="U4" s="252"/>
      <c r="V4" s="253"/>
    </row>
    <row r="5" spans="1:25" x14ac:dyDescent="0.25">
      <c r="B5" s="267" t="s">
        <v>46</v>
      </c>
      <c r="C5" s="268"/>
      <c r="D5" s="369" t="s">
        <v>107</v>
      </c>
      <c r="E5" s="370"/>
      <c r="F5" s="370"/>
      <c r="G5" s="370"/>
      <c r="H5" s="370"/>
      <c r="I5" s="370"/>
      <c r="J5" s="371"/>
      <c r="K5" s="269"/>
      <c r="L5" s="270"/>
      <c r="M5" s="270"/>
      <c r="N5" s="270"/>
      <c r="O5" s="270"/>
      <c r="P5" s="271"/>
      <c r="Q5" s="198"/>
    </row>
    <row r="6" spans="1:25" x14ac:dyDescent="0.25">
      <c r="B6" s="203" t="s">
        <v>9</v>
      </c>
      <c r="C6" s="60"/>
      <c r="D6" s="321" t="s">
        <v>11</v>
      </c>
      <c r="E6" s="322"/>
      <c r="F6" s="322"/>
      <c r="G6" s="322"/>
      <c r="H6" s="322"/>
      <c r="I6" s="322"/>
      <c r="J6" s="323"/>
      <c r="K6" s="61"/>
      <c r="L6" s="140"/>
      <c r="M6" s="145">
        <f>IFERROR(IFERROR(VLOOKUP(C6,'SINAPI COMPOS. SINTÉTICO '!$G$5:$K$9786,5,0),VLOOKUP(C6,'SINAPI INSUMOS'!$A$8:$E$9728,5,0)),0)</f>
        <v>0</v>
      </c>
      <c r="N6" s="62">
        <f t="shared" ref="N6:N28" si="0">M6*L6</f>
        <v>0</v>
      </c>
      <c r="O6" s="113"/>
      <c r="P6" s="204" t="str">
        <f t="shared" ref="P6:P28" si="1">IF(C6="Com. Auxiliar","MERCADO",IF(C6&lt;&gt;"","SINAPI",""))</f>
        <v/>
      </c>
      <c r="Q6" s="254"/>
      <c r="U6" s="255"/>
      <c r="V6" s="256"/>
    </row>
    <row r="7" spans="1:25" ht="24.75" customHeight="1" x14ac:dyDescent="0.25">
      <c r="B7" s="205"/>
      <c r="C7" s="115">
        <v>93207</v>
      </c>
      <c r="D7" s="303" t="s">
        <v>1589</v>
      </c>
      <c r="E7" s="303"/>
      <c r="F7" s="303"/>
      <c r="G7" s="303"/>
      <c r="H7" s="303"/>
      <c r="I7" s="303"/>
      <c r="J7" s="303"/>
      <c r="K7" s="116" t="s">
        <v>0</v>
      </c>
      <c r="L7" s="138">
        <v>28</v>
      </c>
      <c r="M7" s="145">
        <v>1162.6600000000001</v>
      </c>
      <c r="N7" s="62">
        <f t="shared" si="0"/>
        <v>32554.480000000003</v>
      </c>
      <c r="O7" s="113"/>
      <c r="P7" s="204" t="str">
        <f t="shared" si="1"/>
        <v>SINAPI</v>
      </c>
      <c r="Q7" s="254"/>
      <c r="U7" s="255"/>
      <c r="V7" s="278" t="str">
        <f>IF(AND(L7&gt;0,M7&lt;0.01),"verificar","")</f>
        <v/>
      </c>
      <c r="W7" s="242" t="str">
        <f>IF(AND(L7&gt;0,M7=0),"não encontrado","")</f>
        <v/>
      </c>
      <c r="Y7" s="243"/>
    </row>
    <row r="8" spans="1:25" ht="24.75" customHeight="1" x14ac:dyDescent="0.25">
      <c r="B8" s="205"/>
      <c r="C8" s="115">
        <v>93208</v>
      </c>
      <c r="D8" s="303" t="s">
        <v>1590</v>
      </c>
      <c r="E8" s="303"/>
      <c r="F8" s="303"/>
      <c r="G8" s="303"/>
      <c r="H8" s="303"/>
      <c r="I8" s="303"/>
      <c r="J8" s="303"/>
      <c r="K8" s="116" t="s">
        <v>0</v>
      </c>
      <c r="L8" s="138">
        <v>28</v>
      </c>
      <c r="M8" s="145">
        <v>866.04</v>
      </c>
      <c r="N8" s="62">
        <f t="shared" si="0"/>
        <v>24249.119999999999</v>
      </c>
      <c r="O8" s="113"/>
      <c r="P8" s="204" t="str">
        <f t="shared" si="1"/>
        <v>SINAPI</v>
      </c>
      <c r="Q8" s="254"/>
      <c r="U8" s="255"/>
      <c r="V8" s="278" t="str">
        <f t="shared" ref="V8:V71" si="2">IF(AND(L8&gt;0,M8&lt;0.01),"verificar","")</f>
        <v/>
      </c>
      <c r="W8" s="242" t="str">
        <f t="shared" ref="W8:W72" si="3">IF(AND(L8&gt;0,M8=0),"não encontrado","")</f>
        <v/>
      </c>
      <c r="Y8" s="243"/>
    </row>
    <row r="9" spans="1:25" x14ac:dyDescent="0.25">
      <c r="B9" s="205"/>
      <c r="C9" s="115">
        <v>4813</v>
      </c>
      <c r="D9" s="303" t="s">
        <v>1591</v>
      </c>
      <c r="E9" s="303"/>
      <c r="F9" s="303"/>
      <c r="G9" s="303"/>
      <c r="H9" s="303"/>
      <c r="I9" s="303"/>
      <c r="J9" s="303"/>
      <c r="K9" s="116" t="s">
        <v>0</v>
      </c>
      <c r="L9" s="138">
        <v>50</v>
      </c>
      <c r="M9" s="145" t="str">
        <f>IFERROR(IFERROR(VLOOKUP(C9,'SINAPI COMPOS. SINTÉTICO '!$G$5:$K$9786,5,0),VLOOKUP(C9,'SINAPI INSUMOS'!$A$8:$E$9728,5,0)),0)</f>
        <v>250,00</v>
      </c>
      <c r="N9" s="62">
        <f t="shared" si="0"/>
        <v>12500</v>
      </c>
      <c r="O9" s="113"/>
      <c r="P9" s="204" t="str">
        <f t="shared" si="1"/>
        <v>SINAPI</v>
      </c>
      <c r="Q9" s="254"/>
      <c r="U9" s="255"/>
      <c r="V9" s="278" t="str">
        <f t="shared" si="2"/>
        <v/>
      </c>
      <c r="W9" s="242" t="str">
        <f t="shared" si="3"/>
        <v/>
      </c>
      <c r="Y9" s="243"/>
    </row>
    <row r="10" spans="1:25" ht="23.25" customHeight="1" x14ac:dyDescent="0.25">
      <c r="B10" s="205"/>
      <c r="C10" s="115">
        <v>10775</v>
      </c>
      <c r="D10" s="303" t="s">
        <v>2686</v>
      </c>
      <c r="E10" s="303" t="s">
        <v>2686</v>
      </c>
      <c r="F10" s="303" t="s">
        <v>2686</v>
      </c>
      <c r="G10" s="303" t="s">
        <v>2686</v>
      </c>
      <c r="H10" s="303" t="s">
        <v>2686</v>
      </c>
      <c r="I10" s="303" t="s">
        <v>2686</v>
      </c>
      <c r="J10" s="303" t="s">
        <v>2686</v>
      </c>
      <c r="K10" s="116" t="s">
        <v>1780</v>
      </c>
      <c r="L10" s="138">
        <v>10</v>
      </c>
      <c r="M10" s="145" t="str">
        <f>IFERROR(IFERROR(VLOOKUP(C10,'SINAPI COMPOS. SINTÉTICO '!$G$5:$K$9786,5,0),VLOOKUP(C10,'SINAPI INSUMOS'!$A$8:$E$9728,5,0)),0)</f>
        <v>953,00</v>
      </c>
      <c r="N10" s="62">
        <f t="shared" si="0"/>
        <v>9530</v>
      </c>
      <c r="O10" s="113"/>
      <c r="P10" s="204" t="str">
        <f t="shared" si="1"/>
        <v>SINAPI</v>
      </c>
      <c r="Q10" s="254"/>
      <c r="U10" s="255"/>
      <c r="V10" s="278" t="str">
        <f t="shared" si="2"/>
        <v/>
      </c>
      <c r="W10" s="242" t="str">
        <f t="shared" si="3"/>
        <v/>
      </c>
      <c r="Y10" s="243"/>
    </row>
    <row r="11" spans="1:25" s="112" customFormat="1" ht="23.25" customHeight="1" x14ac:dyDescent="0.25">
      <c r="A11" s="102"/>
      <c r="B11" s="205"/>
      <c r="C11" s="115" t="s">
        <v>4997</v>
      </c>
      <c r="D11" s="304" t="s">
        <v>4999</v>
      </c>
      <c r="E11" s="305"/>
      <c r="F11" s="305"/>
      <c r="G11" s="305"/>
      <c r="H11" s="305"/>
      <c r="I11" s="305"/>
      <c r="J11" s="306"/>
      <c r="K11" s="116" t="s">
        <v>5000</v>
      </c>
      <c r="L11" s="138">
        <v>500</v>
      </c>
      <c r="M11" s="145">
        <v>300</v>
      </c>
      <c r="N11" s="62">
        <f t="shared" si="0"/>
        <v>150000</v>
      </c>
      <c r="O11" s="113"/>
      <c r="P11" s="204" t="s">
        <v>5001</v>
      </c>
      <c r="Q11" s="254"/>
      <c r="R11" s="249"/>
      <c r="S11" s="249"/>
      <c r="T11" s="249"/>
      <c r="U11" s="255"/>
      <c r="V11" s="278"/>
      <c r="W11" s="242" t="str">
        <f t="shared" si="3"/>
        <v/>
      </c>
      <c r="X11" s="243"/>
      <c r="Y11" s="243"/>
    </row>
    <row r="12" spans="1:25" s="102" customFormat="1" x14ac:dyDescent="0.25">
      <c r="B12" s="206"/>
      <c r="C12" s="115"/>
      <c r="D12" s="304" t="s">
        <v>4120</v>
      </c>
      <c r="E12" s="305"/>
      <c r="F12" s="305"/>
      <c r="G12" s="305"/>
      <c r="H12" s="305"/>
      <c r="I12" s="305"/>
      <c r="J12" s="306"/>
      <c r="K12" s="116" t="s">
        <v>1781</v>
      </c>
      <c r="L12" s="138">
        <v>300</v>
      </c>
      <c r="M12" s="146">
        <v>96.62</v>
      </c>
      <c r="N12" s="75">
        <f t="shared" si="0"/>
        <v>28986</v>
      </c>
      <c r="O12" s="115"/>
      <c r="P12" s="207" t="s">
        <v>4121</v>
      </c>
      <c r="Q12" s="249"/>
      <c r="R12" s="249"/>
      <c r="S12" s="249"/>
      <c r="T12" s="249"/>
      <c r="U12" s="255"/>
      <c r="V12" s="278" t="str">
        <f t="shared" si="2"/>
        <v/>
      </c>
      <c r="W12" s="242" t="str">
        <f t="shared" si="3"/>
        <v/>
      </c>
      <c r="X12" s="243"/>
      <c r="Y12" s="243"/>
    </row>
    <row r="13" spans="1:25" s="102" customFormat="1" ht="30.75" customHeight="1" x14ac:dyDescent="0.25">
      <c r="B13" s="208" t="s">
        <v>10</v>
      </c>
      <c r="C13" s="107"/>
      <c r="D13" s="314" t="s">
        <v>5010</v>
      </c>
      <c r="E13" s="314"/>
      <c r="F13" s="314"/>
      <c r="G13" s="314"/>
      <c r="H13" s="314"/>
      <c r="I13" s="314"/>
      <c r="J13" s="314"/>
      <c r="K13" s="116"/>
      <c r="L13" s="138">
        <v>0</v>
      </c>
      <c r="M13" s="146">
        <f>IFERROR(IFERROR(VLOOKUP(C13,'SINAPI COMPOS. SINTÉTICO '!$G$5:$K$9786,5,0),VLOOKUP(C13,'SINAPI INSUMOS'!$A$8:$E$9728,5,0)),0)</f>
        <v>0</v>
      </c>
      <c r="N13" s="75">
        <f t="shared" si="0"/>
        <v>0</v>
      </c>
      <c r="O13" s="165"/>
      <c r="P13" s="207" t="str">
        <f t="shared" si="1"/>
        <v/>
      </c>
      <c r="Q13" s="249"/>
      <c r="R13" s="249"/>
      <c r="S13" s="249"/>
      <c r="T13" s="249"/>
      <c r="U13" s="255"/>
      <c r="V13" s="278" t="str">
        <f t="shared" si="2"/>
        <v/>
      </c>
      <c r="W13" s="242" t="str">
        <f t="shared" si="3"/>
        <v/>
      </c>
      <c r="X13" s="243"/>
      <c r="Y13" s="243"/>
    </row>
    <row r="14" spans="1:25" s="102" customFormat="1" ht="32.25" customHeight="1" x14ac:dyDescent="0.25">
      <c r="B14" s="206"/>
      <c r="C14" s="115">
        <v>10527</v>
      </c>
      <c r="D14" s="303" t="s">
        <v>6607</v>
      </c>
      <c r="E14" s="303"/>
      <c r="F14" s="303"/>
      <c r="G14" s="303"/>
      <c r="H14" s="303"/>
      <c r="I14" s="303"/>
      <c r="J14" s="303"/>
      <c r="K14" s="116" t="s">
        <v>1782</v>
      </c>
      <c r="L14" s="138">
        <v>2500</v>
      </c>
      <c r="M14" s="146" t="str">
        <f>IFERROR(IFERROR(VLOOKUP(C14,'SINAPI COMPOS. SINTÉTICO '!$G$5:$K$9786,5,0),VLOOKUP(C14,'SINAPI INSUMOS'!$A$8:$E$9728,5,0)),0)</f>
        <v>25,00</v>
      </c>
      <c r="N14" s="75">
        <f t="shared" si="0"/>
        <v>62500</v>
      </c>
      <c r="O14" s="115"/>
      <c r="P14" s="207" t="str">
        <f t="shared" si="1"/>
        <v>SINAPI</v>
      </c>
      <c r="Q14" s="249"/>
      <c r="R14" s="249"/>
      <c r="S14" s="249"/>
      <c r="T14" s="249"/>
      <c r="U14" s="255"/>
      <c r="V14" s="278" t="str">
        <f t="shared" si="2"/>
        <v/>
      </c>
      <c r="W14" s="242" t="str">
        <f t="shared" si="3"/>
        <v/>
      </c>
      <c r="X14" s="243"/>
      <c r="Y14" s="243"/>
    </row>
    <row r="15" spans="1:25" s="102" customFormat="1" ht="32.25" customHeight="1" x14ac:dyDescent="0.25">
      <c r="B15" s="206"/>
      <c r="C15" s="115">
        <v>97063</v>
      </c>
      <c r="D15" s="303" t="s">
        <v>17514</v>
      </c>
      <c r="E15" s="303"/>
      <c r="F15" s="303"/>
      <c r="G15" s="303"/>
      <c r="H15" s="303"/>
      <c r="I15" s="303"/>
      <c r="J15" s="303"/>
      <c r="K15" s="116" t="s">
        <v>142</v>
      </c>
      <c r="L15" s="138">
        <v>2500</v>
      </c>
      <c r="M15" s="146">
        <f>IFERROR(IFERROR(VLOOKUP(C15,'SINAPI COMPOS. SINTÉTICO '!$G$5:$K$9786,5,0),VLOOKUP(C15,'SINAPI INSUMOS'!$A$8:$E$9728,5,0)),0)</f>
        <v>96.07</v>
      </c>
      <c r="N15" s="75">
        <f t="shared" si="0"/>
        <v>240174.99999999997</v>
      </c>
      <c r="O15" s="115"/>
      <c r="P15" s="207" t="str">
        <f t="shared" si="1"/>
        <v>SINAPI</v>
      </c>
      <c r="Q15" s="249"/>
      <c r="R15" s="249"/>
      <c r="S15" s="249"/>
      <c r="T15" s="249"/>
      <c r="U15" s="255"/>
      <c r="V15" s="278" t="str">
        <f t="shared" si="2"/>
        <v/>
      </c>
      <c r="W15" s="242" t="str">
        <f t="shared" si="3"/>
        <v/>
      </c>
      <c r="X15" s="243"/>
      <c r="Y15" s="243"/>
    </row>
    <row r="16" spans="1:25" s="282" customFormat="1" ht="35.25" customHeight="1" x14ac:dyDescent="0.25">
      <c r="B16" s="283"/>
      <c r="C16" s="284" t="s">
        <v>1802</v>
      </c>
      <c r="D16" s="358" t="s">
        <v>5013</v>
      </c>
      <c r="E16" s="359"/>
      <c r="F16" s="359"/>
      <c r="G16" s="359"/>
      <c r="H16" s="359"/>
      <c r="I16" s="359"/>
      <c r="J16" s="360"/>
      <c r="K16" s="288" t="s">
        <v>5011</v>
      </c>
      <c r="L16" s="289">
        <v>320000</v>
      </c>
      <c r="M16" s="290">
        <v>1.1100000000000001</v>
      </c>
      <c r="N16" s="291">
        <f>L16*M16</f>
        <v>355200.00000000006</v>
      </c>
      <c r="O16" s="284"/>
      <c r="P16" s="292" t="s">
        <v>5012</v>
      </c>
      <c r="Q16" s="293"/>
      <c r="R16" s="293"/>
      <c r="S16" s="293"/>
      <c r="T16" s="293"/>
      <c r="U16" s="294"/>
      <c r="V16" s="295"/>
      <c r="W16" s="296" t="str">
        <f t="shared" si="3"/>
        <v/>
      </c>
      <c r="X16" s="297"/>
      <c r="Y16" s="297"/>
    </row>
    <row r="17" spans="1:25" s="102" customFormat="1" x14ac:dyDescent="0.25">
      <c r="B17" s="208" t="s">
        <v>12</v>
      </c>
      <c r="C17" s="115"/>
      <c r="D17" s="314" t="s">
        <v>4055</v>
      </c>
      <c r="E17" s="314"/>
      <c r="F17" s="314"/>
      <c r="G17" s="314"/>
      <c r="H17" s="314"/>
      <c r="I17" s="314"/>
      <c r="J17" s="314"/>
      <c r="K17" s="116"/>
      <c r="L17" s="138">
        <v>0</v>
      </c>
      <c r="M17" s="146">
        <f>IFERROR(IFERROR(VLOOKUP(C17,'SINAPI COMPOS. SINTÉTICO '!$G$5:$K$9786,5,0),VLOOKUP(C17,'SINAPI INSUMOS'!$A$8:$E$9728,5,0)),0)</f>
        <v>0</v>
      </c>
      <c r="N17" s="75">
        <f t="shared" si="0"/>
        <v>0</v>
      </c>
      <c r="O17" s="115"/>
      <c r="P17" s="207" t="str">
        <f t="shared" si="1"/>
        <v/>
      </c>
      <c r="Q17" s="249"/>
      <c r="R17" s="249"/>
      <c r="S17" s="249"/>
      <c r="T17" s="249"/>
      <c r="U17" s="255"/>
      <c r="V17" s="278" t="str">
        <f t="shared" si="2"/>
        <v/>
      </c>
      <c r="W17" s="242" t="str">
        <f t="shared" si="3"/>
        <v/>
      </c>
      <c r="X17" s="243"/>
      <c r="Y17" s="243"/>
    </row>
    <row r="18" spans="1:25" s="102" customFormat="1" ht="15.75" customHeight="1" x14ac:dyDescent="0.25">
      <c r="B18" s="206"/>
      <c r="C18" s="115">
        <v>2707</v>
      </c>
      <c r="D18" s="304" t="s">
        <v>2685</v>
      </c>
      <c r="E18" s="305"/>
      <c r="F18" s="305"/>
      <c r="G18" s="305"/>
      <c r="H18" s="305"/>
      <c r="I18" s="305"/>
      <c r="J18" s="306"/>
      <c r="K18" s="116" t="s">
        <v>1786</v>
      </c>
      <c r="L18" s="138">
        <v>1700</v>
      </c>
      <c r="M18" s="146" t="str">
        <f>IFERROR(IFERROR(VLOOKUP(C18,'SINAPI COMPOS. SINTÉTICO '!$G$5:$K$9786,5,0),VLOOKUP(C18,'SINAPI INSUMOS'!$A$8:$E$9728,5,0)),0)</f>
        <v>122,38</v>
      </c>
      <c r="N18" s="75">
        <f t="shared" si="0"/>
        <v>208046</v>
      </c>
      <c r="O18" s="115"/>
      <c r="P18" s="207" t="str">
        <f t="shared" si="1"/>
        <v>SINAPI</v>
      </c>
      <c r="Q18" s="249"/>
      <c r="R18" s="249"/>
      <c r="S18" s="249"/>
      <c r="T18" s="249"/>
      <c r="U18" s="255"/>
      <c r="V18" s="278" t="str">
        <f t="shared" si="2"/>
        <v/>
      </c>
      <c r="W18" s="242" t="str">
        <f t="shared" si="3"/>
        <v/>
      </c>
      <c r="X18" s="243"/>
      <c r="Y18" s="243"/>
    </row>
    <row r="19" spans="1:25" s="102" customFormat="1" ht="12.75" customHeight="1" x14ac:dyDescent="0.25">
      <c r="B19" s="206"/>
      <c r="C19" s="115">
        <v>4069</v>
      </c>
      <c r="D19" s="304" t="s">
        <v>2688</v>
      </c>
      <c r="E19" s="305"/>
      <c r="F19" s="305"/>
      <c r="G19" s="305"/>
      <c r="H19" s="305"/>
      <c r="I19" s="305"/>
      <c r="J19" s="306"/>
      <c r="K19" s="116" t="s">
        <v>1786</v>
      </c>
      <c r="L19" s="138">
        <v>3500</v>
      </c>
      <c r="M19" s="146" t="str">
        <f>IFERROR(IFERROR(VLOOKUP(C19,'SINAPI COMPOS. SINTÉTICO '!$G$5:$K$9786,5,0),VLOOKUP(C19,'SINAPI INSUMOS'!$A$8:$E$9728,5,0)),0)</f>
        <v>94,07</v>
      </c>
      <c r="N19" s="75">
        <f t="shared" si="0"/>
        <v>329245</v>
      </c>
      <c r="O19" s="115"/>
      <c r="P19" s="207" t="str">
        <f t="shared" si="1"/>
        <v>SINAPI</v>
      </c>
      <c r="Q19" s="255"/>
      <c r="R19" s="249"/>
      <c r="S19" s="249"/>
      <c r="T19" s="249"/>
      <c r="U19" s="255"/>
      <c r="V19" s="278" t="str">
        <f t="shared" si="2"/>
        <v/>
      </c>
      <c r="W19" s="242" t="str">
        <f t="shared" si="3"/>
        <v/>
      </c>
      <c r="X19" s="243"/>
      <c r="Y19" s="243"/>
    </row>
    <row r="20" spans="1:25" s="91" customFormat="1" ht="12.75" customHeight="1" x14ac:dyDescent="0.25">
      <c r="A20" s="102"/>
      <c r="B20" s="203" t="s">
        <v>13</v>
      </c>
      <c r="C20" s="115"/>
      <c r="D20" s="340" t="s">
        <v>4059</v>
      </c>
      <c r="E20" s="341"/>
      <c r="F20" s="341"/>
      <c r="G20" s="341"/>
      <c r="H20" s="341"/>
      <c r="I20" s="341"/>
      <c r="J20" s="342"/>
      <c r="K20" s="116"/>
      <c r="L20" s="138">
        <v>0</v>
      </c>
      <c r="M20" s="145"/>
      <c r="N20" s="62"/>
      <c r="O20" s="113"/>
      <c r="P20" s="204"/>
      <c r="Q20" s="254"/>
      <c r="R20" s="249"/>
      <c r="S20" s="249"/>
      <c r="T20" s="249"/>
      <c r="U20" s="255"/>
      <c r="V20" s="278" t="str">
        <f t="shared" si="2"/>
        <v/>
      </c>
      <c r="W20" s="242" t="str">
        <f t="shared" si="3"/>
        <v/>
      </c>
      <c r="X20" s="243"/>
      <c r="Y20" s="243"/>
    </row>
    <row r="21" spans="1:25" s="91" customFormat="1" ht="12.75" customHeight="1" x14ac:dyDescent="0.25">
      <c r="A21" s="102"/>
      <c r="B21" s="205"/>
      <c r="C21" s="115">
        <v>4760</v>
      </c>
      <c r="D21" s="304" t="s">
        <v>2681</v>
      </c>
      <c r="E21" s="305"/>
      <c r="F21" s="305"/>
      <c r="G21" s="305"/>
      <c r="H21" s="305"/>
      <c r="I21" s="305"/>
      <c r="J21" s="306"/>
      <c r="K21" s="116" t="s">
        <v>1786</v>
      </c>
      <c r="L21" s="138">
        <v>500</v>
      </c>
      <c r="M21" s="145" t="str">
        <f>IFERROR(IFERROR(VLOOKUP(C21,'SINAPI COMPOS. SINTÉTICO '!$G$5:$K$9786,5,0),VLOOKUP(C21,'SINAPI INSUMOS'!$A$8:$E$9728,5,0)),0)</f>
        <v>20,71</v>
      </c>
      <c r="N21" s="62">
        <f t="shared" si="0"/>
        <v>10355</v>
      </c>
      <c r="O21" s="113"/>
      <c r="P21" s="204" t="str">
        <f t="shared" si="1"/>
        <v>SINAPI</v>
      </c>
      <c r="Q21" s="254"/>
      <c r="R21" s="249"/>
      <c r="S21" s="249"/>
      <c r="T21" s="249"/>
      <c r="U21" s="255"/>
      <c r="V21" s="278" t="str">
        <f t="shared" si="2"/>
        <v/>
      </c>
      <c r="W21" s="242" t="str">
        <f t="shared" si="3"/>
        <v/>
      </c>
      <c r="X21" s="243"/>
      <c r="Y21" s="243"/>
    </row>
    <row r="22" spans="1:25" s="91" customFormat="1" ht="12.75" customHeight="1" x14ac:dyDescent="0.25">
      <c r="A22" s="102"/>
      <c r="B22" s="205"/>
      <c r="C22" s="115">
        <v>2436</v>
      </c>
      <c r="D22" s="186" t="s">
        <v>2683</v>
      </c>
      <c r="E22" s="187"/>
      <c r="F22" s="187"/>
      <c r="G22" s="187"/>
      <c r="H22" s="187"/>
      <c r="I22" s="187"/>
      <c r="J22" s="188"/>
      <c r="K22" s="116" t="s">
        <v>1786</v>
      </c>
      <c r="L22" s="138">
        <v>500</v>
      </c>
      <c r="M22" s="145" t="str">
        <f>IFERROR(IFERROR(VLOOKUP(C22,'SINAPI COMPOS. SINTÉTICO '!$G$5:$K$9786,5,0),VLOOKUP(C22,'SINAPI INSUMOS'!$A$8:$E$9728,5,0)),0)</f>
        <v>22,16</v>
      </c>
      <c r="N22" s="62">
        <f t="shared" si="0"/>
        <v>11080</v>
      </c>
      <c r="O22" s="113"/>
      <c r="P22" s="204" t="str">
        <f t="shared" si="1"/>
        <v>SINAPI</v>
      </c>
      <c r="Q22" s="254"/>
      <c r="R22" s="249"/>
      <c r="S22" s="249"/>
      <c r="T22" s="249"/>
      <c r="U22" s="255"/>
      <c r="V22" s="278" t="str">
        <f t="shared" si="2"/>
        <v/>
      </c>
      <c r="W22" s="242" t="str">
        <f t="shared" si="3"/>
        <v/>
      </c>
      <c r="X22" s="243"/>
      <c r="Y22" s="243"/>
    </row>
    <row r="23" spans="1:25" s="91" customFormat="1" ht="12.75" customHeight="1" x14ac:dyDescent="0.25">
      <c r="A23" s="102"/>
      <c r="B23" s="205"/>
      <c r="C23" s="115">
        <v>2696</v>
      </c>
      <c r="D23" s="304" t="s">
        <v>2684</v>
      </c>
      <c r="E23" s="305"/>
      <c r="F23" s="305"/>
      <c r="G23" s="305"/>
      <c r="H23" s="305"/>
      <c r="I23" s="305"/>
      <c r="J23" s="306"/>
      <c r="K23" s="116" t="s">
        <v>1786</v>
      </c>
      <c r="L23" s="138">
        <v>500</v>
      </c>
      <c r="M23" s="145" t="str">
        <f>IFERROR(IFERROR(VLOOKUP(C23,'SINAPI COMPOS. SINTÉTICO '!$G$5:$K$9786,5,0),VLOOKUP(C23,'SINAPI INSUMOS'!$A$8:$E$9728,5,0)),0)</f>
        <v>23,09</v>
      </c>
      <c r="N23" s="62">
        <f t="shared" si="0"/>
        <v>11545</v>
      </c>
      <c r="O23" s="113"/>
      <c r="P23" s="204" t="str">
        <f t="shared" si="1"/>
        <v>SINAPI</v>
      </c>
      <c r="Q23" s="254"/>
      <c r="R23" s="249"/>
      <c r="S23" s="249"/>
      <c r="T23" s="249"/>
      <c r="U23" s="255"/>
      <c r="V23" s="278" t="str">
        <f t="shared" si="2"/>
        <v/>
      </c>
      <c r="W23" s="242" t="str">
        <f t="shared" si="3"/>
        <v/>
      </c>
      <c r="X23" s="243"/>
      <c r="Y23" s="243"/>
    </row>
    <row r="24" spans="1:25" s="91" customFormat="1" ht="12.75" customHeight="1" x14ac:dyDescent="0.25">
      <c r="A24" s="102"/>
      <c r="B24" s="205"/>
      <c r="C24" s="115">
        <v>4750</v>
      </c>
      <c r="D24" s="186" t="s">
        <v>1618</v>
      </c>
      <c r="E24" s="187"/>
      <c r="F24" s="187"/>
      <c r="G24" s="187"/>
      <c r="H24" s="187"/>
      <c r="I24" s="187"/>
      <c r="J24" s="188"/>
      <c r="K24" s="116" t="s">
        <v>1786</v>
      </c>
      <c r="L24" s="138">
        <v>500</v>
      </c>
      <c r="M24" s="145" t="str">
        <f>IFERROR(IFERROR(VLOOKUP(C24,'SINAPI COMPOS. SINTÉTICO '!$G$5:$K$9786,5,0),VLOOKUP(C24,'SINAPI INSUMOS'!$A$8:$E$9728,5,0)),0)</f>
        <v>20,71</v>
      </c>
      <c r="N24" s="62">
        <f t="shared" si="0"/>
        <v>10355</v>
      </c>
      <c r="O24" s="113"/>
      <c r="P24" s="204" t="str">
        <f t="shared" si="1"/>
        <v>SINAPI</v>
      </c>
      <c r="Q24" s="254"/>
      <c r="R24" s="249"/>
      <c r="S24" s="249"/>
      <c r="T24" s="249"/>
      <c r="U24" s="255"/>
      <c r="V24" s="278" t="str">
        <f t="shared" si="2"/>
        <v/>
      </c>
      <c r="W24" s="242" t="str">
        <f t="shared" si="3"/>
        <v/>
      </c>
      <c r="X24" s="243"/>
      <c r="Y24" s="243"/>
    </row>
    <row r="25" spans="1:25" s="91" customFormat="1" ht="12.75" customHeight="1" x14ac:dyDescent="0.25">
      <c r="A25" s="102"/>
      <c r="B25" s="205"/>
      <c r="C25" s="115">
        <v>6111</v>
      </c>
      <c r="D25" s="304" t="s">
        <v>2690</v>
      </c>
      <c r="E25" s="305"/>
      <c r="F25" s="305"/>
      <c r="G25" s="305"/>
      <c r="H25" s="305"/>
      <c r="I25" s="305"/>
      <c r="J25" s="306"/>
      <c r="K25" s="116" t="s">
        <v>1786</v>
      </c>
      <c r="L25" s="138">
        <v>500</v>
      </c>
      <c r="M25" s="145" t="str">
        <f>IFERROR(IFERROR(VLOOKUP(C25,'SINAPI COMPOS. SINTÉTICO '!$G$5:$K$9786,5,0),VLOOKUP(C25,'SINAPI INSUMOS'!$A$8:$E$9728,5,0)),0)</f>
        <v>16,28</v>
      </c>
      <c r="N25" s="62">
        <f t="shared" si="0"/>
        <v>8140.0000000000009</v>
      </c>
      <c r="O25" s="113"/>
      <c r="P25" s="204" t="str">
        <f t="shared" si="1"/>
        <v>SINAPI</v>
      </c>
      <c r="Q25" s="254"/>
      <c r="R25" s="249"/>
      <c r="S25" s="249"/>
      <c r="T25" s="249"/>
      <c r="U25" s="255"/>
      <c r="V25" s="278" t="str">
        <f t="shared" si="2"/>
        <v/>
      </c>
      <c r="W25" s="242" t="str">
        <f t="shared" si="3"/>
        <v/>
      </c>
      <c r="X25" s="243"/>
      <c r="Y25" s="243"/>
    </row>
    <row r="26" spans="1:25" s="91" customFormat="1" ht="12.75" customHeight="1" x14ac:dyDescent="0.25">
      <c r="A26" s="102"/>
      <c r="B26" s="205"/>
      <c r="C26" s="115">
        <v>1214</v>
      </c>
      <c r="D26" s="304" t="s">
        <v>4132</v>
      </c>
      <c r="E26" s="305"/>
      <c r="F26" s="305"/>
      <c r="G26" s="305"/>
      <c r="H26" s="305"/>
      <c r="I26" s="305"/>
      <c r="J26" s="306"/>
      <c r="K26" s="116" t="s">
        <v>1786</v>
      </c>
      <c r="L26" s="138">
        <v>500</v>
      </c>
      <c r="M26" s="145" t="str">
        <f>IFERROR(IFERROR(VLOOKUP(C26,'SINAPI COMPOS. SINTÉTICO '!$G$5:$K$9786,5,0),VLOOKUP(C26,'SINAPI INSUMOS'!$A$8:$E$9728,5,0)),0)</f>
        <v>19,49</v>
      </c>
      <c r="N26" s="62">
        <f t="shared" si="0"/>
        <v>9745</v>
      </c>
      <c r="O26" s="113"/>
      <c r="P26" s="204" t="str">
        <f t="shared" si="1"/>
        <v>SINAPI</v>
      </c>
      <c r="Q26" s="254"/>
      <c r="R26" s="249"/>
      <c r="S26" s="249"/>
      <c r="T26" s="249"/>
      <c r="U26" s="255"/>
      <c r="V26" s="278" t="str">
        <f t="shared" si="2"/>
        <v/>
      </c>
      <c r="W26" s="242" t="str">
        <f t="shared" si="3"/>
        <v/>
      </c>
      <c r="X26" s="243"/>
      <c r="Y26" s="243"/>
    </row>
    <row r="27" spans="1:25" s="112" customFormat="1" ht="12.75" customHeight="1" x14ac:dyDescent="0.25">
      <c r="A27" s="102"/>
      <c r="B27" s="205"/>
      <c r="C27" s="115">
        <v>1213</v>
      </c>
      <c r="D27" s="304" t="s">
        <v>4133</v>
      </c>
      <c r="E27" s="305"/>
      <c r="F27" s="305"/>
      <c r="G27" s="305"/>
      <c r="H27" s="305"/>
      <c r="I27" s="305"/>
      <c r="J27" s="306"/>
      <c r="K27" s="116" t="s">
        <v>1786</v>
      </c>
      <c r="L27" s="138">
        <v>500</v>
      </c>
      <c r="M27" s="145" t="str">
        <f>IFERROR(IFERROR(VLOOKUP(C27,'SINAPI COMPOS. SINTÉTICO '!$G$5:$K$9786,5,0),VLOOKUP(C27,'SINAPI INSUMOS'!$A$8:$E$9728,5,0)),0)</f>
        <v>20,71</v>
      </c>
      <c r="N27" s="62">
        <f t="shared" si="0"/>
        <v>10355</v>
      </c>
      <c r="O27" s="113"/>
      <c r="P27" s="204" t="str">
        <f t="shared" si="1"/>
        <v>SINAPI</v>
      </c>
      <c r="Q27" s="254"/>
      <c r="R27" s="249"/>
      <c r="S27" s="249"/>
      <c r="T27" s="249"/>
      <c r="U27" s="255"/>
      <c r="V27" s="278"/>
      <c r="W27" s="242" t="str">
        <f t="shared" si="3"/>
        <v/>
      </c>
      <c r="X27" s="243"/>
      <c r="Y27" s="243"/>
    </row>
    <row r="28" spans="1:25" s="39" customFormat="1" ht="12.75" customHeight="1" x14ac:dyDescent="0.25">
      <c r="A28" s="102"/>
      <c r="B28" s="206"/>
      <c r="C28" s="115">
        <v>6110</v>
      </c>
      <c r="D28" s="304" t="s">
        <v>4135</v>
      </c>
      <c r="E28" s="305"/>
      <c r="F28" s="305"/>
      <c r="G28" s="305"/>
      <c r="H28" s="305"/>
      <c r="I28" s="305"/>
      <c r="J28" s="306"/>
      <c r="K28" s="116" t="s">
        <v>1786</v>
      </c>
      <c r="L28" s="138">
        <v>500</v>
      </c>
      <c r="M28" s="145" t="str">
        <f>IFERROR(IFERROR(VLOOKUP(C28,'SINAPI COMPOS. SINTÉTICO '!$G$5:$K$9786,5,0),VLOOKUP(C28,'SINAPI INSUMOS'!$A$8:$E$9728,5,0)),0)</f>
        <v>20,71</v>
      </c>
      <c r="N28" s="62">
        <f t="shared" si="0"/>
        <v>10355</v>
      </c>
      <c r="O28" s="115"/>
      <c r="P28" s="207" t="str">
        <f t="shared" si="1"/>
        <v>SINAPI</v>
      </c>
      <c r="Q28" s="249"/>
      <c r="R28" s="249"/>
      <c r="S28" s="249"/>
      <c r="T28" s="249"/>
      <c r="U28" s="255"/>
      <c r="V28" s="278" t="str">
        <f t="shared" si="2"/>
        <v/>
      </c>
      <c r="W28" s="242" t="str">
        <f t="shared" si="3"/>
        <v/>
      </c>
      <c r="X28" s="243"/>
      <c r="Y28" s="243"/>
    </row>
    <row r="29" spans="1:25" s="102" customFormat="1" x14ac:dyDescent="0.25">
      <c r="B29" s="208" t="s">
        <v>14</v>
      </c>
      <c r="C29" s="107"/>
      <c r="D29" s="314" t="s">
        <v>48</v>
      </c>
      <c r="E29" s="314"/>
      <c r="F29" s="314"/>
      <c r="G29" s="314"/>
      <c r="H29" s="314"/>
      <c r="I29" s="314"/>
      <c r="J29" s="314"/>
      <c r="K29" s="116"/>
      <c r="L29" s="138">
        <v>0</v>
      </c>
      <c r="M29" s="146"/>
      <c r="N29" s="75"/>
      <c r="O29" s="115"/>
      <c r="P29" s="207"/>
      <c r="Q29" s="249"/>
      <c r="R29" s="249"/>
      <c r="S29" s="249"/>
      <c r="T29" s="249"/>
      <c r="U29" s="255"/>
      <c r="V29" s="278" t="str">
        <f t="shared" si="2"/>
        <v/>
      </c>
      <c r="W29" s="242" t="str">
        <f t="shared" si="3"/>
        <v/>
      </c>
      <c r="X29" s="243"/>
      <c r="Y29" s="243"/>
    </row>
    <row r="30" spans="1:25" s="102" customFormat="1" x14ac:dyDescent="0.25">
      <c r="B30" s="206"/>
      <c r="C30" s="132">
        <v>97622</v>
      </c>
      <c r="D30" s="303" t="s">
        <v>1622</v>
      </c>
      <c r="E30" s="303"/>
      <c r="F30" s="303"/>
      <c r="G30" s="303"/>
      <c r="H30" s="303"/>
      <c r="I30" s="303"/>
      <c r="J30" s="303"/>
      <c r="K30" s="116" t="s">
        <v>1783</v>
      </c>
      <c r="L30" s="138">
        <v>100</v>
      </c>
      <c r="M30" s="146">
        <f>IFERROR(IFERROR(VLOOKUP(C30,'SINAPI COMPOS. SINTÉTICO '!$G$5:$K$9786,5,0),VLOOKUP(C30,'SINAPI INSUMOS'!$A$8:$E$9728,5,0)),0)</f>
        <v>58.76</v>
      </c>
      <c r="N30" s="75">
        <f t="shared" ref="N30:N52" si="4">ROUND(M30*L30,2)</f>
        <v>5876</v>
      </c>
      <c r="O30" s="115"/>
      <c r="P30" s="207" t="str">
        <f t="shared" ref="P30:P52" si="5">IF(C30="Com. Auxiliar","MERCADO",IF(C30&lt;&gt;"","SINAPI",""))</f>
        <v>SINAPI</v>
      </c>
      <c r="Q30" s="249"/>
      <c r="R30" s="249"/>
      <c r="S30" s="249"/>
      <c r="T30" s="249"/>
      <c r="U30" s="255"/>
      <c r="V30" s="278" t="str">
        <f t="shared" si="2"/>
        <v/>
      </c>
      <c r="W30" s="242" t="str">
        <f t="shared" si="3"/>
        <v/>
      </c>
      <c r="X30" s="243"/>
      <c r="Y30" s="243"/>
    </row>
    <row r="31" spans="1:25" s="102" customFormat="1" x14ac:dyDescent="0.25">
      <c r="B31" s="206"/>
      <c r="C31" s="115">
        <v>97644</v>
      </c>
      <c r="D31" s="303" t="s">
        <v>1623</v>
      </c>
      <c r="E31" s="303"/>
      <c r="F31" s="303"/>
      <c r="G31" s="303"/>
      <c r="H31" s="303"/>
      <c r="I31" s="303"/>
      <c r="J31" s="303"/>
      <c r="K31" s="116" t="s">
        <v>0</v>
      </c>
      <c r="L31" s="138">
        <v>200</v>
      </c>
      <c r="M31" s="146">
        <f>IFERROR(IFERROR(VLOOKUP(C31,'SINAPI COMPOS. SINTÉTICO '!$G$5:$K$9786,5,0),VLOOKUP(C31,'SINAPI INSUMOS'!$A$8:$E$9728,5,0)),0)</f>
        <v>9.82</v>
      </c>
      <c r="N31" s="75">
        <f t="shared" si="4"/>
        <v>1964</v>
      </c>
      <c r="O31" s="115"/>
      <c r="P31" s="207" t="str">
        <f t="shared" si="5"/>
        <v>SINAPI</v>
      </c>
      <c r="Q31" s="249"/>
      <c r="R31" s="249"/>
      <c r="S31" s="249"/>
      <c r="T31" s="249"/>
      <c r="U31" s="255"/>
      <c r="V31" s="278" t="str">
        <f t="shared" si="2"/>
        <v/>
      </c>
      <c r="W31" s="242" t="str">
        <f t="shared" si="3"/>
        <v/>
      </c>
      <c r="X31" s="243"/>
      <c r="Y31" s="243"/>
    </row>
    <row r="32" spans="1:25" s="102" customFormat="1" x14ac:dyDescent="0.25">
      <c r="B32" s="206"/>
      <c r="C32" s="115">
        <v>97645</v>
      </c>
      <c r="D32" s="303" t="s">
        <v>1624</v>
      </c>
      <c r="E32" s="303"/>
      <c r="F32" s="303"/>
      <c r="G32" s="303"/>
      <c r="H32" s="303"/>
      <c r="I32" s="303"/>
      <c r="J32" s="303"/>
      <c r="K32" s="116" t="s">
        <v>0</v>
      </c>
      <c r="L32" s="138">
        <v>200</v>
      </c>
      <c r="M32" s="146">
        <f>IFERROR(IFERROR(VLOOKUP(C32,'SINAPI COMPOS. SINTÉTICO '!$G$5:$K$9786,5,0),VLOOKUP(C32,'SINAPI INSUMOS'!$A$8:$E$9728,5,0)),0)</f>
        <v>25.36</v>
      </c>
      <c r="N32" s="75">
        <f t="shared" si="4"/>
        <v>5072</v>
      </c>
      <c r="O32" s="115"/>
      <c r="P32" s="207" t="str">
        <f t="shared" si="5"/>
        <v>SINAPI</v>
      </c>
      <c r="Q32" s="249"/>
      <c r="R32" s="249"/>
      <c r="S32" s="249"/>
      <c r="T32" s="249"/>
      <c r="U32" s="255"/>
      <c r="V32" s="278" t="str">
        <f t="shared" si="2"/>
        <v/>
      </c>
      <c r="W32" s="242" t="str">
        <f t="shared" si="3"/>
        <v/>
      </c>
      <c r="X32" s="243"/>
      <c r="Y32" s="243"/>
    </row>
    <row r="33" spans="1:25" s="102" customFormat="1" x14ac:dyDescent="0.25">
      <c r="B33" s="206"/>
      <c r="C33" s="115">
        <v>97647</v>
      </c>
      <c r="D33" s="303" t="s">
        <v>1625</v>
      </c>
      <c r="E33" s="303"/>
      <c r="F33" s="303"/>
      <c r="G33" s="303"/>
      <c r="H33" s="303"/>
      <c r="I33" s="303"/>
      <c r="J33" s="303"/>
      <c r="K33" s="116" t="s">
        <v>0</v>
      </c>
      <c r="L33" s="138">
        <v>1500</v>
      </c>
      <c r="M33" s="146">
        <f>IFERROR(IFERROR(VLOOKUP(C33,'SINAPI COMPOS. SINTÉTICO '!$G$5:$K$9786,5,0),VLOOKUP(C33,'SINAPI INSUMOS'!$A$8:$E$9728,5,0)),0)</f>
        <v>3.65</v>
      </c>
      <c r="N33" s="75">
        <f t="shared" si="4"/>
        <v>5475</v>
      </c>
      <c r="O33" s="115"/>
      <c r="P33" s="207" t="str">
        <f t="shared" si="5"/>
        <v>SINAPI</v>
      </c>
      <c r="Q33" s="249"/>
      <c r="R33" s="249"/>
      <c r="S33" s="249"/>
      <c r="T33" s="249"/>
      <c r="U33" s="255"/>
      <c r="V33" s="278" t="str">
        <f t="shared" si="2"/>
        <v/>
      </c>
      <c r="W33" s="242" t="str">
        <f t="shared" si="3"/>
        <v/>
      </c>
      <c r="X33" s="243"/>
      <c r="Y33" s="243"/>
    </row>
    <row r="34" spans="1:25" s="102" customFormat="1" x14ac:dyDescent="0.25">
      <c r="B34" s="206"/>
      <c r="C34" s="115">
        <v>97651</v>
      </c>
      <c r="D34" s="303" t="s">
        <v>1626</v>
      </c>
      <c r="E34" s="303"/>
      <c r="F34" s="303"/>
      <c r="G34" s="303"/>
      <c r="H34" s="303"/>
      <c r="I34" s="303"/>
      <c r="J34" s="303"/>
      <c r="K34" s="116" t="s">
        <v>1781</v>
      </c>
      <c r="L34" s="138">
        <v>50</v>
      </c>
      <c r="M34" s="146">
        <f>IFERROR(IFERROR(VLOOKUP(C34,'SINAPI COMPOS. SINTÉTICO '!$G$5:$K$9786,5,0),VLOOKUP(C34,'SINAPI INSUMOS'!$A$8:$E$9728,5,0)),0)</f>
        <v>85.91</v>
      </c>
      <c r="N34" s="75">
        <f t="shared" si="4"/>
        <v>4295.5</v>
      </c>
      <c r="O34" s="115"/>
      <c r="P34" s="207" t="str">
        <f t="shared" si="5"/>
        <v>SINAPI</v>
      </c>
      <c r="Q34" s="249"/>
      <c r="R34" s="249"/>
      <c r="S34" s="249"/>
      <c r="T34" s="249"/>
      <c r="U34" s="255"/>
      <c r="V34" s="278" t="str">
        <f t="shared" si="2"/>
        <v/>
      </c>
      <c r="W34" s="242" t="str">
        <f t="shared" si="3"/>
        <v/>
      </c>
      <c r="X34" s="243"/>
      <c r="Y34" s="243"/>
    </row>
    <row r="35" spans="1:25" s="102" customFormat="1" x14ac:dyDescent="0.25">
      <c r="B35" s="206"/>
      <c r="C35" s="115">
        <v>97660</v>
      </c>
      <c r="D35" s="303" t="s">
        <v>1627</v>
      </c>
      <c r="E35" s="303"/>
      <c r="F35" s="303"/>
      <c r="G35" s="303"/>
      <c r="H35" s="303"/>
      <c r="I35" s="303"/>
      <c r="J35" s="303"/>
      <c r="K35" s="116" t="s">
        <v>1781</v>
      </c>
      <c r="L35" s="138">
        <v>200</v>
      </c>
      <c r="M35" s="146">
        <f>IFERROR(IFERROR(VLOOKUP(C35,'SINAPI COMPOS. SINTÉTICO '!$G$5:$K$9786,5,0),VLOOKUP(C35,'SINAPI INSUMOS'!$A$8:$E$9728,5,0)),0)</f>
        <v>0.7</v>
      </c>
      <c r="N35" s="75">
        <f t="shared" si="4"/>
        <v>140</v>
      </c>
      <c r="O35" s="115"/>
      <c r="P35" s="207" t="str">
        <f t="shared" si="5"/>
        <v>SINAPI</v>
      </c>
      <c r="Q35" s="249"/>
      <c r="R35" s="249"/>
      <c r="S35" s="249"/>
      <c r="T35" s="249"/>
      <c r="U35" s="255"/>
      <c r="V35" s="278" t="str">
        <f t="shared" si="2"/>
        <v/>
      </c>
      <c r="W35" s="242" t="str">
        <f t="shared" si="3"/>
        <v/>
      </c>
      <c r="X35" s="243"/>
      <c r="Y35" s="243"/>
    </row>
    <row r="36" spans="1:25" s="102" customFormat="1" x14ac:dyDescent="0.25">
      <c r="B36" s="206"/>
      <c r="C36" s="115">
        <v>97661</v>
      </c>
      <c r="D36" s="303" t="s">
        <v>1630</v>
      </c>
      <c r="E36" s="303"/>
      <c r="F36" s="303"/>
      <c r="G36" s="303"/>
      <c r="H36" s="303"/>
      <c r="I36" s="303"/>
      <c r="J36" s="303"/>
      <c r="K36" s="116" t="s">
        <v>142</v>
      </c>
      <c r="L36" s="138">
        <v>5000</v>
      </c>
      <c r="M36" s="146">
        <f>IFERROR(IFERROR(VLOOKUP(C36,'SINAPI COMPOS. SINTÉTICO '!$G$5:$K$9786,5,0),VLOOKUP(C36,'SINAPI INSUMOS'!$A$8:$E$9728,5,0)),0)</f>
        <v>0.74</v>
      </c>
      <c r="N36" s="75">
        <f t="shared" si="4"/>
        <v>3700</v>
      </c>
      <c r="O36" s="115"/>
      <c r="P36" s="207" t="str">
        <f t="shared" si="5"/>
        <v>SINAPI</v>
      </c>
      <c r="Q36" s="249"/>
      <c r="R36" s="249"/>
      <c r="S36" s="249"/>
      <c r="T36" s="249"/>
      <c r="U36" s="255"/>
      <c r="V36" s="278" t="str">
        <f t="shared" si="2"/>
        <v/>
      </c>
      <c r="W36" s="242" t="str">
        <f t="shared" si="3"/>
        <v/>
      </c>
      <c r="X36" s="243"/>
      <c r="Y36" s="243"/>
    </row>
    <row r="37" spans="1:25" s="102" customFormat="1" x14ac:dyDescent="0.25">
      <c r="B37" s="206"/>
      <c r="C37" s="115">
        <v>97662</v>
      </c>
      <c r="D37" s="303" t="s">
        <v>1628</v>
      </c>
      <c r="E37" s="303"/>
      <c r="F37" s="303"/>
      <c r="G37" s="303"/>
      <c r="H37" s="303"/>
      <c r="I37" s="303"/>
      <c r="J37" s="303"/>
      <c r="K37" s="116" t="s">
        <v>142</v>
      </c>
      <c r="L37" s="138">
        <v>500</v>
      </c>
      <c r="M37" s="146">
        <f>IFERROR(IFERROR(VLOOKUP(C37,'SINAPI COMPOS. SINTÉTICO '!$G$5:$K$9786,5,0),VLOOKUP(C37,'SINAPI INSUMOS'!$A$8:$E$9728,5,0)),0)</f>
        <v>0.53</v>
      </c>
      <c r="N37" s="75">
        <f t="shared" si="4"/>
        <v>265</v>
      </c>
      <c r="O37" s="115"/>
      <c r="P37" s="207" t="str">
        <f t="shared" si="5"/>
        <v>SINAPI</v>
      </c>
      <c r="Q37" s="249"/>
      <c r="R37" s="249"/>
      <c r="S37" s="249"/>
      <c r="T37" s="249"/>
      <c r="U37" s="255"/>
      <c r="V37" s="278" t="str">
        <f t="shared" si="2"/>
        <v/>
      </c>
      <c r="W37" s="242" t="str">
        <f t="shared" si="3"/>
        <v/>
      </c>
      <c r="X37" s="243"/>
      <c r="Y37" s="243"/>
    </row>
    <row r="38" spans="1:25" s="102" customFormat="1" x14ac:dyDescent="0.25">
      <c r="B38" s="206"/>
      <c r="C38" s="115">
        <v>97663</v>
      </c>
      <c r="D38" s="303" t="s">
        <v>1629</v>
      </c>
      <c r="E38" s="303"/>
      <c r="F38" s="303"/>
      <c r="G38" s="303"/>
      <c r="H38" s="303"/>
      <c r="I38" s="303"/>
      <c r="J38" s="303"/>
      <c r="K38" s="116" t="s">
        <v>1781</v>
      </c>
      <c r="L38" s="138">
        <v>40</v>
      </c>
      <c r="M38" s="146">
        <f>IFERROR(IFERROR(VLOOKUP(C38,'SINAPI COMPOS. SINTÉTICO '!$G$5:$K$9786,5,0),VLOOKUP(C38,'SINAPI INSUMOS'!$A$8:$E$9728,5,0)),0)</f>
        <v>13.32</v>
      </c>
      <c r="N38" s="75">
        <f t="shared" si="4"/>
        <v>532.79999999999995</v>
      </c>
      <c r="O38" s="115"/>
      <c r="P38" s="207" t="str">
        <f t="shared" si="5"/>
        <v>SINAPI</v>
      </c>
      <c r="Q38" s="249"/>
      <c r="R38" s="249"/>
      <c r="S38" s="249"/>
      <c r="T38" s="249"/>
      <c r="U38" s="255"/>
      <c r="V38" s="278" t="str">
        <f t="shared" si="2"/>
        <v/>
      </c>
      <c r="W38" s="242" t="str">
        <f t="shared" si="3"/>
        <v/>
      </c>
      <c r="X38" s="243"/>
      <c r="Y38" s="243"/>
    </row>
    <row r="39" spans="1:25" s="102" customFormat="1" x14ac:dyDescent="0.25">
      <c r="B39" s="206"/>
      <c r="C39" s="115">
        <v>100697</v>
      </c>
      <c r="D39" s="303" t="s">
        <v>2075</v>
      </c>
      <c r="E39" s="303" t="s">
        <v>2075</v>
      </c>
      <c r="F39" s="303" t="s">
        <v>2075</v>
      </c>
      <c r="G39" s="303" t="s">
        <v>2075</v>
      </c>
      <c r="H39" s="303" t="s">
        <v>2075</v>
      </c>
      <c r="I39" s="303" t="s">
        <v>2075</v>
      </c>
      <c r="J39" s="303" t="s">
        <v>2075</v>
      </c>
      <c r="K39" s="116" t="s">
        <v>1781</v>
      </c>
      <c r="L39" s="138">
        <v>30</v>
      </c>
      <c r="M39" s="146">
        <f>IFERROR(IFERROR(VLOOKUP(C39,'SINAPI COMPOS. SINTÉTICO '!$G$5:$K$9786,5,0),VLOOKUP(C39,'SINAPI INSUMOS'!$A$8:$E$9728,5,0)),0)</f>
        <v>74.05</v>
      </c>
      <c r="N39" s="75">
        <f t="shared" si="4"/>
        <v>2221.5</v>
      </c>
      <c r="O39" s="115"/>
      <c r="P39" s="207" t="str">
        <f t="shared" si="5"/>
        <v>SINAPI</v>
      </c>
      <c r="Q39" s="249"/>
      <c r="R39" s="249"/>
      <c r="S39" s="249"/>
      <c r="T39" s="249"/>
      <c r="U39" s="255"/>
      <c r="V39" s="278" t="str">
        <f t="shared" si="2"/>
        <v/>
      </c>
      <c r="W39" s="242" t="str">
        <f t="shared" si="3"/>
        <v/>
      </c>
      <c r="X39" s="243"/>
      <c r="Y39" s="243"/>
    </row>
    <row r="40" spans="1:25" s="102" customFormat="1" ht="27" customHeight="1" x14ac:dyDescent="0.25">
      <c r="B40" s="206"/>
      <c r="C40" s="115">
        <v>97634</v>
      </c>
      <c r="D40" s="304" t="s">
        <v>1363</v>
      </c>
      <c r="E40" s="305"/>
      <c r="F40" s="305"/>
      <c r="G40" s="305"/>
      <c r="H40" s="305"/>
      <c r="I40" s="305"/>
      <c r="J40" s="306"/>
      <c r="K40" s="116" t="s">
        <v>0</v>
      </c>
      <c r="L40" s="138">
        <v>7000</v>
      </c>
      <c r="M40" s="146">
        <f>IFERROR(IFERROR(VLOOKUP(C40,'SINAPI COMPOS. SINTÉTICO '!$G$5:$K$9786,5,0),VLOOKUP(C40,'SINAPI INSUMOS'!$A$8:$E$9728,5,0)),0)</f>
        <v>8.1199999999999992</v>
      </c>
      <c r="N40" s="75">
        <f t="shared" si="4"/>
        <v>56840</v>
      </c>
      <c r="O40" s="115"/>
      <c r="P40" s="207" t="str">
        <f t="shared" si="5"/>
        <v>SINAPI</v>
      </c>
      <c r="Q40" s="249"/>
      <c r="R40" s="249"/>
      <c r="S40" s="249"/>
      <c r="T40" s="249"/>
      <c r="U40" s="255"/>
      <c r="V40" s="278" t="str">
        <f t="shared" si="2"/>
        <v/>
      </c>
      <c r="W40" s="242" t="str">
        <f t="shared" si="3"/>
        <v/>
      </c>
      <c r="X40" s="243"/>
      <c r="Y40" s="243"/>
    </row>
    <row r="41" spans="1:25" s="102" customFormat="1" ht="27" customHeight="1" x14ac:dyDescent="0.25">
      <c r="B41" s="206"/>
      <c r="C41" s="115">
        <v>97633</v>
      </c>
      <c r="D41" s="304" t="s">
        <v>1362</v>
      </c>
      <c r="E41" s="305"/>
      <c r="F41" s="305"/>
      <c r="G41" s="305"/>
      <c r="H41" s="305"/>
      <c r="I41" s="305"/>
      <c r="J41" s="306"/>
      <c r="K41" s="116" t="s">
        <v>0</v>
      </c>
      <c r="L41" s="138">
        <v>14000</v>
      </c>
      <c r="M41" s="146">
        <f>IFERROR(IFERROR(VLOOKUP(C41,'SINAPI COMPOS. SINTÉTICO '!$G$5:$K$9786,5,0),VLOOKUP(C41,'SINAPI INSUMOS'!$A$8:$E$9728,5,0)),0)</f>
        <v>23.52</v>
      </c>
      <c r="N41" s="75">
        <f t="shared" si="4"/>
        <v>329280</v>
      </c>
      <c r="O41" s="115"/>
      <c r="P41" s="207" t="str">
        <f t="shared" si="5"/>
        <v>SINAPI</v>
      </c>
      <c r="Q41" s="249"/>
      <c r="R41" s="249"/>
      <c r="S41" s="249"/>
      <c r="T41" s="249"/>
      <c r="U41" s="255"/>
      <c r="V41" s="278" t="str">
        <f t="shared" si="2"/>
        <v/>
      </c>
      <c r="W41" s="242" t="str">
        <f t="shared" si="3"/>
        <v/>
      </c>
      <c r="X41" s="243"/>
      <c r="Y41" s="243"/>
    </row>
    <row r="42" spans="1:25" s="102" customFormat="1" ht="14.25" customHeight="1" x14ac:dyDescent="0.25">
      <c r="B42" s="206"/>
      <c r="C42" s="115">
        <v>97632</v>
      </c>
      <c r="D42" s="304" t="s">
        <v>1361</v>
      </c>
      <c r="E42" s="305"/>
      <c r="F42" s="305"/>
      <c r="G42" s="305"/>
      <c r="H42" s="305"/>
      <c r="I42" s="305"/>
      <c r="J42" s="306"/>
      <c r="K42" s="116" t="s">
        <v>142</v>
      </c>
      <c r="L42" s="138">
        <v>1000</v>
      </c>
      <c r="M42" s="146">
        <f>IFERROR(IFERROR(VLOOKUP(C42,'SINAPI COMPOS. SINTÉTICO '!$G$5:$K$9786,5,0),VLOOKUP(C42,'SINAPI INSUMOS'!$A$8:$E$9728,5,0)),0)</f>
        <v>2.69</v>
      </c>
      <c r="N42" s="75">
        <f t="shared" si="4"/>
        <v>2690</v>
      </c>
      <c r="O42" s="115"/>
      <c r="P42" s="207" t="str">
        <f t="shared" si="5"/>
        <v>SINAPI</v>
      </c>
      <c r="Q42" s="249"/>
      <c r="R42" s="249"/>
      <c r="S42" s="249"/>
      <c r="T42" s="249"/>
      <c r="U42" s="255"/>
      <c r="V42" s="278" t="str">
        <f t="shared" si="2"/>
        <v/>
      </c>
      <c r="W42" s="242" t="str">
        <f t="shared" si="3"/>
        <v/>
      </c>
      <c r="X42" s="243"/>
      <c r="Y42" s="243"/>
    </row>
    <row r="43" spans="1:25" s="112" customFormat="1" x14ac:dyDescent="0.25">
      <c r="A43" s="102"/>
      <c r="B43" s="205"/>
      <c r="C43" s="115">
        <v>97638</v>
      </c>
      <c r="D43" s="304" t="s">
        <v>1364</v>
      </c>
      <c r="E43" s="305" t="s">
        <v>1364</v>
      </c>
      <c r="F43" s="305" t="s">
        <v>1364</v>
      </c>
      <c r="G43" s="305" t="s">
        <v>1364</v>
      </c>
      <c r="H43" s="305" t="s">
        <v>1364</v>
      </c>
      <c r="I43" s="305" t="s">
        <v>1364</v>
      </c>
      <c r="J43" s="306" t="s">
        <v>1364</v>
      </c>
      <c r="K43" s="116" t="s">
        <v>0</v>
      </c>
      <c r="L43" s="138">
        <v>56</v>
      </c>
      <c r="M43" s="145">
        <f>IFERROR(IFERROR(VLOOKUP(C43,'SINAPI COMPOS. SINTÉTICO '!$G$5:$K$9786,5,0),VLOOKUP(C43,'SINAPI INSUMOS'!$A$8:$E$9728,5,0)),0)</f>
        <v>9.24</v>
      </c>
      <c r="N43" s="62">
        <f t="shared" si="4"/>
        <v>517.44000000000005</v>
      </c>
      <c r="O43" s="115"/>
      <c r="P43" s="204" t="str">
        <f t="shared" si="5"/>
        <v>SINAPI</v>
      </c>
      <c r="Q43" s="249"/>
      <c r="R43" s="249"/>
      <c r="S43" s="249"/>
      <c r="T43" s="249"/>
      <c r="U43" s="255"/>
      <c r="V43" s="278" t="str">
        <f t="shared" si="2"/>
        <v/>
      </c>
      <c r="W43" s="242" t="str">
        <f t="shared" si="3"/>
        <v/>
      </c>
      <c r="X43" s="243"/>
      <c r="Y43" s="243"/>
    </row>
    <row r="44" spans="1:25" s="112" customFormat="1" x14ac:dyDescent="0.25">
      <c r="A44" s="102"/>
      <c r="B44" s="205"/>
      <c r="C44" s="115">
        <v>97639</v>
      </c>
      <c r="D44" s="304" t="s">
        <v>1365</v>
      </c>
      <c r="E44" s="305" t="s">
        <v>1365</v>
      </c>
      <c r="F44" s="305" t="s">
        <v>1365</v>
      </c>
      <c r="G44" s="305" t="s">
        <v>1365</v>
      </c>
      <c r="H44" s="305" t="s">
        <v>1365</v>
      </c>
      <c r="I44" s="305" t="s">
        <v>1365</v>
      </c>
      <c r="J44" s="306" t="s">
        <v>1365</v>
      </c>
      <c r="K44" s="116" t="s">
        <v>0</v>
      </c>
      <c r="L44" s="138">
        <v>56</v>
      </c>
      <c r="M44" s="145">
        <f>IFERROR(IFERROR(VLOOKUP(C44,'SINAPI COMPOS. SINTÉTICO '!$G$5:$K$9786,5,0),VLOOKUP(C44,'SINAPI INSUMOS'!$A$8:$E$9728,5,0)),0)</f>
        <v>21.21</v>
      </c>
      <c r="N44" s="62">
        <f t="shared" si="4"/>
        <v>1187.76</v>
      </c>
      <c r="O44" s="115"/>
      <c r="P44" s="204" t="str">
        <f t="shared" si="5"/>
        <v>SINAPI</v>
      </c>
      <c r="Q44" s="249"/>
      <c r="R44" s="249"/>
      <c r="S44" s="249"/>
      <c r="T44" s="249"/>
      <c r="U44" s="255"/>
      <c r="V44" s="278" t="str">
        <f t="shared" si="2"/>
        <v/>
      </c>
      <c r="W44" s="242" t="str">
        <f t="shared" si="3"/>
        <v/>
      </c>
      <c r="X44" s="243"/>
      <c r="Y44" s="243"/>
    </row>
    <row r="45" spans="1:25" s="112" customFormat="1" x14ac:dyDescent="0.25">
      <c r="A45" s="102"/>
      <c r="B45" s="205"/>
      <c r="C45" s="115">
        <v>97640</v>
      </c>
      <c r="D45" s="304" t="s">
        <v>1366</v>
      </c>
      <c r="E45" s="305" t="s">
        <v>1366</v>
      </c>
      <c r="F45" s="305" t="s">
        <v>1366</v>
      </c>
      <c r="G45" s="305" t="s">
        <v>1366</v>
      </c>
      <c r="H45" s="305" t="s">
        <v>1366</v>
      </c>
      <c r="I45" s="305" t="s">
        <v>1366</v>
      </c>
      <c r="J45" s="306" t="s">
        <v>1366</v>
      </c>
      <c r="K45" s="116" t="s">
        <v>0</v>
      </c>
      <c r="L45" s="138">
        <v>56</v>
      </c>
      <c r="M45" s="145">
        <f>IFERROR(IFERROR(VLOOKUP(C45,'SINAPI COMPOS. SINTÉTICO '!$G$5:$K$9786,5,0),VLOOKUP(C45,'SINAPI INSUMOS'!$A$8:$E$9728,5,0)),0)</f>
        <v>2.15</v>
      </c>
      <c r="N45" s="62">
        <f t="shared" si="4"/>
        <v>120.4</v>
      </c>
      <c r="O45" s="115"/>
      <c r="P45" s="204" t="str">
        <f t="shared" si="5"/>
        <v>SINAPI</v>
      </c>
      <c r="Q45" s="249"/>
      <c r="R45" s="249"/>
      <c r="S45" s="249"/>
      <c r="T45" s="249"/>
      <c r="U45" s="255"/>
      <c r="V45" s="278" t="str">
        <f t="shared" si="2"/>
        <v/>
      </c>
      <c r="W45" s="242" t="str">
        <f t="shared" si="3"/>
        <v/>
      </c>
      <c r="X45" s="243"/>
      <c r="Y45" s="243"/>
    </row>
    <row r="46" spans="1:25" s="112" customFormat="1" x14ac:dyDescent="0.25">
      <c r="A46" s="102"/>
      <c r="B46" s="205"/>
      <c r="C46" s="115">
        <v>97641</v>
      </c>
      <c r="D46" s="304" t="s">
        <v>1367</v>
      </c>
      <c r="E46" s="305" t="s">
        <v>1367</v>
      </c>
      <c r="F46" s="305" t="s">
        <v>1367</v>
      </c>
      <c r="G46" s="305" t="s">
        <v>1367</v>
      </c>
      <c r="H46" s="305" t="s">
        <v>1367</v>
      </c>
      <c r="I46" s="305" t="s">
        <v>1367</v>
      </c>
      <c r="J46" s="306" t="s">
        <v>1367</v>
      </c>
      <c r="K46" s="116" t="s">
        <v>0</v>
      </c>
      <c r="L46" s="138">
        <v>56</v>
      </c>
      <c r="M46" s="145">
        <f>IFERROR(IFERROR(VLOOKUP(C46,'SINAPI COMPOS. SINTÉTICO '!$G$5:$K$9786,5,0),VLOOKUP(C46,'SINAPI INSUMOS'!$A$8:$E$9728,5,0)),0)</f>
        <v>3.03</v>
      </c>
      <c r="N46" s="62">
        <f t="shared" si="4"/>
        <v>169.68</v>
      </c>
      <c r="O46" s="115"/>
      <c r="P46" s="204" t="str">
        <f t="shared" si="5"/>
        <v>SINAPI</v>
      </c>
      <c r="Q46" s="249"/>
      <c r="R46" s="249"/>
      <c r="S46" s="249"/>
      <c r="T46" s="249"/>
      <c r="U46" s="255"/>
      <c r="V46" s="278" t="str">
        <f t="shared" si="2"/>
        <v/>
      </c>
      <c r="W46" s="242" t="str">
        <f t="shared" si="3"/>
        <v/>
      </c>
      <c r="X46" s="243"/>
      <c r="Y46" s="243"/>
    </row>
    <row r="47" spans="1:25" s="112" customFormat="1" x14ac:dyDescent="0.25">
      <c r="A47" s="102"/>
      <c r="B47" s="205"/>
      <c r="C47" s="115">
        <v>100330</v>
      </c>
      <c r="D47" s="304" t="s">
        <v>1929</v>
      </c>
      <c r="E47" s="305" t="s">
        <v>1929</v>
      </c>
      <c r="F47" s="305" t="s">
        <v>1929</v>
      </c>
      <c r="G47" s="305" t="s">
        <v>1929</v>
      </c>
      <c r="H47" s="305" t="s">
        <v>1929</v>
      </c>
      <c r="I47" s="305" t="s">
        <v>1929</v>
      </c>
      <c r="J47" s="306" t="s">
        <v>1929</v>
      </c>
      <c r="K47" s="116" t="s">
        <v>0</v>
      </c>
      <c r="L47" s="138">
        <v>100</v>
      </c>
      <c r="M47" s="145">
        <f>IFERROR(IFERROR(VLOOKUP(C47,'SINAPI COMPOS. SINTÉTICO '!$G$5:$K$9786,5,0),VLOOKUP(C47,'SINAPI INSUMOS'!$A$8:$E$9728,5,0)),0)</f>
        <v>25.42</v>
      </c>
      <c r="N47" s="62">
        <f t="shared" si="4"/>
        <v>2542</v>
      </c>
      <c r="O47" s="115"/>
      <c r="P47" s="204" t="str">
        <f t="shared" si="5"/>
        <v>SINAPI</v>
      </c>
      <c r="Q47" s="249"/>
      <c r="R47" s="249"/>
      <c r="S47" s="249"/>
      <c r="T47" s="249"/>
      <c r="U47" s="255"/>
      <c r="V47" s="278" t="str">
        <f t="shared" si="2"/>
        <v/>
      </c>
      <c r="W47" s="242" t="str">
        <f t="shared" si="3"/>
        <v/>
      </c>
      <c r="X47" s="243"/>
      <c r="Y47" s="243"/>
    </row>
    <row r="48" spans="1:25" s="112" customFormat="1" x14ac:dyDescent="0.25">
      <c r="A48" s="102"/>
      <c r="B48" s="205"/>
      <c r="C48" s="115">
        <v>100388</v>
      </c>
      <c r="D48" s="304" t="s">
        <v>1890</v>
      </c>
      <c r="E48" s="305" t="s">
        <v>1890</v>
      </c>
      <c r="F48" s="305" t="s">
        <v>1890</v>
      </c>
      <c r="G48" s="305" t="s">
        <v>1890</v>
      </c>
      <c r="H48" s="305" t="s">
        <v>1890</v>
      </c>
      <c r="I48" s="305" t="s">
        <v>1890</v>
      </c>
      <c r="J48" s="306" t="s">
        <v>1890</v>
      </c>
      <c r="K48" s="116" t="s">
        <v>0</v>
      </c>
      <c r="L48" s="138">
        <v>500</v>
      </c>
      <c r="M48" s="145">
        <f>IFERROR(IFERROR(VLOOKUP(C48,'SINAPI COMPOS. SINTÉTICO '!$G$5:$K$9786,5,0),VLOOKUP(C48,'SINAPI INSUMOS'!$A$8:$E$9728,5,0)),0)</f>
        <v>16.739999999999998</v>
      </c>
      <c r="N48" s="62">
        <f t="shared" si="4"/>
        <v>8370</v>
      </c>
      <c r="O48" s="115"/>
      <c r="P48" s="204" t="str">
        <f t="shared" si="5"/>
        <v>SINAPI</v>
      </c>
      <c r="Q48" s="249"/>
      <c r="R48" s="249"/>
      <c r="S48" s="249"/>
      <c r="T48" s="249"/>
      <c r="U48" s="255"/>
      <c r="V48" s="278" t="str">
        <f t="shared" si="2"/>
        <v/>
      </c>
      <c r="W48" s="242" t="str">
        <f t="shared" si="3"/>
        <v/>
      </c>
      <c r="X48" s="243"/>
      <c r="Y48" s="243"/>
    </row>
    <row r="49" spans="1:25" s="112" customFormat="1" ht="24" customHeight="1" x14ac:dyDescent="0.25">
      <c r="A49" s="102"/>
      <c r="B49" s="205"/>
      <c r="C49" s="115">
        <v>100389</v>
      </c>
      <c r="D49" s="304" t="s">
        <v>1891</v>
      </c>
      <c r="E49" s="305" t="s">
        <v>1891</v>
      </c>
      <c r="F49" s="305" t="s">
        <v>1891</v>
      </c>
      <c r="G49" s="305" t="s">
        <v>1891</v>
      </c>
      <c r="H49" s="305" t="s">
        <v>1891</v>
      </c>
      <c r="I49" s="305" t="s">
        <v>1891</v>
      </c>
      <c r="J49" s="306" t="s">
        <v>1891</v>
      </c>
      <c r="K49" s="116" t="s">
        <v>0</v>
      </c>
      <c r="L49" s="138">
        <v>500</v>
      </c>
      <c r="M49" s="145">
        <f>IFERROR(IFERROR(VLOOKUP(C49,'SINAPI COMPOS. SINTÉTICO '!$G$5:$K$9786,5,0),VLOOKUP(C49,'SINAPI INSUMOS'!$A$8:$E$9728,5,0)),0)</f>
        <v>15.5</v>
      </c>
      <c r="N49" s="62">
        <f t="shared" si="4"/>
        <v>7750</v>
      </c>
      <c r="O49" s="115"/>
      <c r="P49" s="204" t="str">
        <f t="shared" si="5"/>
        <v>SINAPI</v>
      </c>
      <c r="Q49" s="249"/>
      <c r="R49" s="249"/>
      <c r="S49" s="249"/>
      <c r="T49" s="249"/>
      <c r="U49" s="255"/>
      <c r="V49" s="278" t="str">
        <f t="shared" si="2"/>
        <v/>
      </c>
      <c r="W49" s="242" t="str">
        <f t="shared" si="3"/>
        <v/>
      </c>
      <c r="X49" s="243"/>
      <c r="Y49" s="243"/>
    </row>
    <row r="50" spans="1:25" s="102" customFormat="1" ht="20.25" customHeight="1" x14ac:dyDescent="0.25">
      <c r="B50" s="206"/>
      <c r="C50" s="115" t="s">
        <v>4122</v>
      </c>
      <c r="D50" s="303" t="s">
        <v>4124</v>
      </c>
      <c r="E50" s="303"/>
      <c r="F50" s="303"/>
      <c r="G50" s="303"/>
      <c r="H50" s="303"/>
      <c r="I50" s="303"/>
      <c r="J50" s="303"/>
      <c r="K50" s="116" t="s">
        <v>0</v>
      </c>
      <c r="L50" s="138">
        <v>3000</v>
      </c>
      <c r="M50" s="146">
        <f>'comp.auxiliares'!I104</f>
        <v>6.120000000000001</v>
      </c>
      <c r="N50" s="75">
        <f t="shared" si="4"/>
        <v>18360</v>
      </c>
      <c r="O50" s="115"/>
      <c r="P50" s="207" t="s">
        <v>4129</v>
      </c>
      <c r="Q50" s="249"/>
      <c r="R50" s="249"/>
      <c r="S50" s="249"/>
      <c r="T50" s="249"/>
      <c r="U50" s="255"/>
      <c r="V50" s="278" t="str">
        <f t="shared" si="2"/>
        <v/>
      </c>
      <c r="W50" s="242" t="str">
        <f t="shared" si="3"/>
        <v/>
      </c>
      <c r="X50" s="243"/>
      <c r="Y50" s="243"/>
    </row>
    <row r="51" spans="1:25" s="102" customFormat="1" ht="13.5" customHeight="1" x14ac:dyDescent="0.25">
      <c r="B51" s="206"/>
      <c r="C51" s="115" t="s">
        <v>4127</v>
      </c>
      <c r="D51" s="303" t="s">
        <v>4128</v>
      </c>
      <c r="E51" s="303"/>
      <c r="F51" s="303"/>
      <c r="G51" s="303"/>
      <c r="H51" s="303"/>
      <c r="I51" s="303"/>
      <c r="J51" s="303"/>
      <c r="K51" s="116" t="s">
        <v>0</v>
      </c>
      <c r="L51" s="138">
        <v>2000</v>
      </c>
      <c r="M51" s="146">
        <f>'comp.auxiliares'!I110</f>
        <v>9.7660000000000018</v>
      </c>
      <c r="N51" s="75">
        <f t="shared" si="4"/>
        <v>19532</v>
      </c>
      <c r="O51" s="115"/>
      <c r="P51" s="207" t="s">
        <v>4129</v>
      </c>
      <c r="Q51" s="249"/>
      <c r="R51" s="249"/>
      <c r="S51" s="249"/>
      <c r="T51" s="249"/>
      <c r="U51" s="255"/>
      <c r="V51" s="278" t="str">
        <f t="shared" si="2"/>
        <v/>
      </c>
      <c r="W51" s="242" t="str">
        <f t="shared" si="3"/>
        <v/>
      </c>
      <c r="X51" s="243"/>
      <c r="Y51" s="243"/>
    </row>
    <row r="52" spans="1:25" s="112" customFormat="1" ht="15" customHeight="1" x14ac:dyDescent="0.25">
      <c r="A52" s="102"/>
      <c r="B52" s="205"/>
      <c r="C52" s="115">
        <v>97631</v>
      </c>
      <c r="D52" s="304" t="s">
        <v>1360</v>
      </c>
      <c r="E52" s="305" t="s">
        <v>1360</v>
      </c>
      <c r="F52" s="305" t="s">
        <v>1360</v>
      </c>
      <c r="G52" s="305" t="s">
        <v>1360</v>
      </c>
      <c r="H52" s="305" t="s">
        <v>1360</v>
      </c>
      <c r="I52" s="305" t="s">
        <v>1360</v>
      </c>
      <c r="J52" s="306" t="s">
        <v>1360</v>
      </c>
      <c r="K52" s="116" t="s">
        <v>0</v>
      </c>
      <c r="L52" s="138">
        <v>10000</v>
      </c>
      <c r="M52" s="145">
        <f>IFERROR(IFERROR(VLOOKUP(C52,'SINAPI COMPOS. SINTÉTICO '!$G$5:$K$9786,5,0),VLOOKUP(C52,'SINAPI INSUMOS'!$A$8:$E$9728,5,0)),0)</f>
        <v>11.78</v>
      </c>
      <c r="N52" s="62">
        <f t="shared" si="4"/>
        <v>117800</v>
      </c>
      <c r="O52" s="115"/>
      <c r="P52" s="204" t="str">
        <f t="shared" si="5"/>
        <v>SINAPI</v>
      </c>
      <c r="Q52" s="249"/>
      <c r="R52" s="249"/>
      <c r="S52" s="249"/>
      <c r="T52" s="249"/>
      <c r="U52" s="255"/>
      <c r="V52" s="278" t="str">
        <f t="shared" si="2"/>
        <v/>
      </c>
      <c r="W52" s="242" t="str">
        <f t="shared" si="3"/>
        <v/>
      </c>
      <c r="X52" s="243"/>
      <c r="Y52" s="243"/>
    </row>
    <row r="53" spans="1:25" x14ac:dyDescent="0.25">
      <c r="B53" s="205"/>
      <c r="C53" s="113"/>
      <c r="D53" s="321" t="s">
        <v>108</v>
      </c>
      <c r="E53" s="322"/>
      <c r="F53" s="322"/>
      <c r="G53" s="322"/>
      <c r="H53" s="322"/>
      <c r="I53" s="322"/>
      <c r="J53" s="323"/>
      <c r="K53" s="63"/>
      <c r="L53" s="71">
        <v>0</v>
      </c>
      <c r="M53" s="147"/>
      <c r="N53" s="64">
        <f>SUM(N6:N52)</f>
        <v>2129616.6799999997</v>
      </c>
      <c r="O53" s="152">
        <f>IF($N$596=0,0,N53/$N$596)</f>
        <v>0.26771880733134856</v>
      </c>
      <c r="P53" s="209"/>
      <c r="Q53" s="257"/>
      <c r="S53" s="42"/>
      <c r="U53" s="255"/>
      <c r="V53" s="278" t="str">
        <f t="shared" si="2"/>
        <v/>
      </c>
      <c r="W53" s="242" t="str">
        <f t="shared" si="3"/>
        <v/>
      </c>
      <c r="Y53" s="243"/>
    </row>
    <row r="54" spans="1:25" x14ac:dyDescent="0.25">
      <c r="B54" s="202"/>
      <c r="C54" s="232"/>
      <c r="D54" s="210"/>
      <c r="E54" s="41"/>
      <c r="F54" s="41"/>
      <c r="G54" s="41"/>
      <c r="H54" s="41"/>
      <c r="I54" s="41"/>
      <c r="J54" s="31"/>
      <c r="K54" s="232"/>
      <c r="L54" s="233">
        <v>0</v>
      </c>
      <c r="M54" s="233"/>
      <c r="N54" s="43"/>
      <c r="O54" s="232"/>
      <c r="P54" s="211"/>
      <c r="U54" s="255"/>
      <c r="V54" s="278" t="str">
        <f t="shared" si="2"/>
        <v/>
      </c>
      <c r="W54" s="242" t="str">
        <f t="shared" si="3"/>
        <v/>
      </c>
      <c r="Y54" s="243"/>
    </row>
    <row r="55" spans="1:25" x14ac:dyDescent="0.25">
      <c r="B55" s="212">
        <v>2</v>
      </c>
      <c r="C55" s="57"/>
      <c r="D55" s="318" t="s">
        <v>4011</v>
      </c>
      <c r="E55" s="319"/>
      <c r="F55" s="319"/>
      <c r="G55" s="319"/>
      <c r="H55" s="319"/>
      <c r="I55" s="319"/>
      <c r="J55" s="320"/>
      <c r="K55" s="59"/>
      <c r="L55" s="65">
        <v>0</v>
      </c>
      <c r="M55" s="65"/>
      <c r="N55" s="66"/>
      <c r="O55" s="59"/>
      <c r="P55" s="213" t="str">
        <f t="shared" ref="P55:P63" si="6">IF(C55="Com. Auxiliar","MERCADO",IF(C55&lt;&gt;"","SINAPI",""))</f>
        <v/>
      </c>
      <c r="Q55" s="258"/>
      <c r="U55" s="255"/>
      <c r="V55" s="278" t="str">
        <f t="shared" si="2"/>
        <v/>
      </c>
      <c r="W55" s="242" t="str">
        <f t="shared" si="3"/>
        <v/>
      </c>
      <c r="Y55" s="243"/>
    </row>
    <row r="56" spans="1:25" x14ac:dyDescent="0.25">
      <c r="B56" s="203" t="s">
        <v>15</v>
      </c>
      <c r="C56" s="195"/>
      <c r="D56" s="343" t="s">
        <v>109</v>
      </c>
      <c r="E56" s="344"/>
      <c r="F56" s="344"/>
      <c r="G56" s="344"/>
      <c r="H56" s="344"/>
      <c r="I56" s="344"/>
      <c r="J56" s="345"/>
      <c r="K56" s="114"/>
      <c r="L56" s="68">
        <v>0</v>
      </c>
      <c r="M56" s="68"/>
      <c r="N56" s="69"/>
      <c r="O56" s="114"/>
      <c r="P56" s="214" t="str">
        <f t="shared" si="6"/>
        <v/>
      </c>
      <c r="U56" s="255"/>
      <c r="V56" s="278" t="str">
        <f t="shared" si="2"/>
        <v/>
      </c>
      <c r="W56" s="242" t="str">
        <f t="shared" si="3"/>
        <v/>
      </c>
      <c r="Y56" s="243"/>
    </row>
    <row r="57" spans="1:25" x14ac:dyDescent="0.25">
      <c r="B57" s="215" t="s">
        <v>47</v>
      </c>
      <c r="C57" s="60"/>
      <c r="D57" s="321" t="s">
        <v>4054</v>
      </c>
      <c r="E57" s="322"/>
      <c r="F57" s="322"/>
      <c r="G57" s="322"/>
      <c r="H57" s="322"/>
      <c r="I57" s="322"/>
      <c r="J57" s="323"/>
      <c r="K57" s="61"/>
      <c r="L57" s="140">
        <v>0</v>
      </c>
      <c r="M57" s="145">
        <f>IFERROR(IFERROR(VLOOKUP(C57,'SINAPI COMPOS. SINTÉTICO '!$G$5:$K$9786,5,0),VLOOKUP(C57,'SINAPI INSUMOS'!$A$8:$E$9728,5,0)),0)</f>
        <v>0</v>
      </c>
      <c r="N57" s="62">
        <f t="shared" ref="N57:N73" si="7">ROUND(M57*L57,2)</f>
        <v>0</v>
      </c>
      <c r="O57" s="113"/>
      <c r="P57" s="204" t="str">
        <f t="shared" si="6"/>
        <v/>
      </c>
      <c r="Q57" s="254"/>
      <c r="U57" s="255"/>
      <c r="V57" s="278" t="str">
        <f t="shared" si="2"/>
        <v/>
      </c>
      <c r="W57" s="242" t="str">
        <f t="shared" si="3"/>
        <v/>
      </c>
      <c r="Y57" s="243"/>
    </row>
    <row r="58" spans="1:25" x14ac:dyDescent="0.25">
      <c r="B58" s="216"/>
      <c r="C58" s="113">
        <v>96525</v>
      </c>
      <c r="D58" s="355" t="s">
        <v>51</v>
      </c>
      <c r="E58" s="356"/>
      <c r="F58" s="356"/>
      <c r="G58" s="356"/>
      <c r="H58" s="356"/>
      <c r="I58" s="356"/>
      <c r="J58" s="357"/>
      <c r="K58" s="61" t="s">
        <v>1783</v>
      </c>
      <c r="L58" s="138">
        <v>100</v>
      </c>
      <c r="M58" s="145">
        <f>IFERROR(IFERROR(VLOOKUP(C58,'SINAPI COMPOS. SINTÉTICO '!$G$5:$K$9786,5,0),VLOOKUP(C58,'SINAPI INSUMOS'!$A$8:$E$9728,5,0)),0)</f>
        <v>56.88</v>
      </c>
      <c r="N58" s="62">
        <f t="shared" si="7"/>
        <v>5688</v>
      </c>
      <c r="O58" s="113"/>
      <c r="P58" s="204" t="str">
        <f t="shared" si="6"/>
        <v>SINAPI</v>
      </c>
      <c r="Q58" s="254"/>
      <c r="U58" s="255"/>
      <c r="V58" s="278" t="str">
        <f t="shared" si="2"/>
        <v/>
      </c>
      <c r="W58" s="242" t="str">
        <f t="shared" si="3"/>
        <v/>
      </c>
      <c r="Y58" s="243"/>
    </row>
    <row r="59" spans="1:25" x14ac:dyDescent="0.25">
      <c r="B59" s="216"/>
      <c r="C59" s="115">
        <v>93358</v>
      </c>
      <c r="D59" s="315" t="s">
        <v>52</v>
      </c>
      <c r="E59" s="316"/>
      <c r="F59" s="316"/>
      <c r="G59" s="316"/>
      <c r="H59" s="316"/>
      <c r="I59" s="316"/>
      <c r="J59" s="317"/>
      <c r="K59" s="116" t="s">
        <v>1783</v>
      </c>
      <c r="L59" s="138">
        <v>50</v>
      </c>
      <c r="M59" s="145">
        <f>IFERROR(IFERROR(VLOOKUP(C59,'SINAPI COMPOS. SINTÉTICO '!$G$5:$K$9786,5,0),VLOOKUP(C59,'SINAPI INSUMOS'!$A$8:$E$9728,5,0)),0)</f>
        <v>88.61</v>
      </c>
      <c r="N59" s="62">
        <f t="shared" si="7"/>
        <v>4430.5</v>
      </c>
      <c r="O59" s="113"/>
      <c r="P59" s="204" t="str">
        <f t="shared" si="6"/>
        <v>SINAPI</v>
      </c>
      <c r="Q59" s="254"/>
      <c r="U59" s="255"/>
      <c r="V59" s="278" t="str">
        <f t="shared" si="2"/>
        <v/>
      </c>
      <c r="W59" s="242" t="str">
        <f t="shared" si="3"/>
        <v/>
      </c>
      <c r="Y59" s="243"/>
    </row>
    <row r="60" spans="1:25" x14ac:dyDescent="0.25">
      <c r="B60" s="215" t="s">
        <v>49</v>
      </c>
      <c r="C60" s="107"/>
      <c r="D60" s="307" t="s">
        <v>53</v>
      </c>
      <c r="E60" s="308"/>
      <c r="F60" s="308"/>
      <c r="G60" s="308"/>
      <c r="H60" s="308"/>
      <c r="I60" s="308"/>
      <c r="J60" s="309"/>
      <c r="K60" s="116"/>
      <c r="L60" s="138">
        <v>0</v>
      </c>
      <c r="M60" s="145">
        <f>IFERROR(IFERROR(VLOOKUP(C60,'SINAPI COMPOS. SINTÉTICO '!$G$5:$K$9786,5,0),VLOOKUP(C60,'SINAPI INSUMOS'!$A$8:$E$9728,5,0)),0)</f>
        <v>0</v>
      </c>
      <c r="N60" s="62">
        <f t="shared" si="7"/>
        <v>0</v>
      </c>
      <c r="O60" s="113"/>
      <c r="P60" s="204" t="str">
        <f t="shared" si="6"/>
        <v/>
      </c>
      <c r="Q60" s="254"/>
      <c r="U60" s="255"/>
      <c r="V60" s="278" t="str">
        <f t="shared" si="2"/>
        <v/>
      </c>
      <c r="W60" s="242" t="str">
        <f t="shared" si="3"/>
        <v/>
      </c>
      <c r="Y60" s="243"/>
    </row>
    <row r="61" spans="1:25" ht="28.5" customHeight="1" x14ac:dyDescent="0.25">
      <c r="B61" s="216"/>
      <c r="C61" s="115">
        <v>94310</v>
      </c>
      <c r="D61" s="303" t="s">
        <v>1631</v>
      </c>
      <c r="E61" s="303"/>
      <c r="F61" s="303"/>
      <c r="G61" s="303"/>
      <c r="H61" s="303"/>
      <c r="I61" s="303"/>
      <c r="J61" s="303"/>
      <c r="K61" s="116" t="s">
        <v>1783</v>
      </c>
      <c r="L61" s="138">
        <v>100</v>
      </c>
      <c r="M61" s="145">
        <f>IFERROR(IFERROR(VLOOKUP(C61,'SINAPI COMPOS. SINTÉTICO '!$G$5:$K$9786,5,0),VLOOKUP(C61,'SINAPI INSUMOS'!$A$8:$E$9728,5,0)),0)</f>
        <v>66.33</v>
      </c>
      <c r="N61" s="62">
        <f t="shared" si="7"/>
        <v>6633</v>
      </c>
      <c r="O61" s="113"/>
      <c r="P61" s="204" t="str">
        <f t="shared" si="6"/>
        <v>SINAPI</v>
      </c>
      <c r="Q61" s="254"/>
      <c r="U61" s="255"/>
      <c r="V61" s="278" t="str">
        <f t="shared" si="2"/>
        <v/>
      </c>
      <c r="W61" s="242" t="str">
        <f t="shared" si="3"/>
        <v/>
      </c>
      <c r="Y61" s="243"/>
    </row>
    <row r="62" spans="1:25" ht="34.5" customHeight="1" x14ac:dyDescent="0.25">
      <c r="B62" s="216"/>
      <c r="C62" s="115">
        <v>94316</v>
      </c>
      <c r="D62" s="303" t="s">
        <v>7417</v>
      </c>
      <c r="E62" s="303"/>
      <c r="F62" s="303"/>
      <c r="G62" s="303"/>
      <c r="H62" s="303"/>
      <c r="I62" s="303"/>
      <c r="J62" s="303"/>
      <c r="K62" s="116" t="s">
        <v>1783</v>
      </c>
      <c r="L62" s="138">
        <v>100</v>
      </c>
      <c r="M62" s="145">
        <f>IFERROR(IFERROR(VLOOKUP(C62,'SINAPI COMPOS. SINTÉTICO '!$G$5:$K$9786,5,0),VLOOKUP(C62,'SINAPI INSUMOS'!$A$8:$E$9728,5,0)),0)</f>
        <v>70.790000000000006</v>
      </c>
      <c r="N62" s="62">
        <f t="shared" si="7"/>
        <v>7079</v>
      </c>
      <c r="O62" s="113"/>
      <c r="P62" s="204" t="str">
        <f t="shared" si="6"/>
        <v>SINAPI</v>
      </c>
      <c r="Q62" s="254"/>
      <c r="U62" s="255"/>
      <c r="V62" s="278" t="str">
        <f t="shared" si="2"/>
        <v/>
      </c>
      <c r="W62" s="242" t="str">
        <f t="shared" si="3"/>
        <v/>
      </c>
      <c r="Y62" s="243"/>
    </row>
    <row r="63" spans="1:25" x14ac:dyDescent="0.25">
      <c r="B63" s="216"/>
      <c r="C63" s="115">
        <v>94319</v>
      </c>
      <c r="D63" s="303" t="s">
        <v>1632</v>
      </c>
      <c r="E63" s="303"/>
      <c r="F63" s="303"/>
      <c r="G63" s="303"/>
      <c r="H63" s="303"/>
      <c r="I63" s="303"/>
      <c r="J63" s="303"/>
      <c r="K63" s="116" t="s">
        <v>1783</v>
      </c>
      <c r="L63" s="138">
        <v>100</v>
      </c>
      <c r="M63" s="145">
        <f>IFERROR(IFERROR(VLOOKUP(C63,'SINAPI COMPOS. SINTÉTICO '!$G$5:$K$9786,5,0),VLOOKUP(C63,'SINAPI INSUMOS'!$A$8:$E$9728,5,0)),0)</f>
        <v>79.2</v>
      </c>
      <c r="N63" s="62">
        <f t="shared" si="7"/>
        <v>7920</v>
      </c>
      <c r="O63" s="113"/>
      <c r="P63" s="204" t="str">
        <f t="shared" si="6"/>
        <v>SINAPI</v>
      </c>
      <c r="Q63" s="254"/>
      <c r="U63" s="255"/>
      <c r="V63" s="278" t="str">
        <f t="shared" si="2"/>
        <v/>
      </c>
      <c r="W63" s="242" t="str">
        <f t="shared" si="3"/>
        <v/>
      </c>
      <c r="Y63" s="243"/>
    </row>
    <row r="64" spans="1:25" x14ac:dyDescent="0.25">
      <c r="B64" s="215" t="s">
        <v>50</v>
      </c>
      <c r="C64" s="107">
        <v>93382</v>
      </c>
      <c r="D64" s="307" t="s">
        <v>7416</v>
      </c>
      <c r="E64" s="308"/>
      <c r="F64" s="308"/>
      <c r="G64" s="308"/>
      <c r="H64" s="308"/>
      <c r="I64" s="308"/>
      <c r="J64" s="309"/>
      <c r="K64" s="116" t="s">
        <v>1783</v>
      </c>
      <c r="L64" s="138">
        <v>100</v>
      </c>
      <c r="M64" s="145">
        <f>IFERROR(IFERROR(VLOOKUP(C64,'SINAPI COMPOS. SINTÉTICO '!$G$5:$K$9786,5,0),VLOOKUP(C64,'SINAPI INSUMOS'!$A$8:$E$9728,5,0)),0)</f>
        <v>28.5</v>
      </c>
      <c r="N64" s="62">
        <f t="shared" si="7"/>
        <v>2850</v>
      </c>
      <c r="O64" s="113"/>
      <c r="P64" s="204" t="str">
        <f t="shared" ref="P64:P73" si="8">IF(C64="Com. Auxiliar","MERCADO",IF(C64&lt;&gt;"","SINAPI",""))</f>
        <v>SINAPI</v>
      </c>
      <c r="Q64" s="254"/>
      <c r="U64" s="255"/>
      <c r="V64" s="278" t="str">
        <f t="shared" si="2"/>
        <v/>
      </c>
      <c r="W64" s="242" t="str">
        <f t="shared" si="3"/>
        <v/>
      </c>
      <c r="Y64" s="243"/>
    </row>
    <row r="65" spans="1:25" s="91" customFormat="1" x14ac:dyDescent="0.25">
      <c r="A65" s="102"/>
      <c r="B65" s="215"/>
      <c r="C65" s="107"/>
      <c r="D65" s="177"/>
      <c r="E65" s="178"/>
      <c r="F65" s="178"/>
      <c r="G65" s="178"/>
      <c r="H65" s="178"/>
      <c r="I65" s="178"/>
      <c r="J65" s="179"/>
      <c r="K65" s="116"/>
      <c r="L65" s="138">
        <v>0</v>
      </c>
      <c r="M65" s="145"/>
      <c r="N65" s="62"/>
      <c r="O65" s="113"/>
      <c r="P65" s="204"/>
      <c r="Q65" s="254"/>
      <c r="R65" s="249"/>
      <c r="S65" s="249"/>
      <c r="T65" s="249"/>
      <c r="U65" s="255"/>
      <c r="V65" s="278" t="str">
        <f t="shared" si="2"/>
        <v/>
      </c>
      <c r="W65" s="242" t="str">
        <f t="shared" si="3"/>
        <v/>
      </c>
      <c r="X65" s="243"/>
      <c r="Y65" s="243"/>
    </row>
    <row r="66" spans="1:25" x14ac:dyDescent="0.25">
      <c r="B66" s="203" t="s">
        <v>16</v>
      </c>
      <c r="C66" s="107"/>
      <c r="D66" s="307" t="s">
        <v>110</v>
      </c>
      <c r="E66" s="308"/>
      <c r="F66" s="308"/>
      <c r="G66" s="308"/>
      <c r="H66" s="308"/>
      <c r="I66" s="308"/>
      <c r="J66" s="309"/>
      <c r="K66" s="115"/>
      <c r="L66" s="83">
        <v>0</v>
      </c>
      <c r="M66" s="68">
        <f>IFERROR(IFERROR(VLOOKUP(C66,'SINAPI COMPOS. SINTÉTICO '!$G$5:$K$9786,5,0),VLOOKUP(C66,'SINAPI INSUMOS'!$A$8:$E$9728,5,0)),0)</f>
        <v>0</v>
      </c>
      <c r="N66" s="70"/>
      <c r="O66" s="114"/>
      <c r="P66" s="214" t="str">
        <f t="shared" si="8"/>
        <v/>
      </c>
      <c r="U66" s="255"/>
      <c r="V66" s="278" t="str">
        <f t="shared" si="2"/>
        <v/>
      </c>
      <c r="W66" s="242" t="str">
        <f t="shared" si="3"/>
        <v/>
      </c>
      <c r="Y66" s="243"/>
    </row>
    <row r="67" spans="1:25" ht="23.25" customHeight="1" x14ac:dyDescent="0.25">
      <c r="B67" s="216"/>
      <c r="C67" s="115">
        <v>96530</v>
      </c>
      <c r="D67" s="303" t="s">
        <v>1633</v>
      </c>
      <c r="E67" s="303"/>
      <c r="F67" s="303"/>
      <c r="G67" s="303"/>
      <c r="H67" s="303"/>
      <c r="I67" s="303"/>
      <c r="J67" s="303"/>
      <c r="K67" s="116" t="s">
        <v>0</v>
      </c>
      <c r="L67" s="138">
        <v>14</v>
      </c>
      <c r="M67" s="145">
        <f>IFERROR(IFERROR(VLOOKUP(C67,'SINAPI COMPOS. SINTÉTICO '!$G$5:$K$9786,5,0),VLOOKUP(C67,'SINAPI INSUMOS'!$A$8:$E$9728,5,0)),0)</f>
        <v>128.1</v>
      </c>
      <c r="N67" s="62">
        <f t="shared" si="7"/>
        <v>1793.4</v>
      </c>
      <c r="O67" s="113"/>
      <c r="P67" s="204" t="str">
        <f t="shared" si="8"/>
        <v>SINAPI</v>
      </c>
      <c r="Q67" s="254"/>
      <c r="U67" s="255"/>
      <c r="V67" s="278" t="str">
        <f t="shared" si="2"/>
        <v/>
      </c>
      <c r="W67" s="242" t="str">
        <f t="shared" si="3"/>
        <v/>
      </c>
      <c r="Y67" s="243"/>
    </row>
    <row r="68" spans="1:25" ht="27" customHeight="1" x14ac:dyDescent="0.25">
      <c r="B68" s="216"/>
      <c r="C68" s="115">
        <v>94962</v>
      </c>
      <c r="D68" s="303" t="s">
        <v>1634</v>
      </c>
      <c r="E68" s="303"/>
      <c r="F68" s="303"/>
      <c r="G68" s="303"/>
      <c r="H68" s="303"/>
      <c r="I68" s="303"/>
      <c r="J68" s="303"/>
      <c r="K68" s="116" t="s">
        <v>1783</v>
      </c>
      <c r="L68" s="138">
        <v>112</v>
      </c>
      <c r="M68" s="145">
        <f>IFERROR(IFERROR(VLOOKUP(C68,'SINAPI COMPOS. SINTÉTICO '!$G$5:$K$9786,5,0),VLOOKUP(C68,'SINAPI INSUMOS'!$A$8:$E$9728,5,0)),0)</f>
        <v>396.22</v>
      </c>
      <c r="N68" s="62">
        <f t="shared" si="7"/>
        <v>44376.639999999999</v>
      </c>
      <c r="O68" s="113"/>
      <c r="P68" s="204" t="str">
        <f t="shared" si="8"/>
        <v>SINAPI</v>
      </c>
      <c r="Q68" s="254"/>
      <c r="U68" s="255"/>
      <c r="V68" s="278" t="str">
        <f t="shared" si="2"/>
        <v/>
      </c>
      <c r="W68" s="242" t="str">
        <f t="shared" si="3"/>
        <v/>
      </c>
      <c r="Y68" s="243"/>
    </row>
    <row r="69" spans="1:25" s="91" customFormat="1" ht="27" customHeight="1" x14ac:dyDescent="0.25">
      <c r="A69" s="102"/>
      <c r="B69" s="216"/>
      <c r="C69" s="115">
        <v>96544</v>
      </c>
      <c r="D69" s="304" t="s">
        <v>4060</v>
      </c>
      <c r="E69" s="305"/>
      <c r="F69" s="305"/>
      <c r="G69" s="305"/>
      <c r="H69" s="305"/>
      <c r="I69" s="305"/>
      <c r="J69" s="306"/>
      <c r="K69" s="116" t="s">
        <v>1784</v>
      </c>
      <c r="L69" s="138">
        <v>200</v>
      </c>
      <c r="M69" s="145">
        <f>IFERROR(IFERROR(VLOOKUP(C69,'SINAPI COMPOS. SINTÉTICO '!$G$5:$K$9786,5,0),VLOOKUP(C69,'SINAPI INSUMOS'!$A$8:$E$9728,5,0)),0)</f>
        <v>17.64</v>
      </c>
      <c r="N69" s="62">
        <f t="shared" si="7"/>
        <v>3528</v>
      </c>
      <c r="O69" s="113"/>
      <c r="P69" s="204" t="str">
        <f t="shared" si="8"/>
        <v>SINAPI</v>
      </c>
      <c r="Q69" s="254"/>
      <c r="R69" s="249"/>
      <c r="S69" s="249"/>
      <c r="T69" s="249"/>
      <c r="U69" s="255"/>
      <c r="V69" s="278" t="str">
        <f t="shared" si="2"/>
        <v/>
      </c>
      <c r="W69" s="242" t="str">
        <f t="shared" si="3"/>
        <v/>
      </c>
      <c r="X69" s="243"/>
      <c r="Y69" s="243"/>
    </row>
    <row r="70" spans="1:25" s="91" customFormat="1" ht="27" customHeight="1" x14ac:dyDescent="0.25">
      <c r="A70" s="102"/>
      <c r="B70" s="216"/>
      <c r="C70" s="115">
        <v>96545</v>
      </c>
      <c r="D70" s="304" t="s">
        <v>4061</v>
      </c>
      <c r="E70" s="305"/>
      <c r="F70" s="305"/>
      <c r="G70" s="305"/>
      <c r="H70" s="305"/>
      <c r="I70" s="305"/>
      <c r="J70" s="306"/>
      <c r="K70" s="116" t="s">
        <v>1784</v>
      </c>
      <c r="L70" s="138">
        <v>200</v>
      </c>
      <c r="M70" s="145">
        <f>IFERROR(IFERROR(VLOOKUP(C70,'SINAPI COMPOS. SINTÉTICO '!$G$5:$K$9786,5,0),VLOOKUP(C70,'SINAPI INSUMOS'!$A$8:$E$9728,5,0)),0)</f>
        <v>15.88</v>
      </c>
      <c r="N70" s="62">
        <f t="shared" si="7"/>
        <v>3176</v>
      </c>
      <c r="O70" s="113"/>
      <c r="P70" s="204" t="str">
        <f t="shared" si="8"/>
        <v>SINAPI</v>
      </c>
      <c r="Q70" s="254"/>
      <c r="R70" s="249"/>
      <c r="S70" s="249"/>
      <c r="T70" s="249"/>
      <c r="U70" s="255"/>
      <c r="V70" s="278" t="str">
        <f t="shared" si="2"/>
        <v/>
      </c>
      <c r="W70" s="242" t="str">
        <f t="shared" si="3"/>
        <v/>
      </c>
      <c r="X70" s="243"/>
      <c r="Y70" s="243"/>
    </row>
    <row r="71" spans="1:25" s="91" customFormat="1" ht="27" customHeight="1" x14ac:dyDescent="0.25">
      <c r="A71" s="102"/>
      <c r="B71" s="216"/>
      <c r="C71" s="115">
        <v>96558</v>
      </c>
      <c r="D71" s="304" t="s">
        <v>4062</v>
      </c>
      <c r="E71" s="305"/>
      <c r="F71" s="305"/>
      <c r="G71" s="305"/>
      <c r="H71" s="305"/>
      <c r="I71" s="305"/>
      <c r="J71" s="306"/>
      <c r="K71" s="116" t="s">
        <v>1783</v>
      </c>
      <c r="L71" s="138">
        <v>5</v>
      </c>
      <c r="M71" s="145">
        <f>IFERROR(IFERROR(VLOOKUP(C71,'SINAPI COMPOS. SINTÉTICO '!$G$5:$K$9786,5,0),VLOOKUP(C71,'SINAPI INSUMOS'!$A$8:$E$9728,5,0)),0)</f>
        <v>733.15</v>
      </c>
      <c r="N71" s="62">
        <f t="shared" si="7"/>
        <v>3665.75</v>
      </c>
      <c r="O71" s="113"/>
      <c r="P71" s="204" t="str">
        <f t="shared" si="8"/>
        <v>SINAPI</v>
      </c>
      <c r="Q71" s="254"/>
      <c r="R71" s="249"/>
      <c r="S71" s="249"/>
      <c r="T71" s="249"/>
      <c r="U71" s="255"/>
      <c r="V71" s="278" t="str">
        <f t="shared" si="2"/>
        <v/>
      </c>
      <c r="W71" s="242" t="str">
        <f t="shared" si="3"/>
        <v/>
      </c>
      <c r="X71" s="243"/>
      <c r="Y71" s="243"/>
    </row>
    <row r="72" spans="1:25" s="91" customFormat="1" ht="27" customHeight="1" x14ac:dyDescent="0.25">
      <c r="A72" s="102"/>
      <c r="B72" s="216"/>
      <c r="C72" s="115">
        <v>96557</v>
      </c>
      <c r="D72" s="304" t="s">
        <v>4998</v>
      </c>
      <c r="E72" s="305"/>
      <c r="F72" s="305"/>
      <c r="G72" s="305"/>
      <c r="H72" s="305"/>
      <c r="I72" s="305"/>
      <c r="J72" s="306"/>
      <c r="K72" s="116" t="s">
        <v>1783</v>
      </c>
      <c r="L72" s="138">
        <v>3</v>
      </c>
      <c r="M72" s="145">
        <f>IFERROR(IFERROR(VLOOKUP(C72,'SINAPI COMPOS. SINTÉTICO '!$G$5:$K$9786,5,0),VLOOKUP(C72,'SINAPI INSUMOS'!$A$8:$E$9728,5,0)),0)</f>
        <v>701.07</v>
      </c>
      <c r="N72" s="62">
        <f t="shared" si="7"/>
        <v>2103.21</v>
      </c>
      <c r="O72" s="113"/>
      <c r="P72" s="204" t="str">
        <f t="shared" si="8"/>
        <v>SINAPI</v>
      </c>
      <c r="Q72" s="254"/>
      <c r="R72" s="249"/>
      <c r="S72" s="249"/>
      <c r="T72" s="249"/>
      <c r="U72" s="255"/>
      <c r="V72" s="278" t="str">
        <f t="shared" ref="V72:V135" si="9">IF(AND(L72&gt;0,M72&lt;0.01),"verificar","")</f>
        <v/>
      </c>
      <c r="W72" s="242" t="str">
        <f t="shared" si="3"/>
        <v/>
      </c>
      <c r="X72" s="243"/>
      <c r="Y72" s="243"/>
    </row>
    <row r="73" spans="1:25" s="91" customFormat="1" ht="27" customHeight="1" x14ac:dyDescent="0.25">
      <c r="A73" s="102"/>
      <c r="B73" s="216"/>
      <c r="C73" s="115">
        <v>97101</v>
      </c>
      <c r="D73" s="304" t="s">
        <v>4063</v>
      </c>
      <c r="E73" s="305"/>
      <c r="F73" s="305"/>
      <c r="G73" s="305"/>
      <c r="H73" s="305"/>
      <c r="I73" s="305"/>
      <c r="J73" s="306"/>
      <c r="K73" s="116" t="s">
        <v>0</v>
      </c>
      <c r="L73" s="138">
        <v>30</v>
      </c>
      <c r="M73" s="145">
        <f>IFERROR(IFERROR(VLOOKUP(C73,'SINAPI COMPOS. SINTÉTICO '!$G$5:$K$9786,5,0),VLOOKUP(C73,'SINAPI INSUMOS'!$A$8:$E$9728,5,0)),0)</f>
        <v>167.12</v>
      </c>
      <c r="N73" s="62">
        <f t="shared" si="7"/>
        <v>5013.6000000000004</v>
      </c>
      <c r="O73" s="113"/>
      <c r="P73" s="204" t="str">
        <f t="shared" si="8"/>
        <v>SINAPI</v>
      </c>
      <c r="Q73" s="254"/>
      <c r="R73" s="249"/>
      <c r="S73" s="249"/>
      <c r="T73" s="249"/>
      <c r="U73" s="255"/>
      <c r="V73" s="278" t="str">
        <f t="shared" si="9"/>
        <v/>
      </c>
      <c r="W73" s="242" t="str">
        <f t="shared" ref="W73:W136" si="10">IF(AND(L73&gt;0,M73=0),"não encontrado","")</f>
        <v/>
      </c>
      <c r="X73" s="243"/>
      <c r="Y73" s="243"/>
    </row>
    <row r="74" spans="1:25" x14ac:dyDescent="0.25">
      <c r="B74" s="216"/>
      <c r="C74" s="113"/>
      <c r="D74" s="321" t="s">
        <v>108</v>
      </c>
      <c r="E74" s="322"/>
      <c r="F74" s="322"/>
      <c r="G74" s="322"/>
      <c r="H74" s="322"/>
      <c r="I74" s="322"/>
      <c r="J74" s="323"/>
      <c r="K74" s="113"/>
      <c r="L74" s="71">
        <v>0</v>
      </c>
      <c r="M74" s="71">
        <f>IFERROR(IFERROR(VLOOKUP(C74,'SINAPI COMPOS. SINTÉTICO '!$G$5:$K$9786,5,0),VLOOKUP(C74,'SINAPI INSUMOS'!$A$8:$E$9728,5,0)),0)</f>
        <v>0</v>
      </c>
      <c r="N74" s="64">
        <f>SUM(N57:N73)</f>
        <v>98257.10000000002</v>
      </c>
      <c r="O74" s="152">
        <f>IF($N$596=0,0,N74/$N$596)</f>
        <v>1.2352116637176723E-2</v>
      </c>
      <c r="P74" s="209"/>
      <c r="Q74" s="257"/>
      <c r="S74" s="42"/>
      <c r="U74" s="255"/>
      <c r="V74" s="278" t="str">
        <f t="shared" si="9"/>
        <v/>
      </c>
      <c r="W74" s="242" t="str">
        <f t="shared" si="10"/>
        <v/>
      </c>
      <c r="Y74" s="243"/>
    </row>
    <row r="75" spans="1:25" x14ac:dyDescent="0.25">
      <c r="B75" s="216"/>
      <c r="C75" s="113"/>
      <c r="D75" s="325"/>
      <c r="E75" s="326"/>
      <c r="F75" s="326"/>
      <c r="G75" s="326"/>
      <c r="H75" s="326"/>
      <c r="I75" s="326"/>
      <c r="J75" s="326"/>
      <c r="K75" s="90"/>
      <c r="L75" s="142">
        <v>0</v>
      </c>
      <c r="M75" s="71">
        <f>IFERROR(IFERROR(VLOOKUP(C75,'SINAPI COMPOS. SINTÉTICO '!$G$5:$K$9786,5,0),VLOOKUP(C75,'SINAPI INSUMOS'!$A$8:$E$9728,5,0)),0)</f>
        <v>0</v>
      </c>
      <c r="N75" s="72"/>
      <c r="O75" s="113"/>
      <c r="P75" s="204"/>
      <c r="Q75" s="254"/>
      <c r="U75" s="255"/>
      <c r="V75" s="278" t="str">
        <f t="shared" si="9"/>
        <v/>
      </c>
      <c r="W75" s="242" t="str">
        <f t="shared" si="10"/>
        <v/>
      </c>
      <c r="Y75" s="243"/>
    </row>
    <row r="76" spans="1:25" x14ac:dyDescent="0.25">
      <c r="B76" s="212">
        <v>3</v>
      </c>
      <c r="C76" s="57"/>
      <c r="D76" s="318" t="s">
        <v>17</v>
      </c>
      <c r="E76" s="319"/>
      <c r="F76" s="319"/>
      <c r="G76" s="319"/>
      <c r="H76" s="319"/>
      <c r="I76" s="319"/>
      <c r="J76" s="320"/>
      <c r="K76" s="59"/>
      <c r="L76" s="65">
        <v>0</v>
      </c>
      <c r="M76" s="65">
        <f>IFERROR(IFERROR(VLOOKUP(C76,'SINAPI COMPOS. SINTÉTICO '!$G$5:$K$9786,5,0),VLOOKUP(C76,'SINAPI INSUMOS'!$A$8:$E$9728,5,0)),0)</f>
        <v>0</v>
      </c>
      <c r="N76" s="66"/>
      <c r="O76" s="59"/>
      <c r="P76" s="213" t="str">
        <f t="shared" ref="P76:P86" si="11">IF(C76="Com. Auxiliar","MERCADO",IF(C76&lt;&gt;"","SINAPI",""))</f>
        <v/>
      </c>
      <c r="Q76" s="258"/>
      <c r="U76" s="255"/>
      <c r="V76" s="278" t="str">
        <f t="shared" si="9"/>
        <v/>
      </c>
      <c r="W76" s="242" t="str">
        <f t="shared" si="10"/>
        <v/>
      </c>
      <c r="Y76" s="243"/>
    </row>
    <row r="77" spans="1:25" x14ac:dyDescent="0.25">
      <c r="B77" s="215" t="s">
        <v>54</v>
      </c>
      <c r="C77" s="60"/>
      <c r="D77" s="321" t="s">
        <v>55</v>
      </c>
      <c r="E77" s="322"/>
      <c r="F77" s="322"/>
      <c r="G77" s="322"/>
      <c r="H77" s="322"/>
      <c r="I77" s="322"/>
      <c r="J77" s="323"/>
      <c r="K77" s="61"/>
      <c r="L77" s="140">
        <v>0</v>
      </c>
      <c r="M77" s="145">
        <f>IFERROR(IFERROR(VLOOKUP(C77,'SINAPI COMPOS. SINTÉTICO '!$G$5:$K$9786,5,0),VLOOKUP(C77,'SINAPI INSUMOS'!$A$8:$E$9728,5,0)),0)</f>
        <v>0</v>
      </c>
      <c r="N77" s="62">
        <f>ROUND(M77*L77,2)</f>
        <v>0</v>
      </c>
      <c r="O77" s="113"/>
      <c r="P77" s="204" t="str">
        <f t="shared" si="11"/>
        <v/>
      </c>
      <c r="Q77" s="254"/>
      <c r="U77" s="255"/>
      <c r="V77" s="278" t="str">
        <f t="shared" si="9"/>
        <v/>
      </c>
      <c r="W77" s="242" t="str">
        <f t="shared" si="10"/>
        <v/>
      </c>
      <c r="Y77" s="243"/>
    </row>
    <row r="78" spans="1:25" ht="23.25" customHeight="1" x14ac:dyDescent="0.25">
      <c r="B78" s="216"/>
      <c r="C78" s="113">
        <v>92413</v>
      </c>
      <c r="D78" s="324" t="s">
        <v>1636</v>
      </c>
      <c r="E78" s="324"/>
      <c r="F78" s="324"/>
      <c r="G78" s="324"/>
      <c r="H78" s="324"/>
      <c r="I78" s="324"/>
      <c r="J78" s="324"/>
      <c r="K78" s="61" t="s">
        <v>0</v>
      </c>
      <c r="L78" s="138">
        <v>50</v>
      </c>
      <c r="M78" s="146">
        <f>IFERROR(IFERROR(VLOOKUP(C78,'SINAPI COMPOS. SINTÉTICO '!$G$5:$K$9786,5,0),VLOOKUP(C78,'SINAPI INSUMOS'!$A$8:$E$9728,5,0)),0)</f>
        <v>95.53</v>
      </c>
      <c r="N78" s="62">
        <f t="shared" ref="N78:N84" si="12">ROUND(M78*L78,2)</f>
        <v>4776.5</v>
      </c>
      <c r="O78" s="113"/>
      <c r="P78" s="204" t="str">
        <f t="shared" si="11"/>
        <v>SINAPI</v>
      </c>
      <c r="Q78" s="254"/>
      <c r="U78" s="255"/>
      <c r="V78" s="278" t="str">
        <f t="shared" si="9"/>
        <v/>
      </c>
      <c r="W78" s="242" t="str">
        <f t="shared" si="10"/>
        <v/>
      </c>
      <c r="Y78" s="243"/>
    </row>
    <row r="79" spans="1:25" ht="31.5" customHeight="1" x14ac:dyDescent="0.25">
      <c r="B79" s="216"/>
      <c r="C79" s="113">
        <v>92415</v>
      </c>
      <c r="D79" s="324" t="s">
        <v>2927</v>
      </c>
      <c r="E79" s="324"/>
      <c r="F79" s="324"/>
      <c r="G79" s="324"/>
      <c r="H79" s="324"/>
      <c r="I79" s="324"/>
      <c r="J79" s="324"/>
      <c r="K79" s="61" t="s">
        <v>0</v>
      </c>
      <c r="L79" s="138">
        <v>50</v>
      </c>
      <c r="M79" s="146">
        <f>IFERROR(IFERROR(VLOOKUP(C79,'SINAPI COMPOS. SINTÉTICO '!$G$5:$K$9786,5,0),VLOOKUP(C79,'SINAPI INSUMOS'!$A$8:$E$9728,5,0)),0)</f>
        <v>153.36000000000001</v>
      </c>
      <c r="N79" s="62">
        <f t="shared" si="12"/>
        <v>7668</v>
      </c>
      <c r="O79" s="113"/>
      <c r="P79" s="204" t="str">
        <f t="shared" si="11"/>
        <v>SINAPI</v>
      </c>
      <c r="Q79" s="254"/>
      <c r="U79" s="255"/>
      <c r="V79" s="278" t="str">
        <f t="shared" si="9"/>
        <v/>
      </c>
      <c r="W79" s="242" t="str">
        <f t="shared" si="10"/>
        <v/>
      </c>
      <c r="Y79" s="243"/>
    </row>
    <row r="80" spans="1:25" ht="26.25" customHeight="1" x14ac:dyDescent="0.25">
      <c r="B80" s="216"/>
      <c r="C80" s="113">
        <v>92448</v>
      </c>
      <c r="D80" s="324" t="s">
        <v>1637</v>
      </c>
      <c r="E80" s="324"/>
      <c r="F80" s="324"/>
      <c r="G80" s="324"/>
      <c r="H80" s="324"/>
      <c r="I80" s="324"/>
      <c r="J80" s="324"/>
      <c r="K80" s="61" t="s">
        <v>0</v>
      </c>
      <c r="L80" s="138">
        <v>50</v>
      </c>
      <c r="M80" s="146">
        <f>IFERROR(IFERROR(VLOOKUP(C80,'SINAPI COMPOS. SINTÉTICO '!$G$5:$K$9786,5,0),VLOOKUP(C80,'SINAPI INSUMOS'!$A$8:$E$9728,5,0)),0)</f>
        <v>133.11000000000001</v>
      </c>
      <c r="N80" s="62">
        <f t="shared" si="12"/>
        <v>6655.5</v>
      </c>
      <c r="O80" s="113"/>
      <c r="P80" s="204" t="str">
        <f t="shared" si="11"/>
        <v>SINAPI</v>
      </c>
      <c r="Q80" s="254"/>
      <c r="U80" s="255"/>
      <c r="V80" s="278" t="str">
        <f t="shared" si="9"/>
        <v/>
      </c>
      <c r="W80" s="242" t="str">
        <f t="shared" si="10"/>
        <v/>
      </c>
      <c r="Y80" s="243"/>
    </row>
    <row r="81" spans="1:25" s="91" customFormat="1" ht="22.5" customHeight="1" x14ac:dyDescent="0.25">
      <c r="A81" s="102"/>
      <c r="B81" s="216"/>
      <c r="C81" s="115">
        <v>92762</v>
      </c>
      <c r="D81" s="304" t="s">
        <v>5002</v>
      </c>
      <c r="E81" s="305"/>
      <c r="F81" s="305"/>
      <c r="G81" s="305"/>
      <c r="H81" s="305"/>
      <c r="I81" s="305"/>
      <c r="J81" s="306"/>
      <c r="K81" s="116" t="s">
        <v>1784</v>
      </c>
      <c r="L81" s="138">
        <v>500</v>
      </c>
      <c r="M81" s="145">
        <f>IFERROR(IFERROR(VLOOKUP(C81,'SINAPI COMPOS. SINTÉTICO '!$G$5:$K$9786,5,0),VLOOKUP(C81,'SINAPI INSUMOS'!$A$8:$E$9728,5,0)),0)</f>
        <v>10.94</v>
      </c>
      <c r="N81" s="62">
        <f t="shared" si="12"/>
        <v>5470</v>
      </c>
      <c r="O81" s="113"/>
      <c r="P81" s="204" t="str">
        <f t="shared" si="11"/>
        <v>SINAPI</v>
      </c>
      <c r="Q81" s="254"/>
      <c r="R81" s="249"/>
      <c r="S81" s="249"/>
      <c r="T81" s="249"/>
      <c r="U81" s="255"/>
      <c r="V81" s="278" t="str">
        <f t="shared" si="9"/>
        <v/>
      </c>
      <c r="W81" s="242" t="str">
        <f t="shared" si="10"/>
        <v/>
      </c>
      <c r="X81" s="243"/>
      <c r="Y81" s="243"/>
    </row>
    <row r="82" spans="1:25" s="91" customFormat="1" ht="26.25" customHeight="1" x14ac:dyDescent="0.25">
      <c r="A82" s="102"/>
      <c r="B82" s="216"/>
      <c r="C82" s="115">
        <v>103682</v>
      </c>
      <c r="D82" s="304" t="s">
        <v>4526</v>
      </c>
      <c r="E82" s="305"/>
      <c r="F82" s="305"/>
      <c r="G82" s="305"/>
      <c r="H82" s="305"/>
      <c r="I82" s="305"/>
      <c r="J82" s="306"/>
      <c r="K82" s="116" t="s">
        <v>1783</v>
      </c>
      <c r="L82" s="138">
        <v>4</v>
      </c>
      <c r="M82" s="145">
        <f>IFERROR(IFERROR(VLOOKUP(C82,'SINAPI COMPOS. SINTÉTICO '!$G$5:$K$9786,5,0),VLOOKUP(C82,'SINAPI INSUMOS'!$A$8:$E$9728,5,0)),0)</f>
        <v>946.33</v>
      </c>
      <c r="N82" s="62">
        <f t="shared" si="12"/>
        <v>3785.32</v>
      </c>
      <c r="O82" s="113"/>
      <c r="P82" s="204" t="str">
        <f t="shared" si="11"/>
        <v>SINAPI</v>
      </c>
      <c r="Q82" s="254"/>
      <c r="R82" s="249"/>
      <c r="S82" s="249"/>
      <c r="T82" s="249"/>
      <c r="U82" s="255"/>
      <c r="V82" s="278" t="str">
        <f t="shared" si="9"/>
        <v/>
      </c>
      <c r="W82" s="242" t="str">
        <f t="shared" si="10"/>
        <v/>
      </c>
      <c r="X82" s="243"/>
      <c r="Y82" s="243"/>
    </row>
    <row r="83" spans="1:25" s="91" customFormat="1" ht="26.25" customHeight="1" x14ac:dyDescent="0.25">
      <c r="A83" s="102"/>
      <c r="B83" s="216"/>
      <c r="C83" s="115">
        <v>103683</v>
      </c>
      <c r="D83" s="304" t="s">
        <v>17513</v>
      </c>
      <c r="E83" s="305"/>
      <c r="F83" s="305"/>
      <c r="G83" s="305"/>
      <c r="H83" s="305"/>
      <c r="I83" s="305"/>
      <c r="J83" s="306"/>
      <c r="K83" s="116" t="s">
        <v>1783</v>
      </c>
      <c r="L83" s="138">
        <v>8</v>
      </c>
      <c r="M83" s="145">
        <f>IFERROR(IFERROR(VLOOKUP(C83,'SINAPI COMPOS. SINTÉTICO '!$G$5:$K$9786,5,0),VLOOKUP(C83,'SINAPI INSUMOS'!$A$8:$E$9728,5,0)),0)</f>
        <v>1237.43</v>
      </c>
      <c r="N83" s="62">
        <f t="shared" si="12"/>
        <v>9899.44</v>
      </c>
      <c r="O83" s="113"/>
      <c r="P83" s="204" t="str">
        <f t="shared" si="11"/>
        <v>SINAPI</v>
      </c>
      <c r="Q83" s="254"/>
      <c r="R83" s="249"/>
      <c r="S83" s="249"/>
      <c r="T83" s="249"/>
      <c r="U83" s="255"/>
      <c r="V83" s="278" t="str">
        <f t="shared" si="9"/>
        <v/>
      </c>
      <c r="W83" s="242" t="str">
        <f t="shared" si="10"/>
        <v/>
      </c>
      <c r="X83" s="243"/>
      <c r="Y83" s="243"/>
    </row>
    <row r="84" spans="1:25" ht="24" customHeight="1" x14ac:dyDescent="0.25">
      <c r="B84" s="216"/>
      <c r="C84" s="115">
        <v>94965</v>
      </c>
      <c r="D84" s="303" t="s">
        <v>1635</v>
      </c>
      <c r="E84" s="303"/>
      <c r="F84" s="303"/>
      <c r="G84" s="303"/>
      <c r="H84" s="303"/>
      <c r="I84" s="303"/>
      <c r="J84" s="303"/>
      <c r="K84" s="116" t="s">
        <v>1783</v>
      </c>
      <c r="L84" s="138">
        <v>30</v>
      </c>
      <c r="M84" s="145">
        <f>IFERROR(IFERROR(VLOOKUP(C84,'SINAPI COMPOS. SINTÉTICO '!$G$5:$K$9786,5,0),VLOOKUP(C84,'SINAPI INSUMOS'!$A$8:$E$9728,5,0)),0)</f>
        <v>513.53</v>
      </c>
      <c r="N84" s="62">
        <f t="shared" si="12"/>
        <v>15405.9</v>
      </c>
      <c r="O84" s="113"/>
      <c r="P84" s="204" t="str">
        <f t="shared" si="11"/>
        <v>SINAPI</v>
      </c>
      <c r="Q84" s="254"/>
      <c r="U84" s="255"/>
      <c r="V84" s="278" t="str">
        <f t="shared" si="9"/>
        <v/>
      </c>
      <c r="W84" s="242" t="str">
        <f t="shared" si="10"/>
        <v/>
      </c>
      <c r="Y84" s="243"/>
    </row>
    <row r="85" spans="1:25" ht="24" customHeight="1" x14ac:dyDescent="0.25">
      <c r="B85" s="216"/>
      <c r="C85" s="115">
        <v>102073</v>
      </c>
      <c r="D85" s="303" t="s">
        <v>17512</v>
      </c>
      <c r="E85" s="303"/>
      <c r="F85" s="303"/>
      <c r="G85" s="303"/>
      <c r="H85" s="303"/>
      <c r="I85" s="303"/>
      <c r="J85" s="303"/>
      <c r="K85" s="116" t="s">
        <v>1783</v>
      </c>
      <c r="L85" s="138">
        <v>5</v>
      </c>
      <c r="M85" s="145">
        <f>IFERROR(IFERROR(VLOOKUP(C85,'SINAPI COMPOS. SINTÉTICO '!$G$5:$K$9786,5,0),VLOOKUP(C85,'SINAPI INSUMOS'!$A$8:$E$9728,5,0)),0)</f>
        <v>3792.36</v>
      </c>
      <c r="N85" s="62">
        <f>ROUND(M85*L85,2)</f>
        <v>18961.8</v>
      </c>
      <c r="O85" s="113"/>
      <c r="P85" s="204" t="str">
        <f t="shared" si="11"/>
        <v>SINAPI</v>
      </c>
      <c r="Q85" s="254"/>
      <c r="U85" s="255"/>
      <c r="V85" s="278" t="str">
        <f t="shared" si="9"/>
        <v/>
      </c>
      <c r="W85" s="242" t="str">
        <f t="shared" si="10"/>
        <v/>
      </c>
      <c r="Y85" s="243"/>
    </row>
    <row r="86" spans="1:25" s="93" customFormat="1" ht="24" customHeight="1" x14ac:dyDescent="0.25">
      <c r="A86" s="102"/>
      <c r="B86" s="216"/>
      <c r="C86" s="115">
        <v>101964</v>
      </c>
      <c r="D86" s="304" t="s">
        <v>4064</v>
      </c>
      <c r="E86" s="305"/>
      <c r="F86" s="305"/>
      <c r="G86" s="305"/>
      <c r="H86" s="305"/>
      <c r="I86" s="305"/>
      <c r="J86" s="306"/>
      <c r="K86" s="116" t="s">
        <v>0</v>
      </c>
      <c r="L86" s="138">
        <v>10</v>
      </c>
      <c r="M86" s="145">
        <f>IFERROR(IFERROR(VLOOKUP(C86,'SINAPI COMPOS. SINTÉTICO '!$G$5:$K$9786,5,0),VLOOKUP(C86,'SINAPI INSUMOS'!$A$8:$E$9728,5,0)),0)</f>
        <v>162.30000000000001</v>
      </c>
      <c r="N86" s="62">
        <f>ROUND(M86*L86,2)</f>
        <v>1623</v>
      </c>
      <c r="O86" s="113"/>
      <c r="P86" s="204" t="str">
        <f t="shared" si="11"/>
        <v>SINAPI</v>
      </c>
      <c r="Q86" s="254"/>
      <c r="R86" s="249"/>
      <c r="S86" s="249"/>
      <c r="T86" s="249"/>
      <c r="U86" s="255"/>
      <c r="V86" s="278" t="str">
        <f t="shared" si="9"/>
        <v/>
      </c>
      <c r="W86" s="242" t="str">
        <f t="shared" si="10"/>
        <v/>
      </c>
      <c r="X86" s="243"/>
      <c r="Y86" s="243"/>
    </row>
    <row r="87" spans="1:25" x14ac:dyDescent="0.25">
      <c r="B87" s="205"/>
      <c r="C87" s="114"/>
      <c r="D87" s="343" t="s">
        <v>108</v>
      </c>
      <c r="E87" s="344"/>
      <c r="F87" s="344"/>
      <c r="G87" s="344"/>
      <c r="H87" s="344"/>
      <c r="I87" s="344"/>
      <c r="J87" s="345"/>
      <c r="K87" s="114"/>
      <c r="L87" s="68">
        <v>0</v>
      </c>
      <c r="M87" s="68">
        <f>IFERROR(IFERROR(VLOOKUP(C87,'SINAPI COMPOS. SINTÉTICO '!$G$5:$K$9786,5,0),VLOOKUP(C87,'SINAPI INSUMOS'!$A$8:$E$9728,5,0)),0)</f>
        <v>0</v>
      </c>
      <c r="N87" s="73">
        <f>SUM(N76:N86)</f>
        <v>74245.460000000006</v>
      </c>
      <c r="O87" s="151">
        <f>IF($N$596=0,0,N87/$N$596)</f>
        <v>9.3335604419511539E-3</v>
      </c>
      <c r="P87" s="217"/>
      <c r="Q87" s="42"/>
      <c r="S87" s="42"/>
      <c r="U87" s="255"/>
      <c r="V87" s="278" t="str">
        <f t="shared" si="9"/>
        <v/>
      </c>
      <c r="W87" s="242" t="str">
        <f t="shared" si="10"/>
        <v/>
      </c>
      <c r="Y87" s="243"/>
    </row>
    <row r="88" spans="1:25" x14ac:dyDescent="0.25">
      <c r="B88" s="202"/>
      <c r="C88" s="232"/>
      <c r="D88" s="41"/>
      <c r="E88" s="41"/>
      <c r="F88" s="41"/>
      <c r="G88" s="41"/>
      <c r="H88" s="41"/>
      <c r="I88" s="41"/>
      <c r="J88" s="31"/>
      <c r="K88" s="232"/>
      <c r="L88" s="233">
        <v>0</v>
      </c>
      <c r="M88" s="233">
        <f>IFERROR(IFERROR(VLOOKUP(C88,'SINAPI COMPOS. SINTÉTICO '!$G$5:$K$9786,5,0),VLOOKUP(C88,'SINAPI INSUMOS'!$A$8:$E$9728,5,0)),0)</f>
        <v>0</v>
      </c>
      <c r="N88" s="43"/>
      <c r="O88" s="232"/>
      <c r="P88" s="211"/>
      <c r="U88" s="255"/>
      <c r="V88" s="278" t="str">
        <f t="shared" si="9"/>
        <v/>
      </c>
      <c r="W88" s="242" t="str">
        <f t="shared" si="10"/>
        <v/>
      </c>
      <c r="Y88" s="243"/>
    </row>
    <row r="89" spans="1:25" x14ac:dyDescent="0.25">
      <c r="B89" s="212">
        <v>4</v>
      </c>
      <c r="C89" s="57"/>
      <c r="D89" s="318" t="s">
        <v>4012</v>
      </c>
      <c r="E89" s="319"/>
      <c r="F89" s="319"/>
      <c r="G89" s="319"/>
      <c r="H89" s="319"/>
      <c r="I89" s="319"/>
      <c r="J89" s="320"/>
      <c r="K89" s="59"/>
      <c r="L89" s="65">
        <v>0</v>
      </c>
      <c r="M89" s="65">
        <f>IFERROR(IFERROR(VLOOKUP(C89,'SINAPI COMPOS. SINTÉTICO '!$G$5:$K$9786,5,0),VLOOKUP(C89,'SINAPI INSUMOS'!$A$8:$E$9728,5,0)),0)</f>
        <v>0</v>
      </c>
      <c r="N89" s="66"/>
      <c r="O89" s="59"/>
      <c r="P89" s="213" t="str">
        <f t="shared" ref="P89:P134" si="13">IF(C89="Com. Auxiliar","MERCADO",IF(C89&lt;&gt;"","SINAPI",""))</f>
        <v/>
      </c>
      <c r="Q89" s="258"/>
      <c r="U89" s="255"/>
      <c r="V89" s="278" t="str">
        <f t="shared" si="9"/>
        <v/>
      </c>
      <c r="W89" s="242" t="str">
        <f t="shared" si="10"/>
        <v/>
      </c>
      <c r="Y89" s="243"/>
    </row>
    <row r="90" spans="1:25" x14ac:dyDescent="0.25">
      <c r="B90" s="215" t="s">
        <v>18</v>
      </c>
      <c r="C90" s="107"/>
      <c r="D90" s="307" t="s">
        <v>111</v>
      </c>
      <c r="E90" s="308"/>
      <c r="F90" s="308"/>
      <c r="G90" s="308"/>
      <c r="H90" s="308"/>
      <c r="I90" s="308"/>
      <c r="J90" s="309"/>
      <c r="K90" s="115"/>
      <c r="L90" s="83">
        <v>0</v>
      </c>
      <c r="M90" s="71">
        <f>IFERROR(IFERROR(VLOOKUP(C90,'SINAPI COMPOS. SINTÉTICO '!$G$5:$K$9786,5,0),VLOOKUP(C90,'SINAPI INSUMOS'!$A$8:$E$9728,5,0)),0)</f>
        <v>0</v>
      </c>
      <c r="N90" s="72"/>
      <c r="O90" s="113"/>
      <c r="P90" s="204" t="str">
        <f t="shared" si="13"/>
        <v/>
      </c>
      <c r="Q90" s="254"/>
      <c r="U90" s="255"/>
      <c r="V90" s="278" t="str">
        <f t="shared" si="9"/>
        <v/>
      </c>
      <c r="W90" s="242" t="str">
        <f t="shared" si="10"/>
        <v/>
      </c>
      <c r="Y90" s="243"/>
    </row>
    <row r="91" spans="1:25" ht="21.75" customHeight="1" x14ac:dyDescent="0.25">
      <c r="B91" s="215" t="s">
        <v>56</v>
      </c>
      <c r="C91" s="107">
        <v>101159</v>
      </c>
      <c r="D91" s="340" t="s">
        <v>3648</v>
      </c>
      <c r="E91" s="341"/>
      <c r="F91" s="341"/>
      <c r="G91" s="341"/>
      <c r="H91" s="341"/>
      <c r="I91" s="341"/>
      <c r="J91" s="342"/>
      <c r="K91" s="116"/>
      <c r="L91" s="138">
        <v>50</v>
      </c>
      <c r="M91" s="145">
        <f>IFERROR(IFERROR(VLOOKUP(C91,'SINAPI COMPOS. SINTÉTICO '!$G$5:$K$9786,5,0),VLOOKUP(C91,'SINAPI INSUMOS'!$A$8:$E$9728,5,0)),0)</f>
        <v>140.12</v>
      </c>
      <c r="N91" s="62">
        <f t="shared" ref="N91:N134" si="14">ROUND(M91*L91,2)</f>
        <v>7006</v>
      </c>
      <c r="O91" s="113"/>
      <c r="P91" s="204" t="str">
        <f t="shared" si="13"/>
        <v>SINAPI</v>
      </c>
      <c r="Q91" s="254"/>
      <c r="U91" s="255"/>
      <c r="V91" s="278" t="str">
        <f t="shared" si="9"/>
        <v/>
      </c>
      <c r="W91" s="242" t="str">
        <f t="shared" si="10"/>
        <v/>
      </c>
      <c r="Y91" s="243"/>
    </row>
    <row r="92" spans="1:25" x14ac:dyDescent="0.25">
      <c r="B92" s="215" t="s">
        <v>57</v>
      </c>
      <c r="C92" s="107">
        <v>89283</v>
      </c>
      <c r="D92" s="307" t="s">
        <v>4980</v>
      </c>
      <c r="E92" s="308"/>
      <c r="F92" s="308"/>
      <c r="G92" s="308"/>
      <c r="H92" s="308"/>
      <c r="I92" s="308"/>
      <c r="J92" s="309"/>
      <c r="K92" s="116" t="s">
        <v>0</v>
      </c>
      <c r="L92" s="138">
        <v>140</v>
      </c>
      <c r="M92" s="145">
        <f>IFERROR(IFERROR(VLOOKUP(C92,'SINAPI COMPOS. SINTÉTICO '!$G$5:$K$9786,5,0),VLOOKUP(C92,'SINAPI INSUMOS'!$A$8:$E$9728,5,0)),0)</f>
        <v>72.81</v>
      </c>
      <c r="N92" s="62">
        <f t="shared" si="14"/>
        <v>10193.4</v>
      </c>
      <c r="O92" s="113"/>
      <c r="P92" s="204" t="str">
        <f t="shared" si="13"/>
        <v>SINAPI</v>
      </c>
      <c r="Q92" s="254"/>
      <c r="U92" s="255"/>
      <c r="V92" s="278" t="str">
        <f t="shared" si="9"/>
        <v/>
      </c>
      <c r="W92" s="242" t="str">
        <f t="shared" si="10"/>
        <v/>
      </c>
      <c r="Y92" s="243"/>
    </row>
    <row r="93" spans="1:25" s="102" customFormat="1" x14ac:dyDescent="0.25">
      <c r="B93" s="208" t="s">
        <v>58</v>
      </c>
      <c r="C93" s="107">
        <v>89472</v>
      </c>
      <c r="D93" s="177" t="s">
        <v>5003</v>
      </c>
      <c r="E93" s="178"/>
      <c r="F93" s="178"/>
      <c r="G93" s="178"/>
      <c r="H93" s="178"/>
      <c r="I93" s="178"/>
      <c r="J93" s="179"/>
      <c r="K93" s="116" t="s">
        <v>0</v>
      </c>
      <c r="L93" s="138">
        <v>140</v>
      </c>
      <c r="M93" s="146">
        <f>IFERROR(IFERROR(VLOOKUP(C93,'SINAPI COMPOS. SINTÉTICO '!$G$5:$K$9786,5,0),VLOOKUP(C93,'SINAPI INSUMOS'!$A$8:$E$9728,5,0)),0)</f>
        <v>126.57</v>
      </c>
      <c r="N93" s="75">
        <f t="shared" si="14"/>
        <v>17719.8</v>
      </c>
      <c r="O93" s="115"/>
      <c r="P93" s="207" t="s">
        <v>1839</v>
      </c>
      <c r="Q93" s="249"/>
      <c r="R93" s="249"/>
      <c r="S93" s="249"/>
      <c r="T93" s="249"/>
      <c r="U93" s="255"/>
      <c r="V93" s="278" t="str">
        <f t="shared" si="9"/>
        <v/>
      </c>
      <c r="W93" s="242" t="str">
        <f t="shared" si="10"/>
        <v/>
      </c>
      <c r="X93" s="243"/>
      <c r="Y93" s="243"/>
    </row>
    <row r="94" spans="1:25" x14ac:dyDescent="0.25">
      <c r="B94" s="215" t="s">
        <v>59</v>
      </c>
      <c r="C94" s="107"/>
      <c r="D94" s="307" t="s">
        <v>61</v>
      </c>
      <c r="E94" s="308"/>
      <c r="F94" s="308"/>
      <c r="G94" s="308"/>
      <c r="H94" s="308"/>
      <c r="I94" s="308"/>
      <c r="J94" s="309"/>
      <c r="K94" s="116"/>
      <c r="L94" s="138">
        <v>0</v>
      </c>
      <c r="M94" s="145">
        <f>IFERROR(IFERROR(VLOOKUP(C94,'SINAPI COMPOS. SINTÉTICO '!$G$5:$K$9786,5,0),VLOOKUP(C94,'SINAPI INSUMOS'!$A$8:$E$9728,5,0)),0)</f>
        <v>0</v>
      </c>
      <c r="N94" s="62">
        <f t="shared" si="14"/>
        <v>0</v>
      </c>
      <c r="O94" s="113"/>
      <c r="P94" s="204" t="str">
        <f t="shared" si="13"/>
        <v/>
      </c>
      <c r="Q94" s="254"/>
      <c r="U94" s="255"/>
      <c r="V94" s="278" t="str">
        <f t="shared" si="9"/>
        <v/>
      </c>
      <c r="W94" s="242" t="str">
        <f t="shared" si="10"/>
        <v/>
      </c>
      <c r="Y94" s="243"/>
    </row>
    <row r="95" spans="1:25" s="88" customFormat="1" x14ac:dyDescent="0.25">
      <c r="A95" s="102"/>
      <c r="B95" s="216"/>
      <c r="C95" s="115">
        <v>93182</v>
      </c>
      <c r="D95" s="315" t="s">
        <v>1056</v>
      </c>
      <c r="E95" s="316"/>
      <c r="F95" s="316"/>
      <c r="G95" s="316"/>
      <c r="H95" s="316"/>
      <c r="I95" s="316"/>
      <c r="J95" s="317"/>
      <c r="K95" s="116" t="s">
        <v>142</v>
      </c>
      <c r="L95" s="138">
        <v>200</v>
      </c>
      <c r="M95" s="145">
        <f>IFERROR(IFERROR(VLOOKUP(C95,'SINAPI COMPOS. SINTÉTICO '!$G$5:$K$9786,5,0),VLOOKUP(C95,'SINAPI INSUMOS'!$A$8:$E$9728,5,0)),0)</f>
        <v>40.49</v>
      </c>
      <c r="N95" s="62">
        <f t="shared" si="14"/>
        <v>8098</v>
      </c>
      <c r="O95" s="113"/>
      <c r="P95" s="204" t="str">
        <f t="shared" si="13"/>
        <v>SINAPI</v>
      </c>
      <c r="Q95" s="254"/>
      <c r="R95" s="249"/>
      <c r="S95" s="249"/>
      <c r="T95" s="249"/>
      <c r="U95" s="255"/>
      <c r="V95" s="278" t="str">
        <f t="shared" si="9"/>
        <v/>
      </c>
      <c r="W95" s="242" t="str">
        <f t="shared" si="10"/>
        <v/>
      </c>
      <c r="X95" s="243"/>
      <c r="Y95" s="243"/>
    </row>
    <row r="96" spans="1:25" s="88" customFormat="1" x14ac:dyDescent="0.25">
      <c r="A96" s="102"/>
      <c r="B96" s="216"/>
      <c r="C96" s="115">
        <v>93184</v>
      </c>
      <c r="D96" s="315" t="s">
        <v>1058</v>
      </c>
      <c r="E96" s="316"/>
      <c r="F96" s="316"/>
      <c r="G96" s="316"/>
      <c r="H96" s="316"/>
      <c r="I96" s="316"/>
      <c r="J96" s="317"/>
      <c r="K96" s="116" t="s">
        <v>142</v>
      </c>
      <c r="L96" s="138">
        <v>200</v>
      </c>
      <c r="M96" s="145">
        <f>IFERROR(IFERROR(VLOOKUP(C96,'SINAPI COMPOS. SINTÉTICO '!$G$5:$K$9786,5,0),VLOOKUP(C96,'SINAPI INSUMOS'!$A$8:$E$9728,5,0)),0)</f>
        <v>25.76</v>
      </c>
      <c r="N96" s="62">
        <f t="shared" si="14"/>
        <v>5152</v>
      </c>
      <c r="O96" s="113"/>
      <c r="P96" s="204" t="str">
        <f t="shared" si="13"/>
        <v>SINAPI</v>
      </c>
      <c r="Q96" s="254"/>
      <c r="R96" s="249"/>
      <c r="S96" s="249"/>
      <c r="T96" s="249"/>
      <c r="U96" s="255"/>
      <c r="V96" s="278" t="str">
        <f t="shared" si="9"/>
        <v/>
      </c>
      <c r="W96" s="242" t="str">
        <f t="shared" si="10"/>
        <v/>
      </c>
      <c r="X96" s="243"/>
      <c r="Y96" s="243"/>
    </row>
    <row r="97" spans="1:25" s="88" customFormat="1" x14ac:dyDescent="0.25">
      <c r="A97" s="102"/>
      <c r="B97" s="216"/>
      <c r="C97" s="115">
        <v>93195</v>
      </c>
      <c r="D97" s="315" t="s">
        <v>1066</v>
      </c>
      <c r="E97" s="316"/>
      <c r="F97" s="316"/>
      <c r="G97" s="316"/>
      <c r="H97" s="316"/>
      <c r="I97" s="316"/>
      <c r="J97" s="317"/>
      <c r="K97" s="116" t="s">
        <v>142</v>
      </c>
      <c r="L97" s="138">
        <v>200</v>
      </c>
      <c r="M97" s="145">
        <f>IFERROR(IFERROR(VLOOKUP(C97,'SINAPI COMPOS. SINTÉTICO '!$G$5:$K$9786,5,0),VLOOKUP(C97,'SINAPI INSUMOS'!$A$8:$E$9728,5,0)),0)</f>
        <v>47.93</v>
      </c>
      <c r="N97" s="62">
        <f t="shared" si="14"/>
        <v>9586</v>
      </c>
      <c r="O97" s="113"/>
      <c r="P97" s="204" t="str">
        <f t="shared" si="13"/>
        <v>SINAPI</v>
      </c>
      <c r="Q97" s="254"/>
      <c r="R97" s="249"/>
      <c r="S97" s="249"/>
      <c r="T97" s="249"/>
      <c r="U97" s="255"/>
      <c r="V97" s="278" t="str">
        <f t="shared" si="9"/>
        <v/>
      </c>
      <c r="W97" s="242" t="str">
        <f t="shared" si="10"/>
        <v/>
      </c>
      <c r="X97" s="243"/>
      <c r="Y97" s="243"/>
    </row>
    <row r="98" spans="1:25" s="94" customFormat="1" x14ac:dyDescent="0.25">
      <c r="A98" s="102"/>
      <c r="B98" s="216"/>
      <c r="C98" s="115">
        <v>93190</v>
      </c>
      <c r="D98" s="189" t="s">
        <v>4065</v>
      </c>
      <c r="E98" s="190"/>
      <c r="F98" s="190"/>
      <c r="G98" s="190"/>
      <c r="H98" s="190"/>
      <c r="I98" s="190"/>
      <c r="J98" s="191"/>
      <c r="K98" s="116" t="s">
        <v>142</v>
      </c>
      <c r="L98" s="138">
        <v>200</v>
      </c>
      <c r="M98" s="145">
        <f>IFERROR(IFERROR(VLOOKUP(C98,'SINAPI COMPOS. SINTÉTICO '!$G$5:$K$9786,5,0),VLOOKUP(C98,'SINAPI INSUMOS'!$A$8:$E$9728,5,0)),0)</f>
        <v>48.61</v>
      </c>
      <c r="N98" s="62">
        <f t="shared" si="14"/>
        <v>9722</v>
      </c>
      <c r="O98" s="113"/>
      <c r="P98" s="204" t="str">
        <f t="shared" si="13"/>
        <v>SINAPI</v>
      </c>
      <c r="Q98" s="254"/>
      <c r="R98" s="249"/>
      <c r="S98" s="249"/>
      <c r="T98" s="249"/>
      <c r="U98" s="255"/>
      <c r="V98" s="278" t="str">
        <f t="shared" si="9"/>
        <v/>
      </c>
      <c r="W98" s="242" t="str">
        <f t="shared" si="10"/>
        <v/>
      </c>
      <c r="X98" s="243"/>
      <c r="Y98" s="243"/>
    </row>
    <row r="99" spans="1:25" s="94" customFormat="1" x14ac:dyDescent="0.25">
      <c r="A99" s="102"/>
      <c r="B99" s="216"/>
      <c r="C99" s="115">
        <v>93198</v>
      </c>
      <c r="D99" s="304" t="s">
        <v>4066</v>
      </c>
      <c r="E99" s="305"/>
      <c r="F99" s="305"/>
      <c r="G99" s="305"/>
      <c r="H99" s="305"/>
      <c r="I99" s="305"/>
      <c r="J99" s="306"/>
      <c r="K99" s="116" t="s">
        <v>142</v>
      </c>
      <c r="L99" s="138">
        <v>200</v>
      </c>
      <c r="M99" s="145">
        <f>IFERROR(IFERROR(VLOOKUP(C99,'SINAPI COMPOS. SINTÉTICO '!$G$5:$K$9786,5,0),VLOOKUP(C99,'SINAPI INSUMOS'!$A$8:$E$9728,5,0)),0)</f>
        <v>44.27</v>
      </c>
      <c r="N99" s="62">
        <f t="shared" si="14"/>
        <v>8854</v>
      </c>
      <c r="O99" s="113"/>
      <c r="P99" s="204" t="str">
        <f t="shared" si="13"/>
        <v>SINAPI</v>
      </c>
      <c r="Q99" s="254"/>
      <c r="R99" s="249"/>
      <c r="S99" s="249"/>
      <c r="T99" s="249"/>
      <c r="U99" s="255"/>
      <c r="V99" s="278" t="str">
        <f t="shared" si="9"/>
        <v/>
      </c>
      <c r="W99" s="242" t="str">
        <f t="shared" si="10"/>
        <v/>
      </c>
      <c r="X99" s="243"/>
      <c r="Y99" s="243"/>
    </row>
    <row r="100" spans="1:25" s="94" customFormat="1" x14ac:dyDescent="0.25">
      <c r="A100" s="102"/>
      <c r="B100" s="216"/>
      <c r="C100" s="115">
        <v>93205</v>
      </c>
      <c r="D100" s="315" t="s">
        <v>4067</v>
      </c>
      <c r="E100" s="316"/>
      <c r="F100" s="316"/>
      <c r="G100" s="316"/>
      <c r="H100" s="316"/>
      <c r="I100" s="316"/>
      <c r="J100" s="317"/>
      <c r="K100" s="116" t="s">
        <v>142</v>
      </c>
      <c r="L100" s="138">
        <v>250</v>
      </c>
      <c r="M100" s="145">
        <f>IFERROR(IFERROR(VLOOKUP(C100,'SINAPI COMPOS. SINTÉTICO '!$G$5:$K$9786,5,0),VLOOKUP(C100,'SINAPI INSUMOS'!$A$8:$E$9728,5,0)),0)</f>
        <v>61.32</v>
      </c>
      <c r="N100" s="62">
        <f t="shared" si="14"/>
        <v>15330</v>
      </c>
      <c r="O100" s="113"/>
      <c r="P100" s="204" t="str">
        <f t="shared" si="13"/>
        <v>SINAPI</v>
      </c>
      <c r="Q100" s="254"/>
      <c r="R100" s="249"/>
      <c r="S100" s="249"/>
      <c r="T100" s="249"/>
      <c r="U100" s="255"/>
      <c r="V100" s="278" t="str">
        <f t="shared" si="9"/>
        <v/>
      </c>
      <c r="W100" s="242" t="str">
        <f t="shared" si="10"/>
        <v/>
      </c>
      <c r="X100" s="243"/>
      <c r="Y100" s="243"/>
    </row>
    <row r="101" spans="1:25" s="88" customFormat="1" x14ac:dyDescent="0.25">
      <c r="A101" s="102"/>
      <c r="B101" s="216"/>
      <c r="C101" s="115"/>
      <c r="D101" s="315"/>
      <c r="E101" s="316"/>
      <c r="F101" s="316"/>
      <c r="G101" s="316"/>
      <c r="H101" s="316"/>
      <c r="I101" s="316"/>
      <c r="J101" s="317"/>
      <c r="K101" s="116"/>
      <c r="L101" s="138">
        <v>0</v>
      </c>
      <c r="M101" s="145"/>
      <c r="N101" s="62"/>
      <c r="O101" s="113"/>
      <c r="P101" s="204"/>
      <c r="Q101" s="254"/>
      <c r="R101" s="249"/>
      <c r="S101" s="249"/>
      <c r="T101" s="249"/>
      <c r="U101" s="255"/>
      <c r="V101" s="278" t="str">
        <f t="shared" si="9"/>
        <v/>
      </c>
      <c r="W101" s="242" t="str">
        <f t="shared" si="10"/>
        <v/>
      </c>
      <c r="X101" s="243"/>
      <c r="Y101" s="243"/>
    </row>
    <row r="102" spans="1:25" s="102" customFormat="1" x14ac:dyDescent="0.25">
      <c r="B102" s="208" t="s">
        <v>60</v>
      </c>
      <c r="C102" s="107"/>
      <c r="D102" s="307" t="s">
        <v>1638</v>
      </c>
      <c r="E102" s="308"/>
      <c r="F102" s="308"/>
      <c r="G102" s="308"/>
      <c r="H102" s="308"/>
      <c r="I102" s="308"/>
      <c r="J102" s="309"/>
      <c r="K102" s="116"/>
      <c r="L102" s="138">
        <v>0</v>
      </c>
      <c r="M102" s="146">
        <f>IFERROR(IFERROR(VLOOKUP(C102,'SINAPI COMPOS. SINTÉTICO '!$G$5:$K$9786,5,0),VLOOKUP(C102,'SINAPI INSUMOS'!$A$8:$E$9728,5,0)),0)</f>
        <v>0</v>
      </c>
      <c r="N102" s="75">
        <f t="shared" si="14"/>
        <v>0</v>
      </c>
      <c r="O102" s="115"/>
      <c r="P102" s="207" t="str">
        <f t="shared" si="13"/>
        <v/>
      </c>
      <c r="Q102" s="249"/>
      <c r="R102" s="249"/>
      <c r="S102" s="249"/>
      <c r="T102" s="249"/>
      <c r="U102" s="255"/>
      <c r="V102" s="278" t="str">
        <f t="shared" si="9"/>
        <v/>
      </c>
      <c r="W102" s="242" t="str">
        <f t="shared" si="10"/>
        <v/>
      </c>
      <c r="X102" s="243"/>
      <c r="Y102" s="243"/>
    </row>
    <row r="103" spans="1:25" s="102" customFormat="1" ht="32.25" customHeight="1" x14ac:dyDescent="0.25">
      <c r="B103" s="206"/>
      <c r="C103" s="115">
        <v>103323</v>
      </c>
      <c r="D103" s="303" t="s">
        <v>4775</v>
      </c>
      <c r="E103" s="303"/>
      <c r="F103" s="303"/>
      <c r="G103" s="303"/>
      <c r="H103" s="303"/>
      <c r="I103" s="303"/>
      <c r="J103" s="303"/>
      <c r="K103" s="116" t="s">
        <v>0</v>
      </c>
      <c r="L103" s="138">
        <v>50</v>
      </c>
      <c r="M103" s="146">
        <f>IFERROR(IFERROR(VLOOKUP(C103,'SINAPI COMPOS. SINTÉTICO '!$G$5:$K$9786,5,0),VLOOKUP(C103,'SINAPI INSUMOS'!$A$8:$E$9728,5,0)),0)</f>
        <v>58.72</v>
      </c>
      <c r="N103" s="75">
        <f t="shared" si="14"/>
        <v>2936</v>
      </c>
      <c r="O103" s="115"/>
      <c r="P103" s="207" t="str">
        <f t="shared" si="13"/>
        <v>SINAPI</v>
      </c>
      <c r="Q103" s="249"/>
      <c r="R103" s="249"/>
      <c r="S103" s="249"/>
      <c r="T103" s="249"/>
      <c r="U103" s="255"/>
      <c r="V103" s="278" t="str">
        <f t="shared" si="9"/>
        <v/>
      </c>
      <c r="W103" s="242" t="str">
        <f t="shared" si="10"/>
        <v/>
      </c>
      <c r="X103" s="243"/>
      <c r="Y103" s="243"/>
    </row>
    <row r="104" spans="1:25" s="102" customFormat="1" ht="32.25" customHeight="1" x14ac:dyDescent="0.25">
      <c r="B104" s="206"/>
      <c r="C104" s="115">
        <v>103327</v>
      </c>
      <c r="D104" s="303" t="s">
        <v>4779</v>
      </c>
      <c r="E104" s="303"/>
      <c r="F104" s="303"/>
      <c r="G104" s="303"/>
      <c r="H104" s="303"/>
      <c r="I104" s="303"/>
      <c r="J104" s="303"/>
      <c r="K104" s="116" t="s">
        <v>0</v>
      </c>
      <c r="L104" s="138">
        <v>50</v>
      </c>
      <c r="M104" s="146">
        <f>IFERROR(IFERROR(VLOOKUP(C104,'SINAPI COMPOS. SINTÉTICO '!$G$5:$K$9786,5,0),VLOOKUP(C104,'SINAPI INSUMOS'!$A$8:$E$9728,5,0)),0)</f>
        <v>94.32</v>
      </c>
      <c r="N104" s="75">
        <f t="shared" si="14"/>
        <v>4716</v>
      </c>
      <c r="O104" s="115"/>
      <c r="P104" s="207" t="str">
        <f t="shared" si="13"/>
        <v>SINAPI</v>
      </c>
      <c r="Q104" s="249"/>
      <c r="R104" s="249"/>
      <c r="S104" s="249"/>
      <c r="T104" s="249"/>
      <c r="U104" s="255"/>
      <c r="V104" s="278" t="str">
        <f t="shared" si="9"/>
        <v/>
      </c>
      <c r="W104" s="242" t="str">
        <f t="shared" si="10"/>
        <v/>
      </c>
      <c r="X104" s="243"/>
      <c r="Y104" s="243"/>
    </row>
    <row r="105" spans="1:25" s="102" customFormat="1" ht="32.25" customHeight="1" x14ac:dyDescent="0.25">
      <c r="B105" s="206"/>
      <c r="C105" s="150">
        <v>103335</v>
      </c>
      <c r="D105" s="368" t="s">
        <v>4787</v>
      </c>
      <c r="E105" s="368"/>
      <c r="F105" s="368"/>
      <c r="G105" s="368"/>
      <c r="H105" s="368"/>
      <c r="I105" s="368"/>
      <c r="J105" s="368"/>
      <c r="K105" s="116" t="s">
        <v>0</v>
      </c>
      <c r="L105" s="138">
        <v>50</v>
      </c>
      <c r="M105" s="146">
        <f>IFERROR(IFERROR(VLOOKUP(C105,'SINAPI COMPOS. SINTÉTICO '!$G$5:$K$9786,5,0),VLOOKUP(C105,'SINAPI INSUMOS'!$A$8:$E$9728,5,0)),0)</f>
        <v>145.25</v>
      </c>
      <c r="N105" s="75">
        <f t="shared" si="14"/>
        <v>7262.5</v>
      </c>
      <c r="O105" s="115"/>
      <c r="P105" s="207" t="str">
        <f t="shared" si="13"/>
        <v>SINAPI</v>
      </c>
      <c r="Q105" s="249"/>
      <c r="R105" s="249"/>
      <c r="S105" s="249"/>
      <c r="T105" s="249"/>
      <c r="U105" s="255"/>
      <c r="V105" s="278" t="str">
        <f t="shared" si="9"/>
        <v/>
      </c>
      <c r="W105" s="242" t="str">
        <f t="shared" si="10"/>
        <v/>
      </c>
      <c r="X105" s="243"/>
      <c r="Y105" s="243"/>
    </row>
    <row r="106" spans="1:25" s="102" customFormat="1" ht="32.25" customHeight="1" x14ac:dyDescent="0.25">
      <c r="B106" s="206"/>
      <c r="C106" s="115">
        <v>103325</v>
      </c>
      <c r="D106" s="303" t="s">
        <v>4777</v>
      </c>
      <c r="E106" s="303"/>
      <c r="F106" s="303"/>
      <c r="G106" s="303"/>
      <c r="H106" s="303"/>
      <c r="I106" s="303"/>
      <c r="J106" s="303"/>
      <c r="K106" s="116" t="s">
        <v>0</v>
      </c>
      <c r="L106" s="138">
        <v>50</v>
      </c>
      <c r="M106" s="146">
        <f>IFERROR(IFERROR(VLOOKUP(C106,'SINAPI COMPOS. SINTÉTICO '!$G$5:$K$9786,5,0),VLOOKUP(C106,'SINAPI INSUMOS'!$A$8:$E$9728,5,0)),0)</f>
        <v>78.34</v>
      </c>
      <c r="N106" s="75">
        <f t="shared" si="14"/>
        <v>3917</v>
      </c>
      <c r="O106" s="115"/>
      <c r="P106" s="207" t="str">
        <f t="shared" si="13"/>
        <v>SINAPI</v>
      </c>
      <c r="Q106" s="249"/>
      <c r="R106" s="249"/>
      <c r="S106" s="249"/>
      <c r="T106" s="249"/>
      <c r="U106" s="255"/>
      <c r="V106" s="278" t="str">
        <f t="shared" si="9"/>
        <v/>
      </c>
      <c r="W106" s="242" t="str">
        <f t="shared" si="10"/>
        <v/>
      </c>
      <c r="X106" s="243"/>
      <c r="Y106" s="243"/>
    </row>
    <row r="107" spans="1:25" s="102" customFormat="1" ht="32.25" customHeight="1" x14ac:dyDescent="0.25">
      <c r="B107" s="206"/>
      <c r="C107" s="115">
        <v>103331</v>
      </c>
      <c r="D107" s="303" t="s">
        <v>4783</v>
      </c>
      <c r="E107" s="303"/>
      <c r="F107" s="303"/>
      <c r="G107" s="303"/>
      <c r="H107" s="303"/>
      <c r="I107" s="303"/>
      <c r="J107" s="303"/>
      <c r="K107" s="116" t="s">
        <v>0</v>
      </c>
      <c r="L107" s="138">
        <v>50</v>
      </c>
      <c r="M107" s="146">
        <f>IFERROR(IFERROR(VLOOKUP(C107,'SINAPI COMPOS. SINTÉTICO '!$G$5:$K$9786,5,0),VLOOKUP(C107,'SINAPI INSUMOS'!$A$8:$E$9728,5,0)),0)</f>
        <v>84.29</v>
      </c>
      <c r="N107" s="75">
        <f t="shared" si="14"/>
        <v>4214.5</v>
      </c>
      <c r="O107" s="115"/>
      <c r="P107" s="207" t="str">
        <f t="shared" si="13"/>
        <v>SINAPI</v>
      </c>
      <c r="Q107" s="249"/>
      <c r="R107" s="249"/>
      <c r="S107" s="249"/>
      <c r="T107" s="249"/>
      <c r="U107" s="255"/>
      <c r="V107" s="278" t="str">
        <f t="shared" si="9"/>
        <v/>
      </c>
      <c r="W107" s="242" t="str">
        <f t="shared" si="10"/>
        <v/>
      </c>
      <c r="X107" s="243"/>
      <c r="Y107" s="243"/>
    </row>
    <row r="108" spans="1:25" s="102" customFormat="1" ht="17.25" customHeight="1" x14ac:dyDescent="0.25">
      <c r="B108" s="208" t="s">
        <v>62</v>
      </c>
      <c r="C108" s="115"/>
      <c r="D108" s="314" t="s">
        <v>1639</v>
      </c>
      <c r="E108" s="314"/>
      <c r="F108" s="314"/>
      <c r="G108" s="314"/>
      <c r="H108" s="314"/>
      <c r="I108" s="314"/>
      <c r="J108" s="314"/>
      <c r="K108" s="116"/>
      <c r="L108" s="138">
        <v>0</v>
      </c>
      <c r="M108" s="146">
        <f>IFERROR(IFERROR(VLOOKUP(C108,'SINAPI COMPOS. SINTÉTICO '!$G$5:$K$9786,5,0),VLOOKUP(C108,'SINAPI INSUMOS'!$A$8:$E$9728,5,0)),0)</f>
        <v>0</v>
      </c>
      <c r="N108" s="75">
        <f t="shared" si="14"/>
        <v>0</v>
      </c>
      <c r="O108" s="115"/>
      <c r="P108" s="207" t="str">
        <f t="shared" si="13"/>
        <v/>
      </c>
      <c r="Q108" s="249"/>
      <c r="R108" s="249"/>
      <c r="S108" s="249"/>
      <c r="T108" s="249"/>
      <c r="U108" s="255"/>
      <c r="V108" s="278" t="str">
        <f t="shared" si="9"/>
        <v/>
      </c>
      <c r="W108" s="242" t="str">
        <f t="shared" si="10"/>
        <v/>
      </c>
      <c r="X108" s="243"/>
      <c r="Y108" s="243"/>
    </row>
    <row r="109" spans="1:25" s="102" customFormat="1" ht="36" customHeight="1" x14ac:dyDescent="0.25">
      <c r="B109" s="206"/>
      <c r="C109" s="115">
        <v>103317</v>
      </c>
      <c r="D109" s="303" t="s">
        <v>4795</v>
      </c>
      <c r="E109" s="303"/>
      <c r="F109" s="303"/>
      <c r="G109" s="303"/>
      <c r="H109" s="303"/>
      <c r="I109" s="303"/>
      <c r="J109" s="303"/>
      <c r="K109" s="116" t="s">
        <v>0</v>
      </c>
      <c r="L109" s="138">
        <v>50</v>
      </c>
      <c r="M109" s="146">
        <f>IFERROR(IFERROR(VLOOKUP(C109,'SINAPI COMPOS. SINTÉTICO '!$G$5:$K$9786,5,0),VLOOKUP(C109,'SINAPI INSUMOS'!$A$8:$E$9728,5,0)),0)</f>
        <v>80.64</v>
      </c>
      <c r="N109" s="75">
        <f t="shared" si="14"/>
        <v>4032</v>
      </c>
      <c r="O109" s="115"/>
      <c r="P109" s="207" t="str">
        <f t="shared" si="13"/>
        <v>SINAPI</v>
      </c>
      <c r="Q109" s="249"/>
      <c r="R109" s="249"/>
      <c r="S109" s="249"/>
      <c r="T109" s="249"/>
      <c r="U109" s="255"/>
      <c r="V109" s="278" t="str">
        <f t="shared" si="9"/>
        <v/>
      </c>
      <c r="W109" s="242" t="str">
        <f t="shared" si="10"/>
        <v/>
      </c>
      <c r="X109" s="243"/>
      <c r="Y109" s="243"/>
    </row>
    <row r="110" spans="1:25" s="102" customFormat="1" ht="24.75" customHeight="1" x14ac:dyDescent="0.25">
      <c r="B110" s="206"/>
      <c r="C110" s="115">
        <v>103319</v>
      </c>
      <c r="D110" s="303" t="s">
        <v>4797</v>
      </c>
      <c r="E110" s="303"/>
      <c r="F110" s="303"/>
      <c r="G110" s="303"/>
      <c r="H110" s="303"/>
      <c r="I110" s="303"/>
      <c r="J110" s="303"/>
      <c r="K110" s="116" t="s">
        <v>0</v>
      </c>
      <c r="L110" s="138">
        <v>50</v>
      </c>
      <c r="M110" s="146">
        <f>IFERROR(IFERROR(VLOOKUP(C110,'SINAPI COMPOS. SINTÉTICO '!$G$5:$K$9786,5,0),VLOOKUP(C110,'SINAPI INSUMOS'!$A$8:$E$9728,5,0)),0)</f>
        <v>104.14</v>
      </c>
      <c r="N110" s="75">
        <f t="shared" si="14"/>
        <v>5207</v>
      </c>
      <c r="O110" s="115"/>
      <c r="P110" s="207" t="str">
        <f t="shared" si="13"/>
        <v>SINAPI</v>
      </c>
      <c r="Q110" s="249"/>
      <c r="R110" s="249"/>
      <c r="S110" s="249"/>
      <c r="T110" s="249"/>
      <c r="U110" s="255"/>
      <c r="V110" s="278" t="str">
        <f t="shared" si="9"/>
        <v/>
      </c>
      <c r="W110" s="242" t="str">
        <f t="shared" si="10"/>
        <v/>
      </c>
      <c r="X110" s="243"/>
      <c r="Y110" s="243"/>
    </row>
    <row r="111" spans="1:25" s="102" customFormat="1" ht="36" customHeight="1" x14ac:dyDescent="0.25">
      <c r="B111" s="206"/>
      <c r="C111" s="115">
        <v>103321</v>
      </c>
      <c r="D111" s="303" t="s">
        <v>4799</v>
      </c>
      <c r="E111" s="303"/>
      <c r="F111" s="303"/>
      <c r="G111" s="303"/>
      <c r="H111" s="303"/>
      <c r="I111" s="303"/>
      <c r="J111" s="303"/>
      <c r="K111" s="116" t="s">
        <v>0</v>
      </c>
      <c r="L111" s="138">
        <v>50</v>
      </c>
      <c r="M111" s="146">
        <f>IFERROR(IFERROR(VLOOKUP(C111,'SINAPI COMPOS. SINTÉTICO '!$G$5:$K$9786,5,0),VLOOKUP(C111,'SINAPI INSUMOS'!$A$8:$E$9728,5,0)),0)</f>
        <v>125.54</v>
      </c>
      <c r="N111" s="75">
        <f t="shared" si="14"/>
        <v>6277</v>
      </c>
      <c r="O111" s="115"/>
      <c r="P111" s="207" t="str">
        <f t="shared" si="13"/>
        <v>SINAPI</v>
      </c>
      <c r="Q111" s="249"/>
      <c r="R111" s="249"/>
      <c r="S111" s="249"/>
      <c r="T111" s="249"/>
      <c r="U111" s="255"/>
      <c r="V111" s="278" t="str">
        <f t="shared" si="9"/>
        <v/>
      </c>
      <c r="W111" s="242" t="str">
        <f t="shared" si="10"/>
        <v/>
      </c>
      <c r="X111" s="243"/>
      <c r="Y111" s="243"/>
    </row>
    <row r="112" spans="1:25" s="102" customFormat="1" ht="11.25" customHeight="1" x14ac:dyDescent="0.25">
      <c r="B112" s="208" t="s">
        <v>4981</v>
      </c>
      <c r="C112" s="107"/>
      <c r="D112" s="340" t="s">
        <v>1640</v>
      </c>
      <c r="E112" s="341"/>
      <c r="F112" s="341"/>
      <c r="G112" s="341"/>
      <c r="H112" s="341"/>
      <c r="I112" s="341"/>
      <c r="J112" s="342"/>
      <c r="K112" s="116"/>
      <c r="L112" s="138">
        <v>0</v>
      </c>
      <c r="M112" s="146">
        <f>IFERROR(IFERROR(VLOOKUP(C112,'SINAPI COMPOS. SINTÉTICO '!$G$5:$K$9786,5,0),VLOOKUP(C112,'SINAPI INSUMOS'!$A$8:$E$9728,5,0)),0)</f>
        <v>0</v>
      </c>
      <c r="N112" s="75">
        <f t="shared" si="14"/>
        <v>0</v>
      </c>
      <c r="O112" s="115"/>
      <c r="P112" s="207" t="str">
        <f t="shared" si="13"/>
        <v/>
      </c>
      <c r="Q112" s="249"/>
      <c r="R112" s="249"/>
      <c r="S112" s="249"/>
      <c r="T112" s="249"/>
      <c r="U112" s="255"/>
      <c r="V112" s="278" t="str">
        <f t="shared" si="9"/>
        <v/>
      </c>
      <c r="W112" s="242" t="str">
        <f t="shared" si="10"/>
        <v/>
      </c>
      <c r="X112" s="243"/>
      <c r="Y112" s="243"/>
    </row>
    <row r="113" spans="1:25" s="102" customFormat="1" x14ac:dyDescent="0.25">
      <c r="B113" s="206"/>
      <c r="C113" s="115">
        <v>89993</v>
      </c>
      <c r="D113" s="303" t="s">
        <v>1641</v>
      </c>
      <c r="E113" s="303"/>
      <c r="F113" s="303"/>
      <c r="G113" s="303"/>
      <c r="H113" s="303"/>
      <c r="I113" s="303"/>
      <c r="J113" s="303"/>
      <c r="K113" s="116" t="s">
        <v>1783</v>
      </c>
      <c r="L113" s="138">
        <v>10</v>
      </c>
      <c r="M113" s="146">
        <f>IFERROR(IFERROR(VLOOKUP(C113,'SINAPI COMPOS. SINTÉTICO '!$G$5:$K$9786,5,0),VLOOKUP(C113,'SINAPI INSUMOS'!$A$8:$E$9728,5,0)),0)</f>
        <v>1051.6600000000001</v>
      </c>
      <c r="N113" s="75">
        <f t="shared" si="14"/>
        <v>10516.6</v>
      </c>
      <c r="O113" s="115"/>
      <c r="P113" s="207" t="str">
        <f t="shared" si="13"/>
        <v>SINAPI</v>
      </c>
      <c r="Q113" s="249"/>
      <c r="R113" s="249"/>
      <c r="S113" s="249"/>
      <c r="T113" s="249"/>
      <c r="U113" s="255"/>
      <c r="V113" s="278" t="str">
        <f t="shared" si="9"/>
        <v/>
      </c>
      <c r="W113" s="242" t="str">
        <f t="shared" si="10"/>
        <v/>
      </c>
      <c r="X113" s="243"/>
      <c r="Y113" s="243"/>
    </row>
    <row r="114" spans="1:25" s="102" customFormat="1" x14ac:dyDescent="0.25">
      <c r="B114" s="206"/>
      <c r="C114" s="115">
        <v>89994</v>
      </c>
      <c r="D114" s="303" t="s">
        <v>1642</v>
      </c>
      <c r="E114" s="303"/>
      <c r="F114" s="303"/>
      <c r="G114" s="303"/>
      <c r="H114" s="303"/>
      <c r="I114" s="303"/>
      <c r="J114" s="303"/>
      <c r="K114" s="116" t="s">
        <v>1783</v>
      </c>
      <c r="L114" s="138">
        <v>10</v>
      </c>
      <c r="M114" s="146">
        <f>IFERROR(IFERROR(VLOOKUP(C114,'SINAPI COMPOS. SINTÉTICO '!$G$5:$K$9786,5,0),VLOOKUP(C114,'SINAPI INSUMOS'!$A$8:$E$9728,5,0)),0)</f>
        <v>906.77</v>
      </c>
      <c r="N114" s="75">
        <f t="shared" si="14"/>
        <v>9067.7000000000007</v>
      </c>
      <c r="O114" s="115"/>
      <c r="P114" s="207" t="str">
        <f t="shared" si="13"/>
        <v>SINAPI</v>
      </c>
      <c r="Q114" s="249"/>
      <c r="R114" s="249"/>
      <c r="S114" s="249"/>
      <c r="T114" s="249"/>
      <c r="U114" s="255"/>
      <c r="V114" s="278" t="str">
        <f t="shared" si="9"/>
        <v/>
      </c>
      <c r="W114" s="242" t="str">
        <f t="shared" si="10"/>
        <v/>
      </c>
      <c r="X114" s="243"/>
      <c r="Y114" s="243"/>
    </row>
    <row r="115" spans="1:25" s="102" customFormat="1" x14ac:dyDescent="0.25">
      <c r="B115" s="206"/>
      <c r="C115" s="115">
        <v>89995</v>
      </c>
      <c r="D115" s="303" t="s">
        <v>1643</v>
      </c>
      <c r="E115" s="303"/>
      <c r="F115" s="303"/>
      <c r="G115" s="303"/>
      <c r="H115" s="303"/>
      <c r="I115" s="303"/>
      <c r="J115" s="303"/>
      <c r="K115" s="116" t="s">
        <v>1783</v>
      </c>
      <c r="L115" s="138">
        <v>10</v>
      </c>
      <c r="M115" s="146">
        <f>IFERROR(IFERROR(VLOOKUP(C115,'SINAPI COMPOS. SINTÉTICO '!$G$5:$K$9786,5,0),VLOOKUP(C115,'SINAPI INSUMOS'!$A$8:$E$9728,5,0)),0)</f>
        <v>1014.6</v>
      </c>
      <c r="N115" s="75">
        <f t="shared" si="14"/>
        <v>10146</v>
      </c>
      <c r="O115" s="115"/>
      <c r="P115" s="207" t="str">
        <f t="shared" si="13"/>
        <v>SINAPI</v>
      </c>
      <c r="Q115" s="249"/>
      <c r="R115" s="249"/>
      <c r="S115" s="249"/>
      <c r="T115" s="249"/>
      <c r="U115" s="255"/>
      <c r="V115" s="278" t="str">
        <f t="shared" si="9"/>
        <v/>
      </c>
      <c r="W115" s="242" t="str">
        <f t="shared" si="10"/>
        <v/>
      </c>
      <c r="X115" s="243"/>
      <c r="Y115" s="243"/>
    </row>
    <row r="116" spans="1:25" s="91" customFormat="1" x14ac:dyDescent="0.25">
      <c r="A116" s="102"/>
      <c r="B116" s="216"/>
      <c r="C116" s="115"/>
      <c r="D116" s="186"/>
      <c r="E116" s="187"/>
      <c r="F116" s="187"/>
      <c r="G116" s="187"/>
      <c r="H116" s="187"/>
      <c r="I116" s="187"/>
      <c r="J116" s="188"/>
      <c r="K116" s="116"/>
      <c r="L116" s="138">
        <v>0</v>
      </c>
      <c r="M116" s="145"/>
      <c r="N116" s="62"/>
      <c r="O116" s="113"/>
      <c r="P116" s="204"/>
      <c r="Q116" s="254"/>
      <c r="R116" s="249"/>
      <c r="S116" s="249"/>
      <c r="T116" s="249"/>
      <c r="U116" s="255"/>
      <c r="V116" s="278" t="str">
        <f t="shared" si="9"/>
        <v/>
      </c>
      <c r="W116" s="242" t="str">
        <f t="shared" si="10"/>
        <v/>
      </c>
      <c r="X116" s="243"/>
      <c r="Y116" s="243"/>
    </row>
    <row r="117" spans="1:25" x14ac:dyDescent="0.25">
      <c r="B117" s="215" t="s">
        <v>19</v>
      </c>
      <c r="C117" s="115"/>
      <c r="D117" s="340" t="s">
        <v>1801</v>
      </c>
      <c r="E117" s="341"/>
      <c r="F117" s="341"/>
      <c r="G117" s="341"/>
      <c r="H117" s="341"/>
      <c r="I117" s="341"/>
      <c r="J117" s="342"/>
      <c r="K117" s="115"/>
      <c r="L117" s="83">
        <v>0</v>
      </c>
      <c r="M117" s="71">
        <f>IFERROR(IFERROR(VLOOKUP(C117,'SINAPI COMPOS. SINTÉTICO '!$G$5:$K$9786,5,0),VLOOKUP(C117,'SINAPI INSUMOS'!$A$8:$E$9728,5,0)),0)</f>
        <v>0</v>
      </c>
      <c r="N117" s="62">
        <f t="shared" si="14"/>
        <v>0</v>
      </c>
      <c r="O117" s="113"/>
      <c r="P117" s="204" t="str">
        <f t="shared" si="13"/>
        <v/>
      </c>
      <c r="Q117" s="254"/>
      <c r="U117" s="255"/>
      <c r="V117" s="278" t="str">
        <f t="shared" si="9"/>
        <v/>
      </c>
      <c r="W117" s="242" t="str">
        <f t="shared" si="10"/>
        <v/>
      </c>
      <c r="Y117" s="243"/>
    </row>
    <row r="118" spans="1:25" ht="22.5" customHeight="1" x14ac:dyDescent="0.25">
      <c r="B118" s="216"/>
      <c r="C118" s="115">
        <v>96371</v>
      </c>
      <c r="D118" s="303" t="s">
        <v>1803</v>
      </c>
      <c r="E118" s="303"/>
      <c r="F118" s="303"/>
      <c r="G118" s="303"/>
      <c r="H118" s="303"/>
      <c r="I118" s="303"/>
      <c r="J118" s="303"/>
      <c r="K118" s="116" t="s">
        <v>0</v>
      </c>
      <c r="L118" s="138">
        <v>50</v>
      </c>
      <c r="M118" s="145">
        <f>IFERROR(IFERROR(VLOOKUP(C118,'SINAPI COMPOS. SINTÉTICO '!$G$5:$K$9786,5,0),VLOOKUP(C118,'SINAPI INSUMOS'!$A$8:$E$9728,5,0)),0)</f>
        <v>80</v>
      </c>
      <c r="N118" s="62">
        <f t="shared" si="14"/>
        <v>4000</v>
      </c>
      <c r="O118" s="113"/>
      <c r="P118" s="204" t="str">
        <f t="shared" si="13"/>
        <v>SINAPI</v>
      </c>
      <c r="Q118" s="254"/>
      <c r="U118" s="255"/>
      <c r="V118" s="278" t="str">
        <f t="shared" si="9"/>
        <v/>
      </c>
      <c r="W118" s="242" t="str">
        <f t="shared" si="10"/>
        <v/>
      </c>
      <c r="Y118" s="243"/>
    </row>
    <row r="119" spans="1:25" ht="22.5" x14ac:dyDescent="0.25">
      <c r="B119" s="216"/>
      <c r="C119" s="133" t="s">
        <v>1802</v>
      </c>
      <c r="D119" s="303" t="str">
        <f>'comp.auxiliares'!C25</f>
        <v>Shaft com placa de gesso acartonado ( com reaproveitamento da placa de gesso)</v>
      </c>
      <c r="E119" s="303"/>
      <c r="F119" s="303"/>
      <c r="G119" s="303"/>
      <c r="H119" s="303"/>
      <c r="I119" s="303"/>
      <c r="J119" s="303"/>
      <c r="K119" s="116" t="s">
        <v>0</v>
      </c>
      <c r="L119" s="138">
        <v>300</v>
      </c>
      <c r="M119" s="145">
        <f>'comp.auxiliares'!I36</f>
        <v>23.956675999999998</v>
      </c>
      <c r="N119" s="62">
        <f t="shared" si="14"/>
        <v>7187</v>
      </c>
      <c r="O119" s="113"/>
      <c r="P119" s="204" t="s">
        <v>1839</v>
      </c>
      <c r="Q119" s="254"/>
      <c r="U119" s="255"/>
      <c r="V119" s="278" t="str">
        <f t="shared" si="9"/>
        <v/>
      </c>
      <c r="W119" s="242" t="str">
        <f t="shared" si="10"/>
        <v/>
      </c>
      <c r="Y119" s="243"/>
    </row>
    <row r="120" spans="1:25" ht="22.5" x14ac:dyDescent="0.25">
      <c r="B120" s="216"/>
      <c r="C120" s="133" t="s">
        <v>1802</v>
      </c>
      <c r="D120" s="303" t="str">
        <f>'comp.auxiliares'!C5</f>
        <v>Shaft com placa cimentícia ( com placa cimenticia nova)</v>
      </c>
      <c r="E120" s="303"/>
      <c r="F120" s="303"/>
      <c r="G120" s="303"/>
      <c r="H120" s="303"/>
      <c r="I120" s="303"/>
      <c r="J120" s="303"/>
      <c r="K120" s="116" t="s">
        <v>0</v>
      </c>
      <c r="L120" s="138">
        <v>300</v>
      </c>
      <c r="M120" s="145">
        <f>'comp.auxiliares'!I12</f>
        <v>100.46510000000002</v>
      </c>
      <c r="N120" s="62">
        <f t="shared" si="14"/>
        <v>30139.53</v>
      </c>
      <c r="O120" s="113"/>
      <c r="P120" s="204" t="s">
        <v>1839</v>
      </c>
      <c r="Q120" s="254"/>
      <c r="U120" s="255"/>
      <c r="V120" s="278" t="str">
        <f t="shared" si="9"/>
        <v/>
      </c>
      <c r="W120" s="242" t="str">
        <f t="shared" si="10"/>
        <v/>
      </c>
      <c r="Y120" s="243"/>
    </row>
    <row r="121" spans="1:25" ht="22.5" x14ac:dyDescent="0.25">
      <c r="B121" s="216"/>
      <c r="C121" s="133" t="s">
        <v>1802</v>
      </c>
      <c r="D121" s="303" t="str">
        <f>'comp.auxiliares'!C15</f>
        <v>Shaft com placa cimentícia ( com reaproveitamento da placa cimenticia)</v>
      </c>
      <c r="E121" s="303"/>
      <c r="F121" s="303"/>
      <c r="G121" s="303"/>
      <c r="H121" s="303"/>
      <c r="I121" s="303"/>
      <c r="J121" s="303"/>
      <c r="K121" s="116" t="s">
        <v>0</v>
      </c>
      <c r="L121" s="138">
        <v>300</v>
      </c>
      <c r="M121" s="145">
        <f>'comp.auxiliares'!I22</f>
        <v>42.216099999999997</v>
      </c>
      <c r="N121" s="62">
        <f t="shared" si="14"/>
        <v>12664.83</v>
      </c>
      <c r="O121" s="113"/>
      <c r="P121" s="204" t="s">
        <v>1839</v>
      </c>
      <c r="Q121" s="254"/>
      <c r="U121" s="255"/>
      <c r="V121" s="278" t="str">
        <f t="shared" si="9"/>
        <v/>
      </c>
      <c r="W121" s="242" t="str">
        <f t="shared" si="10"/>
        <v/>
      </c>
      <c r="Y121" s="243"/>
    </row>
    <row r="122" spans="1:25" x14ac:dyDescent="0.25">
      <c r="B122" s="205"/>
      <c r="C122" s="115"/>
      <c r="D122" s="375" t="s">
        <v>108</v>
      </c>
      <c r="E122" s="375"/>
      <c r="F122" s="375"/>
      <c r="G122" s="375"/>
      <c r="H122" s="375"/>
      <c r="I122" s="375"/>
      <c r="J122" s="375"/>
      <c r="K122" s="115"/>
      <c r="L122" s="83">
        <v>0</v>
      </c>
      <c r="M122" s="68">
        <f>IFERROR(IFERROR(VLOOKUP(C122,'SINAPI COMPOS. SINTÉTICO '!$G$5:$K$9786,5,0),VLOOKUP(C122,'SINAPI INSUMOS'!$A$8:$E$9728,5,0)),0)</f>
        <v>0</v>
      </c>
      <c r="N122" s="73">
        <f>SUM(N89:N121)</f>
        <v>213944.86</v>
      </c>
      <c r="O122" s="151">
        <f>IF($N$596=0,0,N122/$N$596)</f>
        <v>2.6895479966785547E-2</v>
      </c>
      <c r="P122" s="214" t="str">
        <f t="shared" si="13"/>
        <v/>
      </c>
      <c r="U122" s="255"/>
      <c r="V122" s="278" t="str">
        <f t="shared" si="9"/>
        <v/>
      </c>
      <c r="W122" s="242" t="str">
        <f t="shared" si="10"/>
        <v/>
      </c>
      <c r="Y122" s="243"/>
    </row>
    <row r="123" spans="1:25" x14ac:dyDescent="0.25">
      <c r="B123" s="205"/>
      <c r="C123" s="115"/>
      <c r="D123" s="372"/>
      <c r="E123" s="373"/>
      <c r="F123" s="373"/>
      <c r="G123" s="373"/>
      <c r="H123" s="373"/>
      <c r="I123" s="373"/>
      <c r="J123" s="374"/>
      <c r="K123" s="115"/>
      <c r="L123" s="83">
        <v>0</v>
      </c>
      <c r="M123" s="68"/>
      <c r="N123" s="73"/>
      <c r="O123" s="114"/>
      <c r="P123" s="214"/>
      <c r="U123" s="255"/>
      <c r="V123" s="278" t="str">
        <f t="shared" si="9"/>
        <v/>
      </c>
      <c r="W123" s="242" t="str">
        <f t="shared" si="10"/>
        <v/>
      </c>
      <c r="Y123" s="243"/>
    </row>
    <row r="124" spans="1:25" x14ac:dyDescent="0.25">
      <c r="B124" s="212">
        <v>5</v>
      </c>
      <c r="C124" s="59"/>
      <c r="D124" s="318" t="s">
        <v>4013</v>
      </c>
      <c r="E124" s="319"/>
      <c r="F124" s="319"/>
      <c r="G124" s="319"/>
      <c r="H124" s="319"/>
      <c r="I124" s="319"/>
      <c r="J124" s="320"/>
      <c r="K124" s="59"/>
      <c r="L124" s="65">
        <v>0</v>
      </c>
      <c r="M124" s="65"/>
      <c r="N124" s="74"/>
      <c r="O124" s="59"/>
      <c r="P124" s="213"/>
      <c r="Q124" s="258"/>
      <c r="U124" s="255"/>
      <c r="V124" s="278" t="str">
        <f t="shared" si="9"/>
        <v/>
      </c>
      <c r="W124" s="242" t="str">
        <f t="shared" si="10"/>
        <v/>
      </c>
      <c r="Y124" s="243"/>
    </row>
    <row r="125" spans="1:25" x14ac:dyDescent="0.25">
      <c r="B125" s="203" t="s">
        <v>20</v>
      </c>
      <c r="C125" s="195"/>
      <c r="D125" s="343" t="s">
        <v>63</v>
      </c>
      <c r="E125" s="344"/>
      <c r="F125" s="344"/>
      <c r="G125" s="344"/>
      <c r="H125" s="344"/>
      <c r="I125" s="344"/>
      <c r="J125" s="345"/>
      <c r="K125" s="114"/>
      <c r="L125" s="68">
        <v>0</v>
      </c>
      <c r="M125" s="68">
        <f>IFERROR(IFERROR(VLOOKUP(C125,'SINAPI COMPOS. SINTÉTICO '!$G$5:$K$9786,5,0),VLOOKUP(C125,'SINAPI INSUMOS'!$A$8:$E$9728,5,0)),0)</f>
        <v>0</v>
      </c>
      <c r="N125" s="70"/>
      <c r="O125" s="114"/>
      <c r="P125" s="214" t="str">
        <f t="shared" si="13"/>
        <v/>
      </c>
      <c r="U125" s="255"/>
      <c r="V125" s="278" t="str">
        <f t="shared" si="9"/>
        <v/>
      </c>
      <c r="W125" s="242" t="str">
        <f t="shared" si="10"/>
        <v/>
      </c>
      <c r="Y125" s="243"/>
    </row>
    <row r="126" spans="1:25" x14ac:dyDescent="0.25">
      <c r="B126" s="203" t="s">
        <v>70</v>
      </c>
      <c r="C126" s="114"/>
      <c r="D126" s="307" t="s">
        <v>4014</v>
      </c>
      <c r="E126" s="308"/>
      <c r="F126" s="308"/>
      <c r="G126" s="308"/>
      <c r="H126" s="308"/>
      <c r="I126" s="308"/>
      <c r="J126" s="309"/>
      <c r="K126" s="116"/>
      <c r="L126" s="138">
        <v>0</v>
      </c>
      <c r="M126" s="146">
        <f>IFERROR(IFERROR(VLOOKUP(C126,'SINAPI COMPOS. SINTÉTICO '!$G$5:$K$9786,5,0),VLOOKUP(C126,'SINAPI INSUMOS'!$A$8:$E$9728,5,0)),0)</f>
        <v>0</v>
      </c>
      <c r="N126" s="70">
        <f t="shared" si="14"/>
        <v>0</v>
      </c>
      <c r="O126" s="114"/>
      <c r="P126" s="214" t="str">
        <f t="shared" si="13"/>
        <v/>
      </c>
      <c r="U126" s="255"/>
      <c r="V126" s="278" t="str">
        <f t="shared" si="9"/>
        <v/>
      </c>
      <c r="W126" s="242" t="str">
        <f t="shared" si="10"/>
        <v/>
      </c>
      <c r="Y126" s="243"/>
    </row>
    <row r="127" spans="1:25" ht="25.5" customHeight="1" x14ac:dyDescent="0.25">
      <c r="B127" s="205"/>
      <c r="C127" s="115">
        <v>100674</v>
      </c>
      <c r="D127" s="303" t="s">
        <v>2117</v>
      </c>
      <c r="E127" s="303"/>
      <c r="F127" s="303"/>
      <c r="G127" s="303"/>
      <c r="H127" s="303"/>
      <c r="I127" s="303"/>
      <c r="J127" s="303"/>
      <c r="K127" s="116" t="s">
        <v>0</v>
      </c>
      <c r="L127" s="138">
        <v>14</v>
      </c>
      <c r="M127" s="146">
        <f>IFERROR(IFERROR(VLOOKUP(C127,'SINAPI COMPOS. SINTÉTICO '!$G$5:$K$9786,5,0),VLOOKUP(C127,'SINAPI INSUMOS'!$A$8:$E$9728,5,0)),0)</f>
        <v>873.43</v>
      </c>
      <c r="N127" s="75">
        <f t="shared" si="14"/>
        <v>12228.02</v>
      </c>
      <c r="O127" s="115"/>
      <c r="P127" s="207" t="str">
        <f t="shared" si="13"/>
        <v>SINAPI</v>
      </c>
      <c r="U127" s="255"/>
      <c r="V127" s="278" t="str">
        <f t="shared" si="9"/>
        <v/>
      </c>
      <c r="W127" s="242" t="str">
        <f t="shared" si="10"/>
        <v/>
      </c>
      <c r="Y127" s="243"/>
    </row>
    <row r="128" spans="1:25" x14ac:dyDescent="0.25">
      <c r="B128" s="205"/>
      <c r="C128" s="115">
        <v>142</v>
      </c>
      <c r="D128" s="303" t="s">
        <v>1644</v>
      </c>
      <c r="E128" s="303"/>
      <c r="F128" s="303"/>
      <c r="G128" s="303"/>
      <c r="H128" s="303"/>
      <c r="I128" s="303"/>
      <c r="J128" s="303"/>
      <c r="K128" s="116" t="s">
        <v>0</v>
      </c>
      <c r="L128" s="138">
        <v>14</v>
      </c>
      <c r="M128" s="146">
        <f>IFERROR(IFERROR(VLOOKUP(C128,'SINAPI COMPOS. SINTÉTICO '!$G$5:$K$9786,5,0),VLOOKUP(C128,'SINAPI INSUMOS'!$A$8:$E$9728,5,0)),0)*0.2967</f>
        <v>10.897791</v>
      </c>
      <c r="N128" s="75">
        <f t="shared" si="14"/>
        <v>152.57</v>
      </c>
      <c r="O128" s="115"/>
      <c r="P128" s="207" t="str">
        <f t="shared" si="13"/>
        <v>SINAPI</v>
      </c>
      <c r="U128" s="255"/>
      <c r="V128" s="278" t="str">
        <f t="shared" si="9"/>
        <v/>
      </c>
      <c r="W128" s="242" t="str">
        <f t="shared" si="10"/>
        <v/>
      </c>
      <c r="Y128" s="243"/>
    </row>
    <row r="129" spans="1:25" ht="23.25" customHeight="1" x14ac:dyDescent="0.25">
      <c r="B129" s="205"/>
      <c r="C129" s="115">
        <v>94569</v>
      </c>
      <c r="D129" s="303" t="s">
        <v>1645</v>
      </c>
      <c r="E129" s="303"/>
      <c r="F129" s="303"/>
      <c r="G129" s="303"/>
      <c r="H129" s="303"/>
      <c r="I129" s="303"/>
      <c r="J129" s="303"/>
      <c r="K129" s="116" t="s">
        <v>0</v>
      </c>
      <c r="L129" s="138">
        <v>14</v>
      </c>
      <c r="M129" s="146">
        <f>IFERROR(IFERROR(VLOOKUP(C129,'SINAPI COMPOS. SINTÉTICO '!$G$5:$K$9786,5,0),VLOOKUP(C129,'SINAPI INSUMOS'!$A$8:$E$9728,5,0)),0)</f>
        <v>800.38</v>
      </c>
      <c r="N129" s="75">
        <f t="shared" si="14"/>
        <v>11205.32</v>
      </c>
      <c r="O129" s="115"/>
      <c r="P129" s="207" t="str">
        <f t="shared" si="13"/>
        <v>SINAPI</v>
      </c>
      <c r="U129" s="255"/>
      <c r="V129" s="278" t="str">
        <f t="shared" si="9"/>
        <v/>
      </c>
      <c r="W129" s="242" t="str">
        <f t="shared" si="10"/>
        <v/>
      </c>
      <c r="Y129" s="243"/>
    </row>
    <row r="130" spans="1:25" x14ac:dyDescent="0.25">
      <c r="B130" s="205"/>
      <c r="C130" s="115">
        <v>142</v>
      </c>
      <c r="D130" s="303" t="s">
        <v>1644</v>
      </c>
      <c r="E130" s="303"/>
      <c r="F130" s="303"/>
      <c r="G130" s="303"/>
      <c r="H130" s="303"/>
      <c r="I130" s="303"/>
      <c r="J130" s="303"/>
      <c r="K130" s="116" t="s">
        <v>0</v>
      </c>
      <c r="L130" s="138">
        <v>14</v>
      </c>
      <c r="M130" s="146">
        <f>M128</f>
        <v>10.897791</v>
      </c>
      <c r="N130" s="75">
        <f t="shared" si="14"/>
        <v>152.57</v>
      </c>
      <c r="O130" s="115"/>
      <c r="P130" s="207" t="str">
        <f t="shared" si="13"/>
        <v>SINAPI</v>
      </c>
      <c r="U130" s="255"/>
      <c r="V130" s="278" t="str">
        <f t="shared" si="9"/>
        <v/>
      </c>
      <c r="W130" s="242" t="str">
        <f t="shared" si="10"/>
        <v/>
      </c>
      <c r="Y130" s="243"/>
    </row>
    <row r="131" spans="1:25" s="102" customFormat="1" ht="21.75" customHeight="1" x14ac:dyDescent="0.25">
      <c r="B131" s="206"/>
      <c r="C131" s="115">
        <v>94570</v>
      </c>
      <c r="D131" s="303" t="s">
        <v>1646</v>
      </c>
      <c r="E131" s="303"/>
      <c r="F131" s="303"/>
      <c r="G131" s="303"/>
      <c r="H131" s="303"/>
      <c r="I131" s="303"/>
      <c r="J131" s="303"/>
      <c r="K131" s="116" t="s">
        <v>0</v>
      </c>
      <c r="L131" s="138">
        <v>200</v>
      </c>
      <c r="M131" s="146">
        <f>IFERROR(IFERROR(VLOOKUP(C131,'SINAPI COMPOS. SINTÉTICO '!$G$5:$K$9786,5,0),VLOOKUP(C131,'SINAPI INSUMOS'!$A$8:$E$9728,5,0)),0)</f>
        <v>417</v>
      </c>
      <c r="N131" s="75">
        <f t="shared" si="14"/>
        <v>83400</v>
      </c>
      <c r="O131" s="115"/>
      <c r="P131" s="207" t="str">
        <f t="shared" si="13"/>
        <v>SINAPI</v>
      </c>
      <c r="Q131" s="249"/>
      <c r="R131" s="249"/>
      <c r="S131" s="249"/>
      <c r="T131" s="249"/>
      <c r="U131" s="255"/>
      <c r="V131" s="278" t="str">
        <f t="shared" si="9"/>
        <v/>
      </c>
      <c r="W131" s="242" t="str">
        <f t="shared" si="10"/>
        <v/>
      </c>
      <c r="X131" s="243"/>
      <c r="Y131" s="243"/>
    </row>
    <row r="132" spans="1:25" s="102" customFormat="1" x14ac:dyDescent="0.25">
      <c r="B132" s="206"/>
      <c r="C132" s="115">
        <v>142</v>
      </c>
      <c r="D132" s="303" t="s">
        <v>1644</v>
      </c>
      <c r="E132" s="303"/>
      <c r="F132" s="303"/>
      <c r="G132" s="303"/>
      <c r="H132" s="303"/>
      <c r="I132" s="303"/>
      <c r="J132" s="303"/>
      <c r="K132" s="116" t="s">
        <v>0</v>
      </c>
      <c r="L132" s="138">
        <v>200</v>
      </c>
      <c r="M132" s="146">
        <f>M128</f>
        <v>10.897791</v>
      </c>
      <c r="N132" s="75">
        <f t="shared" si="14"/>
        <v>2179.56</v>
      </c>
      <c r="O132" s="115"/>
      <c r="P132" s="207" t="str">
        <f t="shared" si="13"/>
        <v>SINAPI</v>
      </c>
      <c r="Q132" s="249"/>
      <c r="R132" s="249"/>
      <c r="S132" s="249"/>
      <c r="T132" s="249"/>
      <c r="U132" s="255"/>
      <c r="V132" s="278" t="str">
        <f t="shared" si="9"/>
        <v/>
      </c>
      <c r="W132" s="242" t="str">
        <f t="shared" si="10"/>
        <v/>
      </c>
      <c r="X132" s="243"/>
      <c r="Y132" s="243"/>
    </row>
    <row r="133" spans="1:25" s="95" customFormat="1" ht="29.25" customHeight="1" x14ac:dyDescent="0.25">
      <c r="A133" s="102"/>
      <c r="B133" s="205"/>
      <c r="C133" s="192">
        <v>94572</v>
      </c>
      <c r="D133" s="304" t="s">
        <v>4068</v>
      </c>
      <c r="E133" s="305"/>
      <c r="F133" s="305"/>
      <c r="G133" s="305"/>
      <c r="H133" s="305"/>
      <c r="I133" s="305"/>
      <c r="J133" s="306"/>
      <c r="K133" s="116" t="s">
        <v>0</v>
      </c>
      <c r="L133" s="138">
        <v>14</v>
      </c>
      <c r="M133" s="146">
        <f>IFERROR(IFERROR(VLOOKUP(C133,'SINAPI COMPOS. SINTÉTICO '!$G$5:$K$9786,5,0),VLOOKUP(C133,'SINAPI INSUMOS'!$A$8:$E$9728,5,0)),0)</f>
        <v>595.38</v>
      </c>
      <c r="N133" s="75">
        <f t="shared" si="14"/>
        <v>8335.32</v>
      </c>
      <c r="O133" s="115"/>
      <c r="P133" s="207" t="str">
        <f t="shared" si="13"/>
        <v>SINAPI</v>
      </c>
      <c r="Q133" s="249"/>
      <c r="R133" s="249"/>
      <c r="S133" s="249"/>
      <c r="T133" s="249"/>
      <c r="U133" s="255"/>
      <c r="V133" s="278" t="str">
        <f t="shared" si="9"/>
        <v/>
      </c>
      <c r="W133" s="242" t="str">
        <f t="shared" si="10"/>
        <v/>
      </c>
      <c r="X133" s="243"/>
      <c r="Y133" s="243"/>
    </row>
    <row r="134" spans="1:25" s="95" customFormat="1" x14ac:dyDescent="0.25">
      <c r="A134" s="102"/>
      <c r="B134" s="205"/>
      <c r="C134" s="115">
        <v>142</v>
      </c>
      <c r="D134" s="303" t="s">
        <v>1644</v>
      </c>
      <c r="E134" s="303"/>
      <c r="F134" s="303"/>
      <c r="G134" s="303"/>
      <c r="H134" s="303"/>
      <c r="I134" s="303"/>
      <c r="J134" s="303"/>
      <c r="K134" s="116" t="s">
        <v>0</v>
      </c>
      <c r="L134" s="138">
        <v>14</v>
      </c>
      <c r="M134" s="146">
        <f>M130</f>
        <v>10.897791</v>
      </c>
      <c r="N134" s="75">
        <f t="shared" si="14"/>
        <v>152.57</v>
      </c>
      <c r="O134" s="115"/>
      <c r="P134" s="207" t="str">
        <f t="shared" si="13"/>
        <v>SINAPI</v>
      </c>
      <c r="Q134" s="249"/>
      <c r="R134" s="249"/>
      <c r="S134" s="249"/>
      <c r="T134" s="249"/>
      <c r="U134" s="255"/>
      <c r="V134" s="278" t="str">
        <f t="shared" si="9"/>
        <v/>
      </c>
      <c r="W134" s="242" t="str">
        <f t="shared" si="10"/>
        <v/>
      </c>
      <c r="X134" s="243"/>
      <c r="Y134" s="243"/>
    </row>
    <row r="135" spans="1:25" x14ac:dyDescent="0.25">
      <c r="B135" s="203" t="s">
        <v>72</v>
      </c>
      <c r="C135" s="192"/>
      <c r="D135" s="177" t="s">
        <v>4015</v>
      </c>
      <c r="E135" s="187"/>
      <c r="F135" s="187"/>
      <c r="G135" s="187"/>
      <c r="H135" s="187"/>
      <c r="I135" s="187"/>
      <c r="J135" s="188"/>
      <c r="K135" s="77"/>
      <c r="L135" s="138">
        <v>0</v>
      </c>
      <c r="M135" s="146"/>
      <c r="N135" s="75"/>
      <c r="O135" s="115"/>
      <c r="P135" s="207"/>
      <c r="U135" s="255"/>
      <c r="V135" s="278" t="str">
        <f t="shared" si="9"/>
        <v/>
      </c>
      <c r="W135" s="242" t="str">
        <f t="shared" si="10"/>
        <v/>
      </c>
      <c r="Y135" s="243"/>
    </row>
    <row r="136" spans="1:25" x14ac:dyDescent="0.25">
      <c r="B136" s="205"/>
      <c r="C136" s="115">
        <v>94559</v>
      </c>
      <c r="D136" s="303" t="s">
        <v>1647</v>
      </c>
      <c r="E136" s="303"/>
      <c r="F136" s="303"/>
      <c r="G136" s="303"/>
      <c r="H136" s="303"/>
      <c r="I136" s="303"/>
      <c r="J136" s="303"/>
      <c r="K136" s="116" t="s">
        <v>0</v>
      </c>
      <c r="L136" s="138">
        <v>9</v>
      </c>
      <c r="M136" s="146">
        <f>IFERROR(IFERROR(VLOOKUP(C136,'SINAPI COMPOS. SINTÉTICO '!$G$5:$K$9786,5,0),VLOOKUP(C136,'SINAPI INSUMOS'!$A$8:$E$9728,5,0)),0)</f>
        <v>703.56</v>
      </c>
      <c r="N136" s="75">
        <f t="shared" ref="N136:N139" si="15">ROUND(M136*L136,2)</f>
        <v>6332.04</v>
      </c>
      <c r="O136" s="115"/>
      <c r="P136" s="207" t="str">
        <f t="shared" ref="P136:P139" si="16">IF(C136="Com. Auxiliar","MERCADO",IF(C136&lt;&gt;"","SINAPI",""))</f>
        <v>SINAPI</v>
      </c>
      <c r="U136" s="255"/>
      <c r="V136" s="278" t="str">
        <f t="shared" ref="V136:V199" si="17">IF(AND(L136&gt;0,M136&lt;0.01),"verificar","")</f>
        <v/>
      </c>
      <c r="W136" s="242" t="str">
        <f t="shared" si="10"/>
        <v/>
      </c>
      <c r="Y136" s="243"/>
    </row>
    <row r="137" spans="1:25" x14ac:dyDescent="0.25">
      <c r="B137" s="205"/>
      <c r="C137" s="115">
        <v>142</v>
      </c>
      <c r="D137" s="303" t="s">
        <v>1644</v>
      </c>
      <c r="E137" s="303"/>
      <c r="F137" s="303"/>
      <c r="G137" s="303"/>
      <c r="H137" s="303"/>
      <c r="I137" s="303"/>
      <c r="J137" s="303"/>
      <c r="K137" s="116" t="s">
        <v>0</v>
      </c>
      <c r="L137" s="138">
        <v>9</v>
      </c>
      <c r="M137" s="146">
        <f>M128</f>
        <v>10.897791</v>
      </c>
      <c r="N137" s="75">
        <f t="shared" si="15"/>
        <v>98.08</v>
      </c>
      <c r="O137" s="115"/>
      <c r="P137" s="207" t="str">
        <f t="shared" si="16"/>
        <v>SINAPI</v>
      </c>
      <c r="U137" s="255"/>
      <c r="V137" s="278" t="str">
        <f t="shared" si="17"/>
        <v/>
      </c>
      <c r="W137" s="242" t="str">
        <f t="shared" ref="W137:W200" si="18">IF(AND(L137&gt;0,M137=0),"não encontrado","")</f>
        <v/>
      </c>
      <c r="Y137" s="243"/>
    </row>
    <row r="138" spans="1:25" x14ac:dyDescent="0.25">
      <c r="B138" s="205"/>
      <c r="C138" s="115">
        <v>94562</v>
      </c>
      <c r="D138" s="303" t="s">
        <v>1648</v>
      </c>
      <c r="E138" s="303"/>
      <c r="F138" s="303"/>
      <c r="G138" s="303"/>
      <c r="H138" s="303"/>
      <c r="I138" s="303"/>
      <c r="J138" s="303"/>
      <c r="K138" s="116" t="s">
        <v>0</v>
      </c>
      <c r="L138" s="138">
        <v>17</v>
      </c>
      <c r="M138" s="146">
        <f>IFERROR(IFERROR(VLOOKUP(C138,'SINAPI COMPOS. SINTÉTICO '!$G$5:$K$9786,5,0),VLOOKUP(C138,'SINAPI INSUMOS'!$A$8:$E$9728,5,0)),0)</f>
        <v>653.51</v>
      </c>
      <c r="N138" s="75">
        <f t="shared" si="15"/>
        <v>11109.67</v>
      </c>
      <c r="O138" s="115"/>
      <c r="P138" s="207" t="str">
        <f t="shared" si="16"/>
        <v>SINAPI</v>
      </c>
      <c r="U138" s="255"/>
      <c r="V138" s="278" t="str">
        <f t="shared" si="17"/>
        <v/>
      </c>
      <c r="W138" s="242" t="str">
        <f t="shared" si="18"/>
        <v/>
      </c>
      <c r="Y138" s="243"/>
    </row>
    <row r="139" spans="1:25" x14ac:dyDescent="0.25">
      <c r="B139" s="205"/>
      <c r="C139" s="115">
        <v>142</v>
      </c>
      <c r="D139" s="303" t="s">
        <v>1644</v>
      </c>
      <c r="E139" s="303"/>
      <c r="F139" s="303"/>
      <c r="G139" s="303"/>
      <c r="H139" s="303"/>
      <c r="I139" s="303"/>
      <c r="J139" s="303"/>
      <c r="K139" s="116" t="s">
        <v>0</v>
      </c>
      <c r="L139" s="138">
        <v>17</v>
      </c>
      <c r="M139" s="146">
        <f>M137</f>
        <v>10.897791</v>
      </c>
      <c r="N139" s="75">
        <f t="shared" si="15"/>
        <v>185.26</v>
      </c>
      <c r="O139" s="115"/>
      <c r="P139" s="207" t="str">
        <f t="shared" si="16"/>
        <v>SINAPI</v>
      </c>
      <c r="U139" s="255"/>
      <c r="V139" s="278" t="str">
        <f t="shared" si="17"/>
        <v/>
      </c>
      <c r="W139" s="242" t="str">
        <f t="shared" si="18"/>
        <v/>
      </c>
      <c r="Y139" s="243"/>
    </row>
    <row r="140" spans="1:25" x14ac:dyDescent="0.25">
      <c r="B140" s="203" t="s">
        <v>74</v>
      </c>
      <c r="C140" s="194"/>
      <c r="D140" s="177" t="s">
        <v>4016</v>
      </c>
      <c r="E140" s="193"/>
      <c r="F140" s="193"/>
      <c r="G140" s="193"/>
      <c r="H140" s="193"/>
      <c r="I140" s="193"/>
      <c r="J140" s="188"/>
      <c r="K140" s="77"/>
      <c r="L140" s="138">
        <v>0</v>
      </c>
      <c r="M140" s="146"/>
      <c r="N140" s="75"/>
      <c r="O140" s="115"/>
      <c r="P140" s="207"/>
      <c r="U140" s="255"/>
      <c r="V140" s="278" t="str">
        <f t="shared" si="17"/>
        <v/>
      </c>
      <c r="W140" s="242" t="str">
        <f t="shared" si="18"/>
        <v/>
      </c>
      <c r="Y140" s="243"/>
    </row>
    <row r="141" spans="1:25" ht="33.75" customHeight="1" x14ac:dyDescent="0.25">
      <c r="B141" s="205"/>
      <c r="C141" s="115">
        <v>100671</v>
      </c>
      <c r="D141" s="303" t="s">
        <v>2086</v>
      </c>
      <c r="E141" s="303"/>
      <c r="F141" s="303"/>
      <c r="G141" s="303"/>
      <c r="H141" s="303"/>
      <c r="I141" s="303"/>
      <c r="J141" s="303"/>
      <c r="K141" s="116" t="s">
        <v>0</v>
      </c>
      <c r="L141" s="138">
        <v>10</v>
      </c>
      <c r="M141" s="146">
        <f>IFERROR(IFERROR(VLOOKUP(C141,'SINAPI COMPOS. SINTÉTICO '!$G$5:$K$9786,5,0),VLOOKUP(C141,'SINAPI INSUMOS'!$A$8:$E$9728,5,0)),0)</f>
        <v>1836.57</v>
      </c>
      <c r="N141" s="75">
        <f>ROUND(M141*L141,2)</f>
        <v>18365.7</v>
      </c>
      <c r="O141" s="115"/>
      <c r="P141" s="214" t="str">
        <f>IF(C141="Com. Auxiliar","MERCADO",IF(C141&lt;&gt;"","SINAPI",""))</f>
        <v>SINAPI</v>
      </c>
      <c r="U141" s="255"/>
      <c r="V141" s="278" t="str">
        <f t="shared" si="17"/>
        <v/>
      </c>
      <c r="W141" s="242" t="str">
        <f t="shared" si="18"/>
        <v/>
      </c>
      <c r="Y141" s="243"/>
    </row>
    <row r="142" spans="1:25" x14ac:dyDescent="0.25">
      <c r="B142" s="205"/>
      <c r="C142" s="115">
        <v>142</v>
      </c>
      <c r="D142" s="303" t="s">
        <v>1644</v>
      </c>
      <c r="E142" s="303"/>
      <c r="F142" s="303"/>
      <c r="G142" s="303"/>
      <c r="H142" s="303"/>
      <c r="I142" s="303"/>
      <c r="J142" s="303"/>
      <c r="K142" s="116" t="s">
        <v>0</v>
      </c>
      <c r="L142" s="138">
        <v>10</v>
      </c>
      <c r="M142" s="146">
        <f>M137</f>
        <v>10.897791</v>
      </c>
      <c r="N142" s="75">
        <f>ROUND(M142*L142,2)</f>
        <v>108.98</v>
      </c>
      <c r="O142" s="115"/>
      <c r="P142" s="214" t="str">
        <f>IF(C142="Com. Auxiliar","MERCADO",IF(C142&lt;&gt;"","SINAPI",""))</f>
        <v>SINAPI</v>
      </c>
      <c r="U142" s="255"/>
      <c r="V142" s="278" t="str">
        <f t="shared" si="17"/>
        <v/>
      </c>
      <c r="W142" s="242" t="str">
        <f t="shared" si="18"/>
        <v/>
      </c>
      <c r="Y142" s="243"/>
    </row>
    <row r="143" spans="1:25" ht="32.25" customHeight="1" x14ac:dyDescent="0.25">
      <c r="B143" s="205"/>
      <c r="C143" s="115">
        <v>100665</v>
      </c>
      <c r="D143" s="303" t="s">
        <v>2080</v>
      </c>
      <c r="E143" s="303"/>
      <c r="F143" s="303"/>
      <c r="G143" s="303"/>
      <c r="H143" s="303"/>
      <c r="I143" s="303"/>
      <c r="J143" s="303"/>
      <c r="K143" s="116" t="s">
        <v>0</v>
      </c>
      <c r="L143" s="138">
        <v>10</v>
      </c>
      <c r="M143" s="146">
        <f>IFERROR(IFERROR(VLOOKUP(C143,'SINAPI COMPOS. SINTÉTICO '!$G$5:$K$9786,5,0),VLOOKUP(C143,'SINAPI INSUMOS'!$A$8:$E$9728,5,0)),0)</f>
        <v>1163.3900000000001</v>
      </c>
      <c r="N143" s="75">
        <f>ROUND(M143*L143,2)</f>
        <v>11633.9</v>
      </c>
      <c r="O143" s="115"/>
      <c r="P143" s="214" t="str">
        <f>IF(C143="Com. Auxiliar","MERCADO",IF(C143&lt;&gt;"","SINAPI",""))</f>
        <v>SINAPI</v>
      </c>
      <c r="U143" s="255"/>
      <c r="V143" s="278" t="str">
        <f t="shared" si="17"/>
        <v/>
      </c>
      <c r="W143" s="242" t="str">
        <f t="shared" si="18"/>
        <v/>
      </c>
      <c r="Y143" s="243"/>
    </row>
    <row r="144" spans="1:25" x14ac:dyDescent="0.25">
      <c r="B144" s="205"/>
      <c r="C144" s="115">
        <v>142</v>
      </c>
      <c r="D144" s="376" t="s">
        <v>1644</v>
      </c>
      <c r="E144" s="376"/>
      <c r="F144" s="376"/>
      <c r="G144" s="376"/>
      <c r="H144" s="376"/>
      <c r="I144" s="376"/>
      <c r="J144" s="376"/>
      <c r="K144" s="116" t="s">
        <v>0</v>
      </c>
      <c r="L144" s="138">
        <v>10</v>
      </c>
      <c r="M144" s="146">
        <f>M137</f>
        <v>10.897791</v>
      </c>
      <c r="N144" s="75">
        <f>ROUND(M144*L144,2)</f>
        <v>108.98</v>
      </c>
      <c r="O144" s="115"/>
      <c r="P144" s="214" t="str">
        <f>IF(C144="Com. Auxiliar","MERCADO",IF(C144&lt;&gt;"","SINAPI",""))</f>
        <v>SINAPI</v>
      </c>
      <c r="U144" s="255"/>
      <c r="V144" s="278" t="str">
        <f t="shared" si="17"/>
        <v/>
      </c>
      <c r="W144" s="242" t="str">
        <f t="shared" si="18"/>
        <v/>
      </c>
      <c r="Y144" s="243"/>
    </row>
    <row r="145" spans="2:25" x14ac:dyDescent="0.25">
      <c r="B145" s="205"/>
      <c r="C145" s="192"/>
      <c r="D145" s="186"/>
      <c r="E145" s="187"/>
      <c r="F145" s="187"/>
      <c r="G145" s="187"/>
      <c r="H145" s="187"/>
      <c r="I145" s="187"/>
      <c r="J145" s="188"/>
      <c r="K145" s="77"/>
      <c r="L145" s="138">
        <v>0</v>
      </c>
      <c r="M145" s="146"/>
      <c r="N145" s="75"/>
      <c r="O145" s="115"/>
      <c r="P145" s="207"/>
      <c r="U145" s="255"/>
      <c r="V145" s="278" t="str">
        <f t="shared" si="17"/>
        <v/>
      </c>
      <c r="W145" s="242" t="str">
        <f t="shared" si="18"/>
        <v/>
      </c>
      <c r="Y145" s="243"/>
    </row>
    <row r="146" spans="2:25" x14ac:dyDescent="0.25">
      <c r="B146" s="203" t="s">
        <v>21</v>
      </c>
      <c r="C146" s="194"/>
      <c r="D146" s="78" t="s">
        <v>64</v>
      </c>
      <c r="E146" s="79"/>
      <c r="F146" s="79"/>
      <c r="G146" s="80"/>
      <c r="H146" s="80"/>
      <c r="I146" s="80"/>
      <c r="J146" s="81"/>
      <c r="K146" s="77"/>
      <c r="L146" s="138">
        <v>0</v>
      </c>
      <c r="M146" s="146"/>
      <c r="N146" s="75"/>
      <c r="O146" s="115"/>
      <c r="P146" s="207"/>
      <c r="U146" s="255"/>
      <c r="V146" s="278" t="str">
        <f t="shared" si="17"/>
        <v/>
      </c>
      <c r="W146" s="242" t="str">
        <f t="shared" si="18"/>
        <v/>
      </c>
      <c r="Y146" s="243"/>
    </row>
    <row r="147" spans="2:25" x14ac:dyDescent="0.25">
      <c r="B147" s="203" t="s">
        <v>75</v>
      </c>
      <c r="C147" s="107"/>
      <c r="D147" s="177" t="s">
        <v>4017</v>
      </c>
      <c r="E147" s="178"/>
      <c r="F147" s="178"/>
      <c r="G147" s="190"/>
      <c r="H147" s="190"/>
      <c r="I147" s="190"/>
      <c r="J147" s="191"/>
      <c r="K147" s="116"/>
      <c r="L147" s="138">
        <v>0</v>
      </c>
      <c r="M147" s="146"/>
      <c r="N147" s="75"/>
      <c r="O147" s="115"/>
      <c r="P147" s="207"/>
      <c r="U147" s="255"/>
      <c r="V147" s="278" t="str">
        <f t="shared" si="17"/>
        <v/>
      </c>
      <c r="W147" s="242" t="str">
        <f t="shared" si="18"/>
        <v/>
      </c>
      <c r="Y147" s="243"/>
    </row>
    <row r="148" spans="2:25" x14ac:dyDescent="0.25">
      <c r="B148" s="205"/>
      <c r="C148" s="115">
        <v>91341</v>
      </c>
      <c r="D148" s="76" t="s">
        <v>2099</v>
      </c>
      <c r="E148" s="176"/>
      <c r="F148" s="176"/>
      <c r="G148" s="176"/>
      <c r="H148" s="176"/>
      <c r="I148" s="176"/>
      <c r="J148" s="176"/>
      <c r="K148" s="116" t="s">
        <v>4018</v>
      </c>
      <c r="L148" s="138">
        <v>80</v>
      </c>
      <c r="M148" s="146">
        <f>IFERROR(IFERROR(VLOOKUP(C148,'SINAPI COMPOS. SINTÉTICO '!$G$5:$K$9786,5,0),VLOOKUP(C148,'SINAPI INSUMOS'!$A$8:$E$9728,5,0)),0)</f>
        <v>831.98</v>
      </c>
      <c r="N148" s="75">
        <f>ROUND(M148*L148,2)</f>
        <v>66558.399999999994</v>
      </c>
      <c r="O148" s="115"/>
      <c r="P148" s="207" t="str">
        <f>IF(C148="Com. Auxiliar","MERCADO",IF(C148&lt;&gt;"","SINAPI",""))</f>
        <v>SINAPI</v>
      </c>
      <c r="U148" s="255"/>
      <c r="V148" s="278" t="str">
        <f t="shared" si="17"/>
        <v/>
      </c>
      <c r="W148" s="242" t="str">
        <f t="shared" si="18"/>
        <v/>
      </c>
      <c r="Y148" s="243"/>
    </row>
    <row r="149" spans="2:25" x14ac:dyDescent="0.25">
      <c r="B149" s="203" t="s">
        <v>76</v>
      </c>
      <c r="C149" s="107"/>
      <c r="D149" s="307" t="s">
        <v>4019</v>
      </c>
      <c r="E149" s="308"/>
      <c r="F149" s="308"/>
      <c r="G149" s="308"/>
      <c r="H149" s="308"/>
      <c r="I149" s="308"/>
      <c r="J149" s="309"/>
      <c r="K149" s="116"/>
      <c r="L149" s="138">
        <v>0</v>
      </c>
      <c r="M149" s="146"/>
      <c r="N149" s="75"/>
      <c r="O149" s="115"/>
      <c r="P149" s="207"/>
      <c r="U149" s="255"/>
      <c r="V149" s="278" t="str">
        <f t="shared" si="17"/>
        <v/>
      </c>
      <c r="W149" s="242" t="str">
        <f t="shared" si="18"/>
        <v/>
      </c>
      <c r="Y149" s="243"/>
    </row>
    <row r="150" spans="2:25" x14ac:dyDescent="0.25">
      <c r="B150" s="205"/>
      <c r="C150" s="115">
        <v>100701</v>
      </c>
      <c r="D150" s="303" t="s">
        <v>2088</v>
      </c>
      <c r="E150" s="303"/>
      <c r="F150" s="303"/>
      <c r="G150" s="303"/>
      <c r="H150" s="303"/>
      <c r="I150" s="303"/>
      <c r="J150" s="303"/>
      <c r="K150" s="116" t="s">
        <v>0</v>
      </c>
      <c r="L150" s="138">
        <v>9</v>
      </c>
      <c r="M150" s="146">
        <f>IFERROR(IFERROR(VLOOKUP(C150,'SINAPI COMPOS. SINTÉTICO '!$G$5:$K$9786,5,0),VLOOKUP(C150,'SINAPI INSUMOS'!$A$8:$E$9728,5,0)),0)</f>
        <v>571.23</v>
      </c>
      <c r="N150" s="75">
        <f>ROUND(M150*L150,2)</f>
        <v>5141.07</v>
      </c>
      <c r="O150" s="114"/>
      <c r="P150" s="214" t="str">
        <f>IF(C150="Com. Auxiliar","MERCADO",IF(C150&lt;&gt;"","SINAPI",""))</f>
        <v>SINAPI</v>
      </c>
      <c r="U150" s="255"/>
      <c r="V150" s="278" t="str">
        <f t="shared" si="17"/>
        <v/>
      </c>
      <c r="W150" s="242" t="str">
        <f t="shared" si="18"/>
        <v/>
      </c>
      <c r="Y150" s="243"/>
    </row>
    <row r="151" spans="2:25" x14ac:dyDescent="0.25">
      <c r="B151" s="203" t="s">
        <v>77</v>
      </c>
      <c r="C151" s="115"/>
      <c r="D151" s="307" t="s">
        <v>4020</v>
      </c>
      <c r="E151" s="308"/>
      <c r="F151" s="308"/>
      <c r="G151" s="308"/>
      <c r="H151" s="308"/>
      <c r="I151" s="308"/>
      <c r="J151" s="309"/>
      <c r="K151" s="116"/>
      <c r="L151" s="138">
        <v>0</v>
      </c>
      <c r="M151" s="146"/>
      <c r="N151" s="75"/>
      <c r="O151" s="115"/>
      <c r="P151" s="207"/>
      <c r="U151" s="255"/>
      <c r="V151" s="278" t="str">
        <f t="shared" si="17"/>
        <v/>
      </c>
      <c r="W151" s="242" t="str">
        <f t="shared" si="18"/>
        <v/>
      </c>
      <c r="Y151" s="243"/>
    </row>
    <row r="152" spans="2:25" ht="26.25" customHeight="1" x14ac:dyDescent="0.25">
      <c r="B152" s="205"/>
      <c r="C152" s="115">
        <v>91334</v>
      </c>
      <c r="D152" s="303" t="s">
        <v>1659</v>
      </c>
      <c r="E152" s="303"/>
      <c r="F152" s="303"/>
      <c r="G152" s="303"/>
      <c r="H152" s="303"/>
      <c r="I152" s="303"/>
      <c r="J152" s="303"/>
      <c r="K152" s="116" t="s">
        <v>1781</v>
      </c>
      <c r="L152" s="138">
        <v>5</v>
      </c>
      <c r="M152" s="146">
        <f>IFERROR(IFERROR(VLOOKUP(C152,'SINAPI COMPOS. SINTÉTICO '!$G$5:$K$9786,5,0),VLOOKUP(C152,'SINAPI INSUMOS'!$A$8:$E$9728,5,0)),0)</f>
        <v>1629.41</v>
      </c>
      <c r="N152" s="70">
        <f t="shared" ref="N152:N155" si="19">ROUND(M152*L152,2)</f>
        <v>8147.05</v>
      </c>
      <c r="O152" s="114"/>
      <c r="P152" s="214" t="str">
        <f t="shared" ref="P152:P155" si="20">IF(C152="Com. Auxiliar","MERCADO",IF(C152&lt;&gt;"","SINAPI",""))</f>
        <v>SINAPI</v>
      </c>
      <c r="U152" s="255"/>
      <c r="V152" s="278" t="str">
        <f t="shared" si="17"/>
        <v/>
      </c>
      <c r="W152" s="242" t="str">
        <f t="shared" si="18"/>
        <v/>
      </c>
      <c r="Y152" s="243"/>
    </row>
    <row r="153" spans="2:25" ht="23.25" customHeight="1" x14ac:dyDescent="0.25">
      <c r="B153" s="205"/>
      <c r="C153" s="115">
        <v>91335</v>
      </c>
      <c r="D153" s="303" t="s">
        <v>1660</v>
      </c>
      <c r="E153" s="303"/>
      <c r="F153" s="303"/>
      <c r="G153" s="303"/>
      <c r="H153" s="303"/>
      <c r="I153" s="303"/>
      <c r="J153" s="303"/>
      <c r="K153" s="116" t="s">
        <v>1781</v>
      </c>
      <c r="L153" s="138">
        <v>10</v>
      </c>
      <c r="M153" s="146">
        <f>IFERROR(IFERROR(VLOOKUP(C153,'SINAPI COMPOS. SINTÉTICO '!$G$5:$K$9786,5,0),VLOOKUP(C153,'SINAPI INSUMOS'!$A$8:$E$9728,5,0)),0)</f>
        <v>1436.79</v>
      </c>
      <c r="N153" s="70">
        <f t="shared" si="19"/>
        <v>14367.9</v>
      </c>
      <c r="O153" s="114"/>
      <c r="P153" s="214" t="str">
        <f t="shared" si="20"/>
        <v>SINAPI</v>
      </c>
      <c r="U153" s="255"/>
      <c r="V153" s="278" t="str">
        <f t="shared" si="17"/>
        <v/>
      </c>
      <c r="W153" s="242" t="str">
        <f t="shared" si="18"/>
        <v/>
      </c>
      <c r="Y153" s="243"/>
    </row>
    <row r="154" spans="2:25" ht="28.5" customHeight="1" x14ac:dyDescent="0.25">
      <c r="B154" s="205"/>
      <c r="C154" s="115">
        <v>91298</v>
      </c>
      <c r="D154" s="303" t="s">
        <v>1669</v>
      </c>
      <c r="E154" s="303"/>
      <c r="F154" s="303"/>
      <c r="G154" s="303"/>
      <c r="H154" s="303"/>
      <c r="I154" s="303"/>
      <c r="J154" s="303"/>
      <c r="K154" s="116" t="s">
        <v>1781</v>
      </c>
      <c r="L154" s="138">
        <v>5</v>
      </c>
      <c r="M154" s="146">
        <f>IFERROR(IFERROR(VLOOKUP(C154,'SINAPI COMPOS. SINTÉTICO '!$G$5:$K$9786,5,0),VLOOKUP(C154,'SINAPI INSUMOS'!$A$8:$E$9728,5,0)),0)</f>
        <v>911.72</v>
      </c>
      <c r="N154" s="70">
        <f t="shared" si="19"/>
        <v>4558.6000000000004</v>
      </c>
      <c r="O154" s="114"/>
      <c r="P154" s="214" t="str">
        <f t="shared" si="20"/>
        <v>SINAPI</v>
      </c>
      <c r="U154" s="255"/>
      <c r="V154" s="278" t="str">
        <f t="shared" si="17"/>
        <v/>
      </c>
      <c r="W154" s="242" t="str">
        <f t="shared" si="18"/>
        <v/>
      </c>
      <c r="Y154" s="243"/>
    </row>
    <row r="155" spans="2:25" ht="27" customHeight="1" x14ac:dyDescent="0.25">
      <c r="B155" s="205"/>
      <c r="C155" s="115">
        <v>90844</v>
      </c>
      <c r="D155" s="303" t="s">
        <v>1652</v>
      </c>
      <c r="E155" s="303"/>
      <c r="F155" s="303"/>
      <c r="G155" s="303"/>
      <c r="H155" s="303"/>
      <c r="I155" s="303"/>
      <c r="J155" s="303"/>
      <c r="K155" s="116" t="s">
        <v>1781</v>
      </c>
      <c r="L155" s="138">
        <v>5</v>
      </c>
      <c r="M155" s="146">
        <f>IFERROR(IFERROR(VLOOKUP(C155,'SINAPI COMPOS. SINTÉTICO '!$G$5:$K$9786,5,0),VLOOKUP(C155,'SINAPI INSUMOS'!$A$8:$E$9728,5,0)),0)</f>
        <v>1479.48</v>
      </c>
      <c r="N155" s="70">
        <f t="shared" si="19"/>
        <v>7397.4</v>
      </c>
      <c r="O155" s="114"/>
      <c r="P155" s="214" t="str">
        <f t="shared" si="20"/>
        <v>SINAPI</v>
      </c>
      <c r="U155" s="255"/>
      <c r="V155" s="278" t="str">
        <f t="shared" si="17"/>
        <v/>
      </c>
      <c r="W155" s="242" t="str">
        <f t="shared" si="18"/>
        <v/>
      </c>
      <c r="Y155" s="243"/>
    </row>
    <row r="156" spans="2:25" x14ac:dyDescent="0.25">
      <c r="B156" s="203" t="s">
        <v>78</v>
      </c>
      <c r="C156" s="115"/>
      <c r="D156" s="307" t="s">
        <v>4021</v>
      </c>
      <c r="E156" s="308"/>
      <c r="F156" s="308"/>
      <c r="G156" s="308"/>
      <c r="H156" s="308"/>
      <c r="I156" s="308"/>
      <c r="J156" s="309"/>
      <c r="K156" s="116"/>
      <c r="L156" s="138">
        <v>0</v>
      </c>
      <c r="M156" s="146"/>
      <c r="N156" s="75"/>
      <c r="O156" s="115"/>
      <c r="P156" s="207"/>
      <c r="U156" s="255"/>
      <c r="V156" s="278" t="str">
        <f t="shared" si="17"/>
        <v/>
      </c>
      <c r="W156" s="242" t="str">
        <f t="shared" si="18"/>
        <v/>
      </c>
      <c r="Y156" s="243"/>
    </row>
    <row r="157" spans="2:25" ht="32.25" customHeight="1" x14ac:dyDescent="0.25">
      <c r="B157" s="205"/>
      <c r="C157" s="115">
        <v>90844</v>
      </c>
      <c r="D157" s="303" t="s">
        <v>1652</v>
      </c>
      <c r="E157" s="303"/>
      <c r="F157" s="303"/>
      <c r="G157" s="303"/>
      <c r="H157" s="303"/>
      <c r="I157" s="303"/>
      <c r="J157" s="303"/>
      <c r="K157" s="116" t="s">
        <v>1781</v>
      </c>
      <c r="L157" s="138">
        <v>5</v>
      </c>
      <c r="M157" s="146">
        <f>IFERROR(IFERROR(VLOOKUP(C157,'SINAPI COMPOS. SINTÉTICO '!$G$5:$K$9786,5,0),VLOOKUP(C157,'SINAPI INSUMOS'!$A$8:$E$9728,5,0)),0)</f>
        <v>1479.48</v>
      </c>
      <c r="N157" s="70">
        <f t="shared" ref="N157:N161" si="21">ROUND(M157*L157,2)</f>
        <v>7397.4</v>
      </c>
      <c r="O157" s="114"/>
      <c r="P157" s="214" t="str">
        <f t="shared" ref="P157:P161" si="22">IF(C157="Com. Auxiliar","MERCADO",IF(C157&lt;&gt;"","SINAPI",""))</f>
        <v>SINAPI</v>
      </c>
      <c r="U157" s="255"/>
      <c r="V157" s="278" t="str">
        <f t="shared" si="17"/>
        <v/>
      </c>
      <c r="W157" s="242" t="str">
        <f t="shared" si="18"/>
        <v/>
      </c>
      <c r="Y157" s="243"/>
    </row>
    <row r="158" spans="2:25" ht="32.25" customHeight="1" x14ac:dyDescent="0.25">
      <c r="B158" s="205"/>
      <c r="C158" s="115">
        <v>91321</v>
      </c>
      <c r="D158" s="303" t="s">
        <v>1656</v>
      </c>
      <c r="E158" s="303"/>
      <c r="F158" s="303"/>
      <c r="G158" s="303"/>
      <c r="H158" s="303"/>
      <c r="I158" s="303"/>
      <c r="J158" s="303"/>
      <c r="K158" s="116" t="s">
        <v>1781</v>
      </c>
      <c r="L158" s="138">
        <v>5</v>
      </c>
      <c r="M158" s="146">
        <f>IFERROR(IFERROR(VLOOKUP(C158,'SINAPI COMPOS. SINTÉTICO '!$G$5:$K$9786,5,0),VLOOKUP(C158,'SINAPI INSUMOS'!$A$8:$E$9728,5,0)),0)</f>
        <v>1096.81</v>
      </c>
      <c r="N158" s="70">
        <f t="shared" si="21"/>
        <v>5484.05</v>
      </c>
      <c r="O158" s="114"/>
      <c r="P158" s="214" t="str">
        <f t="shared" si="22"/>
        <v>SINAPI</v>
      </c>
      <c r="U158" s="255"/>
      <c r="V158" s="278" t="str">
        <f t="shared" si="17"/>
        <v/>
      </c>
      <c r="W158" s="242" t="str">
        <f t="shared" si="18"/>
        <v/>
      </c>
      <c r="Y158" s="243"/>
    </row>
    <row r="159" spans="2:25" ht="29.25" customHeight="1" x14ac:dyDescent="0.25">
      <c r="B159" s="205"/>
      <c r="C159" s="115">
        <v>91327</v>
      </c>
      <c r="D159" s="303" t="s">
        <v>1658</v>
      </c>
      <c r="E159" s="303"/>
      <c r="F159" s="303"/>
      <c r="G159" s="303"/>
      <c r="H159" s="303"/>
      <c r="I159" s="303"/>
      <c r="J159" s="303"/>
      <c r="K159" s="116" t="s">
        <v>1781</v>
      </c>
      <c r="L159" s="138">
        <v>10</v>
      </c>
      <c r="M159" s="146">
        <f>IFERROR(IFERROR(VLOOKUP(C159,'SINAPI COMPOS. SINTÉTICO '!$G$5:$K$9786,5,0),VLOOKUP(C159,'SINAPI INSUMOS'!$A$8:$E$9728,5,0)),0)</f>
        <v>1110.58</v>
      </c>
      <c r="N159" s="70">
        <f t="shared" si="21"/>
        <v>11105.8</v>
      </c>
      <c r="O159" s="114"/>
      <c r="P159" s="214" t="str">
        <f t="shared" si="22"/>
        <v>SINAPI</v>
      </c>
      <c r="U159" s="255"/>
      <c r="V159" s="278" t="str">
        <f t="shared" si="17"/>
        <v/>
      </c>
      <c r="W159" s="242" t="str">
        <f t="shared" si="18"/>
        <v/>
      </c>
      <c r="Y159" s="243"/>
    </row>
    <row r="160" spans="2:25" ht="27.75" customHeight="1" x14ac:dyDescent="0.25">
      <c r="B160" s="205"/>
      <c r="C160" s="115">
        <v>90823</v>
      </c>
      <c r="D160" s="303" t="s">
        <v>1663</v>
      </c>
      <c r="E160" s="303"/>
      <c r="F160" s="303"/>
      <c r="G160" s="303"/>
      <c r="H160" s="303"/>
      <c r="I160" s="303"/>
      <c r="J160" s="303"/>
      <c r="K160" s="116" t="s">
        <v>1781</v>
      </c>
      <c r="L160" s="138">
        <v>5</v>
      </c>
      <c r="M160" s="146">
        <f>IFERROR(IFERROR(VLOOKUP(C160,'SINAPI COMPOS. SINTÉTICO '!$G$5:$K$9786,5,0),VLOOKUP(C160,'SINAPI INSUMOS'!$A$8:$E$9728,5,0)),0)</f>
        <v>569.46</v>
      </c>
      <c r="N160" s="70">
        <f t="shared" si="21"/>
        <v>2847.3</v>
      </c>
      <c r="O160" s="114"/>
      <c r="P160" s="214" t="str">
        <f t="shared" si="22"/>
        <v>SINAPI</v>
      </c>
      <c r="U160" s="255"/>
      <c r="V160" s="278" t="str">
        <f t="shared" si="17"/>
        <v/>
      </c>
      <c r="W160" s="242" t="str">
        <f t="shared" si="18"/>
        <v/>
      </c>
      <c r="Y160" s="243"/>
    </row>
    <row r="161" spans="2:25" ht="21" customHeight="1" x14ac:dyDescent="0.25">
      <c r="B161" s="205"/>
      <c r="C161" s="115">
        <v>91012</v>
      </c>
      <c r="D161" s="303" t="s">
        <v>1667</v>
      </c>
      <c r="E161" s="303"/>
      <c r="F161" s="303"/>
      <c r="G161" s="303"/>
      <c r="H161" s="303"/>
      <c r="I161" s="303"/>
      <c r="J161" s="303"/>
      <c r="K161" s="116" t="s">
        <v>1781</v>
      </c>
      <c r="L161" s="138">
        <v>5</v>
      </c>
      <c r="M161" s="146">
        <f>IFERROR(IFERROR(VLOOKUP(C161,'SINAPI COMPOS. SINTÉTICO '!$G$5:$K$9786,5,0),VLOOKUP(C161,'SINAPI INSUMOS'!$A$8:$E$9728,5,0)),0)</f>
        <v>583.23</v>
      </c>
      <c r="N161" s="70">
        <f t="shared" si="21"/>
        <v>2916.15</v>
      </c>
      <c r="O161" s="114"/>
      <c r="P161" s="214" t="str">
        <f t="shared" si="22"/>
        <v>SINAPI</v>
      </c>
      <c r="U161" s="255"/>
      <c r="V161" s="278" t="str">
        <f t="shared" si="17"/>
        <v/>
      </c>
      <c r="W161" s="242" t="str">
        <f t="shared" si="18"/>
        <v/>
      </c>
      <c r="Y161" s="243"/>
    </row>
    <row r="162" spans="2:25" x14ac:dyDescent="0.25">
      <c r="B162" s="203" t="s">
        <v>79</v>
      </c>
      <c r="C162" s="115"/>
      <c r="D162" s="307" t="s">
        <v>4022</v>
      </c>
      <c r="E162" s="308"/>
      <c r="F162" s="308"/>
      <c r="G162" s="308"/>
      <c r="H162" s="308"/>
      <c r="I162" s="308"/>
      <c r="J162" s="309"/>
      <c r="K162" s="116"/>
      <c r="L162" s="138">
        <v>0</v>
      </c>
      <c r="M162" s="146"/>
      <c r="N162" s="75"/>
      <c r="O162" s="115"/>
      <c r="P162" s="207"/>
      <c r="U162" s="255"/>
      <c r="V162" s="278" t="str">
        <f t="shared" si="17"/>
        <v/>
      </c>
      <c r="W162" s="242" t="str">
        <f t="shared" si="18"/>
        <v/>
      </c>
      <c r="Y162" s="243"/>
    </row>
    <row r="163" spans="2:25" ht="32.25" customHeight="1" x14ac:dyDescent="0.25">
      <c r="B163" s="203"/>
      <c r="C163" s="115">
        <v>90843</v>
      </c>
      <c r="D163" s="303" t="s">
        <v>1651</v>
      </c>
      <c r="E163" s="303"/>
      <c r="F163" s="303"/>
      <c r="G163" s="303"/>
      <c r="H163" s="303"/>
      <c r="I163" s="303"/>
      <c r="J163" s="303"/>
      <c r="K163" s="116" t="s">
        <v>1781</v>
      </c>
      <c r="L163" s="138">
        <v>10</v>
      </c>
      <c r="M163" s="146">
        <f>IFERROR(IFERROR(VLOOKUP(C163,'SINAPI COMPOS. SINTÉTICO '!$G$5:$K$9786,5,0),VLOOKUP(C163,'SINAPI INSUMOS'!$A$8:$E$9728,5,0)),0)</f>
        <v>1367.38</v>
      </c>
      <c r="N163" s="70">
        <f t="shared" ref="N163:N167" si="23">ROUND(M163*L163,2)</f>
        <v>13673.8</v>
      </c>
      <c r="O163" s="114"/>
      <c r="P163" s="214" t="str">
        <f t="shared" ref="P163:P167" si="24">IF(C163="Com. Auxiliar","MERCADO",IF(C163&lt;&gt;"","SINAPI",""))</f>
        <v>SINAPI</v>
      </c>
      <c r="U163" s="255"/>
      <c r="V163" s="278" t="str">
        <f t="shared" si="17"/>
        <v/>
      </c>
      <c r="W163" s="242" t="str">
        <f t="shared" si="18"/>
        <v/>
      </c>
      <c r="Y163" s="243"/>
    </row>
    <row r="164" spans="2:25" ht="30.75" customHeight="1" x14ac:dyDescent="0.25">
      <c r="B164" s="203"/>
      <c r="C164" s="115">
        <v>90849</v>
      </c>
      <c r="D164" s="303" t="s">
        <v>1653</v>
      </c>
      <c r="E164" s="303"/>
      <c r="F164" s="303"/>
      <c r="G164" s="303"/>
      <c r="H164" s="303"/>
      <c r="I164" s="303"/>
      <c r="J164" s="303"/>
      <c r="K164" s="116" t="s">
        <v>1781</v>
      </c>
      <c r="L164" s="138">
        <v>10</v>
      </c>
      <c r="M164" s="146">
        <f>IFERROR(IFERROR(VLOOKUP(C164,'SINAPI COMPOS. SINTÉTICO '!$G$5:$K$9786,5,0),VLOOKUP(C164,'SINAPI INSUMOS'!$A$8:$E$9728,5,0)),0)</f>
        <v>1178.52</v>
      </c>
      <c r="N164" s="70">
        <f t="shared" si="23"/>
        <v>11785.2</v>
      </c>
      <c r="O164" s="114"/>
      <c r="P164" s="214" t="str">
        <f t="shared" si="24"/>
        <v>SINAPI</v>
      </c>
      <c r="U164" s="255"/>
      <c r="V164" s="278" t="str">
        <f t="shared" si="17"/>
        <v/>
      </c>
      <c r="W164" s="242" t="str">
        <f t="shared" si="18"/>
        <v/>
      </c>
      <c r="Y164" s="243"/>
    </row>
    <row r="165" spans="2:25" ht="32.25" customHeight="1" x14ac:dyDescent="0.25">
      <c r="B165" s="203"/>
      <c r="C165" s="115">
        <v>91314</v>
      </c>
      <c r="D165" s="303" t="s">
        <v>1655</v>
      </c>
      <c r="E165" s="303"/>
      <c r="F165" s="303"/>
      <c r="G165" s="303"/>
      <c r="H165" s="303"/>
      <c r="I165" s="303"/>
      <c r="J165" s="303"/>
      <c r="K165" s="116" t="s">
        <v>1781</v>
      </c>
      <c r="L165" s="138">
        <v>20</v>
      </c>
      <c r="M165" s="146">
        <f>IFERROR(IFERROR(VLOOKUP(C165,'SINAPI COMPOS. SINTÉTICO '!$G$5:$K$9786,5,0),VLOOKUP(C165,'SINAPI INSUMOS'!$A$8:$E$9728,5,0)),0)</f>
        <v>1099.56</v>
      </c>
      <c r="N165" s="70">
        <f t="shared" si="23"/>
        <v>21991.200000000001</v>
      </c>
      <c r="O165" s="114"/>
      <c r="P165" s="214" t="str">
        <f t="shared" si="24"/>
        <v>SINAPI</v>
      </c>
      <c r="U165" s="255"/>
      <c r="V165" s="278" t="str">
        <f t="shared" si="17"/>
        <v/>
      </c>
      <c r="W165" s="242" t="str">
        <f t="shared" si="18"/>
        <v/>
      </c>
      <c r="Y165" s="243"/>
    </row>
    <row r="166" spans="2:25" ht="29.25" customHeight="1" x14ac:dyDescent="0.25">
      <c r="B166" s="203"/>
      <c r="C166" s="115">
        <v>91011</v>
      </c>
      <c r="D166" s="303" t="s">
        <v>1666</v>
      </c>
      <c r="E166" s="303"/>
      <c r="F166" s="303"/>
      <c r="G166" s="303"/>
      <c r="H166" s="303"/>
      <c r="I166" s="303"/>
      <c r="J166" s="303"/>
      <c r="K166" s="116" t="s">
        <v>1781</v>
      </c>
      <c r="L166" s="138">
        <v>30</v>
      </c>
      <c r="M166" s="146">
        <f>IFERROR(IFERROR(VLOOKUP(C166,'SINAPI COMPOS. SINTÉTICO '!$G$5:$K$9786,5,0),VLOOKUP(C166,'SINAPI INSUMOS'!$A$8:$E$9728,5,0)),0)</f>
        <v>523.92999999999995</v>
      </c>
      <c r="N166" s="70">
        <f t="shared" si="23"/>
        <v>15717.9</v>
      </c>
      <c r="O166" s="114"/>
      <c r="P166" s="214" t="str">
        <f t="shared" si="24"/>
        <v>SINAPI</v>
      </c>
      <c r="U166" s="255"/>
      <c r="V166" s="278" t="str">
        <f t="shared" si="17"/>
        <v/>
      </c>
      <c r="W166" s="242" t="str">
        <f t="shared" si="18"/>
        <v/>
      </c>
      <c r="Y166" s="243"/>
    </row>
    <row r="167" spans="2:25" ht="31.5" customHeight="1" x14ac:dyDescent="0.25">
      <c r="B167" s="205"/>
      <c r="C167" s="115">
        <v>91297</v>
      </c>
      <c r="D167" s="303" t="s">
        <v>1668</v>
      </c>
      <c r="E167" s="303"/>
      <c r="F167" s="303"/>
      <c r="G167" s="303"/>
      <c r="H167" s="303"/>
      <c r="I167" s="303"/>
      <c r="J167" s="303"/>
      <c r="K167" s="116" t="s">
        <v>1781</v>
      </c>
      <c r="L167" s="138">
        <v>30</v>
      </c>
      <c r="M167" s="146">
        <f>IFERROR(IFERROR(VLOOKUP(C167,'SINAPI COMPOS. SINTÉTICO '!$G$5:$K$9786,5,0),VLOOKUP(C167,'SINAPI INSUMOS'!$A$8:$E$9728,5,0)),0)</f>
        <v>532.9</v>
      </c>
      <c r="N167" s="70">
        <f t="shared" si="23"/>
        <v>15987</v>
      </c>
      <c r="O167" s="114"/>
      <c r="P167" s="214" t="str">
        <f t="shared" si="24"/>
        <v>SINAPI</v>
      </c>
      <c r="U167" s="255"/>
      <c r="V167" s="278" t="str">
        <f t="shared" si="17"/>
        <v/>
      </c>
      <c r="W167" s="242" t="str">
        <f t="shared" si="18"/>
        <v/>
      </c>
      <c r="Y167" s="243"/>
    </row>
    <row r="168" spans="2:25" x14ac:dyDescent="0.25">
      <c r="B168" s="203" t="s">
        <v>80</v>
      </c>
      <c r="C168" s="107"/>
      <c r="D168" s="307" t="s">
        <v>4023</v>
      </c>
      <c r="E168" s="308"/>
      <c r="F168" s="308"/>
      <c r="G168" s="308"/>
      <c r="H168" s="308"/>
      <c r="I168" s="308"/>
      <c r="J168" s="309"/>
      <c r="K168" s="116"/>
      <c r="L168" s="138">
        <v>0</v>
      </c>
      <c r="M168" s="146"/>
      <c r="N168" s="75"/>
      <c r="O168" s="115"/>
      <c r="P168" s="207"/>
      <c r="U168" s="255"/>
      <c r="V168" s="278" t="str">
        <f t="shared" si="17"/>
        <v/>
      </c>
      <c r="W168" s="242" t="str">
        <f t="shared" si="18"/>
        <v/>
      </c>
      <c r="Y168" s="243"/>
    </row>
    <row r="169" spans="2:25" ht="30.75" customHeight="1" x14ac:dyDescent="0.25">
      <c r="B169" s="205"/>
      <c r="C169" s="115">
        <v>90842</v>
      </c>
      <c r="D169" s="303" t="s">
        <v>1650</v>
      </c>
      <c r="E169" s="303"/>
      <c r="F169" s="303"/>
      <c r="G169" s="303"/>
      <c r="H169" s="303"/>
      <c r="I169" s="303"/>
      <c r="J169" s="303"/>
      <c r="K169" s="116" t="s">
        <v>1781</v>
      </c>
      <c r="L169" s="138">
        <v>10</v>
      </c>
      <c r="M169" s="146">
        <f>IFERROR(IFERROR(VLOOKUP(C169,'SINAPI COMPOS. SINTÉTICO '!$G$5:$K$9786,5,0),VLOOKUP(C169,'SINAPI INSUMOS'!$A$8:$E$9728,5,0)),0)</f>
        <v>1310.02</v>
      </c>
      <c r="N169" s="70">
        <f t="shared" ref="N169:N172" si="25">ROUND(M169*L169,2)</f>
        <v>13100.2</v>
      </c>
      <c r="O169" s="114"/>
      <c r="P169" s="214" t="str">
        <f t="shared" ref="P169:P172" si="26">IF(C169="Com. Auxiliar","MERCADO",IF(C169&lt;&gt;"","SINAPI",""))</f>
        <v>SINAPI</v>
      </c>
      <c r="U169" s="255"/>
      <c r="V169" s="278" t="str">
        <f t="shared" si="17"/>
        <v/>
      </c>
      <c r="W169" s="242" t="str">
        <f t="shared" si="18"/>
        <v/>
      </c>
      <c r="Y169" s="243"/>
    </row>
    <row r="170" spans="2:25" ht="31.5" customHeight="1" x14ac:dyDescent="0.25">
      <c r="B170" s="205"/>
      <c r="C170" s="115">
        <v>91325</v>
      </c>
      <c r="D170" s="303" t="s">
        <v>1657</v>
      </c>
      <c r="E170" s="303"/>
      <c r="F170" s="303"/>
      <c r="G170" s="303"/>
      <c r="H170" s="303"/>
      <c r="I170" s="303"/>
      <c r="J170" s="303"/>
      <c r="K170" s="116" t="s">
        <v>1781</v>
      </c>
      <c r="L170" s="138">
        <v>10</v>
      </c>
      <c r="M170" s="146">
        <f>IFERROR(IFERROR(VLOOKUP(C170,'SINAPI COMPOS. SINTÉTICO '!$G$5:$K$9786,5,0),VLOOKUP(C170,'SINAPI INSUMOS'!$A$8:$E$9728,5,0)),0)</f>
        <v>968.91</v>
      </c>
      <c r="N170" s="70">
        <f t="shared" si="25"/>
        <v>9689.1</v>
      </c>
      <c r="O170" s="114"/>
      <c r="P170" s="214" t="str">
        <f t="shared" si="26"/>
        <v>SINAPI</v>
      </c>
      <c r="U170" s="255"/>
      <c r="V170" s="278" t="str">
        <f t="shared" si="17"/>
        <v/>
      </c>
      <c r="W170" s="242" t="str">
        <f t="shared" si="18"/>
        <v/>
      </c>
      <c r="Y170" s="243"/>
    </row>
    <row r="171" spans="2:25" ht="29.25" customHeight="1" x14ac:dyDescent="0.25">
      <c r="B171" s="205"/>
      <c r="C171" s="115">
        <v>90821</v>
      </c>
      <c r="D171" s="303" t="s">
        <v>1662</v>
      </c>
      <c r="E171" s="303"/>
      <c r="F171" s="303"/>
      <c r="G171" s="303"/>
      <c r="H171" s="303"/>
      <c r="I171" s="303"/>
      <c r="J171" s="303"/>
      <c r="K171" s="116" t="s">
        <v>1781</v>
      </c>
      <c r="L171" s="138">
        <v>30</v>
      </c>
      <c r="M171" s="146">
        <f>IFERROR(IFERROR(VLOOKUP(C171,'SINAPI COMPOS. SINTÉTICO '!$G$5:$K$9786,5,0),VLOOKUP(C171,'SINAPI INSUMOS'!$A$8:$E$9728,5,0)),0)</f>
        <v>429.84</v>
      </c>
      <c r="N171" s="70">
        <f t="shared" si="25"/>
        <v>12895.2</v>
      </c>
      <c r="O171" s="114"/>
      <c r="P171" s="214" t="str">
        <f t="shared" si="26"/>
        <v>SINAPI</v>
      </c>
      <c r="U171" s="255"/>
      <c r="V171" s="278" t="str">
        <f t="shared" si="17"/>
        <v/>
      </c>
      <c r="W171" s="242" t="str">
        <f t="shared" si="18"/>
        <v/>
      </c>
      <c r="Y171" s="243"/>
    </row>
    <row r="172" spans="2:25" ht="24.75" customHeight="1" x14ac:dyDescent="0.25">
      <c r="B172" s="205"/>
      <c r="C172" s="115">
        <v>91010</v>
      </c>
      <c r="D172" s="303" t="s">
        <v>1665</v>
      </c>
      <c r="E172" s="303"/>
      <c r="F172" s="303"/>
      <c r="G172" s="303"/>
      <c r="H172" s="303"/>
      <c r="I172" s="303"/>
      <c r="J172" s="303"/>
      <c r="K172" s="116" t="s">
        <v>1781</v>
      </c>
      <c r="L172" s="138">
        <v>30</v>
      </c>
      <c r="M172" s="146">
        <f>IFERROR(IFERROR(VLOOKUP(C172,'SINAPI COMPOS. SINTÉTICO '!$G$5:$K$9786,5,0),VLOOKUP(C172,'SINAPI INSUMOS'!$A$8:$E$9728,5,0)),0)</f>
        <v>446.12</v>
      </c>
      <c r="N172" s="70">
        <f t="shared" si="25"/>
        <v>13383.6</v>
      </c>
      <c r="O172" s="114"/>
      <c r="P172" s="214" t="str">
        <f t="shared" si="26"/>
        <v>SINAPI</v>
      </c>
      <c r="U172" s="255"/>
      <c r="V172" s="278" t="str">
        <f t="shared" si="17"/>
        <v/>
      </c>
      <c r="W172" s="242" t="str">
        <f t="shared" si="18"/>
        <v/>
      </c>
      <c r="Y172" s="243"/>
    </row>
    <row r="173" spans="2:25" x14ac:dyDescent="0.25">
      <c r="B173" s="203" t="s">
        <v>81</v>
      </c>
      <c r="C173" s="107"/>
      <c r="D173" s="307" t="s">
        <v>4024</v>
      </c>
      <c r="E173" s="308"/>
      <c r="F173" s="308"/>
      <c r="G173" s="308"/>
      <c r="H173" s="308"/>
      <c r="I173" s="308"/>
      <c r="J173" s="309"/>
      <c r="K173" s="116"/>
      <c r="L173" s="138">
        <v>0</v>
      </c>
      <c r="M173" s="146"/>
      <c r="N173" s="75"/>
      <c r="O173" s="115"/>
      <c r="P173" s="207"/>
      <c r="U173" s="255"/>
      <c r="V173" s="278" t="str">
        <f t="shared" si="17"/>
        <v/>
      </c>
      <c r="W173" s="242" t="str">
        <f t="shared" si="18"/>
        <v/>
      </c>
      <c r="Y173" s="243"/>
    </row>
    <row r="174" spans="2:25" ht="28.5" customHeight="1" x14ac:dyDescent="0.25">
      <c r="B174" s="205"/>
      <c r="C174" s="115">
        <v>90841</v>
      </c>
      <c r="D174" s="303" t="s">
        <v>1649</v>
      </c>
      <c r="E174" s="303"/>
      <c r="F174" s="303"/>
      <c r="G174" s="303"/>
      <c r="H174" s="303"/>
      <c r="I174" s="303"/>
      <c r="J174" s="303"/>
      <c r="K174" s="116" t="s">
        <v>1781</v>
      </c>
      <c r="L174" s="138">
        <v>10</v>
      </c>
      <c r="M174" s="146">
        <f>IFERROR(IFERROR(VLOOKUP(C174,'SINAPI COMPOS. SINTÉTICO '!$G$5:$K$9786,5,0),VLOOKUP(C174,'SINAPI INSUMOS'!$A$8:$E$9728,5,0)),0)</f>
        <v>1299.1600000000001</v>
      </c>
      <c r="N174" s="70">
        <f t="shared" ref="N174:N177" si="27">ROUND(M174*L174,2)</f>
        <v>12991.6</v>
      </c>
      <c r="O174" s="114"/>
      <c r="P174" s="214" t="str">
        <f t="shared" ref="P174:P177" si="28">IF(C174="Com. Auxiliar","MERCADO",IF(C174&lt;&gt;"","SINAPI",""))</f>
        <v>SINAPI</v>
      </c>
      <c r="U174" s="255"/>
      <c r="V174" s="278" t="str">
        <f t="shared" si="17"/>
        <v/>
      </c>
      <c r="W174" s="242" t="str">
        <f t="shared" si="18"/>
        <v/>
      </c>
      <c r="Y174" s="243"/>
    </row>
    <row r="175" spans="2:25" ht="30.75" customHeight="1" x14ac:dyDescent="0.25">
      <c r="B175" s="205"/>
      <c r="C175" s="115">
        <v>91013</v>
      </c>
      <c r="D175" s="303" t="s">
        <v>1654</v>
      </c>
      <c r="E175" s="303"/>
      <c r="F175" s="303"/>
      <c r="G175" s="303"/>
      <c r="H175" s="303"/>
      <c r="I175" s="303"/>
      <c r="J175" s="303"/>
      <c r="K175" s="116" t="s">
        <v>1781</v>
      </c>
      <c r="L175" s="138">
        <v>10</v>
      </c>
      <c r="M175" s="146">
        <f>IFERROR(IFERROR(VLOOKUP(C175,'SINAPI COMPOS. SINTÉTICO '!$G$5:$K$9786,5,0),VLOOKUP(C175,'SINAPI INSUMOS'!$A$8:$E$9728,5,0)),0)</f>
        <v>1148.73</v>
      </c>
      <c r="N175" s="70">
        <f t="shared" si="27"/>
        <v>11487.3</v>
      </c>
      <c r="O175" s="114"/>
      <c r="P175" s="214" t="str">
        <f t="shared" si="28"/>
        <v>SINAPI</v>
      </c>
      <c r="U175" s="255"/>
      <c r="V175" s="278" t="str">
        <f t="shared" si="17"/>
        <v/>
      </c>
      <c r="W175" s="242" t="str">
        <f t="shared" si="18"/>
        <v/>
      </c>
      <c r="Y175" s="243"/>
    </row>
    <row r="176" spans="2:25" ht="22.5" customHeight="1" x14ac:dyDescent="0.25">
      <c r="B176" s="205"/>
      <c r="C176" s="115">
        <v>90820</v>
      </c>
      <c r="D176" s="303" t="s">
        <v>1661</v>
      </c>
      <c r="E176" s="303"/>
      <c r="F176" s="303"/>
      <c r="G176" s="303"/>
      <c r="H176" s="303"/>
      <c r="I176" s="303"/>
      <c r="J176" s="303"/>
      <c r="K176" s="116" t="s">
        <v>1781</v>
      </c>
      <c r="L176" s="138">
        <v>20</v>
      </c>
      <c r="M176" s="146">
        <f>IFERROR(IFERROR(VLOOKUP(C176,'SINAPI COMPOS. SINTÉTICO '!$G$5:$K$9786,5,0),VLOOKUP(C176,'SINAPI INSUMOS'!$A$8:$E$9728,5,0)),0)</f>
        <v>422.46</v>
      </c>
      <c r="N176" s="70">
        <f t="shared" si="27"/>
        <v>8449.2000000000007</v>
      </c>
      <c r="O176" s="114"/>
      <c r="P176" s="214" t="str">
        <f t="shared" si="28"/>
        <v>SINAPI</v>
      </c>
      <c r="U176" s="255"/>
      <c r="V176" s="278" t="str">
        <f t="shared" si="17"/>
        <v/>
      </c>
      <c r="W176" s="242" t="str">
        <f t="shared" si="18"/>
        <v/>
      </c>
      <c r="Y176" s="243"/>
    </row>
    <row r="177" spans="1:25" ht="22.5" customHeight="1" x14ac:dyDescent="0.25">
      <c r="B177" s="205"/>
      <c r="C177" s="115">
        <v>91009</v>
      </c>
      <c r="D177" s="303" t="s">
        <v>1664</v>
      </c>
      <c r="E177" s="303"/>
      <c r="F177" s="303"/>
      <c r="G177" s="303"/>
      <c r="H177" s="303"/>
      <c r="I177" s="303"/>
      <c r="J177" s="303"/>
      <c r="K177" s="116" t="s">
        <v>1781</v>
      </c>
      <c r="L177" s="138">
        <v>20</v>
      </c>
      <c r="M177" s="146">
        <f>IFERROR(IFERROR(VLOOKUP(C177,'SINAPI COMPOS. SINTÉTICO '!$G$5:$K$9786,5,0),VLOOKUP(C177,'SINAPI INSUMOS'!$A$8:$E$9728,5,0)),0)</f>
        <v>438</v>
      </c>
      <c r="N177" s="70">
        <f t="shared" si="27"/>
        <v>8760</v>
      </c>
      <c r="O177" s="114"/>
      <c r="P177" s="214" t="str">
        <f t="shared" si="28"/>
        <v>SINAPI</v>
      </c>
      <c r="U177" s="255"/>
      <c r="V177" s="278" t="str">
        <f t="shared" si="17"/>
        <v/>
      </c>
      <c r="W177" s="242" t="str">
        <f t="shared" si="18"/>
        <v/>
      </c>
      <c r="Y177" s="243"/>
    </row>
    <row r="178" spans="1:25" s="91" customFormat="1" x14ac:dyDescent="0.25">
      <c r="A178" s="102"/>
      <c r="B178" s="205"/>
      <c r="C178" s="115"/>
      <c r="D178" s="100"/>
      <c r="E178" s="92"/>
      <c r="F178" s="92"/>
      <c r="G178" s="92"/>
      <c r="H178" s="92"/>
      <c r="I178" s="92"/>
      <c r="J178" s="99"/>
      <c r="K178" s="116"/>
      <c r="L178" s="138">
        <v>0</v>
      </c>
      <c r="M178" s="146"/>
      <c r="N178" s="70"/>
      <c r="O178" s="114"/>
      <c r="P178" s="214"/>
      <c r="Q178" s="249"/>
      <c r="R178" s="249"/>
      <c r="S178" s="249"/>
      <c r="T178" s="249"/>
      <c r="U178" s="255"/>
      <c r="V178" s="278" t="str">
        <f t="shared" si="17"/>
        <v/>
      </c>
      <c r="W178" s="242" t="str">
        <f t="shared" si="18"/>
        <v/>
      </c>
      <c r="X178" s="243"/>
      <c r="Y178" s="243"/>
    </row>
    <row r="179" spans="1:25" x14ac:dyDescent="0.25">
      <c r="B179" s="203" t="s">
        <v>114</v>
      </c>
      <c r="C179" s="115"/>
      <c r="D179" s="365" t="s">
        <v>4025</v>
      </c>
      <c r="E179" s="366"/>
      <c r="F179" s="366"/>
      <c r="G179" s="366"/>
      <c r="H179" s="366"/>
      <c r="I179" s="366"/>
      <c r="J179" s="367"/>
      <c r="K179" s="116"/>
      <c r="L179" s="138">
        <v>0</v>
      </c>
      <c r="M179" s="146">
        <f>IFERROR(IFERROR(VLOOKUP(C179,'SINAPI COMPOS. SINTÉTICO '!$G$5:$K$9786,5,0),VLOOKUP(C179,'SINAPI INSUMOS'!$A$8:$E$9728,5,0)),0)</f>
        <v>0</v>
      </c>
      <c r="N179" s="70">
        <f t="shared" ref="N179:N180" si="29">ROUND(M179*L179,2)</f>
        <v>0</v>
      </c>
      <c r="O179" s="114"/>
      <c r="P179" s="214" t="str">
        <f t="shared" ref="P179:P182" si="30">IF(C179="Com. Auxiliar","MERCADO",IF(C179&lt;&gt;"","SINAPI",""))</f>
        <v/>
      </c>
      <c r="U179" s="255"/>
      <c r="V179" s="278" t="str">
        <f t="shared" si="17"/>
        <v/>
      </c>
      <c r="W179" s="242" t="str">
        <f t="shared" si="18"/>
        <v/>
      </c>
      <c r="Y179" s="243"/>
    </row>
    <row r="180" spans="1:25" x14ac:dyDescent="0.25">
      <c r="B180" s="205"/>
      <c r="C180" s="115">
        <v>99855</v>
      </c>
      <c r="D180" s="303" t="s">
        <v>2094</v>
      </c>
      <c r="E180" s="303"/>
      <c r="F180" s="303"/>
      <c r="G180" s="303"/>
      <c r="H180" s="303"/>
      <c r="I180" s="303"/>
      <c r="J180" s="303"/>
      <c r="K180" s="116" t="s">
        <v>142</v>
      </c>
      <c r="L180" s="138">
        <v>25</v>
      </c>
      <c r="M180" s="146">
        <f>IFERROR(IFERROR(VLOOKUP(C180,'SINAPI COMPOS. SINTÉTICO '!$G$5:$K$9786,5,0),VLOOKUP(C180,'SINAPI INSUMOS'!$A$8:$E$9728,5,0)),0)</f>
        <v>108.45</v>
      </c>
      <c r="N180" s="70">
        <f t="shared" si="29"/>
        <v>2711.25</v>
      </c>
      <c r="O180" s="114"/>
      <c r="P180" s="214" t="str">
        <f t="shared" si="30"/>
        <v>SINAPI</v>
      </c>
      <c r="U180" s="255"/>
      <c r="V180" s="278" t="str">
        <f t="shared" si="17"/>
        <v/>
      </c>
      <c r="W180" s="242" t="str">
        <f t="shared" si="18"/>
        <v/>
      </c>
      <c r="Y180" s="243"/>
    </row>
    <row r="181" spans="1:25" ht="40.5" customHeight="1" x14ac:dyDescent="0.25">
      <c r="B181" s="205"/>
      <c r="C181" s="115">
        <v>99839</v>
      </c>
      <c r="D181" s="331" t="s">
        <v>2093</v>
      </c>
      <c r="E181" s="332"/>
      <c r="F181" s="332"/>
      <c r="G181" s="332"/>
      <c r="H181" s="332"/>
      <c r="I181" s="332"/>
      <c r="J181" s="333"/>
      <c r="K181" s="116" t="s">
        <v>142</v>
      </c>
      <c r="L181" s="138">
        <v>11</v>
      </c>
      <c r="M181" s="146">
        <f>IFERROR(IFERROR(VLOOKUP(C181,'SINAPI COMPOS. SINTÉTICO '!$G$5:$K$9786,5,0),VLOOKUP(C181,'SINAPI INSUMOS'!$A$8:$E$9728,5,0)),0)</f>
        <v>471.64</v>
      </c>
      <c r="N181" s="70">
        <f>ROUND(M181*L181,2)</f>
        <v>5188.04</v>
      </c>
      <c r="O181" s="114"/>
      <c r="P181" s="214" t="str">
        <f t="shared" si="30"/>
        <v>SINAPI</v>
      </c>
      <c r="U181" s="255"/>
      <c r="V181" s="278" t="str">
        <f t="shared" si="17"/>
        <v/>
      </c>
      <c r="W181" s="242" t="str">
        <f t="shared" si="18"/>
        <v/>
      </c>
      <c r="Y181" s="243"/>
    </row>
    <row r="182" spans="1:25" x14ac:dyDescent="0.25">
      <c r="B182" s="205"/>
      <c r="C182" s="115"/>
      <c r="D182" s="327"/>
      <c r="E182" s="328"/>
      <c r="F182" s="328"/>
      <c r="G182" s="328"/>
      <c r="H182" s="328"/>
      <c r="I182" s="328"/>
      <c r="J182" s="329"/>
      <c r="K182" s="115"/>
      <c r="L182" s="83">
        <v>0</v>
      </c>
      <c r="M182" s="83">
        <f>IFERROR(IFERROR(VLOOKUP(C182,'SINAPI COMPOS. SINTÉTICO '!$G$5:$K$9786,5,0),VLOOKUP(C182,'SINAPI INSUMOS'!$A$8:$E$9728,5,0)),0)</f>
        <v>0</v>
      </c>
      <c r="N182" s="70"/>
      <c r="O182" s="114"/>
      <c r="P182" s="214" t="str">
        <f t="shared" si="30"/>
        <v/>
      </c>
      <c r="U182" s="255"/>
      <c r="V182" s="278" t="str">
        <f t="shared" si="17"/>
        <v/>
      </c>
      <c r="W182" s="242" t="str">
        <f t="shared" si="18"/>
        <v/>
      </c>
      <c r="X182" s="44"/>
      <c r="Y182" s="243"/>
    </row>
    <row r="183" spans="1:25" x14ac:dyDescent="0.25">
      <c r="B183" s="203" t="s">
        <v>143</v>
      </c>
      <c r="C183" s="115"/>
      <c r="D183" s="307" t="s">
        <v>65</v>
      </c>
      <c r="E183" s="308"/>
      <c r="F183" s="308"/>
      <c r="G183" s="308"/>
      <c r="H183" s="308"/>
      <c r="I183" s="308"/>
      <c r="J183" s="309"/>
      <c r="K183" s="116"/>
      <c r="L183" s="138">
        <v>0</v>
      </c>
      <c r="M183" s="146">
        <f>IFERROR(IFERROR(VLOOKUP(C183,'SINAPI COMPOS. SINTÉTICO '!$G$5:$K$9786,5,0),VLOOKUP(C183,'SINAPI INSUMOS'!$A$8:$E$9728,5,0)),0)</f>
        <v>0</v>
      </c>
      <c r="N183" s="70">
        <f t="shared" ref="N183:N185" si="31">ROUND(M183*L183,2)</f>
        <v>0</v>
      </c>
      <c r="O183" s="114"/>
      <c r="P183" s="214" t="str">
        <f t="shared" ref="P183:P185" si="32">IF(C183="Com. Auxiliar","MERCADO",IF(C183&lt;&gt;"","SINAPI",""))</f>
        <v/>
      </c>
      <c r="U183" s="255"/>
      <c r="V183" s="278" t="str">
        <f t="shared" si="17"/>
        <v/>
      </c>
      <c r="W183" s="242" t="str">
        <f t="shared" si="18"/>
        <v/>
      </c>
      <c r="Y183" s="243"/>
    </row>
    <row r="184" spans="1:25" ht="24.75" customHeight="1" x14ac:dyDescent="0.25">
      <c r="B184" s="205"/>
      <c r="C184" s="115">
        <v>100659</v>
      </c>
      <c r="D184" s="303" t="s">
        <v>2052</v>
      </c>
      <c r="E184" s="303"/>
      <c r="F184" s="303"/>
      <c r="G184" s="303"/>
      <c r="H184" s="303"/>
      <c r="I184" s="303"/>
      <c r="J184" s="303"/>
      <c r="K184" s="116" t="s">
        <v>142</v>
      </c>
      <c r="L184" s="138">
        <v>250</v>
      </c>
      <c r="M184" s="146">
        <f>IFERROR(IFERROR(VLOOKUP(C184,'SINAPI COMPOS. SINTÉTICO '!$G$5:$K$9786,5,0),VLOOKUP(C184,'SINAPI INSUMOS'!$A$8:$E$9728,5,0)),0)</f>
        <v>17.38</v>
      </c>
      <c r="N184" s="70">
        <f t="shared" si="31"/>
        <v>4345</v>
      </c>
      <c r="O184" s="114"/>
      <c r="P184" s="214" t="str">
        <f t="shared" si="32"/>
        <v>SINAPI</v>
      </c>
      <c r="U184" s="255"/>
      <c r="V184" s="278" t="str">
        <f t="shared" si="17"/>
        <v/>
      </c>
      <c r="W184" s="242" t="str">
        <f t="shared" si="18"/>
        <v/>
      </c>
      <c r="Y184" s="243"/>
    </row>
    <row r="185" spans="1:25" ht="22.5" customHeight="1" x14ac:dyDescent="0.25">
      <c r="B185" s="205"/>
      <c r="C185" s="115">
        <v>100660</v>
      </c>
      <c r="D185" s="303" t="s">
        <v>2053</v>
      </c>
      <c r="E185" s="303"/>
      <c r="F185" s="303"/>
      <c r="G185" s="303"/>
      <c r="H185" s="303"/>
      <c r="I185" s="303"/>
      <c r="J185" s="303"/>
      <c r="K185" s="116" t="s">
        <v>142</v>
      </c>
      <c r="L185" s="138">
        <v>250</v>
      </c>
      <c r="M185" s="146">
        <f>IFERROR(IFERROR(VLOOKUP(C185,'SINAPI COMPOS. SINTÉTICO '!$G$5:$K$9786,5,0),VLOOKUP(C185,'SINAPI INSUMOS'!$A$8:$E$9728,5,0)),0)</f>
        <v>11.4</v>
      </c>
      <c r="N185" s="70">
        <f t="shared" si="31"/>
        <v>2850</v>
      </c>
      <c r="O185" s="114"/>
      <c r="P185" s="214" t="str">
        <f t="shared" si="32"/>
        <v>SINAPI</v>
      </c>
      <c r="U185" s="255"/>
      <c r="V185" s="278" t="str">
        <f t="shared" si="17"/>
        <v/>
      </c>
      <c r="W185" s="242" t="str">
        <f t="shared" si="18"/>
        <v/>
      </c>
      <c r="Y185" s="243"/>
    </row>
    <row r="186" spans="1:25" x14ac:dyDescent="0.25">
      <c r="B186" s="203" t="s">
        <v>4026</v>
      </c>
      <c r="C186" s="107"/>
      <c r="D186" s="307" t="s">
        <v>112</v>
      </c>
      <c r="E186" s="308"/>
      <c r="F186" s="308"/>
      <c r="G186" s="308"/>
      <c r="H186" s="308"/>
      <c r="I186" s="308"/>
      <c r="J186" s="309"/>
      <c r="K186" s="115"/>
      <c r="L186" s="83">
        <v>0</v>
      </c>
      <c r="M186" s="83">
        <f>IFERROR(IFERROR(VLOOKUP(C186,'SINAPI COMPOS. SINTÉTICO '!$G$5:$K$9786,5,0),VLOOKUP(C186,'SINAPI INSUMOS'!$A$8:$E$9728,5,0)),0)</f>
        <v>0</v>
      </c>
      <c r="N186" s="70"/>
      <c r="O186" s="114"/>
      <c r="P186" s="214" t="str">
        <f t="shared" ref="P186:P198" si="33">IF(C186="Com. Auxiliar","MERCADO",IF(C186&lt;&gt;"","SINAPI",""))</f>
        <v/>
      </c>
      <c r="U186" s="255"/>
      <c r="V186" s="278" t="str">
        <f t="shared" si="17"/>
        <v/>
      </c>
      <c r="W186" s="242" t="str">
        <f t="shared" si="18"/>
        <v/>
      </c>
      <c r="Y186" s="243"/>
    </row>
    <row r="187" spans="1:25" x14ac:dyDescent="0.25">
      <c r="B187" s="203" t="s">
        <v>5004</v>
      </c>
      <c r="C187" s="107"/>
      <c r="D187" s="307" t="s">
        <v>66</v>
      </c>
      <c r="E187" s="308"/>
      <c r="F187" s="308"/>
      <c r="G187" s="308"/>
      <c r="H187" s="308"/>
      <c r="I187" s="308"/>
      <c r="J187" s="309"/>
      <c r="K187" s="116"/>
      <c r="L187" s="138">
        <v>0</v>
      </c>
      <c r="M187" s="146">
        <f>IFERROR(IFERROR(VLOOKUP(C187,'SINAPI COMPOS. SINTÉTICO '!$G$5:$K$9786,5,0),VLOOKUP(C187,'SINAPI INSUMOS'!$A$8:$E$9728,5,0)),0)</f>
        <v>0</v>
      </c>
      <c r="N187" s="70">
        <f t="shared" ref="N187:N198" si="34">ROUND(M187*L187,2)</f>
        <v>0</v>
      </c>
      <c r="O187" s="114"/>
      <c r="P187" s="214" t="str">
        <f t="shared" si="33"/>
        <v/>
      </c>
      <c r="U187" s="255"/>
      <c r="V187" s="278" t="str">
        <f t="shared" si="17"/>
        <v/>
      </c>
      <c r="W187" s="242" t="str">
        <f t="shared" si="18"/>
        <v/>
      </c>
      <c r="Y187" s="243"/>
    </row>
    <row r="188" spans="1:25" ht="20.25" customHeight="1" x14ac:dyDescent="0.25">
      <c r="B188" s="205"/>
      <c r="C188" s="115">
        <v>91304</v>
      </c>
      <c r="D188" s="303" t="s">
        <v>1670</v>
      </c>
      <c r="E188" s="303"/>
      <c r="F188" s="303"/>
      <c r="G188" s="303"/>
      <c r="H188" s="303"/>
      <c r="I188" s="303"/>
      <c r="J188" s="303"/>
      <c r="K188" s="116" t="s">
        <v>1781</v>
      </c>
      <c r="L188" s="138">
        <v>40</v>
      </c>
      <c r="M188" s="146">
        <f>IFERROR(IFERROR(VLOOKUP(C188,'SINAPI COMPOS. SINTÉTICO '!$G$5:$K$9786,5,0),VLOOKUP(C188,'SINAPI INSUMOS'!$A$8:$E$9728,5,0)),0)</f>
        <v>113.66</v>
      </c>
      <c r="N188" s="70">
        <f t="shared" si="34"/>
        <v>4546.3999999999996</v>
      </c>
      <c r="O188" s="114"/>
      <c r="P188" s="214" t="str">
        <f t="shared" si="33"/>
        <v>SINAPI</v>
      </c>
      <c r="U188" s="255"/>
      <c r="V188" s="278" t="str">
        <f t="shared" si="17"/>
        <v/>
      </c>
      <c r="W188" s="242" t="str">
        <f t="shared" si="18"/>
        <v/>
      </c>
      <c r="Y188" s="243"/>
    </row>
    <row r="189" spans="1:25" x14ac:dyDescent="0.25">
      <c r="B189" s="203" t="s">
        <v>5005</v>
      </c>
      <c r="C189" s="107"/>
      <c r="D189" s="307" t="s">
        <v>67</v>
      </c>
      <c r="E189" s="308"/>
      <c r="F189" s="308"/>
      <c r="G189" s="308"/>
      <c r="H189" s="308"/>
      <c r="I189" s="308"/>
      <c r="J189" s="309"/>
      <c r="K189" s="116"/>
      <c r="L189" s="138">
        <v>0</v>
      </c>
      <c r="M189" s="146">
        <f>IFERROR(IFERROR(VLOOKUP(C189,'SINAPI COMPOS. SINTÉTICO '!$G$5:$K$9786,5,0),VLOOKUP(C189,'SINAPI INSUMOS'!$A$8:$E$9728,5,0)),0)</f>
        <v>0</v>
      </c>
      <c r="N189" s="70">
        <f t="shared" si="34"/>
        <v>0</v>
      </c>
      <c r="O189" s="114"/>
      <c r="P189" s="214" t="str">
        <f t="shared" si="33"/>
        <v/>
      </c>
      <c r="U189" s="255"/>
      <c r="V189" s="278" t="str">
        <f t="shared" si="17"/>
        <v/>
      </c>
      <c r="W189" s="242" t="str">
        <f t="shared" si="18"/>
        <v/>
      </c>
      <c r="Y189" s="243"/>
    </row>
    <row r="190" spans="1:25" ht="23.25" customHeight="1" x14ac:dyDescent="0.25">
      <c r="B190" s="205"/>
      <c r="C190" s="115">
        <v>91307</v>
      </c>
      <c r="D190" s="303" t="s">
        <v>1671</v>
      </c>
      <c r="E190" s="303"/>
      <c r="F190" s="303"/>
      <c r="G190" s="303"/>
      <c r="H190" s="303"/>
      <c r="I190" s="303"/>
      <c r="J190" s="303"/>
      <c r="K190" s="116" t="s">
        <v>1781</v>
      </c>
      <c r="L190" s="138">
        <v>160</v>
      </c>
      <c r="M190" s="146">
        <f>IFERROR(IFERROR(VLOOKUP(C190,'SINAPI COMPOS. SINTÉTICO '!$G$5:$K$9786,5,0),VLOOKUP(C190,'SINAPI INSUMOS'!$A$8:$E$9728,5,0)),0)</f>
        <v>96.78</v>
      </c>
      <c r="N190" s="70">
        <f t="shared" si="34"/>
        <v>15484.8</v>
      </c>
      <c r="O190" s="114"/>
      <c r="P190" s="214" t="str">
        <f t="shared" si="33"/>
        <v>SINAPI</v>
      </c>
      <c r="U190" s="255"/>
      <c r="V190" s="278" t="str">
        <f t="shared" si="17"/>
        <v/>
      </c>
      <c r="W190" s="242" t="str">
        <f t="shared" si="18"/>
        <v/>
      </c>
      <c r="Y190" s="243"/>
    </row>
    <row r="191" spans="1:25" x14ac:dyDescent="0.25">
      <c r="B191" s="203" t="s">
        <v>5006</v>
      </c>
      <c r="C191" s="107"/>
      <c r="D191" s="307" t="s">
        <v>68</v>
      </c>
      <c r="E191" s="308"/>
      <c r="F191" s="308"/>
      <c r="G191" s="308"/>
      <c r="H191" s="308"/>
      <c r="I191" s="308"/>
      <c r="J191" s="309"/>
      <c r="K191" s="116"/>
      <c r="L191" s="138">
        <v>0</v>
      </c>
      <c r="M191" s="146">
        <f>IFERROR(IFERROR(VLOOKUP(C191,'SINAPI COMPOS. SINTÉTICO '!$G$5:$K$9786,5,0),VLOOKUP(C191,'SINAPI INSUMOS'!$A$8:$E$9728,5,0)),0)</f>
        <v>0</v>
      </c>
      <c r="N191" s="70">
        <f t="shared" si="34"/>
        <v>0</v>
      </c>
      <c r="O191" s="114"/>
      <c r="P191" s="214" t="str">
        <f t="shared" si="33"/>
        <v/>
      </c>
      <c r="U191" s="255"/>
      <c r="V191" s="278" t="str">
        <f t="shared" si="17"/>
        <v/>
      </c>
      <c r="W191" s="242" t="str">
        <f t="shared" si="18"/>
        <v/>
      </c>
      <c r="Y191" s="243"/>
    </row>
    <row r="192" spans="1:25" ht="20.25" customHeight="1" x14ac:dyDescent="0.25">
      <c r="B192" s="205"/>
      <c r="C192" s="115">
        <v>91305</v>
      </c>
      <c r="D192" s="303" t="s">
        <v>1672</v>
      </c>
      <c r="E192" s="303"/>
      <c r="F192" s="303"/>
      <c r="G192" s="303"/>
      <c r="H192" s="303"/>
      <c r="I192" s="303"/>
      <c r="J192" s="303"/>
      <c r="K192" s="116" t="s">
        <v>1781</v>
      </c>
      <c r="L192" s="138">
        <v>20</v>
      </c>
      <c r="M192" s="146">
        <f>IFERROR(IFERROR(VLOOKUP(C192,'SINAPI COMPOS. SINTÉTICO '!$G$5:$K$9786,5,0),VLOOKUP(C192,'SINAPI INSUMOS'!$A$8:$E$9728,5,0)),0)</f>
        <v>114.23</v>
      </c>
      <c r="N192" s="70">
        <f t="shared" si="34"/>
        <v>2284.6</v>
      </c>
      <c r="O192" s="114"/>
      <c r="P192" s="214" t="str">
        <f t="shared" si="33"/>
        <v>SINAPI</v>
      </c>
      <c r="U192" s="255"/>
      <c r="V192" s="278" t="str">
        <f t="shared" si="17"/>
        <v/>
      </c>
      <c r="W192" s="242" t="str">
        <f t="shared" si="18"/>
        <v/>
      </c>
      <c r="Y192" s="243"/>
    </row>
    <row r="193" spans="1:25" ht="28.5" customHeight="1" x14ac:dyDescent="0.25">
      <c r="B193" s="203" t="s">
        <v>5007</v>
      </c>
      <c r="C193" s="115">
        <v>100709</v>
      </c>
      <c r="D193" s="304" t="s">
        <v>2110</v>
      </c>
      <c r="E193" s="305"/>
      <c r="F193" s="305"/>
      <c r="G193" s="305"/>
      <c r="H193" s="305"/>
      <c r="I193" s="305"/>
      <c r="J193" s="306"/>
      <c r="K193" s="116" t="s">
        <v>1781</v>
      </c>
      <c r="L193" s="138">
        <v>17</v>
      </c>
      <c r="M193" s="146">
        <f>IFERROR(IFERROR(VLOOKUP(C193,'SINAPI COMPOS. SINTÉTICO '!$G$5:$K$9786,5,0),VLOOKUP(C193,'SINAPI INSUMOS'!$A$8:$E$9728,5,0)),0)</f>
        <v>50.62</v>
      </c>
      <c r="N193" s="70">
        <f t="shared" si="34"/>
        <v>860.54</v>
      </c>
      <c r="O193" s="114"/>
      <c r="P193" s="214" t="str">
        <f t="shared" si="33"/>
        <v>SINAPI</v>
      </c>
      <c r="U193" s="255"/>
      <c r="V193" s="278" t="str">
        <f t="shared" si="17"/>
        <v/>
      </c>
      <c r="W193" s="242" t="str">
        <f t="shared" si="18"/>
        <v/>
      </c>
      <c r="Y193" s="243"/>
    </row>
    <row r="194" spans="1:25" x14ac:dyDescent="0.25">
      <c r="B194" s="205"/>
      <c r="C194" s="115"/>
      <c r="D194" s="307"/>
      <c r="E194" s="308"/>
      <c r="F194" s="308"/>
      <c r="G194" s="308"/>
      <c r="H194" s="308"/>
      <c r="I194" s="308"/>
      <c r="J194" s="309"/>
      <c r="K194" s="115"/>
      <c r="L194" s="83">
        <v>0</v>
      </c>
      <c r="M194" s="83">
        <f>IFERROR(IFERROR(VLOOKUP(C194,'SINAPI COMPOS. SINTÉTICO '!$G$5:$K$9786,5,0),VLOOKUP(C194,'SINAPI INSUMOS'!$A$8:$E$9728,5,0)),0)</f>
        <v>0</v>
      </c>
      <c r="N194" s="70"/>
      <c r="O194" s="114"/>
      <c r="P194" s="214" t="str">
        <f t="shared" si="33"/>
        <v/>
      </c>
      <c r="U194" s="255"/>
      <c r="V194" s="278" t="str">
        <f t="shared" si="17"/>
        <v/>
      </c>
      <c r="W194" s="242" t="str">
        <f t="shared" si="18"/>
        <v/>
      </c>
      <c r="Y194" s="243"/>
    </row>
    <row r="195" spans="1:25" x14ac:dyDescent="0.25">
      <c r="B195" s="203" t="s">
        <v>4027</v>
      </c>
      <c r="C195" s="107"/>
      <c r="D195" s="307" t="s">
        <v>113</v>
      </c>
      <c r="E195" s="308"/>
      <c r="F195" s="308"/>
      <c r="G195" s="308"/>
      <c r="H195" s="308"/>
      <c r="I195" s="308"/>
      <c r="J195" s="309"/>
      <c r="K195" s="115"/>
      <c r="L195" s="83">
        <v>0</v>
      </c>
      <c r="M195" s="83">
        <f>IFERROR(IFERROR(VLOOKUP(C195,'SINAPI COMPOS. SINTÉTICO '!$G$5:$K$9786,5,0),VLOOKUP(C195,'SINAPI INSUMOS'!$A$8:$E$9728,5,0)),0)</f>
        <v>0</v>
      </c>
      <c r="N195" s="70"/>
      <c r="O195" s="114"/>
      <c r="P195" s="214" t="str">
        <f t="shared" si="33"/>
        <v/>
      </c>
      <c r="U195" s="255"/>
      <c r="V195" s="278" t="str">
        <f t="shared" si="17"/>
        <v/>
      </c>
      <c r="W195" s="242" t="str">
        <f t="shared" si="18"/>
        <v/>
      </c>
      <c r="Y195" s="243"/>
    </row>
    <row r="196" spans="1:25" x14ac:dyDescent="0.25">
      <c r="A196" s="131"/>
      <c r="B196" s="203" t="s">
        <v>4982</v>
      </c>
      <c r="C196" s="107"/>
      <c r="D196" s="307" t="s">
        <v>69</v>
      </c>
      <c r="E196" s="308"/>
      <c r="F196" s="308"/>
      <c r="G196" s="308"/>
      <c r="H196" s="308"/>
      <c r="I196" s="308"/>
      <c r="J196" s="309"/>
      <c r="K196" s="116"/>
      <c r="L196" s="138">
        <v>0</v>
      </c>
      <c r="M196" s="146">
        <f>IFERROR(IFERROR(VLOOKUP(C196,'SINAPI COMPOS. SINTÉTICO '!$G$5:$K$9786,5,0),VLOOKUP(C196,'SINAPI INSUMOS'!$A$8:$E$9728,5,0)),0)</f>
        <v>0</v>
      </c>
      <c r="N196" s="70">
        <f t="shared" si="34"/>
        <v>0</v>
      </c>
      <c r="O196" s="114"/>
      <c r="P196" s="214" t="str">
        <f t="shared" si="33"/>
        <v/>
      </c>
      <c r="U196" s="255"/>
      <c r="V196" s="278" t="str">
        <f t="shared" si="17"/>
        <v/>
      </c>
      <c r="W196" s="242" t="str">
        <f t="shared" si="18"/>
        <v/>
      </c>
      <c r="Y196" s="243"/>
    </row>
    <row r="197" spans="1:25" x14ac:dyDescent="0.25">
      <c r="B197" s="205"/>
      <c r="C197" s="115">
        <v>102162</v>
      </c>
      <c r="D197" s="303" t="s">
        <v>2901</v>
      </c>
      <c r="E197" s="303"/>
      <c r="F197" s="303"/>
      <c r="G197" s="303"/>
      <c r="H197" s="303"/>
      <c r="I197" s="303"/>
      <c r="J197" s="303"/>
      <c r="K197" s="116" t="s">
        <v>0</v>
      </c>
      <c r="L197" s="138">
        <v>100</v>
      </c>
      <c r="M197" s="146">
        <f>IFERROR(IFERROR(VLOOKUP(C197,'SINAPI COMPOS. SINTÉTICO '!$G$5:$K$9786,5,0),VLOOKUP(C197,'SINAPI INSUMOS'!$A$8:$E$9728,5,0)),0)</f>
        <v>249.69</v>
      </c>
      <c r="N197" s="70">
        <f t="shared" si="34"/>
        <v>24969</v>
      </c>
      <c r="O197" s="114"/>
      <c r="P197" s="214" t="str">
        <f t="shared" si="33"/>
        <v>SINAPI</v>
      </c>
      <c r="U197" s="255"/>
      <c r="V197" s="278" t="str">
        <f t="shared" si="17"/>
        <v/>
      </c>
      <c r="W197" s="242" t="str">
        <f t="shared" si="18"/>
        <v/>
      </c>
      <c r="Y197" s="243"/>
    </row>
    <row r="198" spans="1:25" ht="25.5" customHeight="1" x14ac:dyDescent="0.25">
      <c r="B198" s="203" t="s">
        <v>4983</v>
      </c>
      <c r="C198" s="115">
        <v>101164</v>
      </c>
      <c r="D198" s="304" t="s">
        <v>3652</v>
      </c>
      <c r="E198" s="305"/>
      <c r="F198" s="305"/>
      <c r="G198" s="305"/>
      <c r="H198" s="305"/>
      <c r="I198" s="305"/>
      <c r="J198" s="306"/>
      <c r="K198" s="116" t="s">
        <v>0</v>
      </c>
      <c r="L198" s="138">
        <v>10</v>
      </c>
      <c r="M198" s="146">
        <f>IFERROR(IFERROR(VLOOKUP(C198,'SINAPI COMPOS. SINTÉTICO '!$G$5:$K$9786,5,0),VLOOKUP(C198,'SINAPI INSUMOS'!$A$8:$E$9728,5,0)),0)</f>
        <v>673.95</v>
      </c>
      <c r="N198" s="70">
        <f t="shared" si="34"/>
        <v>6739.5</v>
      </c>
      <c r="O198" s="114"/>
      <c r="P198" s="214" t="str">
        <f t="shared" si="33"/>
        <v>SINAPI</v>
      </c>
      <c r="U198" s="255"/>
      <c r="V198" s="278" t="str">
        <f t="shared" si="17"/>
        <v/>
      </c>
      <c r="W198" s="242" t="str">
        <f t="shared" si="18"/>
        <v/>
      </c>
      <c r="Y198" s="243"/>
    </row>
    <row r="199" spans="1:25" x14ac:dyDescent="0.25">
      <c r="B199" s="205"/>
      <c r="C199" s="115"/>
      <c r="D199" s="307" t="s">
        <v>108</v>
      </c>
      <c r="E199" s="308"/>
      <c r="F199" s="308"/>
      <c r="G199" s="308"/>
      <c r="H199" s="308"/>
      <c r="I199" s="308"/>
      <c r="J199" s="309"/>
      <c r="K199" s="115"/>
      <c r="L199" s="83">
        <v>0</v>
      </c>
      <c r="M199" s="83">
        <f>IFERROR(IFERROR(VLOOKUP(C199,'SINAPI COMPOS. SINTÉTICO '!$G$5:$K$9786,5,0),VLOOKUP(C199,'SINAPI INSUMOS'!$A$8:$E$9728,5,0)),0)</f>
        <v>0</v>
      </c>
      <c r="N199" s="73">
        <f>SUM(N125:N198)</f>
        <v>541560.09</v>
      </c>
      <c r="O199" s="151">
        <f>IF($N$596=0,0,N199/$N$596)</f>
        <v>6.8080712719181841E-2</v>
      </c>
      <c r="P199" s="217"/>
      <c r="Q199" s="42"/>
      <c r="S199" s="42"/>
      <c r="U199" s="255"/>
      <c r="V199" s="278" t="str">
        <f t="shared" si="17"/>
        <v/>
      </c>
      <c r="W199" s="242" t="str">
        <f t="shared" si="18"/>
        <v/>
      </c>
      <c r="Y199" s="243"/>
    </row>
    <row r="200" spans="1:25" x14ac:dyDescent="0.25">
      <c r="B200" s="205"/>
      <c r="C200" s="114"/>
      <c r="D200" s="307"/>
      <c r="E200" s="308"/>
      <c r="F200" s="308"/>
      <c r="G200" s="308"/>
      <c r="H200" s="308"/>
      <c r="I200" s="308"/>
      <c r="J200" s="309"/>
      <c r="K200" s="114"/>
      <c r="L200" s="68">
        <v>0</v>
      </c>
      <c r="M200" s="68">
        <f>IFERROR(IFERROR(VLOOKUP(C200,'SINAPI COMPOS. SINTÉTICO '!$G$5:$K$9786,5,0),VLOOKUP(C200,'SINAPI INSUMOS'!$A$8:$E$9728,5,0)),0)</f>
        <v>0</v>
      </c>
      <c r="N200" s="70"/>
      <c r="O200" s="114"/>
      <c r="P200" s="214"/>
      <c r="U200" s="255"/>
      <c r="V200" s="278" t="str">
        <f t="shared" ref="V200:V262" si="35">IF(AND(L200&gt;0,M200&lt;0.01),"verificar","")</f>
        <v/>
      </c>
      <c r="W200" s="242" t="str">
        <f t="shared" si="18"/>
        <v/>
      </c>
      <c r="Y200" s="243"/>
    </row>
    <row r="201" spans="1:25" x14ac:dyDescent="0.25">
      <c r="B201" s="212">
        <v>6</v>
      </c>
      <c r="C201" s="57"/>
      <c r="D201" s="318" t="s">
        <v>4028</v>
      </c>
      <c r="E201" s="319"/>
      <c r="F201" s="319"/>
      <c r="G201" s="319"/>
      <c r="H201" s="319"/>
      <c r="I201" s="319"/>
      <c r="J201" s="320"/>
      <c r="K201" s="59"/>
      <c r="L201" s="65">
        <v>0</v>
      </c>
      <c r="M201" s="65">
        <f>IFERROR(IFERROR(VLOOKUP(C201,'SINAPI COMPOS. SINTÉTICO '!$G$5:$K$9786,5,0),VLOOKUP(C201,'SINAPI INSUMOS'!$A$8:$E$9728,5,0)),0)</f>
        <v>0</v>
      </c>
      <c r="N201" s="58"/>
      <c r="O201" s="59"/>
      <c r="P201" s="213" t="str">
        <f t="shared" ref="P201:P209" si="36">IF(C201="Com. Auxiliar","MERCADO",IF(C201&lt;&gt;"","SINAPI",""))</f>
        <v/>
      </c>
      <c r="Q201" s="258"/>
      <c r="U201" s="255"/>
      <c r="V201" s="278" t="str">
        <f t="shared" si="35"/>
        <v/>
      </c>
      <c r="W201" s="242" t="str">
        <f t="shared" ref="W201:W267" si="37">IF(AND(L201&gt;0,M201=0),"não encontrado","")</f>
        <v/>
      </c>
      <c r="Y201" s="243"/>
    </row>
    <row r="202" spans="1:25" x14ac:dyDescent="0.25">
      <c r="B202" s="203" t="s">
        <v>23</v>
      </c>
      <c r="C202" s="60"/>
      <c r="D202" s="321" t="s">
        <v>71</v>
      </c>
      <c r="E202" s="322"/>
      <c r="F202" s="322"/>
      <c r="G202" s="322"/>
      <c r="H202" s="322"/>
      <c r="I202" s="322"/>
      <c r="J202" s="323"/>
      <c r="K202" s="61"/>
      <c r="L202" s="140">
        <v>0</v>
      </c>
      <c r="M202" s="145">
        <f>IFERROR(IFERROR(VLOOKUP(C202,'SINAPI COMPOS. SINTÉTICO '!$G$5:$K$9786,5,0),VLOOKUP(C202,'SINAPI INSUMOS'!$A$8:$E$9728,5,0)),0)</f>
        <v>0</v>
      </c>
      <c r="N202" s="62">
        <f t="shared" ref="N202:N265" si="38">ROUND(M202*L202,2)</f>
        <v>0</v>
      </c>
      <c r="O202" s="113"/>
      <c r="P202" s="204" t="str">
        <f t="shared" si="36"/>
        <v/>
      </c>
      <c r="U202" s="255"/>
      <c r="V202" s="278" t="str">
        <f t="shared" si="35"/>
        <v/>
      </c>
      <c r="W202" s="242" t="str">
        <f t="shared" si="37"/>
        <v/>
      </c>
      <c r="Y202" s="243"/>
    </row>
    <row r="203" spans="1:25" ht="21.75" customHeight="1" x14ac:dyDescent="0.25">
      <c r="B203" s="205"/>
      <c r="C203" s="115">
        <v>92541</v>
      </c>
      <c r="D203" s="303" t="s">
        <v>1673</v>
      </c>
      <c r="E203" s="303"/>
      <c r="F203" s="303"/>
      <c r="G203" s="303"/>
      <c r="H203" s="303"/>
      <c r="I203" s="303"/>
      <c r="J203" s="303"/>
      <c r="K203" s="116" t="s">
        <v>0</v>
      </c>
      <c r="L203" s="138">
        <v>28</v>
      </c>
      <c r="M203" s="145">
        <f>IFERROR(IFERROR(VLOOKUP(C203,'SINAPI COMPOS. SINTÉTICO '!$G$5:$K$9786,5,0),VLOOKUP(C203,'SINAPI INSUMOS'!$A$8:$E$9728,5,0)),0)</f>
        <v>60.41</v>
      </c>
      <c r="N203" s="62">
        <f t="shared" si="38"/>
        <v>1691.48</v>
      </c>
      <c r="O203" s="113"/>
      <c r="P203" s="204" t="str">
        <f t="shared" si="36"/>
        <v>SINAPI</v>
      </c>
      <c r="U203" s="255"/>
      <c r="V203" s="278" t="str">
        <f t="shared" si="35"/>
        <v/>
      </c>
      <c r="W203" s="242" t="str">
        <f t="shared" si="37"/>
        <v/>
      </c>
      <c r="Y203" s="243"/>
    </row>
    <row r="204" spans="1:25" s="102" customFormat="1" ht="21.75" customHeight="1" x14ac:dyDescent="0.25">
      <c r="B204" s="206"/>
      <c r="C204" s="115">
        <v>92543</v>
      </c>
      <c r="D204" s="303" t="s">
        <v>1674</v>
      </c>
      <c r="E204" s="303"/>
      <c r="F204" s="303"/>
      <c r="G204" s="303"/>
      <c r="H204" s="303"/>
      <c r="I204" s="303"/>
      <c r="J204" s="303"/>
      <c r="K204" s="116" t="s">
        <v>0</v>
      </c>
      <c r="L204" s="138">
        <v>2000</v>
      </c>
      <c r="M204" s="146">
        <f>IFERROR(IFERROR(VLOOKUP(C204,'SINAPI COMPOS. SINTÉTICO '!$G$5:$K$9786,5,0),VLOOKUP(C204,'SINAPI INSUMOS'!$A$8:$E$9728,5,0)),0)</f>
        <v>16.079999999999998</v>
      </c>
      <c r="N204" s="75">
        <f t="shared" si="38"/>
        <v>32160</v>
      </c>
      <c r="O204" s="115"/>
      <c r="P204" s="207" t="str">
        <f t="shared" si="36"/>
        <v>SINAPI</v>
      </c>
      <c r="Q204" s="249"/>
      <c r="R204" s="249"/>
      <c r="S204" s="249"/>
      <c r="T204" s="249"/>
      <c r="U204" s="255"/>
      <c r="V204" s="278" t="str">
        <f t="shared" si="35"/>
        <v/>
      </c>
      <c r="W204" s="242" t="str">
        <f t="shared" si="37"/>
        <v/>
      </c>
      <c r="X204" s="243"/>
      <c r="Y204" s="243"/>
    </row>
    <row r="205" spans="1:25" ht="23.25" customHeight="1" x14ac:dyDescent="0.25">
      <c r="B205" s="205"/>
      <c r="C205" s="115">
        <v>92544</v>
      </c>
      <c r="D205" s="303" t="s">
        <v>1675</v>
      </c>
      <c r="E205" s="303"/>
      <c r="F205" s="303"/>
      <c r="G205" s="303"/>
      <c r="H205" s="303"/>
      <c r="I205" s="303"/>
      <c r="J205" s="303"/>
      <c r="K205" s="116" t="s">
        <v>0</v>
      </c>
      <c r="L205" s="138">
        <v>200</v>
      </c>
      <c r="M205" s="145">
        <f>IFERROR(IFERROR(VLOOKUP(C205,'SINAPI COMPOS. SINTÉTICO '!$G$5:$K$9786,5,0),VLOOKUP(C205,'SINAPI INSUMOS'!$A$8:$E$9728,5,0)),0)</f>
        <v>12.78</v>
      </c>
      <c r="N205" s="62">
        <f t="shared" si="38"/>
        <v>2556</v>
      </c>
      <c r="O205" s="113"/>
      <c r="P205" s="204" t="str">
        <f t="shared" si="36"/>
        <v>SINAPI</v>
      </c>
      <c r="U205" s="255"/>
      <c r="V205" s="278" t="str">
        <f t="shared" si="35"/>
        <v/>
      </c>
      <c r="W205" s="242" t="str">
        <f t="shared" si="37"/>
        <v/>
      </c>
      <c r="Y205" s="243"/>
    </row>
    <row r="206" spans="1:25" ht="18" customHeight="1" x14ac:dyDescent="0.25">
      <c r="B206" s="205"/>
      <c r="C206" s="115">
        <v>92548</v>
      </c>
      <c r="D206" s="303" t="s">
        <v>1676</v>
      </c>
      <c r="E206" s="303"/>
      <c r="F206" s="303"/>
      <c r="G206" s="303"/>
      <c r="H206" s="303"/>
      <c r="I206" s="303"/>
      <c r="J206" s="303"/>
      <c r="K206" s="116" t="s">
        <v>1781</v>
      </c>
      <c r="L206" s="138">
        <v>20</v>
      </c>
      <c r="M206" s="145">
        <f>IFERROR(IFERROR(VLOOKUP(C206,'SINAPI COMPOS. SINTÉTICO '!$G$5:$K$9786,5,0),VLOOKUP(C206,'SINAPI INSUMOS'!$A$8:$E$9728,5,0)),0)</f>
        <v>1158.99</v>
      </c>
      <c r="N206" s="62">
        <f t="shared" si="38"/>
        <v>23179.8</v>
      </c>
      <c r="O206" s="113"/>
      <c r="P206" s="204" t="str">
        <f t="shared" si="36"/>
        <v>SINAPI</v>
      </c>
      <c r="U206" s="255"/>
      <c r="V206" s="278" t="str">
        <f t="shared" si="35"/>
        <v/>
      </c>
      <c r="W206" s="242" t="str">
        <f t="shared" si="37"/>
        <v/>
      </c>
      <c r="Y206" s="243"/>
    </row>
    <row r="207" spans="1:25" ht="19.5" customHeight="1" x14ac:dyDescent="0.25">
      <c r="B207" s="205"/>
      <c r="C207" s="115">
        <v>92552</v>
      </c>
      <c r="D207" s="303" t="s">
        <v>1677</v>
      </c>
      <c r="E207" s="303"/>
      <c r="F207" s="303"/>
      <c r="G207" s="303"/>
      <c r="H207" s="303"/>
      <c r="I207" s="303"/>
      <c r="J207" s="303"/>
      <c r="K207" s="116" t="s">
        <v>1781</v>
      </c>
      <c r="L207" s="138">
        <v>20</v>
      </c>
      <c r="M207" s="145">
        <f>IFERROR(IFERROR(VLOOKUP(C207,'SINAPI COMPOS. SINTÉTICO '!$G$5:$K$9786,5,0),VLOOKUP(C207,'SINAPI INSUMOS'!$A$8:$E$9728,5,0)),0)</f>
        <v>2054.9</v>
      </c>
      <c r="N207" s="62">
        <f t="shared" si="38"/>
        <v>41098</v>
      </c>
      <c r="O207" s="113"/>
      <c r="P207" s="204" t="str">
        <f t="shared" si="36"/>
        <v>SINAPI</v>
      </c>
      <c r="U207" s="255"/>
      <c r="V207" s="278" t="str">
        <f t="shared" si="35"/>
        <v/>
      </c>
      <c r="W207" s="242" t="str">
        <f t="shared" si="37"/>
        <v/>
      </c>
      <c r="Y207" s="243"/>
    </row>
    <row r="208" spans="1:25" s="102" customFormat="1" ht="22.5" customHeight="1" x14ac:dyDescent="0.25">
      <c r="B208" s="206"/>
      <c r="C208" s="115">
        <v>92558</v>
      </c>
      <c r="D208" s="303" t="s">
        <v>1678</v>
      </c>
      <c r="E208" s="303"/>
      <c r="F208" s="303"/>
      <c r="G208" s="303"/>
      <c r="H208" s="303"/>
      <c r="I208" s="303"/>
      <c r="J208" s="303"/>
      <c r="K208" s="116" t="s">
        <v>1781</v>
      </c>
      <c r="L208" s="138">
        <v>50</v>
      </c>
      <c r="M208" s="146">
        <f>IFERROR(IFERROR(VLOOKUP(C208,'SINAPI COMPOS. SINTÉTICO '!$G$5:$K$9786,5,0),VLOOKUP(C208,'SINAPI INSUMOS'!$A$8:$E$9728,5,0)),0)</f>
        <v>1150.58</v>
      </c>
      <c r="N208" s="75">
        <f t="shared" si="38"/>
        <v>57529</v>
      </c>
      <c r="O208" s="115"/>
      <c r="P208" s="207" t="str">
        <f t="shared" si="36"/>
        <v>SINAPI</v>
      </c>
      <c r="Q208" s="249"/>
      <c r="R208" s="249"/>
      <c r="S208" s="249"/>
      <c r="T208" s="249"/>
      <c r="U208" s="255"/>
      <c r="V208" s="278" t="str">
        <f t="shared" si="35"/>
        <v/>
      </c>
      <c r="W208" s="242" t="str">
        <f t="shared" si="37"/>
        <v/>
      </c>
      <c r="X208" s="243"/>
      <c r="Y208" s="243"/>
    </row>
    <row r="209" spans="1:25" ht="21" customHeight="1" x14ac:dyDescent="0.25">
      <c r="B209" s="205"/>
      <c r="C209" s="115">
        <v>92562</v>
      </c>
      <c r="D209" s="303" t="s">
        <v>1679</v>
      </c>
      <c r="E209" s="303"/>
      <c r="F209" s="303"/>
      <c r="G209" s="303"/>
      <c r="H209" s="303"/>
      <c r="I209" s="303"/>
      <c r="J209" s="303"/>
      <c r="K209" s="116" t="s">
        <v>1781</v>
      </c>
      <c r="L209" s="138">
        <v>20</v>
      </c>
      <c r="M209" s="145">
        <f>IFERROR(IFERROR(VLOOKUP(C209,'SINAPI COMPOS. SINTÉTICO '!$G$5:$K$9786,5,0),VLOOKUP(C209,'SINAPI INSUMOS'!$A$8:$E$9728,5,0)),0)</f>
        <v>2019.44</v>
      </c>
      <c r="N209" s="62">
        <f t="shared" si="38"/>
        <v>40388.800000000003</v>
      </c>
      <c r="O209" s="113"/>
      <c r="P209" s="204" t="str">
        <f t="shared" si="36"/>
        <v>SINAPI</v>
      </c>
      <c r="U209" s="255"/>
      <c r="V209" s="278" t="str">
        <f t="shared" si="35"/>
        <v/>
      </c>
      <c r="W209" s="242" t="str">
        <f t="shared" si="37"/>
        <v/>
      </c>
      <c r="Y209" s="243"/>
    </row>
    <row r="210" spans="1:25" ht="19.5" customHeight="1" x14ac:dyDescent="0.25">
      <c r="B210" s="206"/>
      <c r="C210" s="115">
        <v>92577</v>
      </c>
      <c r="D210" s="303" t="s">
        <v>1817</v>
      </c>
      <c r="E210" s="303"/>
      <c r="F210" s="303"/>
      <c r="G210" s="303"/>
      <c r="H210" s="303"/>
      <c r="I210" s="303"/>
      <c r="J210" s="303"/>
      <c r="K210" s="116" t="s">
        <v>0</v>
      </c>
      <c r="L210" s="138">
        <v>168</v>
      </c>
      <c r="M210" s="146">
        <f>IFERROR(IFERROR(VLOOKUP(C210,'SINAPI COMPOS. SINTÉTICO '!$G$5:$K$9786,5,0),VLOOKUP(C210,'SINAPI INSUMOS'!$A$8:$E$9728,5,0)),0)</f>
        <v>174.4</v>
      </c>
      <c r="N210" s="75">
        <f>ROUND(M210*L210,2)</f>
        <v>29299.200000000001</v>
      </c>
      <c r="O210" s="115"/>
      <c r="P210" s="207" t="str">
        <f t="shared" ref="P210:P235" si="39">IF(C210="Com. Auxiliar","MERCADO",IF(C210&lt;&gt;"","SINAPI",""))</f>
        <v>SINAPI</v>
      </c>
      <c r="S210" s="259"/>
      <c r="U210" s="255"/>
      <c r="V210" s="278" t="str">
        <f t="shared" si="35"/>
        <v/>
      </c>
      <c r="W210" s="242" t="str">
        <f t="shared" si="37"/>
        <v/>
      </c>
      <c r="Y210" s="243"/>
    </row>
    <row r="211" spans="1:25" s="96" customFormat="1" ht="19.5" customHeight="1" x14ac:dyDescent="0.25">
      <c r="A211" s="102"/>
      <c r="B211" s="206"/>
      <c r="C211" s="115">
        <v>92568</v>
      </c>
      <c r="D211" s="304" t="s">
        <v>4069</v>
      </c>
      <c r="E211" s="305"/>
      <c r="F211" s="305"/>
      <c r="G211" s="305"/>
      <c r="H211" s="305"/>
      <c r="I211" s="305"/>
      <c r="J211" s="306"/>
      <c r="K211" s="116" t="s">
        <v>0</v>
      </c>
      <c r="L211" s="138">
        <v>56</v>
      </c>
      <c r="M211" s="146">
        <f>IFERROR(IFERROR(VLOOKUP(C211,'SINAPI COMPOS. SINTÉTICO '!$G$5:$K$9786,5,0),VLOOKUP(C211,'SINAPI INSUMOS'!$A$8:$E$9728,5,0)),0)</f>
        <v>160.63999999999999</v>
      </c>
      <c r="N211" s="75">
        <f>ROUND(M211*L211,2)</f>
        <v>8995.84</v>
      </c>
      <c r="O211" s="115"/>
      <c r="P211" s="207" t="str">
        <f t="shared" si="39"/>
        <v>SINAPI</v>
      </c>
      <c r="Q211" s="249"/>
      <c r="R211" s="249"/>
      <c r="S211" s="259"/>
      <c r="T211" s="249"/>
      <c r="U211" s="255"/>
      <c r="V211" s="278" t="str">
        <f t="shared" si="35"/>
        <v/>
      </c>
      <c r="W211" s="242" t="str">
        <f t="shared" si="37"/>
        <v/>
      </c>
      <c r="X211" s="243"/>
      <c r="Y211" s="243"/>
    </row>
    <row r="212" spans="1:25" s="112" customFormat="1" ht="19.5" customHeight="1" x14ac:dyDescent="0.25">
      <c r="A212" s="102"/>
      <c r="B212" s="206"/>
      <c r="C212" s="115">
        <v>102233</v>
      </c>
      <c r="D212" s="304" t="s">
        <v>3693</v>
      </c>
      <c r="E212" s="305"/>
      <c r="F212" s="305"/>
      <c r="G212" s="305"/>
      <c r="H212" s="305"/>
      <c r="I212" s="305"/>
      <c r="J212" s="306"/>
      <c r="K212" s="116" t="s">
        <v>4018</v>
      </c>
      <c r="L212" s="138">
        <v>5000</v>
      </c>
      <c r="M212" s="146">
        <f>IFERROR(IFERROR(VLOOKUP(C212,'SINAPI COMPOS. SINTÉTICO '!$G$5:$K$9786,5,0),VLOOKUP(C212,'SINAPI INSUMOS'!$A$8:$E$9728,5,0)),0)</f>
        <v>12.37</v>
      </c>
      <c r="N212" s="75">
        <f>ROUND(M212*L212,2)</f>
        <v>61850</v>
      </c>
      <c r="O212" s="115"/>
      <c r="P212" s="207" t="str">
        <f t="shared" si="39"/>
        <v>SINAPI</v>
      </c>
      <c r="Q212" s="249"/>
      <c r="R212" s="249"/>
      <c r="S212" s="259"/>
      <c r="T212" s="249"/>
      <c r="U212" s="255"/>
      <c r="V212" s="278"/>
      <c r="W212" s="242"/>
      <c r="X212" s="243"/>
      <c r="Y212" s="243"/>
    </row>
    <row r="213" spans="1:25" s="67" customFormat="1" ht="13.5" customHeight="1" x14ac:dyDescent="0.25">
      <c r="A213" s="102"/>
      <c r="B213" s="216"/>
      <c r="C213" s="115"/>
      <c r="D213" s="383"/>
      <c r="E213" s="384"/>
      <c r="F213" s="384"/>
      <c r="G213" s="384"/>
      <c r="H213" s="384"/>
      <c r="I213" s="384"/>
      <c r="J213" s="385"/>
      <c r="K213" s="116"/>
      <c r="L213" s="138">
        <v>0</v>
      </c>
      <c r="M213" s="145"/>
      <c r="N213" s="62"/>
      <c r="O213" s="113"/>
      <c r="P213" s="204"/>
      <c r="Q213" s="254"/>
      <c r="R213" s="254"/>
      <c r="S213" s="254"/>
      <c r="T213" s="254"/>
      <c r="U213" s="260"/>
      <c r="V213" s="278" t="str">
        <f t="shared" si="35"/>
        <v/>
      </c>
      <c r="W213" s="242" t="str">
        <f t="shared" si="37"/>
        <v/>
      </c>
      <c r="X213" s="244"/>
      <c r="Y213" s="244"/>
    </row>
    <row r="214" spans="1:25" x14ac:dyDescent="0.25">
      <c r="B214" s="215" t="s">
        <v>24</v>
      </c>
      <c r="C214" s="107"/>
      <c r="D214" s="307" t="s">
        <v>73</v>
      </c>
      <c r="E214" s="308"/>
      <c r="F214" s="308"/>
      <c r="G214" s="308"/>
      <c r="H214" s="308"/>
      <c r="I214" s="308"/>
      <c r="J214" s="309"/>
      <c r="K214" s="116"/>
      <c r="L214" s="138">
        <v>0</v>
      </c>
      <c r="M214" s="145">
        <f>IFERROR(IFERROR(VLOOKUP(C214,'SINAPI COMPOS. SINTÉTICO '!$G$5:$K$9786,5,0),VLOOKUP(C214,'SINAPI INSUMOS'!$A$8:$E$9728,5,0)),0)</f>
        <v>0</v>
      </c>
      <c r="N214" s="62">
        <f t="shared" si="38"/>
        <v>0</v>
      </c>
      <c r="O214" s="113"/>
      <c r="P214" s="204" t="str">
        <f t="shared" si="39"/>
        <v/>
      </c>
      <c r="U214" s="255"/>
      <c r="V214" s="278" t="str">
        <f t="shared" si="35"/>
        <v/>
      </c>
      <c r="W214" s="242" t="str">
        <f t="shared" si="37"/>
        <v/>
      </c>
      <c r="Y214" s="243"/>
    </row>
    <row r="215" spans="1:25" s="102" customFormat="1" ht="15" customHeight="1" x14ac:dyDescent="0.25">
      <c r="B215" s="206"/>
      <c r="C215" s="115">
        <v>94201</v>
      </c>
      <c r="D215" s="304" t="s">
        <v>1680</v>
      </c>
      <c r="E215" s="305"/>
      <c r="F215" s="305"/>
      <c r="G215" s="305"/>
      <c r="H215" s="305"/>
      <c r="I215" s="305"/>
      <c r="J215" s="306"/>
      <c r="K215" s="116" t="s">
        <v>0</v>
      </c>
      <c r="L215" s="138">
        <v>160</v>
      </c>
      <c r="M215" s="146">
        <f>IFERROR(IFERROR(VLOOKUP(C215,'SINAPI COMPOS. SINTÉTICO '!$G$5:$K$9786,5,0),VLOOKUP(C215,'SINAPI INSUMOS'!$A$8:$E$9728,5,0)),0)</f>
        <v>83.54</v>
      </c>
      <c r="N215" s="75">
        <f t="shared" si="38"/>
        <v>13366.4</v>
      </c>
      <c r="O215" s="115"/>
      <c r="P215" s="207" t="str">
        <f t="shared" si="39"/>
        <v>SINAPI</v>
      </c>
      <c r="Q215" s="249"/>
      <c r="R215" s="249"/>
      <c r="S215" s="249"/>
      <c r="T215" s="249"/>
      <c r="U215" s="255"/>
      <c r="V215" s="278" t="str">
        <f t="shared" si="35"/>
        <v/>
      </c>
      <c r="W215" s="242" t="str">
        <f t="shared" si="37"/>
        <v/>
      </c>
      <c r="X215" s="243"/>
      <c r="Y215" s="243"/>
    </row>
    <row r="216" spans="1:25" s="102" customFormat="1" x14ac:dyDescent="0.25">
      <c r="B216" s="206"/>
      <c r="C216" s="115">
        <v>94189</v>
      </c>
      <c r="D216" s="304" t="s">
        <v>1898</v>
      </c>
      <c r="E216" s="305"/>
      <c r="F216" s="305"/>
      <c r="G216" s="305"/>
      <c r="H216" s="305"/>
      <c r="I216" s="305"/>
      <c r="J216" s="306"/>
      <c r="K216" s="116" t="s">
        <v>0</v>
      </c>
      <c r="L216" s="138">
        <v>160</v>
      </c>
      <c r="M216" s="146">
        <f>IFERROR(IFERROR(VLOOKUP(C216,'SINAPI COMPOS. SINTÉTICO '!$G$5:$K$9786,5,0),VLOOKUP(C216,'SINAPI INSUMOS'!$A$8:$E$9728,5,0)),0)</f>
        <v>45.87</v>
      </c>
      <c r="N216" s="75">
        <f t="shared" si="38"/>
        <v>7339.2</v>
      </c>
      <c r="O216" s="115"/>
      <c r="P216" s="207" t="str">
        <f t="shared" si="39"/>
        <v>SINAPI</v>
      </c>
      <c r="Q216" s="249"/>
      <c r="R216" s="249"/>
      <c r="S216" s="249"/>
      <c r="T216" s="249"/>
      <c r="U216" s="255"/>
      <c r="V216" s="278" t="str">
        <f t="shared" si="35"/>
        <v/>
      </c>
      <c r="W216" s="242" t="str">
        <f t="shared" si="37"/>
        <v/>
      </c>
      <c r="X216" s="243"/>
      <c r="Y216" s="243"/>
    </row>
    <row r="217" spans="1:25" s="102" customFormat="1" x14ac:dyDescent="0.25">
      <c r="B217" s="206"/>
      <c r="C217" s="115">
        <v>94224</v>
      </c>
      <c r="D217" s="303" t="s">
        <v>1681</v>
      </c>
      <c r="E217" s="303"/>
      <c r="F217" s="303"/>
      <c r="G217" s="303"/>
      <c r="H217" s="303"/>
      <c r="I217" s="303"/>
      <c r="J217" s="303"/>
      <c r="K217" s="116" t="s">
        <v>0</v>
      </c>
      <c r="L217" s="138">
        <v>80</v>
      </c>
      <c r="M217" s="146">
        <f>IFERROR(IFERROR(VLOOKUP(C217,'SINAPI COMPOS. SINTÉTICO '!$G$5:$K$9786,5,0),VLOOKUP(C217,'SINAPI INSUMOS'!$A$8:$E$9728,5,0)),0)</f>
        <v>26.38</v>
      </c>
      <c r="N217" s="75">
        <f t="shared" si="38"/>
        <v>2110.4</v>
      </c>
      <c r="O217" s="115"/>
      <c r="P217" s="207" t="str">
        <f t="shared" si="39"/>
        <v>SINAPI</v>
      </c>
      <c r="Q217" s="249"/>
      <c r="R217" s="249"/>
      <c r="S217" s="249"/>
      <c r="T217" s="249"/>
      <c r="U217" s="255"/>
      <c r="V217" s="278" t="str">
        <f t="shared" si="35"/>
        <v/>
      </c>
      <c r="W217" s="242" t="str">
        <f t="shared" si="37"/>
        <v/>
      </c>
      <c r="X217" s="243"/>
      <c r="Y217" s="243"/>
    </row>
    <row r="218" spans="1:25" s="102" customFormat="1" x14ac:dyDescent="0.25">
      <c r="B218" s="206"/>
      <c r="C218" s="115">
        <v>94232</v>
      </c>
      <c r="D218" s="303" t="s">
        <v>1682</v>
      </c>
      <c r="E218" s="303"/>
      <c r="F218" s="303"/>
      <c r="G218" s="303"/>
      <c r="H218" s="303"/>
      <c r="I218" s="303"/>
      <c r="J218" s="303"/>
      <c r="K218" s="116" t="s">
        <v>1781</v>
      </c>
      <c r="L218" s="138">
        <v>80</v>
      </c>
      <c r="M218" s="146">
        <f>IFERROR(IFERROR(VLOOKUP(C218,'SINAPI COMPOS. SINTÉTICO '!$G$5:$K$9786,5,0),VLOOKUP(C218,'SINAPI INSUMOS'!$A$8:$E$9728,5,0)),0)</f>
        <v>2.83</v>
      </c>
      <c r="N218" s="75">
        <f t="shared" si="38"/>
        <v>226.4</v>
      </c>
      <c r="O218" s="115"/>
      <c r="P218" s="207" t="str">
        <f t="shared" si="39"/>
        <v>SINAPI</v>
      </c>
      <c r="Q218" s="249"/>
      <c r="R218" s="249"/>
      <c r="S218" s="249"/>
      <c r="T218" s="249"/>
      <c r="U218" s="255"/>
      <c r="V218" s="278" t="str">
        <f t="shared" si="35"/>
        <v/>
      </c>
      <c r="W218" s="242" t="str">
        <f t="shared" si="37"/>
        <v/>
      </c>
      <c r="X218" s="243"/>
      <c r="Y218" s="243"/>
    </row>
    <row r="219" spans="1:25" s="102" customFormat="1" ht="22.5" customHeight="1" x14ac:dyDescent="0.25">
      <c r="B219" s="206"/>
      <c r="C219" s="115">
        <v>94442</v>
      </c>
      <c r="D219" s="303" t="s">
        <v>1909</v>
      </c>
      <c r="E219" s="303"/>
      <c r="F219" s="303"/>
      <c r="G219" s="303"/>
      <c r="H219" s="303"/>
      <c r="I219" s="303"/>
      <c r="J219" s="303"/>
      <c r="K219" s="116" t="s">
        <v>0</v>
      </c>
      <c r="L219" s="138">
        <v>14</v>
      </c>
      <c r="M219" s="146">
        <f>IFERROR(IFERROR(VLOOKUP(C219,'SINAPI COMPOS. SINTÉTICO '!$G$5:$K$9786,5,0),VLOOKUP(C219,'SINAPI INSUMOS'!$A$8:$E$9728,5,0)),0)</f>
        <v>59.47</v>
      </c>
      <c r="N219" s="75">
        <f t="shared" si="38"/>
        <v>832.58</v>
      </c>
      <c r="O219" s="115"/>
      <c r="P219" s="207" t="str">
        <f t="shared" si="39"/>
        <v>SINAPI</v>
      </c>
      <c r="Q219" s="249"/>
      <c r="R219" s="249"/>
      <c r="S219" s="249"/>
      <c r="T219" s="249"/>
      <c r="U219" s="255"/>
      <c r="V219" s="278" t="str">
        <f t="shared" si="35"/>
        <v/>
      </c>
      <c r="W219" s="242" t="str">
        <f t="shared" si="37"/>
        <v/>
      </c>
      <c r="X219" s="243"/>
      <c r="Y219" s="243"/>
    </row>
    <row r="220" spans="1:25" s="102" customFormat="1" ht="26.25" customHeight="1" x14ac:dyDescent="0.25">
      <c r="B220" s="206"/>
      <c r="C220" s="115">
        <v>100328</v>
      </c>
      <c r="D220" s="303" t="s">
        <v>1927</v>
      </c>
      <c r="E220" s="303"/>
      <c r="F220" s="303"/>
      <c r="G220" s="303"/>
      <c r="H220" s="303"/>
      <c r="I220" s="303"/>
      <c r="J220" s="303"/>
      <c r="K220" s="116" t="s">
        <v>0</v>
      </c>
      <c r="L220" s="138">
        <v>14</v>
      </c>
      <c r="M220" s="146">
        <f>IFERROR(IFERROR(VLOOKUP(C220,'SINAPI COMPOS. SINTÉTICO '!$G$5:$K$9786,5,0),VLOOKUP(C220,'SINAPI INSUMOS'!$A$8:$E$9728,5,0)),0)</f>
        <v>18.71</v>
      </c>
      <c r="N220" s="75">
        <f t="shared" si="38"/>
        <v>261.94</v>
      </c>
      <c r="O220" s="115"/>
      <c r="P220" s="207" t="str">
        <f t="shared" si="39"/>
        <v>SINAPI</v>
      </c>
      <c r="Q220" s="249"/>
      <c r="R220" s="249"/>
      <c r="S220" s="249"/>
      <c r="T220" s="249"/>
      <c r="U220" s="255"/>
      <c r="V220" s="278" t="str">
        <f t="shared" si="35"/>
        <v/>
      </c>
      <c r="W220" s="242" t="str">
        <f t="shared" si="37"/>
        <v/>
      </c>
      <c r="X220" s="243"/>
      <c r="Y220" s="243"/>
    </row>
    <row r="221" spans="1:25" s="102" customFormat="1" ht="24" customHeight="1" x14ac:dyDescent="0.25">
      <c r="B221" s="206"/>
      <c r="C221" s="115">
        <v>100388</v>
      </c>
      <c r="D221" s="303" t="s">
        <v>1890</v>
      </c>
      <c r="E221" s="303"/>
      <c r="F221" s="303"/>
      <c r="G221" s="303"/>
      <c r="H221" s="303"/>
      <c r="I221" s="303"/>
      <c r="J221" s="303"/>
      <c r="K221" s="116" t="s">
        <v>0</v>
      </c>
      <c r="L221" s="138">
        <v>14</v>
      </c>
      <c r="M221" s="146">
        <f>IFERROR(IFERROR(VLOOKUP(C221,'SINAPI COMPOS. SINTÉTICO '!$G$5:$K$9786,5,0),VLOOKUP(C221,'SINAPI INSUMOS'!$A$8:$E$9728,5,0)),0)</f>
        <v>16.739999999999998</v>
      </c>
      <c r="N221" s="75">
        <f t="shared" si="38"/>
        <v>234.36</v>
      </c>
      <c r="O221" s="115"/>
      <c r="P221" s="207" t="str">
        <f t="shared" si="39"/>
        <v>SINAPI</v>
      </c>
      <c r="Q221" s="249"/>
      <c r="R221" s="249"/>
      <c r="S221" s="249"/>
      <c r="T221" s="249"/>
      <c r="U221" s="255"/>
      <c r="V221" s="278" t="str">
        <f t="shared" si="35"/>
        <v/>
      </c>
      <c r="W221" s="242" t="str">
        <f t="shared" si="37"/>
        <v/>
      </c>
      <c r="X221" s="243"/>
      <c r="Y221" s="243"/>
    </row>
    <row r="222" spans="1:25" s="102" customFormat="1" ht="20.25" customHeight="1" x14ac:dyDescent="0.25">
      <c r="B222" s="206"/>
      <c r="C222" s="115">
        <v>100389</v>
      </c>
      <c r="D222" s="303" t="s">
        <v>1891</v>
      </c>
      <c r="E222" s="303"/>
      <c r="F222" s="303"/>
      <c r="G222" s="303"/>
      <c r="H222" s="303"/>
      <c r="I222" s="303"/>
      <c r="J222" s="303"/>
      <c r="K222" s="116" t="s">
        <v>0</v>
      </c>
      <c r="L222" s="138">
        <v>14</v>
      </c>
      <c r="M222" s="146">
        <f>IFERROR(IFERROR(VLOOKUP(C222,'SINAPI COMPOS. SINTÉTICO '!$G$5:$K$9786,5,0),VLOOKUP(C222,'SINAPI INSUMOS'!$A$8:$E$9728,5,0)),0)</f>
        <v>15.5</v>
      </c>
      <c r="N222" s="75">
        <f t="shared" si="38"/>
        <v>217</v>
      </c>
      <c r="O222" s="115"/>
      <c r="P222" s="207" t="str">
        <f t="shared" si="39"/>
        <v>SINAPI</v>
      </c>
      <c r="Q222" s="249"/>
      <c r="R222" s="249"/>
      <c r="S222" s="249"/>
      <c r="T222" s="249"/>
      <c r="U222" s="255"/>
      <c r="V222" s="278" t="str">
        <f t="shared" si="35"/>
        <v/>
      </c>
      <c r="W222" s="242" t="str">
        <f t="shared" si="37"/>
        <v/>
      </c>
      <c r="X222" s="243"/>
      <c r="Y222" s="243"/>
    </row>
    <row r="223" spans="1:25" s="102" customFormat="1" ht="32.25" customHeight="1" x14ac:dyDescent="0.25">
      <c r="B223" s="206"/>
      <c r="C223" s="115">
        <v>94210</v>
      </c>
      <c r="D223" s="303" t="s">
        <v>1829</v>
      </c>
      <c r="E223" s="303"/>
      <c r="F223" s="303"/>
      <c r="G223" s="303"/>
      <c r="H223" s="303"/>
      <c r="I223" s="303"/>
      <c r="J223" s="303"/>
      <c r="K223" s="116" t="s">
        <v>0</v>
      </c>
      <c r="L223" s="138">
        <v>2500</v>
      </c>
      <c r="M223" s="146">
        <f>IFERROR(IFERROR(VLOOKUP(C223,'SINAPI COMPOS. SINTÉTICO '!$G$5:$K$9786,5,0),VLOOKUP(C223,'SINAPI INSUMOS'!$A$8:$E$9728,5,0)),0)</f>
        <v>53.4</v>
      </c>
      <c r="N223" s="75">
        <f>ROUND(M223*L223,2)</f>
        <v>133500</v>
      </c>
      <c r="O223" s="115"/>
      <c r="P223" s="207" t="str">
        <f t="shared" si="39"/>
        <v>SINAPI</v>
      </c>
      <c r="Q223" s="249"/>
      <c r="R223" s="249"/>
      <c r="S223" s="249"/>
      <c r="T223" s="249"/>
      <c r="U223" s="255"/>
      <c r="V223" s="278" t="str">
        <f t="shared" si="35"/>
        <v/>
      </c>
      <c r="W223" s="242" t="str">
        <f t="shared" si="37"/>
        <v/>
      </c>
      <c r="X223" s="243"/>
      <c r="Y223" s="243"/>
    </row>
    <row r="224" spans="1:25" ht="12.75" customHeight="1" x14ac:dyDescent="0.25">
      <c r="B224" s="216"/>
      <c r="C224" s="115"/>
      <c r="D224" s="383"/>
      <c r="E224" s="384"/>
      <c r="F224" s="384"/>
      <c r="G224" s="384"/>
      <c r="H224" s="384"/>
      <c r="I224" s="384"/>
      <c r="J224" s="385"/>
      <c r="K224" s="116"/>
      <c r="L224" s="138">
        <v>0</v>
      </c>
      <c r="M224" s="145"/>
      <c r="N224" s="62"/>
      <c r="O224" s="113"/>
      <c r="P224" s="204"/>
      <c r="U224" s="255"/>
      <c r="V224" s="278" t="str">
        <f t="shared" si="35"/>
        <v/>
      </c>
      <c r="W224" s="242" t="str">
        <f t="shared" si="37"/>
        <v/>
      </c>
      <c r="Y224" s="243"/>
    </row>
    <row r="225" spans="1:25" x14ac:dyDescent="0.25">
      <c r="B225" s="215" t="s">
        <v>25</v>
      </c>
      <c r="C225" s="107"/>
      <c r="D225" s="307" t="s">
        <v>4029</v>
      </c>
      <c r="E225" s="308"/>
      <c r="F225" s="308"/>
      <c r="G225" s="308"/>
      <c r="H225" s="308"/>
      <c r="I225" s="308"/>
      <c r="J225" s="309"/>
      <c r="K225" s="116"/>
      <c r="L225" s="138">
        <v>0</v>
      </c>
      <c r="M225" s="145">
        <f>IFERROR(IFERROR(VLOOKUP(C225,'SINAPI COMPOS. SINTÉTICO '!$G$5:$K$9786,5,0),VLOOKUP(C225,'SINAPI INSUMOS'!$A$8:$E$9728,5,0)),0)</f>
        <v>0</v>
      </c>
      <c r="N225" s="62">
        <f t="shared" si="38"/>
        <v>0</v>
      </c>
      <c r="O225" s="113"/>
      <c r="P225" s="204" t="str">
        <f t="shared" si="39"/>
        <v/>
      </c>
      <c r="U225" s="255"/>
      <c r="V225" s="278" t="str">
        <f t="shared" si="35"/>
        <v/>
      </c>
      <c r="W225" s="242" t="str">
        <f t="shared" si="37"/>
        <v/>
      </c>
      <c r="Y225" s="243"/>
    </row>
    <row r="226" spans="1:25" ht="34.5" customHeight="1" x14ac:dyDescent="0.25">
      <c r="B226" s="216"/>
      <c r="C226" s="115">
        <v>100434</v>
      </c>
      <c r="D226" s="303" t="s">
        <v>1931</v>
      </c>
      <c r="E226" s="303"/>
      <c r="F226" s="303"/>
      <c r="G226" s="303"/>
      <c r="H226" s="303"/>
      <c r="I226" s="303"/>
      <c r="J226" s="303"/>
      <c r="K226" s="116" t="s">
        <v>142</v>
      </c>
      <c r="L226" s="138">
        <v>100</v>
      </c>
      <c r="M226" s="145">
        <f>IFERROR(IFERROR(VLOOKUP(C226,'SINAPI COMPOS. SINTÉTICO '!$G$5:$K$9786,5,0),VLOOKUP(C226,'SINAPI INSUMOS'!$A$8:$E$9728,5,0)),0)</f>
        <v>163.66999999999999</v>
      </c>
      <c r="N226" s="62">
        <f t="shared" si="38"/>
        <v>16367</v>
      </c>
      <c r="O226" s="113"/>
      <c r="P226" s="204" t="str">
        <f t="shared" si="39"/>
        <v>SINAPI</v>
      </c>
      <c r="U226" s="255"/>
      <c r="V226" s="278" t="str">
        <f t="shared" si="35"/>
        <v/>
      </c>
      <c r="W226" s="242" t="str">
        <f t="shared" si="37"/>
        <v/>
      </c>
      <c r="Y226" s="243"/>
    </row>
    <row r="227" spans="1:25" ht="11.25" customHeight="1" x14ac:dyDescent="0.25">
      <c r="B227" s="216"/>
      <c r="C227" s="115">
        <v>94227</v>
      </c>
      <c r="D227" s="303" t="s">
        <v>1683</v>
      </c>
      <c r="E227" s="303"/>
      <c r="F227" s="303"/>
      <c r="G227" s="303"/>
      <c r="H227" s="303"/>
      <c r="I227" s="303"/>
      <c r="J227" s="303"/>
      <c r="K227" s="116" t="s">
        <v>142</v>
      </c>
      <c r="L227" s="138">
        <v>100</v>
      </c>
      <c r="M227" s="145">
        <f>IFERROR(IFERROR(VLOOKUP(C227,'SINAPI COMPOS. SINTÉTICO '!$G$5:$K$9786,5,0),VLOOKUP(C227,'SINAPI INSUMOS'!$A$8:$E$9728,5,0)),0)</f>
        <v>71.650000000000006</v>
      </c>
      <c r="N227" s="62">
        <f t="shared" si="38"/>
        <v>7165</v>
      </c>
      <c r="O227" s="113"/>
      <c r="P227" s="204" t="str">
        <f t="shared" si="39"/>
        <v>SINAPI</v>
      </c>
      <c r="U227" s="255"/>
      <c r="V227" s="278" t="str">
        <f t="shared" si="35"/>
        <v/>
      </c>
      <c r="W227" s="242" t="str">
        <f t="shared" si="37"/>
        <v/>
      </c>
      <c r="Y227" s="243"/>
    </row>
    <row r="228" spans="1:25" x14ac:dyDescent="0.25">
      <c r="B228" s="216"/>
      <c r="C228" s="115">
        <v>94231</v>
      </c>
      <c r="D228" s="303" t="s">
        <v>1684</v>
      </c>
      <c r="E228" s="303"/>
      <c r="F228" s="303"/>
      <c r="G228" s="303"/>
      <c r="H228" s="303"/>
      <c r="I228" s="303"/>
      <c r="J228" s="303"/>
      <c r="K228" s="116" t="s">
        <v>142</v>
      </c>
      <c r="L228" s="138">
        <v>100</v>
      </c>
      <c r="M228" s="145">
        <f>IFERROR(IFERROR(VLOOKUP(C228,'SINAPI COMPOS. SINTÉTICO '!$G$5:$K$9786,5,0),VLOOKUP(C228,'SINAPI INSUMOS'!$A$8:$E$9728,5,0)),0)</f>
        <v>58.08</v>
      </c>
      <c r="N228" s="62">
        <f t="shared" si="38"/>
        <v>5808</v>
      </c>
      <c r="O228" s="113"/>
      <c r="P228" s="204" t="str">
        <f t="shared" si="39"/>
        <v>SINAPI</v>
      </c>
      <c r="U228" s="255"/>
      <c r="V228" s="278" t="str">
        <f t="shared" si="35"/>
        <v/>
      </c>
      <c r="W228" s="242" t="str">
        <f t="shared" si="37"/>
        <v/>
      </c>
      <c r="Y228" s="243"/>
    </row>
    <row r="229" spans="1:25" x14ac:dyDescent="0.25">
      <c r="B229" s="216"/>
      <c r="C229" s="115">
        <v>100435</v>
      </c>
      <c r="D229" s="303" t="s">
        <v>1684</v>
      </c>
      <c r="E229" s="303"/>
      <c r="F229" s="303"/>
      <c r="G229" s="303"/>
      <c r="H229" s="303"/>
      <c r="I229" s="303"/>
      <c r="J229" s="303"/>
      <c r="K229" s="116" t="s">
        <v>142</v>
      </c>
      <c r="L229" s="138">
        <v>100</v>
      </c>
      <c r="M229" s="145">
        <f>IFERROR(IFERROR(VLOOKUP(C229,'SINAPI COMPOS. SINTÉTICO '!$G$5:$K$9786,5,0),VLOOKUP(C229,'SINAPI INSUMOS'!$A$8:$E$9728,5,0)),0)</f>
        <v>66.72</v>
      </c>
      <c r="N229" s="62">
        <f t="shared" si="38"/>
        <v>6672</v>
      </c>
      <c r="O229" s="113"/>
      <c r="P229" s="204" t="str">
        <f t="shared" si="39"/>
        <v>SINAPI</v>
      </c>
      <c r="U229" s="255"/>
      <c r="V229" s="278" t="str">
        <f t="shared" si="35"/>
        <v/>
      </c>
      <c r="W229" s="242" t="str">
        <f t="shared" si="37"/>
        <v/>
      </c>
      <c r="Y229" s="243"/>
    </row>
    <row r="230" spans="1:25" x14ac:dyDescent="0.25">
      <c r="B230" s="216"/>
      <c r="C230" s="115">
        <v>13115</v>
      </c>
      <c r="D230" s="303" t="s">
        <v>4009</v>
      </c>
      <c r="E230" s="303"/>
      <c r="F230" s="303"/>
      <c r="G230" s="303"/>
      <c r="H230" s="303"/>
      <c r="I230" s="303"/>
      <c r="J230" s="303"/>
      <c r="K230" s="116" t="s">
        <v>142</v>
      </c>
      <c r="L230" s="138">
        <v>30</v>
      </c>
      <c r="M230" s="145" t="str">
        <f>IFERROR(IFERROR(VLOOKUP(C230,'SINAPI COMPOS. SINTÉTICO '!$G$5:$K$9786,5,0),VLOOKUP(C230,'SINAPI INSUMOS'!$A$8:$E$9728,5,0)),0)</f>
        <v>22,70</v>
      </c>
      <c r="N230" s="62">
        <f t="shared" si="38"/>
        <v>681</v>
      </c>
      <c r="O230" s="113"/>
      <c r="P230" s="204" t="str">
        <f t="shared" si="39"/>
        <v>SINAPI</v>
      </c>
      <c r="U230" s="255"/>
      <c r="V230" s="278" t="str">
        <f t="shared" si="35"/>
        <v/>
      </c>
      <c r="W230" s="242" t="str">
        <f t="shared" si="37"/>
        <v/>
      </c>
      <c r="Y230" s="243"/>
    </row>
    <row r="231" spans="1:25" x14ac:dyDescent="0.25">
      <c r="B231" s="216"/>
      <c r="C231" s="115">
        <v>10544</v>
      </c>
      <c r="D231" s="303" t="s">
        <v>4010</v>
      </c>
      <c r="E231" s="303"/>
      <c r="F231" s="303"/>
      <c r="G231" s="303"/>
      <c r="H231" s="303"/>
      <c r="I231" s="303"/>
      <c r="J231" s="303"/>
      <c r="K231" s="116" t="s">
        <v>142</v>
      </c>
      <c r="L231" s="138">
        <v>30</v>
      </c>
      <c r="M231" s="145" t="str">
        <f>IFERROR(IFERROR(VLOOKUP(C231,'SINAPI COMPOS. SINTÉTICO '!$G$5:$K$9786,5,0),VLOOKUP(C231,'SINAPI INSUMOS'!$A$8:$E$9728,5,0)),0)</f>
        <v>76,12</v>
      </c>
      <c r="N231" s="62">
        <f t="shared" si="38"/>
        <v>2283.6</v>
      </c>
      <c r="O231" s="113"/>
      <c r="P231" s="204" t="str">
        <f t="shared" si="39"/>
        <v>SINAPI</v>
      </c>
      <c r="U231" s="255"/>
      <c r="V231" s="278" t="str">
        <f t="shared" si="35"/>
        <v/>
      </c>
      <c r="W231" s="242" t="str">
        <f t="shared" si="37"/>
        <v/>
      </c>
      <c r="Y231" s="243"/>
    </row>
    <row r="232" spans="1:25" x14ac:dyDescent="0.25">
      <c r="B232" s="216"/>
      <c r="C232" s="115">
        <v>94223</v>
      </c>
      <c r="D232" s="310" t="s">
        <v>1685</v>
      </c>
      <c r="E232" s="311"/>
      <c r="F232" s="311"/>
      <c r="G232" s="311"/>
      <c r="H232" s="311"/>
      <c r="I232" s="311"/>
      <c r="J232" s="312"/>
      <c r="K232" s="116" t="s">
        <v>142</v>
      </c>
      <c r="L232" s="138">
        <v>300</v>
      </c>
      <c r="M232" s="145">
        <f>IFERROR(IFERROR(VLOOKUP(C232,'SINAPI COMPOS. SINTÉTICO '!$G$5:$K$9786,5,0),VLOOKUP(C232,'SINAPI INSUMOS'!$A$8:$E$9728,5,0)),0)</f>
        <v>86.35</v>
      </c>
      <c r="N232" s="62">
        <f t="shared" si="38"/>
        <v>25905</v>
      </c>
      <c r="O232" s="113"/>
      <c r="P232" s="204" t="str">
        <f t="shared" si="39"/>
        <v>SINAPI</v>
      </c>
      <c r="U232" s="255"/>
      <c r="V232" s="278" t="str">
        <f t="shared" si="35"/>
        <v/>
      </c>
      <c r="W232" s="242" t="str">
        <f t="shared" si="37"/>
        <v/>
      </c>
      <c r="Y232" s="243"/>
    </row>
    <row r="233" spans="1:25" x14ac:dyDescent="0.25">
      <c r="B233" s="216"/>
      <c r="C233" s="113"/>
      <c r="D233" s="321" t="s">
        <v>108</v>
      </c>
      <c r="E233" s="322"/>
      <c r="F233" s="322"/>
      <c r="G233" s="322"/>
      <c r="H233" s="322"/>
      <c r="I233" s="322"/>
      <c r="J233" s="323"/>
      <c r="K233" s="61"/>
      <c r="L233" s="140">
        <v>0</v>
      </c>
      <c r="M233" s="145">
        <f>IFERROR(IFERROR(VLOOKUP(C233,'SINAPI COMPOS. SINTÉTICO '!$G$5:$K$9786,5,0),VLOOKUP(C233,'SINAPI INSUMOS'!$A$8:$E$9728,5,0)),0)</f>
        <v>0</v>
      </c>
      <c r="N233" s="64">
        <f>SUM(N202:N232)</f>
        <v>521718.00000000006</v>
      </c>
      <c r="O233" s="151">
        <f>IF($N$596=0,0,N233/$N$596)</f>
        <v>6.5586319845736998E-2</v>
      </c>
      <c r="P233" s="204" t="str">
        <f t="shared" si="39"/>
        <v/>
      </c>
      <c r="U233" s="255"/>
      <c r="V233" s="278" t="str">
        <f t="shared" si="35"/>
        <v/>
      </c>
      <c r="W233" s="242" t="str">
        <f t="shared" si="37"/>
        <v/>
      </c>
      <c r="Y233" s="243"/>
    </row>
    <row r="234" spans="1:25" x14ac:dyDescent="0.25">
      <c r="B234" s="216"/>
      <c r="C234" s="113"/>
      <c r="D234" s="380"/>
      <c r="E234" s="381"/>
      <c r="F234" s="381"/>
      <c r="G234" s="381"/>
      <c r="H234" s="381"/>
      <c r="I234" s="381"/>
      <c r="J234" s="382"/>
      <c r="K234" s="61"/>
      <c r="L234" s="140">
        <v>0</v>
      </c>
      <c r="M234" s="145"/>
      <c r="N234" s="62"/>
      <c r="O234" s="113"/>
      <c r="P234" s="204"/>
      <c r="Q234" s="254"/>
      <c r="U234" s="255"/>
      <c r="V234" s="278" t="str">
        <f t="shared" si="35"/>
        <v/>
      </c>
      <c r="W234" s="242" t="str">
        <f t="shared" si="37"/>
        <v/>
      </c>
      <c r="Y234" s="243"/>
    </row>
    <row r="235" spans="1:25" x14ac:dyDescent="0.25">
      <c r="B235" s="212">
        <v>7</v>
      </c>
      <c r="C235" s="57"/>
      <c r="D235" s="318" t="s">
        <v>4030</v>
      </c>
      <c r="E235" s="319"/>
      <c r="F235" s="319"/>
      <c r="G235" s="319"/>
      <c r="H235" s="319"/>
      <c r="I235" s="319"/>
      <c r="J235" s="320"/>
      <c r="K235" s="59"/>
      <c r="L235" s="65">
        <v>0</v>
      </c>
      <c r="M235" s="65">
        <f>IFERROR(IFERROR(VLOOKUP(C235,'SINAPI COMPOS. SINTÉTICO '!$G$5:$K$9786,5,0),VLOOKUP(C235,'SINAPI INSUMOS'!$A$8:$E$9728,5,0)),0)</f>
        <v>0</v>
      </c>
      <c r="N235" s="58"/>
      <c r="O235" s="59"/>
      <c r="P235" s="213" t="str">
        <f t="shared" si="39"/>
        <v/>
      </c>
      <c r="Q235" s="258"/>
      <c r="U235" s="255"/>
      <c r="V235" s="278" t="str">
        <f t="shared" si="35"/>
        <v/>
      </c>
      <c r="W235" s="242" t="str">
        <f t="shared" si="37"/>
        <v/>
      </c>
      <c r="Y235" s="243"/>
    </row>
    <row r="236" spans="1:25" x14ac:dyDescent="0.25">
      <c r="B236" s="205"/>
      <c r="C236" s="115">
        <v>98546</v>
      </c>
      <c r="D236" s="82" t="s">
        <v>1100</v>
      </c>
      <c r="E236" s="82"/>
      <c r="F236" s="82"/>
      <c r="G236" s="82"/>
      <c r="H236" s="82"/>
      <c r="I236" s="82"/>
      <c r="J236" s="82"/>
      <c r="K236" s="116" t="s">
        <v>0</v>
      </c>
      <c r="L236" s="138">
        <v>300</v>
      </c>
      <c r="M236" s="146">
        <f>IFERROR(IFERROR(VLOOKUP(C236,'SINAPI COMPOS. SINTÉTICO '!$G$5:$K$9786,5,0),VLOOKUP(C236,'SINAPI INSUMOS'!$A$8:$E$9728,5,0)),0)</f>
        <v>142.03</v>
      </c>
      <c r="N236" s="75">
        <f t="shared" si="38"/>
        <v>42609</v>
      </c>
      <c r="O236" s="115"/>
      <c r="P236" s="207" t="str">
        <f t="shared" ref="P236:P246" si="40">IF(C236="Com. Auxiliar","MERCADO",IF(C236&lt;&gt;"","SINAPI",""))</f>
        <v>SINAPI</v>
      </c>
      <c r="U236" s="255"/>
      <c r="V236" s="278" t="str">
        <f t="shared" si="35"/>
        <v/>
      </c>
      <c r="W236" s="242" t="str">
        <f t="shared" si="37"/>
        <v/>
      </c>
      <c r="Y236" s="243"/>
    </row>
    <row r="237" spans="1:25" x14ac:dyDescent="0.25">
      <c r="B237" s="205"/>
      <c r="C237" s="115">
        <v>511</v>
      </c>
      <c r="D237" s="310" t="s">
        <v>1686</v>
      </c>
      <c r="E237" s="311"/>
      <c r="F237" s="311"/>
      <c r="G237" s="311"/>
      <c r="H237" s="311"/>
      <c r="I237" s="311"/>
      <c r="J237" s="312"/>
      <c r="K237" s="116" t="s">
        <v>0</v>
      </c>
      <c r="L237" s="138">
        <v>300</v>
      </c>
      <c r="M237" s="146" t="str">
        <f>IFERROR(IFERROR(VLOOKUP(C237,'SINAPI COMPOS. SINTÉTICO '!$G$5:$K$9786,5,0),VLOOKUP(C237,'SINAPI INSUMOS'!$A$8:$E$9728,5,0)),0)</f>
        <v>23,75</v>
      </c>
      <c r="N237" s="75">
        <f t="shared" si="38"/>
        <v>7125</v>
      </c>
      <c r="O237" s="115"/>
      <c r="P237" s="207" t="str">
        <f t="shared" si="40"/>
        <v>SINAPI</v>
      </c>
      <c r="U237" s="255"/>
      <c r="V237" s="278" t="str">
        <f t="shared" si="35"/>
        <v/>
      </c>
      <c r="W237" s="242" t="str">
        <f t="shared" si="37"/>
        <v/>
      </c>
      <c r="Y237" s="243"/>
    </row>
    <row r="238" spans="1:25" ht="20.25" customHeight="1" x14ac:dyDescent="0.25">
      <c r="B238" s="205"/>
      <c r="C238" s="115">
        <v>11615</v>
      </c>
      <c r="D238" s="304" t="s">
        <v>2689</v>
      </c>
      <c r="E238" s="305"/>
      <c r="F238" s="305"/>
      <c r="G238" s="305"/>
      <c r="H238" s="305"/>
      <c r="I238" s="305"/>
      <c r="J238" s="306"/>
      <c r="K238" s="116" t="s">
        <v>0</v>
      </c>
      <c r="L238" s="138">
        <v>50</v>
      </c>
      <c r="M238" s="146" t="str">
        <f>IFERROR(IFERROR(VLOOKUP(C238,'SINAPI COMPOS. SINTÉTICO '!$G$5:$K$9786,5,0),VLOOKUP(C238,'SINAPI INSUMOS'!$A$8:$E$9728,5,0)),0)</f>
        <v>6,49</v>
      </c>
      <c r="N238" s="75">
        <f t="shared" si="38"/>
        <v>324.5</v>
      </c>
      <c r="O238" s="115"/>
      <c r="P238" s="207" t="str">
        <f t="shared" si="40"/>
        <v>SINAPI</v>
      </c>
      <c r="U238" s="255"/>
      <c r="V238" s="278" t="str">
        <f t="shared" si="35"/>
        <v/>
      </c>
      <c r="W238" s="242" t="str">
        <f t="shared" si="37"/>
        <v/>
      </c>
      <c r="Y238" s="243"/>
    </row>
    <row r="239" spans="1:25" s="112" customFormat="1" x14ac:dyDescent="0.25">
      <c r="A239" s="102"/>
      <c r="B239" s="205"/>
      <c r="C239" s="115">
        <v>98553</v>
      </c>
      <c r="D239" s="315" t="s">
        <v>5014</v>
      </c>
      <c r="E239" s="316"/>
      <c r="F239" s="316"/>
      <c r="G239" s="316"/>
      <c r="H239" s="316"/>
      <c r="I239" s="316"/>
      <c r="J239" s="317"/>
      <c r="K239" s="116" t="s">
        <v>0</v>
      </c>
      <c r="L239" s="138">
        <v>300</v>
      </c>
      <c r="M239" s="146">
        <f>IFERROR(IFERROR(VLOOKUP(C239,'SINAPI COMPOS. SINTÉTICO '!$G$5:$K$9786,5,0),VLOOKUP(C239,'SINAPI INSUMOS'!$A$8:$E$9728,5,0)),0)</f>
        <v>180.79</v>
      </c>
      <c r="N239" s="75">
        <f t="shared" si="38"/>
        <v>54237</v>
      </c>
      <c r="O239" s="115"/>
      <c r="P239" s="207" t="str">
        <f t="shared" si="40"/>
        <v>SINAPI</v>
      </c>
      <c r="Q239" s="249"/>
      <c r="R239" s="249"/>
      <c r="S239" s="249"/>
      <c r="T239" s="249"/>
      <c r="U239" s="255"/>
      <c r="V239" s="278"/>
      <c r="W239" s="242" t="str">
        <f t="shared" si="37"/>
        <v/>
      </c>
      <c r="X239" s="243"/>
      <c r="Y239" s="243"/>
    </row>
    <row r="240" spans="1:25" s="112" customFormat="1" x14ac:dyDescent="0.25">
      <c r="A240" s="102"/>
      <c r="B240" s="205"/>
      <c r="C240" s="115">
        <v>98554</v>
      </c>
      <c r="D240" s="315" t="s">
        <v>5015</v>
      </c>
      <c r="E240" s="316"/>
      <c r="F240" s="316"/>
      <c r="G240" s="316"/>
      <c r="H240" s="316"/>
      <c r="I240" s="316"/>
      <c r="J240" s="317"/>
      <c r="K240" s="116" t="s">
        <v>0</v>
      </c>
      <c r="L240" s="138">
        <v>300</v>
      </c>
      <c r="M240" s="146">
        <f>IFERROR(IFERROR(VLOOKUP(C240,'SINAPI COMPOS. SINTÉTICO '!$G$5:$K$9786,5,0),VLOOKUP(C240,'SINAPI INSUMOS'!$A$8:$E$9728,5,0)),0)</f>
        <v>48.85</v>
      </c>
      <c r="N240" s="75">
        <f t="shared" si="38"/>
        <v>14655</v>
      </c>
      <c r="O240" s="115"/>
      <c r="P240" s="207" t="str">
        <f t="shared" si="40"/>
        <v>SINAPI</v>
      </c>
      <c r="Q240" s="249"/>
      <c r="R240" s="249"/>
      <c r="S240" s="249"/>
      <c r="T240" s="249"/>
      <c r="U240" s="255"/>
      <c r="V240" s="278"/>
      <c r="W240" s="242" t="str">
        <f t="shared" si="37"/>
        <v/>
      </c>
      <c r="X240" s="243"/>
      <c r="Y240" s="243"/>
    </row>
    <row r="241" spans="1:25" s="112" customFormat="1" x14ac:dyDescent="0.25">
      <c r="A241" s="102"/>
      <c r="B241" s="205"/>
      <c r="C241" s="115">
        <v>98555</v>
      </c>
      <c r="D241" s="100" t="s">
        <v>5016</v>
      </c>
      <c r="E241" s="92"/>
      <c r="F241" s="92"/>
      <c r="G241" s="92"/>
      <c r="H241" s="92"/>
      <c r="I241" s="92"/>
      <c r="J241" s="99"/>
      <c r="K241" s="116" t="s">
        <v>0</v>
      </c>
      <c r="L241" s="138">
        <v>300</v>
      </c>
      <c r="M241" s="146">
        <f>IFERROR(IFERROR(VLOOKUP(C241,'SINAPI COMPOS. SINTÉTICO '!$G$5:$K$9786,5,0),VLOOKUP(C241,'SINAPI INSUMOS'!$A$8:$E$9728,5,0)),0)</f>
        <v>32.520000000000003</v>
      </c>
      <c r="N241" s="75">
        <f t="shared" si="38"/>
        <v>9756</v>
      </c>
      <c r="O241" s="115"/>
      <c r="P241" s="207" t="str">
        <f t="shared" si="40"/>
        <v>SINAPI</v>
      </c>
      <c r="Q241" s="249"/>
      <c r="R241" s="249"/>
      <c r="S241" s="249"/>
      <c r="T241" s="249"/>
      <c r="U241" s="255"/>
      <c r="V241" s="278"/>
      <c r="W241" s="242" t="str">
        <f t="shared" si="37"/>
        <v/>
      </c>
      <c r="X241" s="243"/>
      <c r="Y241" s="243"/>
    </row>
    <row r="242" spans="1:25" s="282" customFormat="1" x14ac:dyDescent="0.25">
      <c r="B242" s="283"/>
      <c r="C242" s="284">
        <v>98562</v>
      </c>
      <c r="D242" s="285" t="s">
        <v>14447</v>
      </c>
      <c r="E242" s="286"/>
      <c r="F242" s="286"/>
      <c r="G242" s="286"/>
      <c r="H242" s="286"/>
      <c r="I242" s="286"/>
      <c r="J242" s="287"/>
      <c r="K242" s="288" t="s">
        <v>0</v>
      </c>
      <c r="L242" s="289">
        <v>2300</v>
      </c>
      <c r="M242" s="290">
        <f>IFERROR(IFERROR(VLOOKUP(C242,'SINAPI COMPOS. SINTÉTICO '!$G$5:$K$9786,5,0),VLOOKUP(C242,'SINAPI INSUMOS'!$A$8:$E$9728,5,0)),0)</f>
        <v>50</v>
      </c>
      <c r="N242" s="291">
        <f t="shared" si="38"/>
        <v>115000</v>
      </c>
      <c r="O242" s="284"/>
      <c r="P242" s="292" t="str">
        <f t="shared" si="40"/>
        <v>SINAPI</v>
      </c>
      <c r="Q242" s="293"/>
      <c r="R242" s="293"/>
      <c r="S242" s="293"/>
      <c r="T242" s="293"/>
      <c r="U242" s="294"/>
      <c r="V242" s="295" t="str">
        <f t="shared" si="35"/>
        <v/>
      </c>
      <c r="W242" s="296" t="str">
        <f t="shared" si="37"/>
        <v/>
      </c>
      <c r="X242" s="297"/>
      <c r="Y242" s="297"/>
    </row>
    <row r="243" spans="1:25" s="97" customFormat="1" x14ac:dyDescent="0.25">
      <c r="A243" s="102"/>
      <c r="B243" s="205"/>
      <c r="C243" s="115">
        <v>98557</v>
      </c>
      <c r="D243" s="304" t="s">
        <v>4070</v>
      </c>
      <c r="E243" s="305"/>
      <c r="F243" s="305"/>
      <c r="G243" s="305"/>
      <c r="H243" s="305"/>
      <c r="I243" s="305"/>
      <c r="J243" s="306"/>
      <c r="K243" s="116" t="s">
        <v>0</v>
      </c>
      <c r="L243" s="138">
        <v>300</v>
      </c>
      <c r="M243" s="146">
        <f>IFERROR(IFERROR(VLOOKUP(C243,'SINAPI COMPOS. SINTÉTICO '!$G$5:$K$9786,5,0),VLOOKUP(C243,'SINAPI INSUMOS'!$A$8:$E$9728,5,0)),0)</f>
        <v>50.51</v>
      </c>
      <c r="N243" s="75">
        <f t="shared" si="38"/>
        <v>15153</v>
      </c>
      <c r="O243" s="115"/>
      <c r="P243" s="207" t="str">
        <f t="shared" si="40"/>
        <v>SINAPI</v>
      </c>
      <c r="Q243" s="249"/>
      <c r="R243" s="249"/>
      <c r="S243" s="249"/>
      <c r="T243" s="249"/>
      <c r="U243" s="255"/>
      <c r="V243" s="278" t="str">
        <f t="shared" si="35"/>
        <v/>
      </c>
      <c r="W243" s="242" t="str">
        <f t="shared" si="37"/>
        <v/>
      </c>
      <c r="X243" s="243"/>
      <c r="Y243" s="243"/>
    </row>
    <row r="244" spans="1:25" s="112" customFormat="1" x14ac:dyDescent="0.25">
      <c r="A244" s="102"/>
      <c r="B244" s="205"/>
      <c r="C244" s="115">
        <v>98558</v>
      </c>
      <c r="D244" s="304" t="s">
        <v>7422</v>
      </c>
      <c r="E244" s="305"/>
      <c r="F244" s="305"/>
      <c r="G244" s="305"/>
      <c r="H244" s="305"/>
      <c r="I244" s="305"/>
      <c r="J244" s="306"/>
      <c r="K244" s="116" t="s">
        <v>1781</v>
      </c>
      <c r="L244" s="138">
        <v>200</v>
      </c>
      <c r="M244" s="146">
        <f>IFERROR(IFERROR(VLOOKUP(C244,'SINAPI COMPOS. SINTÉTICO '!$G$5:$K$9786,5,0),VLOOKUP(C244,'SINAPI INSUMOS'!$A$8:$E$9728,5,0)),0)</f>
        <v>10.35</v>
      </c>
      <c r="N244" s="75">
        <f t="shared" si="38"/>
        <v>2070</v>
      </c>
      <c r="O244" s="115"/>
      <c r="P244" s="207" t="str">
        <f t="shared" si="40"/>
        <v>SINAPI</v>
      </c>
      <c r="Q244" s="249"/>
      <c r="R244" s="249"/>
      <c r="S244" s="249"/>
      <c r="T244" s="249"/>
      <c r="U244" s="255"/>
      <c r="V244" s="278"/>
      <c r="W244" s="242"/>
      <c r="X244" s="243"/>
      <c r="Y244" s="243"/>
    </row>
    <row r="245" spans="1:25" s="112" customFormat="1" x14ac:dyDescent="0.25">
      <c r="A245" s="102"/>
      <c r="B245" s="205"/>
      <c r="C245" s="115">
        <v>98559</v>
      </c>
      <c r="D245" s="304" t="s">
        <v>7423</v>
      </c>
      <c r="E245" s="305"/>
      <c r="F245" s="305"/>
      <c r="G245" s="305"/>
      <c r="H245" s="305"/>
      <c r="I245" s="305"/>
      <c r="J245" s="306"/>
      <c r="K245" s="116" t="s">
        <v>142</v>
      </c>
      <c r="L245" s="138">
        <v>400</v>
      </c>
      <c r="M245" s="146">
        <f>IFERROR(IFERROR(VLOOKUP(C245,'SINAPI COMPOS. SINTÉTICO '!$G$5:$K$9786,5,0),VLOOKUP(C245,'SINAPI INSUMOS'!$A$8:$E$9728,5,0)),0)</f>
        <v>5.64</v>
      </c>
      <c r="N245" s="75">
        <f t="shared" si="38"/>
        <v>2256</v>
      </c>
      <c r="O245" s="115"/>
      <c r="P245" s="207" t="str">
        <f t="shared" si="40"/>
        <v>SINAPI</v>
      </c>
      <c r="Q245" s="249"/>
      <c r="R245" s="249"/>
      <c r="S245" s="249"/>
      <c r="T245" s="249"/>
      <c r="U245" s="255"/>
      <c r="V245" s="278"/>
      <c r="W245" s="242"/>
      <c r="X245" s="243"/>
      <c r="Y245" s="243"/>
    </row>
    <row r="246" spans="1:25" s="97" customFormat="1" x14ac:dyDescent="0.25">
      <c r="A246" s="102"/>
      <c r="B246" s="205"/>
      <c r="C246" s="115">
        <v>98576</v>
      </c>
      <c r="D246" s="304" t="s">
        <v>4071</v>
      </c>
      <c r="E246" s="305"/>
      <c r="F246" s="305"/>
      <c r="G246" s="305"/>
      <c r="H246" s="305"/>
      <c r="I246" s="305"/>
      <c r="J246" s="306"/>
      <c r="K246" s="116" t="s">
        <v>142</v>
      </c>
      <c r="L246" s="138">
        <v>50</v>
      </c>
      <c r="M246" s="146">
        <f>IFERROR(IFERROR(VLOOKUP(C246,'SINAPI COMPOS. SINTÉTICO '!$G$5:$K$9786,5,0),VLOOKUP(C246,'SINAPI INSUMOS'!$A$8:$E$9728,5,0)),0)</f>
        <v>28.07</v>
      </c>
      <c r="N246" s="75">
        <f t="shared" si="38"/>
        <v>1403.5</v>
      </c>
      <c r="O246" s="115"/>
      <c r="P246" s="207" t="str">
        <f t="shared" si="40"/>
        <v>SINAPI</v>
      </c>
      <c r="Q246" s="249"/>
      <c r="R246" s="249"/>
      <c r="S246" s="249"/>
      <c r="T246" s="249"/>
      <c r="U246" s="255"/>
      <c r="V246" s="278" t="str">
        <f t="shared" si="35"/>
        <v/>
      </c>
      <c r="W246" s="242" t="str">
        <f t="shared" si="37"/>
        <v/>
      </c>
      <c r="X246" s="243"/>
      <c r="Y246" s="243"/>
    </row>
    <row r="247" spans="1:25" x14ac:dyDescent="0.25">
      <c r="B247" s="205"/>
      <c r="C247" s="114"/>
      <c r="D247" s="343" t="s">
        <v>108</v>
      </c>
      <c r="E247" s="344"/>
      <c r="F247" s="344"/>
      <c r="G247" s="344"/>
      <c r="H247" s="344"/>
      <c r="I247" s="344"/>
      <c r="J247" s="345"/>
      <c r="K247" s="114"/>
      <c r="L247" s="68">
        <v>0</v>
      </c>
      <c r="M247" s="68">
        <f>IFERROR(IFERROR(VLOOKUP(C247,'SINAPI COMPOS. SINTÉTICO '!$G$5:$K$9786,5,0),VLOOKUP(C247,'SINAPI INSUMOS'!$A$8:$E$9728,5,0)),0)</f>
        <v>0</v>
      </c>
      <c r="N247" s="73">
        <f>SUM(N235:N246)</f>
        <v>264589</v>
      </c>
      <c r="O247" s="151">
        <f>IF($N$596=0,0,N247/$N$596)</f>
        <v>3.326206644521313E-2</v>
      </c>
      <c r="P247" s="217"/>
      <c r="Q247" s="42"/>
      <c r="S247" s="42"/>
      <c r="U247" s="255"/>
      <c r="V247" s="278" t="str">
        <f t="shared" si="35"/>
        <v/>
      </c>
      <c r="W247" s="242" t="str">
        <f t="shared" si="37"/>
        <v/>
      </c>
      <c r="Y247" s="243"/>
    </row>
    <row r="248" spans="1:25" x14ac:dyDescent="0.25">
      <c r="B248" s="202"/>
      <c r="C248" s="232"/>
      <c r="D248" s="41"/>
      <c r="E248" s="41"/>
      <c r="F248" s="41"/>
      <c r="G248" s="41"/>
      <c r="H248" s="41"/>
      <c r="I248" s="41"/>
      <c r="J248" s="31"/>
      <c r="K248" s="232"/>
      <c r="L248" s="233">
        <v>0</v>
      </c>
      <c r="M248" s="233">
        <f>IFERROR(IFERROR(VLOOKUP(C248,'SINAPI COMPOS. SINTÉTICO '!$G$5:$K$9786,5,0),VLOOKUP(C248,'SINAPI INSUMOS'!$A$8:$E$9728,5,0)),0)</f>
        <v>0</v>
      </c>
      <c r="N248" s="84">
        <f t="shared" si="38"/>
        <v>0</v>
      </c>
      <c r="O248" s="232"/>
      <c r="P248" s="211"/>
      <c r="U248" s="255"/>
      <c r="V248" s="278" t="str">
        <f t="shared" si="35"/>
        <v/>
      </c>
      <c r="W248" s="242" t="str">
        <f t="shared" si="37"/>
        <v/>
      </c>
      <c r="Y248" s="243"/>
    </row>
    <row r="249" spans="1:25" x14ac:dyDescent="0.25">
      <c r="B249" s="212">
        <v>8</v>
      </c>
      <c r="C249" s="57"/>
      <c r="D249" s="318" t="s">
        <v>22</v>
      </c>
      <c r="E249" s="319"/>
      <c r="F249" s="319"/>
      <c r="G249" s="319"/>
      <c r="H249" s="319"/>
      <c r="I249" s="319"/>
      <c r="J249" s="320"/>
      <c r="K249" s="59"/>
      <c r="L249" s="65">
        <v>0</v>
      </c>
      <c r="M249" s="65">
        <f>IFERROR(IFERROR(VLOOKUP(C249,'SINAPI COMPOS. SINTÉTICO '!$G$5:$K$9786,5,0),VLOOKUP(C249,'SINAPI INSUMOS'!$A$8:$E$9728,5,0)),0)</f>
        <v>0</v>
      </c>
      <c r="N249" s="58"/>
      <c r="O249" s="59"/>
      <c r="P249" s="213" t="str">
        <f t="shared" ref="P249:P271" si="41">IF(C249="Com. Auxiliar","MERCADO",IF(C249&lt;&gt;"","SINAPI",""))</f>
        <v/>
      </c>
      <c r="Q249" s="258"/>
      <c r="U249" s="255"/>
      <c r="V249" s="278" t="str">
        <f t="shared" si="35"/>
        <v/>
      </c>
      <c r="W249" s="242" t="str">
        <f t="shared" si="37"/>
        <v/>
      </c>
      <c r="Y249" s="243"/>
    </row>
    <row r="250" spans="1:25" x14ac:dyDescent="0.25">
      <c r="B250" s="203" t="s">
        <v>27</v>
      </c>
      <c r="C250" s="107"/>
      <c r="D250" s="307" t="s">
        <v>115</v>
      </c>
      <c r="E250" s="308"/>
      <c r="F250" s="308"/>
      <c r="G250" s="308"/>
      <c r="H250" s="308"/>
      <c r="I250" s="308"/>
      <c r="J250" s="309"/>
      <c r="K250" s="115"/>
      <c r="L250" s="83">
        <v>0</v>
      </c>
      <c r="M250" s="83">
        <f>IFERROR(IFERROR(VLOOKUP(C250,'SINAPI COMPOS. SINTÉTICO '!$G$5:$K$9786,5,0),VLOOKUP(C250,'SINAPI INSUMOS'!$A$8:$E$9728,5,0)),0)</f>
        <v>0</v>
      </c>
      <c r="N250" s="75"/>
      <c r="O250" s="114"/>
      <c r="P250" s="214" t="str">
        <f t="shared" si="41"/>
        <v/>
      </c>
      <c r="U250" s="255"/>
      <c r="V250" s="278" t="str">
        <f t="shared" si="35"/>
        <v/>
      </c>
      <c r="W250" s="242" t="str">
        <f t="shared" si="37"/>
        <v/>
      </c>
      <c r="Y250" s="243"/>
    </row>
    <row r="251" spans="1:25" x14ac:dyDescent="0.25">
      <c r="B251" s="205"/>
      <c r="C251" s="115">
        <v>87881</v>
      </c>
      <c r="D251" s="315" t="s">
        <v>82</v>
      </c>
      <c r="E251" s="316"/>
      <c r="F251" s="316"/>
      <c r="G251" s="316"/>
      <c r="H251" s="316"/>
      <c r="I251" s="316"/>
      <c r="J251" s="317"/>
      <c r="K251" s="116" t="s">
        <v>0</v>
      </c>
      <c r="L251" s="138">
        <v>700</v>
      </c>
      <c r="M251" s="146">
        <f>IFERROR(IFERROR(VLOOKUP(C251,'SINAPI COMPOS. SINTÉTICO '!$G$5:$K$9786,5,0),VLOOKUP(C251,'SINAPI INSUMOS'!$A$8:$E$9728,5,0)),0)</f>
        <v>7.67</v>
      </c>
      <c r="N251" s="75">
        <f t="shared" si="38"/>
        <v>5369</v>
      </c>
      <c r="O251" s="114"/>
      <c r="P251" s="214" t="str">
        <f t="shared" si="41"/>
        <v>SINAPI</v>
      </c>
      <c r="U251" s="255"/>
      <c r="V251" s="278" t="str">
        <f t="shared" si="35"/>
        <v/>
      </c>
      <c r="W251" s="242" t="str">
        <f t="shared" si="37"/>
        <v/>
      </c>
      <c r="Y251" s="243"/>
    </row>
    <row r="252" spans="1:25" ht="12.75" customHeight="1" x14ac:dyDescent="0.25">
      <c r="B252" s="205"/>
      <c r="C252" s="115">
        <v>87548</v>
      </c>
      <c r="D252" s="315" t="s">
        <v>1687</v>
      </c>
      <c r="E252" s="316"/>
      <c r="F252" s="316"/>
      <c r="G252" s="316"/>
      <c r="H252" s="316"/>
      <c r="I252" s="316"/>
      <c r="J252" s="317"/>
      <c r="K252" s="116" t="s">
        <v>0</v>
      </c>
      <c r="L252" s="138">
        <v>3000</v>
      </c>
      <c r="M252" s="146">
        <f>IFERROR(IFERROR(VLOOKUP(C252,'SINAPI COMPOS. SINTÉTICO '!$G$5:$K$9786,5,0),VLOOKUP(C252,'SINAPI INSUMOS'!$A$8:$E$9728,5,0)),0)</f>
        <v>27.26</v>
      </c>
      <c r="N252" s="75">
        <f t="shared" si="38"/>
        <v>81780</v>
      </c>
      <c r="O252" s="114"/>
      <c r="P252" s="214" t="str">
        <f t="shared" si="41"/>
        <v>SINAPI</v>
      </c>
      <c r="U252" s="255"/>
      <c r="V252" s="278" t="str">
        <f t="shared" si="35"/>
        <v/>
      </c>
      <c r="W252" s="242" t="str">
        <f t="shared" si="37"/>
        <v/>
      </c>
      <c r="Y252" s="243"/>
    </row>
    <row r="253" spans="1:25" ht="24.75" customHeight="1" x14ac:dyDescent="0.25">
      <c r="B253" s="205"/>
      <c r="C253" s="115">
        <v>87412</v>
      </c>
      <c r="D253" s="304" t="s">
        <v>1305</v>
      </c>
      <c r="E253" s="305"/>
      <c r="F253" s="305"/>
      <c r="G253" s="305"/>
      <c r="H253" s="305"/>
      <c r="I253" s="305"/>
      <c r="J253" s="306"/>
      <c r="K253" s="116" t="s">
        <v>0</v>
      </c>
      <c r="L253" s="138">
        <v>500</v>
      </c>
      <c r="M253" s="146">
        <f>IFERROR(IFERROR(VLOOKUP(C253,'SINAPI COMPOS. SINTÉTICO '!$G$5:$K$9786,5,0),VLOOKUP(C253,'SINAPI INSUMOS'!$A$8:$E$9728,5,0)),0)</f>
        <v>25.72</v>
      </c>
      <c r="N253" s="75">
        <f t="shared" si="38"/>
        <v>12860</v>
      </c>
      <c r="O253" s="114"/>
      <c r="P253" s="214" t="str">
        <f t="shared" si="41"/>
        <v>SINAPI</v>
      </c>
      <c r="U253" s="255"/>
      <c r="V253" s="278" t="str">
        <f t="shared" si="35"/>
        <v/>
      </c>
      <c r="W253" s="242" t="str">
        <f t="shared" si="37"/>
        <v/>
      </c>
      <c r="Y253" s="243"/>
    </row>
    <row r="254" spans="1:25" s="89" customFormat="1" ht="22.5" customHeight="1" x14ac:dyDescent="0.25">
      <c r="A254" s="102"/>
      <c r="B254" s="205"/>
      <c r="C254" s="115">
        <v>87418</v>
      </c>
      <c r="D254" s="304" t="s">
        <v>1306</v>
      </c>
      <c r="E254" s="305"/>
      <c r="F254" s="305"/>
      <c r="G254" s="305"/>
      <c r="H254" s="305"/>
      <c r="I254" s="305"/>
      <c r="J254" s="306"/>
      <c r="K254" s="116" t="s">
        <v>0</v>
      </c>
      <c r="L254" s="138">
        <v>500</v>
      </c>
      <c r="M254" s="146">
        <f>IFERROR(IFERROR(VLOOKUP(C254,'SINAPI COMPOS. SINTÉTICO '!$G$5:$K$9786,5,0),VLOOKUP(C254,'SINAPI INSUMOS'!$A$8:$E$9728,5,0)),0)</f>
        <v>20.149999999999999</v>
      </c>
      <c r="N254" s="75">
        <f t="shared" si="38"/>
        <v>10075</v>
      </c>
      <c r="O254" s="114"/>
      <c r="P254" s="204" t="str">
        <f t="shared" si="41"/>
        <v>SINAPI</v>
      </c>
      <c r="Q254" s="249"/>
      <c r="R254" s="249"/>
      <c r="S254" s="249"/>
      <c r="T254" s="249"/>
      <c r="U254" s="255"/>
      <c r="V254" s="278" t="str">
        <f t="shared" si="35"/>
        <v/>
      </c>
      <c r="W254" s="242" t="str">
        <f t="shared" si="37"/>
        <v/>
      </c>
      <c r="X254" s="243"/>
      <c r="Y254" s="243"/>
    </row>
    <row r="255" spans="1:25" s="89" customFormat="1" ht="22.5" customHeight="1" x14ac:dyDescent="0.25">
      <c r="A255" s="102"/>
      <c r="B255" s="205"/>
      <c r="C255" s="134">
        <v>96109</v>
      </c>
      <c r="D255" s="304" t="s">
        <v>1339</v>
      </c>
      <c r="E255" s="305"/>
      <c r="F255" s="305"/>
      <c r="G255" s="305"/>
      <c r="H255" s="305"/>
      <c r="I255" s="305"/>
      <c r="J255" s="306"/>
      <c r="K255" s="116" t="s">
        <v>4018</v>
      </c>
      <c r="L255" s="138">
        <v>100</v>
      </c>
      <c r="M255" s="146">
        <f>IFERROR(IFERROR(VLOOKUP(C255,'SINAPI COMPOS. SINTÉTICO '!$G$5:$K$9786,5,0),VLOOKUP(C255,'SINAPI INSUMOS'!$A$8:$E$9728,5,0)),0)</f>
        <v>52.98</v>
      </c>
      <c r="N255" s="75">
        <f t="shared" si="38"/>
        <v>5298</v>
      </c>
      <c r="O255" s="114"/>
      <c r="P255" s="204" t="str">
        <f t="shared" si="41"/>
        <v>SINAPI</v>
      </c>
      <c r="Q255" s="249"/>
      <c r="R255" s="249"/>
      <c r="S255" s="249"/>
      <c r="T255" s="249"/>
      <c r="U255" s="255"/>
      <c r="V255" s="278" t="str">
        <f t="shared" si="35"/>
        <v/>
      </c>
      <c r="W255" s="242" t="str">
        <f t="shared" si="37"/>
        <v/>
      </c>
      <c r="X255" s="243"/>
      <c r="Y255" s="243"/>
    </row>
    <row r="256" spans="1:25" x14ac:dyDescent="0.25">
      <c r="B256" s="205"/>
      <c r="C256" s="115"/>
      <c r="D256" s="327"/>
      <c r="E256" s="328"/>
      <c r="F256" s="328"/>
      <c r="G256" s="328"/>
      <c r="H256" s="328"/>
      <c r="I256" s="328"/>
      <c r="J256" s="329"/>
      <c r="K256" s="115"/>
      <c r="L256" s="83">
        <v>0</v>
      </c>
      <c r="M256" s="83">
        <f>IFERROR(IFERROR(VLOOKUP(C256,'SINAPI COMPOS. SINTÉTICO '!$G$5:$K$9786,5,0),VLOOKUP(C256,'SINAPI INSUMOS'!$A$8:$E$9728,5,0)),0)</f>
        <v>0</v>
      </c>
      <c r="N256" s="75"/>
      <c r="O256" s="114"/>
      <c r="P256" s="214" t="str">
        <f t="shared" si="41"/>
        <v/>
      </c>
      <c r="U256" s="255"/>
      <c r="V256" s="278" t="str">
        <f t="shared" si="35"/>
        <v/>
      </c>
      <c r="W256" s="242" t="str">
        <f t="shared" si="37"/>
        <v/>
      </c>
      <c r="Y256" s="243"/>
    </row>
    <row r="257" spans="1:25" x14ac:dyDescent="0.25">
      <c r="B257" s="203" t="s">
        <v>28</v>
      </c>
      <c r="C257" s="107"/>
      <c r="D257" s="307" t="s">
        <v>86</v>
      </c>
      <c r="E257" s="308"/>
      <c r="F257" s="308"/>
      <c r="G257" s="308"/>
      <c r="H257" s="308"/>
      <c r="I257" s="308"/>
      <c r="J257" s="309"/>
      <c r="K257" s="115"/>
      <c r="L257" s="83">
        <v>0</v>
      </c>
      <c r="M257" s="83">
        <f>IFERROR(IFERROR(VLOOKUP(C257,'SINAPI COMPOS. SINTÉTICO '!$G$5:$K$9786,5,0),VLOOKUP(C257,'SINAPI INSUMOS'!$A$8:$E$9728,5,0)),0)</f>
        <v>0</v>
      </c>
      <c r="N257" s="75"/>
      <c r="O257" s="114"/>
      <c r="P257" s="214" t="str">
        <f t="shared" si="41"/>
        <v/>
      </c>
      <c r="U257" s="255"/>
      <c r="V257" s="278" t="str">
        <f t="shared" si="35"/>
        <v/>
      </c>
      <c r="W257" s="242" t="str">
        <f t="shared" si="37"/>
        <v/>
      </c>
      <c r="Y257" s="243"/>
    </row>
    <row r="258" spans="1:25" x14ac:dyDescent="0.25">
      <c r="B258" s="205"/>
      <c r="C258" s="115">
        <v>87881</v>
      </c>
      <c r="D258" s="315" t="s">
        <v>82</v>
      </c>
      <c r="E258" s="316"/>
      <c r="F258" s="316"/>
      <c r="G258" s="316"/>
      <c r="H258" s="316"/>
      <c r="I258" s="316"/>
      <c r="J258" s="317"/>
      <c r="K258" s="116" t="s">
        <v>0</v>
      </c>
      <c r="L258" s="138">
        <v>229</v>
      </c>
      <c r="M258" s="146">
        <f>IFERROR(IFERROR(VLOOKUP(C258,'SINAPI COMPOS. SINTÉTICO '!$G$5:$K$9786,5,0),VLOOKUP(C258,'SINAPI INSUMOS'!$A$8:$E$9728,5,0)),0)</f>
        <v>7.67</v>
      </c>
      <c r="N258" s="75">
        <f t="shared" si="38"/>
        <v>1756.43</v>
      </c>
      <c r="O258" s="114"/>
      <c r="P258" s="214" t="str">
        <f t="shared" si="41"/>
        <v>SINAPI</v>
      </c>
      <c r="U258" s="255"/>
      <c r="V258" s="278" t="str">
        <f t="shared" si="35"/>
        <v/>
      </c>
      <c r="W258" s="242" t="str">
        <f t="shared" si="37"/>
        <v/>
      </c>
      <c r="Y258" s="243"/>
    </row>
    <row r="259" spans="1:25" x14ac:dyDescent="0.25">
      <c r="B259" s="205"/>
      <c r="C259" s="115">
        <v>87528</v>
      </c>
      <c r="D259" s="315" t="s">
        <v>83</v>
      </c>
      <c r="E259" s="316"/>
      <c r="F259" s="316"/>
      <c r="G259" s="316"/>
      <c r="H259" s="316"/>
      <c r="I259" s="316"/>
      <c r="J259" s="317"/>
      <c r="K259" s="116" t="s">
        <v>0</v>
      </c>
      <c r="L259" s="138">
        <v>229</v>
      </c>
      <c r="M259" s="146">
        <f>IFERROR(IFERROR(VLOOKUP(C259,'SINAPI COMPOS. SINTÉTICO '!$G$5:$K$9786,5,0),VLOOKUP(C259,'SINAPI INSUMOS'!$A$8:$E$9728,5,0)),0)</f>
        <v>41.1</v>
      </c>
      <c r="N259" s="75">
        <f t="shared" si="38"/>
        <v>9411.9</v>
      </c>
      <c r="O259" s="114"/>
      <c r="P259" s="214" t="str">
        <f t="shared" si="41"/>
        <v>SINAPI</v>
      </c>
      <c r="U259" s="255"/>
      <c r="V259" s="278" t="str">
        <f t="shared" si="35"/>
        <v/>
      </c>
      <c r="W259" s="242" t="str">
        <f t="shared" si="37"/>
        <v/>
      </c>
      <c r="Y259" s="243"/>
    </row>
    <row r="260" spans="1:25" x14ac:dyDescent="0.25">
      <c r="B260" s="203" t="s">
        <v>126</v>
      </c>
      <c r="C260" s="107"/>
      <c r="D260" s="307" t="s">
        <v>84</v>
      </c>
      <c r="E260" s="308"/>
      <c r="F260" s="308"/>
      <c r="G260" s="308"/>
      <c r="H260" s="308"/>
      <c r="I260" s="308"/>
      <c r="J260" s="309"/>
      <c r="K260" s="116"/>
      <c r="L260" s="138">
        <v>0</v>
      </c>
      <c r="M260" s="146">
        <f>IFERROR(IFERROR(VLOOKUP(C260,'SINAPI COMPOS. SINTÉTICO '!$G$5:$K$9786,5,0),VLOOKUP(C260,'SINAPI INSUMOS'!$A$8:$E$9728,5,0)),0)</f>
        <v>0</v>
      </c>
      <c r="N260" s="75">
        <f t="shared" si="38"/>
        <v>0</v>
      </c>
      <c r="O260" s="114"/>
      <c r="P260" s="214" t="str">
        <f t="shared" si="41"/>
        <v/>
      </c>
      <c r="U260" s="255"/>
      <c r="V260" s="278" t="str">
        <f t="shared" si="35"/>
        <v/>
      </c>
      <c r="W260" s="242" t="str">
        <f t="shared" si="37"/>
        <v/>
      </c>
      <c r="Y260" s="243"/>
    </row>
    <row r="261" spans="1:25" ht="31.5" customHeight="1" x14ac:dyDescent="0.25">
      <c r="B261" s="206"/>
      <c r="C261" s="115">
        <v>87269</v>
      </c>
      <c r="D261" s="303" t="s">
        <v>7325</v>
      </c>
      <c r="E261" s="303"/>
      <c r="F261" s="303"/>
      <c r="G261" s="303"/>
      <c r="H261" s="303"/>
      <c r="I261" s="303"/>
      <c r="J261" s="303"/>
      <c r="K261" s="116" t="s">
        <v>0</v>
      </c>
      <c r="L261" s="138">
        <v>600</v>
      </c>
      <c r="M261" s="146">
        <f>IFERROR(IFERROR(VLOOKUP(C261,'SINAPI COMPOS. SINTÉTICO '!$G$5:$K$9786,5,0),VLOOKUP(C261,'SINAPI INSUMOS'!$A$8:$E$9728,5,0)),0)</f>
        <v>66.010000000000005</v>
      </c>
      <c r="N261" s="75">
        <f t="shared" si="38"/>
        <v>39606</v>
      </c>
      <c r="O261" s="114"/>
      <c r="P261" s="214" t="str">
        <f t="shared" si="41"/>
        <v>SINAPI</v>
      </c>
      <c r="U261" s="255"/>
      <c r="V261" s="278" t="str">
        <f t="shared" si="35"/>
        <v/>
      </c>
      <c r="W261" s="242" t="str">
        <f t="shared" si="37"/>
        <v/>
      </c>
      <c r="Y261" s="243"/>
    </row>
    <row r="262" spans="1:25" s="112" customFormat="1" ht="28.5" customHeight="1" x14ac:dyDescent="0.25">
      <c r="A262" s="102"/>
      <c r="B262" s="206"/>
      <c r="C262" s="115">
        <v>87271</v>
      </c>
      <c r="D262" s="303" t="s">
        <v>7326</v>
      </c>
      <c r="E262" s="303"/>
      <c r="F262" s="303"/>
      <c r="G262" s="303"/>
      <c r="H262" s="303"/>
      <c r="I262" s="303"/>
      <c r="J262" s="303"/>
      <c r="K262" s="116" t="s">
        <v>0</v>
      </c>
      <c r="L262" s="138">
        <v>500</v>
      </c>
      <c r="M262" s="146">
        <f>IFERROR(IFERROR(VLOOKUP(C262,'SINAPI COMPOS. SINTÉTICO '!$G$5:$K$9786,5,0),VLOOKUP(C262,'SINAPI INSUMOS'!$A$8:$E$9728,5,0)),0)</f>
        <v>71.12</v>
      </c>
      <c r="N262" s="70">
        <f t="shared" si="38"/>
        <v>35560</v>
      </c>
      <c r="O262" s="114"/>
      <c r="P262" s="214" t="str">
        <f t="shared" ref="P262" si="42">IF(C262="Com. Auxiliar","MERCADO",IF(C262&lt;&gt;"","SINAPI",""))</f>
        <v>SINAPI</v>
      </c>
      <c r="Q262" s="249"/>
      <c r="R262" s="249"/>
      <c r="S262" s="249"/>
      <c r="T262" s="249"/>
      <c r="U262" s="255"/>
      <c r="V262" s="278" t="str">
        <f t="shared" si="35"/>
        <v/>
      </c>
      <c r="W262" s="242" t="str">
        <f t="shared" si="37"/>
        <v/>
      </c>
      <c r="X262" s="243"/>
      <c r="Y262" s="243"/>
    </row>
    <row r="263" spans="1:25" ht="37.5" customHeight="1" x14ac:dyDescent="0.25">
      <c r="B263" s="206"/>
      <c r="C263" s="115">
        <v>93395</v>
      </c>
      <c r="D263" s="303" t="s">
        <v>1813</v>
      </c>
      <c r="E263" s="303"/>
      <c r="F263" s="303"/>
      <c r="G263" s="303"/>
      <c r="H263" s="303"/>
      <c r="I263" s="303"/>
      <c r="J263" s="303"/>
      <c r="K263" s="116" t="s">
        <v>0</v>
      </c>
      <c r="L263" s="138">
        <v>300</v>
      </c>
      <c r="M263" s="146">
        <f>IFERROR(IFERROR(VLOOKUP(C263,'SINAPI COMPOS. SINTÉTICO '!$G$5:$K$9786,5,0),VLOOKUP(C263,'SINAPI INSUMOS'!$A$8:$E$9728,5,0)),0)</f>
        <v>57.47</v>
      </c>
      <c r="N263" s="70">
        <f t="shared" si="38"/>
        <v>17241</v>
      </c>
      <c r="O263" s="114"/>
      <c r="P263" s="214" t="str">
        <f t="shared" si="41"/>
        <v>SINAPI</v>
      </c>
      <c r="U263" s="255"/>
      <c r="V263" s="278" t="str">
        <f t="shared" ref="V263:V326" si="43">IF(AND(L263&gt;0,M263&lt;0.01),"verificar","")</f>
        <v/>
      </c>
      <c r="W263" s="242" t="str">
        <f t="shared" si="37"/>
        <v/>
      </c>
      <c r="Y263" s="243"/>
    </row>
    <row r="264" spans="1:25" s="112" customFormat="1" ht="37.5" customHeight="1" x14ac:dyDescent="0.25">
      <c r="A264" s="102"/>
      <c r="B264" s="206"/>
      <c r="C264" s="115">
        <v>87275</v>
      </c>
      <c r="D264" s="304" t="s">
        <v>1335</v>
      </c>
      <c r="E264" s="305"/>
      <c r="F264" s="305"/>
      <c r="G264" s="305"/>
      <c r="H264" s="305"/>
      <c r="I264" s="305"/>
      <c r="J264" s="306"/>
      <c r="K264" s="116" t="s">
        <v>0</v>
      </c>
      <c r="L264" s="138">
        <v>300</v>
      </c>
      <c r="M264" s="146">
        <f>IFERROR(IFERROR(VLOOKUP(C264,'SINAPI COMPOS. SINTÉTICO '!$G$5:$K$9786,5,0),VLOOKUP(C264,'SINAPI INSUMOS'!$A$8:$E$9728,5,0)),0)</f>
        <v>75.81</v>
      </c>
      <c r="N264" s="70">
        <f t="shared" si="38"/>
        <v>22743</v>
      </c>
      <c r="O264" s="114"/>
      <c r="P264" s="214" t="str">
        <f t="shared" si="41"/>
        <v>SINAPI</v>
      </c>
      <c r="Q264" s="249"/>
      <c r="R264" s="249"/>
      <c r="S264" s="249"/>
      <c r="T264" s="249"/>
      <c r="U264" s="255"/>
      <c r="V264" s="278"/>
      <c r="W264" s="242"/>
      <c r="X264" s="243"/>
      <c r="Y264" s="243"/>
    </row>
    <row r="265" spans="1:25" x14ac:dyDescent="0.25">
      <c r="B265" s="203" t="s">
        <v>127</v>
      </c>
      <c r="C265" s="107"/>
      <c r="D265" s="307" t="s">
        <v>85</v>
      </c>
      <c r="E265" s="308"/>
      <c r="F265" s="308"/>
      <c r="G265" s="308"/>
      <c r="H265" s="308"/>
      <c r="I265" s="308"/>
      <c r="J265" s="309"/>
      <c r="K265" s="116"/>
      <c r="L265" s="138">
        <v>0</v>
      </c>
      <c r="M265" s="146">
        <f>IFERROR(IFERROR(VLOOKUP(C265,'SINAPI COMPOS. SINTÉTICO '!$G$5:$K$9786,5,0),VLOOKUP(C265,'SINAPI INSUMOS'!$A$8:$E$9728,5,0)),0)</f>
        <v>0</v>
      </c>
      <c r="N265" s="70">
        <f t="shared" si="38"/>
        <v>0</v>
      </c>
      <c r="O265" s="114"/>
      <c r="P265" s="214" t="str">
        <f t="shared" si="41"/>
        <v/>
      </c>
      <c r="U265" s="255"/>
      <c r="V265" s="278" t="str">
        <f t="shared" si="43"/>
        <v/>
      </c>
      <c r="W265" s="242" t="str">
        <f t="shared" si="37"/>
        <v/>
      </c>
      <c r="Y265" s="243"/>
    </row>
    <row r="266" spans="1:25" ht="36" customHeight="1" x14ac:dyDescent="0.25">
      <c r="B266" s="206"/>
      <c r="C266" s="115">
        <v>87269</v>
      </c>
      <c r="D266" s="303" t="s">
        <v>7325</v>
      </c>
      <c r="E266" s="303"/>
      <c r="F266" s="303"/>
      <c r="G266" s="303"/>
      <c r="H266" s="303"/>
      <c r="I266" s="303"/>
      <c r="J266" s="303"/>
      <c r="K266" s="116" t="s">
        <v>0</v>
      </c>
      <c r="L266" s="138">
        <v>800</v>
      </c>
      <c r="M266" s="146">
        <f>IFERROR(IFERROR(VLOOKUP(C266,'SINAPI COMPOS. SINTÉTICO '!$G$5:$K$9786,5,0),VLOOKUP(C266,'SINAPI INSUMOS'!$A$8:$E$9728,5,0)),0)</f>
        <v>66.010000000000005</v>
      </c>
      <c r="N266" s="70">
        <f t="shared" ref="N266:N296" si="44">ROUND(M266*L266,2)</f>
        <v>52808</v>
      </c>
      <c r="O266" s="114"/>
      <c r="P266" s="214" t="str">
        <f t="shared" si="41"/>
        <v>SINAPI</v>
      </c>
      <c r="U266" s="255"/>
      <c r="V266" s="278" t="str">
        <f t="shared" si="43"/>
        <v/>
      </c>
      <c r="W266" s="242" t="str">
        <f t="shared" si="37"/>
        <v/>
      </c>
      <c r="Y266" s="243"/>
    </row>
    <row r="267" spans="1:25" ht="28.5" customHeight="1" x14ac:dyDescent="0.25">
      <c r="B267" s="206"/>
      <c r="C267" s="115">
        <v>87271</v>
      </c>
      <c r="D267" s="303" t="s">
        <v>7326</v>
      </c>
      <c r="E267" s="303"/>
      <c r="F267" s="303"/>
      <c r="G267" s="303"/>
      <c r="H267" s="303"/>
      <c r="I267" s="303"/>
      <c r="J267" s="303"/>
      <c r="K267" s="116" t="s">
        <v>0</v>
      </c>
      <c r="L267" s="138">
        <v>400</v>
      </c>
      <c r="M267" s="146">
        <f>IFERROR(IFERROR(VLOOKUP(C267,'SINAPI COMPOS. SINTÉTICO '!$G$5:$K$9786,5,0),VLOOKUP(C267,'SINAPI INSUMOS'!$A$8:$E$9728,5,0)),0)</f>
        <v>71.12</v>
      </c>
      <c r="N267" s="70">
        <f t="shared" si="44"/>
        <v>28448</v>
      </c>
      <c r="O267" s="114"/>
      <c r="P267" s="214" t="str">
        <f t="shared" si="41"/>
        <v>SINAPI</v>
      </c>
      <c r="U267" s="255"/>
      <c r="V267" s="278" t="str">
        <f t="shared" si="43"/>
        <v/>
      </c>
      <c r="W267" s="242" t="str">
        <f t="shared" si="37"/>
        <v/>
      </c>
      <c r="Y267" s="243"/>
    </row>
    <row r="268" spans="1:25" s="112" customFormat="1" ht="27" customHeight="1" x14ac:dyDescent="0.25">
      <c r="A268" s="102"/>
      <c r="B268" s="205"/>
      <c r="C268" s="115">
        <v>87275</v>
      </c>
      <c r="D268" s="304" t="s">
        <v>1335</v>
      </c>
      <c r="E268" s="305"/>
      <c r="F268" s="305"/>
      <c r="G268" s="305"/>
      <c r="H268" s="305"/>
      <c r="I268" s="305"/>
      <c r="J268" s="306"/>
      <c r="K268" s="116" t="s">
        <v>0</v>
      </c>
      <c r="L268" s="138">
        <v>1000</v>
      </c>
      <c r="M268" s="146">
        <f>IFERROR(IFERROR(VLOOKUP(C268,'SINAPI COMPOS. SINTÉTICO '!$G$5:$K$9786,5,0),VLOOKUP(C268,'SINAPI INSUMOS'!$A$8:$E$9728,5,0)),0)</f>
        <v>75.81</v>
      </c>
      <c r="N268" s="70">
        <f t="shared" si="44"/>
        <v>75810</v>
      </c>
      <c r="O268" s="114"/>
      <c r="P268" s="214" t="str">
        <f t="shared" si="41"/>
        <v>SINAPI</v>
      </c>
      <c r="Q268" s="249"/>
      <c r="R268" s="249"/>
      <c r="S268" s="249"/>
      <c r="T268" s="249"/>
      <c r="U268" s="255"/>
      <c r="V268" s="278"/>
      <c r="W268" s="242" t="str">
        <f t="shared" ref="W268:W333" si="45">IF(AND(L268&gt;0,M268=0),"não encontrado","")</f>
        <v/>
      </c>
      <c r="X268" s="243"/>
      <c r="Y268" s="243"/>
    </row>
    <row r="269" spans="1:25" x14ac:dyDescent="0.25">
      <c r="B269" s="205"/>
      <c r="C269" s="115"/>
      <c r="D269" s="307"/>
      <c r="E269" s="308"/>
      <c r="F269" s="308"/>
      <c r="G269" s="308"/>
      <c r="H269" s="308"/>
      <c r="I269" s="308"/>
      <c r="J269" s="309"/>
      <c r="K269" s="115"/>
      <c r="L269" s="83">
        <v>0</v>
      </c>
      <c r="M269" s="68">
        <f>IFERROR(IFERROR(VLOOKUP(C269,'SINAPI COMPOS. SINTÉTICO '!$G$5:$K$9786,5,0),VLOOKUP(C269,'SINAPI INSUMOS'!$A$8:$E$9728,5,0)),0)</f>
        <v>0</v>
      </c>
      <c r="N269" s="70"/>
      <c r="O269" s="114"/>
      <c r="P269" s="214" t="str">
        <f t="shared" si="41"/>
        <v/>
      </c>
      <c r="U269" s="255"/>
      <c r="V269" s="278" t="str">
        <f t="shared" si="43"/>
        <v/>
      </c>
      <c r="W269" s="242" t="str">
        <f t="shared" si="45"/>
        <v/>
      </c>
      <c r="Y269" s="243"/>
    </row>
    <row r="270" spans="1:25" x14ac:dyDescent="0.25">
      <c r="B270" s="203" t="s">
        <v>29</v>
      </c>
      <c r="C270" s="107"/>
      <c r="D270" s="307" t="s">
        <v>116</v>
      </c>
      <c r="E270" s="308"/>
      <c r="F270" s="308"/>
      <c r="G270" s="308"/>
      <c r="H270" s="308"/>
      <c r="I270" s="308"/>
      <c r="J270" s="309"/>
      <c r="K270" s="115"/>
      <c r="L270" s="83">
        <v>0</v>
      </c>
      <c r="M270" s="68">
        <f>IFERROR(IFERROR(VLOOKUP(C270,'SINAPI COMPOS. SINTÉTICO '!$G$5:$K$9786,5,0),VLOOKUP(C270,'SINAPI INSUMOS'!$A$8:$E$9728,5,0)),0)</f>
        <v>0</v>
      </c>
      <c r="N270" s="70"/>
      <c r="O270" s="114"/>
      <c r="P270" s="214" t="str">
        <f t="shared" si="41"/>
        <v/>
      </c>
      <c r="U270" s="255"/>
      <c r="V270" s="278" t="str">
        <f t="shared" si="43"/>
        <v/>
      </c>
      <c r="W270" s="242" t="str">
        <f t="shared" si="45"/>
        <v/>
      </c>
      <c r="Y270" s="243"/>
    </row>
    <row r="271" spans="1:25" ht="36" customHeight="1" x14ac:dyDescent="0.25">
      <c r="B271" s="205"/>
      <c r="C271" s="115">
        <v>87889</v>
      </c>
      <c r="D271" s="303" t="s">
        <v>1303</v>
      </c>
      <c r="E271" s="303"/>
      <c r="F271" s="303"/>
      <c r="G271" s="303"/>
      <c r="H271" s="303"/>
      <c r="I271" s="303"/>
      <c r="J271" s="303"/>
      <c r="K271" s="116" t="s">
        <v>0</v>
      </c>
      <c r="L271" s="138">
        <v>700</v>
      </c>
      <c r="M271" s="146">
        <f>IFERROR(IFERROR(VLOOKUP(C271,'SINAPI COMPOS. SINTÉTICO '!$G$5:$K$9786,5,0),VLOOKUP(C271,'SINAPI INSUMOS'!$A$8:$E$9728,5,0)),0)</f>
        <v>9.18</v>
      </c>
      <c r="N271" s="70">
        <f t="shared" si="44"/>
        <v>6426</v>
      </c>
      <c r="O271" s="114"/>
      <c r="P271" s="214" t="str">
        <f t="shared" si="41"/>
        <v>SINAPI</v>
      </c>
      <c r="U271" s="255"/>
      <c r="V271" s="278" t="str">
        <f t="shared" si="43"/>
        <v/>
      </c>
      <c r="W271" s="242" t="str">
        <f t="shared" si="45"/>
        <v/>
      </c>
      <c r="Y271" s="243"/>
    </row>
    <row r="272" spans="1:25" x14ac:dyDescent="0.25">
      <c r="B272" s="205"/>
      <c r="C272" s="115">
        <v>87777</v>
      </c>
      <c r="D272" s="315" t="s">
        <v>1687</v>
      </c>
      <c r="E272" s="316"/>
      <c r="F272" s="316"/>
      <c r="G272" s="316"/>
      <c r="H272" s="316"/>
      <c r="I272" s="316"/>
      <c r="J272" s="317"/>
      <c r="K272" s="116" t="s">
        <v>0</v>
      </c>
      <c r="L272" s="138">
        <v>700</v>
      </c>
      <c r="M272" s="146">
        <f>IFERROR(IFERROR(VLOOKUP(C272,'SINAPI COMPOS. SINTÉTICO '!$G$5:$K$9786,5,0),VLOOKUP(C272,'SINAPI INSUMOS'!$A$8:$E$9728,5,0)),0)</f>
        <v>56.58</v>
      </c>
      <c r="N272" s="70">
        <f t="shared" si="44"/>
        <v>39606</v>
      </c>
      <c r="O272" s="114"/>
      <c r="P272" s="214" t="str">
        <f t="shared" ref="P272:P287" si="46">IF(C272="Com. Auxiliar","MERCADO",IF(C272&lt;&gt;"","SINAPI",""))</f>
        <v>SINAPI</v>
      </c>
      <c r="U272" s="255"/>
      <c r="V272" s="278" t="str">
        <f t="shared" si="43"/>
        <v/>
      </c>
      <c r="W272" s="242" t="str">
        <f t="shared" si="45"/>
        <v/>
      </c>
      <c r="Y272" s="243"/>
    </row>
    <row r="273" spans="1:25" x14ac:dyDescent="0.25">
      <c r="B273" s="205"/>
      <c r="C273" s="115"/>
      <c r="D273" s="327"/>
      <c r="E273" s="328"/>
      <c r="F273" s="328"/>
      <c r="G273" s="328"/>
      <c r="H273" s="328"/>
      <c r="I273" s="328"/>
      <c r="J273" s="329"/>
      <c r="K273" s="115"/>
      <c r="L273" s="83">
        <v>0</v>
      </c>
      <c r="M273" s="68">
        <f>IFERROR(IFERROR(VLOOKUP(C273,'SINAPI COMPOS. SINTÉTICO '!$G$5:$K$9786,5,0),VLOOKUP(C273,'SINAPI INSUMOS'!$A$8:$E$9728,5,0)),0)</f>
        <v>0</v>
      </c>
      <c r="N273" s="70"/>
      <c r="O273" s="114"/>
      <c r="P273" s="214" t="str">
        <f t="shared" si="46"/>
        <v/>
      </c>
      <c r="U273" s="255"/>
      <c r="V273" s="278" t="str">
        <f t="shared" si="43"/>
        <v/>
      </c>
      <c r="W273" s="242" t="str">
        <f t="shared" si="45"/>
        <v/>
      </c>
      <c r="Y273" s="243"/>
    </row>
    <row r="274" spans="1:25" x14ac:dyDescent="0.25">
      <c r="B274" s="203" t="s">
        <v>30</v>
      </c>
      <c r="C274" s="107"/>
      <c r="D274" s="307" t="s">
        <v>87</v>
      </c>
      <c r="E274" s="308"/>
      <c r="F274" s="308"/>
      <c r="G274" s="308"/>
      <c r="H274" s="308"/>
      <c r="I274" s="308"/>
      <c r="J274" s="309"/>
      <c r="K274" s="115"/>
      <c r="L274" s="83">
        <v>0</v>
      </c>
      <c r="M274" s="83">
        <f>IFERROR(IFERROR(VLOOKUP(C274,'SINAPI COMPOS. SINTÉTICO '!$G$5:$K$9786,5,0),VLOOKUP(C274,'SINAPI INSUMOS'!$A$8:$E$9728,5,0)),0)</f>
        <v>0</v>
      </c>
      <c r="N274" s="70"/>
      <c r="O274" s="114"/>
      <c r="P274" s="214" t="str">
        <f t="shared" si="46"/>
        <v/>
      </c>
      <c r="U274" s="255"/>
      <c r="V274" s="278" t="str">
        <f t="shared" si="43"/>
        <v/>
      </c>
      <c r="W274" s="242" t="str">
        <f t="shared" si="45"/>
        <v/>
      </c>
      <c r="Y274" s="243"/>
    </row>
    <row r="275" spans="1:25" x14ac:dyDescent="0.25">
      <c r="B275" s="205"/>
      <c r="C275" s="115">
        <v>96109</v>
      </c>
      <c r="D275" s="315" t="s">
        <v>1688</v>
      </c>
      <c r="E275" s="316"/>
      <c r="F275" s="316"/>
      <c r="G275" s="316"/>
      <c r="H275" s="316"/>
      <c r="I275" s="316"/>
      <c r="J275" s="317"/>
      <c r="K275" s="116" t="s">
        <v>0</v>
      </c>
      <c r="L275" s="138">
        <v>400</v>
      </c>
      <c r="M275" s="146">
        <f>IFERROR(IFERROR(VLOOKUP(C275,'SINAPI COMPOS. SINTÉTICO '!$G$5:$K$9786,5,0),VLOOKUP(C275,'SINAPI INSUMOS'!$A$8:$E$9728,5,0)),0)</f>
        <v>52.98</v>
      </c>
      <c r="N275" s="70">
        <f t="shared" si="44"/>
        <v>21192</v>
      </c>
      <c r="O275" s="114"/>
      <c r="P275" s="214" t="str">
        <f t="shared" si="46"/>
        <v>SINAPI</v>
      </c>
      <c r="U275" s="255"/>
      <c r="V275" s="278" t="str">
        <f t="shared" si="43"/>
        <v/>
      </c>
      <c r="W275" s="242" t="str">
        <f t="shared" si="45"/>
        <v/>
      </c>
      <c r="Y275" s="243"/>
    </row>
    <row r="276" spans="1:25" x14ac:dyDescent="0.25">
      <c r="B276" s="205"/>
      <c r="C276" s="115">
        <v>96111</v>
      </c>
      <c r="D276" s="315" t="s">
        <v>1689</v>
      </c>
      <c r="E276" s="316"/>
      <c r="F276" s="316"/>
      <c r="G276" s="316"/>
      <c r="H276" s="316"/>
      <c r="I276" s="316"/>
      <c r="J276" s="317"/>
      <c r="K276" s="86" t="s">
        <v>0</v>
      </c>
      <c r="L276" s="138">
        <v>1000</v>
      </c>
      <c r="M276" s="146">
        <f>IFERROR(IFERROR(VLOOKUP(C276,'SINAPI COMPOS. SINTÉTICO '!$G$5:$K$9786,5,0),VLOOKUP(C276,'SINAPI INSUMOS'!$A$8:$E$9728,5,0)),0)</f>
        <v>73.540000000000006</v>
      </c>
      <c r="N276" s="70">
        <f t="shared" si="44"/>
        <v>73540</v>
      </c>
      <c r="O276" s="114"/>
      <c r="P276" s="214" t="str">
        <f t="shared" si="46"/>
        <v>SINAPI</v>
      </c>
      <c r="U276" s="255"/>
      <c r="V276" s="278" t="str">
        <f t="shared" si="43"/>
        <v/>
      </c>
      <c r="W276" s="242" t="str">
        <f t="shared" si="45"/>
        <v/>
      </c>
      <c r="Y276" s="243"/>
    </row>
    <row r="277" spans="1:25" x14ac:dyDescent="0.25">
      <c r="B277" s="205"/>
      <c r="C277" s="115">
        <v>96121</v>
      </c>
      <c r="D277" s="315" t="s">
        <v>1690</v>
      </c>
      <c r="E277" s="316"/>
      <c r="F277" s="316"/>
      <c r="G277" s="316"/>
      <c r="H277" s="316"/>
      <c r="I277" s="316"/>
      <c r="J277" s="317"/>
      <c r="K277" s="116" t="s">
        <v>142</v>
      </c>
      <c r="L277" s="138">
        <v>2000</v>
      </c>
      <c r="M277" s="146">
        <f>IFERROR(IFERROR(VLOOKUP(C277,'SINAPI COMPOS. SINTÉTICO '!$G$5:$K$9786,5,0),VLOOKUP(C277,'SINAPI INSUMOS'!$A$8:$E$9728,5,0)),0)</f>
        <v>14.19</v>
      </c>
      <c r="N277" s="70">
        <f t="shared" si="44"/>
        <v>28380</v>
      </c>
      <c r="O277" s="114"/>
      <c r="P277" s="214" t="str">
        <f t="shared" si="46"/>
        <v>SINAPI</v>
      </c>
      <c r="U277" s="255"/>
      <c r="V277" s="278" t="str">
        <f t="shared" si="43"/>
        <v/>
      </c>
      <c r="W277" s="242" t="str">
        <f t="shared" si="45"/>
        <v/>
      </c>
      <c r="Y277" s="243"/>
    </row>
    <row r="278" spans="1:25" s="112" customFormat="1" ht="24" customHeight="1" x14ac:dyDescent="0.25">
      <c r="A278" s="102"/>
      <c r="B278" s="205"/>
      <c r="C278" s="115">
        <v>104756</v>
      </c>
      <c r="D278" s="304" t="s">
        <v>7420</v>
      </c>
      <c r="E278" s="305"/>
      <c r="F278" s="305"/>
      <c r="G278" s="305"/>
      <c r="H278" s="305"/>
      <c r="I278" s="305"/>
      <c r="J278" s="306"/>
      <c r="K278" s="116" t="s">
        <v>0</v>
      </c>
      <c r="L278" s="138">
        <v>300</v>
      </c>
      <c r="M278" s="146">
        <f>IFERROR(IFERROR(VLOOKUP(C278,'SINAPI COMPOS. SINTÉTICO '!$G$5:$K$9786,5,0),VLOOKUP(C278,'SINAPI INSUMOS'!$A$8:$E$9728,5,0)),0)</f>
        <v>141.38999999999999</v>
      </c>
      <c r="N278" s="70">
        <f t="shared" si="44"/>
        <v>42417</v>
      </c>
      <c r="O278" s="114"/>
      <c r="P278" s="214" t="str">
        <f t="shared" si="46"/>
        <v>SINAPI</v>
      </c>
      <c r="Q278" s="249"/>
      <c r="R278" s="249"/>
      <c r="S278" s="249"/>
      <c r="T278" s="249"/>
      <c r="U278" s="255"/>
      <c r="V278" s="278"/>
      <c r="W278" s="242"/>
      <c r="X278" s="243"/>
      <c r="Y278" s="243"/>
    </row>
    <row r="279" spans="1:25" s="112" customFormat="1" x14ac:dyDescent="0.25">
      <c r="A279" s="102"/>
      <c r="B279" s="205"/>
      <c r="C279" s="115"/>
      <c r="D279" s="189"/>
      <c r="E279" s="190"/>
      <c r="F279" s="190"/>
      <c r="G279" s="190"/>
      <c r="H279" s="190"/>
      <c r="I279" s="190"/>
      <c r="J279" s="191"/>
      <c r="K279" s="116"/>
      <c r="L279" s="138"/>
      <c r="M279" s="146"/>
      <c r="N279" s="70"/>
      <c r="O279" s="114"/>
      <c r="P279" s="214"/>
      <c r="Q279" s="249"/>
      <c r="R279" s="249"/>
      <c r="S279" s="249"/>
      <c r="T279" s="249"/>
      <c r="U279" s="255"/>
      <c r="V279" s="278"/>
      <c r="W279" s="242"/>
      <c r="X279" s="243"/>
      <c r="Y279" s="243"/>
    </row>
    <row r="280" spans="1:25" x14ac:dyDescent="0.25">
      <c r="B280" s="205"/>
      <c r="C280" s="115"/>
      <c r="D280" s="315"/>
      <c r="E280" s="316"/>
      <c r="F280" s="316"/>
      <c r="G280" s="316"/>
      <c r="H280" s="316"/>
      <c r="I280" s="316"/>
      <c r="J280" s="317"/>
      <c r="K280" s="115"/>
      <c r="L280" s="83">
        <v>0</v>
      </c>
      <c r="M280" s="83">
        <f>IFERROR(IFERROR(VLOOKUP(C280,'SINAPI COMPOS. SINTÉTICO '!$G$5:$K$9786,5,0),VLOOKUP(C280,'SINAPI INSUMOS'!$A$8:$E$9728,5,0)),0)</f>
        <v>0</v>
      </c>
      <c r="N280" s="70"/>
      <c r="O280" s="130"/>
      <c r="P280" s="214" t="str">
        <f t="shared" si="46"/>
        <v/>
      </c>
      <c r="U280" s="255"/>
      <c r="V280" s="278" t="str">
        <f t="shared" si="43"/>
        <v/>
      </c>
      <c r="W280" s="242" t="str">
        <f t="shared" si="45"/>
        <v/>
      </c>
      <c r="Y280" s="243"/>
    </row>
    <row r="281" spans="1:25" x14ac:dyDescent="0.25">
      <c r="B281" s="203" t="s">
        <v>31</v>
      </c>
      <c r="C281" s="107"/>
      <c r="D281" s="307" t="s">
        <v>88</v>
      </c>
      <c r="E281" s="308"/>
      <c r="F281" s="308"/>
      <c r="G281" s="308"/>
      <c r="H281" s="308"/>
      <c r="I281" s="308"/>
      <c r="J281" s="309"/>
      <c r="K281" s="115"/>
      <c r="L281" s="83">
        <v>0</v>
      </c>
      <c r="M281" s="83">
        <f>IFERROR(IFERROR(VLOOKUP(C281,'SINAPI COMPOS. SINTÉTICO '!$G$5:$K$9786,5,0),VLOOKUP(C281,'SINAPI INSUMOS'!$A$8:$E$9728,5,0)),0)</f>
        <v>0</v>
      </c>
      <c r="N281" s="70"/>
      <c r="O281" s="114"/>
      <c r="P281" s="214" t="str">
        <f t="shared" si="46"/>
        <v/>
      </c>
      <c r="U281" s="255"/>
      <c r="V281" s="278" t="str">
        <f t="shared" si="43"/>
        <v/>
      </c>
      <c r="W281" s="242" t="str">
        <f t="shared" si="45"/>
        <v/>
      </c>
      <c r="Y281" s="243"/>
    </row>
    <row r="282" spans="1:25" x14ac:dyDescent="0.25">
      <c r="B282" s="205"/>
      <c r="C282" s="115">
        <v>88488</v>
      </c>
      <c r="D282" s="310" t="s">
        <v>1691</v>
      </c>
      <c r="E282" s="311"/>
      <c r="F282" s="311"/>
      <c r="G282" s="311"/>
      <c r="H282" s="311"/>
      <c r="I282" s="311"/>
      <c r="J282" s="312"/>
      <c r="K282" s="116" t="s">
        <v>0</v>
      </c>
      <c r="L282" s="138">
        <v>15000</v>
      </c>
      <c r="M282" s="146">
        <f>IFERROR(IFERROR(VLOOKUP(C282,'SINAPI COMPOS. SINTÉTICO '!$G$5:$K$9786,5,0),VLOOKUP(C282,'SINAPI INSUMOS'!$A$8:$E$9728,5,0)),0)</f>
        <v>16</v>
      </c>
      <c r="N282" s="70">
        <f t="shared" si="44"/>
        <v>240000</v>
      </c>
      <c r="O282" s="114"/>
      <c r="P282" s="214" t="str">
        <f t="shared" si="46"/>
        <v>SINAPI</v>
      </c>
      <c r="U282" s="255"/>
      <c r="V282" s="278" t="str">
        <f t="shared" si="43"/>
        <v/>
      </c>
      <c r="W282" s="242" t="str">
        <f t="shared" si="45"/>
        <v/>
      </c>
      <c r="Y282" s="243"/>
    </row>
    <row r="283" spans="1:25" x14ac:dyDescent="0.25">
      <c r="B283" s="205"/>
      <c r="C283" s="115">
        <v>88489</v>
      </c>
      <c r="D283" s="310" t="s">
        <v>1692</v>
      </c>
      <c r="E283" s="311"/>
      <c r="F283" s="311"/>
      <c r="G283" s="311"/>
      <c r="H283" s="311"/>
      <c r="I283" s="311"/>
      <c r="J283" s="312"/>
      <c r="K283" s="116" t="s">
        <v>0</v>
      </c>
      <c r="L283" s="138">
        <v>20000</v>
      </c>
      <c r="M283" s="146">
        <f>IFERROR(IFERROR(VLOOKUP(C283,'SINAPI COMPOS. SINTÉTICO '!$G$5:$K$9786,5,0),VLOOKUP(C283,'SINAPI INSUMOS'!$A$8:$E$9728,5,0)),0)</f>
        <v>13.69</v>
      </c>
      <c r="N283" s="70">
        <f t="shared" si="44"/>
        <v>273800</v>
      </c>
      <c r="O283" s="114"/>
      <c r="P283" s="214" t="str">
        <f t="shared" si="46"/>
        <v>SINAPI</v>
      </c>
      <c r="U283" s="255"/>
      <c r="V283" s="278" t="str">
        <f t="shared" si="43"/>
        <v/>
      </c>
      <c r="W283" s="242" t="str">
        <f t="shared" si="45"/>
        <v/>
      </c>
      <c r="Y283" s="243"/>
    </row>
    <row r="284" spans="1:25" ht="25.5" customHeight="1" x14ac:dyDescent="0.25">
      <c r="B284" s="205"/>
      <c r="C284" s="115">
        <v>88421</v>
      </c>
      <c r="D284" s="330" t="s">
        <v>1818</v>
      </c>
      <c r="E284" s="330"/>
      <c r="F284" s="330"/>
      <c r="G284" s="330"/>
      <c r="H284" s="330"/>
      <c r="I284" s="330"/>
      <c r="J284" s="330"/>
      <c r="K284" s="116" t="s">
        <v>0</v>
      </c>
      <c r="L284" s="138">
        <v>1000</v>
      </c>
      <c r="M284" s="146">
        <f>IFERROR(IFERROR(VLOOKUP(C284,'SINAPI COMPOS. SINTÉTICO '!$G$5:$K$9786,5,0),VLOOKUP(C284,'SINAPI INSUMOS'!$A$8:$E$9728,5,0)),0)</f>
        <v>31.72</v>
      </c>
      <c r="N284" s="70">
        <f t="shared" si="44"/>
        <v>31720</v>
      </c>
      <c r="O284" s="114"/>
      <c r="P284" s="214" t="str">
        <f t="shared" si="46"/>
        <v>SINAPI</v>
      </c>
      <c r="U284" s="255"/>
      <c r="V284" s="278" t="str">
        <f t="shared" si="43"/>
        <v/>
      </c>
      <c r="W284" s="242" t="str">
        <f t="shared" si="45"/>
        <v/>
      </c>
      <c r="Y284" s="243"/>
    </row>
    <row r="285" spans="1:25" x14ac:dyDescent="0.25">
      <c r="B285" s="205"/>
      <c r="C285" s="115">
        <v>102498</v>
      </c>
      <c r="D285" s="315" t="s">
        <v>4870</v>
      </c>
      <c r="E285" s="316"/>
      <c r="F285" s="316"/>
      <c r="G285" s="316"/>
      <c r="H285" s="316"/>
      <c r="I285" s="316"/>
      <c r="J285" s="317"/>
      <c r="K285" s="116" t="s">
        <v>0</v>
      </c>
      <c r="L285" s="138">
        <v>500</v>
      </c>
      <c r="M285" s="145">
        <f>IFERROR(IFERROR(VLOOKUP(C285,'SINAPI COMPOS. SINTÉTICO '!$G$5:$K$9786,5,0),VLOOKUP(C285,'SINAPI INSUMOS'!$A$8:$E$9728,5,0)),0)</f>
        <v>1.55</v>
      </c>
      <c r="N285" s="75">
        <f t="shared" si="44"/>
        <v>775</v>
      </c>
      <c r="O285" s="114"/>
      <c r="P285" s="214" t="str">
        <f t="shared" si="46"/>
        <v>SINAPI</v>
      </c>
      <c r="U285" s="255"/>
      <c r="V285" s="278" t="str">
        <f t="shared" si="43"/>
        <v/>
      </c>
      <c r="W285" s="242" t="str">
        <f t="shared" si="45"/>
        <v/>
      </c>
      <c r="Y285" s="243"/>
    </row>
    <row r="286" spans="1:25" x14ac:dyDescent="0.25">
      <c r="B286" s="203" t="s">
        <v>128</v>
      </c>
      <c r="C286" s="107"/>
      <c r="D286" s="307" t="s">
        <v>117</v>
      </c>
      <c r="E286" s="308"/>
      <c r="F286" s="308"/>
      <c r="G286" s="308"/>
      <c r="H286" s="308"/>
      <c r="I286" s="308"/>
      <c r="J286" s="309"/>
      <c r="K286" s="116"/>
      <c r="L286" s="138">
        <v>0</v>
      </c>
      <c r="M286" s="146">
        <f>IFERROR(IFERROR(VLOOKUP(C286,'SINAPI COMPOS. SINTÉTICO '!$G$5:$K$9786,5,0),VLOOKUP(C286,'SINAPI INSUMOS'!$A$8:$E$9728,5,0)),0)</f>
        <v>0</v>
      </c>
      <c r="N286" s="75">
        <f t="shared" si="44"/>
        <v>0</v>
      </c>
      <c r="O286" s="114"/>
      <c r="P286" s="214" t="str">
        <f t="shared" si="46"/>
        <v/>
      </c>
      <c r="U286" s="255"/>
      <c r="V286" s="278" t="str">
        <f t="shared" si="43"/>
        <v/>
      </c>
      <c r="W286" s="242" t="str">
        <f t="shared" si="45"/>
        <v/>
      </c>
      <c r="Y286" s="243"/>
    </row>
    <row r="287" spans="1:25" ht="23.25" customHeight="1" x14ac:dyDescent="0.25">
      <c r="B287" s="205"/>
      <c r="C287" s="115">
        <v>102213</v>
      </c>
      <c r="D287" s="352" t="s">
        <v>3679</v>
      </c>
      <c r="E287" s="353"/>
      <c r="F287" s="353"/>
      <c r="G287" s="353"/>
      <c r="H287" s="353"/>
      <c r="I287" s="353"/>
      <c r="J287" s="354"/>
      <c r="K287" s="116" t="s">
        <v>0</v>
      </c>
      <c r="L287" s="138">
        <v>100</v>
      </c>
      <c r="M287" s="146">
        <f>IFERROR(IFERROR(VLOOKUP(C287,'SINAPI COMPOS. SINTÉTICO '!$G$5:$K$9786,5,0),VLOOKUP(C287,'SINAPI INSUMOS'!$A$8:$E$9728,5,0)),0)</f>
        <v>20.72</v>
      </c>
      <c r="N287" s="70">
        <f t="shared" si="44"/>
        <v>2072</v>
      </c>
      <c r="O287" s="114"/>
      <c r="P287" s="214" t="str">
        <f t="shared" si="46"/>
        <v>SINAPI</v>
      </c>
      <c r="U287" s="255"/>
      <c r="V287" s="278" t="str">
        <f t="shared" si="43"/>
        <v/>
      </c>
      <c r="W287" s="242" t="str">
        <f t="shared" si="45"/>
        <v/>
      </c>
      <c r="Y287" s="243"/>
    </row>
    <row r="288" spans="1:25" x14ac:dyDescent="0.25">
      <c r="B288" s="203" t="s">
        <v>106</v>
      </c>
      <c r="C288" s="107"/>
      <c r="D288" s="307" t="s">
        <v>4031</v>
      </c>
      <c r="E288" s="308"/>
      <c r="F288" s="308"/>
      <c r="G288" s="308"/>
      <c r="H288" s="308"/>
      <c r="I288" s="308"/>
      <c r="J288" s="309"/>
      <c r="K288" s="116"/>
      <c r="L288" s="138">
        <v>0</v>
      </c>
      <c r="M288" s="146">
        <f>IFERROR(IFERROR(VLOOKUP(C288,'SINAPI COMPOS. SINTÉTICO '!$G$5:$K$9786,5,0),VLOOKUP(C288,'SINAPI INSUMOS'!$A$8:$E$9728,5,0)),0)</f>
        <v>0</v>
      </c>
      <c r="N288" s="70">
        <f t="shared" si="44"/>
        <v>0</v>
      </c>
      <c r="O288" s="114"/>
      <c r="P288" s="214" t="str">
        <f t="shared" ref="P288:P302" si="47">IF(C288="Com. Auxiliar","MERCADO",IF(C288&lt;&gt;"","SINAPI",""))</f>
        <v/>
      </c>
      <c r="U288" s="255"/>
      <c r="V288" s="278" t="str">
        <f t="shared" si="43"/>
        <v/>
      </c>
      <c r="W288" s="242" t="str">
        <f t="shared" si="45"/>
        <v/>
      </c>
      <c r="Y288" s="243"/>
    </row>
    <row r="289" spans="2:25" ht="22.5" customHeight="1" x14ac:dyDescent="0.25">
      <c r="B289" s="205"/>
      <c r="C289" s="115">
        <v>102218</v>
      </c>
      <c r="D289" s="331" t="s">
        <v>3683</v>
      </c>
      <c r="E289" s="332"/>
      <c r="F289" s="332"/>
      <c r="G289" s="332"/>
      <c r="H289" s="332"/>
      <c r="I289" s="332"/>
      <c r="J289" s="333"/>
      <c r="K289" s="116" t="s">
        <v>0</v>
      </c>
      <c r="L289" s="138">
        <v>500</v>
      </c>
      <c r="M289" s="146">
        <f>IFERROR(IFERROR(VLOOKUP(C289,'SINAPI COMPOS. SINTÉTICO '!$G$5:$K$9786,5,0),VLOOKUP(C289,'SINAPI INSUMOS'!$A$8:$E$9728,5,0)),0)</f>
        <v>16.34</v>
      </c>
      <c r="N289" s="70">
        <f t="shared" si="44"/>
        <v>8170</v>
      </c>
      <c r="O289" s="114"/>
      <c r="P289" s="214" t="str">
        <f t="shared" si="47"/>
        <v>SINAPI</v>
      </c>
      <c r="U289" s="255"/>
      <c r="V289" s="278" t="str">
        <f t="shared" si="43"/>
        <v/>
      </c>
      <c r="W289" s="242" t="str">
        <f t="shared" si="45"/>
        <v/>
      </c>
      <c r="Y289" s="243"/>
    </row>
    <row r="290" spans="2:25" ht="21" customHeight="1" x14ac:dyDescent="0.25">
      <c r="B290" s="205"/>
      <c r="C290" s="115">
        <v>102219</v>
      </c>
      <c r="D290" s="331" t="s">
        <v>3684</v>
      </c>
      <c r="E290" s="332"/>
      <c r="F290" s="332"/>
      <c r="G290" s="332"/>
      <c r="H290" s="332"/>
      <c r="I290" s="332"/>
      <c r="J290" s="333"/>
      <c r="K290" s="116" t="s">
        <v>0</v>
      </c>
      <c r="L290" s="138">
        <v>250</v>
      </c>
      <c r="M290" s="146">
        <f>IFERROR(IFERROR(VLOOKUP(C290,'SINAPI COMPOS. SINTÉTICO '!$G$5:$K$9786,5,0),VLOOKUP(C290,'SINAPI INSUMOS'!$A$8:$E$9728,5,0)),0)</f>
        <v>16.87</v>
      </c>
      <c r="N290" s="70">
        <f t="shared" si="44"/>
        <v>4217.5</v>
      </c>
      <c r="O290" s="114"/>
      <c r="P290" s="214" t="str">
        <f t="shared" si="47"/>
        <v>SINAPI</v>
      </c>
      <c r="U290" s="255"/>
      <c r="V290" s="278" t="str">
        <f t="shared" si="43"/>
        <v/>
      </c>
      <c r="W290" s="242" t="str">
        <f t="shared" si="45"/>
        <v/>
      </c>
      <c r="Y290" s="243"/>
    </row>
    <row r="291" spans="2:25" ht="23.25" customHeight="1" x14ac:dyDescent="0.25">
      <c r="B291" s="205"/>
      <c r="C291" s="115">
        <v>102217</v>
      </c>
      <c r="D291" s="331" t="s">
        <v>3682</v>
      </c>
      <c r="E291" s="332"/>
      <c r="F291" s="332"/>
      <c r="G291" s="332"/>
      <c r="H291" s="332"/>
      <c r="I291" s="332"/>
      <c r="J291" s="333"/>
      <c r="K291" s="116" t="s">
        <v>0</v>
      </c>
      <c r="L291" s="138">
        <v>250</v>
      </c>
      <c r="M291" s="146">
        <f>IFERROR(IFERROR(VLOOKUP(C291,'SINAPI COMPOS. SINTÉTICO '!$G$5:$K$9786,5,0),VLOOKUP(C291,'SINAPI INSUMOS'!$A$8:$E$9728,5,0)),0)</f>
        <v>17.18</v>
      </c>
      <c r="N291" s="70">
        <f t="shared" si="44"/>
        <v>4295</v>
      </c>
      <c r="O291" s="114"/>
      <c r="P291" s="214" t="str">
        <f t="shared" si="47"/>
        <v>SINAPI</v>
      </c>
      <c r="U291" s="255"/>
      <c r="V291" s="278" t="str">
        <f t="shared" si="43"/>
        <v/>
      </c>
      <c r="W291" s="242" t="str">
        <f t="shared" si="45"/>
        <v/>
      </c>
      <c r="Y291" s="243"/>
    </row>
    <row r="292" spans="2:25" x14ac:dyDescent="0.25">
      <c r="B292" s="203" t="s">
        <v>130</v>
      </c>
      <c r="C292" s="107"/>
      <c r="D292" s="307" t="s">
        <v>4032</v>
      </c>
      <c r="E292" s="308"/>
      <c r="F292" s="308"/>
      <c r="G292" s="308"/>
      <c r="H292" s="308"/>
      <c r="I292" s="308"/>
      <c r="J292" s="309"/>
      <c r="K292" s="116"/>
      <c r="L292" s="138">
        <v>0</v>
      </c>
      <c r="M292" s="146">
        <f>IFERROR(IFERROR(VLOOKUP(C292,'SINAPI COMPOS. SINTÉTICO '!$G$5:$K$9786,5,0),VLOOKUP(C292,'SINAPI INSUMOS'!$A$8:$E$9728,5,0)),0)</f>
        <v>0</v>
      </c>
      <c r="N292" s="70">
        <f t="shared" si="44"/>
        <v>0</v>
      </c>
      <c r="O292" s="114"/>
      <c r="P292" s="214" t="str">
        <f t="shared" si="47"/>
        <v/>
      </c>
      <c r="U292" s="255"/>
      <c r="V292" s="278" t="str">
        <f t="shared" si="43"/>
        <v/>
      </c>
      <c r="W292" s="242" t="str">
        <f t="shared" si="45"/>
        <v/>
      </c>
      <c r="Y292" s="243"/>
    </row>
    <row r="293" spans="2:25" ht="35.25" customHeight="1" x14ac:dyDescent="0.25">
      <c r="B293" s="205"/>
      <c r="C293" s="115">
        <v>100746</v>
      </c>
      <c r="D293" s="331" t="s">
        <v>5008</v>
      </c>
      <c r="E293" s="332"/>
      <c r="F293" s="332"/>
      <c r="G293" s="332"/>
      <c r="H293" s="332"/>
      <c r="I293" s="332"/>
      <c r="J293" s="333"/>
      <c r="K293" s="116" t="s">
        <v>0</v>
      </c>
      <c r="L293" s="138">
        <v>500</v>
      </c>
      <c r="M293" s="146">
        <f>IFERROR(IFERROR(VLOOKUP(C293,'SINAPI COMPOS. SINTÉTICO '!$G$5:$K$9786,5,0),VLOOKUP(C293,'SINAPI INSUMOS'!$A$8:$E$9728,5,0)),0)</f>
        <v>24.64</v>
      </c>
      <c r="N293" s="70">
        <f t="shared" si="44"/>
        <v>12320</v>
      </c>
      <c r="O293" s="114"/>
      <c r="P293" s="214" t="str">
        <f t="shared" si="47"/>
        <v>SINAPI</v>
      </c>
      <c r="U293" s="255"/>
      <c r="V293" s="278" t="str">
        <f t="shared" si="43"/>
        <v/>
      </c>
      <c r="W293" s="242" t="str">
        <f t="shared" si="45"/>
        <v/>
      </c>
      <c r="Y293" s="243"/>
    </row>
    <row r="294" spans="2:25" x14ac:dyDescent="0.25">
      <c r="B294" s="203" t="s">
        <v>131</v>
      </c>
      <c r="C294" s="107"/>
      <c r="D294" s="307" t="s">
        <v>89</v>
      </c>
      <c r="E294" s="308"/>
      <c r="F294" s="308"/>
      <c r="G294" s="308"/>
      <c r="H294" s="308"/>
      <c r="I294" s="308"/>
      <c r="J294" s="309"/>
      <c r="K294" s="116"/>
      <c r="L294" s="138">
        <v>0</v>
      </c>
      <c r="M294" s="146">
        <f>IFERROR(IFERROR(VLOOKUP(C294,'SINAPI COMPOS. SINTÉTICO '!$G$5:$K$9786,5,0),VLOOKUP(C294,'SINAPI INSUMOS'!$A$8:$E$9728,5,0)),0)</f>
        <v>0</v>
      </c>
      <c r="N294" s="70">
        <f t="shared" si="44"/>
        <v>0</v>
      </c>
      <c r="O294" s="114"/>
      <c r="P294" s="214" t="str">
        <f t="shared" si="47"/>
        <v/>
      </c>
      <c r="U294" s="255"/>
      <c r="V294" s="278" t="str">
        <f t="shared" si="43"/>
        <v/>
      </c>
      <c r="W294" s="242" t="str">
        <f t="shared" si="45"/>
        <v/>
      </c>
      <c r="Y294" s="243"/>
    </row>
    <row r="295" spans="2:25" x14ac:dyDescent="0.25">
      <c r="B295" s="205"/>
      <c r="C295" s="115">
        <v>95306</v>
      </c>
      <c r="D295" s="310" t="s">
        <v>1693</v>
      </c>
      <c r="E295" s="311"/>
      <c r="F295" s="311"/>
      <c r="G295" s="311"/>
      <c r="H295" s="311"/>
      <c r="I295" s="311"/>
      <c r="J295" s="312"/>
      <c r="K295" s="116" t="s">
        <v>0</v>
      </c>
      <c r="L295" s="138">
        <v>368</v>
      </c>
      <c r="M295" s="146">
        <f>IFERROR(IFERROR(VLOOKUP(C295,'SINAPI COMPOS. SINTÉTICO '!$G$5:$K$9786,5,0),VLOOKUP(C295,'SINAPI INSUMOS'!$A$8:$E$9728,5,0)),0)</f>
        <v>16.77</v>
      </c>
      <c r="N295" s="70">
        <f t="shared" si="44"/>
        <v>6171.36</v>
      </c>
      <c r="O295" s="114"/>
      <c r="P295" s="214" t="str">
        <f t="shared" si="47"/>
        <v>SINAPI</v>
      </c>
      <c r="U295" s="255"/>
      <c r="V295" s="278" t="str">
        <f t="shared" si="43"/>
        <v/>
      </c>
      <c r="W295" s="242" t="str">
        <f t="shared" si="45"/>
        <v/>
      </c>
      <c r="Y295" s="243"/>
    </row>
    <row r="296" spans="2:25" x14ac:dyDescent="0.25">
      <c r="B296" s="205"/>
      <c r="C296" s="115">
        <v>95305</v>
      </c>
      <c r="D296" s="310" t="s">
        <v>1694</v>
      </c>
      <c r="E296" s="311"/>
      <c r="F296" s="311"/>
      <c r="G296" s="311"/>
      <c r="H296" s="311"/>
      <c r="I296" s="311"/>
      <c r="J296" s="312"/>
      <c r="K296" s="116" t="s">
        <v>0</v>
      </c>
      <c r="L296" s="138">
        <v>168</v>
      </c>
      <c r="M296" s="146">
        <f>IFERROR(IFERROR(VLOOKUP(C296,'SINAPI COMPOS. SINTÉTICO '!$G$5:$K$9786,5,0),VLOOKUP(C296,'SINAPI INSUMOS'!$A$8:$E$9728,5,0)),0)</f>
        <v>14.59</v>
      </c>
      <c r="N296" s="70">
        <f t="shared" si="44"/>
        <v>2451.12</v>
      </c>
      <c r="O296" s="114"/>
      <c r="P296" s="214" t="str">
        <f t="shared" si="47"/>
        <v>SINAPI</v>
      </c>
      <c r="U296" s="255"/>
      <c r="V296" s="278" t="str">
        <f t="shared" si="43"/>
        <v/>
      </c>
      <c r="W296" s="242" t="str">
        <f t="shared" si="45"/>
        <v/>
      </c>
      <c r="Y296" s="243"/>
    </row>
    <row r="297" spans="2:25" x14ac:dyDescent="0.25">
      <c r="B297" s="203" t="s">
        <v>132</v>
      </c>
      <c r="C297" s="107"/>
      <c r="D297" s="307" t="s">
        <v>4033</v>
      </c>
      <c r="E297" s="308"/>
      <c r="F297" s="308"/>
      <c r="G297" s="308"/>
      <c r="H297" s="308"/>
      <c r="I297" s="308"/>
      <c r="J297" s="309"/>
      <c r="K297" s="116"/>
      <c r="L297" s="138">
        <v>0</v>
      </c>
      <c r="M297" s="146"/>
      <c r="N297" s="70"/>
      <c r="O297" s="114"/>
      <c r="P297" s="214"/>
      <c r="U297" s="255"/>
      <c r="V297" s="278" t="str">
        <f t="shared" si="43"/>
        <v/>
      </c>
      <c r="W297" s="242" t="str">
        <f t="shared" si="45"/>
        <v/>
      </c>
      <c r="Y297" s="243"/>
    </row>
    <row r="298" spans="2:25" s="102" customFormat="1" x14ac:dyDescent="0.25">
      <c r="B298" s="206"/>
      <c r="C298" s="115">
        <v>88494</v>
      </c>
      <c r="D298" s="310" t="s">
        <v>1695</v>
      </c>
      <c r="E298" s="311"/>
      <c r="F298" s="311"/>
      <c r="G298" s="311"/>
      <c r="H298" s="311"/>
      <c r="I298" s="311"/>
      <c r="J298" s="312"/>
      <c r="K298" s="116" t="s">
        <v>0</v>
      </c>
      <c r="L298" s="138">
        <v>800</v>
      </c>
      <c r="M298" s="146">
        <f>IFERROR(IFERROR(VLOOKUP(C298,'SINAPI COMPOS. SINTÉTICO '!$G$5:$K$9786,5,0),VLOOKUP(C298,'SINAPI INSUMOS'!$A$8:$E$9728,5,0)),0)</f>
        <v>21.64</v>
      </c>
      <c r="N298" s="75">
        <f t="shared" ref="N298:N303" si="48">ROUND(M298*L298,2)</f>
        <v>17312</v>
      </c>
      <c r="O298" s="115"/>
      <c r="P298" s="207" t="str">
        <f t="shared" si="47"/>
        <v>SINAPI</v>
      </c>
      <c r="Q298" s="249"/>
      <c r="R298" s="249"/>
      <c r="S298" s="249"/>
      <c r="T298" s="249"/>
      <c r="U298" s="255"/>
      <c r="V298" s="278" t="str">
        <f t="shared" si="43"/>
        <v/>
      </c>
      <c r="W298" s="242" t="str">
        <f t="shared" si="45"/>
        <v/>
      </c>
      <c r="X298" s="243"/>
      <c r="Y298" s="243"/>
    </row>
    <row r="299" spans="2:25" s="102" customFormat="1" x14ac:dyDescent="0.25">
      <c r="B299" s="206"/>
      <c r="C299" s="115">
        <v>88495</v>
      </c>
      <c r="D299" s="310" t="s">
        <v>1696</v>
      </c>
      <c r="E299" s="311"/>
      <c r="F299" s="311"/>
      <c r="G299" s="311"/>
      <c r="H299" s="311"/>
      <c r="I299" s="311"/>
      <c r="J299" s="312"/>
      <c r="K299" s="116" t="s">
        <v>0</v>
      </c>
      <c r="L299" s="138">
        <v>800</v>
      </c>
      <c r="M299" s="146">
        <f>IFERROR(IFERROR(VLOOKUP(C299,'SINAPI COMPOS. SINTÉTICO '!$G$5:$K$9786,5,0),VLOOKUP(C299,'SINAPI INSUMOS'!$A$8:$E$9728,5,0)),0)</f>
        <v>12.3</v>
      </c>
      <c r="N299" s="75">
        <f t="shared" si="48"/>
        <v>9840</v>
      </c>
      <c r="O299" s="115"/>
      <c r="P299" s="207" t="str">
        <f t="shared" si="47"/>
        <v>SINAPI</v>
      </c>
      <c r="Q299" s="249"/>
      <c r="R299" s="249"/>
      <c r="S299" s="249"/>
      <c r="T299" s="249"/>
      <c r="U299" s="255"/>
      <c r="V299" s="278" t="str">
        <f t="shared" si="43"/>
        <v/>
      </c>
      <c r="W299" s="242" t="str">
        <f t="shared" si="45"/>
        <v/>
      </c>
      <c r="X299" s="243"/>
      <c r="Y299" s="243"/>
    </row>
    <row r="300" spans="2:25" s="102" customFormat="1" x14ac:dyDescent="0.25">
      <c r="B300" s="206"/>
      <c r="C300" s="115">
        <v>88484</v>
      </c>
      <c r="D300" s="310" t="s">
        <v>1697</v>
      </c>
      <c r="E300" s="311"/>
      <c r="F300" s="311"/>
      <c r="G300" s="311"/>
      <c r="H300" s="311"/>
      <c r="I300" s="311"/>
      <c r="J300" s="312"/>
      <c r="K300" s="116" t="s">
        <v>0</v>
      </c>
      <c r="L300" s="138">
        <v>14000</v>
      </c>
      <c r="M300" s="146">
        <f>IFERROR(IFERROR(VLOOKUP(C300,'SINAPI COMPOS. SINTÉTICO '!$G$5:$K$9786,5,0),VLOOKUP(C300,'SINAPI INSUMOS'!$A$8:$E$9728,5,0)),0)</f>
        <v>4.67</v>
      </c>
      <c r="N300" s="75">
        <f t="shared" si="48"/>
        <v>65380</v>
      </c>
      <c r="O300" s="115"/>
      <c r="P300" s="207" t="str">
        <f t="shared" si="47"/>
        <v>SINAPI</v>
      </c>
      <c r="Q300" s="249"/>
      <c r="R300" s="249"/>
      <c r="S300" s="249"/>
      <c r="T300" s="249"/>
      <c r="U300" s="255"/>
      <c r="V300" s="278" t="str">
        <f t="shared" si="43"/>
        <v/>
      </c>
      <c r="W300" s="242" t="str">
        <f t="shared" si="45"/>
        <v/>
      </c>
      <c r="X300" s="243"/>
      <c r="Y300" s="279"/>
    </row>
    <row r="301" spans="2:25" s="102" customFormat="1" x14ac:dyDescent="0.25">
      <c r="B301" s="206"/>
      <c r="C301" s="115">
        <v>88485</v>
      </c>
      <c r="D301" s="310" t="s">
        <v>1698</v>
      </c>
      <c r="E301" s="311"/>
      <c r="F301" s="311"/>
      <c r="G301" s="311"/>
      <c r="H301" s="311"/>
      <c r="I301" s="311"/>
      <c r="J301" s="312"/>
      <c r="K301" s="116" t="s">
        <v>0</v>
      </c>
      <c r="L301" s="138">
        <v>14000</v>
      </c>
      <c r="M301" s="146">
        <f>IFERROR(IFERROR(VLOOKUP(C301,'SINAPI COMPOS. SINTÉTICO '!$G$5:$K$9786,5,0),VLOOKUP(C301,'SINAPI INSUMOS'!$A$8:$E$9728,5,0)),0)</f>
        <v>3.73</v>
      </c>
      <c r="N301" s="75">
        <f t="shared" si="48"/>
        <v>52220</v>
      </c>
      <c r="O301" s="115"/>
      <c r="P301" s="207" t="str">
        <f t="shared" si="47"/>
        <v>SINAPI</v>
      </c>
      <c r="Q301" s="249"/>
      <c r="R301" s="249"/>
      <c r="S301" s="249"/>
      <c r="T301" s="249"/>
      <c r="U301" s="255"/>
      <c r="V301" s="278" t="str">
        <f t="shared" si="43"/>
        <v/>
      </c>
      <c r="W301" s="242" t="str">
        <f t="shared" si="45"/>
        <v/>
      </c>
      <c r="X301" s="243"/>
      <c r="Y301" s="243"/>
    </row>
    <row r="302" spans="2:25" s="102" customFormat="1" x14ac:dyDescent="0.25">
      <c r="B302" s="206"/>
      <c r="C302" s="115">
        <v>102234</v>
      </c>
      <c r="D302" s="310" t="s">
        <v>3694</v>
      </c>
      <c r="E302" s="311"/>
      <c r="F302" s="311"/>
      <c r="G302" s="311"/>
      <c r="H302" s="311"/>
      <c r="I302" s="311"/>
      <c r="J302" s="312"/>
      <c r="K302" s="116" t="s">
        <v>0</v>
      </c>
      <c r="L302" s="138">
        <v>700</v>
      </c>
      <c r="M302" s="146">
        <f>IFERROR(IFERROR(VLOOKUP(C302,'SINAPI COMPOS. SINTÉTICO '!$G$5:$K$9786,5,0),VLOOKUP(C302,'SINAPI INSUMOS'!$A$8:$E$9728,5,0)),0)</f>
        <v>24.75</v>
      </c>
      <c r="N302" s="75">
        <f t="shared" si="48"/>
        <v>17325</v>
      </c>
      <c r="O302" s="115"/>
      <c r="P302" s="207" t="str">
        <f t="shared" si="47"/>
        <v>SINAPI</v>
      </c>
      <c r="Q302" s="249"/>
      <c r="R302" s="249"/>
      <c r="S302" s="249"/>
      <c r="T302" s="249"/>
      <c r="U302" s="255"/>
      <c r="V302" s="278" t="str">
        <f t="shared" si="43"/>
        <v/>
      </c>
      <c r="W302" s="242" t="str">
        <f t="shared" si="45"/>
        <v/>
      </c>
      <c r="X302" s="243"/>
      <c r="Y302" s="243"/>
    </row>
    <row r="303" spans="2:25" s="102" customFormat="1" ht="26.25" customHeight="1" x14ac:dyDescent="0.25">
      <c r="B303" s="206"/>
      <c r="C303" s="115">
        <v>102507</v>
      </c>
      <c r="D303" s="330" t="s">
        <v>4877</v>
      </c>
      <c r="E303" s="330"/>
      <c r="F303" s="330"/>
      <c r="G303" s="330"/>
      <c r="H303" s="330"/>
      <c r="I303" s="330"/>
      <c r="J303" s="330"/>
      <c r="K303" s="116" t="s">
        <v>142</v>
      </c>
      <c r="L303" s="138">
        <v>280</v>
      </c>
      <c r="M303" s="146">
        <f>IFERROR(IFERROR(VLOOKUP(C303,'SINAPI COMPOS. SINTÉTICO '!$G$5:$K$9786,5,0),VLOOKUP(C303,'SINAPI INSUMOS'!$A$8:$E$9728,5,0)),0)</f>
        <v>6.49</v>
      </c>
      <c r="N303" s="75">
        <f t="shared" si="48"/>
        <v>1817.2</v>
      </c>
      <c r="O303" s="115"/>
      <c r="P303" s="207" t="str">
        <f t="shared" ref="P303:P329" si="49">IF(C303="Com. Auxiliar","MERCADO",IF(C303&lt;&gt;"","SINAPI",""))</f>
        <v>SINAPI</v>
      </c>
      <c r="Q303" s="249"/>
      <c r="R303" s="249"/>
      <c r="S303" s="249"/>
      <c r="T303" s="249"/>
      <c r="U303" s="255"/>
      <c r="V303" s="278" t="str">
        <f t="shared" si="43"/>
        <v/>
      </c>
      <c r="W303" s="242" t="str">
        <f t="shared" si="45"/>
        <v/>
      </c>
      <c r="X303" s="243"/>
      <c r="Y303" s="243"/>
    </row>
    <row r="304" spans="2:25" s="102" customFormat="1" ht="15" customHeight="1" x14ac:dyDescent="0.25">
      <c r="B304" s="206"/>
      <c r="C304" s="115" t="s">
        <v>1802</v>
      </c>
      <c r="D304" s="310" t="str">
        <f>'comp.auxiliares'!C38</f>
        <v xml:space="preserve">Fundo Preparador de Parede </v>
      </c>
      <c r="E304" s="311"/>
      <c r="F304" s="311"/>
      <c r="G304" s="311"/>
      <c r="H304" s="311"/>
      <c r="I304" s="311"/>
      <c r="J304" s="312"/>
      <c r="K304" s="116" t="s">
        <v>0</v>
      </c>
      <c r="L304" s="138">
        <v>7000</v>
      </c>
      <c r="M304" s="146">
        <f>'comp.auxiliares'!I42</f>
        <v>4.9798999999999998</v>
      </c>
      <c r="N304" s="75">
        <f>M304*L304</f>
        <v>34859.299999999996</v>
      </c>
      <c r="O304" s="115"/>
      <c r="P304" s="207" t="str">
        <f>IF(C304="Com. Auxiliar","MERCADO",IF(C304&lt;&gt;"","SINAPI",""))</f>
        <v>MERCADO</v>
      </c>
      <c r="Q304" s="261"/>
      <c r="R304" s="249"/>
      <c r="S304" s="249"/>
      <c r="T304" s="249"/>
      <c r="U304" s="255"/>
      <c r="V304" s="278" t="str">
        <f t="shared" si="43"/>
        <v/>
      </c>
      <c r="W304" s="242" t="str">
        <f t="shared" si="45"/>
        <v/>
      </c>
      <c r="X304" s="243"/>
      <c r="Y304" s="243"/>
    </row>
    <row r="305" spans="1:25" s="102" customFormat="1" x14ac:dyDescent="0.25">
      <c r="B305" s="206"/>
      <c r="C305" s="115">
        <v>96130</v>
      </c>
      <c r="D305" s="183" t="s">
        <v>1283</v>
      </c>
      <c r="E305" s="184"/>
      <c r="F305" s="184"/>
      <c r="G305" s="184"/>
      <c r="H305" s="184"/>
      <c r="I305" s="184"/>
      <c r="J305" s="185"/>
      <c r="K305" s="116" t="s">
        <v>0</v>
      </c>
      <c r="L305" s="138">
        <v>4000</v>
      </c>
      <c r="M305" s="146">
        <f>IFERROR(IFERROR(VLOOKUP(C305,'SINAPI COMPOS. SINTÉTICO '!$G$5:$K$9786,5,0),VLOOKUP(C305,'SINAPI INSUMOS'!$A$8:$E$9728,5,0)),0)</f>
        <v>20.29</v>
      </c>
      <c r="N305" s="75">
        <f>M305*L305</f>
        <v>81160</v>
      </c>
      <c r="O305" s="115"/>
      <c r="P305" s="207" t="str">
        <f>IF(C305="Com. Auxiliar","MERCADO",IF(C305&lt;&gt;"","SINAPI",""))</f>
        <v>SINAPI</v>
      </c>
      <c r="Q305" s="249"/>
      <c r="R305" s="249"/>
      <c r="S305" s="249"/>
      <c r="T305" s="249"/>
      <c r="U305" s="255"/>
      <c r="V305" s="278" t="str">
        <f t="shared" si="43"/>
        <v/>
      </c>
      <c r="W305" s="242" t="str">
        <f t="shared" si="45"/>
        <v/>
      </c>
      <c r="X305" s="243"/>
      <c r="Y305" s="243"/>
    </row>
    <row r="306" spans="1:25" s="102" customFormat="1" x14ac:dyDescent="0.25">
      <c r="B306" s="206"/>
      <c r="C306" s="115">
        <v>96126</v>
      </c>
      <c r="D306" s="183" t="s">
        <v>1282</v>
      </c>
      <c r="E306" s="184"/>
      <c r="F306" s="184"/>
      <c r="G306" s="184"/>
      <c r="H306" s="184"/>
      <c r="I306" s="184"/>
      <c r="J306" s="185"/>
      <c r="K306" s="116" t="s">
        <v>0</v>
      </c>
      <c r="L306" s="138">
        <v>1000</v>
      </c>
      <c r="M306" s="146">
        <f>IFERROR(IFERROR(VLOOKUP(C306,'SINAPI COMPOS. SINTÉTICO '!$G$5:$K$9786,5,0),VLOOKUP(C306,'SINAPI INSUMOS'!$A$8:$E$9728,5,0)),0)</f>
        <v>18.95</v>
      </c>
      <c r="N306" s="75">
        <f>M306*L306</f>
        <v>18950</v>
      </c>
      <c r="O306" s="115"/>
      <c r="P306" s="207" t="str">
        <f>IF(C306="Com. Auxiliar","MERCADO",IF(C306&lt;&gt;"","SINAPI",""))</f>
        <v>SINAPI</v>
      </c>
      <c r="Q306" s="249"/>
      <c r="R306" s="249"/>
      <c r="S306" s="249"/>
      <c r="T306" s="249"/>
      <c r="U306" s="255"/>
      <c r="V306" s="278" t="str">
        <f t="shared" si="43"/>
        <v/>
      </c>
      <c r="W306" s="242" t="str">
        <f t="shared" si="45"/>
        <v/>
      </c>
      <c r="X306" s="243"/>
      <c r="Y306" s="243"/>
    </row>
    <row r="307" spans="1:25" s="91" customFormat="1" ht="11.25" customHeight="1" x14ac:dyDescent="0.25">
      <c r="A307" s="102"/>
      <c r="B307" s="205"/>
      <c r="C307" s="115"/>
      <c r="D307" s="180"/>
      <c r="E307" s="181"/>
      <c r="F307" s="181"/>
      <c r="G307" s="181"/>
      <c r="H307" s="181"/>
      <c r="I307" s="181"/>
      <c r="J307" s="182"/>
      <c r="K307" s="116"/>
      <c r="L307" s="138">
        <v>0</v>
      </c>
      <c r="M307" s="146"/>
      <c r="N307" s="70"/>
      <c r="O307" s="114"/>
      <c r="P307" s="214"/>
      <c r="Q307" s="249"/>
      <c r="R307" s="249"/>
      <c r="S307" s="249"/>
      <c r="T307" s="249"/>
      <c r="U307" s="255"/>
      <c r="V307" s="278" t="str">
        <f t="shared" si="43"/>
        <v/>
      </c>
      <c r="W307" s="242" t="str">
        <f t="shared" si="45"/>
        <v/>
      </c>
      <c r="X307" s="243"/>
      <c r="Y307" s="243"/>
    </row>
    <row r="308" spans="1:25" x14ac:dyDescent="0.25">
      <c r="B308" s="203" t="s">
        <v>32</v>
      </c>
      <c r="C308" s="115"/>
      <c r="D308" s="307" t="s">
        <v>1835</v>
      </c>
      <c r="E308" s="308"/>
      <c r="F308" s="308"/>
      <c r="G308" s="308"/>
      <c r="H308" s="308"/>
      <c r="I308" s="308"/>
      <c r="J308" s="309"/>
      <c r="K308" s="115"/>
      <c r="L308" s="83">
        <v>0</v>
      </c>
      <c r="M308" s="83">
        <f>IFERROR(IFERROR(VLOOKUP(C308,'SINAPI COMPOS. SINTÉTICO '!$G$5:$K$9786,5,0),VLOOKUP(C308,'SINAPI INSUMOS'!$A$8:$E$9728,5,0)),0)</f>
        <v>0</v>
      </c>
      <c r="N308" s="70"/>
      <c r="O308" s="114"/>
      <c r="P308" s="214" t="str">
        <f t="shared" si="49"/>
        <v/>
      </c>
      <c r="U308" s="255"/>
      <c r="V308" s="278" t="str">
        <f t="shared" si="43"/>
        <v/>
      </c>
      <c r="W308" s="242" t="str">
        <f t="shared" si="45"/>
        <v/>
      </c>
      <c r="Y308" s="243"/>
    </row>
    <row r="309" spans="1:25" ht="22.5" customHeight="1" x14ac:dyDescent="0.25">
      <c r="B309" s="203" t="s">
        <v>129</v>
      </c>
      <c r="C309" s="115"/>
      <c r="D309" s="340" t="s">
        <v>1836</v>
      </c>
      <c r="E309" s="341"/>
      <c r="F309" s="341"/>
      <c r="G309" s="341"/>
      <c r="H309" s="341"/>
      <c r="I309" s="341"/>
      <c r="J309" s="342"/>
      <c r="K309" s="115"/>
      <c r="L309" s="83">
        <v>0</v>
      </c>
      <c r="M309" s="83"/>
      <c r="N309" s="70"/>
      <c r="O309" s="114"/>
      <c r="P309" s="214" t="str">
        <f t="shared" si="49"/>
        <v/>
      </c>
      <c r="U309" s="255"/>
      <c r="V309" s="278" t="str">
        <f t="shared" si="43"/>
        <v/>
      </c>
      <c r="W309" s="242" t="str">
        <f t="shared" si="45"/>
        <v/>
      </c>
      <c r="Y309" s="243"/>
    </row>
    <row r="310" spans="1:25" ht="33.75" customHeight="1" x14ac:dyDescent="0.25">
      <c r="B310" s="206"/>
      <c r="C310" s="115" t="s">
        <v>1802</v>
      </c>
      <c r="D310" s="310" t="str">
        <f>'comp.auxiliares'!C44</f>
        <v>Tratamento de fissuras entre 1 e 5 mm - canaleta de largura 5mm x profundidade 5mm</v>
      </c>
      <c r="E310" s="311"/>
      <c r="F310" s="311"/>
      <c r="G310" s="311"/>
      <c r="H310" s="311"/>
      <c r="I310" s="311"/>
      <c r="J310" s="312"/>
      <c r="K310" s="116" t="s">
        <v>142</v>
      </c>
      <c r="L310" s="138">
        <v>2000</v>
      </c>
      <c r="M310" s="146">
        <f>'comp.auxiliares'!I50</f>
        <v>17.483700000000002</v>
      </c>
      <c r="N310" s="75">
        <f t="shared" ref="N310:N316" si="50">M310*L310</f>
        <v>34967.4</v>
      </c>
      <c r="O310" s="115"/>
      <c r="P310" s="207" t="str">
        <f t="shared" si="49"/>
        <v>MERCADO</v>
      </c>
      <c r="Q310" s="261"/>
      <c r="U310" s="255"/>
      <c r="V310" s="278" t="str">
        <f t="shared" si="43"/>
        <v/>
      </c>
      <c r="W310" s="242" t="str">
        <f t="shared" si="45"/>
        <v/>
      </c>
      <c r="Y310" s="243"/>
    </row>
    <row r="311" spans="1:25" ht="33.75" customHeight="1" x14ac:dyDescent="0.25">
      <c r="B311" s="206"/>
      <c r="C311" s="115" t="s">
        <v>1802</v>
      </c>
      <c r="D311" s="310" t="str">
        <f>'comp.auxiliares'!C52</f>
        <v>Tratamento de fissuras  entre 1 e 5 mm -  canaleta de largura 6mm x profundidade 5mm</v>
      </c>
      <c r="E311" s="311"/>
      <c r="F311" s="311"/>
      <c r="G311" s="311"/>
      <c r="H311" s="311"/>
      <c r="I311" s="311"/>
      <c r="J311" s="312"/>
      <c r="K311" s="116" t="s">
        <v>142</v>
      </c>
      <c r="L311" s="138">
        <v>2000</v>
      </c>
      <c r="M311" s="146">
        <f>'comp.auxiliares'!I58</f>
        <v>17.617100000000001</v>
      </c>
      <c r="N311" s="75">
        <f t="shared" si="50"/>
        <v>35234.200000000004</v>
      </c>
      <c r="O311" s="115"/>
      <c r="P311" s="207" t="str">
        <f t="shared" si="49"/>
        <v>MERCADO</v>
      </c>
      <c r="Q311" s="261"/>
      <c r="U311" s="255"/>
      <c r="V311" s="278" t="str">
        <f t="shared" si="43"/>
        <v/>
      </c>
      <c r="W311" s="242" t="str">
        <f t="shared" si="45"/>
        <v/>
      </c>
      <c r="Y311" s="243"/>
    </row>
    <row r="312" spans="1:25" ht="33.75" customHeight="1" x14ac:dyDescent="0.25">
      <c r="B312" s="206"/>
      <c r="C312" s="115" t="s">
        <v>1802</v>
      </c>
      <c r="D312" s="310" t="str">
        <f>'comp.auxiliares'!C60</f>
        <v>Tratamento de fissuras entre 1 e 5 mm - canaleta de largura 7mm x profundidade 5mm</v>
      </c>
      <c r="E312" s="311"/>
      <c r="F312" s="311"/>
      <c r="G312" s="311"/>
      <c r="H312" s="311"/>
      <c r="I312" s="311"/>
      <c r="J312" s="312"/>
      <c r="K312" s="116" t="s">
        <v>142</v>
      </c>
      <c r="L312" s="138">
        <v>2000</v>
      </c>
      <c r="M312" s="146">
        <f>'comp.auxiliares'!I66</f>
        <v>19.178000000000001</v>
      </c>
      <c r="N312" s="75">
        <f t="shared" si="50"/>
        <v>38356</v>
      </c>
      <c r="O312" s="115"/>
      <c r="P312" s="207" t="str">
        <f t="shared" si="49"/>
        <v>MERCADO</v>
      </c>
      <c r="Q312" s="261"/>
      <c r="U312" s="255"/>
      <c r="V312" s="278" t="str">
        <f t="shared" si="43"/>
        <v/>
      </c>
      <c r="W312" s="242" t="str">
        <f t="shared" si="45"/>
        <v/>
      </c>
      <c r="Y312" s="243"/>
    </row>
    <row r="313" spans="1:25" ht="33.75" customHeight="1" x14ac:dyDescent="0.25">
      <c r="B313" s="206"/>
      <c r="C313" s="115" t="s">
        <v>1802</v>
      </c>
      <c r="D313" s="310" t="str">
        <f>'comp.auxiliares'!C68</f>
        <v>Tratamento de fissuras entre 1 e 5 mm - canaleta de largura 8mm x profundidade 5mm</v>
      </c>
      <c r="E313" s="311"/>
      <c r="F313" s="311"/>
      <c r="G313" s="311"/>
      <c r="H313" s="311"/>
      <c r="I313" s="311"/>
      <c r="J313" s="312"/>
      <c r="K313" s="116" t="s">
        <v>142</v>
      </c>
      <c r="L313" s="138">
        <v>2000</v>
      </c>
      <c r="M313" s="146">
        <f>'comp.auxiliares'!I74</f>
        <v>19.311399999999999</v>
      </c>
      <c r="N313" s="75">
        <f t="shared" si="50"/>
        <v>38622.799999999996</v>
      </c>
      <c r="O313" s="115"/>
      <c r="P313" s="207" t="str">
        <f t="shared" si="49"/>
        <v>MERCADO</v>
      </c>
      <c r="Q313" s="261"/>
      <c r="U313" s="255"/>
      <c r="V313" s="278" t="str">
        <f t="shared" si="43"/>
        <v/>
      </c>
      <c r="W313" s="242" t="str">
        <f t="shared" si="45"/>
        <v/>
      </c>
      <c r="Y313" s="243"/>
    </row>
    <row r="314" spans="1:25" ht="41.25" customHeight="1" x14ac:dyDescent="0.25">
      <c r="B314" s="206"/>
      <c r="C314" s="115" t="s">
        <v>1802</v>
      </c>
      <c r="D314" s="310" t="str">
        <f>'comp.auxiliares'!C82</f>
        <v>Tratamento de fissuras pequenas - canaleta até:  largura 1mm x profundidade 1mm</v>
      </c>
      <c r="E314" s="311"/>
      <c r="F314" s="311"/>
      <c r="G314" s="311"/>
      <c r="H314" s="311"/>
      <c r="I314" s="311"/>
      <c r="J314" s="312"/>
      <c r="K314" s="116" t="s">
        <v>142</v>
      </c>
      <c r="L314" s="138">
        <v>2000</v>
      </c>
      <c r="M314" s="146">
        <f>'comp.auxiliares'!I86</f>
        <v>5.5230000000000006</v>
      </c>
      <c r="N314" s="75">
        <f t="shared" si="50"/>
        <v>11046.000000000002</v>
      </c>
      <c r="O314" s="115"/>
      <c r="P314" s="207" t="str">
        <f t="shared" si="49"/>
        <v>MERCADO</v>
      </c>
      <c r="Q314" s="261"/>
      <c r="U314" s="255"/>
      <c r="V314" s="278" t="str">
        <f t="shared" si="43"/>
        <v/>
      </c>
      <c r="W314" s="242" t="str">
        <f t="shared" si="45"/>
        <v/>
      </c>
      <c r="Y314" s="243"/>
    </row>
    <row r="315" spans="1:25" ht="41.25" customHeight="1" x14ac:dyDescent="0.25">
      <c r="B315" s="206"/>
      <c r="C315" s="115" t="s">
        <v>1802</v>
      </c>
      <c r="D315" s="310" t="str">
        <f>'comp.auxiliares'!C88</f>
        <v>Impermeabilização acrílica de paredes (Mínimo Duas Demãos)</v>
      </c>
      <c r="E315" s="311"/>
      <c r="F315" s="311"/>
      <c r="G315" s="311"/>
      <c r="H315" s="311"/>
      <c r="I315" s="311"/>
      <c r="J315" s="312"/>
      <c r="K315" s="116" t="s">
        <v>0</v>
      </c>
      <c r="L315" s="138">
        <v>10000</v>
      </c>
      <c r="M315" s="146">
        <f>'comp.auxiliares'!I92</f>
        <v>6.7639999999999993</v>
      </c>
      <c r="N315" s="75">
        <f t="shared" si="50"/>
        <v>67640</v>
      </c>
      <c r="O315" s="115"/>
      <c r="P315" s="207" t="str">
        <f t="shared" si="49"/>
        <v>MERCADO</v>
      </c>
      <c r="Q315" s="262"/>
      <c r="U315" s="255"/>
      <c r="V315" s="278" t="str">
        <f t="shared" si="43"/>
        <v/>
      </c>
      <c r="W315" s="242" t="str">
        <f t="shared" si="45"/>
        <v/>
      </c>
      <c r="Y315" s="243"/>
    </row>
    <row r="316" spans="1:25" ht="37.5" customHeight="1" x14ac:dyDescent="0.25">
      <c r="B316" s="206"/>
      <c r="C316" s="115" t="s">
        <v>1802</v>
      </c>
      <c r="D316" s="331" t="str">
        <f>'comp.auxiliares'!C76</f>
        <v>Pintura acrílica externa com tinta látex flexível (tipo 4.5.16 - NBR 11.702:2021, mínimo Duas demãos ou o indicado pelo fabricante, o que for maior)</v>
      </c>
      <c r="E316" s="332"/>
      <c r="F316" s="332"/>
      <c r="G316" s="332"/>
      <c r="H316" s="332"/>
      <c r="I316" s="332"/>
      <c r="J316" s="333"/>
      <c r="K316" s="116" t="s">
        <v>0</v>
      </c>
      <c r="L316" s="138">
        <v>3000</v>
      </c>
      <c r="M316" s="146">
        <f>'comp.auxiliares'!I80</f>
        <v>17.738150000000001</v>
      </c>
      <c r="N316" s="75">
        <f t="shared" si="50"/>
        <v>53214.450000000004</v>
      </c>
      <c r="O316" s="115"/>
      <c r="P316" s="207" t="str">
        <f t="shared" si="49"/>
        <v>MERCADO</v>
      </c>
      <c r="Q316" s="262"/>
      <c r="U316" s="255"/>
      <c r="V316" s="278" t="str">
        <f t="shared" si="43"/>
        <v/>
      </c>
      <c r="W316" s="242" t="str">
        <f t="shared" si="45"/>
        <v/>
      </c>
      <c r="Y316" s="243"/>
    </row>
    <row r="317" spans="1:25" s="112" customFormat="1" x14ac:dyDescent="0.25">
      <c r="A317" s="102"/>
      <c r="B317" s="205"/>
      <c r="C317" s="115"/>
      <c r="D317" s="183"/>
      <c r="E317" s="184"/>
      <c r="F317" s="184"/>
      <c r="G317" s="184"/>
      <c r="H317" s="184"/>
      <c r="I317" s="184"/>
      <c r="J317" s="185"/>
      <c r="K317" s="116"/>
      <c r="L317" s="138">
        <v>0</v>
      </c>
      <c r="M317" s="146"/>
      <c r="N317" s="70"/>
      <c r="O317" s="114"/>
      <c r="P317" s="214"/>
      <c r="Q317" s="249"/>
      <c r="R317" s="249"/>
      <c r="S317" s="249"/>
      <c r="T317" s="249"/>
      <c r="U317" s="255"/>
      <c r="V317" s="278" t="str">
        <f t="shared" si="43"/>
        <v/>
      </c>
      <c r="W317" s="242" t="str">
        <f t="shared" si="45"/>
        <v/>
      </c>
      <c r="X317" s="243"/>
      <c r="Y317" s="243"/>
    </row>
    <row r="318" spans="1:25" ht="23.25" customHeight="1" x14ac:dyDescent="0.25">
      <c r="B318" s="203" t="s">
        <v>134</v>
      </c>
      <c r="C318" s="115"/>
      <c r="D318" s="340" t="s">
        <v>1837</v>
      </c>
      <c r="E318" s="341"/>
      <c r="F318" s="341"/>
      <c r="G318" s="341"/>
      <c r="H318" s="341"/>
      <c r="I318" s="341"/>
      <c r="J318" s="342"/>
      <c r="K318" s="116"/>
      <c r="L318" s="138">
        <v>0</v>
      </c>
      <c r="M318" s="146"/>
      <c r="N318" s="85"/>
      <c r="O318" s="114"/>
      <c r="P318" s="214" t="str">
        <f t="shared" si="49"/>
        <v/>
      </c>
      <c r="U318" s="255"/>
      <c r="V318" s="278" t="str">
        <f t="shared" si="43"/>
        <v/>
      </c>
      <c r="W318" s="242" t="str">
        <f t="shared" si="45"/>
        <v/>
      </c>
      <c r="Y318" s="243"/>
    </row>
    <row r="319" spans="1:25" ht="33.75" customHeight="1" x14ac:dyDescent="0.25">
      <c r="B319" s="206"/>
      <c r="C319" s="115" t="str">
        <f t="shared" ref="C319:D325" si="51">C310</f>
        <v>Com. Auxiliar</v>
      </c>
      <c r="D319" s="331" t="str">
        <f t="shared" si="51"/>
        <v>Tratamento de fissuras entre 1 e 5 mm - canaleta de largura 5mm x profundidade 5mm</v>
      </c>
      <c r="E319" s="332"/>
      <c r="F319" s="332"/>
      <c r="G319" s="332"/>
      <c r="H319" s="332"/>
      <c r="I319" s="332"/>
      <c r="J319" s="333"/>
      <c r="K319" s="116" t="str">
        <f t="shared" ref="K319:M325" si="52">K310</f>
        <v>m</v>
      </c>
      <c r="L319" s="138">
        <f t="shared" si="52"/>
        <v>2000</v>
      </c>
      <c r="M319" s="138">
        <f t="shared" si="52"/>
        <v>17.483700000000002</v>
      </c>
      <c r="N319" s="138">
        <f>L319*M319</f>
        <v>34967.4</v>
      </c>
      <c r="O319" s="116"/>
      <c r="P319" s="218" t="str">
        <f t="shared" ref="P319:P325" si="53">P310</f>
        <v>MERCADO</v>
      </c>
      <c r="Q319" s="263"/>
      <c r="U319" s="255"/>
      <c r="V319" s="278" t="str">
        <f t="shared" si="43"/>
        <v/>
      </c>
      <c r="W319" s="242" t="str">
        <f t="shared" si="45"/>
        <v/>
      </c>
      <c r="X319" s="245"/>
      <c r="Y319" s="243"/>
    </row>
    <row r="320" spans="1:25" s="112" customFormat="1" ht="29.25" customHeight="1" x14ac:dyDescent="0.25">
      <c r="A320" s="102"/>
      <c r="B320" s="206"/>
      <c r="C320" s="115" t="str">
        <f t="shared" si="51"/>
        <v>Com. Auxiliar</v>
      </c>
      <c r="D320" s="331" t="str">
        <f t="shared" si="51"/>
        <v>Tratamento de fissuras  entre 1 e 5 mm -  canaleta de largura 6mm x profundidade 5mm</v>
      </c>
      <c r="E320" s="332"/>
      <c r="F320" s="332"/>
      <c r="G320" s="332"/>
      <c r="H320" s="332"/>
      <c r="I320" s="332"/>
      <c r="J320" s="333"/>
      <c r="K320" s="116" t="str">
        <f t="shared" si="52"/>
        <v>m</v>
      </c>
      <c r="L320" s="138">
        <f t="shared" si="52"/>
        <v>2000</v>
      </c>
      <c r="M320" s="138">
        <f t="shared" si="52"/>
        <v>17.617100000000001</v>
      </c>
      <c r="N320" s="138">
        <f t="shared" ref="N320:N329" si="54">L320*M320</f>
        <v>35234.200000000004</v>
      </c>
      <c r="O320" s="115"/>
      <c r="P320" s="218" t="str">
        <f t="shared" si="53"/>
        <v>MERCADO</v>
      </c>
      <c r="Q320" s="263"/>
      <c r="R320" s="249"/>
      <c r="S320" s="249"/>
      <c r="T320" s="249"/>
      <c r="U320" s="255"/>
      <c r="V320" s="278" t="str">
        <f t="shared" si="43"/>
        <v/>
      </c>
      <c r="W320" s="242" t="str">
        <f t="shared" si="45"/>
        <v/>
      </c>
      <c r="X320" s="243"/>
      <c r="Y320" s="243"/>
    </row>
    <row r="321" spans="1:25" s="112" customFormat="1" ht="23.25" customHeight="1" x14ac:dyDescent="0.25">
      <c r="A321" s="102"/>
      <c r="B321" s="206"/>
      <c r="C321" s="115" t="str">
        <f t="shared" si="51"/>
        <v>Com. Auxiliar</v>
      </c>
      <c r="D321" s="331" t="str">
        <f t="shared" si="51"/>
        <v>Tratamento de fissuras entre 1 e 5 mm - canaleta de largura 7mm x profundidade 5mm</v>
      </c>
      <c r="E321" s="332"/>
      <c r="F321" s="332"/>
      <c r="G321" s="332"/>
      <c r="H321" s="332"/>
      <c r="I321" s="332"/>
      <c r="J321" s="333"/>
      <c r="K321" s="116" t="str">
        <f t="shared" si="52"/>
        <v>m</v>
      </c>
      <c r="L321" s="138">
        <f t="shared" si="52"/>
        <v>2000</v>
      </c>
      <c r="M321" s="138">
        <f t="shared" si="52"/>
        <v>19.178000000000001</v>
      </c>
      <c r="N321" s="138">
        <f t="shared" si="54"/>
        <v>38356</v>
      </c>
      <c r="O321" s="115"/>
      <c r="P321" s="218" t="str">
        <f t="shared" si="53"/>
        <v>MERCADO</v>
      </c>
      <c r="Q321" s="263"/>
      <c r="R321" s="249"/>
      <c r="S321" s="249"/>
      <c r="T321" s="249"/>
      <c r="U321" s="255"/>
      <c r="V321" s="278" t="str">
        <f t="shared" si="43"/>
        <v/>
      </c>
      <c r="W321" s="242" t="str">
        <f t="shared" si="45"/>
        <v/>
      </c>
      <c r="X321" s="243"/>
      <c r="Y321" s="243"/>
    </row>
    <row r="322" spans="1:25" s="112" customFormat="1" ht="18.75" customHeight="1" x14ac:dyDescent="0.25">
      <c r="A322" s="102"/>
      <c r="B322" s="206"/>
      <c r="C322" s="115" t="str">
        <f t="shared" si="51"/>
        <v>Com. Auxiliar</v>
      </c>
      <c r="D322" s="331" t="str">
        <f t="shared" si="51"/>
        <v>Tratamento de fissuras entre 1 e 5 mm - canaleta de largura 8mm x profundidade 5mm</v>
      </c>
      <c r="E322" s="332"/>
      <c r="F322" s="332"/>
      <c r="G322" s="332"/>
      <c r="H322" s="332"/>
      <c r="I322" s="332"/>
      <c r="J322" s="333"/>
      <c r="K322" s="116" t="str">
        <f t="shared" si="52"/>
        <v>m</v>
      </c>
      <c r="L322" s="138">
        <f t="shared" si="52"/>
        <v>2000</v>
      </c>
      <c r="M322" s="138">
        <f t="shared" si="52"/>
        <v>19.311399999999999</v>
      </c>
      <c r="N322" s="138">
        <f t="shared" si="54"/>
        <v>38622.799999999996</v>
      </c>
      <c r="O322" s="115"/>
      <c r="P322" s="218" t="str">
        <f t="shared" si="53"/>
        <v>MERCADO</v>
      </c>
      <c r="Q322" s="263"/>
      <c r="R322" s="249"/>
      <c r="S322" s="249"/>
      <c r="T322" s="249"/>
      <c r="U322" s="255"/>
      <c r="V322" s="278" t="str">
        <f t="shared" si="43"/>
        <v/>
      </c>
      <c r="W322" s="242" t="str">
        <f t="shared" si="45"/>
        <v/>
      </c>
      <c r="X322" s="243"/>
      <c r="Y322" s="243"/>
    </row>
    <row r="323" spans="1:25" s="112" customFormat="1" ht="16.5" customHeight="1" x14ac:dyDescent="0.25">
      <c r="A323" s="102"/>
      <c r="B323" s="206"/>
      <c r="C323" s="115" t="str">
        <f t="shared" si="51"/>
        <v>Com. Auxiliar</v>
      </c>
      <c r="D323" s="331" t="str">
        <f t="shared" si="51"/>
        <v>Tratamento de fissuras pequenas - canaleta até:  largura 1mm x profundidade 1mm</v>
      </c>
      <c r="E323" s="332"/>
      <c r="F323" s="332"/>
      <c r="G323" s="332"/>
      <c r="H323" s="332"/>
      <c r="I323" s="332"/>
      <c r="J323" s="333"/>
      <c r="K323" s="116" t="str">
        <f t="shared" si="52"/>
        <v>m</v>
      </c>
      <c r="L323" s="138">
        <f t="shared" si="52"/>
        <v>2000</v>
      </c>
      <c r="M323" s="138">
        <f t="shared" si="52"/>
        <v>5.5230000000000006</v>
      </c>
      <c r="N323" s="138">
        <f t="shared" si="54"/>
        <v>11046.000000000002</v>
      </c>
      <c r="O323" s="115"/>
      <c r="P323" s="218" t="str">
        <f t="shared" si="53"/>
        <v>MERCADO</v>
      </c>
      <c r="Q323" s="263"/>
      <c r="R323" s="249"/>
      <c r="S323" s="249"/>
      <c r="T323" s="249"/>
      <c r="U323" s="255"/>
      <c r="V323" s="278" t="str">
        <f t="shared" si="43"/>
        <v/>
      </c>
      <c r="W323" s="242" t="str">
        <f t="shared" si="45"/>
        <v/>
      </c>
      <c r="X323" s="243"/>
      <c r="Y323" s="243"/>
    </row>
    <row r="324" spans="1:25" s="112" customFormat="1" ht="18" customHeight="1" x14ac:dyDescent="0.25">
      <c r="A324" s="102"/>
      <c r="B324" s="206"/>
      <c r="C324" s="115" t="str">
        <f t="shared" si="51"/>
        <v>Com. Auxiliar</v>
      </c>
      <c r="D324" s="331" t="str">
        <f t="shared" si="51"/>
        <v>Impermeabilização acrílica de paredes (Mínimo Duas Demãos)</v>
      </c>
      <c r="E324" s="332"/>
      <c r="F324" s="332"/>
      <c r="G324" s="332"/>
      <c r="H324" s="332"/>
      <c r="I324" s="332"/>
      <c r="J324" s="333"/>
      <c r="K324" s="116" t="str">
        <f t="shared" si="52"/>
        <v>m²</v>
      </c>
      <c r="L324" s="138">
        <f t="shared" si="52"/>
        <v>10000</v>
      </c>
      <c r="M324" s="138">
        <f t="shared" si="52"/>
        <v>6.7639999999999993</v>
      </c>
      <c r="N324" s="138">
        <f t="shared" si="54"/>
        <v>67640</v>
      </c>
      <c r="O324" s="115"/>
      <c r="P324" s="218" t="str">
        <f t="shared" si="53"/>
        <v>MERCADO</v>
      </c>
      <c r="Q324" s="263"/>
      <c r="R324" s="249"/>
      <c r="S324" s="249"/>
      <c r="T324" s="249"/>
      <c r="U324" s="255"/>
      <c r="V324" s="278" t="str">
        <f t="shared" si="43"/>
        <v/>
      </c>
      <c r="W324" s="242" t="str">
        <f t="shared" si="45"/>
        <v/>
      </c>
      <c r="X324" s="243"/>
      <c r="Y324" s="243"/>
    </row>
    <row r="325" spans="1:25" s="112" customFormat="1" ht="20.25" customHeight="1" x14ac:dyDescent="0.25">
      <c r="A325" s="102"/>
      <c r="B325" s="206"/>
      <c r="C325" s="115" t="str">
        <f t="shared" si="51"/>
        <v>Com. Auxiliar</v>
      </c>
      <c r="D325" s="331" t="str">
        <f t="shared" si="51"/>
        <v>Pintura acrílica externa com tinta látex flexível (tipo 4.5.16 - NBR 11.702:2021, mínimo Duas demãos ou o indicado pelo fabricante, o que for maior)</v>
      </c>
      <c r="E325" s="332"/>
      <c r="F325" s="332"/>
      <c r="G325" s="332"/>
      <c r="H325" s="332"/>
      <c r="I325" s="332"/>
      <c r="J325" s="333"/>
      <c r="K325" s="116" t="str">
        <f t="shared" si="52"/>
        <v>m²</v>
      </c>
      <c r="L325" s="138">
        <v>800</v>
      </c>
      <c r="M325" s="138">
        <f t="shared" si="52"/>
        <v>17.738150000000001</v>
      </c>
      <c r="N325" s="138">
        <f t="shared" si="54"/>
        <v>14190.52</v>
      </c>
      <c r="O325" s="115"/>
      <c r="P325" s="218" t="str">
        <f t="shared" si="53"/>
        <v>MERCADO</v>
      </c>
      <c r="Q325" s="263"/>
      <c r="R325" s="249"/>
      <c r="S325" s="249"/>
      <c r="T325" s="249"/>
      <c r="U325" s="255"/>
      <c r="V325" s="278" t="str">
        <f t="shared" si="43"/>
        <v/>
      </c>
      <c r="W325" s="242" t="str">
        <f t="shared" si="45"/>
        <v/>
      </c>
      <c r="X325" s="243"/>
      <c r="Y325" s="243"/>
    </row>
    <row r="326" spans="1:25" ht="15" customHeight="1" x14ac:dyDescent="0.25">
      <c r="B326" s="206"/>
      <c r="C326" s="115" t="s">
        <v>1802</v>
      </c>
      <c r="D326" s="331" t="str">
        <f>'comp.auxiliares'!C94</f>
        <v>Chapisco com tela de reforço</v>
      </c>
      <c r="E326" s="332"/>
      <c r="F326" s="332"/>
      <c r="G326" s="332"/>
      <c r="H326" s="332"/>
      <c r="I326" s="332"/>
      <c r="J326" s="333"/>
      <c r="K326" s="116" t="s">
        <v>0</v>
      </c>
      <c r="L326" s="138">
        <v>840</v>
      </c>
      <c r="M326" s="146">
        <f>'comp.auxiliares'!I99</f>
        <v>14.522264999999999</v>
      </c>
      <c r="N326" s="138">
        <f t="shared" si="54"/>
        <v>12198.702599999999</v>
      </c>
      <c r="O326" s="115"/>
      <c r="P326" s="207" t="str">
        <f t="shared" si="49"/>
        <v>MERCADO</v>
      </c>
      <c r="Q326" s="261"/>
      <c r="U326" s="255"/>
      <c r="V326" s="278" t="str">
        <f t="shared" si="43"/>
        <v/>
      </c>
      <c r="W326" s="242" t="str">
        <f t="shared" si="45"/>
        <v/>
      </c>
      <c r="Y326" s="243"/>
    </row>
    <row r="327" spans="1:25" s="91" customFormat="1" x14ac:dyDescent="0.25">
      <c r="A327" s="102"/>
      <c r="B327" s="205"/>
      <c r="C327" s="115"/>
      <c r="D327" s="180"/>
      <c r="E327" s="181"/>
      <c r="F327" s="181"/>
      <c r="G327" s="181"/>
      <c r="H327" s="181"/>
      <c r="I327" s="181"/>
      <c r="J327" s="182"/>
      <c r="K327" s="116"/>
      <c r="L327" s="138">
        <v>0</v>
      </c>
      <c r="M327" s="146"/>
      <c r="N327" s="138">
        <f t="shared" si="54"/>
        <v>0</v>
      </c>
      <c r="O327" s="114"/>
      <c r="P327" s="214"/>
      <c r="Q327" s="249"/>
      <c r="R327" s="249"/>
      <c r="S327" s="249"/>
      <c r="T327" s="249"/>
      <c r="U327" s="255"/>
      <c r="V327" s="278" t="str">
        <f t="shared" ref="V327:V390" si="55">IF(AND(L327&gt;0,M327&lt;0.01),"verificar","")</f>
        <v/>
      </c>
      <c r="W327" s="242" t="str">
        <f t="shared" si="45"/>
        <v/>
      </c>
      <c r="X327" s="243"/>
      <c r="Y327" s="243"/>
    </row>
    <row r="328" spans="1:25" x14ac:dyDescent="0.25">
      <c r="B328" s="203" t="s">
        <v>33</v>
      </c>
      <c r="C328" s="107"/>
      <c r="D328" s="307" t="s">
        <v>118</v>
      </c>
      <c r="E328" s="308"/>
      <c r="F328" s="308"/>
      <c r="G328" s="308"/>
      <c r="H328" s="308"/>
      <c r="I328" s="308"/>
      <c r="J328" s="309"/>
      <c r="K328" s="115"/>
      <c r="L328" s="83">
        <v>0</v>
      </c>
      <c r="M328" s="83">
        <f>IFERROR(IFERROR(VLOOKUP(C328,'SINAPI COMPOS. SINTÉTICO '!$G$5:$K$9786,5,0),VLOOKUP(C328,'SINAPI INSUMOS'!$A$8:$E$9728,5,0)),0)</f>
        <v>0</v>
      </c>
      <c r="N328" s="138">
        <f t="shared" si="54"/>
        <v>0</v>
      </c>
      <c r="O328" s="114"/>
      <c r="P328" s="214" t="str">
        <f t="shared" si="49"/>
        <v/>
      </c>
      <c r="U328" s="255"/>
      <c r="V328" s="278" t="str">
        <f t="shared" si="55"/>
        <v/>
      </c>
      <c r="W328" s="242" t="str">
        <f t="shared" si="45"/>
        <v/>
      </c>
      <c r="Y328" s="243"/>
    </row>
    <row r="329" spans="1:25" ht="20.25" customHeight="1" x14ac:dyDescent="0.25">
      <c r="B329" s="205"/>
      <c r="C329" s="115">
        <v>87244</v>
      </c>
      <c r="D329" s="304" t="s">
        <v>7321</v>
      </c>
      <c r="E329" s="305"/>
      <c r="F329" s="305"/>
      <c r="G329" s="305"/>
      <c r="H329" s="305"/>
      <c r="I329" s="305"/>
      <c r="J329" s="306"/>
      <c r="K329" s="116" t="s">
        <v>0</v>
      </c>
      <c r="L329" s="138">
        <v>14</v>
      </c>
      <c r="M329" s="146">
        <f>IFERROR(IFERROR(VLOOKUP(C329,'SINAPI COMPOS. SINTÉTICO '!$G$5:$K$9786,5,0),VLOOKUP(C329,'SINAPI INSUMOS'!$A$8:$E$9728,5,0)),0)</f>
        <v>207.36</v>
      </c>
      <c r="N329" s="138">
        <f t="shared" si="54"/>
        <v>2903.04</v>
      </c>
      <c r="O329" s="114"/>
      <c r="P329" s="214" t="str">
        <f t="shared" si="49"/>
        <v>SINAPI</v>
      </c>
      <c r="U329" s="255"/>
      <c r="V329" s="278" t="str">
        <f t="shared" si="55"/>
        <v/>
      </c>
      <c r="W329" s="242" t="str">
        <f t="shared" si="45"/>
        <v/>
      </c>
      <c r="Y329" s="243"/>
    </row>
    <row r="330" spans="1:25" x14ac:dyDescent="0.25">
      <c r="B330" s="205"/>
      <c r="C330" s="114"/>
      <c r="D330" s="307" t="s">
        <v>108</v>
      </c>
      <c r="E330" s="308"/>
      <c r="F330" s="308"/>
      <c r="G330" s="308"/>
      <c r="H330" s="308"/>
      <c r="I330" s="308"/>
      <c r="J330" s="309"/>
      <c r="K330" s="115"/>
      <c r="L330" s="83">
        <v>0</v>
      </c>
      <c r="M330" s="83">
        <f>IFERROR(IFERROR(VLOOKUP(C330,'SINAPI COMPOS. SINTÉTICO '!$G$5:$K$9786,5,0),VLOOKUP(C330,'SINAPI INSUMOS'!$A$8:$E$9728,5,0)),0)</f>
        <v>0</v>
      </c>
      <c r="N330" s="73">
        <f>SUM(N249:N329)</f>
        <v>2029422.3226000001</v>
      </c>
      <c r="O330" s="151">
        <f>IF($N$596=0,0,N330/$N$596)</f>
        <v>0.25512315379596268</v>
      </c>
      <c r="P330" s="217"/>
      <c r="Q330" s="42"/>
      <c r="S330" s="42"/>
      <c r="U330" s="255"/>
      <c r="V330" s="278" t="str">
        <f t="shared" si="55"/>
        <v/>
      </c>
      <c r="W330" s="242" t="str">
        <f t="shared" si="45"/>
        <v/>
      </c>
      <c r="Y330" s="243"/>
    </row>
    <row r="331" spans="1:25" x14ac:dyDescent="0.25">
      <c r="B331" s="202"/>
      <c r="C331" s="232"/>
      <c r="D331" s="41"/>
      <c r="E331" s="41"/>
      <c r="F331" s="41"/>
      <c r="G331" s="41"/>
      <c r="H331" s="41"/>
      <c r="I331" s="41"/>
      <c r="J331" s="31"/>
      <c r="K331" s="232"/>
      <c r="L331" s="233">
        <v>0</v>
      </c>
      <c r="M331" s="233">
        <f>IFERROR(IFERROR(VLOOKUP(C331,'SINAPI COMPOS. SINTÉTICO '!$G$5:$K$9786,5,0),VLOOKUP(C331,'SINAPI INSUMOS'!$A$8:$E$9728,5,0)),0)</f>
        <v>0</v>
      </c>
      <c r="N331" s="43"/>
      <c r="O331" s="232"/>
      <c r="P331" s="211"/>
      <c r="U331" s="255"/>
      <c r="V331" s="278" t="str">
        <f t="shared" si="55"/>
        <v/>
      </c>
      <c r="W331" s="242" t="str">
        <f t="shared" si="45"/>
        <v/>
      </c>
      <c r="Y331" s="243"/>
    </row>
    <row r="332" spans="1:25" x14ac:dyDescent="0.25">
      <c r="B332" s="212">
        <v>9</v>
      </c>
      <c r="C332" s="57"/>
      <c r="D332" s="318" t="s">
        <v>26</v>
      </c>
      <c r="E332" s="319"/>
      <c r="F332" s="319"/>
      <c r="G332" s="319"/>
      <c r="H332" s="319"/>
      <c r="I332" s="319"/>
      <c r="J332" s="320"/>
      <c r="K332" s="59"/>
      <c r="L332" s="65">
        <v>0</v>
      </c>
      <c r="M332" s="65">
        <f>IFERROR(IFERROR(VLOOKUP(C332,'SINAPI COMPOS. SINTÉTICO '!$G$5:$K$9786,5,0),VLOOKUP(C332,'SINAPI INSUMOS'!$A$8:$E$9728,5,0)),0)</f>
        <v>0</v>
      </c>
      <c r="N332" s="66"/>
      <c r="O332" s="59"/>
      <c r="P332" s="213" t="str">
        <f t="shared" ref="P332:P342" si="56">IF(C332="Com. Auxiliar","MERCADO",IF(C332&lt;&gt;"","SINAPI",""))</f>
        <v/>
      </c>
      <c r="Q332" s="258"/>
      <c r="U332" s="255"/>
      <c r="V332" s="278" t="str">
        <f t="shared" si="55"/>
        <v/>
      </c>
      <c r="W332" s="242" t="str">
        <f t="shared" si="45"/>
        <v/>
      </c>
      <c r="Y332" s="243"/>
    </row>
    <row r="333" spans="1:25" x14ac:dyDescent="0.25">
      <c r="B333" s="203" t="s">
        <v>34</v>
      </c>
      <c r="C333" s="195"/>
      <c r="D333" s="343" t="s">
        <v>92</v>
      </c>
      <c r="E333" s="344"/>
      <c r="F333" s="344"/>
      <c r="G333" s="344"/>
      <c r="H333" s="344"/>
      <c r="I333" s="344"/>
      <c r="J333" s="345"/>
      <c r="K333" s="115"/>
      <c r="L333" s="83">
        <v>0</v>
      </c>
      <c r="M333" s="83">
        <f>IFERROR(IFERROR(VLOOKUP(C333,'SINAPI COMPOS. SINTÉTICO '!$G$5:$K$9786,5,0),VLOOKUP(C333,'SINAPI INSUMOS'!$A$8:$E$9728,5,0)),0)</f>
        <v>0</v>
      </c>
      <c r="N333" s="75"/>
      <c r="O333" s="114"/>
      <c r="P333" s="214" t="str">
        <f t="shared" si="56"/>
        <v/>
      </c>
      <c r="U333" s="255"/>
      <c r="V333" s="278" t="str">
        <f t="shared" si="55"/>
        <v/>
      </c>
      <c r="W333" s="242" t="str">
        <f t="shared" si="45"/>
        <v/>
      </c>
      <c r="Y333" s="243"/>
    </row>
    <row r="334" spans="1:25" x14ac:dyDescent="0.25">
      <c r="B334" s="203" t="s">
        <v>4057</v>
      </c>
      <c r="C334" s="115"/>
      <c r="D334" s="307" t="s">
        <v>91</v>
      </c>
      <c r="E334" s="308"/>
      <c r="F334" s="308"/>
      <c r="G334" s="308"/>
      <c r="H334" s="308"/>
      <c r="I334" s="308"/>
      <c r="J334" s="309"/>
      <c r="K334" s="116"/>
      <c r="L334" s="138">
        <v>0</v>
      </c>
      <c r="M334" s="146">
        <f>IFERROR(IFERROR(VLOOKUP(C334,'SINAPI COMPOS. SINTÉTICO '!$G$5:$K$9786,5,0),VLOOKUP(C334,'SINAPI INSUMOS'!$A$8:$E$9728,5,0)),0)</f>
        <v>0</v>
      </c>
      <c r="N334" s="75">
        <f t="shared" ref="N334:N359" si="57">M334*L334</f>
        <v>0</v>
      </c>
      <c r="O334" s="114"/>
      <c r="P334" s="214" t="str">
        <f t="shared" si="56"/>
        <v/>
      </c>
      <c r="U334" s="255"/>
      <c r="V334" s="278" t="str">
        <f t="shared" si="55"/>
        <v/>
      </c>
      <c r="W334" s="242" t="str">
        <f t="shared" ref="W334:W403" si="58">IF(AND(L334&gt;0,M334=0),"não encontrado","")</f>
        <v/>
      </c>
      <c r="Y334" s="243"/>
    </row>
    <row r="335" spans="1:25" s="102" customFormat="1" ht="21" customHeight="1" x14ac:dyDescent="0.25">
      <c r="B335" s="206"/>
      <c r="C335" s="115">
        <v>87249</v>
      </c>
      <c r="D335" s="331" t="s">
        <v>5017</v>
      </c>
      <c r="E335" s="332"/>
      <c r="F335" s="332"/>
      <c r="G335" s="332"/>
      <c r="H335" s="332"/>
      <c r="I335" s="332"/>
      <c r="J335" s="333"/>
      <c r="K335" s="116" t="s">
        <v>0</v>
      </c>
      <c r="L335" s="138">
        <v>12000</v>
      </c>
      <c r="M335" s="146">
        <f>IFERROR(IFERROR(VLOOKUP(C335,'SINAPI COMPOS. SINTÉTICO '!$G$5:$K$9786,5,0),VLOOKUP(C335,'SINAPI INSUMOS'!$A$8:$E$9728,5,0)),0)</f>
        <v>65.67</v>
      </c>
      <c r="N335" s="75">
        <f t="shared" si="57"/>
        <v>788040</v>
      </c>
      <c r="O335" s="115"/>
      <c r="P335" s="207" t="str">
        <f t="shared" si="56"/>
        <v>SINAPI</v>
      </c>
      <c r="Q335" s="249"/>
      <c r="R335" s="249"/>
      <c r="S335" s="249"/>
      <c r="T335" s="249"/>
      <c r="U335" s="255"/>
      <c r="V335" s="278" t="str">
        <f t="shared" si="55"/>
        <v/>
      </c>
      <c r="W335" s="242" t="str">
        <f t="shared" si="58"/>
        <v/>
      </c>
      <c r="X335" s="243"/>
      <c r="Y335" s="243"/>
    </row>
    <row r="336" spans="1:25" s="102" customFormat="1" ht="24.75" customHeight="1" x14ac:dyDescent="0.25">
      <c r="B336" s="206"/>
      <c r="C336" s="115">
        <v>87250</v>
      </c>
      <c r="D336" s="331" t="s">
        <v>5018</v>
      </c>
      <c r="E336" s="332"/>
      <c r="F336" s="332"/>
      <c r="G336" s="332"/>
      <c r="H336" s="332"/>
      <c r="I336" s="332"/>
      <c r="J336" s="333"/>
      <c r="K336" s="116" t="s">
        <v>0</v>
      </c>
      <c r="L336" s="138">
        <v>7000</v>
      </c>
      <c r="M336" s="146">
        <f>IFERROR(IFERROR(VLOOKUP(C336,'SINAPI COMPOS. SINTÉTICO '!$G$5:$K$9786,5,0),VLOOKUP(C336,'SINAPI INSUMOS'!$A$8:$E$9728,5,0)),0)</f>
        <v>55.68</v>
      </c>
      <c r="N336" s="75">
        <f t="shared" si="57"/>
        <v>389760</v>
      </c>
      <c r="O336" s="115"/>
      <c r="P336" s="207" t="str">
        <f t="shared" si="56"/>
        <v>SINAPI</v>
      </c>
      <c r="Q336" s="249"/>
      <c r="R336" s="249"/>
      <c r="S336" s="249"/>
      <c r="T336" s="249"/>
      <c r="U336" s="255"/>
      <c r="V336" s="278" t="str">
        <f t="shared" si="55"/>
        <v/>
      </c>
      <c r="W336" s="242" t="str">
        <f t="shared" si="58"/>
        <v/>
      </c>
      <c r="X336" s="243"/>
      <c r="Y336" s="243"/>
    </row>
    <row r="337" spans="1:25" x14ac:dyDescent="0.25">
      <c r="B337" s="205"/>
      <c r="C337" s="115"/>
      <c r="D337" s="307"/>
      <c r="E337" s="308"/>
      <c r="F337" s="308"/>
      <c r="G337" s="308"/>
      <c r="H337" s="308"/>
      <c r="I337" s="308"/>
      <c r="J337" s="309"/>
      <c r="K337" s="115"/>
      <c r="L337" s="83">
        <v>0</v>
      </c>
      <c r="M337" s="68">
        <f>IFERROR(IFERROR(VLOOKUP(C337,'SINAPI COMPOS. SINTÉTICO '!$G$5:$K$9786,5,0),VLOOKUP(C337,'SINAPI INSUMOS'!$A$8:$E$9728,5,0)),0)</f>
        <v>0</v>
      </c>
      <c r="N337" s="70"/>
      <c r="O337" s="114"/>
      <c r="P337" s="214" t="str">
        <f t="shared" si="56"/>
        <v/>
      </c>
      <c r="U337" s="255"/>
      <c r="V337" s="278" t="str">
        <f t="shared" si="55"/>
        <v/>
      </c>
      <c r="W337" s="242" t="str">
        <f t="shared" si="58"/>
        <v/>
      </c>
      <c r="Y337" s="243"/>
    </row>
    <row r="338" spans="1:25" x14ac:dyDescent="0.25">
      <c r="B338" s="203" t="s">
        <v>35</v>
      </c>
      <c r="C338" s="107"/>
      <c r="D338" s="307" t="s">
        <v>119</v>
      </c>
      <c r="E338" s="308"/>
      <c r="F338" s="308"/>
      <c r="G338" s="308"/>
      <c r="H338" s="308"/>
      <c r="I338" s="308"/>
      <c r="J338" s="309"/>
      <c r="K338" s="115"/>
      <c r="L338" s="83">
        <v>0</v>
      </c>
      <c r="M338" s="68">
        <f>IFERROR(IFERROR(VLOOKUP(C338,'SINAPI COMPOS. SINTÉTICO '!$G$5:$K$9786,5,0),VLOOKUP(C338,'SINAPI INSUMOS'!$A$8:$E$9728,5,0)),0)</f>
        <v>0</v>
      </c>
      <c r="N338" s="70"/>
      <c r="O338" s="114"/>
      <c r="P338" s="214" t="str">
        <f t="shared" si="56"/>
        <v/>
      </c>
      <c r="U338" s="255"/>
      <c r="V338" s="278" t="str">
        <f t="shared" si="55"/>
        <v/>
      </c>
      <c r="W338" s="242" t="str">
        <f t="shared" si="58"/>
        <v/>
      </c>
      <c r="Y338" s="243"/>
    </row>
    <row r="339" spans="1:25" x14ac:dyDescent="0.25">
      <c r="B339" s="203" t="s">
        <v>4034</v>
      </c>
      <c r="C339" s="107"/>
      <c r="D339" s="307" t="s">
        <v>90</v>
      </c>
      <c r="E339" s="308"/>
      <c r="F339" s="308"/>
      <c r="G339" s="308"/>
      <c r="H339" s="308"/>
      <c r="I339" s="308"/>
      <c r="J339" s="309"/>
      <c r="K339" s="116"/>
      <c r="L339" s="138">
        <v>0</v>
      </c>
      <c r="M339" s="146">
        <f>IFERROR(IFERROR(VLOOKUP(C339,'SINAPI COMPOS. SINTÉTICO '!$G$5:$K$9786,5,0),VLOOKUP(C339,'SINAPI INSUMOS'!$A$8:$E$9728,5,0)),0)</f>
        <v>0</v>
      </c>
      <c r="N339" s="70">
        <f t="shared" si="57"/>
        <v>0</v>
      </c>
      <c r="O339" s="114"/>
      <c r="P339" s="214" t="str">
        <f t="shared" si="56"/>
        <v/>
      </c>
      <c r="U339" s="255"/>
      <c r="V339" s="278" t="str">
        <f t="shared" si="55"/>
        <v/>
      </c>
      <c r="W339" s="242" t="str">
        <f t="shared" si="58"/>
        <v/>
      </c>
      <c r="Y339" s="243"/>
    </row>
    <row r="340" spans="1:25" s="102" customFormat="1" ht="10.5" customHeight="1" x14ac:dyDescent="0.25">
      <c r="B340" s="206"/>
      <c r="C340" s="115">
        <v>87642</v>
      </c>
      <c r="D340" s="315" t="s">
        <v>1699</v>
      </c>
      <c r="E340" s="316"/>
      <c r="F340" s="316"/>
      <c r="G340" s="316"/>
      <c r="H340" s="316"/>
      <c r="I340" s="316"/>
      <c r="J340" s="317"/>
      <c r="K340" s="116" t="s">
        <v>0</v>
      </c>
      <c r="L340" s="138">
        <v>1500</v>
      </c>
      <c r="M340" s="146">
        <f>IFERROR(IFERROR(VLOOKUP(C340,'SINAPI COMPOS. SINTÉTICO '!$G$5:$K$9786,5,0),VLOOKUP(C340,'SINAPI INSUMOS'!$A$8:$E$9728,5,0)),0)</f>
        <v>54.41</v>
      </c>
      <c r="N340" s="75">
        <f t="shared" si="57"/>
        <v>81615</v>
      </c>
      <c r="O340" s="115"/>
      <c r="P340" s="207" t="str">
        <f t="shared" si="56"/>
        <v>SINAPI</v>
      </c>
      <c r="Q340" s="249"/>
      <c r="R340" s="249"/>
      <c r="S340" s="249"/>
      <c r="T340" s="249"/>
      <c r="U340" s="255"/>
      <c r="V340" s="278" t="str">
        <f t="shared" si="55"/>
        <v/>
      </c>
      <c r="W340" s="242" t="str">
        <f t="shared" si="58"/>
        <v/>
      </c>
      <c r="X340" s="243"/>
      <c r="Y340" s="243"/>
    </row>
    <row r="341" spans="1:25" x14ac:dyDescent="0.25">
      <c r="B341" s="203"/>
      <c r="C341" s="115">
        <v>98679</v>
      </c>
      <c r="D341" s="315" t="s">
        <v>1700</v>
      </c>
      <c r="E341" s="316"/>
      <c r="F341" s="316"/>
      <c r="G341" s="316"/>
      <c r="H341" s="316"/>
      <c r="I341" s="316"/>
      <c r="J341" s="317"/>
      <c r="K341" s="116" t="s">
        <v>0</v>
      </c>
      <c r="L341" s="138">
        <v>400</v>
      </c>
      <c r="M341" s="146">
        <f>IFERROR(IFERROR(VLOOKUP(C341,'SINAPI COMPOS. SINTÉTICO '!$G$5:$K$9786,5,0),VLOOKUP(C341,'SINAPI INSUMOS'!$A$8:$E$9728,5,0)),0)</f>
        <v>39.130000000000003</v>
      </c>
      <c r="N341" s="70">
        <f t="shared" si="57"/>
        <v>15652.000000000002</v>
      </c>
      <c r="O341" s="114"/>
      <c r="P341" s="214" t="str">
        <f t="shared" si="56"/>
        <v>SINAPI</v>
      </c>
      <c r="U341" s="255"/>
      <c r="V341" s="278" t="str">
        <f t="shared" si="55"/>
        <v/>
      </c>
      <c r="W341" s="242" t="str">
        <f t="shared" si="58"/>
        <v/>
      </c>
      <c r="Y341" s="243"/>
    </row>
    <row r="342" spans="1:25" s="112" customFormat="1" x14ac:dyDescent="0.25">
      <c r="A342" s="102"/>
      <c r="B342" s="203"/>
      <c r="C342" s="115">
        <v>97113</v>
      </c>
      <c r="D342" s="189" t="s">
        <v>7421</v>
      </c>
      <c r="E342" s="190"/>
      <c r="F342" s="190"/>
      <c r="G342" s="190"/>
      <c r="H342" s="190"/>
      <c r="I342" s="190"/>
      <c r="J342" s="191"/>
      <c r="K342" s="116" t="s">
        <v>4018</v>
      </c>
      <c r="L342" s="138">
        <v>800</v>
      </c>
      <c r="M342" s="146">
        <f>IFERROR(IFERROR(VLOOKUP(C342,'SINAPI COMPOS. SINTÉTICO '!$G$5:$K$9786,5,0),VLOOKUP(C342,'SINAPI INSUMOS'!$A$8:$E$9728,5,0)),0)</f>
        <v>3.18</v>
      </c>
      <c r="N342" s="70">
        <f t="shared" si="57"/>
        <v>2544</v>
      </c>
      <c r="O342" s="114"/>
      <c r="P342" s="214" t="str">
        <f t="shared" si="56"/>
        <v>SINAPI</v>
      </c>
      <c r="Q342" s="249"/>
      <c r="R342" s="249"/>
      <c r="S342" s="249"/>
      <c r="T342" s="249"/>
      <c r="U342" s="255"/>
      <c r="V342" s="278"/>
      <c r="W342" s="242"/>
      <c r="X342" s="243"/>
      <c r="Y342" s="243"/>
    </row>
    <row r="343" spans="1:25" s="112" customFormat="1" x14ac:dyDescent="0.25">
      <c r="A343" s="102"/>
      <c r="B343" s="203"/>
      <c r="C343" s="115"/>
      <c r="D343" s="189"/>
      <c r="E343" s="190"/>
      <c r="F343" s="190"/>
      <c r="G343" s="190"/>
      <c r="H343" s="190"/>
      <c r="I343" s="190"/>
      <c r="J343" s="191"/>
      <c r="K343" s="116"/>
      <c r="L343" s="138"/>
      <c r="M343" s="146"/>
      <c r="N343" s="70"/>
      <c r="O343" s="114"/>
      <c r="P343" s="214"/>
      <c r="Q343" s="249"/>
      <c r="R343" s="249"/>
      <c r="S343" s="249"/>
      <c r="T343" s="249"/>
      <c r="U343" s="255"/>
      <c r="V343" s="278"/>
      <c r="W343" s="242"/>
      <c r="X343" s="243"/>
      <c r="Y343" s="243"/>
    </row>
    <row r="344" spans="1:25" s="112" customFormat="1" ht="21" customHeight="1" x14ac:dyDescent="0.25">
      <c r="A344" s="102"/>
      <c r="B344" s="203" t="s">
        <v>7415</v>
      </c>
      <c r="C344" s="115"/>
      <c r="D344" s="340" t="s">
        <v>7418</v>
      </c>
      <c r="E344" s="341"/>
      <c r="F344" s="341"/>
      <c r="G344" s="341"/>
      <c r="H344" s="341"/>
      <c r="I344" s="341"/>
      <c r="J344" s="342"/>
      <c r="K344" s="116"/>
      <c r="L344" s="138"/>
      <c r="M344" s="146"/>
      <c r="N344" s="70"/>
      <c r="O344" s="114"/>
      <c r="P344" s="214"/>
      <c r="Q344" s="249"/>
      <c r="R344" s="249"/>
      <c r="S344" s="249"/>
      <c r="T344" s="249"/>
      <c r="U344" s="255"/>
      <c r="V344" s="278"/>
      <c r="W344" s="242"/>
      <c r="X344" s="243"/>
      <c r="Y344" s="243"/>
    </row>
    <row r="345" spans="1:25" s="112" customFormat="1" ht="26.25" customHeight="1" x14ac:dyDescent="0.25">
      <c r="A345" s="102"/>
      <c r="B345" s="203"/>
      <c r="C345" s="115">
        <v>94990</v>
      </c>
      <c r="D345" s="304" t="s">
        <v>6088</v>
      </c>
      <c r="E345" s="305"/>
      <c r="F345" s="305"/>
      <c r="G345" s="305"/>
      <c r="H345" s="305"/>
      <c r="I345" s="305"/>
      <c r="J345" s="306"/>
      <c r="K345" s="116" t="s">
        <v>1783</v>
      </c>
      <c r="L345" s="138">
        <v>20</v>
      </c>
      <c r="M345" s="146">
        <f>IFERROR(IFERROR(VLOOKUP(C345,'SINAPI COMPOS. SINTÉTICO '!$G$5:$K$9786,5,0),VLOOKUP(C345,'SINAPI INSUMOS'!$A$8:$E$9728,5,0)),0)</f>
        <v>777.01</v>
      </c>
      <c r="N345" s="70">
        <f t="shared" ref="N345:N346" si="59">M345*L345</f>
        <v>15540.2</v>
      </c>
      <c r="O345" s="114"/>
      <c r="P345" s="214" t="str">
        <f t="shared" ref="P345:P346" si="60">IF(C345="Com. Auxiliar","MERCADO",IF(C345&lt;&gt;"","SINAPI",""))</f>
        <v>SINAPI</v>
      </c>
      <c r="Q345" s="249"/>
      <c r="R345" s="249"/>
      <c r="S345" s="249"/>
      <c r="T345" s="249"/>
      <c r="U345" s="255"/>
      <c r="V345" s="278"/>
      <c r="W345" s="242"/>
      <c r="X345" s="243"/>
      <c r="Y345" s="243"/>
    </row>
    <row r="346" spans="1:25" s="112" customFormat="1" ht="27" customHeight="1" x14ac:dyDescent="0.25">
      <c r="A346" s="102"/>
      <c r="B346" s="203"/>
      <c r="C346" s="115">
        <v>94994</v>
      </c>
      <c r="D346" s="304" t="s">
        <v>7419</v>
      </c>
      <c r="E346" s="305"/>
      <c r="F346" s="305"/>
      <c r="G346" s="305"/>
      <c r="H346" s="305"/>
      <c r="I346" s="305"/>
      <c r="J346" s="306"/>
      <c r="K346" s="116" t="s">
        <v>0</v>
      </c>
      <c r="L346" s="138">
        <v>200</v>
      </c>
      <c r="M346" s="146">
        <f>IFERROR(IFERROR(VLOOKUP(C346,'SINAPI COMPOS. SINTÉTICO '!$G$5:$K$9786,5,0),VLOOKUP(C346,'SINAPI INSUMOS'!$A$8:$E$9728,5,0)),0)</f>
        <v>94</v>
      </c>
      <c r="N346" s="70">
        <f t="shared" si="59"/>
        <v>18800</v>
      </c>
      <c r="O346" s="114"/>
      <c r="P346" s="214" t="str">
        <f t="shared" si="60"/>
        <v>SINAPI</v>
      </c>
      <c r="Q346" s="249"/>
      <c r="R346" s="249"/>
      <c r="S346" s="249"/>
      <c r="T346" s="249"/>
      <c r="U346" s="255"/>
      <c r="V346" s="278"/>
      <c r="W346" s="242"/>
      <c r="X346" s="243"/>
      <c r="Y346" s="243"/>
    </row>
    <row r="347" spans="1:25" s="112" customFormat="1" x14ac:dyDescent="0.25">
      <c r="A347" s="102"/>
      <c r="B347" s="203"/>
      <c r="C347" s="115"/>
      <c r="D347" s="189"/>
      <c r="E347" s="190"/>
      <c r="F347" s="190"/>
      <c r="G347" s="190"/>
      <c r="H347" s="190"/>
      <c r="I347" s="190"/>
      <c r="J347" s="191"/>
      <c r="K347" s="116"/>
      <c r="L347" s="138"/>
      <c r="M347" s="146"/>
      <c r="N347" s="70"/>
      <c r="O347" s="114"/>
      <c r="P347" s="214"/>
      <c r="Q347" s="249"/>
      <c r="R347" s="249"/>
      <c r="S347" s="249"/>
      <c r="T347" s="249"/>
      <c r="U347" s="255"/>
      <c r="V347" s="278"/>
      <c r="W347" s="242"/>
      <c r="X347" s="243"/>
      <c r="Y347" s="243"/>
    </row>
    <row r="348" spans="1:25" s="91" customFormat="1" x14ac:dyDescent="0.25">
      <c r="A348" s="102"/>
      <c r="B348" s="205"/>
      <c r="C348" s="115"/>
      <c r="D348" s="189"/>
      <c r="E348" s="190"/>
      <c r="F348" s="190"/>
      <c r="G348" s="190"/>
      <c r="H348" s="190"/>
      <c r="I348" s="190"/>
      <c r="J348" s="191"/>
      <c r="K348" s="116"/>
      <c r="L348" s="138">
        <v>0</v>
      </c>
      <c r="M348" s="146"/>
      <c r="N348" s="70"/>
      <c r="O348" s="114"/>
      <c r="P348" s="214"/>
      <c r="Q348" s="249"/>
      <c r="R348" s="249"/>
      <c r="S348" s="249"/>
      <c r="T348" s="249"/>
      <c r="U348" s="255"/>
      <c r="V348" s="278" t="str">
        <f t="shared" si="55"/>
        <v/>
      </c>
      <c r="W348" s="242" t="str">
        <f t="shared" si="58"/>
        <v/>
      </c>
      <c r="X348" s="243"/>
      <c r="Y348" s="243"/>
    </row>
    <row r="349" spans="1:25" ht="13.5" customHeight="1" x14ac:dyDescent="0.25">
      <c r="B349" s="203" t="s">
        <v>36</v>
      </c>
      <c r="C349" s="107"/>
      <c r="D349" s="307" t="s">
        <v>120</v>
      </c>
      <c r="E349" s="308"/>
      <c r="F349" s="308"/>
      <c r="G349" s="308"/>
      <c r="H349" s="308"/>
      <c r="I349" s="308"/>
      <c r="J349" s="309"/>
      <c r="K349" s="115"/>
      <c r="L349" s="83">
        <v>0</v>
      </c>
      <c r="M349" s="83">
        <f>IFERROR(IFERROR(VLOOKUP(C349,'SINAPI COMPOS. SINTÉTICO '!$G$5:$K$9786,5,0),VLOOKUP(C349,'SINAPI INSUMOS'!$A$8:$E$9728,5,0)),0)</f>
        <v>0</v>
      </c>
      <c r="N349" s="70"/>
      <c r="O349" s="114"/>
      <c r="P349" s="214" t="str">
        <f t="shared" ref="P349:P359" si="61">IF(C349="Com. Auxiliar","MERCADO",IF(C349&lt;&gt;"","SINAPI",""))</f>
        <v/>
      </c>
      <c r="U349" s="255"/>
      <c r="V349" s="278" t="str">
        <f t="shared" si="55"/>
        <v/>
      </c>
      <c r="W349" s="242" t="str">
        <f t="shared" si="58"/>
        <v/>
      </c>
      <c r="Y349" s="243"/>
    </row>
    <row r="350" spans="1:25" s="102" customFormat="1" ht="18" customHeight="1" x14ac:dyDescent="0.25">
      <c r="B350" s="206"/>
      <c r="C350" s="115">
        <v>88649</v>
      </c>
      <c r="D350" s="315" t="s">
        <v>5009</v>
      </c>
      <c r="E350" s="316"/>
      <c r="F350" s="316"/>
      <c r="G350" s="316"/>
      <c r="H350" s="316"/>
      <c r="I350" s="316"/>
      <c r="J350" s="317"/>
      <c r="K350" s="116" t="s">
        <v>142</v>
      </c>
      <c r="L350" s="138">
        <v>1000</v>
      </c>
      <c r="M350" s="146">
        <f>IFERROR(IFERROR(VLOOKUP(C350,'SINAPI COMPOS. SINTÉTICO '!$G$5:$K$9786,5,0),VLOOKUP(C350,'SINAPI INSUMOS'!$A$8:$E$9728,5,0)),0)</f>
        <v>7.83</v>
      </c>
      <c r="N350" s="75">
        <f t="shared" si="57"/>
        <v>7830</v>
      </c>
      <c r="O350" s="115"/>
      <c r="P350" s="207" t="str">
        <f t="shared" si="61"/>
        <v>SINAPI</v>
      </c>
      <c r="Q350" s="249"/>
      <c r="R350" s="249"/>
      <c r="S350" s="249"/>
      <c r="T350" s="249"/>
      <c r="U350" s="255"/>
      <c r="V350" s="278" t="str">
        <f t="shared" si="55"/>
        <v/>
      </c>
      <c r="W350" s="242" t="str">
        <f t="shared" si="58"/>
        <v/>
      </c>
      <c r="X350" s="243"/>
      <c r="Y350" s="243"/>
    </row>
    <row r="351" spans="1:25" s="91" customFormat="1" x14ac:dyDescent="0.25">
      <c r="A351" s="102"/>
      <c r="B351" s="205"/>
      <c r="C351" s="115"/>
      <c r="D351" s="177"/>
      <c r="E351" s="178"/>
      <c r="F351" s="178"/>
      <c r="G351" s="178"/>
      <c r="H351" s="178"/>
      <c r="I351" s="178"/>
      <c r="J351" s="179"/>
      <c r="K351" s="115"/>
      <c r="L351" s="83">
        <v>0</v>
      </c>
      <c r="M351" s="83"/>
      <c r="N351" s="75"/>
      <c r="O351" s="114"/>
      <c r="P351" s="214"/>
      <c r="Q351" s="249"/>
      <c r="R351" s="249"/>
      <c r="S351" s="249"/>
      <c r="T351" s="249"/>
      <c r="U351" s="255"/>
      <c r="V351" s="278" t="str">
        <f t="shared" si="55"/>
        <v/>
      </c>
      <c r="W351" s="242" t="str">
        <f t="shared" si="58"/>
        <v/>
      </c>
      <c r="X351" s="243"/>
      <c r="Y351" s="243"/>
    </row>
    <row r="352" spans="1:25" x14ac:dyDescent="0.25">
      <c r="B352" s="203" t="s">
        <v>136</v>
      </c>
      <c r="C352" s="107"/>
      <c r="D352" s="307" t="s">
        <v>121</v>
      </c>
      <c r="E352" s="308"/>
      <c r="F352" s="308"/>
      <c r="G352" s="308"/>
      <c r="H352" s="308"/>
      <c r="I352" s="308"/>
      <c r="J352" s="309"/>
      <c r="K352" s="115"/>
      <c r="L352" s="83">
        <v>0</v>
      </c>
      <c r="M352" s="83">
        <f>IFERROR(IFERROR(VLOOKUP(C352,'SINAPI COMPOS. SINTÉTICO '!$G$5:$K$9786,5,0),VLOOKUP(C352,'SINAPI INSUMOS'!$A$8:$E$9728,5,0)),0)</f>
        <v>0</v>
      </c>
      <c r="N352" s="75"/>
      <c r="O352" s="114"/>
      <c r="P352" s="214" t="str">
        <f t="shared" si="61"/>
        <v/>
      </c>
      <c r="U352" s="255"/>
      <c r="V352" s="278" t="str">
        <f t="shared" si="55"/>
        <v/>
      </c>
      <c r="W352" s="242" t="str">
        <f t="shared" si="58"/>
        <v/>
      </c>
      <c r="Y352" s="243"/>
    </row>
    <row r="353" spans="2:25" x14ac:dyDescent="0.25">
      <c r="B353" s="205"/>
      <c r="C353" s="115">
        <v>98689</v>
      </c>
      <c r="D353" s="315" t="s">
        <v>3711</v>
      </c>
      <c r="E353" s="316"/>
      <c r="F353" s="316"/>
      <c r="G353" s="316"/>
      <c r="H353" s="316"/>
      <c r="I353" s="316"/>
      <c r="J353" s="317"/>
      <c r="K353" s="116" t="s">
        <v>142</v>
      </c>
      <c r="L353" s="138">
        <v>50</v>
      </c>
      <c r="M353" s="146">
        <f>IFERROR(IFERROR(VLOOKUP(C353,'SINAPI COMPOS. SINTÉTICO '!$G$5:$K$9786,5,0),VLOOKUP(C353,'SINAPI INSUMOS'!$A$8:$E$9728,5,0)),0)</f>
        <v>105.92</v>
      </c>
      <c r="N353" s="75">
        <f t="shared" si="57"/>
        <v>5296</v>
      </c>
      <c r="O353" s="114"/>
      <c r="P353" s="214" t="str">
        <f t="shared" si="61"/>
        <v>SINAPI</v>
      </c>
      <c r="U353" s="255"/>
      <c r="V353" s="278" t="str">
        <f t="shared" si="55"/>
        <v/>
      </c>
      <c r="W353" s="242" t="str">
        <f t="shared" si="58"/>
        <v/>
      </c>
      <c r="Y353" s="243"/>
    </row>
    <row r="354" spans="2:25" x14ac:dyDescent="0.25">
      <c r="B354" s="205"/>
      <c r="C354" s="115"/>
      <c r="D354" s="307"/>
      <c r="E354" s="308"/>
      <c r="F354" s="308"/>
      <c r="G354" s="308"/>
      <c r="H354" s="308"/>
      <c r="I354" s="308"/>
      <c r="J354" s="309"/>
      <c r="K354" s="115"/>
      <c r="L354" s="83">
        <v>0</v>
      </c>
      <c r="M354" s="83">
        <f>IFERROR(IFERROR(VLOOKUP(C354,'SINAPI COMPOS. SINTÉTICO '!$G$5:$K$9786,5,0),VLOOKUP(C354,'SINAPI INSUMOS'!$A$8:$E$9728,5,0)),0)</f>
        <v>0</v>
      </c>
      <c r="N354" s="75"/>
      <c r="O354" s="114"/>
      <c r="P354" s="214" t="str">
        <f t="shared" si="61"/>
        <v/>
      </c>
      <c r="U354" s="255"/>
      <c r="V354" s="278" t="str">
        <f t="shared" si="55"/>
        <v/>
      </c>
      <c r="W354" s="242" t="str">
        <f t="shared" si="58"/>
        <v/>
      </c>
      <c r="Y354" s="243"/>
    </row>
    <row r="355" spans="2:25" x14ac:dyDescent="0.25">
      <c r="B355" s="203" t="s">
        <v>145</v>
      </c>
      <c r="C355" s="107"/>
      <c r="D355" s="307" t="s">
        <v>93</v>
      </c>
      <c r="E355" s="308"/>
      <c r="F355" s="308"/>
      <c r="G355" s="308"/>
      <c r="H355" s="308"/>
      <c r="I355" s="308"/>
      <c r="J355" s="309"/>
      <c r="K355" s="115"/>
      <c r="L355" s="83">
        <v>0</v>
      </c>
      <c r="M355" s="83">
        <f>IFERROR(IFERROR(VLOOKUP(C355,'SINAPI COMPOS. SINTÉTICO '!$G$5:$K$9786,5,0),VLOOKUP(C355,'SINAPI INSUMOS'!$A$8:$E$9728,5,0)),0)</f>
        <v>0</v>
      </c>
      <c r="N355" s="75"/>
      <c r="O355" s="114"/>
      <c r="P355" s="214" t="str">
        <f t="shared" si="61"/>
        <v/>
      </c>
      <c r="U355" s="255"/>
      <c r="V355" s="278" t="str">
        <f t="shared" si="55"/>
        <v/>
      </c>
      <c r="W355" s="242" t="str">
        <f t="shared" si="58"/>
        <v/>
      </c>
      <c r="Y355" s="243"/>
    </row>
    <row r="356" spans="2:25" s="102" customFormat="1" ht="23.25" customHeight="1" x14ac:dyDescent="0.25">
      <c r="B356" s="206"/>
      <c r="C356" s="115">
        <v>101965</v>
      </c>
      <c r="D356" s="331" t="s">
        <v>3736</v>
      </c>
      <c r="E356" s="332"/>
      <c r="F356" s="332"/>
      <c r="G356" s="332"/>
      <c r="H356" s="332"/>
      <c r="I356" s="332"/>
      <c r="J356" s="333"/>
      <c r="K356" s="116" t="s">
        <v>142</v>
      </c>
      <c r="L356" s="138">
        <v>200</v>
      </c>
      <c r="M356" s="146">
        <f>IFERROR(IFERROR(VLOOKUP(C356,'SINAPI COMPOS. SINTÉTICO '!$G$5:$K$9786,5,0),VLOOKUP(C356,'SINAPI INSUMOS'!$A$8:$E$9728,5,0)),0)</f>
        <v>139.16</v>
      </c>
      <c r="N356" s="75">
        <f t="shared" si="57"/>
        <v>27832</v>
      </c>
      <c r="O356" s="115"/>
      <c r="P356" s="207" t="str">
        <f t="shared" si="61"/>
        <v>SINAPI</v>
      </c>
      <c r="Q356" s="249"/>
      <c r="R356" s="249"/>
      <c r="S356" s="249"/>
      <c r="T356" s="249"/>
      <c r="U356" s="255"/>
      <c r="V356" s="278" t="str">
        <f t="shared" si="55"/>
        <v/>
      </c>
      <c r="W356" s="242" t="str">
        <f t="shared" si="58"/>
        <v/>
      </c>
      <c r="X356" s="243"/>
      <c r="Y356" s="243"/>
    </row>
    <row r="357" spans="2:25" x14ac:dyDescent="0.25">
      <c r="B357" s="205"/>
      <c r="C357" s="115"/>
      <c r="D357" s="307"/>
      <c r="E357" s="308"/>
      <c r="F357" s="308"/>
      <c r="G357" s="308"/>
      <c r="H357" s="308"/>
      <c r="I357" s="308"/>
      <c r="J357" s="309"/>
      <c r="K357" s="115"/>
      <c r="L357" s="83">
        <v>0</v>
      </c>
      <c r="M357" s="83">
        <f>IFERROR(IFERROR(VLOOKUP(C357,'SINAPI COMPOS. SINTÉTICO '!$G$5:$K$9786,5,0),VLOOKUP(C357,'SINAPI INSUMOS'!$A$8:$E$9728,5,0)),0)</f>
        <v>0</v>
      </c>
      <c r="N357" s="75"/>
      <c r="O357" s="114"/>
      <c r="P357" s="214" t="str">
        <f t="shared" si="61"/>
        <v/>
      </c>
      <c r="U357" s="255"/>
      <c r="V357" s="278" t="str">
        <f t="shared" si="55"/>
        <v/>
      </c>
      <c r="W357" s="242" t="str">
        <f t="shared" si="58"/>
        <v/>
      </c>
      <c r="Y357" s="243"/>
    </row>
    <row r="358" spans="2:25" x14ac:dyDescent="0.25">
      <c r="B358" s="203" t="s">
        <v>4035</v>
      </c>
      <c r="C358" s="107"/>
      <c r="D358" s="307" t="s">
        <v>122</v>
      </c>
      <c r="E358" s="308"/>
      <c r="F358" s="308"/>
      <c r="G358" s="308"/>
      <c r="H358" s="308"/>
      <c r="I358" s="308"/>
      <c r="J358" s="309"/>
      <c r="K358" s="115"/>
      <c r="L358" s="83">
        <v>0</v>
      </c>
      <c r="M358" s="83">
        <f>IFERROR(IFERROR(VLOOKUP(C358,'SINAPI COMPOS. SINTÉTICO '!$G$5:$K$9786,5,0),VLOOKUP(C358,'SINAPI INSUMOS'!$A$8:$E$9728,5,0)),0)</f>
        <v>0</v>
      </c>
      <c r="N358" s="75"/>
      <c r="O358" s="114"/>
      <c r="P358" s="214" t="str">
        <f t="shared" si="61"/>
        <v/>
      </c>
      <c r="U358" s="255"/>
      <c r="V358" s="278" t="str">
        <f t="shared" si="55"/>
        <v/>
      </c>
      <c r="W358" s="242" t="str">
        <f t="shared" si="58"/>
        <v/>
      </c>
      <c r="Y358" s="243"/>
    </row>
    <row r="359" spans="2:25" ht="24.75" customHeight="1" x14ac:dyDescent="0.25">
      <c r="B359" s="205"/>
      <c r="C359" s="115">
        <v>101732</v>
      </c>
      <c r="D359" s="346" t="s">
        <v>3717</v>
      </c>
      <c r="E359" s="347" t="s">
        <v>3717</v>
      </c>
      <c r="F359" s="347" t="s">
        <v>3717</v>
      </c>
      <c r="G359" s="347" t="s">
        <v>3717</v>
      </c>
      <c r="H359" s="347" t="s">
        <v>3717</v>
      </c>
      <c r="I359" s="347" t="s">
        <v>3717</v>
      </c>
      <c r="J359" s="348" t="s">
        <v>3717</v>
      </c>
      <c r="K359" s="116" t="s">
        <v>0</v>
      </c>
      <c r="L359" s="138">
        <v>200</v>
      </c>
      <c r="M359" s="146">
        <f>IFERROR(IFERROR(VLOOKUP(C359,'SINAPI COMPOS. SINTÉTICO '!$G$5:$K$9786,5,0),VLOOKUP(C359,'SINAPI INSUMOS'!$A$8:$E$9728,5,0)),0)</f>
        <v>99.04</v>
      </c>
      <c r="N359" s="75">
        <f t="shared" si="57"/>
        <v>19808</v>
      </c>
      <c r="O359" s="114"/>
      <c r="P359" s="214" t="str">
        <f t="shared" si="61"/>
        <v>SINAPI</v>
      </c>
      <c r="U359" s="255"/>
      <c r="V359" s="278" t="str">
        <f t="shared" si="55"/>
        <v/>
      </c>
      <c r="W359" s="242" t="str">
        <f t="shared" si="58"/>
        <v/>
      </c>
      <c r="Y359" s="243"/>
    </row>
    <row r="360" spans="2:25" x14ac:dyDescent="0.25">
      <c r="B360" s="205"/>
      <c r="C360" s="114"/>
      <c r="D360" s="343" t="s">
        <v>108</v>
      </c>
      <c r="E360" s="344"/>
      <c r="F360" s="344"/>
      <c r="G360" s="344"/>
      <c r="H360" s="344"/>
      <c r="I360" s="344"/>
      <c r="J360" s="345"/>
      <c r="K360" s="114"/>
      <c r="L360" s="68">
        <v>0</v>
      </c>
      <c r="M360" s="68">
        <f>IFERROR(IFERROR(VLOOKUP(C360,'SINAPI COMPOS. SINTÉTICO '!$G$5:$K$9786,5,0),VLOOKUP(C360,'SINAPI INSUMOS'!$A$8:$E$9728,5,0)),0)</f>
        <v>0</v>
      </c>
      <c r="N360" s="73">
        <f>SUM(N332:N359)</f>
        <v>1372717.2</v>
      </c>
      <c r="O360" s="151">
        <f>IF($N$596=0,0,N360/$N$596)</f>
        <v>0.17256730520500446</v>
      </c>
      <c r="P360" s="217"/>
      <c r="Q360" s="42"/>
      <c r="S360" s="42"/>
      <c r="U360" s="255"/>
      <c r="V360" s="278" t="str">
        <f t="shared" si="55"/>
        <v/>
      </c>
      <c r="W360" s="242" t="str">
        <f t="shared" si="58"/>
        <v/>
      </c>
      <c r="Y360" s="243"/>
    </row>
    <row r="361" spans="2:25" x14ac:dyDescent="0.25">
      <c r="B361" s="202"/>
      <c r="C361" s="232"/>
      <c r="D361" s="41"/>
      <c r="E361" s="41"/>
      <c r="F361" s="232"/>
      <c r="G361" s="41"/>
      <c r="H361" s="41"/>
      <c r="I361" s="41"/>
      <c r="J361" s="31"/>
      <c r="K361" s="232"/>
      <c r="L361" s="233">
        <v>0</v>
      </c>
      <c r="M361" s="233">
        <f>IFERROR(IFERROR(VLOOKUP(C361,'SINAPI COMPOS. SINTÉTICO '!$G$5:$K$9786,5,0),VLOOKUP(C361,'SINAPI INSUMOS'!$A$8:$E$9728,5,0)),0)</f>
        <v>0</v>
      </c>
      <c r="N361" s="43"/>
      <c r="O361" s="232"/>
      <c r="P361" s="211"/>
      <c r="U361" s="255"/>
      <c r="V361" s="278" t="str">
        <f t="shared" si="55"/>
        <v/>
      </c>
      <c r="W361" s="242" t="str">
        <f t="shared" si="58"/>
        <v/>
      </c>
      <c r="Y361" s="243"/>
    </row>
    <row r="362" spans="2:25" x14ac:dyDescent="0.25">
      <c r="B362" s="212">
        <v>10</v>
      </c>
      <c r="C362" s="57"/>
      <c r="D362" s="318" t="s">
        <v>123</v>
      </c>
      <c r="E362" s="319"/>
      <c r="F362" s="319"/>
      <c r="G362" s="319"/>
      <c r="H362" s="319"/>
      <c r="I362" s="319"/>
      <c r="J362" s="320"/>
      <c r="K362" s="59"/>
      <c r="L362" s="65">
        <v>0</v>
      </c>
      <c r="M362" s="65">
        <f>IFERROR(IFERROR(VLOOKUP(C362,'SINAPI COMPOS. SINTÉTICO '!$G$5:$K$9786,5,0),VLOOKUP(C362,'SINAPI INSUMOS'!$A$8:$E$9728,5,0)),0)</f>
        <v>0</v>
      </c>
      <c r="N362" s="66"/>
      <c r="O362" s="59"/>
      <c r="P362" s="213" t="str">
        <f t="shared" ref="P362:P386" si="62">IF(C362="Com. Auxiliar","MERCADO",IF(C362&lt;&gt;"","SINAPI",""))</f>
        <v/>
      </c>
      <c r="Q362" s="258"/>
      <c r="U362" s="255"/>
      <c r="V362" s="278" t="str">
        <f t="shared" si="55"/>
        <v/>
      </c>
      <c r="W362" s="242" t="str">
        <f t="shared" si="58"/>
        <v/>
      </c>
      <c r="Y362" s="243"/>
    </row>
    <row r="363" spans="2:25" x14ac:dyDescent="0.25">
      <c r="B363" s="203" t="s">
        <v>38</v>
      </c>
      <c r="C363" s="107"/>
      <c r="D363" s="307" t="s">
        <v>124</v>
      </c>
      <c r="E363" s="308"/>
      <c r="F363" s="308"/>
      <c r="G363" s="308"/>
      <c r="H363" s="308"/>
      <c r="I363" s="308"/>
      <c r="J363" s="309"/>
      <c r="K363" s="115"/>
      <c r="L363" s="83">
        <v>0</v>
      </c>
      <c r="M363" s="83">
        <f>IFERROR(IFERROR(VLOOKUP(C363,'SINAPI COMPOS. SINTÉTICO '!$G$5:$K$9786,5,0),VLOOKUP(C363,'SINAPI INSUMOS'!$A$8:$E$9728,5,0)),0)</f>
        <v>0</v>
      </c>
      <c r="N363" s="69"/>
      <c r="O363" s="114"/>
      <c r="P363" s="214" t="str">
        <f t="shared" si="62"/>
        <v/>
      </c>
      <c r="U363" s="255"/>
      <c r="V363" s="278" t="str">
        <f t="shared" si="55"/>
        <v/>
      </c>
      <c r="W363" s="242" t="str">
        <f t="shared" si="58"/>
        <v/>
      </c>
      <c r="Y363" s="243"/>
    </row>
    <row r="364" spans="2:25" x14ac:dyDescent="0.25">
      <c r="B364" s="203" t="s">
        <v>4036</v>
      </c>
      <c r="C364" s="107"/>
      <c r="D364" s="307" t="s">
        <v>4131</v>
      </c>
      <c r="E364" s="308"/>
      <c r="F364" s="308"/>
      <c r="G364" s="308"/>
      <c r="H364" s="308"/>
      <c r="I364" s="308"/>
      <c r="J364" s="309"/>
      <c r="K364" s="116"/>
      <c r="L364" s="138">
        <v>0</v>
      </c>
      <c r="M364" s="146">
        <f>IFERROR(IFERROR(VLOOKUP(C364,'SINAPI COMPOS. SINTÉTICO '!$G$5:$K$9786,5,0),VLOOKUP(C364,'SINAPI INSUMOS'!$A$8:$E$9728,5,0)),0)</f>
        <v>0</v>
      </c>
      <c r="N364" s="75">
        <f t="shared" ref="N364:N394" si="63">ROUND(M364*L364,2)</f>
        <v>0</v>
      </c>
      <c r="O364" s="114"/>
      <c r="P364" s="214" t="str">
        <f t="shared" si="62"/>
        <v/>
      </c>
      <c r="U364" s="255"/>
      <c r="V364" s="278" t="str">
        <f t="shared" si="55"/>
        <v/>
      </c>
      <c r="W364" s="242" t="str">
        <f t="shared" si="58"/>
        <v/>
      </c>
      <c r="Y364" s="243"/>
    </row>
    <row r="365" spans="2:25" ht="24.75" customHeight="1" x14ac:dyDescent="0.25">
      <c r="B365" s="205"/>
      <c r="C365" s="115">
        <v>91862</v>
      </c>
      <c r="D365" s="330" t="s">
        <v>1701</v>
      </c>
      <c r="E365" s="330"/>
      <c r="F365" s="330"/>
      <c r="G365" s="330"/>
      <c r="H365" s="330"/>
      <c r="I365" s="330"/>
      <c r="J365" s="330"/>
      <c r="K365" s="116" t="s">
        <v>142</v>
      </c>
      <c r="L365" s="138">
        <v>100</v>
      </c>
      <c r="M365" s="146">
        <f>IFERROR(IFERROR(VLOOKUP(C365,'SINAPI COMPOS. SINTÉTICO '!$G$5:$K$9786,5,0),VLOOKUP(C365,'SINAPI INSUMOS'!$A$8:$E$9728,5,0)),0)</f>
        <v>11.28</v>
      </c>
      <c r="N365" s="75">
        <f t="shared" si="63"/>
        <v>1128</v>
      </c>
      <c r="O365" s="114"/>
      <c r="P365" s="214" t="str">
        <f t="shared" si="62"/>
        <v>SINAPI</v>
      </c>
      <c r="U365" s="255"/>
      <c r="V365" s="278" t="str">
        <f t="shared" si="55"/>
        <v/>
      </c>
      <c r="W365" s="242" t="str">
        <f t="shared" si="58"/>
        <v/>
      </c>
      <c r="Y365" s="243"/>
    </row>
    <row r="366" spans="2:25" ht="24" customHeight="1" x14ac:dyDescent="0.25">
      <c r="B366" s="205"/>
      <c r="C366" s="115">
        <v>91863</v>
      </c>
      <c r="D366" s="330" t="s">
        <v>1702</v>
      </c>
      <c r="E366" s="330"/>
      <c r="F366" s="330"/>
      <c r="G366" s="330"/>
      <c r="H366" s="330"/>
      <c r="I366" s="330"/>
      <c r="J366" s="330"/>
      <c r="K366" s="116" t="s">
        <v>142</v>
      </c>
      <c r="L366" s="138">
        <v>100</v>
      </c>
      <c r="M366" s="146">
        <f>IFERROR(IFERROR(VLOOKUP(C366,'SINAPI COMPOS. SINTÉTICO '!$G$5:$K$9786,5,0),VLOOKUP(C366,'SINAPI INSUMOS'!$A$8:$E$9728,5,0)),0)</f>
        <v>13.42</v>
      </c>
      <c r="N366" s="75">
        <f t="shared" si="63"/>
        <v>1342</v>
      </c>
      <c r="O366" s="114"/>
      <c r="P366" s="214" t="str">
        <f t="shared" si="62"/>
        <v>SINAPI</v>
      </c>
      <c r="U366" s="255"/>
      <c r="V366" s="278" t="str">
        <f t="shared" si="55"/>
        <v/>
      </c>
      <c r="W366" s="242" t="str">
        <f t="shared" si="58"/>
        <v/>
      </c>
      <c r="Y366" s="243"/>
    </row>
    <row r="367" spans="2:25" ht="21.75" customHeight="1" x14ac:dyDescent="0.25">
      <c r="B367" s="205"/>
      <c r="C367" s="115">
        <v>91864</v>
      </c>
      <c r="D367" s="330" t="s">
        <v>1703</v>
      </c>
      <c r="E367" s="330"/>
      <c r="F367" s="330"/>
      <c r="G367" s="330"/>
      <c r="H367" s="330"/>
      <c r="I367" s="330"/>
      <c r="J367" s="330"/>
      <c r="K367" s="116" t="s">
        <v>142</v>
      </c>
      <c r="L367" s="138">
        <v>100</v>
      </c>
      <c r="M367" s="146">
        <f>IFERROR(IFERROR(VLOOKUP(C367,'SINAPI COMPOS. SINTÉTICO '!$G$5:$K$9786,5,0),VLOOKUP(C367,'SINAPI INSUMOS'!$A$8:$E$9728,5,0)),0)</f>
        <v>18.5</v>
      </c>
      <c r="N367" s="75">
        <f t="shared" si="63"/>
        <v>1850</v>
      </c>
      <c r="O367" s="114"/>
      <c r="P367" s="214" t="str">
        <f t="shared" si="62"/>
        <v>SINAPI</v>
      </c>
      <c r="U367" s="255"/>
      <c r="V367" s="278" t="str">
        <f t="shared" si="55"/>
        <v/>
      </c>
      <c r="W367" s="242" t="str">
        <f t="shared" si="58"/>
        <v/>
      </c>
      <c r="Y367" s="243"/>
    </row>
    <row r="368" spans="2:25" ht="20.25" customHeight="1" x14ac:dyDescent="0.25">
      <c r="B368" s="205"/>
      <c r="C368" s="115">
        <v>91865</v>
      </c>
      <c r="D368" s="330" t="s">
        <v>1704</v>
      </c>
      <c r="E368" s="330"/>
      <c r="F368" s="330"/>
      <c r="G368" s="330"/>
      <c r="H368" s="330"/>
      <c r="I368" s="330"/>
      <c r="J368" s="330"/>
      <c r="K368" s="116" t="s">
        <v>142</v>
      </c>
      <c r="L368" s="138">
        <v>50</v>
      </c>
      <c r="M368" s="146">
        <f>IFERROR(IFERROR(VLOOKUP(C368,'SINAPI COMPOS. SINTÉTICO '!$G$5:$K$9786,5,0),VLOOKUP(C368,'SINAPI INSUMOS'!$A$8:$E$9728,5,0)),0)</f>
        <v>23.41</v>
      </c>
      <c r="N368" s="75">
        <f t="shared" si="63"/>
        <v>1170.5</v>
      </c>
      <c r="O368" s="114"/>
      <c r="P368" s="214" t="str">
        <f t="shared" si="62"/>
        <v>SINAPI</v>
      </c>
      <c r="U368" s="255"/>
      <c r="V368" s="278" t="str">
        <f t="shared" si="55"/>
        <v/>
      </c>
      <c r="W368" s="242" t="str">
        <f t="shared" si="58"/>
        <v/>
      </c>
      <c r="Y368" s="243"/>
    </row>
    <row r="369" spans="1:25" ht="20.25" customHeight="1" x14ac:dyDescent="0.25">
      <c r="B369" s="205"/>
      <c r="C369" s="115">
        <v>91866</v>
      </c>
      <c r="D369" s="330" t="s">
        <v>1705</v>
      </c>
      <c r="E369" s="330"/>
      <c r="F369" s="330"/>
      <c r="G369" s="330"/>
      <c r="H369" s="330"/>
      <c r="I369" s="330"/>
      <c r="J369" s="330"/>
      <c r="K369" s="116" t="s">
        <v>142</v>
      </c>
      <c r="L369" s="138">
        <v>50</v>
      </c>
      <c r="M369" s="146">
        <f>IFERROR(IFERROR(VLOOKUP(C369,'SINAPI COMPOS. SINTÉTICO '!$G$5:$K$9786,5,0),VLOOKUP(C369,'SINAPI INSUMOS'!$A$8:$E$9728,5,0)),0)</f>
        <v>9.98</v>
      </c>
      <c r="N369" s="75">
        <f t="shared" si="63"/>
        <v>499</v>
      </c>
      <c r="O369" s="114"/>
      <c r="P369" s="214" t="str">
        <f t="shared" si="62"/>
        <v>SINAPI</v>
      </c>
      <c r="U369" s="255"/>
      <c r="V369" s="278" t="str">
        <f t="shared" si="55"/>
        <v/>
      </c>
      <c r="W369" s="242" t="str">
        <f t="shared" si="58"/>
        <v/>
      </c>
      <c r="Y369" s="243"/>
    </row>
    <row r="370" spans="1:25" ht="25.5" customHeight="1" x14ac:dyDescent="0.25">
      <c r="B370" s="205"/>
      <c r="C370" s="115">
        <v>91867</v>
      </c>
      <c r="D370" s="330" t="s">
        <v>1706</v>
      </c>
      <c r="E370" s="330"/>
      <c r="F370" s="330"/>
      <c r="G370" s="330"/>
      <c r="H370" s="330"/>
      <c r="I370" s="330"/>
      <c r="J370" s="330"/>
      <c r="K370" s="116" t="s">
        <v>142</v>
      </c>
      <c r="L370" s="138">
        <v>50</v>
      </c>
      <c r="M370" s="146">
        <f>IFERROR(IFERROR(VLOOKUP(C370,'SINAPI COMPOS. SINTÉTICO '!$G$5:$K$9786,5,0),VLOOKUP(C370,'SINAPI INSUMOS'!$A$8:$E$9728,5,0)),0)</f>
        <v>12.13</v>
      </c>
      <c r="N370" s="75">
        <f t="shared" si="63"/>
        <v>606.5</v>
      </c>
      <c r="O370" s="114"/>
      <c r="P370" s="214" t="str">
        <f t="shared" si="62"/>
        <v>SINAPI</v>
      </c>
      <c r="U370" s="255"/>
      <c r="V370" s="278" t="str">
        <f t="shared" si="55"/>
        <v/>
      </c>
      <c r="W370" s="242" t="str">
        <f t="shared" si="58"/>
        <v/>
      </c>
      <c r="Y370" s="243"/>
    </row>
    <row r="371" spans="1:25" ht="21.75" customHeight="1" x14ac:dyDescent="0.25">
      <c r="B371" s="205"/>
      <c r="C371" s="115">
        <v>91868</v>
      </c>
      <c r="D371" s="330" t="s">
        <v>1707</v>
      </c>
      <c r="E371" s="330"/>
      <c r="F371" s="330"/>
      <c r="G371" s="330"/>
      <c r="H371" s="330"/>
      <c r="I371" s="330"/>
      <c r="J371" s="330"/>
      <c r="K371" s="116" t="s">
        <v>142</v>
      </c>
      <c r="L371" s="138">
        <v>50</v>
      </c>
      <c r="M371" s="146">
        <f>IFERROR(IFERROR(VLOOKUP(C371,'SINAPI COMPOS. SINTÉTICO '!$G$5:$K$9786,5,0),VLOOKUP(C371,'SINAPI INSUMOS'!$A$8:$E$9728,5,0)),0)</f>
        <v>17.21</v>
      </c>
      <c r="N371" s="75">
        <f t="shared" si="63"/>
        <v>860.5</v>
      </c>
      <c r="O371" s="114"/>
      <c r="P371" s="214" t="str">
        <f t="shared" si="62"/>
        <v>SINAPI</v>
      </c>
      <c r="U371" s="255"/>
      <c r="V371" s="278" t="str">
        <f t="shared" si="55"/>
        <v/>
      </c>
      <c r="W371" s="242" t="str">
        <f t="shared" si="58"/>
        <v/>
      </c>
      <c r="Y371" s="243"/>
    </row>
    <row r="372" spans="1:25" s="89" customFormat="1" ht="21.75" customHeight="1" x14ac:dyDescent="0.25">
      <c r="A372" s="102"/>
      <c r="B372" s="205"/>
      <c r="C372" s="115">
        <v>91831</v>
      </c>
      <c r="D372" s="331" t="s">
        <v>1106</v>
      </c>
      <c r="E372" s="332"/>
      <c r="F372" s="332"/>
      <c r="G372" s="332"/>
      <c r="H372" s="332"/>
      <c r="I372" s="332"/>
      <c r="J372" s="333"/>
      <c r="K372" s="116" t="s">
        <v>142</v>
      </c>
      <c r="L372" s="138">
        <v>500</v>
      </c>
      <c r="M372" s="146">
        <f>IFERROR(IFERROR(VLOOKUP(C372,'SINAPI COMPOS. SINTÉTICO '!$G$5:$K$9786,5,0),VLOOKUP(C372,'SINAPI INSUMOS'!$A$8:$E$9728,5,0)),0)</f>
        <v>19.47</v>
      </c>
      <c r="N372" s="75">
        <f t="shared" si="63"/>
        <v>9735</v>
      </c>
      <c r="O372" s="114"/>
      <c r="P372" s="214" t="str">
        <f t="shared" si="62"/>
        <v>SINAPI</v>
      </c>
      <c r="Q372" s="249"/>
      <c r="R372" s="249"/>
      <c r="S372" s="249"/>
      <c r="T372" s="249"/>
      <c r="U372" s="255"/>
      <c r="V372" s="278" t="str">
        <f t="shared" si="55"/>
        <v/>
      </c>
      <c r="W372" s="242" t="str">
        <f t="shared" si="58"/>
        <v/>
      </c>
      <c r="X372" s="243"/>
      <c r="Y372" s="243"/>
    </row>
    <row r="373" spans="1:25" s="89" customFormat="1" ht="21.75" customHeight="1" x14ac:dyDescent="0.25">
      <c r="A373" s="102"/>
      <c r="B373" s="205"/>
      <c r="C373" s="115">
        <v>91834</v>
      </c>
      <c r="D373" s="331" t="s">
        <v>1107</v>
      </c>
      <c r="E373" s="332"/>
      <c r="F373" s="332"/>
      <c r="G373" s="332"/>
      <c r="H373" s="332"/>
      <c r="I373" s="332"/>
      <c r="J373" s="333"/>
      <c r="K373" s="116" t="s">
        <v>142</v>
      </c>
      <c r="L373" s="138">
        <v>500</v>
      </c>
      <c r="M373" s="146">
        <f>IFERROR(IFERROR(VLOOKUP(C373,'SINAPI COMPOS. SINTÉTICO '!$G$5:$K$9786,5,0),VLOOKUP(C373,'SINAPI INSUMOS'!$A$8:$E$9728,5,0)),0)</f>
        <v>20.37</v>
      </c>
      <c r="N373" s="75">
        <f t="shared" si="63"/>
        <v>10185</v>
      </c>
      <c r="O373" s="114"/>
      <c r="P373" s="214" t="str">
        <f t="shared" si="62"/>
        <v>SINAPI</v>
      </c>
      <c r="Q373" s="249"/>
      <c r="R373" s="249"/>
      <c r="S373" s="249"/>
      <c r="T373" s="249"/>
      <c r="U373" s="255"/>
      <c r="V373" s="278" t="str">
        <f t="shared" si="55"/>
        <v/>
      </c>
      <c r="W373" s="242" t="str">
        <f t="shared" si="58"/>
        <v/>
      </c>
      <c r="X373" s="243"/>
      <c r="Y373" s="243"/>
    </row>
    <row r="374" spans="1:25" s="89" customFormat="1" ht="21.75" customHeight="1" x14ac:dyDescent="0.25">
      <c r="A374" s="102"/>
      <c r="B374" s="205"/>
      <c r="C374" s="115">
        <v>91836</v>
      </c>
      <c r="D374" s="331" t="s">
        <v>1108</v>
      </c>
      <c r="E374" s="332"/>
      <c r="F374" s="332"/>
      <c r="G374" s="332"/>
      <c r="H374" s="332"/>
      <c r="I374" s="332"/>
      <c r="J374" s="333"/>
      <c r="K374" s="116" t="s">
        <v>142</v>
      </c>
      <c r="L374" s="138">
        <v>500</v>
      </c>
      <c r="M374" s="146">
        <f>IFERROR(IFERROR(VLOOKUP(C374,'SINAPI COMPOS. SINTÉTICO '!$G$5:$K$9786,5,0),VLOOKUP(C374,'SINAPI INSUMOS'!$A$8:$E$9728,5,0)),0)</f>
        <v>24</v>
      </c>
      <c r="N374" s="75">
        <f t="shared" si="63"/>
        <v>12000</v>
      </c>
      <c r="O374" s="114"/>
      <c r="P374" s="214" t="str">
        <f t="shared" si="62"/>
        <v>SINAPI</v>
      </c>
      <c r="Q374" s="249"/>
      <c r="R374" s="249"/>
      <c r="S374" s="249"/>
      <c r="T374" s="249"/>
      <c r="U374" s="255"/>
      <c r="V374" s="278" t="str">
        <f t="shared" si="55"/>
        <v/>
      </c>
      <c r="W374" s="242" t="str">
        <f t="shared" si="58"/>
        <v/>
      </c>
      <c r="X374" s="243"/>
      <c r="Y374" s="243"/>
    </row>
    <row r="375" spans="1:25" s="89" customFormat="1" ht="9" customHeight="1" x14ac:dyDescent="0.25">
      <c r="A375" s="102"/>
      <c r="B375" s="205"/>
      <c r="C375" s="115"/>
      <c r="D375" s="180"/>
      <c r="E375" s="181"/>
      <c r="F375" s="181"/>
      <c r="G375" s="181"/>
      <c r="H375" s="181"/>
      <c r="I375" s="181"/>
      <c r="J375" s="182"/>
      <c r="K375" s="116"/>
      <c r="L375" s="138">
        <v>0</v>
      </c>
      <c r="M375" s="146"/>
      <c r="N375" s="75"/>
      <c r="O375" s="114"/>
      <c r="P375" s="214"/>
      <c r="Q375" s="249"/>
      <c r="R375" s="249"/>
      <c r="S375" s="249"/>
      <c r="T375" s="249"/>
      <c r="U375" s="255"/>
      <c r="V375" s="278" t="str">
        <f t="shared" si="55"/>
        <v/>
      </c>
      <c r="W375" s="242" t="str">
        <f t="shared" si="58"/>
        <v/>
      </c>
      <c r="X375" s="243"/>
      <c r="Y375" s="243"/>
    </row>
    <row r="376" spans="1:25" x14ac:dyDescent="0.25">
      <c r="B376" s="203" t="s">
        <v>4058</v>
      </c>
      <c r="C376" s="115"/>
      <c r="D376" s="307" t="s">
        <v>94</v>
      </c>
      <c r="E376" s="308"/>
      <c r="F376" s="308"/>
      <c r="G376" s="308"/>
      <c r="H376" s="308"/>
      <c r="I376" s="308"/>
      <c r="J376" s="309"/>
      <c r="K376" s="116"/>
      <c r="L376" s="138">
        <v>0</v>
      </c>
      <c r="M376" s="146">
        <f>IFERROR(IFERROR(VLOOKUP(C376,'SINAPI COMPOS. SINTÉTICO '!$G$5:$K$9786,5,0),VLOOKUP(C376,'SINAPI INSUMOS'!$A$8:$E$9728,5,0)),0)</f>
        <v>0</v>
      </c>
      <c r="N376" s="75">
        <f t="shared" si="63"/>
        <v>0</v>
      </c>
      <c r="O376" s="114"/>
      <c r="P376" s="214" t="str">
        <f t="shared" si="62"/>
        <v/>
      </c>
      <c r="U376" s="255"/>
      <c r="V376" s="278" t="str">
        <f t="shared" si="55"/>
        <v/>
      </c>
      <c r="W376" s="242" t="str">
        <f t="shared" si="58"/>
        <v/>
      </c>
      <c r="Y376" s="243"/>
    </row>
    <row r="377" spans="1:25" ht="20.25" customHeight="1" x14ac:dyDescent="0.25">
      <c r="B377" s="205"/>
      <c r="C377" s="115">
        <v>91870</v>
      </c>
      <c r="D377" s="330" t="s">
        <v>1708</v>
      </c>
      <c r="E377" s="330"/>
      <c r="F377" s="330"/>
      <c r="G377" s="330"/>
      <c r="H377" s="330"/>
      <c r="I377" s="330"/>
      <c r="J377" s="330"/>
      <c r="K377" s="116" t="s">
        <v>142</v>
      </c>
      <c r="L377" s="138">
        <v>50</v>
      </c>
      <c r="M377" s="146">
        <f>IFERROR(IFERROR(VLOOKUP(C377,'SINAPI COMPOS. SINTÉTICO '!$G$5:$K$9786,5,0),VLOOKUP(C377,'SINAPI INSUMOS'!$A$8:$E$9728,5,0)),0)</f>
        <v>14.35</v>
      </c>
      <c r="N377" s="75">
        <f t="shared" si="63"/>
        <v>717.5</v>
      </c>
      <c r="O377" s="114"/>
      <c r="P377" s="214" t="str">
        <f t="shared" si="62"/>
        <v>SINAPI</v>
      </c>
      <c r="U377" s="255"/>
      <c r="V377" s="278" t="str">
        <f t="shared" si="55"/>
        <v/>
      </c>
      <c r="W377" s="242" t="str">
        <f t="shared" si="58"/>
        <v/>
      </c>
      <c r="Y377" s="243"/>
    </row>
    <row r="378" spans="1:25" ht="21.75" customHeight="1" x14ac:dyDescent="0.25">
      <c r="B378" s="205"/>
      <c r="C378" s="115">
        <v>91871</v>
      </c>
      <c r="D378" s="330" t="s">
        <v>1709</v>
      </c>
      <c r="E378" s="330"/>
      <c r="F378" s="330"/>
      <c r="G378" s="330"/>
      <c r="H378" s="330"/>
      <c r="I378" s="330"/>
      <c r="J378" s="330"/>
      <c r="K378" s="116" t="s">
        <v>142</v>
      </c>
      <c r="L378" s="138">
        <v>50</v>
      </c>
      <c r="M378" s="146">
        <f>IFERROR(IFERROR(VLOOKUP(C378,'SINAPI COMPOS. SINTÉTICO '!$G$5:$K$9786,5,0),VLOOKUP(C378,'SINAPI INSUMOS'!$A$8:$E$9728,5,0)),0)</f>
        <v>16.5</v>
      </c>
      <c r="N378" s="75">
        <f t="shared" si="63"/>
        <v>825</v>
      </c>
      <c r="O378" s="114"/>
      <c r="P378" s="214" t="str">
        <f t="shared" si="62"/>
        <v>SINAPI</v>
      </c>
      <c r="U378" s="255"/>
      <c r="V378" s="278" t="str">
        <f t="shared" si="55"/>
        <v/>
      </c>
      <c r="W378" s="242" t="str">
        <f t="shared" si="58"/>
        <v/>
      </c>
      <c r="Y378" s="243"/>
    </row>
    <row r="379" spans="1:25" ht="28.5" customHeight="1" x14ac:dyDescent="0.25">
      <c r="B379" s="205"/>
      <c r="C379" s="115">
        <v>91872</v>
      </c>
      <c r="D379" s="330" t="s">
        <v>1710</v>
      </c>
      <c r="E379" s="330"/>
      <c r="F379" s="330"/>
      <c r="G379" s="330"/>
      <c r="H379" s="330"/>
      <c r="I379" s="330"/>
      <c r="J379" s="330"/>
      <c r="K379" s="116" t="s">
        <v>142</v>
      </c>
      <c r="L379" s="138">
        <v>50</v>
      </c>
      <c r="M379" s="146">
        <f>IFERROR(IFERROR(VLOOKUP(C379,'SINAPI COMPOS. SINTÉTICO '!$G$5:$K$9786,5,0),VLOOKUP(C379,'SINAPI INSUMOS'!$A$8:$E$9728,5,0)),0)</f>
        <v>21.57</v>
      </c>
      <c r="N379" s="75">
        <f t="shared" si="63"/>
        <v>1078.5</v>
      </c>
      <c r="O379" s="114"/>
      <c r="P379" s="214" t="str">
        <f t="shared" si="62"/>
        <v>SINAPI</v>
      </c>
      <c r="U379" s="255"/>
      <c r="V379" s="278" t="str">
        <f t="shared" si="55"/>
        <v/>
      </c>
      <c r="W379" s="242" t="str">
        <f t="shared" si="58"/>
        <v/>
      </c>
      <c r="Y379" s="243"/>
    </row>
    <row r="380" spans="1:25" ht="23.25" customHeight="1" x14ac:dyDescent="0.25">
      <c r="B380" s="205"/>
      <c r="C380" s="115">
        <v>95726</v>
      </c>
      <c r="D380" s="330" t="s">
        <v>6327</v>
      </c>
      <c r="E380" s="330"/>
      <c r="F380" s="330"/>
      <c r="G380" s="330"/>
      <c r="H380" s="330"/>
      <c r="I380" s="330"/>
      <c r="J380" s="330"/>
      <c r="K380" s="116" t="s">
        <v>142</v>
      </c>
      <c r="L380" s="138">
        <v>50</v>
      </c>
      <c r="M380" s="146">
        <f>IFERROR(IFERROR(VLOOKUP(C380,'SINAPI COMPOS. SINTÉTICO '!$G$5:$K$9786,5,0),VLOOKUP(C380,'SINAPI INSUMOS'!$A$8:$E$9728,5,0)),0)</f>
        <v>18.329999999999998</v>
      </c>
      <c r="N380" s="75">
        <f t="shared" si="63"/>
        <v>916.5</v>
      </c>
      <c r="O380" s="114"/>
      <c r="P380" s="214" t="str">
        <f t="shared" si="62"/>
        <v>SINAPI</v>
      </c>
      <c r="U380" s="255"/>
      <c r="V380" s="278" t="str">
        <f t="shared" si="55"/>
        <v/>
      </c>
      <c r="W380" s="242" t="str">
        <f t="shared" si="58"/>
        <v/>
      </c>
      <c r="Y380" s="243"/>
    </row>
    <row r="381" spans="1:25" ht="18.75" customHeight="1" x14ac:dyDescent="0.25">
      <c r="A381" s="131"/>
      <c r="B381" s="205"/>
      <c r="C381" s="115">
        <v>95727</v>
      </c>
      <c r="D381" s="330" t="s">
        <v>6328</v>
      </c>
      <c r="E381" s="330"/>
      <c r="F381" s="330"/>
      <c r="G381" s="330"/>
      <c r="H381" s="330"/>
      <c r="I381" s="330"/>
      <c r="J381" s="330"/>
      <c r="K381" s="116" t="s">
        <v>142</v>
      </c>
      <c r="L381" s="138">
        <v>50</v>
      </c>
      <c r="M381" s="146">
        <f>IFERROR(IFERROR(VLOOKUP(C381,'SINAPI COMPOS. SINTÉTICO '!$G$5:$K$9786,5,0),VLOOKUP(C381,'SINAPI INSUMOS'!$A$8:$E$9728,5,0)),0)</f>
        <v>22.29</v>
      </c>
      <c r="N381" s="75">
        <f t="shared" si="63"/>
        <v>1114.5</v>
      </c>
      <c r="O381" s="114"/>
      <c r="P381" s="214" t="str">
        <f t="shared" si="62"/>
        <v>SINAPI</v>
      </c>
      <c r="U381" s="255"/>
      <c r="V381" s="278" t="str">
        <f t="shared" si="55"/>
        <v/>
      </c>
      <c r="W381" s="242" t="str">
        <f t="shared" si="58"/>
        <v/>
      </c>
      <c r="Y381" s="243"/>
    </row>
    <row r="382" spans="1:25" s="89" customFormat="1" ht="21.75" customHeight="1" x14ac:dyDescent="0.25">
      <c r="A382" s="102"/>
      <c r="B382" s="205"/>
      <c r="C382" s="115">
        <v>91852</v>
      </c>
      <c r="D382" s="331" t="s">
        <v>1109</v>
      </c>
      <c r="E382" s="332"/>
      <c r="F382" s="332"/>
      <c r="G382" s="332"/>
      <c r="H382" s="332"/>
      <c r="I382" s="332"/>
      <c r="J382" s="333"/>
      <c r="K382" s="116" t="s">
        <v>142</v>
      </c>
      <c r="L382" s="138">
        <v>300</v>
      </c>
      <c r="M382" s="146">
        <f>IFERROR(IFERROR(VLOOKUP(C382,'SINAPI COMPOS. SINTÉTICO '!$G$5:$K$9786,5,0),VLOOKUP(C382,'SINAPI INSUMOS'!$A$8:$E$9728,5,0)),0)</f>
        <v>10.01</v>
      </c>
      <c r="N382" s="75">
        <f>ROUND(M382*L382,2)</f>
        <v>3003</v>
      </c>
      <c r="O382" s="114"/>
      <c r="P382" s="214" t="str">
        <f t="shared" si="62"/>
        <v>SINAPI</v>
      </c>
      <c r="Q382" s="249"/>
      <c r="R382" s="249"/>
      <c r="S382" s="249"/>
      <c r="T382" s="249"/>
      <c r="U382" s="255"/>
      <c r="V382" s="278" t="str">
        <f t="shared" si="55"/>
        <v/>
      </c>
      <c r="W382" s="242" t="str">
        <f t="shared" si="58"/>
        <v/>
      </c>
      <c r="X382" s="243"/>
      <c r="Y382" s="243"/>
    </row>
    <row r="383" spans="1:25" s="89" customFormat="1" ht="21.75" customHeight="1" x14ac:dyDescent="0.25">
      <c r="A383" s="102"/>
      <c r="B383" s="205"/>
      <c r="C383" s="115">
        <v>91854</v>
      </c>
      <c r="D383" s="331" t="s">
        <v>1110</v>
      </c>
      <c r="E383" s="332"/>
      <c r="F383" s="332"/>
      <c r="G383" s="332"/>
      <c r="H383" s="332"/>
      <c r="I383" s="332"/>
      <c r="J383" s="333"/>
      <c r="K383" s="116" t="s">
        <v>142</v>
      </c>
      <c r="L383" s="138">
        <v>300</v>
      </c>
      <c r="M383" s="146">
        <f>IFERROR(IFERROR(VLOOKUP(C383,'SINAPI COMPOS. SINTÉTICO '!$G$5:$K$9786,5,0),VLOOKUP(C383,'SINAPI INSUMOS'!$A$8:$E$9728,5,0)),0)</f>
        <v>10.85</v>
      </c>
      <c r="N383" s="75">
        <f>ROUND(M383*L383,2)</f>
        <v>3255</v>
      </c>
      <c r="O383" s="114"/>
      <c r="P383" s="214" t="str">
        <f t="shared" si="62"/>
        <v>SINAPI</v>
      </c>
      <c r="Q383" s="249"/>
      <c r="R383" s="249"/>
      <c r="S383" s="249"/>
      <c r="T383" s="249"/>
      <c r="U383" s="255"/>
      <c r="V383" s="278" t="str">
        <f t="shared" si="55"/>
        <v/>
      </c>
      <c r="W383" s="242" t="str">
        <f t="shared" si="58"/>
        <v/>
      </c>
      <c r="X383" s="243"/>
      <c r="Y383" s="243"/>
    </row>
    <row r="384" spans="1:25" s="89" customFormat="1" ht="21.75" customHeight="1" x14ac:dyDescent="0.25">
      <c r="A384" s="102"/>
      <c r="B384" s="205"/>
      <c r="C384" s="115">
        <v>91856</v>
      </c>
      <c r="D384" s="331" t="s">
        <v>1111</v>
      </c>
      <c r="E384" s="332"/>
      <c r="F384" s="332"/>
      <c r="G384" s="332"/>
      <c r="H384" s="332"/>
      <c r="I384" s="332"/>
      <c r="J384" s="333"/>
      <c r="K384" s="116" t="s">
        <v>142</v>
      </c>
      <c r="L384" s="138">
        <v>300</v>
      </c>
      <c r="M384" s="146">
        <f>IFERROR(IFERROR(VLOOKUP(C384,'SINAPI COMPOS. SINTÉTICO '!$G$5:$K$9786,5,0),VLOOKUP(C384,'SINAPI INSUMOS'!$A$8:$E$9728,5,0)),0)</f>
        <v>14.31</v>
      </c>
      <c r="N384" s="75">
        <f>ROUND(M384*L384,2)</f>
        <v>4293</v>
      </c>
      <c r="O384" s="114"/>
      <c r="P384" s="214" t="str">
        <f t="shared" si="62"/>
        <v>SINAPI</v>
      </c>
      <c r="Q384" s="249"/>
      <c r="R384" s="249"/>
      <c r="S384" s="249"/>
      <c r="T384" s="249"/>
      <c r="U384" s="255"/>
      <c r="V384" s="278" t="str">
        <f t="shared" si="55"/>
        <v/>
      </c>
      <c r="W384" s="242" t="str">
        <f t="shared" si="58"/>
        <v/>
      </c>
      <c r="X384" s="243"/>
      <c r="Y384" s="243"/>
    </row>
    <row r="385" spans="1:25" s="91" customFormat="1" ht="11.25" customHeight="1" x14ac:dyDescent="0.25">
      <c r="A385" s="131"/>
      <c r="B385" s="205"/>
      <c r="C385" s="115"/>
      <c r="D385" s="180"/>
      <c r="E385" s="181"/>
      <c r="F385" s="181"/>
      <c r="G385" s="181"/>
      <c r="H385" s="181"/>
      <c r="I385" s="181"/>
      <c r="J385" s="182"/>
      <c r="K385" s="116"/>
      <c r="L385" s="138">
        <v>0</v>
      </c>
      <c r="M385" s="146"/>
      <c r="N385" s="75"/>
      <c r="O385" s="114"/>
      <c r="P385" s="214"/>
      <c r="Q385" s="249"/>
      <c r="R385" s="249"/>
      <c r="S385" s="249"/>
      <c r="T385" s="249"/>
      <c r="U385" s="255"/>
      <c r="V385" s="278" t="str">
        <f t="shared" si="55"/>
        <v/>
      </c>
      <c r="W385" s="242" t="str">
        <f t="shared" si="58"/>
        <v/>
      </c>
      <c r="X385" s="243"/>
      <c r="Y385" s="243"/>
    </row>
    <row r="386" spans="1:25" x14ac:dyDescent="0.25">
      <c r="B386" s="203" t="s">
        <v>4037</v>
      </c>
      <c r="C386" s="107"/>
      <c r="D386" s="307" t="s">
        <v>4038</v>
      </c>
      <c r="E386" s="308"/>
      <c r="F386" s="308"/>
      <c r="G386" s="308"/>
      <c r="H386" s="308"/>
      <c r="I386" s="308"/>
      <c r="J386" s="309"/>
      <c r="K386" s="116"/>
      <c r="L386" s="138">
        <v>0</v>
      </c>
      <c r="M386" s="146">
        <f>IFERROR(IFERROR(VLOOKUP(C386,'SINAPI COMPOS. SINTÉTICO '!$G$5:$K$9786,5,0),VLOOKUP(C386,'SINAPI INSUMOS'!$A$8:$E$9728,5,0)),0)</f>
        <v>0</v>
      </c>
      <c r="N386" s="75">
        <f t="shared" si="63"/>
        <v>0</v>
      </c>
      <c r="O386" s="114"/>
      <c r="P386" s="214" t="str">
        <f t="shared" si="62"/>
        <v/>
      </c>
      <c r="U386" s="255"/>
      <c r="V386" s="278" t="str">
        <f t="shared" si="55"/>
        <v/>
      </c>
      <c r="W386" s="242" t="str">
        <f t="shared" si="58"/>
        <v/>
      </c>
      <c r="Y386" s="243"/>
    </row>
    <row r="387" spans="1:25" ht="21.75" customHeight="1" x14ac:dyDescent="0.25">
      <c r="B387" s="205"/>
      <c r="C387" s="115">
        <v>91924</v>
      </c>
      <c r="D387" s="330" t="s">
        <v>1716</v>
      </c>
      <c r="E387" s="330"/>
      <c r="F387" s="330"/>
      <c r="G387" s="330"/>
      <c r="H387" s="330"/>
      <c r="I387" s="330"/>
      <c r="J387" s="330"/>
      <c r="K387" s="116" t="s">
        <v>142</v>
      </c>
      <c r="L387" s="138">
        <v>1500</v>
      </c>
      <c r="M387" s="146">
        <f>IFERROR(IFERROR(VLOOKUP(C387,'SINAPI COMPOS. SINTÉTICO '!$G$5:$K$9786,5,0),VLOOKUP(C387,'SINAPI INSUMOS'!$A$8:$E$9728,5,0)),0)</f>
        <v>2.79</v>
      </c>
      <c r="N387" s="75">
        <f t="shared" si="63"/>
        <v>4185</v>
      </c>
      <c r="O387" s="114"/>
      <c r="P387" s="214" t="str">
        <f t="shared" ref="P387:P415" si="64">IF(C387="Com. Auxiliar","MERCADO",IF(C387&lt;&gt;"","SINAPI",""))</f>
        <v>SINAPI</v>
      </c>
      <c r="U387" s="255"/>
      <c r="V387" s="278" t="str">
        <f t="shared" si="55"/>
        <v/>
      </c>
      <c r="W387" s="242" t="str">
        <f t="shared" si="58"/>
        <v/>
      </c>
      <c r="Y387" s="243"/>
    </row>
    <row r="388" spans="1:25" ht="25.5" customHeight="1" x14ac:dyDescent="0.25">
      <c r="B388" s="205"/>
      <c r="C388" s="115">
        <v>91925</v>
      </c>
      <c r="D388" s="330" t="s">
        <v>1715</v>
      </c>
      <c r="E388" s="330"/>
      <c r="F388" s="330"/>
      <c r="G388" s="330"/>
      <c r="H388" s="330"/>
      <c r="I388" s="330"/>
      <c r="J388" s="330"/>
      <c r="K388" s="116" t="s">
        <v>142</v>
      </c>
      <c r="L388" s="138">
        <v>1500</v>
      </c>
      <c r="M388" s="146">
        <f>IFERROR(IFERROR(VLOOKUP(C388,'SINAPI COMPOS. SINTÉTICO '!$G$5:$K$9786,5,0),VLOOKUP(C388,'SINAPI INSUMOS'!$A$8:$E$9728,5,0)),0)</f>
        <v>3.34</v>
      </c>
      <c r="N388" s="75">
        <f t="shared" si="63"/>
        <v>5010</v>
      </c>
      <c r="O388" s="114"/>
      <c r="P388" s="214" t="str">
        <f t="shared" si="64"/>
        <v>SINAPI</v>
      </c>
      <c r="U388" s="255"/>
      <c r="V388" s="278" t="str">
        <f t="shared" si="55"/>
        <v/>
      </c>
      <c r="W388" s="242" t="str">
        <f t="shared" si="58"/>
        <v/>
      </c>
      <c r="Y388" s="243"/>
    </row>
    <row r="389" spans="1:25" ht="21" customHeight="1" x14ac:dyDescent="0.25">
      <c r="B389" s="205"/>
      <c r="C389" s="115">
        <v>91926</v>
      </c>
      <c r="D389" s="330" t="s">
        <v>1714</v>
      </c>
      <c r="E389" s="330"/>
      <c r="F389" s="330"/>
      <c r="G389" s="330"/>
      <c r="H389" s="330"/>
      <c r="I389" s="330"/>
      <c r="J389" s="330"/>
      <c r="K389" s="116" t="s">
        <v>142</v>
      </c>
      <c r="L389" s="138">
        <v>1000</v>
      </c>
      <c r="M389" s="146">
        <f>IFERROR(IFERROR(VLOOKUP(C389,'SINAPI COMPOS. SINTÉTICO '!$G$5:$K$9786,5,0),VLOOKUP(C389,'SINAPI INSUMOS'!$A$8:$E$9728,5,0)),0)</f>
        <v>4.0199999999999996</v>
      </c>
      <c r="N389" s="75">
        <f t="shared" si="63"/>
        <v>4020</v>
      </c>
      <c r="O389" s="114"/>
      <c r="P389" s="214" t="str">
        <f t="shared" si="64"/>
        <v>SINAPI</v>
      </c>
      <c r="U389" s="255"/>
      <c r="V389" s="278" t="str">
        <f t="shared" si="55"/>
        <v/>
      </c>
      <c r="W389" s="242" t="str">
        <f t="shared" si="58"/>
        <v/>
      </c>
      <c r="Y389" s="243"/>
    </row>
    <row r="390" spans="1:25" ht="19.5" customHeight="1" x14ac:dyDescent="0.25">
      <c r="B390" s="205"/>
      <c r="C390" s="115">
        <v>91927</v>
      </c>
      <c r="D390" s="330" t="s">
        <v>1713</v>
      </c>
      <c r="E390" s="330"/>
      <c r="F390" s="330"/>
      <c r="G390" s="330"/>
      <c r="H390" s="330"/>
      <c r="I390" s="330"/>
      <c r="J390" s="330"/>
      <c r="K390" s="116" t="s">
        <v>142</v>
      </c>
      <c r="L390" s="138">
        <v>1000</v>
      </c>
      <c r="M390" s="146">
        <f>IFERROR(IFERROR(VLOOKUP(C390,'SINAPI COMPOS. SINTÉTICO '!$G$5:$K$9786,5,0),VLOOKUP(C390,'SINAPI INSUMOS'!$A$8:$E$9728,5,0)),0)</f>
        <v>4.49</v>
      </c>
      <c r="N390" s="75">
        <f t="shared" si="63"/>
        <v>4490</v>
      </c>
      <c r="O390" s="114"/>
      <c r="P390" s="214" t="str">
        <f t="shared" si="64"/>
        <v>SINAPI</v>
      </c>
      <c r="U390" s="255"/>
      <c r="V390" s="278" t="str">
        <f t="shared" si="55"/>
        <v/>
      </c>
      <c r="W390" s="242" t="str">
        <f t="shared" si="58"/>
        <v/>
      </c>
      <c r="Y390" s="243"/>
    </row>
    <row r="391" spans="1:25" ht="24" customHeight="1" x14ac:dyDescent="0.25">
      <c r="B391" s="205"/>
      <c r="C391" s="115">
        <v>91928</v>
      </c>
      <c r="D391" s="330" t="s">
        <v>1712</v>
      </c>
      <c r="E391" s="330"/>
      <c r="F391" s="330"/>
      <c r="G391" s="330"/>
      <c r="H391" s="330"/>
      <c r="I391" s="330"/>
      <c r="J391" s="330"/>
      <c r="K391" s="116" t="s">
        <v>142</v>
      </c>
      <c r="L391" s="138">
        <v>500</v>
      </c>
      <c r="M391" s="146">
        <f>IFERROR(IFERROR(VLOOKUP(C391,'SINAPI COMPOS. SINTÉTICO '!$G$5:$K$9786,5,0),VLOOKUP(C391,'SINAPI INSUMOS'!$A$8:$E$9728,5,0)),0)</f>
        <v>6.2</v>
      </c>
      <c r="N391" s="75">
        <f t="shared" si="63"/>
        <v>3100</v>
      </c>
      <c r="O391" s="114"/>
      <c r="P391" s="214" t="str">
        <f t="shared" si="64"/>
        <v>SINAPI</v>
      </c>
      <c r="U391" s="255"/>
      <c r="V391" s="278" t="str">
        <f t="shared" ref="V391:V454" si="65">IF(AND(L391&gt;0,M391&lt;0.01),"verificar","")</f>
        <v/>
      </c>
      <c r="W391" s="242" t="str">
        <f t="shared" si="58"/>
        <v/>
      </c>
      <c r="Y391" s="243"/>
    </row>
    <row r="392" spans="1:25" ht="21.75" customHeight="1" x14ac:dyDescent="0.25">
      <c r="B392" s="205"/>
      <c r="C392" s="115">
        <v>91929</v>
      </c>
      <c r="D392" s="330" t="s">
        <v>1711</v>
      </c>
      <c r="E392" s="330"/>
      <c r="F392" s="330"/>
      <c r="G392" s="330"/>
      <c r="H392" s="330"/>
      <c r="I392" s="330"/>
      <c r="J392" s="330"/>
      <c r="K392" s="116" t="s">
        <v>142</v>
      </c>
      <c r="L392" s="138">
        <v>500</v>
      </c>
      <c r="M392" s="146">
        <f>IFERROR(IFERROR(VLOOKUP(C392,'SINAPI COMPOS. SINTÉTICO '!$G$5:$K$9786,5,0),VLOOKUP(C392,'SINAPI INSUMOS'!$A$8:$E$9728,5,0)),0)</f>
        <v>6.61</v>
      </c>
      <c r="N392" s="75">
        <f t="shared" si="63"/>
        <v>3305</v>
      </c>
      <c r="O392" s="114"/>
      <c r="P392" s="214" t="str">
        <f t="shared" si="64"/>
        <v>SINAPI</v>
      </c>
      <c r="U392" s="255"/>
      <c r="V392" s="278" t="str">
        <f t="shared" si="65"/>
        <v/>
      </c>
      <c r="W392" s="242" t="str">
        <f t="shared" si="58"/>
        <v/>
      </c>
      <c r="Y392" s="243"/>
    </row>
    <row r="393" spans="1:25" s="112" customFormat="1" ht="21.75" customHeight="1" x14ac:dyDescent="0.25">
      <c r="A393" s="102"/>
      <c r="B393" s="205"/>
      <c r="C393" s="115">
        <v>91930</v>
      </c>
      <c r="D393" s="331" t="s">
        <v>1114</v>
      </c>
      <c r="E393" s="332"/>
      <c r="F393" s="332"/>
      <c r="G393" s="332"/>
      <c r="H393" s="332"/>
      <c r="I393" s="332"/>
      <c r="J393" s="333"/>
      <c r="K393" s="116" t="s">
        <v>142</v>
      </c>
      <c r="L393" s="138">
        <v>500</v>
      </c>
      <c r="M393" s="146">
        <f>IFERROR(IFERROR(VLOOKUP(C393,'SINAPI COMPOS. SINTÉTICO '!$G$5:$K$9786,5,0),VLOOKUP(C393,'SINAPI INSUMOS'!$A$8:$E$9728,5,0)),0)</f>
        <v>8.64</v>
      </c>
      <c r="N393" s="75">
        <f t="shared" si="63"/>
        <v>4320</v>
      </c>
      <c r="O393" s="114"/>
      <c r="P393" s="214" t="str">
        <f t="shared" si="64"/>
        <v>SINAPI</v>
      </c>
      <c r="Q393" s="249"/>
      <c r="R393" s="249"/>
      <c r="S393" s="249"/>
      <c r="T393" s="249"/>
      <c r="U393" s="255"/>
      <c r="V393" s="278"/>
      <c r="W393" s="242" t="str">
        <f t="shared" si="58"/>
        <v/>
      </c>
      <c r="X393" s="243"/>
      <c r="Y393" s="243"/>
    </row>
    <row r="394" spans="1:25" s="112" customFormat="1" ht="21.75" customHeight="1" x14ac:dyDescent="0.25">
      <c r="A394" s="102"/>
      <c r="B394" s="205"/>
      <c r="C394" s="115">
        <v>91932</v>
      </c>
      <c r="D394" s="331" t="s">
        <v>1115</v>
      </c>
      <c r="E394" s="332"/>
      <c r="F394" s="332"/>
      <c r="G394" s="332"/>
      <c r="H394" s="332"/>
      <c r="I394" s="332"/>
      <c r="J394" s="333"/>
      <c r="K394" s="116" t="s">
        <v>142</v>
      </c>
      <c r="L394" s="138">
        <v>100</v>
      </c>
      <c r="M394" s="146">
        <f>IFERROR(IFERROR(VLOOKUP(C394,'SINAPI COMPOS. SINTÉTICO '!$G$5:$K$9786,5,0),VLOOKUP(C394,'SINAPI INSUMOS'!$A$8:$E$9728,5,0)),0)</f>
        <v>15.38</v>
      </c>
      <c r="N394" s="75">
        <f t="shared" si="63"/>
        <v>1538</v>
      </c>
      <c r="O394" s="114"/>
      <c r="P394" s="214" t="str">
        <f t="shared" si="64"/>
        <v>SINAPI</v>
      </c>
      <c r="Q394" s="249"/>
      <c r="R394" s="249"/>
      <c r="S394" s="249"/>
      <c r="T394" s="249"/>
      <c r="U394" s="255"/>
      <c r="V394" s="278"/>
      <c r="W394" s="242" t="str">
        <f t="shared" si="58"/>
        <v/>
      </c>
      <c r="X394" s="243"/>
      <c r="Y394" s="243"/>
    </row>
    <row r="395" spans="1:25" s="91" customFormat="1" ht="9.75" customHeight="1" x14ac:dyDescent="0.25">
      <c r="A395" s="102"/>
      <c r="B395" s="205"/>
      <c r="C395" s="115"/>
      <c r="D395" s="180"/>
      <c r="E395" s="181"/>
      <c r="F395" s="181"/>
      <c r="G395" s="181"/>
      <c r="H395" s="181"/>
      <c r="I395" s="181"/>
      <c r="J395" s="182"/>
      <c r="K395" s="116"/>
      <c r="L395" s="138">
        <v>0</v>
      </c>
      <c r="M395" s="146"/>
      <c r="N395" s="75"/>
      <c r="O395" s="114"/>
      <c r="P395" s="214"/>
      <c r="Q395" s="249"/>
      <c r="R395" s="249"/>
      <c r="S395" s="249"/>
      <c r="T395" s="249"/>
      <c r="U395" s="255"/>
      <c r="V395" s="278" t="str">
        <f t="shared" si="65"/>
        <v/>
      </c>
      <c r="W395" s="242" t="str">
        <f t="shared" si="58"/>
        <v/>
      </c>
      <c r="X395" s="243"/>
      <c r="Y395" s="243"/>
    </row>
    <row r="396" spans="1:25" x14ac:dyDescent="0.25">
      <c r="B396" s="203" t="s">
        <v>4039</v>
      </c>
      <c r="C396" s="107"/>
      <c r="D396" s="307" t="s">
        <v>4040</v>
      </c>
      <c r="E396" s="308"/>
      <c r="F396" s="308"/>
      <c r="G396" s="308"/>
      <c r="H396" s="308"/>
      <c r="I396" s="308"/>
      <c r="J396" s="309"/>
      <c r="K396" s="116"/>
      <c r="L396" s="138">
        <v>0</v>
      </c>
      <c r="M396" s="146">
        <f>IFERROR(IFERROR(VLOOKUP(C396,'SINAPI COMPOS. SINTÉTICO '!$G$5:$K$9786,5,0),VLOOKUP(C396,'SINAPI INSUMOS'!$A$8:$E$9728,5,0)),0)</f>
        <v>0</v>
      </c>
      <c r="N396" s="75">
        <f t="shared" ref="N396:N422" si="66">ROUND(M396*L396,2)</f>
        <v>0</v>
      </c>
      <c r="O396" s="114"/>
      <c r="P396" s="214" t="str">
        <f t="shared" si="64"/>
        <v/>
      </c>
      <c r="U396" s="255"/>
      <c r="V396" s="278" t="str">
        <f t="shared" si="65"/>
        <v/>
      </c>
      <c r="W396" s="242" t="str">
        <f t="shared" si="58"/>
        <v/>
      </c>
      <c r="Y396" s="243"/>
    </row>
    <row r="397" spans="1:25" ht="23.25" customHeight="1" x14ac:dyDescent="0.25">
      <c r="B397" s="205"/>
      <c r="C397" s="115">
        <v>101938</v>
      </c>
      <c r="D397" s="330" t="s">
        <v>3165</v>
      </c>
      <c r="E397" s="330" t="s">
        <v>3165</v>
      </c>
      <c r="F397" s="330" t="s">
        <v>3165</v>
      </c>
      <c r="G397" s="330" t="s">
        <v>3165</v>
      </c>
      <c r="H397" s="330" t="s">
        <v>3165</v>
      </c>
      <c r="I397" s="330" t="s">
        <v>3165</v>
      </c>
      <c r="J397" s="330" t="s">
        <v>3165</v>
      </c>
      <c r="K397" s="116" t="s">
        <v>1781</v>
      </c>
      <c r="L397" s="138">
        <v>14</v>
      </c>
      <c r="M397" s="146">
        <f>IFERROR(IFERROR(VLOOKUP(C397,'SINAPI COMPOS. SINTÉTICO '!$G$5:$K$9786,5,0),VLOOKUP(C397,'SINAPI INSUMOS'!$A$8:$E$9728,5,0)),0)</f>
        <v>110.14</v>
      </c>
      <c r="N397" s="75">
        <f t="shared" si="66"/>
        <v>1541.96</v>
      </c>
      <c r="O397" s="114"/>
      <c r="P397" s="214" t="str">
        <f t="shared" si="64"/>
        <v>SINAPI</v>
      </c>
      <c r="U397" s="255"/>
      <c r="V397" s="278" t="str">
        <f t="shared" si="65"/>
        <v/>
      </c>
      <c r="W397" s="242" t="str">
        <f t="shared" si="58"/>
        <v/>
      </c>
      <c r="Y397" s="243"/>
    </row>
    <row r="398" spans="1:25" s="98" customFormat="1" ht="22.5" customHeight="1" x14ac:dyDescent="0.25">
      <c r="A398" s="102"/>
      <c r="B398" s="205"/>
      <c r="C398" s="115">
        <v>101489</v>
      </c>
      <c r="D398" s="331" t="s">
        <v>4072</v>
      </c>
      <c r="E398" s="332"/>
      <c r="F398" s="332"/>
      <c r="G398" s="332"/>
      <c r="H398" s="332"/>
      <c r="I398" s="332"/>
      <c r="J398" s="333"/>
      <c r="K398" s="116" t="s">
        <v>1781</v>
      </c>
      <c r="L398" s="138">
        <v>3</v>
      </c>
      <c r="M398" s="146">
        <f>IFERROR(IFERROR(VLOOKUP(C398,'SINAPI COMPOS. SINTÉTICO '!$G$5:$K$9786,5,0),VLOOKUP(C398,'SINAPI INSUMOS'!$A$8:$E$9728,5,0)),0)</f>
        <v>1454.73</v>
      </c>
      <c r="N398" s="75">
        <f t="shared" si="66"/>
        <v>4364.1899999999996</v>
      </c>
      <c r="O398" s="114"/>
      <c r="P398" s="214" t="str">
        <f t="shared" si="64"/>
        <v>SINAPI</v>
      </c>
      <c r="Q398" s="249"/>
      <c r="R398" s="249"/>
      <c r="S398" s="249"/>
      <c r="T398" s="249"/>
      <c r="U398" s="255"/>
      <c r="V398" s="278" t="str">
        <f t="shared" si="65"/>
        <v/>
      </c>
      <c r="W398" s="242" t="str">
        <f t="shared" si="58"/>
        <v/>
      </c>
      <c r="X398" s="243"/>
      <c r="Y398" s="243"/>
    </row>
    <row r="399" spans="1:25" s="98" customFormat="1" ht="24.75" customHeight="1" x14ac:dyDescent="0.25">
      <c r="A399" s="102"/>
      <c r="B399" s="205"/>
      <c r="C399" s="115">
        <v>101875</v>
      </c>
      <c r="D399" s="331" t="s">
        <v>4073</v>
      </c>
      <c r="E399" s="332"/>
      <c r="F399" s="332"/>
      <c r="G399" s="332"/>
      <c r="H399" s="332"/>
      <c r="I399" s="332"/>
      <c r="J399" s="333"/>
      <c r="K399" s="116" t="s">
        <v>1781</v>
      </c>
      <c r="L399" s="138">
        <v>10</v>
      </c>
      <c r="M399" s="146">
        <f>IFERROR(IFERROR(VLOOKUP(C399,'SINAPI COMPOS. SINTÉTICO '!$G$5:$K$9786,5,0),VLOOKUP(C399,'SINAPI INSUMOS'!$A$8:$E$9728,5,0)),0)</f>
        <v>404.97</v>
      </c>
      <c r="N399" s="75">
        <f t="shared" si="66"/>
        <v>4049.7</v>
      </c>
      <c r="O399" s="114"/>
      <c r="P399" s="214" t="str">
        <f t="shared" si="64"/>
        <v>SINAPI</v>
      </c>
      <c r="Q399" s="249"/>
      <c r="R399" s="249"/>
      <c r="S399" s="249"/>
      <c r="T399" s="249"/>
      <c r="U399" s="255"/>
      <c r="V399" s="278" t="str">
        <f t="shared" si="65"/>
        <v/>
      </c>
      <c r="W399" s="242" t="str">
        <f t="shared" si="58"/>
        <v/>
      </c>
      <c r="X399" s="243"/>
      <c r="Y399" s="243"/>
    </row>
    <row r="400" spans="1:25" s="112" customFormat="1" ht="21" customHeight="1" x14ac:dyDescent="0.25">
      <c r="A400" s="102"/>
      <c r="B400" s="205"/>
      <c r="C400" s="115">
        <v>101876</v>
      </c>
      <c r="D400" s="331" t="s">
        <v>3142</v>
      </c>
      <c r="E400" s="332"/>
      <c r="F400" s="332"/>
      <c r="G400" s="332"/>
      <c r="H400" s="332"/>
      <c r="I400" s="332"/>
      <c r="J400" s="333"/>
      <c r="K400" s="116" t="s">
        <v>1781</v>
      </c>
      <c r="L400" s="138">
        <v>150</v>
      </c>
      <c r="M400" s="146">
        <f>IFERROR(IFERROR(VLOOKUP(C400,'SINAPI COMPOS. SINTÉTICO '!$G$5:$K$9786,5,0),VLOOKUP(C400,'SINAPI INSUMOS'!$A$8:$E$9728,5,0)),0)</f>
        <v>82.16</v>
      </c>
      <c r="N400" s="75">
        <f t="shared" si="66"/>
        <v>12324</v>
      </c>
      <c r="O400" s="114"/>
      <c r="P400" s="214" t="str">
        <f t="shared" si="64"/>
        <v>SINAPI</v>
      </c>
      <c r="Q400" s="249"/>
      <c r="R400" s="249"/>
      <c r="S400" s="249"/>
      <c r="T400" s="249"/>
      <c r="U400" s="255"/>
      <c r="V400" s="278" t="str">
        <f t="shared" si="65"/>
        <v/>
      </c>
      <c r="W400" s="242" t="str">
        <f t="shared" si="58"/>
        <v/>
      </c>
      <c r="X400" s="243"/>
      <c r="Y400" s="243"/>
    </row>
    <row r="401" spans="1:25" ht="30.75" customHeight="1" x14ac:dyDescent="0.25">
      <c r="B401" s="205"/>
      <c r="C401" s="115">
        <v>101877</v>
      </c>
      <c r="D401" s="330" t="s">
        <v>3143</v>
      </c>
      <c r="E401" s="330" t="s">
        <v>3143</v>
      </c>
      <c r="F401" s="330" t="s">
        <v>3143</v>
      </c>
      <c r="G401" s="330" t="s">
        <v>3143</v>
      </c>
      <c r="H401" s="330" t="s">
        <v>3143</v>
      </c>
      <c r="I401" s="330" t="s">
        <v>3143</v>
      </c>
      <c r="J401" s="330" t="s">
        <v>3143</v>
      </c>
      <c r="K401" s="116" t="s">
        <v>1781</v>
      </c>
      <c r="L401" s="138">
        <v>50</v>
      </c>
      <c r="M401" s="146">
        <f>IFERROR(IFERROR(VLOOKUP(C401,'SINAPI COMPOS. SINTÉTICO '!$G$5:$K$9786,5,0),VLOOKUP(C401,'SINAPI INSUMOS'!$A$8:$E$9728,5,0)),0)</f>
        <v>56.93</v>
      </c>
      <c r="N401" s="75">
        <f t="shared" si="66"/>
        <v>2846.5</v>
      </c>
      <c r="O401" s="114"/>
      <c r="P401" s="214" t="str">
        <f t="shared" si="64"/>
        <v>SINAPI</v>
      </c>
      <c r="U401" s="255"/>
      <c r="V401" s="278" t="str">
        <f t="shared" si="65"/>
        <v/>
      </c>
      <c r="W401" s="242" t="str">
        <f t="shared" si="58"/>
        <v/>
      </c>
      <c r="Y401" s="243"/>
    </row>
    <row r="402" spans="1:25" ht="33" customHeight="1" x14ac:dyDescent="0.25">
      <c r="B402" s="205"/>
      <c r="C402" s="115">
        <v>101878</v>
      </c>
      <c r="D402" s="330" t="s">
        <v>3144</v>
      </c>
      <c r="E402" s="330" t="s">
        <v>3144</v>
      </c>
      <c r="F402" s="330" t="s">
        <v>3144</v>
      </c>
      <c r="G402" s="330" t="s">
        <v>3144</v>
      </c>
      <c r="H402" s="330" t="s">
        <v>3144</v>
      </c>
      <c r="I402" s="330" t="s">
        <v>3144</v>
      </c>
      <c r="J402" s="330" t="s">
        <v>3144</v>
      </c>
      <c r="K402" s="116" t="s">
        <v>1781</v>
      </c>
      <c r="L402" s="138">
        <v>3</v>
      </c>
      <c r="M402" s="146">
        <f>IFERROR(IFERROR(VLOOKUP(C402,'SINAPI COMPOS. SINTÉTICO '!$G$5:$K$9786,5,0),VLOOKUP(C402,'SINAPI INSUMOS'!$A$8:$E$9728,5,0)),0)</f>
        <v>562.76</v>
      </c>
      <c r="N402" s="75">
        <f t="shared" si="66"/>
        <v>1688.28</v>
      </c>
      <c r="O402" s="114"/>
      <c r="P402" s="214" t="str">
        <f t="shared" si="64"/>
        <v>SINAPI</v>
      </c>
      <c r="U402" s="255"/>
      <c r="V402" s="278" t="str">
        <f t="shared" si="65"/>
        <v/>
      </c>
      <c r="W402" s="242" t="str">
        <f t="shared" si="58"/>
        <v/>
      </c>
      <c r="Y402" s="243"/>
    </row>
    <row r="403" spans="1:25" x14ac:dyDescent="0.25">
      <c r="B403" s="205"/>
      <c r="C403" s="115">
        <v>93654</v>
      </c>
      <c r="D403" s="330" t="s">
        <v>1717</v>
      </c>
      <c r="E403" s="330"/>
      <c r="F403" s="330"/>
      <c r="G403" s="330"/>
      <c r="H403" s="330"/>
      <c r="I403" s="330"/>
      <c r="J403" s="330"/>
      <c r="K403" s="116" t="s">
        <v>1781</v>
      </c>
      <c r="L403" s="138">
        <v>100</v>
      </c>
      <c r="M403" s="146">
        <f>IFERROR(IFERROR(VLOOKUP(C403,'SINAPI COMPOS. SINTÉTICO '!$G$5:$K$9786,5,0),VLOOKUP(C403,'SINAPI INSUMOS'!$A$8:$E$9728,5,0)),0)</f>
        <v>11.56</v>
      </c>
      <c r="N403" s="75">
        <f t="shared" si="66"/>
        <v>1156</v>
      </c>
      <c r="O403" s="114"/>
      <c r="P403" s="214" t="str">
        <f t="shared" si="64"/>
        <v>SINAPI</v>
      </c>
      <c r="U403" s="255"/>
      <c r="V403" s="278" t="str">
        <f t="shared" si="65"/>
        <v/>
      </c>
      <c r="W403" s="242" t="str">
        <f t="shared" si="58"/>
        <v/>
      </c>
      <c r="Y403" s="243"/>
    </row>
    <row r="404" spans="1:25" x14ac:dyDescent="0.25">
      <c r="B404" s="205"/>
      <c r="C404" s="115">
        <v>93655</v>
      </c>
      <c r="D404" s="330" t="s">
        <v>1718</v>
      </c>
      <c r="E404" s="330"/>
      <c r="F404" s="330"/>
      <c r="G404" s="330"/>
      <c r="H404" s="330"/>
      <c r="I404" s="330"/>
      <c r="J404" s="330"/>
      <c r="K404" s="116" t="s">
        <v>1781</v>
      </c>
      <c r="L404" s="138">
        <v>100</v>
      </c>
      <c r="M404" s="146">
        <f>IFERROR(IFERROR(VLOOKUP(C404,'SINAPI COMPOS. SINTÉTICO '!$G$5:$K$9786,5,0),VLOOKUP(C404,'SINAPI INSUMOS'!$A$8:$E$9728,5,0)),0)</f>
        <v>12.9</v>
      </c>
      <c r="N404" s="75">
        <f t="shared" si="66"/>
        <v>1290</v>
      </c>
      <c r="O404" s="114"/>
      <c r="P404" s="214" t="str">
        <f t="shared" si="64"/>
        <v>SINAPI</v>
      </c>
      <c r="U404" s="255"/>
      <c r="V404" s="278" t="str">
        <f t="shared" si="65"/>
        <v/>
      </c>
      <c r="W404" s="242" t="str">
        <f t="shared" ref="W404:W467" si="67">IF(AND(L404&gt;0,M404=0),"não encontrado","")</f>
        <v/>
      </c>
      <c r="Y404" s="243"/>
    </row>
    <row r="405" spans="1:25" x14ac:dyDescent="0.25">
      <c r="B405" s="205"/>
      <c r="C405" s="115">
        <v>93657</v>
      </c>
      <c r="D405" s="331" t="s">
        <v>1719</v>
      </c>
      <c r="E405" s="332"/>
      <c r="F405" s="332"/>
      <c r="G405" s="332"/>
      <c r="H405" s="332"/>
      <c r="I405" s="332"/>
      <c r="J405" s="333"/>
      <c r="K405" s="116" t="s">
        <v>1781</v>
      </c>
      <c r="L405" s="138">
        <v>20</v>
      </c>
      <c r="M405" s="146">
        <f>IFERROR(IFERROR(VLOOKUP(C405,'SINAPI COMPOS. SINTÉTICO '!$G$5:$K$9786,5,0),VLOOKUP(C405,'SINAPI INSUMOS'!$A$8:$E$9728,5,0)),0)</f>
        <v>14.51</v>
      </c>
      <c r="N405" s="75">
        <f t="shared" si="66"/>
        <v>290.2</v>
      </c>
      <c r="O405" s="114"/>
      <c r="P405" s="214" t="str">
        <f t="shared" si="64"/>
        <v>SINAPI</v>
      </c>
      <c r="U405" s="255"/>
      <c r="V405" s="278" t="str">
        <f t="shared" si="65"/>
        <v/>
      </c>
      <c r="W405" s="242" t="str">
        <f t="shared" si="67"/>
        <v/>
      </c>
      <c r="Y405" s="243"/>
    </row>
    <row r="406" spans="1:25" x14ac:dyDescent="0.25">
      <c r="B406" s="205"/>
      <c r="C406" s="115">
        <v>93660</v>
      </c>
      <c r="D406" s="330" t="s">
        <v>1720</v>
      </c>
      <c r="E406" s="330"/>
      <c r="F406" s="330"/>
      <c r="G406" s="330"/>
      <c r="H406" s="330"/>
      <c r="I406" s="330"/>
      <c r="J406" s="330"/>
      <c r="K406" s="116" t="s">
        <v>1781</v>
      </c>
      <c r="L406" s="138">
        <v>50</v>
      </c>
      <c r="M406" s="146">
        <f>IFERROR(IFERROR(VLOOKUP(C406,'SINAPI COMPOS. SINTÉTICO '!$G$5:$K$9786,5,0),VLOOKUP(C406,'SINAPI INSUMOS'!$A$8:$E$9728,5,0)),0)</f>
        <v>51.34</v>
      </c>
      <c r="N406" s="75">
        <f t="shared" si="66"/>
        <v>2567</v>
      </c>
      <c r="O406" s="114"/>
      <c r="P406" s="214" t="str">
        <f t="shared" si="64"/>
        <v>SINAPI</v>
      </c>
      <c r="U406" s="255"/>
      <c r="V406" s="278" t="str">
        <f t="shared" si="65"/>
        <v/>
      </c>
      <c r="W406" s="242" t="str">
        <f t="shared" si="67"/>
        <v/>
      </c>
      <c r="Y406" s="243"/>
    </row>
    <row r="407" spans="1:25" x14ac:dyDescent="0.25">
      <c r="B407" s="205"/>
      <c r="C407" s="115">
        <v>93662</v>
      </c>
      <c r="D407" s="330" t="s">
        <v>1721</v>
      </c>
      <c r="E407" s="330"/>
      <c r="F407" s="330"/>
      <c r="G407" s="330"/>
      <c r="H407" s="330"/>
      <c r="I407" s="330"/>
      <c r="J407" s="330"/>
      <c r="K407" s="116" t="s">
        <v>1781</v>
      </c>
      <c r="L407" s="138">
        <v>50</v>
      </c>
      <c r="M407" s="146">
        <f>IFERROR(IFERROR(VLOOKUP(C407,'SINAPI COMPOS. SINTÉTICO '!$G$5:$K$9786,5,0),VLOOKUP(C407,'SINAPI INSUMOS'!$A$8:$E$9728,5,0)),0)</f>
        <v>55.34</v>
      </c>
      <c r="N407" s="75">
        <f t="shared" si="66"/>
        <v>2767</v>
      </c>
      <c r="O407" s="114"/>
      <c r="P407" s="214" t="str">
        <f t="shared" si="64"/>
        <v>SINAPI</v>
      </c>
      <c r="U407" s="255"/>
      <c r="V407" s="278" t="str">
        <f t="shared" si="65"/>
        <v/>
      </c>
      <c r="W407" s="242" t="str">
        <f t="shared" si="67"/>
        <v/>
      </c>
      <c r="Y407" s="243"/>
    </row>
    <row r="408" spans="1:25" ht="12.75" customHeight="1" x14ac:dyDescent="0.25">
      <c r="B408" s="205"/>
      <c r="C408" s="115">
        <v>93664</v>
      </c>
      <c r="D408" s="330" t="s">
        <v>1722</v>
      </c>
      <c r="E408" s="330"/>
      <c r="F408" s="330"/>
      <c r="G408" s="330"/>
      <c r="H408" s="330"/>
      <c r="I408" s="330"/>
      <c r="J408" s="330"/>
      <c r="K408" s="116" t="s">
        <v>1781</v>
      </c>
      <c r="L408" s="138">
        <v>30</v>
      </c>
      <c r="M408" s="146">
        <f>IFERROR(IFERROR(VLOOKUP(C408,'SINAPI COMPOS. SINTÉTICO '!$G$5:$K$9786,5,0),VLOOKUP(C408,'SINAPI INSUMOS'!$A$8:$E$9728,5,0)),0)</f>
        <v>58.56</v>
      </c>
      <c r="N408" s="75">
        <f t="shared" si="66"/>
        <v>1756.8</v>
      </c>
      <c r="O408" s="114"/>
      <c r="P408" s="214" t="str">
        <f t="shared" si="64"/>
        <v>SINAPI</v>
      </c>
      <c r="U408" s="255"/>
      <c r="V408" s="278" t="str">
        <f t="shared" si="65"/>
        <v/>
      </c>
      <c r="W408" s="242" t="str">
        <f t="shared" si="67"/>
        <v/>
      </c>
      <c r="Y408" s="243"/>
    </row>
    <row r="409" spans="1:25" s="102" customFormat="1" ht="12.75" customHeight="1" x14ac:dyDescent="0.25">
      <c r="B409" s="206"/>
      <c r="C409" s="115" t="s">
        <v>1802</v>
      </c>
      <c r="D409" s="331" t="s">
        <v>4987</v>
      </c>
      <c r="E409" s="332"/>
      <c r="F409" s="332"/>
      <c r="G409" s="332"/>
      <c r="H409" s="332"/>
      <c r="I409" s="332"/>
      <c r="J409" s="333"/>
      <c r="K409" s="116" t="s">
        <v>1781</v>
      </c>
      <c r="L409" s="138">
        <v>500</v>
      </c>
      <c r="M409" s="146">
        <f>'comp.auxiliares'!I118</f>
        <v>128.917878</v>
      </c>
      <c r="N409" s="75">
        <f t="shared" si="66"/>
        <v>64458.94</v>
      </c>
      <c r="O409" s="115"/>
      <c r="P409" s="207" t="s">
        <v>1839</v>
      </c>
      <c r="Q409" s="249"/>
      <c r="R409" s="249"/>
      <c r="S409" s="249"/>
      <c r="T409" s="249"/>
      <c r="U409" s="255"/>
      <c r="V409" s="278" t="str">
        <f t="shared" si="65"/>
        <v/>
      </c>
      <c r="W409" s="242" t="str">
        <f t="shared" si="67"/>
        <v/>
      </c>
      <c r="X409" s="243"/>
      <c r="Y409" s="243"/>
    </row>
    <row r="410" spans="1:25" s="56" customFormat="1" x14ac:dyDescent="0.25">
      <c r="A410" s="102"/>
      <c r="B410" s="205"/>
      <c r="C410" s="115"/>
      <c r="D410" s="307"/>
      <c r="E410" s="308"/>
      <c r="F410" s="308"/>
      <c r="G410" s="308"/>
      <c r="H410" s="308"/>
      <c r="I410" s="308"/>
      <c r="J410" s="309"/>
      <c r="K410" s="116"/>
      <c r="L410" s="138">
        <v>0</v>
      </c>
      <c r="M410" s="146"/>
      <c r="N410" s="75"/>
      <c r="O410" s="114"/>
      <c r="P410" s="214"/>
      <c r="Q410" s="249"/>
      <c r="R410" s="249"/>
      <c r="S410" s="249"/>
      <c r="T410" s="249"/>
      <c r="U410" s="255"/>
      <c r="V410" s="278" t="str">
        <f t="shared" si="65"/>
        <v/>
      </c>
      <c r="W410" s="242" t="str">
        <f t="shared" si="67"/>
        <v/>
      </c>
      <c r="X410" s="243"/>
      <c r="Y410" s="243"/>
    </row>
    <row r="411" spans="1:25" s="56" customFormat="1" x14ac:dyDescent="0.25">
      <c r="A411" s="102"/>
      <c r="B411" s="203" t="s">
        <v>4041</v>
      </c>
      <c r="C411" s="107"/>
      <c r="D411" s="351" t="s">
        <v>4042</v>
      </c>
      <c r="E411" s="351"/>
      <c r="F411" s="351"/>
      <c r="G411" s="351"/>
      <c r="H411" s="351"/>
      <c r="I411" s="351"/>
      <c r="J411" s="351"/>
      <c r="K411" s="116"/>
      <c r="L411" s="138">
        <v>0</v>
      </c>
      <c r="M411" s="146"/>
      <c r="N411" s="75"/>
      <c r="O411" s="114"/>
      <c r="P411" s="214"/>
      <c r="Q411" s="249"/>
      <c r="R411" s="249"/>
      <c r="S411" s="249"/>
      <c r="T411" s="249"/>
      <c r="U411" s="255"/>
      <c r="V411" s="278" t="str">
        <f t="shared" si="65"/>
        <v/>
      </c>
      <c r="W411" s="242" t="str">
        <f t="shared" si="67"/>
        <v/>
      </c>
      <c r="X411" s="243"/>
      <c r="Y411" s="243"/>
    </row>
    <row r="412" spans="1:25" ht="25.5" customHeight="1" x14ac:dyDescent="0.25">
      <c r="B412" s="205"/>
      <c r="C412" s="115">
        <v>91985</v>
      </c>
      <c r="D412" s="330" t="s">
        <v>1119</v>
      </c>
      <c r="E412" s="330" t="s">
        <v>1119</v>
      </c>
      <c r="F412" s="330" t="s">
        <v>1119</v>
      </c>
      <c r="G412" s="330" t="s">
        <v>1119</v>
      </c>
      <c r="H412" s="330" t="s">
        <v>1119</v>
      </c>
      <c r="I412" s="330" t="s">
        <v>1119</v>
      </c>
      <c r="J412" s="330" t="s">
        <v>1119</v>
      </c>
      <c r="K412" s="116" t="s">
        <v>1781</v>
      </c>
      <c r="L412" s="138">
        <v>20</v>
      </c>
      <c r="M412" s="146">
        <f>IFERROR(IFERROR(VLOOKUP(C412,'SINAPI COMPOS. SINTÉTICO '!$G$5:$K$9786,5,0),VLOOKUP(C412,'SINAPI INSUMOS'!$A$8:$E$9728,5,0)),0)</f>
        <v>31.21</v>
      </c>
      <c r="N412" s="75">
        <f t="shared" si="66"/>
        <v>624.20000000000005</v>
      </c>
      <c r="O412" s="114"/>
      <c r="P412" s="214" t="str">
        <f t="shared" si="64"/>
        <v>SINAPI</v>
      </c>
      <c r="U412" s="255"/>
      <c r="V412" s="278" t="str">
        <f t="shared" si="65"/>
        <v/>
      </c>
      <c r="W412" s="242" t="str">
        <f t="shared" si="67"/>
        <v/>
      </c>
      <c r="Y412" s="243"/>
    </row>
    <row r="413" spans="1:25" s="101" customFormat="1" ht="25.5" customHeight="1" x14ac:dyDescent="0.25">
      <c r="A413" s="102"/>
      <c r="B413" s="205"/>
      <c r="C413" s="115">
        <v>91987</v>
      </c>
      <c r="D413" s="331" t="s">
        <v>4074</v>
      </c>
      <c r="E413" s="332"/>
      <c r="F413" s="332"/>
      <c r="G413" s="332"/>
      <c r="H413" s="332"/>
      <c r="I413" s="332"/>
      <c r="J413" s="333"/>
      <c r="K413" s="116" t="s">
        <v>1781</v>
      </c>
      <c r="L413" s="138">
        <v>10</v>
      </c>
      <c r="M413" s="146">
        <f>IFERROR(IFERROR(VLOOKUP(C413,'SINAPI COMPOS. SINTÉTICO '!$G$5:$K$9786,5,0),VLOOKUP(C413,'SINAPI INSUMOS'!$A$8:$E$9728,5,0)),0)</f>
        <v>53.14</v>
      </c>
      <c r="N413" s="75">
        <f t="shared" si="66"/>
        <v>531.4</v>
      </c>
      <c r="O413" s="114"/>
      <c r="P413" s="214" t="str">
        <f t="shared" si="64"/>
        <v>SINAPI</v>
      </c>
      <c r="Q413" s="249"/>
      <c r="R413" s="249"/>
      <c r="S413" s="249"/>
      <c r="T413" s="249"/>
      <c r="U413" s="255"/>
      <c r="V413" s="278" t="str">
        <f t="shared" si="65"/>
        <v/>
      </c>
      <c r="W413" s="242" t="str">
        <f t="shared" si="67"/>
        <v/>
      </c>
      <c r="X413" s="243"/>
      <c r="Y413" s="243"/>
    </row>
    <row r="414" spans="1:25" ht="21.75" customHeight="1" x14ac:dyDescent="0.25">
      <c r="B414" s="205"/>
      <c r="C414" s="115">
        <v>91945</v>
      </c>
      <c r="D414" s="330" t="s">
        <v>1723</v>
      </c>
      <c r="E414" s="330"/>
      <c r="F414" s="330"/>
      <c r="G414" s="330"/>
      <c r="H414" s="330"/>
      <c r="I414" s="330"/>
      <c r="J414" s="330"/>
      <c r="K414" s="116" t="s">
        <v>1781</v>
      </c>
      <c r="L414" s="138">
        <v>50</v>
      </c>
      <c r="M414" s="146">
        <f>IFERROR(IFERROR(VLOOKUP(C414,'SINAPI COMPOS. SINTÉTICO '!$G$5:$K$9786,5,0),VLOOKUP(C414,'SINAPI INSUMOS'!$A$8:$E$9728,5,0)),0)</f>
        <v>15.18</v>
      </c>
      <c r="N414" s="75">
        <f t="shared" si="66"/>
        <v>759</v>
      </c>
      <c r="O414" s="114"/>
      <c r="P414" s="214" t="str">
        <f t="shared" si="64"/>
        <v>SINAPI</v>
      </c>
      <c r="U414" s="255"/>
      <c r="V414" s="278" t="str">
        <f t="shared" si="65"/>
        <v/>
      </c>
      <c r="W414" s="242" t="str">
        <f t="shared" si="67"/>
        <v/>
      </c>
      <c r="Y414" s="243"/>
    </row>
    <row r="415" spans="1:25" x14ac:dyDescent="0.25">
      <c r="B415" s="205"/>
      <c r="C415" s="115">
        <v>91952</v>
      </c>
      <c r="D415" s="330" t="s">
        <v>1724</v>
      </c>
      <c r="E415" s="330"/>
      <c r="F415" s="330"/>
      <c r="G415" s="330"/>
      <c r="H415" s="330"/>
      <c r="I415" s="330"/>
      <c r="J415" s="330"/>
      <c r="K415" s="116" t="s">
        <v>1781</v>
      </c>
      <c r="L415" s="138">
        <v>200</v>
      </c>
      <c r="M415" s="146">
        <f>IFERROR(IFERROR(VLOOKUP(C415,'SINAPI COMPOS. SINTÉTICO '!$G$5:$K$9786,5,0),VLOOKUP(C415,'SINAPI INSUMOS'!$A$8:$E$9728,5,0)),0)</f>
        <v>20.49</v>
      </c>
      <c r="N415" s="75">
        <f t="shared" si="66"/>
        <v>4098</v>
      </c>
      <c r="O415" s="114"/>
      <c r="P415" s="214" t="str">
        <f t="shared" si="64"/>
        <v>SINAPI</v>
      </c>
      <c r="U415" s="255"/>
      <c r="V415" s="278" t="str">
        <f t="shared" si="65"/>
        <v/>
      </c>
      <c r="W415" s="242" t="str">
        <f t="shared" si="67"/>
        <v/>
      </c>
      <c r="Y415" s="243"/>
    </row>
    <row r="416" spans="1:25" x14ac:dyDescent="0.25">
      <c r="B416" s="205"/>
      <c r="C416" s="115">
        <v>91954</v>
      </c>
      <c r="D416" s="330" t="s">
        <v>1725</v>
      </c>
      <c r="E416" s="330"/>
      <c r="F416" s="330"/>
      <c r="G416" s="330"/>
      <c r="H416" s="330"/>
      <c r="I416" s="330"/>
      <c r="J416" s="330"/>
      <c r="K416" s="116" t="s">
        <v>1781</v>
      </c>
      <c r="L416" s="138">
        <v>20</v>
      </c>
      <c r="M416" s="146">
        <f>IFERROR(IFERROR(VLOOKUP(C416,'SINAPI COMPOS. SINTÉTICO '!$G$5:$K$9786,5,0),VLOOKUP(C416,'SINAPI INSUMOS'!$A$8:$E$9728,5,0)),0)</f>
        <v>27.48</v>
      </c>
      <c r="N416" s="75">
        <f t="shared" si="66"/>
        <v>549.6</v>
      </c>
      <c r="O416" s="114"/>
      <c r="P416" s="214" t="str">
        <f t="shared" ref="P416:P457" si="68">IF(C416="Com. Auxiliar","MERCADO",IF(C416&lt;&gt;"","SINAPI",""))</f>
        <v>SINAPI</v>
      </c>
      <c r="U416" s="255"/>
      <c r="V416" s="278" t="str">
        <f t="shared" si="65"/>
        <v/>
      </c>
      <c r="W416" s="242" t="str">
        <f t="shared" si="67"/>
        <v/>
      </c>
      <c r="Y416" s="243"/>
    </row>
    <row r="417" spans="1:25" x14ac:dyDescent="0.25">
      <c r="B417" s="205"/>
      <c r="C417" s="115">
        <v>91990</v>
      </c>
      <c r="D417" s="330" t="s">
        <v>1726</v>
      </c>
      <c r="E417" s="330"/>
      <c r="F417" s="330"/>
      <c r="G417" s="330"/>
      <c r="H417" s="330"/>
      <c r="I417" s="330"/>
      <c r="J417" s="330"/>
      <c r="K417" s="116" t="s">
        <v>1781</v>
      </c>
      <c r="L417" s="138">
        <v>30</v>
      </c>
      <c r="M417" s="146">
        <f>IFERROR(IFERROR(VLOOKUP(C417,'SINAPI COMPOS. SINTÉTICO '!$G$5:$K$9786,5,0),VLOOKUP(C417,'SINAPI INSUMOS'!$A$8:$E$9728,5,0)),0)</f>
        <v>36.43</v>
      </c>
      <c r="N417" s="75">
        <f t="shared" si="66"/>
        <v>1092.9000000000001</v>
      </c>
      <c r="O417" s="114"/>
      <c r="P417" s="214" t="str">
        <f t="shared" si="68"/>
        <v>SINAPI</v>
      </c>
      <c r="U417" s="255"/>
      <c r="V417" s="278" t="str">
        <f t="shared" si="65"/>
        <v/>
      </c>
      <c r="W417" s="242" t="str">
        <f t="shared" si="67"/>
        <v/>
      </c>
      <c r="Y417" s="243"/>
    </row>
    <row r="418" spans="1:25" x14ac:dyDescent="0.25">
      <c r="B418" s="205"/>
      <c r="C418" s="115">
        <v>91991</v>
      </c>
      <c r="D418" s="330" t="s">
        <v>1727</v>
      </c>
      <c r="E418" s="330"/>
      <c r="F418" s="330"/>
      <c r="G418" s="330"/>
      <c r="H418" s="330"/>
      <c r="I418" s="330"/>
      <c r="J418" s="330"/>
      <c r="K418" s="116" t="s">
        <v>1781</v>
      </c>
      <c r="L418" s="138">
        <v>10</v>
      </c>
      <c r="M418" s="146">
        <f>IFERROR(IFERROR(VLOOKUP(C418,'SINAPI COMPOS. SINTÉTICO '!$G$5:$K$9786,5,0),VLOOKUP(C418,'SINAPI INSUMOS'!$A$8:$E$9728,5,0)),0)</f>
        <v>39.03</v>
      </c>
      <c r="N418" s="75">
        <f t="shared" si="66"/>
        <v>390.3</v>
      </c>
      <c r="O418" s="114"/>
      <c r="P418" s="214" t="str">
        <f t="shared" si="68"/>
        <v>SINAPI</v>
      </c>
      <c r="U418" s="255"/>
      <c r="V418" s="278" t="str">
        <f t="shared" si="65"/>
        <v/>
      </c>
      <c r="W418" s="242" t="str">
        <f t="shared" si="67"/>
        <v/>
      </c>
      <c r="Y418" s="243"/>
    </row>
    <row r="419" spans="1:25" x14ac:dyDescent="0.25">
      <c r="B419" s="205"/>
      <c r="C419" s="115">
        <v>91995</v>
      </c>
      <c r="D419" s="330" t="s">
        <v>1728</v>
      </c>
      <c r="E419" s="330"/>
      <c r="F419" s="330"/>
      <c r="G419" s="330"/>
      <c r="H419" s="330"/>
      <c r="I419" s="330"/>
      <c r="J419" s="330"/>
      <c r="K419" s="116" t="s">
        <v>1781</v>
      </c>
      <c r="L419" s="138">
        <v>100</v>
      </c>
      <c r="M419" s="146">
        <f>IFERROR(IFERROR(VLOOKUP(C419,'SINAPI COMPOS. SINTÉTICO '!$G$5:$K$9786,5,0),VLOOKUP(C419,'SINAPI INSUMOS'!$A$8:$E$9728,5,0)),0)</f>
        <v>28.73</v>
      </c>
      <c r="N419" s="75">
        <f t="shared" si="66"/>
        <v>2873</v>
      </c>
      <c r="O419" s="114"/>
      <c r="P419" s="214" t="str">
        <f t="shared" si="68"/>
        <v>SINAPI</v>
      </c>
      <c r="U419" s="255"/>
      <c r="V419" s="278" t="str">
        <f t="shared" si="65"/>
        <v/>
      </c>
      <c r="W419" s="242" t="str">
        <f t="shared" si="67"/>
        <v/>
      </c>
      <c r="Y419" s="243"/>
    </row>
    <row r="420" spans="1:25" x14ac:dyDescent="0.25">
      <c r="B420" s="205"/>
      <c r="C420" s="115">
        <v>91996</v>
      </c>
      <c r="D420" s="330" t="s">
        <v>1729</v>
      </c>
      <c r="E420" s="330"/>
      <c r="F420" s="330"/>
      <c r="G420" s="330"/>
      <c r="H420" s="330"/>
      <c r="I420" s="330"/>
      <c r="J420" s="330"/>
      <c r="K420" s="116" t="s">
        <v>1781</v>
      </c>
      <c r="L420" s="138">
        <v>20</v>
      </c>
      <c r="M420" s="146">
        <f>IFERROR(IFERROR(VLOOKUP(C420,'SINAPI COMPOS. SINTÉTICO '!$G$5:$K$9786,5,0),VLOOKUP(C420,'SINAPI INSUMOS'!$A$8:$E$9728,5,0)),0)</f>
        <v>38.18</v>
      </c>
      <c r="N420" s="75">
        <f t="shared" si="66"/>
        <v>763.6</v>
      </c>
      <c r="O420" s="114"/>
      <c r="P420" s="214" t="str">
        <f t="shared" si="68"/>
        <v>SINAPI</v>
      </c>
      <c r="U420" s="255"/>
      <c r="V420" s="278" t="str">
        <f t="shared" si="65"/>
        <v/>
      </c>
      <c r="W420" s="242" t="str">
        <f t="shared" si="67"/>
        <v/>
      </c>
      <c r="Y420" s="243"/>
    </row>
    <row r="421" spans="1:25" s="91" customFormat="1" x14ac:dyDescent="0.25">
      <c r="A421" s="102"/>
      <c r="B421" s="205"/>
      <c r="C421" s="115"/>
      <c r="D421" s="180"/>
      <c r="E421" s="181"/>
      <c r="F421" s="181"/>
      <c r="G421" s="181"/>
      <c r="H421" s="181"/>
      <c r="I421" s="181"/>
      <c r="J421" s="182"/>
      <c r="K421" s="116"/>
      <c r="L421" s="138">
        <v>0</v>
      </c>
      <c r="M421" s="146"/>
      <c r="N421" s="75"/>
      <c r="O421" s="114"/>
      <c r="P421" s="214"/>
      <c r="Q421" s="249"/>
      <c r="R421" s="249"/>
      <c r="S421" s="249"/>
      <c r="T421" s="249"/>
      <c r="U421" s="255"/>
      <c r="V421" s="278" t="str">
        <f t="shared" si="65"/>
        <v/>
      </c>
      <c r="W421" s="242" t="str">
        <f t="shared" si="67"/>
        <v/>
      </c>
      <c r="X421" s="243"/>
      <c r="Y421" s="243"/>
    </row>
    <row r="422" spans="1:25" ht="15" x14ac:dyDescent="0.25">
      <c r="B422" s="203" t="s">
        <v>4043</v>
      </c>
      <c r="C422" s="107"/>
      <c r="D422" s="307" t="s">
        <v>95</v>
      </c>
      <c r="E422" s="349"/>
      <c r="F422" s="349"/>
      <c r="G422" s="349"/>
      <c r="H422" s="349"/>
      <c r="I422" s="349"/>
      <c r="J422" s="350"/>
      <c r="K422" s="116"/>
      <c r="L422" s="138">
        <v>0</v>
      </c>
      <c r="M422" s="146">
        <f>IFERROR(IFERROR(VLOOKUP(C422,'SINAPI COMPOS. SINTÉTICO '!$G$5:$K$9786,5,0),VLOOKUP(C422,'SINAPI INSUMOS'!$A$8:$E$9728,5,0)),0)</f>
        <v>0</v>
      </c>
      <c r="N422" s="75">
        <f t="shared" si="66"/>
        <v>0</v>
      </c>
      <c r="O422" s="114"/>
      <c r="P422" s="214" t="str">
        <f t="shared" si="68"/>
        <v/>
      </c>
      <c r="U422" s="255"/>
      <c r="V422" s="278" t="str">
        <f t="shared" si="65"/>
        <v/>
      </c>
      <c r="W422" s="242" t="str">
        <f t="shared" si="67"/>
        <v/>
      </c>
      <c r="Y422" s="243"/>
    </row>
    <row r="423" spans="1:25" ht="21" customHeight="1" x14ac:dyDescent="0.25">
      <c r="B423" s="205"/>
      <c r="C423" s="115">
        <v>97590</v>
      </c>
      <c r="D423" s="330" t="s">
        <v>1731</v>
      </c>
      <c r="E423" s="330"/>
      <c r="F423" s="330"/>
      <c r="G423" s="330"/>
      <c r="H423" s="330"/>
      <c r="I423" s="330"/>
      <c r="J423" s="330"/>
      <c r="K423" s="116" t="s">
        <v>1781</v>
      </c>
      <c r="L423" s="138">
        <v>14</v>
      </c>
      <c r="M423" s="146">
        <f>IFERROR(IFERROR(VLOOKUP(C423,'SINAPI COMPOS. SINTÉTICO '!$G$5:$K$9786,5,0),VLOOKUP(C423,'SINAPI INSUMOS'!$A$8:$E$9728,5,0)),0)</f>
        <v>100.9</v>
      </c>
      <c r="N423" s="75">
        <f t="shared" ref="N423:N483" si="69">ROUND(M423*L423,2)</f>
        <v>1412.6</v>
      </c>
      <c r="O423" s="114"/>
      <c r="P423" s="214" t="str">
        <f t="shared" si="68"/>
        <v>SINAPI</v>
      </c>
      <c r="U423" s="255"/>
      <c r="V423" s="278" t="str">
        <f t="shared" si="65"/>
        <v/>
      </c>
      <c r="W423" s="242" t="str">
        <f t="shared" si="67"/>
        <v/>
      </c>
      <c r="Y423" s="243"/>
    </row>
    <row r="424" spans="1:25" ht="18" customHeight="1" x14ac:dyDescent="0.25">
      <c r="B424" s="205"/>
      <c r="C424" s="115">
        <v>97591</v>
      </c>
      <c r="D424" s="330" t="s">
        <v>1730</v>
      </c>
      <c r="E424" s="330"/>
      <c r="F424" s="330"/>
      <c r="G424" s="330"/>
      <c r="H424" s="330"/>
      <c r="I424" s="330"/>
      <c r="J424" s="330"/>
      <c r="K424" s="116" t="s">
        <v>1781</v>
      </c>
      <c r="L424" s="138">
        <v>14</v>
      </c>
      <c r="M424" s="146">
        <f>IFERROR(IFERROR(VLOOKUP(C424,'SINAPI COMPOS. SINTÉTICO '!$G$5:$K$9786,5,0),VLOOKUP(C424,'SINAPI INSUMOS'!$A$8:$E$9728,5,0)),0)</f>
        <v>132.82</v>
      </c>
      <c r="N424" s="75">
        <f t="shared" si="69"/>
        <v>1859.48</v>
      </c>
      <c r="O424" s="114"/>
      <c r="P424" s="214" t="str">
        <f t="shared" si="68"/>
        <v>SINAPI</v>
      </c>
      <c r="U424" s="255"/>
      <c r="V424" s="278" t="str">
        <f t="shared" si="65"/>
        <v/>
      </c>
      <c r="W424" s="242" t="str">
        <f t="shared" si="67"/>
        <v/>
      </c>
      <c r="Y424" s="243"/>
    </row>
    <row r="425" spans="1:25" s="91" customFormat="1" x14ac:dyDescent="0.25">
      <c r="A425" s="102"/>
      <c r="B425" s="205"/>
      <c r="C425" s="115"/>
      <c r="D425" s="180"/>
      <c r="E425" s="181"/>
      <c r="F425" s="181"/>
      <c r="G425" s="181"/>
      <c r="H425" s="181"/>
      <c r="I425" s="181"/>
      <c r="J425" s="182"/>
      <c r="K425" s="116"/>
      <c r="L425" s="138">
        <v>0</v>
      </c>
      <c r="M425" s="146"/>
      <c r="N425" s="75"/>
      <c r="O425" s="114"/>
      <c r="P425" s="214"/>
      <c r="Q425" s="249"/>
      <c r="R425" s="249"/>
      <c r="S425" s="249"/>
      <c r="T425" s="249"/>
      <c r="U425" s="255"/>
      <c r="V425" s="278" t="str">
        <f t="shared" si="65"/>
        <v/>
      </c>
      <c r="W425" s="242" t="str">
        <f t="shared" si="67"/>
        <v/>
      </c>
      <c r="X425" s="243"/>
      <c r="Y425" s="243"/>
    </row>
    <row r="426" spans="1:25" s="56" customFormat="1" ht="15" x14ac:dyDescent="0.25">
      <c r="A426" s="102"/>
      <c r="B426" s="208" t="s">
        <v>4044</v>
      </c>
      <c r="C426" s="115"/>
      <c r="D426" s="307" t="s">
        <v>4045</v>
      </c>
      <c r="E426" s="349"/>
      <c r="F426" s="349"/>
      <c r="G426" s="349"/>
      <c r="H426" s="349"/>
      <c r="I426" s="349"/>
      <c r="J426" s="350"/>
      <c r="K426" s="116"/>
      <c r="L426" s="138">
        <v>0</v>
      </c>
      <c r="M426" s="146"/>
      <c r="N426" s="75"/>
      <c r="O426" s="114"/>
      <c r="P426" s="214"/>
      <c r="Q426" s="249"/>
      <c r="R426" s="249"/>
      <c r="S426" s="249"/>
      <c r="T426" s="249"/>
      <c r="U426" s="255"/>
      <c r="V426" s="278" t="str">
        <f t="shared" si="65"/>
        <v/>
      </c>
      <c r="W426" s="242" t="str">
        <f t="shared" si="67"/>
        <v/>
      </c>
      <c r="X426" s="243"/>
      <c r="Y426" s="243"/>
    </row>
    <row r="427" spans="1:25" ht="39.75" customHeight="1" x14ac:dyDescent="0.25">
      <c r="B427" s="205"/>
      <c r="C427" s="115">
        <v>104473</v>
      </c>
      <c r="D427" s="331" t="s">
        <v>6425</v>
      </c>
      <c r="E427" s="332"/>
      <c r="F427" s="332"/>
      <c r="G427" s="332"/>
      <c r="H427" s="332"/>
      <c r="I427" s="332"/>
      <c r="J427" s="333"/>
      <c r="K427" s="116" t="s">
        <v>1781</v>
      </c>
      <c r="L427" s="138">
        <v>30</v>
      </c>
      <c r="M427" s="146">
        <v>175.69</v>
      </c>
      <c r="N427" s="75">
        <f t="shared" si="69"/>
        <v>5270.7</v>
      </c>
      <c r="O427" s="114"/>
      <c r="P427" s="214" t="str">
        <f t="shared" si="68"/>
        <v>SINAPI</v>
      </c>
      <c r="U427" s="255"/>
      <c r="V427" s="278" t="str">
        <f t="shared" si="65"/>
        <v/>
      </c>
      <c r="W427" s="242" t="str">
        <f t="shared" si="67"/>
        <v/>
      </c>
      <c r="Y427" s="243"/>
    </row>
    <row r="428" spans="1:25" ht="22.5" customHeight="1" x14ac:dyDescent="0.25">
      <c r="B428" s="205"/>
      <c r="C428" s="115">
        <v>104475</v>
      </c>
      <c r="D428" s="331" t="s">
        <v>6602</v>
      </c>
      <c r="E428" s="332"/>
      <c r="F428" s="332"/>
      <c r="G428" s="332"/>
      <c r="H428" s="332"/>
      <c r="I428" s="332"/>
      <c r="J428" s="333"/>
      <c r="K428" s="116" t="s">
        <v>1781</v>
      </c>
      <c r="L428" s="138">
        <v>50</v>
      </c>
      <c r="M428" s="146">
        <v>149.12</v>
      </c>
      <c r="N428" s="75">
        <f t="shared" si="69"/>
        <v>7456</v>
      </c>
      <c r="O428" s="114"/>
      <c r="P428" s="214" t="str">
        <f t="shared" si="68"/>
        <v>SINAPI</v>
      </c>
      <c r="U428" s="255"/>
      <c r="V428" s="278" t="str">
        <f t="shared" si="65"/>
        <v/>
      </c>
      <c r="W428" s="242" t="str">
        <f t="shared" si="67"/>
        <v/>
      </c>
      <c r="Y428" s="243"/>
    </row>
    <row r="429" spans="1:25" ht="24.75" customHeight="1" x14ac:dyDescent="0.25">
      <c r="B429" s="205"/>
      <c r="C429" s="115">
        <v>104476</v>
      </c>
      <c r="D429" s="331" t="s">
        <v>6603</v>
      </c>
      <c r="E429" s="332"/>
      <c r="F429" s="332"/>
      <c r="G429" s="332"/>
      <c r="H429" s="332"/>
      <c r="I429" s="332"/>
      <c r="J429" s="333"/>
      <c r="K429" s="116" t="s">
        <v>1781</v>
      </c>
      <c r="L429" s="138">
        <v>30</v>
      </c>
      <c r="M429" s="146">
        <v>192.09</v>
      </c>
      <c r="N429" s="75">
        <f t="shared" si="69"/>
        <v>5762.7</v>
      </c>
      <c r="O429" s="114"/>
      <c r="P429" s="214" t="str">
        <f t="shared" si="68"/>
        <v>SINAPI</v>
      </c>
      <c r="U429" s="255"/>
      <c r="V429" s="278" t="str">
        <f t="shared" si="65"/>
        <v/>
      </c>
      <c r="W429" s="242" t="str">
        <f t="shared" si="67"/>
        <v/>
      </c>
      <c r="Y429" s="243"/>
    </row>
    <row r="430" spans="1:25" s="112" customFormat="1" ht="34.5" customHeight="1" x14ac:dyDescent="0.25">
      <c r="A430" s="102"/>
      <c r="B430" s="205"/>
      <c r="C430" s="115">
        <v>104477</v>
      </c>
      <c r="D430" s="331" t="s">
        <v>6426</v>
      </c>
      <c r="E430" s="332"/>
      <c r="F430" s="332"/>
      <c r="G430" s="332"/>
      <c r="H430" s="332"/>
      <c r="I430" s="332"/>
      <c r="J430" s="333"/>
      <c r="K430" s="116" t="s">
        <v>1781</v>
      </c>
      <c r="L430" s="138">
        <v>20</v>
      </c>
      <c r="M430" s="146">
        <v>145.59</v>
      </c>
      <c r="N430" s="75">
        <f t="shared" si="69"/>
        <v>2911.8</v>
      </c>
      <c r="O430" s="114"/>
      <c r="P430" s="214" t="str">
        <f t="shared" si="68"/>
        <v>SINAPI</v>
      </c>
      <c r="Q430" s="249"/>
      <c r="R430" s="249"/>
      <c r="S430" s="249"/>
      <c r="T430" s="249"/>
      <c r="U430" s="255"/>
      <c r="V430" s="278"/>
      <c r="W430" s="242" t="str">
        <f t="shared" si="67"/>
        <v/>
      </c>
      <c r="X430" s="243"/>
      <c r="Y430" s="243"/>
    </row>
    <row r="431" spans="1:25" s="112" customFormat="1" ht="35.25" customHeight="1" x14ac:dyDescent="0.25">
      <c r="A431" s="102"/>
      <c r="B431" s="205"/>
      <c r="C431" s="115">
        <v>104479</v>
      </c>
      <c r="D431" s="331" t="s">
        <v>6427</v>
      </c>
      <c r="E431" s="332"/>
      <c r="F431" s="332"/>
      <c r="G431" s="332"/>
      <c r="H431" s="332"/>
      <c r="I431" s="332"/>
      <c r="J431" s="333"/>
      <c r="K431" s="116" t="s">
        <v>1781</v>
      </c>
      <c r="L431" s="138">
        <v>50</v>
      </c>
      <c r="M431" s="146">
        <v>127.69</v>
      </c>
      <c r="N431" s="75">
        <f t="shared" ref="N431" si="70">ROUND(M431*L431,2)</f>
        <v>6384.5</v>
      </c>
      <c r="O431" s="114"/>
      <c r="P431" s="214" t="str">
        <f t="shared" si="68"/>
        <v>SINAPI</v>
      </c>
      <c r="Q431" s="249"/>
      <c r="R431" s="249"/>
      <c r="S431" s="249"/>
      <c r="T431" s="249"/>
      <c r="U431" s="255"/>
      <c r="V431" s="278"/>
      <c r="W431" s="242" t="str">
        <f>IF(AND(L431&gt;0,M431=0),"não encontrado","")</f>
        <v/>
      </c>
      <c r="X431" s="243"/>
      <c r="Y431" s="243"/>
    </row>
    <row r="432" spans="1:25" x14ac:dyDescent="0.25">
      <c r="B432" s="205"/>
      <c r="C432" s="115"/>
      <c r="D432" s="307"/>
      <c r="E432" s="308"/>
      <c r="F432" s="308"/>
      <c r="G432" s="308"/>
      <c r="H432" s="308"/>
      <c r="I432" s="308"/>
      <c r="J432" s="309"/>
      <c r="K432" s="115"/>
      <c r="L432" s="83">
        <v>0</v>
      </c>
      <c r="M432" s="83">
        <f>IFERROR(IFERROR(VLOOKUP(C432,'SINAPI COMPOS. SINTÉTICO '!$G$5:$K$9786,5,0),VLOOKUP(C432,'SINAPI INSUMOS'!$A$8:$E$9728,5,0)),0)</f>
        <v>0</v>
      </c>
      <c r="N432" s="75"/>
      <c r="O432" s="114"/>
      <c r="P432" s="214" t="str">
        <f t="shared" si="68"/>
        <v/>
      </c>
      <c r="U432" s="255"/>
      <c r="V432" s="278" t="str">
        <f t="shared" si="65"/>
        <v/>
      </c>
      <c r="W432" s="242" t="str">
        <f t="shared" si="67"/>
        <v/>
      </c>
      <c r="Y432" s="243"/>
    </row>
    <row r="433" spans="1:25" ht="15" x14ac:dyDescent="0.25">
      <c r="B433" s="203" t="s">
        <v>39</v>
      </c>
      <c r="C433" s="107"/>
      <c r="D433" s="307" t="s">
        <v>125</v>
      </c>
      <c r="E433" s="349"/>
      <c r="F433" s="349"/>
      <c r="G433" s="349"/>
      <c r="H433" s="349"/>
      <c r="I433" s="349"/>
      <c r="J433" s="350"/>
      <c r="K433" s="115"/>
      <c r="L433" s="83">
        <v>0</v>
      </c>
      <c r="M433" s="83">
        <f>IFERROR(IFERROR(VLOOKUP(C433,'SINAPI COMPOS. SINTÉTICO '!$G$5:$K$9786,5,0),VLOOKUP(C433,'SINAPI INSUMOS'!$A$8:$E$9728,5,0)),0)</f>
        <v>0</v>
      </c>
      <c r="N433" s="75"/>
      <c r="O433" s="114"/>
      <c r="P433" s="214" t="str">
        <f t="shared" si="68"/>
        <v/>
      </c>
      <c r="U433" s="255"/>
      <c r="V433" s="278" t="str">
        <f t="shared" si="65"/>
        <v/>
      </c>
      <c r="W433" s="242" t="str">
        <f t="shared" si="67"/>
        <v/>
      </c>
      <c r="Y433" s="243"/>
    </row>
    <row r="434" spans="1:25" ht="15" x14ac:dyDescent="0.25">
      <c r="B434" s="203" t="s">
        <v>4046</v>
      </c>
      <c r="C434" s="107"/>
      <c r="D434" s="307" t="s">
        <v>96</v>
      </c>
      <c r="E434" s="349"/>
      <c r="F434" s="349"/>
      <c r="G434" s="349"/>
      <c r="H434" s="349"/>
      <c r="I434" s="349"/>
      <c r="J434" s="350"/>
      <c r="K434" s="116"/>
      <c r="L434" s="138">
        <v>0</v>
      </c>
      <c r="M434" s="146">
        <f>IFERROR(IFERROR(VLOOKUP(C434,'SINAPI COMPOS. SINTÉTICO '!$G$5:$K$9786,5,0),VLOOKUP(C434,'SINAPI INSUMOS'!$A$8:$E$9728,5,0)),0)</f>
        <v>0</v>
      </c>
      <c r="N434" s="75">
        <f t="shared" si="69"/>
        <v>0</v>
      </c>
      <c r="O434" s="114"/>
      <c r="P434" s="214" t="str">
        <f t="shared" si="68"/>
        <v/>
      </c>
      <c r="U434" s="255"/>
      <c r="V434" s="278" t="str">
        <f t="shared" si="65"/>
        <v/>
      </c>
      <c r="W434" s="242" t="str">
        <f t="shared" si="67"/>
        <v/>
      </c>
      <c r="Y434" s="243"/>
    </row>
    <row r="435" spans="1:25" ht="23.25" customHeight="1" x14ac:dyDescent="0.25">
      <c r="B435" s="205"/>
      <c r="C435" s="115">
        <v>95634</v>
      </c>
      <c r="D435" s="331" t="s">
        <v>2359</v>
      </c>
      <c r="E435" s="332"/>
      <c r="F435" s="332"/>
      <c r="G435" s="332"/>
      <c r="H435" s="332"/>
      <c r="I435" s="332"/>
      <c r="J435" s="333"/>
      <c r="K435" s="116" t="s">
        <v>1781</v>
      </c>
      <c r="L435" s="138">
        <v>5</v>
      </c>
      <c r="M435" s="146">
        <f>IFERROR(IFERROR(VLOOKUP(C435,'SINAPI COMPOS. SINTÉTICO '!$G$5:$K$9786,5,0),VLOOKUP(C435,'SINAPI INSUMOS'!$A$8:$E$9728,5,0)),0)</f>
        <v>227.31</v>
      </c>
      <c r="N435" s="75">
        <f t="shared" si="69"/>
        <v>1136.55</v>
      </c>
      <c r="O435" s="114"/>
      <c r="P435" s="214" t="str">
        <f t="shared" si="68"/>
        <v>SINAPI</v>
      </c>
      <c r="U435" s="255"/>
      <c r="V435" s="278" t="str">
        <f t="shared" si="65"/>
        <v/>
      </c>
      <c r="W435" s="242" t="str">
        <f t="shared" si="67"/>
        <v/>
      </c>
      <c r="Y435" s="243"/>
    </row>
    <row r="436" spans="1:25" ht="24" customHeight="1" x14ac:dyDescent="0.25">
      <c r="B436" s="205"/>
      <c r="C436" s="115">
        <v>95635</v>
      </c>
      <c r="D436" s="331" t="s">
        <v>2360</v>
      </c>
      <c r="E436" s="332" t="s">
        <v>2360</v>
      </c>
      <c r="F436" s="332" t="s">
        <v>2360</v>
      </c>
      <c r="G436" s="332" t="s">
        <v>2360</v>
      </c>
      <c r="H436" s="332" t="s">
        <v>2360</v>
      </c>
      <c r="I436" s="332" t="s">
        <v>2360</v>
      </c>
      <c r="J436" s="333"/>
      <c r="K436" s="116" t="s">
        <v>1781</v>
      </c>
      <c r="L436" s="138">
        <v>5</v>
      </c>
      <c r="M436" s="146">
        <f>IFERROR(IFERROR(VLOOKUP(C436,'SINAPI COMPOS. SINTÉTICO '!$G$5:$K$9786,5,0),VLOOKUP(C436,'SINAPI INSUMOS'!$A$8:$E$9728,5,0)),0)</f>
        <v>238.26</v>
      </c>
      <c r="N436" s="75">
        <f t="shared" si="69"/>
        <v>1191.3</v>
      </c>
      <c r="O436" s="114"/>
      <c r="P436" s="214" t="str">
        <f t="shared" si="68"/>
        <v>SINAPI</v>
      </c>
      <c r="U436" s="255"/>
      <c r="V436" s="278" t="str">
        <f t="shared" si="65"/>
        <v/>
      </c>
      <c r="W436" s="242" t="str">
        <f t="shared" si="67"/>
        <v/>
      </c>
      <c r="Y436" s="243"/>
    </row>
    <row r="437" spans="1:25" s="102" customFormat="1" ht="24" customHeight="1" x14ac:dyDescent="0.25">
      <c r="B437" s="206"/>
      <c r="C437" s="115">
        <v>95676</v>
      </c>
      <c r="D437" s="331" t="s">
        <v>4075</v>
      </c>
      <c r="E437" s="332"/>
      <c r="F437" s="332"/>
      <c r="G437" s="332"/>
      <c r="H437" s="332"/>
      <c r="I437" s="332"/>
      <c r="J437" s="333"/>
      <c r="K437" s="116" t="s">
        <v>1781</v>
      </c>
      <c r="L437" s="138">
        <v>5</v>
      </c>
      <c r="M437" s="146">
        <f>IFERROR(IFERROR(VLOOKUP(C437,'SINAPI COMPOS. SINTÉTICO '!$G$5:$K$9786,5,0),VLOOKUP(C437,'SINAPI INSUMOS'!$A$8:$E$9728,5,0)),0)</f>
        <v>129.44999999999999</v>
      </c>
      <c r="N437" s="75">
        <f t="shared" si="69"/>
        <v>647.25</v>
      </c>
      <c r="O437" s="115"/>
      <c r="P437" s="214" t="str">
        <f t="shared" si="68"/>
        <v>SINAPI</v>
      </c>
      <c r="Q437" s="249"/>
      <c r="R437" s="249"/>
      <c r="S437" s="249"/>
      <c r="T437" s="249"/>
      <c r="U437" s="255"/>
      <c r="V437" s="278" t="str">
        <f t="shared" si="65"/>
        <v/>
      </c>
      <c r="W437" s="242" t="str">
        <f t="shared" si="67"/>
        <v/>
      </c>
      <c r="X437" s="243"/>
      <c r="Y437" s="243"/>
    </row>
    <row r="438" spans="1:25" s="102" customFormat="1" ht="11.25" customHeight="1" x14ac:dyDescent="0.25">
      <c r="B438" s="206"/>
      <c r="C438" s="115">
        <v>95673</v>
      </c>
      <c r="D438" s="331" t="s">
        <v>4076</v>
      </c>
      <c r="E438" s="332"/>
      <c r="F438" s="332"/>
      <c r="G438" s="332"/>
      <c r="H438" s="332"/>
      <c r="I438" s="332"/>
      <c r="J438" s="333"/>
      <c r="K438" s="116" t="s">
        <v>1781</v>
      </c>
      <c r="L438" s="138">
        <v>5</v>
      </c>
      <c r="M438" s="146">
        <f>IFERROR(IFERROR(VLOOKUP(C438,'SINAPI COMPOS. SINTÉTICO '!$G$5:$K$9786,5,0),VLOOKUP(C438,'SINAPI INSUMOS'!$A$8:$E$9728,5,0)),0)</f>
        <v>185.64</v>
      </c>
      <c r="N438" s="75">
        <f t="shared" si="69"/>
        <v>928.2</v>
      </c>
      <c r="O438" s="115"/>
      <c r="P438" s="214" t="str">
        <f t="shared" si="68"/>
        <v>SINAPI</v>
      </c>
      <c r="Q438" s="249"/>
      <c r="R438" s="249"/>
      <c r="S438" s="249"/>
      <c r="T438" s="249"/>
      <c r="U438" s="255"/>
      <c r="V438" s="278" t="str">
        <f t="shared" si="65"/>
        <v/>
      </c>
      <c r="W438" s="242" t="str">
        <f t="shared" si="67"/>
        <v/>
      </c>
      <c r="X438" s="243"/>
      <c r="Y438" s="243"/>
    </row>
    <row r="439" spans="1:25" s="102" customFormat="1" x14ac:dyDescent="0.25">
      <c r="B439" s="206"/>
      <c r="C439" s="115">
        <v>95674</v>
      </c>
      <c r="D439" s="331" t="s">
        <v>4077</v>
      </c>
      <c r="E439" s="332"/>
      <c r="F439" s="332"/>
      <c r="G439" s="332"/>
      <c r="H439" s="332"/>
      <c r="I439" s="332"/>
      <c r="J439" s="333"/>
      <c r="K439" s="116" t="s">
        <v>1781</v>
      </c>
      <c r="L439" s="138">
        <v>5</v>
      </c>
      <c r="M439" s="146">
        <f>IFERROR(IFERROR(VLOOKUP(C439,'SINAPI COMPOS. SINTÉTICO '!$G$5:$K$9786,5,0),VLOOKUP(C439,'SINAPI INSUMOS'!$A$8:$E$9728,5,0)),0)</f>
        <v>197.63</v>
      </c>
      <c r="N439" s="75">
        <f t="shared" si="69"/>
        <v>988.15</v>
      </c>
      <c r="O439" s="115"/>
      <c r="P439" s="214" t="str">
        <f t="shared" si="68"/>
        <v>SINAPI</v>
      </c>
      <c r="Q439" s="249"/>
      <c r="R439" s="249"/>
      <c r="S439" s="249"/>
      <c r="T439" s="249"/>
      <c r="U439" s="255"/>
      <c r="V439" s="278" t="str">
        <f t="shared" si="65"/>
        <v/>
      </c>
      <c r="W439" s="242" t="str">
        <f t="shared" si="67"/>
        <v/>
      </c>
      <c r="X439" s="243"/>
      <c r="Y439" s="243"/>
    </row>
    <row r="440" spans="1:25" ht="15" x14ac:dyDescent="0.25">
      <c r="B440" s="203" t="s">
        <v>4047</v>
      </c>
      <c r="C440" s="107"/>
      <c r="D440" s="307" t="s">
        <v>97</v>
      </c>
      <c r="E440" s="349"/>
      <c r="F440" s="349"/>
      <c r="G440" s="349"/>
      <c r="H440" s="349"/>
      <c r="I440" s="349"/>
      <c r="J440" s="350"/>
      <c r="K440" s="116"/>
      <c r="L440" s="138">
        <v>0</v>
      </c>
      <c r="M440" s="146">
        <f>IFERROR(IFERROR(VLOOKUP(C440,'SINAPI COMPOS. SINTÉTICO '!$G$5:$K$9786,5,0),VLOOKUP(C440,'SINAPI INSUMOS'!$A$8:$E$9728,5,0)),0)</f>
        <v>0</v>
      </c>
      <c r="N440" s="75">
        <f t="shared" si="69"/>
        <v>0</v>
      </c>
      <c r="O440" s="114"/>
      <c r="P440" s="214" t="str">
        <f t="shared" si="68"/>
        <v/>
      </c>
      <c r="U440" s="255"/>
      <c r="V440" s="278" t="str">
        <f t="shared" si="65"/>
        <v/>
      </c>
      <c r="W440" s="242" t="str">
        <f t="shared" si="67"/>
        <v/>
      </c>
      <c r="Y440" s="243"/>
    </row>
    <row r="441" spans="1:25" ht="11.25" customHeight="1" x14ac:dyDescent="0.25">
      <c r="B441" s="205"/>
      <c r="C441" s="115">
        <v>89446</v>
      </c>
      <c r="D441" s="331" t="s">
        <v>1732</v>
      </c>
      <c r="E441" s="332"/>
      <c r="F441" s="332"/>
      <c r="G441" s="332"/>
      <c r="H441" s="332"/>
      <c r="I441" s="332"/>
      <c r="J441" s="333"/>
      <c r="K441" s="116" t="s">
        <v>142</v>
      </c>
      <c r="L441" s="138">
        <v>300</v>
      </c>
      <c r="M441" s="146">
        <f>IFERROR(IFERROR(VLOOKUP(C441,'SINAPI COMPOS. SINTÉTICO '!$G$5:$K$9786,5,0),VLOOKUP(C441,'SINAPI INSUMOS'!$A$8:$E$9728,5,0)),0)</f>
        <v>6.01</v>
      </c>
      <c r="N441" s="75">
        <f t="shared" si="69"/>
        <v>1803</v>
      </c>
      <c r="O441" s="114"/>
      <c r="P441" s="214" t="str">
        <f t="shared" si="68"/>
        <v>SINAPI</v>
      </c>
      <c r="U441" s="255"/>
      <c r="V441" s="278" t="str">
        <f t="shared" si="65"/>
        <v/>
      </c>
      <c r="W441" s="242" t="str">
        <f t="shared" si="67"/>
        <v/>
      </c>
      <c r="Y441" s="243"/>
    </row>
    <row r="442" spans="1:25" ht="11.25" customHeight="1" x14ac:dyDescent="0.25">
      <c r="B442" s="205"/>
      <c r="C442" s="115">
        <v>89447</v>
      </c>
      <c r="D442" s="331" t="s">
        <v>1733</v>
      </c>
      <c r="E442" s="332"/>
      <c r="F442" s="332"/>
      <c r="G442" s="332"/>
      <c r="H442" s="332"/>
      <c r="I442" s="332"/>
      <c r="J442" s="333"/>
      <c r="K442" s="116" t="s">
        <v>142</v>
      </c>
      <c r="L442" s="138">
        <v>150</v>
      </c>
      <c r="M442" s="146">
        <f>IFERROR(IFERROR(VLOOKUP(C442,'SINAPI COMPOS. SINTÉTICO '!$G$5:$K$9786,5,0),VLOOKUP(C442,'SINAPI INSUMOS'!$A$8:$E$9728,5,0)),0)</f>
        <v>12.01</v>
      </c>
      <c r="N442" s="75">
        <f t="shared" si="69"/>
        <v>1801.5</v>
      </c>
      <c r="O442" s="114"/>
      <c r="P442" s="214" t="str">
        <f t="shared" si="68"/>
        <v>SINAPI</v>
      </c>
      <c r="U442" s="255"/>
      <c r="V442" s="278" t="str">
        <f t="shared" si="65"/>
        <v/>
      </c>
      <c r="W442" s="242" t="str">
        <f t="shared" si="67"/>
        <v/>
      </c>
      <c r="Y442" s="243"/>
    </row>
    <row r="443" spans="1:25" ht="11.25" customHeight="1" x14ac:dyDescent="0.25">
      <c r="B443" s="205"/>
      <c r="C443" s="115">
        <v>89448</v>
      </c>
      <c r="D443" s="331" t="s">
        <v>1734</v>
      </c>
      <c r="E443" s="332"/>
      <c r="F443" s="332"/>
      <c r="G443" s="332"/>
      <c r="H443" s="332"/>
      <c r="I443" s="332"/>
      <c r="J443" s="333"/>
      <c r="K443" s="116" t="s">
        <v>142</v>
      </c>
      <c r="L443" s="138">
        <v>150</v>
      </c>
      <c r="M443" s="146">
        <f>IFERROR(IFERROR(VLOOKUP(C443,'SINAPI COMPOS. SINTÉTICO '!$G$5:$K$9786,5,0),VLOOKUP(C443,'SINAPI INSUMOS'!$A$8:$E$9728,5,0)),0)</f>
        <v>18.399999999999999</v>
      </c>
      <c r="N443" s="75">
        <f t="shared" si="69"/>
        <v>2760</v>
      </c>
      <c r="O443" s="114"/>
      <c r="P443" s="214" t="str">
        <f t="shared" si="68"/>
        <v>SINAPI</v>
      </c>
      <c r="U443" s="255"/>
      <c r="V443" s="278" t="str">
        <f t="shared" si="65"/>
        <v/>
      </c>
      <c r="W443" s="242" t="str">
        <f t="shared" si="67"/>
        <v/>
      </c>
      <c r="Y443" s="243"/>
    </row>
    <row r="444" spans="1:25" ht="11.25" customHeight="1" x14ac:dyDescent="0.25">
      <c r="B444" s="205"/>
      <c r="C444" s="115">
        <v>89449</v>
      </c>
      <c r="D444" s="331" t="s">
        <v>1735</v>
      </c>
      <c r="E444" s="332"/>
      <c r="F444" s="332"/>
      <c r="G444" s="332"/>
      <c r="H444" s="332"/>
      <c r="I444" s="332"/>
      <c r="J444" s="333"/>
      <c r="K444" s="116" t="s">
        <v>142</v>
      </c>
      <c r="L444" s="138">
        <v>50</v>
      </c>
      <c r="M444" s="146">
        <f>IFERROR(IFERROR(VLOOKUP(C444,'SINAPI COMPOS. SINTÉTICO '!$G$5:$K$9786,5,0),VLOOKUP(C444,'SINAPI INSUMOS'!$A$8:$E$9728,5,0)),0)</f>
        <v>20.37</v>
      </c>
      <c r="N444" s="75">
        <f t="shared" si="69"/>
        <v>1018.5</v>
      </c>
      <c r="O444" s="114"/>
      <c r="P444" s="214" t="str">
        <f t="shared" si="68"/>
        <v>SINAPI</v>
      </c>
      <c r="U444" s="255"/>
      <c r="V444" s="278" t="str">
        <f t="shared" si="65"/>
        <v/>
      </c>
      <c r="W444" s="242" t="str">
        <f t="shared" si="67"/>
        <v/>
      </c>
      <c r="Y444" s="243"/>
    </row>
    <row r="445" spans="1:25" s="103" customFormat="1" ht="21.75" customHeight="1" x14ac:dyDescent="0.25">
      <c r="A445" s="102"/>
      <c r="B445" s="205"/>
      <c r="C445" s="115">
        <v>89366</v>
      </c>
      <c r="D445" s="331" t="s">
        <v>4078</v>
      </c>
      <c r="E445" s="332"/>
      <c r="F445" s="332"/>
      <c r="G445" s="332"/>
      <c r="H445" s="332"/>
      <c r="I445" s="332"/>
      <c r="J445" s="333"/>
      <c r="K445" s="116" t="s">
        <v>1781</v>
      </c>
      <c r="L445" s="138">
        <v>30</v>
      </c>
      <c r="M445" s="146">
        <f>IFERROR(IFERROR(VLOOKUP(C445,'SINAPI COMPOS. SINTÉTICO '!$G$5:$K$9786,5,0),VLOOKUP(C445,'SINAPI INSUMOS'!$A$8:$E$9728,5,0)),0)</f>
        <v>17.61</v>
      </c>
      <c r="N445" s="75">
        <f t="shared" si="69"/>
        <v>528.29999999999995</v>
      </c>
      <c r="O445" s="114"/>
      <c r="P445" s="214" t="str">
        <f t="shared" si="68"/>
        <v>SINAPI</v>
      </c>
      <c r="Q445" s="249"/>
      <c r="R445" s="249"/>
      <c r="S445" s="249"/>
      <c r="T445" s="249"/>
      <c r="U445" s="255"/>
      <c r="V445" s="278" t="str">
        <f t="shared" si="65"/>
        <v/>
      </c>
      <c r="W445" s="242" t="str">
        <f t="shared" si="67"/>
        <v/>
      </c>
      <c r="X445" s="243"/>
      <c r="Y445" s="243"/>
    </row>
    <row r="446" spans="1:25" s="103" customFormat="1" ht="11.25" customHeight="1" x14ac:dyDescent="0.25">
      <c r="A446" s="102"/>
      <c r="B446" s="205"/>
      <c r="C446" s="109">
        <v>89374</v>
      </c>
      <c r="D446" s="331" t="s">
        <v>4079</v>
      </c>
      <c r="E446" s="332"/>
      <c r="F446" s="332"/>
      <c r="G446" s="332"/>
      <c r="H446" s="332"/>
      <c r="I446" s="332"/>
      <c r="J446" s="333"/>
      <c r="K446" s="116" t="s">
        <v>1781</v>
      </c>
      <c r="L446" s="138">
        <v>20</v>
      </c>
      <c r="M446" s="146">
        <f>IFERROR(IFERROR(VLOOKUP(C446,'SINAPI COMPOS. SINTÉTICO '!$G$5:$K$9786,5,0),VLOOKUP(C446,'SINAPI INSUMOS'!$A$8:$E$9728,5,0)),0)</f>
        <v>10.95</v>
      </c>
      <c r="N446" s="75">
        <f t="shared" si="69"/>
        <v>219</v>
      </c>
      <c r="O446" s="114"/>
      <c r="P446" s="214" t="str">
        <f t="shared" si="68"/>
        <v>SINAPI</v>
      </c>
      <c r="Q446" s="249"/>
      <c r="R446" s="249"/>
      <c r="S446" s="249"/>
      <c r="T446" s="249"/>
      <c r="U446" s="255"/>
      <c r="V446" s="278" t="str">
        <f t="shared" si="65"/>
        <v/>
      </c>
      <c r="W446" s="242" t="str">
        <f t="shared" si="67"/>
        <v/>
      </c>
      <c r="X446" s="243"/>
      <c r="Y446" s="243"/>
    </row>
    <row r="447" spans="1:25" s="103" customFormat="1" ht="22.5" customHeight="1" x14ac:dyDescent="0.25">
      <c r="A447" s="102"/>
      <c r="B447" s="205"/>
      <c r="C447" s="109">
        <v>89381</v>
      </c>
      <c r="D447" s="331" t="s">
        <v>4080</v>
      </c>
      <c r="E447" s="332"/>
      <c r="F447" s="332"/>
      <c r="G447" s="332"/>
      <c r="H447" s="332"/>
      <c r="I447" s="332"/>
      <c r="J447" s="333"/>
      <c r="K447" s="116" t="s">
        <v>1781</v>
      </c>
      <c r="L447" s="138">
        <v>20</v>
      </c>
      <c r="M447" s="146">
        <f>IFERROR(IFERROR(VLOOKUP(C447,'SINAPI COMPOS. SINTÉTICO '!$G$5:$K$9786,5,0),VLOOKUP(C447,'SINAPI INSUMOS'!$A$8:$E$9728,5,0)),0)</f>
        <v>13.44</v>
      </c>
      <c r="N447" s="75">
        <f t="shared" si="69"/>
        <v>268.8</v>
      </c>
      <c r="O447" s="114"/>
      <c r="P447" s="214" t="str">
        <f t="shared" si="68"/>
        <v>SINAPI</v>
      </c>
      <c r="Q447" s="249"/>
      <c r="R447" s="249"/>
      <c r="S447" s="249"/>
      <c r="T447" s="249"/>
      <c r="U447" s="255"/>
      <c r="V447" s="278" t="str">
        <f t="shared" si="65"/>
        <v/>
      </c>
      <c r="W447" s="242" t="str">
        <f t="shared" si="67"/>
        <v/>
      </c>
      <c r="X447" s="243"/>
      <c r="Y447" s="243"/>
    </row>
    <row r="448" spans="1:25" s="103" customFormat="1" ht="11.25" customHeight="1" x14ac:dyDescent="0.25">
      <c r="A448" s="102"/>
      <c r="B448" s="205"/>
      <c r="C448" s="109">
        <v>89394</v>
      </c>
      <c r="D448" s="331" t="s">
        <v>4081</v>
      </c>
      <c r="E448" s="332"/>
      <c r="F448" s="332"/>
      <c r="G448" s="332"/>
      <c r="H448" s="332"/>
      <c r="I448" s="332"/>
      <c r="J448" s="333"/>
      <c r="K448" s="116" t="s">
        <v>1781</v>
      </c>
      <c r="L448" s="138">
        <v>100</v>
      </c>
      <c r="M448" s="146">
        <f>IFERROR(IFERROR(VLOOKUP(C448,'SINAPI COMPOS. SINTÉTICO '!$G$5:$K$9786,5,0),VLOOKUP(C448,'SINAPI INSUMOS'!$A$8:$E$9728,5,0)),0)</f>
        <v>20.14</v>
      </c>
      <c r="N448" s="75">
        <f t="shared" si="69"/>
        <v>2014</v>
      </c>
      <c r="O448" s="114"/>
      <c r="P448" s="214" t="str">
        <f t="shared" si="68"/>
        <v>SINAPI</v>
      </c>
      <c r="Q448" s="249"/>
      <c r="R448" s="249"/>
      <c r="S448" s="249"/>
      <c r="T448" s="249"/>
      <c r="U448" s="255"/>
      <c r="V448" s="278" t="str">
        <f t="shared" si="65"/>
        <v/>
      </c>
      <c r="W448" s="242" t="str">
        <f t="shared" si="67"/>
        <v/>
      </c>
      <c r="X448" s="243"/>
      <c r="Y448" s="243"/>
    </row>
    <row r="449" spans="1:25" s="103" customFormat="1" ht="11.25" customHeight="1" x14ac:dyDescent="0.25">
      <c r="A449" s="102"/>
      <c r="B449" s="205"/>
      <c r="C449" s="109">
        <v>89396</v>
      </c>
      <c r="D449" s="331" t="s">
        <v>4082</v>
      </c>
      <c r="E449" s="332"/>
      <c r="F449" s="332"/>
      <c r="G449" s="332"/>
      <c r="H449" s="332"/>
      <c r="I449" s="332"/>
      <c r="J449" s="333"/>
      <c r="K449" s="116" t="s">
        <v>1781</v>
      </c>
      <c r="L449" s="138">
        <v>100</v>
      </c>
      <c r="M449" s="146">
        <f>IFERROR(IFERROR(VLOOKUP(C449,'SINAPI COMPOS. SINTÉTICO '!$G$5:$K$9786,5,0),VLOOKUP(C449,'SINAPI INSUMOS'!$A$8:$E$9728,5,0)),0)</f>
        <v>22.08</v>
      </c>
      <c r="N449" s="75">
        <f t="shared" si="69"/>
        <v>2208</v>
      </c>
      <c r="O449" s="114"/>
      <c r="P449" s="214" t="str">
        <f t="shared" si="68"/>
        <v>SINAPI</v>
      </c>
      <c r="Q449" s="249"/>
      <c r="R449" s="249"/>
      <c r="S449" s="249"/>
      <c r="T449" s="249"/>
      <c r="U449" s="255"/>
      <c r="V449" s="278" t="str">
        <f t="shared" si="65"/>
        <v/>
      </c>
      <c r="W449" s="242" t="str">
        <f t="shared" si="67"/>
        <v/>
      </c>
      <c r="X449" s="243"/>
      <c r="Y449" s="243"/>
    </row>
    <row r="450" spans="1:25" s="103" customFormat="1" ht="11.25" customHeight="1" x14ac:dyDescent="0.25">
      <c r="A450" s="102"/>
      <c r="B450" s="205"/>
      <c r="C450" s="109">
        <v>89399</v>
      </c>
      <c r="D450" s="331" t="s">
        <v>4083</v>
      </c>
      <c r="E450" s="332"/>
      <c r="F450" s="332"/>
      <c r="G450" s="332"/>
      <c r="H450" s="332"/>
      <c r="I450" s="332"/>
      <c r="J450" s="333"/>
      <c r="K450" s="116" t="s">
        <v>1781</v>
      </c>
      <c r="L450" s="138">
        <v>30</v>
      </c>
      <c r="M450" s="146">
        <f>IFERROR(IFERROR(VLOOKUP(C450,'SINAPI COMPOS. SINTÉTICO '!$G$5:$K$9786,5,0),VLOOKUP(C450,'SINAPI INSUMOS'!$A$8:$E$9728,5,0)),0)</f>
        <v>26.86</v>
      </c>
      <c r="N450" s="75">
        <f t="shared" si="69"/>
        <v>805.8</v>
      </c>
      <c r="O450" s="114"/>
      <c r="P450" s="214" t="str">
        <f t="shared" si="68"/>
        <v>SINAPI</v>
      </c>
      <c r="Q450" s="249"/>
      <c r="R450" s="249"/>
      <c r="S450" s="249"/>
      <c r="T450" s="249"/>
      <c r="U450" s="255"/>
      <c r="V450" s="278" t="str">
        <f t="shared" si="65"/>
        <v/>
      </c>
      <c r="W450" s="242" t="str">
        <f t="shared" si="67"/>
        <v/>
      </c>
      <c r="X450" s="243"/>
      <c r="Y450" s="243"/>
    </row>
    <row r="451" spans="1:25" s="103" customFormat="1" ht="11.25" customHeight="1" x14ac:dyDescent="0.25">
      <c r="A451" s="102"/>
      <c r="B451" s="205"/>
      <c r="C451" s="109">
        <v>89412</v>
      </c>
      <c r="D451" s="331" t="s">
        <v>4084</v>
      </c>
      <c r="E451" s="332"/>
      <c r="F451" s="332"/>
      <c r="G451" s="332"/>
      <c r="H451" s="332"/>
      <c r="I451" s="332"/>
      <c r="J451" s="333"/>
      <c r="K451" s="116" t="s">
        <v>1781</v>
      </c>
      <c r="L451" s="138">
        <v>50</v>
      </c>
      <c r="M451" s="146">
        <f>IFERROR(IFERROR(VLOOKUP(C451,'SINAPI COMPOS. SINTÉTICO '!$G$5:$K$9786,5,0),VLOOKUP(C451,'SINAPI INSUMOS'!$A$8:$E$9728,5,0)),0)</f>
        <v>10.34</v>
      </c>
      <c r="N451" s="75">
        <f t="shared" si="69"/>
        <v>517</v>
      </c>
      <c r="O451" s="114"/>
      <c r="P451" s="214" t="str">
        <f t="shared" si="68"/>
        <v>SINAPI</v>
      </c>
      <c r="Q451" s="249"/>
      <c r="R451" s="249"/>
      <c r="S451" s="249"/>
      <c r="T451" s="249"/>
      <c r="U451" s="255"/>
      <c r="V451" s="278" t="str">
        <f t="shared" si="65"/>
        <v/>
      </c>
      <c r="W451" s="242" t="str">
        <f t="shared" si="67"/>
        <v/>
      </c>
      <c r="X451" s="243"/>
      <c r="Y451" s="243"/>
    </row>
    <row r="452" spans="1:25" s="103" customFormat="1" ht="11.25" customHeight="1" x14ac:dyDescent="0.25">
      <c r="A452" s="102"/>
      <c r="B452" s="205"/>
      <c r="C452" s="109">
        <v>89427</v>
      </c>
      <c r="D452" s="331" t="s">
        <v>4085</v>
      </c>
      <c r="E452" s="332"/>
      <c r="F452" s="332"/>
      <c r="G452" s="332"/>
      <c r="H452" s="332"/>
      <c r="I452" s="332"/>
      <c r="J452" s="333"/>
      <c r="K452" s="116" t="s">
        <v>1781</v>
      </c>
      <c r="L452" s="138">
        <v>50</v>
      </c>
      <c r="M452" s="146">
        <f>IFERROR(IFERROR(VLOOKUP(C452,'SINAPI COMPOS. SINTÉTICO '!$G$5:$K$9786,5,0),VLOOKUP(C452,'SINAPI INSUMOS'!$A$8:$E$9728,5,0)),0)</f>
        <v>12.91</v>
      </c>
      <c r="N452" s="75">
        <f t="shared" si="69"/>
        <v>645.5</v>
      </c>
      <c r="O452" s="114"/>
      <c r="P452" s="214" t="str">
        <f t="shared" si="68"/>
        <v>SINAPI</v>
      </c>
      <c r="Q452" s="249"/>
      <c r="R452" s="249"/>
      <c r="S452" s="249"/>
      <c r="T452" s="249"/>
      <c r="U452" s="255"/>
      <c r="V452" s="278" t="str">
        <f t="shared" si="65"/>
        <v/>
      </c>
      <c r="W452" s="242" t="str">
        <f t="shared" si="67"/>
        <v/>
      </c>
      <c r="X452" s="243"/>
      <c r="Y452" s="243"/>
    </row>
    <row r="453" spans="1:25" s="103" customFormat="1" ht="11.25" customHeight="1" x14ac:dyDescent="0.25">
      <c r="A453" s="102"/>
      <c r="B453" s="205"/>
      <c r="C453" s="109">
        <v>90373</v>
      </c>
      <c r="D453" s="331" t="s">
        <v>4086</v>
      </c>
      <c r="E453" s="332"/>
      <c r="F453" s="332"/>
      <c r="G453" s="332"/>
      <c r="H453" s="332"/>
      <c r="I453" s="332"/>
      <c r="J453" s="333"/>
      <c r="K453" s="116" t="s">
        <v>1781</v>
      </c>
      <c r="L453" s="138">
        <v>50</v>
      </c>
      <c r="M453" s="146">
        <f>IFERROR(IFERROR(VLOOKUP(C453,'SINAPI COMPOS. SINTÉTICO '!$G$5:$K$9786,5,0),VLOOKUP(C453,'SINAPI INSUMOS'!$A$8:$E$9728,5,0)),0)</f>
        <v>13.95</v>
      </c>
      <c r="N453" s="75">
        <f t="shared" si="69"/>
        <v>697.5</v>
      </c>
      <c r="O453" s="114"/>
      <c r="P453" s="214" t="str">
        <f t="shared" si="68"/>
        <v>SINAPI</v>
      </c>
      <c r="Q453" s="249"/>
      <c r="R453" s="249"/>
      <c r="S453" s="249"/>
      <c r="T453" s="249"/>
      <c r="U453" s="255"/>
      <c r="V453" s="278" t="str">
        <f t="shared" si="65"/>
        <v/>
      </c>
      <c r="W453" s="242" t="str">
        <f t="shared" si="67"/>
        <v/>
      </c>
      <c r="X453" s="243"/>
      <c r="Y453" s="243"/>
    </row>
    <row r="454" spans="1:25" ht="15" x14ac:dyDescent="0.25">
      <c r="B454" s="203" t="s">
        <v>4048</v>
      </c>
      <c r="C454" s="107"/>
      <c r="D454" s="307" t="s">
        <v>98</v>
      </c>
      <c r="E454" s="349"/>
      <c r="F454" s="349"/>
      <c r="G454" s="349"/>
      <c r="H454" s="349"/>
      <c r="I454" s="349"/>
      <c r="J454" s="350"/>
      <c r="K454" s="116"/>
      <c r="L454" s="138">
        <v>0</v>
      </c>
      <c r="M454" s="146">
        <f>IFERROR(IFERROR(VLOOKUP(C454,'SINAPI COMPOS. SINTÉTICO '!$G$5:$K$9786,5,0),VLOOKUP(C454,'SINAPI INSUMOS'!$A$8:$E$9728,5,0)),0)</f>
        <v>0</v>
      </c>
      <c r="N454" s="75">
        <f t="shared" si="69"/>
        <v>0</v>
      </c>
      <c r="O454" s="114"/>
      <c r="P454" s="214" t="str">
        <f t="shared" si="68"/>
        <v/>
      </c>
      <c r="U454" s="255"/>
      <c r="V454" s="278" t="str">
        <f t="shared" si="65"/>
        <v/>
      </c>
      <c r="W454" s="242" t="str">
        <f t="shared" si="67"/>
        <v/>
      </c>
      <c r="Y454" s="243"/>
    </row>
    <row r="455" spans="1:25" ht="21.75" customHeight="1" x14ac:dyDescent="0.25">
      <c r="B455" s="205"/>
      <c r="C455" s="115">
        <v>89355</v>
      </c>
      <c r="D455" s="331" t="s">
        <v>1736</v>
      </c>
      <c r="E455" s="332"/>
      <c r="F455" s="332"/>
      <c r="G455" s="332"/>
      <c r="H455" s="332"/>
      <c r="I455" s="332"/>
      <c r="J455" s="333"/>
      <c r="K455" s="116" t="s">
        <v>142</v>
      </c>
      <c r="L455" s="138">
        <v>400</v>
      </c>
      <c r="M455" s="146">
        <f>IFERROR(IFERROR(VLOOKUP(C455,'SINAPI COMPOS. SINTÉTICO '!$G$5:$K$9786,5,0),VLOOKUP(C455,'SINAPI INSUMOS'!$A$8:$E$9728,5,0)),0)</f>
        <v>21.59</v>
      </c>
      <c r="N455" s="75">
        <f t="shared" si="69"/>
        <v>8636</v>
      </c>
      <c r="O455" s="114"/>
      <c r="P455" s="214" t="str">
        <f t="shared" si="68"/>
        <v>SINAPI</v>
      </c>
      <c r="U455" s="255"/>
      <c r="V455" s="278" t="str">
        <f t="shared" ref="V455:V518" si="71">IF(AND(L455&gt;0,M455&lt;0.01),"verificar","")</f>
        <v/>
      </c>
      <c r="W455" s="242" t="str">
        <f t="shared" si="67"/>
        <v/>
      </c>
      <c r="Y455" s="243"/>
    </row>
    <row r="456" spans="1:25" ht="22.5" customHeight="1" x14ac:dyDescent="0.25">
      <c r="B456" s="205"/>
      <c r="C456" s="115">
        <v>89356</v>
      </c>
      <c r="D456" s="331" t="s">
        <v>1737</v>
      </c>
      <c r="E456" s="332"/>
      <c r="F456" s="332"/>
      <c r="G456" s="332"/>
      <c r="H456" s="332"/>
      <c r="I456" s="332"/>
      <c r="J456" s="333"/>
      <c r="K456" s="116" t="s">
        <v>142</v>
      </c>
      <c r="L456" s="138">
        <v>300</v>
      </c>
      <c r="M456" s="146">
        <f>IFERROR(IFERROR(VLOOKUP(C456,'SINAPI COMPOS. SINTÉTICO '!$G$5:$K$9786,5,0),VLOOKUP(C456,'SINAPI INSUMOS'!$A$8:$E$9728,5,0)),0)</f>
        <v>24.9</v>
      </c>
      <c r="N456" s="75">
        <f t="shared" si="69"/>
        <v>7470</v>
      </c>
      <c r="O456" s="114"/>
      <c r="P456" s="214" t="str">
        <f t="shared" si="68"/>
        <v>SINAPI</v>
      </c>
      <c r="U456" s="255"/>
      <c r="V456" s="278" t="str">
        <f t="shared" si="71"/>
        <v/>
      </c>
      <c r="W456" s="242" t="str">
        <f t="shared" si="67"/>
        <v/>
      </c>
      <c r="Y456" s="243"/>
    </row>
    <row r="457" spans="1:25" ht="23.25" customHeight="1" x14ac:dyDescent="0.25">
      <c r="B457" s="205"/>
      <c r="C457" s="115">
        <v>89357</v>
      </c>
      <c r="D457" s="331" t="s">
        <v>1738</v>
      </c>
      <c r="E457" s="332"/>
      <c r="F457" s="332"/>
      <c r="G457" s="332"/>
      <c r="H457" s="332"/>
      <c r="I457" s="332"/>
      <c r="J457" s="333"/>
      <c r="K457" s="116" t="s">
        <v>142</v>
      </c>
      <c r="L457" s="138">
        <v>200</v>
      </c>
      <c r="M457" s="146">
        <f>IFERROR(IFERROR(VLOOKUP(C457,'SINAPI COMPOS. SINTÉTICO '!$G$5:$K$9786,5,0),VLOOKUP(C457,'SINAPI INSUMOS'!$A$8:$E$9728,5,0)),0)</f>
        <v>34.51</v>
      </c>
      <c r="N457" s="75">
        <f t="shared" si="69"/>
        <v>6902</v>
      </c>
      <c r="O457" s="114"/>
      <c r="P457" s="214" t="str">
        <f t="shared" si="68"/>
        <v>SINAPI</v>
      </c>
      <c r="U457" s="255"/>
      <c r="V457" s="278" t="str">
        <f t="shared" si="71"/>
        <v/>
      </c>
      <c r="W457" s="242" t="str">
        <f t="shared" si="67"/>
        <v/>
      </c>
      <c r="Y457" s="243"/>
    </row>
    <row r="458" spans="1:25" s="56" customFormat="1" ht="9.75" customHeight="1" x14ac:dyDescent="0.25">
      <c r="A458" s="102"/>
      <c r="B458" s="205"/>
      <c r="C458" s="115"/>
      <c r="D458" s="180"/>
      <c r="E458" s="181"/>
      <c r="F458" s="181"/>
      <c r="G458" s="181"/>
      <c r="H458" s="181"/>
      <c r="I458" s="181"/>
      <c r="J458" s="117"/>
      <c r="K458" s="116"/>
      <c r="L458" s="138">
        <v>0</v>
      </c>
      <c r="M458" s="146"/>
      <c r="N458" s="75"/>
      <c r="O458" s="114"/>
      <c r="P458" s="214"/>
      <c r="Q458" s="249"/>
      <c r="R458" s="249"/>
      <c r="S458" s="249"/>
      <c r="T458" s="249"/>
      <c r="U458" s="255"/>
      <c r="V458" s="278" t="str">
        <f t="shared" si="71"/>
        <v/>
      </c>
      <c r="W458" s="242" t="str">
        <f t="shared" si="67"/>
        <v/>
      </c>
      <c r="X458" s="243"/>
      <c r="Y458" s="243"/>
    </row>
    <row r="459" spans="1:25" x14ac:dyDescent="0.25">
      <c r="B459" s="203" t="s">
        <v>4049</v>
      </c>
      <c r="C459" s="107"/>
      <c r="D459" s="365" t="s">
        <v>146</v>
      </c>
      <c r="E459" s="366"/>
      <c r="F459" s="366"/>
      <c r="G459" s="366"/>
      <c r="H459" s="366"/>
      <c r="I459" s="366"/>
      <c r="J459" s="367"/>
      <c r="K459" s="116"/>
      <c r="L459" s="138">
        <v>0</v>
      </c>
      <c r="M459" s="146">
        <f>IFERROR(IFERROR(VLOOKUP(C459,'SINAPI COMPOS. SINTÉTICO '!$G$5:$K$9786,5,0),VLOOKUP(C459,'SINAPI INSUMOS'!$A$8:$E$9728,5,0)),0)</f>
        <v>0</v>
      </c>
      <c r="N459" s="75">
        <f t="shared" si="69"/>
        <v>0</v>
      </c>
      <c r="O459" s="114"/>
      <c r="P459" s="214" t="str">
        <f t="shared" ref="P459:P532" si="72">IF(C459="Com. Auxiliar","MERCADO",IF(C459&lt;&gt;"","SINAPI",""))</f>
        <v/>
      </c>
      <c r="U459" s="255"/>
      <c r="V459" s="278" t="str">
        <f t="shared" si="71"/>
        <v/>
      </c>
      <c r="W459" s="242" t="str">
        <f t="shared" si="67"/>
        <v/>
      </c>
      <c r="Y459" s="243"/>
    </row>
    <row r="460" spans="1:25" s="102" customFormat="1" ht="11.25" customHeight="1" x14ac:dyDescent="0.25">
      <c r="B460" s="206"/>
      <c r="C460" s="115">
        <v>102607</v>
      </c>
      <c r="D460" s="331" t="s">
        <v>4597</v>
      </c>
      <c r="E460" s="332"/>
      <c r="F460" s="332"/>
      <c r="G460" s="332"/>
      <c r="H460" s="332"/>
      <c r="I460" s="332"/>
      <c r="J460" s="333"/>
      <c r="K460" s="116" t="s">
        <v>1781</v>
      </c>
      <c r="L460" s="138">
        <v>10</v>
      </c>
      <c r="M460" s="146">
        <f>IFERROR(IFERROR(VLOOKUP(C460,'SINAPI COMPOS. SINTÉTICO '!$G$5:$K$9786,5,0),VLOOKUP(C460,'SINAPI INSUMOS'!$A$8:$E$9728,5,0)),0)</f>
        <v>461.75</v>
      </c>
      <c r="N460" s="75">
        <f t="shared" si="69"/>
        <v>4617.5</v>
      </c>
      <c r="O460" s="115"/>
      <c r="P460" s="207" t="str">
        <f t="shared" si="72"/>
        <v>SINAPI</v>
      </c>
      <c r="Q460" s="249"/>
      <c r="R460" s="249"/>
      <c r="S460" s="249"/>
      <c r="T460" s="249"/>
      <c r="U460" s="255"/>
      <c r="V460" s="278" t="str">
        <f t="shared" si="71"/>
        <v/>
      </c>
      <c r="W460" s="242" t="str">
        <f t="shared" si="67"/>
        <v/>
      </c>
      <c r="X460" s="243"/>
      <c r="Y460" s="243"/>
    </row>
    <row r="461" spans="1:25" s="102" customFormat="1" ht="11.25" customHeight="1" x14ac:dyDescent="0.25">
      <c r="B461" s="206"/>
      <c r="C461" s="115">
        <v>102605</v>
      </c>
      <c r="D461" s="331" t="s">
        <v>4595</v>
      </c>
      <c r="E461" s="332"/>
      <c r="F461" s="332"/>
      <c r="G461" s="332"/>
      <c r="H461" s="332"/>
      <c r="I461" s="332"/>
      <c r="J461" s="333"/>
      <c r="K461" s="116" t="s">
        <v>1781</v>
      </c>
      <c r="L461" s="138">
        <v>10</v>
      </c>
      <c r="M461" s="146">
        <f>IFERROR(IFERROR(VLOOKUP(C461,'SINAPI COMPOS. SINTÉTICO '!$G$5:$K$9786,5,0),VLOOKUP(C461,'SINAPI INSUMOS'!$A$8:$E$9728,5,0)),0)</f>
        <v>279.95999999999998</v>
      </c>
      <c r="N461" s="75">
        <f t="shared" si="69"/>
        <v>2799.6</v>
      </c>
      <c r="O461" s="115"/>
      <c r="P461" s="207" t="str">
        <f t="shared" si="72"/>
        <v>SINAPI</v>
      </c>
      <c r="Q461" s="249"/>
      <c r="R461" s="249"/>
      <c r="S461" s="249"/>
      <c r="T461" s="249"/>
      <c r="U461" s="255"/>
      <c r="V461" s="278" t="str">
        <f t="shared" si="71"/>
        <v/>
      </c>
      <c r="W461" s="242" t="str">
        <f t="shared" si="67"/>
        <v/>
      </c>
      <c r="X461" s="243"/>
      <c r="Y461" s="243"/>
    </row>
    <row r="462" spans="1:25" s="56" customFormat="1" x14ac:dyDescent="0.25">
      <c r="A462" s="102"/>
      <c r="B462" s="205"/>
      <c r="C462" s="115"/>
      <c r="D462" s="180"/>
      <c r="E462" s="181"/>
      <c r="F462" s="181"/>
      <c r="G462" s="181"/>
      <c r="H462" s="181"/>
      <c r="I462" s="181"/>
      <c r="J462" s="117"/>
      <c r="K462" s="116"/>
      <c r="L462" s="138">
        <v>0</v>
      </c>
      <c r="M462" s="146"/>
      <c r="N462" s="75"/>
      <c r="O462" s="114"/>
      <c r="P462" s="214"/>
      <c r="Q462" s="249"/>
      <c r="R462" s="249"/>
      <c r="S462" s="249"/>
      <c r="T462" s="249"/>
      <c r="U462" s="255"/>
      <c r="V462" s="278" t="str">
        <f t="shared" si="71"/>
        <v/>
      </c>
      <c r="W462" s="242" t="str">
        <f t="shared" si="67"/>
        <v/>
      </c>
      <c r="X462" s="243"/>
      <c r="Y462" s="243"/>
    </row>
    <row r="463" spans="1:25" x14ac:dyDescent="0.25">
      <c r="B463" s="203" t="s">
        <v>4050</v>
      </c>
      <c r="C463" s="107"/>
      <c r="D463" s="365" t="s">
        <v>1739</v>
      </c>
      <c r="E463" s="366"/>
      <c r="F463" s="366"/>
      <c r="G463" s="366"/>
      <c r="H463" s="366"/>
      <c r="I463" s="366"/>
      <c r="J463" s="367"/>
      <c r="K463" s="116"/>
      <c r="L463" s="138">
        <v>0</v>
      </c>
      <c r="M463" s="146">
        <f>IFERROR(IFERROR(VLOOKUP(C463,'SINAPI COMPOS. SINTÉTICO '!$G$5:$K$9786,5,0),VLOOKUP(C463,'SINAPI INSUMOS'!$A$8:$E$9728,5,0)),0)</f>
        <v>0</v>
      </c>
      <c r="N463" s="75">
        <f t="shared" si="69"/>
        <v>0</v>
      </c>
      <c r="O463" s="114"/>
      <c r="P463" s="214" t="str">
        <f t="shared" si="72"/>
        <v/>
      </c>
      <c r="U463" s="255"/>
      <c r="V463" s="278" t="str">
        <f t="shared" si="71"/>
        <v/>
      </c>
      <c r="W463" s="242" t="str">
        <f t="shared" si="67"/>
        <v/>
      </c>
      <c r="Y463" s="243"/>
    </row>
    <row r="464" spans="1:25" ht="11.25" customHeight="1" x14ac:dyDescent="0.25">
      <c r="B464" s="205"/>
      <c r="C464" s="115">
        <v>90443</v>
      </c>
      <c r="D464" s="331" t="s">
        <v>1740</v>
      </c>
      <c r="E464" s="332"/>
      <c r="F464" s="332"/>
      <c r="G464" s="332"/>
      <c r="H464" s="332"/>
      <c r="I464" s="332"/>
      <c r="J464" s="333"/>
      <c r="K464" s="116" t="s">
        <v>142</v>
      </c>
      <c r="L464" s="138">
        <v>200</v>
      </c>
      <c r="M464" s="146">
        <f>IFERROR(IFERROR(VLOOKUP(C464,'SINAPI COMPOS. SINTÉTICO '!$G$5:$K$9786,5,0),VLOOKUP(C464,'SINAPI INSUMOS'!$A$8:$E$9728,5,0)),0)</f>
        <v>8.26</v>
      </c>
      <c r="N464" s="75">
        <f t="shared" si="69"/>
        <v>1652</v>
      </c>
      <c r="O464" s="114"/>
      <c r="P464" s="214" t="str">
        <f t="shared" si="72"/>
        <v>SINAPI</v>
      </c>
      <c r="U464" s="255"/>
      <c r="V464" s="278" t="str">
        <f t="shared" si="71"/>
        <v/>
      </c>
      <c r="W464" s="242" t="str">
        <f t="shared" si="67"/>
        <v/>
      </c>
      <c r="Y464" s="243"/>
    </row>
    <row r="465" spans="1:25" ht="11.25" customHeight="1" x14ac:dyDescent="0.25">
      <c r="B465" s="205"/>
      <c r="C465" s="115">
        <v>90447</v>
      </c>
      <c r="D465" s="331" t="s">
        <v>1741</v>
      </c>
      <c r="E465" s="332"/>
      <c r="F465" s="332"/>
      <c r="G465" s="332"/>
      <c r="H465" s="332"/>
      <c r="I465" s="332"/>
      <c r="J465" s="333"/>
      <c r="K465" s="116" t="s">
        <v>142</v>
      </c>
      <c r="L465" s="138">
        <v>200</v>
      </c>
      <c r="M465" s="146">
        <f>IFERROR(IFERROR(VLOOKUP(C465,'SINAPI COMPOS. SINTÉTICO '!$G$5:$K$9786,5,0),VLOOKUP(C465,'SINAPI INSUMOS'!$A$8:$E$9728,5,0)),0)</f>
        <v>8.3800000000000008</v>
      </c>
      <c r="N465" s="75">
        <f t="shared" si="69"/>
        <v>1676</v>
      </c>
      <c r="O465" s="114"/>
      <c r="P465" s="214" t="str">
        <f t="shared" si="72"/>
        <v>SINAPI</v>
      </c>
      <c r="U465" s="255"/>
      <c r="V465" s="278" t="str">
        <f t="shared" si="71"/>
        <v/>
      </c>
      <c r="W465" s="242" t="str">
        <f t="shared" si="67"/>
        <v/>
      </c>
      <c r="Y465" s="243"/>
    </row>
    <row r="466" spans="1:25" s="108" customFormat="1" ht="24" customHeight="1" x14ac:dyDescent="0.25">
      <c r="A466" s="102"/>
      <c r="B466" s="205"/>
      <c r="C466" s="115">
        <v>90466</v>
      </c>
      <c r="D466" s="331" t="s">
        <v>4118</v>
      </c>
      <c r="E466" s="332"/>
      <c r="F466" s="332"/>
      <c r="G466" s="332"/>
      <c r="H466" s="332"/>
      <c r="I466" s="332"/>
      <c r="J466" s="333"/>
      <c r="K466" s="116" t="s">
        <v>142</v>
      </c>
      <c r="L466" s="138">
        <v>200</v>
      </c>
      <c r="M466" s="146">
        <f>IFERROR(IFERROR(VLOOKUP(C466,'SINAPI COMPOS. SINTÉTICO '!$G$5:$K$9786,5,0),VLOOKUP(C466,'SINAPI INSUMOS'!$A$8:$E$9728,5,0)),0)</f>
        <v>15.91</v>
      </c>
      <c r="N466" s="75">
        <f t="shared" si="69"/>
        <v>3182</v>
      </c>
      <c r="O466" s="114"/>
      <c r="P466" s="214" t="str">
        <f t="shared" si="72"/>
        <v>SINAPI</v>
      </c>
      <c r="Q466" s="249"/>
      <c r="R466" s="249"/>
      <c r="S466" s="249"/>
      <c r="T466" s="249"/>
      <c r="U466" s="255"/>
      <c r="V466" s="278" t="str">
        <f t="shared" si="71"/>
        <v/>
      </c>
      <c r="W466" s="242" t="str">
        <f t="shared" si="67"/>
        <v/>
      </c>
      <c r="X466" s="243"/>
      <c r="Y466" s="243"/>
    </row>
    <row r="467" spans="1:25" s="108" customFormat="1" ht="11.25" customHeight="1" x14ac:dyDescent="0.25">
      <c r="A467" s="102"/>
      <c r="B467" s="205"/>
      <c r="C467" s="115">
        <v>90467</v>
      </c>
      <c r="D467" s="331" t="s">
        <v>4119</v>
      </c>
      <c r="E467" s="332"/>
      <c r="F467" s="332"/>
      <c r="G467" s="332"/>
      <c r="H467" s="332"/>
      <c r="I467" s="332"/>
      <c r="J467" s="333"/>
      <c r="K467" s="116" t="s">
        <v>142</v>
      </c>
      <c r="L467" s="138">
        <v>200</v>
      </c>
      <c r="M467" s="146">
        <f>IFERROR(IFERROR(VLOOKUP(C467,'SINAPI COMPOS. SINTÉTICO '!$G$5:$K$9786,5,0),VLOOKUP(C467,'SINAPI INSUMOS'!$A$8:$E$9728,5,0)),0)</f>
        <v>23.91</v>
      </c>
      <c r="N467" s="75">
        <f t="shared" si="69"/>
        <v>4782</v>
      </c>
      <c r="O467" s="114"/>
      <c r="P467" s="214" t="str">
        <f t="shared" si="72"/>
        <v>SINAPI</v>
      </c>
      <c r="Q467" s="249"/>
      <c r="R467" s="249"/>
      <c r="S467" s="249"/>
      <c r="T467" s="249"/>
      <c r="U467" s="255"/>
      <c r="V467" s="278" t="str">
        <f t="shared" si="71"/>
        <v/>
      </c>
      <c r="W467" s="242" t="str">
        <f t="shared" si="67"/>
        <v/>
      </c>
      <c r="X467" s="243"/>
      <c r="Y467" s="243"/>
    </row>
    <row r="468" spans="1:25" ht="11.25" customHeight="1" x14ac:dyDescent="0.25">
      <c r="B468" s="205"/>
      <c r="C468" s="115">
        <v>90456</v>
      </c>
      <c r="D468" s="331" t="s">
        <v>1742</v>
      </c>
      <c r="E468" s="332"/>
      <c r="F468" s="332"/>
      <c r="G468" s="332"/>
      <c r="H468" s="332"/>
      <c r="I468" s="332"/>
      <c r="J468" s="333"/>
      <c r="K468" s="116" t="s">
        <v>1781</v>
      </c>
      <c r="L468" s="138">
        <v>100</v>
      </c>
      <c r="M468" s="146">
        <f>IFERROR(IFERROR(VLOOKUP(C468,'SINAPI COMPOS. SINTÉTICO '!$G$5:$K$9786,5,0),VLOOKUP(C468,'SINAPI INSUMOS'!$A$8:$E$9728,5,0)),0)</f>
        <v>5.55</v>
      </c>
      <c r="N468" s="75">
        <f t="shared" si="69"/>
        <v>555</v>
      </c>
      <c r="O468" s="114"/>
      <c r="P468" s="214" t="str">
        <f t="shared" si="72"/>
        <v>SINAPI</v>
      </c>
      <c r="U468" s="255"/>
      <c r="V468" s="278" t="str">
        <f t="shared" si="71"/>
        <v/>
      </c>
      <c r="W468" s="242" t="str">
        <f t="shared" ref="W468:W531" si="73">IF(AND(L468&gt;0,M468=0),"não encontrado","")</f>
        <v/>
      </c>
      <c r="Y468" s="243"/>
    </row>
    <row r="469" spans="1:25" ht="11.25" customHeight="1" x14ac:dyDescent="0.25">
      <c r="B469" s="205"/>
      <c r="C469" s="115">
        <v>90457</v>
      </c>
      <c r="D469" s="331" t="s">
        <v>1743</v>
      </c>
      <c r="E469" s="332"/>
      <c r="F469" s="332"/>
      <c r="G469" s="332"/>
      <c r="H469" s="332"/>
      <c r="I469" s="332"/>
      <c r="J469" s="333"/>
      <c r="K469" s="116" t="s">
        <v>1781</v>
      </c>
      <c r="L469" s="138">
        <v>100</v>
      </c>
      <c r="M469" s="146">
        <f>IFERROR(IFERROR(VLOOKUP(C469,'SINAPI COMPOS. SINTÉTICO '!$G$5:$K$9786,5,0),VLOOKUP(C469,'SINAPI INSUMOS'!$A$8:$E$9728,5,0)),0)</f>
        <v>12.67</v>
      </c>
      <c r="N469" s="75">
        <f t="shared" si="69"/>
        <v>1267</v>
      </c>
      <c r="O469" s="114"/>
      <c r="P469" s="214" t="str">
        <f t="shared" si="72"/>
        <v>SINAPI</v>
      </c>
      <c r="U469" s="255"/>
      <c r="V469" s="278" t="str">
        <f t="shared" si="71"/>
        <v/>
      </c>
      <c r="W469" s="242" t="str">
        <f t="shared" si="73"/>
        <v/>
      </c>
      <c r="Y469" s="243"/>
    </row>
    <row r="470" spans="1:25" ht="20.25" customHeight="1" x14ac:dyDescent="0.25">
      <c r="B470" s="205"/>
      <c r="C470" s="115">
        <v>90458</v>
      </c>
      <c r="D470" s="331" t="s">
        <v>1248</v>
      </c>
      <c r="E470" s="332" t="s">
        <v>1248</v>
      </c>
      <c r="F470" s="332" t="s">
        <v>1248</v>
      </c>
      <c r="G470" s="332" t="s">
        <v>1248</v>
      </c>
      <c r="H470" s="332" t="s">
        <v>1248</v>
      </c>
      <c r="I470" s="332" t="s">
        <v>1248</v>
      </c>
      <c r="J470" s="333"/>
      <c r="K470" s="116" t="s">
        <v>1781</v>
      </c>
      <c r="L470" s="138">
        <v>100</v>
      </c>
      <c r="M470" s="146">
        <f>IFERROR(IFERROR(VLOOKUP(C470,'SINAPI COMPOS. SINTÉTICO '!$G$5:$K$9786,5,0),VLOOKUP(C470,'SINAPI INSUMOS'!$A$8:$E$9728,5,0)),0)</f>
        <v>36.159999999999997</v>
      </c>
      <c r="N470" s="75">
        <f t="shared" si="69"/>
        <v>3616</v>
      </c>
      <c r="O470" s="114"/>
      <c r="P470" s="214" t="str">
        <f t="shared" si="72"/>
        <v>SINAPI</v>
      </c>
      <c r="U470" s="255"/>
      <c r="V470" s="278" t="str">
        <f t="shared" si="71"/>
        <v/>
      </c>
      <c r="W470" s="242" t="str">
        <f t="shared" si="73"/>
        <v/>
      </c>
      <c r="Y470" s="243"/>
    </row>
    <row r="471" spans="1:25" x14ac:dyDescent="0.25">
      <c r="B471" s="205"/>
      <c r="C471" s="115"/>
      <c r="D471" s="307"/>
      <c r="E471" s="308"/>
      <c r="F471" s="308"/>
      <c r="G471" s="308"/>
      <c r="H471" s="308"/>
      <c r="I471" s="308"/>
      <c r="J471" s="309"/>
      <c r="K471" s="115"/>
      <c r="L471" s="83">
        <v>0</v>
      </c>
      <c r="M471" s="83">
        <f>IFERROR(IFERROR(VLOOKUP(C471,'SINAPI COMPOS. SINTÉTICO '!$G$5:$K$9786,5,0),VLOOKUP(C471,'SINAPI INSUMOS'!$A$8:$E$9728,5,0)),0)</f>
        <v>0</v>
      </c>
      <c r="N471" s="75">
        <f t="shared" si="69"/>
        <v>0</v>
      </c>
      <c r="O471" s="114"/>
      <c r="P471" s="214" t="str">
        <f t="shared" si="72"/>
        <v/>
      </c>
      <c r="U471" s="255"/>
      <c r="V471" s="278" t="str">
        <f t="shared" si="71"/>
        <v/>
      </c>
      <c r="W471" s="242" t="str">
        <f t="shared" si="73"/>
        <v/>
      </c>
      <c r="Y471" s="243"/>
    </row>
    <row r="472" spans="1:25" s="106" customFormat="1" x14ac:dyDescent="0.25">
      <c r="A472" s="131"/>
      <c r="B472" s="203" t="s">
        <v>40</v>
      </c>
      <c r="C472" s="107"/>
      <c r="D472" s="377" t="s">
        <v>4087</v>
      </c>
      <c r="E472" s="378"/>
      <c r="F472" s="378"/>
      <c r="G472" s="378"/>
      <c r="H472" s="378"/>
      <c r="I472" s="378"/>
      <c r="J472" s="379"/>
      <c r="K472" s="104"/>
      <c r="L472" s="141">
        <v>0</v>
      </c>
      <c r="M472" s="83">
        <f>IFERROR(IFERROR(VLOOKUP(C472,'SINAPI COMPOS. SINTÉTICO '!$G$5:$K$9786,5,0),VLOOKUP(C472,'SINAPI INSUMOS'!$A$8:$E$9728,5,0)),0)</f>
        <v>0</v>
      </c>
      <c r="N472" s="75">
        <f t="shared" si="69"/>
        <v>0</v>
      </c>
      <c r="O472" s="195"/>
      <c r="P472" s="214" t="str">
        <f t="shared" si="72"/>
        <v/>
      </c>
      <c r="Q472" s="264"/>
      <c r="R472" s="264"/>
      <c r="S472" s="264"/>
      <c r="T472" s="264"/>
      <c r="U472" s="265"/>
      <c r="V472" s="278" t="str">
        <f t="shared" si="71"/>
        <v/>
      </c>
      <c r="W472" s="242" t="str">
        <f t="shared" si="73"/>
        <v/>
      </c>
      <c r="X472" s="246"/>
      <c r="Y472" s="246"/>
    </row>
    <row r="473" spans="1:25" s="105" customFormat="1" x14ac:dyDescent="0.25">
      <c r="A473" s="102"/>
      <c r="B473" s="205"/>
      <c r="C473" s="115">
        <v>34472</v>
      </c>
      <c r="D473" s="331" t="s">
        <v>2680</v>
      </c>
      <c r="E473" s="332"/>
      <c r="F473" s="332"/>
      <c r="G473" s="332"/>
      <c r="H473" s="332"/>
      <c r="I473" s="332"/>
      <c r="J473" s="333"/>
      <c r="K473" s="109" t="s">
        <v>1781</v>
      </c>
      <c r="L473" s="138">
        <v>10</v>
      </c>
      <c r="M473" s="83" t="str">
        <f>IFERROR(IFERROR(VLOOKUP(C473,'SINAPI COMPOS. SINTÉTICO '!$G$5:$K$9786,5,0),VLOOKUP(C473,'SINAPI INSUMOS'!$A$8:$E$9728,5,0)),0)</f>
        <v>6.483,50</v>
      </c>
      <c r="N473" s="75">
        <f t="shared" si="69"/>
        <v>64835</v>
      </c>
      <c r="O473" s="114"/>
      <c r="P473" s="214" t="str">
        <f t="shared" si="72"/>
        <v>SINAPI</v>
      </c>
      <c r="Q473" s="249"/>
      <c r="R473" s="249"/>
      <c r="S473" s="249"/>
      <c r="T473" s="249"/>
      <c r="U473" s="255"/>
      <c r="V473" s="278" t="str">
        <f t="shared" si="71"/>
        <v/>
      </c>
      <c r="W473" s="242" t="str">
        <f t="shared" si="73"/>
        <v/>
      </c>
      <c r="X473" s="243"/>
      <c r="Y473" s="243"/>
    </row>
    <row r="474" spans="1:25" s="106" customFormat="1" x14ac:dyDescent="0.25">
      <c r="A474" s="131"/>
      <c r="B474" s="203" t="s">
        <v>4100</v>
      </c>
      <c r="C474" s="107"/>
      <c r="D474" s="377" t="s">
        <v>4088</v>
      </c>
      <c r="E474" s="378"/>
      <c r="F474" s="378"/>
      <c r="G474" s="378"/>
      <c r="H474" s="378"/>
      <c r="I474" s="378"/>
      <c r="J474" s="379"/>
      <c r="K474" s="104"/>
      <c r="L474" s="141">
        <v>0</v>
      </c>
      <c r="M474" s="83">
        <f>IFERROR(IFERROR(VLOOKUP(C474,'SINAPI COMPOS. SINTÉTICO '!$G$5:$K$9786,5,0),VLOOKUP(C474,'SINAPI INSUMOS'!$A$8:$E$9728,5,0)),0)</f>
        <v>0</v>
      </c>
      <c r="N474" s="75">
        <f t="shared" si="69"/>
        <v>0</v>
      </c>
      <c r="O474" s="195"/>
      <c r="P474" s="214" t="str">
        <f t="shared" si="72"/>
        <v/>
      </c>
      <c r="Q474" s="264"/>
      <c r="R474" s="264"/>
      <c r="S474" s="264"/>
      <c r="T474" s="264"/>
      <c r="U474" s="265"/>
      <c r="V474" s="278" t="str">
        <f t="shared" si="71"/>
        <v/>
      </c>
      <c r="W474" s="242" t="str">
        <f t="shared" si="73"/>
        <v/>
      </c>
      <c r="X474" s="246"/>
      <c r="Y474" s="246"/>
    </row>
    <row r="475" spans="1:25" s="105" customFormat="1" x14ac:dyDescent="0.25">
      <c r="A475" s="102"/>
      <c r="B475" s="205"/>
      <c r="C475" s="115">
        <v>89633</v>
      </c>
      <c r="D475" s="331" t="s">
        <v>4089</v>
      </c>
      <c r="E475" s="332"/>
      <c r="F475" s="332"/>
      <c r="G475" s="332"/>
      <c r="H475" s="332"/>
      <c r="I475" s="332"/>
      <c r="J475" s="333"/>
      <c r="K475" s="109" t="s">
        <v>142</v>
      </c>
      <c r="L475" s="138">
        <v>50</v>
      </c>
      <c r="M475" s="83">
        <f>IFERROR(IFERROR(VLOOKUP(C475,'SINAPI COMPOS. SINTÉTICO '!$G$5:$K$9786,5,0),VLOOKUP(C475,'SINAPI INSUMOS'!$A$8:$E$9728,5,0)),0)</f>
        <v>26.55</v>
      </c>
      <c r="N475" s="75">
        <f t="shared" si="69"/>
        <v>1327.5</v>
      </c>
      <c r="O475" s="114"/>
      <c r="P475" s="214" t="str">
        <f t="shared" si="72"/>
        <v>SINAPI</v>
      </c>
      <c r="Q475" s="249"/>
      <c r="R475" s="249"/>
      <c r="S475" s="249"/>
      <c r="T475" s="249"/>
      <c r="U475" s="255"/>
      <c r="V475" s="278" t="str">
        <f t="shared" si="71"/>
        <v/>
      </c>
      <c r="W475" s="242" t="str">
        <f t="shared" si="73"/>
        <v/>
      </c>
      <c r="X475" s="243"/>
      <c r="Y475" s="243"/>
    </row>
    <row r="476" spans="1:25" s="105" customFormat="1" x14ac:dyDescent="0.25">
      <c r="A476" s="102"/>
      <c r="B476" s="205"/>
      <c r="C476" s="115">
        <v>89634</v>
      </c>
      <c r="D476" s="331" t="s">
        <v>4090</v>
      </c>
      <c r="E476" s="332"/>
      <c r="F476" s="332"/>
      <c r="G476" s="332"/>
      <c r="H476" s="332"/>
      <c r="I476" s="332"/>
      <c r="J476" s="333"/>
      <c r="K476" s="109" t="s">
        <v>142</v>
      </c>
      <c r="L476" s="138">
        <v>50</v>
      </c>
      <c r="M476" s="83">
        <f>IFERROR(IFERROR(VLOOKUP(C476,'SINAPI COMPOS. SINTÉTICO '!$G$5:$K$9786,5,0),VLOOKUP(C476,'SINAPI INSUMOS'!$A$8:$E$9728,5,0)),0)</f>
        <v>37.68</v>
      </c>
      <c r="N476" s="75">
        <f t="shared" si="69"/>
        <v>1884</v>
      </c>
      <c r="O476" s="114"/>
      <c r="P476" s="214" t="str">
        <f t="shared" si="72"/>
        <v>SINAPI</v>
      </c>
      <c r="Q476" s="249"/>
      <c r="R476" s="249"/>
      <c r="S476" s="249"/>
      <c r="T476" s="249"/>
      <c r="U476" s="255"/>
      <c r="V476" s="278" t="str">
        <f t="shared" si="71"/>
        <v/>
      </c>
      <c r="W476" s="242" t="str">
        <f t="shared" si="73"/>
        <v/>
      </c>
      <c r="X476" s="243"/>
      <c r="Y476" s="243"/>
    </row>
    <row r="477" spans="1:25" s="105" customFormat="1" x14ac:dyDescent="0.25">
      <c r="A477" s="102"/>
      <c r="B477" s="205"/>
      <c r="C477" s="115">
        <v>92305</v>
      </c>
      <c r="D477" s="331" t="s">
        <v>4091</v>
      </c>
      <c r="E477" s="332"/>
      <c r="F477" s="332"/>
      <c r="G477" s="332"/>
      <c r="H477" s="332"/>
      <c r="I477" s="332"/>
      <c r="J477" s="333"/>
      <c r="K477" s="109" t="s">
        <v>142</v>
      </c>
      <c r="L477" s="138">
        <v>50</v>
      </c>
      <c r="M477" s="83">
        <f>IFERROR(IFERROR(VLOOKUP(C477,'SINAPI COMPOS. SINTÉTICO '!$G$5:$K$9786,5,0),VLOOKUP(C477,'SINAPI INSUMOS'!$A$8:$E$9728,5,0)),0)</f>
        <v>36.89</v>
      </c>
      <c r="N477" s="75">
        <f t="shared" si="69"/>
        <v>1844.5</v>
      </c>
      <c r="O477" s="114"/>
      <c r="P477" s="214" t="str">
        <f t="shared" si="72"/>
        <v>SINAPI</v>
      </c>
      <c r="Q477" s="249"/>
      <c r="R477" s="249"/>
      <c r="S477" s="249"/>
      <c r="T477" s="249"/>
      <c r="U477" s="255"/>
      <c r="V477" s="278" t="str">
        <f t="shared" si="71"/>
        <v/>
      </c>
      <c r="W477" s="242" t="str">
        <f t="shared" si="73"/>
        <v/>
      </c>
      <c r="X477" s="243"/>
      <c r="Y477" s="243"/>
    </row>
    <row r="478" spans="1:25" s="105" customFormat="1" x14ac:dyDescent="0.25">
      <c r="A478" s="102"/>
      <c r="B478" s="205"/>
      <c r="C478" s="115">
        <v>92306</v>
      </c>
      <c r="D478" s="331" t="s">
        <v>4092</v>
      </c>
      <c r="E478" s="332"/>
      <c r="F478" s="332"/>
      <c r="G478" s="332"/>
      <c r="H478" s="332"/>
      <c r="I478" s="332"/>
      <c r="J478" s="333"/>
      <c r="K478" s="109" t="s">
        <v>142</v>
      </c>
      <c r="L478" s="138">
        <v>50</v>
      </c>
      <c r="M478" s="83">
        <f>IFERROR(IFERROR(VLOOKUP(C478,'SINAPI COMPOS. SINTÉTICO '!$G$5:$K$9786,5,0),VLOOKUP(C478,'SINAPI INSUMOS'!$A$8:$E$9728,5,0)),0)</f>
        <v>59.49</v>
      </c>
      <c r="N478" s="75">
        <f t="shared" si="69"/>
        <v>2974.5</v>
      </c>
      <c r="O478" s="114"/>
      <c r="P478" s="214" t="str">
        <f t="shared" si="72"/>
        <v>SINAPI</v>
      </c>
      <c r="Q478" s="249"/>
      <c r="R478" s="249"/>
      <c r="S478" s="249"/>
      <c r="T478" s="249"/>
      <c r="U478" s="255"/>
      <c r="V478" s="278" t="str">
        <f t="shared" si="71"/>
        <v/>
      </c>
      <c r="W478" s="242" t="str">
        <f t="shared" si="73"/>
        <v/>
      </c>
      <c r="X478" s="243"/>
      <c r="Y478" s="243"/>
    </row>
    <row r="479" spans="1:25" s="105" customFormat="1" x14ac:dyDescent="0.25">
      <c r="A479" s="102"/>
      <c r="B479" s="205"/>
      <c r="C479" s="115">
        <v>96718</v>
      </c>
      <c r="D479" s="331" t="s">
        <v>4093</v>
      </c>
      <c r="E479" s="332"/>
      <c r="F479" s="332"/>
      <c r="G479" s="332"/>
      <c r="H479" s="332"/>
      <c r="I479" s="332"/>
      <c r="J479" s="333"/>
      <c r="K479" s="109" t="s">
        <v>142</v>
      </c>
      <c r="L479" s="138">
        <v>50</v>
      </c>
      <c r="M479" s="83">
        <f>IFERROR(IFERROR(VLOOKUP(C479,'SINAPI COMPOS. SINTÉTICO '!$G$5:$K$9786,5,0),VLOOKUP(C479,'SINAPI INSUMOS'!$A$8:$E$9728,5,0)),0)</f>
        <v>9.81</v>
      </c>
      <c r="N479" s="75">
        <f t="shared" si="69"/>
        <v>490.5</v>
      </c>
      <c r="O479" s="114"/>
      <c r="P479" s="214" t="str">
        <f t="shared" si="72"/>
        <v>SINAPI</v>
      </c>
      <c r="Q479" s="249"/>
      <c r="R479" s="249"/>
      <c r="S479" s="249"/>
      <c r="T479" s="249"/>
      <c r="U479" s="255"/>
      <c r="V479" s="278" t="str">
        <f t="shared" si="71"/>
        <v/>
      </c>
      <c r="W479" s="242" t="str">
        <f t="shared" si="73"/>
        <v/>
      </c>
      <c r="X479" s="243"/>
      <c r="Y479" s="243"/>
    </row>
    <row r="480" spans="1:25" s="105" customFormat="1" x14ac:dyDescent="0.25">
      <c r="A480" s="102"/>
      <c r="B480" s="205"/>
      <c r="C480" s="115">
        <v>96719</v>
      </c>
      <c r="D480" s="331" t="s">
        <v>4094</v>
      </c>
      <c r="E480" s="332"/>
      <c r="F480" s="332"/>
      <c r="G480" s="332"/>
      <c r="H480" s="332"/>
      <c r="I480" s="332"/>
      <c r="J480" s="333"/>
      <c r="K480" s="109" t="s">
        <v>142</v>
      </c>
      <c r="L480" s="138">
        <v>50</v>
      </c>
      <c r="M480" s="83">
        <f>IFERROR(IFERROR(VLOOKUP(C480,'SINAPI COMPOS. SINTÉTICO '!$G$5:$K$9786,5,0),VLOOKUP(C480,'SINAPI INSUMOS'!$A$8:$E$9728,5,0)),0)</f>
        <v>19.579999999999998</v>
      </c>
      <c r="N480" s="75">
        <f t="shared" si="69"/>
        <v>979</v>
      </c>
      <c r="O480" s="114"/>
      <c r="P480" s="214" t="str">
        <f t="shared" si="72"/>
        <v>SINAPI</v>
      </c>
      <c r="Q480" s="249"/>
      <c r="R480" s="249"/>
      <c r="S480" s="249"/>
      <c r="T480" s="249"/>
      <c r="U480" s="255"/>
      <c r="V480" s="278" t="str">
        <f t="shared" si="71"/>
        <v/>
      </c>
      <c r="W480" s="242" t="str">
        <f t="shared" si="73"/>
        <v/>
      </c>
      <c r="X480" s="243"/>
      <c r="Y480" s="243"/>
    </row>
    <row r="481" spans="1:25" s="106" customFormat="1" x14ac:dyDescent="0.25">
      <c r="A481" s="131"/>
      <c r="B481" s="203" t="s">
        <v>4101</v>
      </c>
      <c r="C481" s="107"/>
      <c r="D481" s="377" t="s">
        <v>4095</v>
      </c>
      <c r="E481" s="378"/>
      <c r="F481" s="378"/>
      <c r="G481" s="378"/>
      <c r="H481" s="378"/>
      <c r="I481" s="378"/>
      <c r="J481" s="379"/>
      <c r="K481" s="104"/>
      <c r="L481" s="141">
        <v>0</v>
      </c>
      <c r="M481" s="83">
        <f>IFERROR(IFERROR(VLOOKUP(C481,'SINAPI COMPOS. SINTÉTICO '!$G$5:$K$9786,5,0),VLOOKUP(C481,'SINAPI INSUMOS'!$A$8:$E$9728,5,0)),0)</f>
        <v>0</v>
      </c>
      <c r="N481" s="75">
        <f t="shared" si="69"/>
        <v>0</v>
      </c>
      <c r="O481" s="195"/>
      <c r="P481" s="214" t="str">
        <f t="shared" si="72"/>
        <v/>
      </c>
      <c r="Q481" s="264"/>
      <c r="R481" s="264"/>
      <c r="S481" s="264"/>
      <c r="T481" s="264"/>
      <c r="U481" s="265"/>
      <c r="V481" s="278" t="str">
        <f t="shared" si="71"/>
        <v/>
      </c>
      <c r="W481" s="242" t="str">
        <f t="shared" si="73"/>
        <v/>
      </c>
      <c r="X481" s="246"/>
      <c r="Y481" s="246"/>
    </row>
    <row r="482" spans="1:25" s="105" customFormat="1" x14ac:dyDescent="0.25">
      <c r="A482" s="102"/>
      <c r="B482" s="205"/>
      <c r="C482" s="115">
        <v>89695</v>
      </c>
      <c r="D482" s="331" t="s">
        <v>4096</v>
      </c>
      <c r="E482" s="332"/>
      <c r="F482" s="332"/>
      <c r="G482" s="332"/>
      <c r="H482" s="332"/>
      <c r="I482" s="332"/>
      <c r="J482" s="333"/>
      <c r="K482" s="109" t="s">
        <v>1781</v>
      </c>
      <c r="L482" s="138">
        <v>30</v>
      </c>
      <c r="M482" s="83">
        <f>IFERROR(IFERROR(VLOOKUP(C482,'SINAPI COMPOS. SINTÉTICO '!$G$5:$K$9786,5,0),VLOOKUP(C482,'SINAPI INSUMOS'!$A$8:$E$9728,5,0)),0)</f>
        <v>17.79</v>
      </c>
      <c r="N482" s="75">
        <f t="shared" si="69"/>
        <v>533.70000000000005</v>
      </c>
      <c r="O482" s="114"/>
      <c r="P482" s="214" t="str">
        <f t="shared" si="72"/>
        <v>SINAPI</v>
      </c>
      <c r="Q482" s="249"/>
      <c r="R482" s="249"/>
      <c r="S482" s="249"/>
      <c r="T482" s="249"/>
      <c r="U482" s="255"/>
      <c r="V482" s="278" t="str">
        <f t="shared" si="71"/>
        <v/>
      </c>
      <c r="W482" s="242" t="str">
        <f t="shared" si="73"/>
        <v/>
      </c>
      <c r="X482" s="243"/>
      <c r="Y482" s="243"/>
    </row>
    <row r="483" spans="1:25" s="105" customFormat="1" x14ac:dyDescent="0.25">
      <c r="A483" s="102"/>
      <c r="B483" s="205"/>
      <c r="C483" s="115">
        <v>89702</v>
      </c>
      <c r="D483" s="331" t="s">
        <v>4097</v>
      </c>
      <c r="E483" s="332"/>
      <c r="F483" s="332"/>
      <c r="G483" s="332"/>
      <c r="H483" s="332"/>
      <c r="I483" s="332"/>
      <c r="J483" s="333"/>
      <c r="K483" s="109" t="s">
        <v>1781</v>
      </c>
      <c r="L483" s="138">
        <v>30</v>
      </c>
      <c r="M483" s="148">
        <f>IFERROR(IFERROR(VLOOKUP(C483,'SINAPI COMPOS. SINTÉTICO '!$G$5:$K$9786,5,0),VLOOKUP(C483,'SINAPI INSUMOS'!$A$8:$E$9728,5,0)),0)</f>
        <v>22.94</v>
      </c>
      <c r="N483" s="75">
        <f t="shared" si="69"/>
        <v>688.2</v>
      </c>
      <c r="O483" s="114"/>
      <c r="P483" s="214" t="str">
        <f t="shared" si="72"/>
        <v>SINAPI</v>
      </c>
      <c r="Q483" s="249"/>
      <c r="R483" s="249"/>
      <c r="S483" s="249"/>
      <c r="T483" s="249"/>
      <c r="U483" s="255"/>
      <c r="V483" s="278" t="str">
        <f t="shared" si="71"/>
        <v/>
      </c>
      <c r="W483" s="242" t="str">
        <f t="shared" si="73"/>
        <v/>
      </c>
      <c r="X483" s="243"/>
      <c r="Y483" s="243"/>
    </row>
    <row r="484" spans="1:25" s="105" customFormat="1" x14ac:dyDescent="0.25">
      <c r="A484" s="102"/>
      <c r="B484" s="205"/>
      <c r="C484" s="115">
        <v>96756</v>
      </c>
      <c r="D484" s="331" t="s">
        <v>4098</v>
      </c>
      <c r="E484" s="332"/>
      <c r="F484" s="332"/>
      <c r="G484" s="332"/>
      <c r="H484" s="332"/>
      <c r="I484" s="332"/>
      <c r="J484" s="333"/>
      <c r="K484" s="109" t="s">
        <v>1781</v>
      </c>
      <c r="L484" s="138">
        <v>30</v>
      </c>
      <c r="M484" s="83">
        <f>IFERROR(IFERROR(VLOOKUP(C484,'SINAPI COMPOS. SINTÉTICO '!$G$5:$K$9786,5,0),VLOOKUP(C484,'SINAPI INSUMOS'!$A$8:$E$9728,5,0)),0)</f>
        <v>20.38</v>
      </c>
      <c r="N484" s="75">
        <f t="shared" ref="N484:N485" si="74">ROUND(M484*L484,2)</f>
        <v>611.4</v>
      </c>
      <c r="O484" s="114"/>
      <c r="P484" s="214" t="str">
        <f t="shared" si="72"/>
        <v>SINAPI</v>
      </c>
      <c r="Q484" s="249"/>
      <c r="R484" s="249"/>
      <c r="S484" s="249"/>
      <c r="T484" s="249"/>
      <c r="U484" s="255"/>
      <c r="V484" s="278" t="str">
        <f t="shared" si="71"/>
        <v/>
      </c>
      <c r="W484" s="242" t="str">
        <f t="shared" si="73"/>
        <v/>
      </c>
      <c r="X484" s="243"/>
      <c r="Y484" s="243"/>
    </row>
    <row r="485" spans="1:25" s="105" customFormat="1" x14ac:dyDescent="0.25">
      <c r="A485" s="102"/>
      <c r="B485" s="205"/>
      <c r="C485" s="115">
        <v>96757</v>
      </c>
      <c r="D485" s="331" t="s">
        <v>4099</v>
      </c>
      <c r="E485" s="332"/>
      <c r="F485" s="332"/>
      <c r="G485" s="332"/>
      <c r="H485" s="332"/>
      <c r="I485" s="332"/>
      <c r="J485" s="333"/>
      <c r="K485" s="109" t="s">
        <v>1781</v>
      </c>
      <c r="L485" s="138">
        <v>30</v>
      </c>
      <c r="M485" s="83">
        <f>IFERROR(IFERROR(VLOOKUP(C485,'SINAPI COMPOS. SINTÉTICO '!$G$5:$K$9786,5,0),VLOOKUP(C485,'SINAPI INSUMOS'!$A$8:$E$9728,5,0)),0)</f>
        <v>24.28</v>
      </c>
      <c r="N485" s="75">
        <f t="shared" si="74"/>
        <v>728.4</v>
      </c>
      <c r="O485" s="114"/>
      <c r="P485" s="214" t="str">
        <f t="shared" si="72"/>
        <v>SINAPI</v>
      </c>
      <c r="Q485" s="249"/>
      <c r="R485" s="249"/>
      <c r="S485" s="249"/>
      <c r="T485" s="249"/>
      <c r="U485" s="255"/>
      <c r="V485" s="278" t="str">
        <f t="shared" si="71"/>
        <v/>
      </c>
      <c r="W485" s="242" t="str">
        <f t="shared" si="73"/>
        <v/>
      </c>
      <c r="X485" s="243"/>
      <c r="Y485" s="243"/>
    </row>
    <row r="486" spans="1:25" s="105" customFormat="1" x14ac:dyDescent="0.25">
      <c r="A486" s="102"/>
      <c r="B486" s="205"/>
      <c r="C486" s="115"/>
      <c r="D486" s="177"/>
      <c r="E486" s="178"/>
      <c r="F486" s="178"/>
      <c r="G486" s="178"/>
      <c r="H486" s="178"/>
      <c r="I486" s="178"/>
      <c r="J486" s="179"/>
      <c r="K486" s="115"/>
      <c r="L486" s="83">
        <v>0</v>
      </c>
      <c r="M486" s="83"/>
      <c r="N486" s="75"/>
      <c r="O486" s="114"/>
      <c r="P486" s="214"/>
      <c r="Q486" s="249"/>
      <c r="R486" s="249"/>
      <c r="S486" s="249"/>
      <c r="T486" s="249"/>
      <c r="U486" s="255"/>
      <c r="V486" s="278" t="str">
        <f t="shared" si="71"/>
        <v/>
      </c>
      <c r="W486" s="242" t="str">
        <f t="shared" si="73"/>
        <v/>
      </c>
      <c r="X486" s="243"/>
      <c r="Y486" s="243"/>
    </row>
    <row r="487" spans="1:25" x14ac:dyDescent="0.25">
      <c r="B487" s="203" t="s">
        <v>41</v>
      </c>
      <c r="C487" s="107"/>
      <c r="D487" s="307" t="s">
        <v>133</v>
      </c>
      <c r="E487" s="308"/>
      <c r="F487" s="308"/>
      <c r="G487" s="308"/>
      <c r="H487" s="308"/>
      <c r="I487" s="308"/>
      <c r="J487" s="309"/>
      <c r="K487" s="115"/>
      <c r="L487" s="83">
        <v>0</v>
      </c>
      <c r="M487" s="83">
        <f>IFERROR(IFERROR(VLOOKUP(C487,'SINAPI COMPOS. SINTÉTICO '!$G$5:$K$9786,5,0),VLOOKUP(C487,'SINAPI INSUMOS'!$A$8:$E$9728,5,0)),0)</f>
        <v>0</v>
      </c>
      <c r="N487" s="75"/>
      <c r="O487" s="114"/>
      <c r="P487" s="214" t="str">
        <f t="shared" si="72"/>
        <v/>
      </c>
      <c r="U487" s="255"/>
      <c r="V487" s="278" t="str">
        <f t="shared" si="71"/>
        <v/>
      </c>
      <c r="W487" s="242" t="str">
        <f t="shared" si="73"/>
        <v/>
      </c>
      <c r="Y487" s="243"/>
    </row>
    <row r="488" spans="1:25" s="89" customFormat="1" ht="23.25" customHeight="1" x14ac:dyDescent="0.25">
      <c r="A488" s="102"/>
      <c r="B488" s="208"/>
      <c r="C488" s="115">
        <v>89798</v>
      </c>
      <c r="D488" s="304" t="s">
        <v>1145</v>
      </c>
      <c r="E488" s="305"/>
      <c r="F488" s="305"/>
      <c r="G488" s="305"/>
      <c r="H488" s="305"/>
      <c r="I488" s="305"/>
      <c r="J488" s="306"/>
      <c r="K488" s="115" t="s">
        <v>142</v>
      </c>
      <c r="L488" s="138">
        <v>700</v>
      </c>
      <c r="M488" s="146">
        <f>IFERROR(IFERROR(VLOOKUP(C488,'SINAPI COMPOS. SINTÉTICO '!$G$5:$K$9786,5,0),VLOOKUP(C488,'SINAPI INSUMOS'!$A$8:$E$9728,5,0)),0)</f>
        <v>13.68</v>
      </c>
      <c r="N488" s="75">
        <f t="shared" ref="N488:N515" si="75">ROUND(M488*L488,2)</f>
        <v>9576</v>
      </c>
      <c r="O488" s="114"/>
      <c r="P488" s="214" t="str">
        <f t="shared" si="72"/>
        <v>SINAPI</v>
      </c>
      <c r="Q488" s="249"/>
      <c r="R488" s="249"/>
      <c r="S488" s="249"/>
      <c r="T488" s="249"/>
      <c r="U488" s="255"/>
      <c r="V488" s="278" t="str">
        <f t="shared" si="71"/>
        <v/>
      </c>
      <c r="W488" s="242" t="str">
        <f t="shared" si="73"/>
        <v/>
      </c>
      <c r="X488" s="243"/>
      <c r="Y488" s="243"/>
    </row>
    <row r="489" spans="1:25" s="89" customFormat="1" ht="21" customHeight="1" x14ac:dyDescent="0.25">
      <c r="A489" s="102"/>
      <c r="B489" s="208"/>
      <c r="C489" s="115">
        <v>89799</v>
      </c>
      <c r="D489" s="304" t="s">
        <v>1146</v>
      </c>
      <c r="E489" s="305"/>
      <c r="F489" s="305"/>
      <c r="G489" s="305"/>
      <c r="H489" s="305"/>
      <c r="I489" s="305"/>
      <c r="J489" s="306"/>
      <c r="K489" s="115" t="s">
        <v>142</v>
      </c>
      <c r="L489" s="138">
        <v>400</v>
      </c>
      <c r="M489" s="146">
        <f>IFERROR(IFERROR(VLOOKUP(C489,'SINAPI COMPOS. SINTÉTICO '!$G$5:$K$9786,5,0),VLOOKUP(C489,'SINAPI INSUMOS'!$A$8:$E$9728,5,0)),0)</f>
        <v>22.97</v>
      </c>
      <c r="N489" s="75">
        <f t="shared" si="75"/>
        <v>9188</v>
      </c>
      <c r="O489" s="114"/>
      <c r="P489" s="214" t="str">
        <f t="shared" si="72"/>
        <v>SINAPI</v>
      </c>
      <c r="Q489" s="249"/>
      <c r="R489" s="249"/>
      <c r="S489" s="249"/>
      <c r="T489" s="249"/>
      <c r="U489" s="255"/>
      <c r="V489" s="278" t="str">
        <f t="shared" si="71"/>
        <v/>
      </c>
      <c r="W489" s="242" t="str">
        <f t="shared" si="73"/>
        <v/>
      </c>
      <c r="X489" s="243"/>
      <c r="Y489" s="243"/>
    </row>
    <row r="490" spans="1:25" s="89" customFormat="1" ht="21" customHeight="1" x14ac:dyDescent="0.25">
      <c r="A490" s="102"/>
      <c r="B490" s="208"/>
      <c r="C490" s="115">
        <v>89800</v>
      </c>
      <c r="D490" s="304" t="s">
        <v>1147</v>
      </c>
      <c r="E490" s="305"/>
      <c r="F490" s="305"/>
      <c r="G490" s="305"/>
      <c r="H490" s="305"/>
      <c r="I490" s="305"/>
      <c r="J490" s="306"/>
      <c r="K490" s="115" t="s">
        <v>142</v>
      </c>
      <c r="L490" s="138">
        <v>100</v>
      </c>
      <c r="M490" s="146">
        <f>IFERROR(IFERROR(VLOOKUP(C490,'SINAPI COMPOS. SINTÉTICO '!$G$5:$K$9786,5,0),VLOOKUP(C490,'SINAPI INSUMOS'!$A$8:$E$9728,5,0)),0)</f>
        <v>29.57</v>
      </c>
      <c r="N490" s="75">
        <f t="shared" si="75"/>
        <v>2957</v>
      </c>
      <c r="O490" s="114"/>
      <c r="P490" s="214" t="str">
        <f t="shared" si="72"/>
        <v>SINAPI</v>
      </c>
      <c r="Q490" s="249"/>
      <c r="R490" s="249"/>
      <c r="S490" s="249"/>
      <c r="T490" s="249"/>
      <c r="U490" s="255"/>
      <c r="V490" s="278" t="str">
        <f t="shared" si="71"/>
        <v/>
      </c>
      <c r="W490" s="242" t="str">
        <f t="shared" si="73"/>
        <v/>
      </c>
      <c r="X490" s="243"/>
      <c r="Y490" s="243"/>
    </row>
    <row r="491" spans="1:25" s="89" customFormat="1" ht="23.25" customHeight="1" x14ac:dyDescent="0.25">
      <c r="A491" s="102"/>
      <c r="B491" s="208"/>
      <c r="C491" s="115">
        <v>89848</v>
      </c>
      <c r="D491" s="304" t="s">
        <v>1148</v>
      </c>
      <c r="E491" s="305"/>
      <c r="F491" s="305"/>
      <c r="G491" s="305"/>
      <c r="H491" s="305"/>
      <c r="I491" s="305"/>
      <c r="J491" s="306"/>
      <c r="K491" s="115" t="s">
        <v>142</v>
      </c>
      <c r="L491" s="138">
        <v>50</v>
      </c>
      <c r="M491" s="146">
        <f>IFERROR(IFERROR(VLOOKUP(C491,'SINAPI COMPOS. SINTÉTICO '!$G$5:$K$9786,5,0),VLOOKUP(C491,'SINAPI INSUMOS'!$A$8:$E$9728,5,0)),0)</f>
        <v>28.35</v>
      </c>
      <c r="N491" s="75">
        <f t="shared" si="75"/>
        <v>1417.5</v>
      </c>
      <c r="O491" s="114"/>
      <c r="P491" s="214" t="str">
        <f t="shared" si="72"/>
        <v>SINAPI</v>
      </c>
      <c r="Q491" s="249"/>
      <c r="R491" s="249"/>
      <c r="S491" s="249"/>
      <c r="T491" s="249"/>
      <c r="U491" s="255"/>
      <c r="V491" s="278" t="str">
        <f t="shared" si="71"/>
        <v/>
      </c>
      <c r="W491" s="242" t="str">
        <f t="shared" si="73"/>
        <v/>
      </c>
      <c r="X491" s="243"/>
      <c r="Y491" s="243"/>
    </row>
    <row r="492" spans="1:25" s="89" customFormat="1" ht="23.25" customHeight="1" x14ac:dyDescent="0.25">
      <c r="A492" s="102"/>
      <c r="B492" s="208"/>
      <c r="C492" s="115">
        <v>89711</v>
      </c>
      <c r="D492" s="304" t="s">
        <v>1141</v>
      </c>
      <c r="E492" s="305"/>
      <c r="F492" s="305"/>
      <c r="G492" s="305"/>
      <c r="H492" s="305"/>
      <c r="I492" s="305"/>
      <c r="J492" s="306"/>
      <c r="K492" s="115" t="s">
        <v>142</v>
      </c>
      <c r="L492" s="138">
        <v>400</v>
      </c>
      <c r="M492" s="146">
        <f>IFERROR(IFERROR(VLOOKUP(C492,'SINAPI COMPOS. SINTÉTICO '!$G$5:$K$9786,5,0),VLOOKUP(C492,'SINAPI INSUMOS'!$A$8:$E$9728,5,0)),0)</f>
        <v>22.16</v>
      </c>
      <c r="N492" s="75">
        <f t="shared" si="75"/>
        <v>8864</v>
      </c>
      <c r="O492" s="114"/>
      <c r="P492" s="214" t="str">
        <f t="shared" si="72"/>
        <v>SINAPI</v>
      </c>
      <c r="Q492" s="249"/>
      <c r="R492" s="249"/>
      <c r="S492" s="249"/>
      <c r="T492" s="249"/>
      <c r="U492" s="255"/>
      <c r="V492" s="278" t="str">
        <f t="shared" si="71"/>
        <v/>
      </c>
      <c r="W492" s="242" t="str">
        <f t="shared" si="73"/>
        <v/>
      </c>
      <c r="X492" s="243"/>
      <c r="Y492" s="243"/>
    </row>
    <row r="493" spans="1:25" s="89" customFormat="1" ht="23.25" customHeight="1" x14ac:dyDescent="0.25">
      <c r="A493" s="102"/>
      <c r="B493" s="208"/>
      <c r="C493" s="115">
        <v>89712</v>
      </c>
      <c r="D493" s="304" t="s">
        <v>1142</v>
      </c>
      <c r="E493" s="305"/>
      <c r="F493" s="305"/>
      <c r="G493" s="305"/>
      <c r="H493" s="305"/>
      <c r="I493" s="305"/>
      <c r="J493" s="306"/>
      <c r="K493" s="115" t="s">
        <v>142</v>
      </c>
      <c r="L493" s="138">
        <v>400</v>
      </c>
      <c r="M493" s="146">
        <f>IFERROR(IFERROR(VLOOKUP(C493,'SINAPI COMPOS. SINTÉTICO '!$G$5:$K$9786,5,0),VLOOKUP(C493,'SINAPI INSUMOS'!$A$8:$E$9728,5,0)),0)</f>
        <v>27.98</v>
      </c>
      <c r="N493" s="75">
        <f t="shared" si="75"/>
        <v>11192</v>
      </c>
      <c r="O493" s="114"/>
      <c r="P493" s="214" t="str">
        <f t="shared" si="72"/>
        <v>SINAPI</v>
      </c>
      <c r="Q493" s="249"/>
      <c r="R493" s="249"/>
      <c r="S493" s="249"/>
      <c r="T493" s="249"/>
      <c r="U493" s="255"/>
      <c r="V493" s="278" t="str">
        <f t="shared" si="71"/>
        <v/>
      </c>
      <c r="W493" s="242" t="str">
        <f t="shared" si="73"/>
        <v/>
      </c>
      <c r="X493" s="243"/>
      <c r="Y493" s="243"/>
    </row>
    <row r="494" spans="1:25" s="89" customFormat="1" ht="23.25" customHeight="1" x14ac:dyDescent="0.25">
      <c r="A494" s="102"/>
      <c r="B494" s="208"/>
      <c r="C494" s="115">
        <v>89713</v>
      </c>
      <c r="D494" s="304" t="s">
        <v>1143</v>
      </c>
      <c r="E494" s="305"/>
      <c r="F494" s="305"/>
      <c r="G494" s="305"/>
      <c r="H494" s="305"/>
      <c r="I494" s="305"/>
      <c r="J494" s="306"/>
      <c r="K494" s="115" t="s">
        <v>142</v>
      </c>
      <c r="L494" s="138">
        <v>300</v>
      </c>
      <c r="M494" s="146">
        <f>IFERROR(IFERROR(VLOOKUP(C494,'SINAPI COMPOS. SINTÉTICO '!$G$5:$K$9786,5,0),VLOOKUP(C494,'SINAPI INSUMOS'!$A$8:$E$9728,5,0)),0)</f>
        <v>34.85</v>
      </c>
      <c r="N494" s="75">
        <f t="shared" si="75"/>
        <v>10455</v>
      </c>
      <c r="O494" s="114"/>
      <c r="P494" s="214" t="str">
        <f t="shared" si="72"/>
        <v>SINAPI</v>
      </c>
      <c r="Q494" s="249"/>
      <c r="R494" s="249"/>
      <c r="S494" s="249"/>
      <c r="T494" s="249"/>
      <c r="U494" s="255"/>
      <c r="V494" s="278" t="str">
        <f t="shared" si="71"/>
        <v/>
      </c>
      <c r="W494" s="242" t="str">
        <f t="shared" si="73"/>
        <v/>
      </c>
      <c r="X494" s="243"/>
      <c r="Y494" s="243"/>
    </row>
    <row r="495" spans="1:25" s="89" customFormat="1" ht="26.25" customHeight="1" x14ac:dyDescent="0.25">
      <c r="A495" s="102"/>
      <c r="B495" s="208"/>
      <c r="C495" s="115">
        <v>89714</v>
      </c>
      <c r="D495" s="304" t="s">
        <v>1144</v>
      </c>
      <c r="E495" s="305"/>
      <c r="F495" s="305"/>
      <c r="G495" s="305"/>
      <c r="H495" s="305"/>
      <c r="I495" s="305"/>
      <c r="J495" s="306"/>
      <c r="K495" s="115" t="s">
        <v>142</v>
      </c>
      <c r="L495" s="138">
        <v>200</v>
      </c>
      <c r="M495" s="146">
        <f>IFERROR(IFERROR(VLOOKUP(C495,'SINAPI COMPOS. SINTÉTICO '!$G$5:$K$9786,5,0),VLOOKUP(C495,'SINAPI INSUMOS'!$A$8:$E$9728,5,0)),0)</f>
        <v>38.97</v>
      </c>
      <c r="N495" s="75">
        <f t="shared" si="75"/>
        <v>7794</v>
      </c>
      <c r="O495" s="114"/>
      <c r="P495" s="214" t="str">
        <f t="shared" si="72"/>
        <v>SINAPI</v>
      </c>
      <c r="Q495" s="249"/>
      <c r="R495" s="249"/>
      <c r="S495" s="249"/>
      <c r="T495" s="249"/>
      <c r="U495" s="255"/>
      <c r="V495" s="278" t="str">
        <f t="shared" si="71"/>
        <v/>
      </c>
      <c r="W495" s="242" t="str">
        <f t="shared" si="73"/>
        <v/>
      </c>
      <c r="X495" s="243"/>
      <c r="Y495" s="243"/>
    </row>
    <row r="496" spans="1:25" s="89" customFormat="1" ht="31.5" customHeight="1" x14ac:dyDescent="0.25">
      <c r="A496" s="102"/>
      <c r="B496" s="208"/>
      <c r="C496" s="115">
        <v>89730</v>
      </c>
      <c r="D496" s="304" t="s">
        <v>1162</v>
      </c>
      <c r="E496" s="305"/>
      <c r="F496" s="305"/>
      <c r="G496" s="305"/>
      <c r="H496" s="305"/>
      <c r="I496" s="305"/>
      <c r="J496" s="306"/>
      <c r="K496" s="115" t="s">
        <v>1781</v>
      </c>
      <c r="L496" s="138">
        <v>50</v>
      </c>
      <c r="M496" s="146">
        <f>IFERROR(IFERROR(VLOOKUP(C496,'SINAPI COMPOS. SINTÉTICO '!$G$5:$K$9786,5,0),VLOOKUP(C496,'SINAPI INSUMOS'!$A$8:$E$9728,5,0)),0)</f>
        <v>15.43</v>
      </c>
      <c r="N496" s="75">
        <f t="shared" si="75"/>
        <v>771.5</v>
      </c>
      <c r="O496" s="114"/>
      <c r="P496" s="214" t="str">
        <f t="shared" si="72"/>
        <v>SINAPI</v>
      </c>
      <c r="Q496" s="249"/>
      <c r="R496" s="249"/>
      <c r="S496" s="249"/>
      <c r="T496" s="249"/>
      <c r="U496" s="255"/>
      <c r="V496" s="278" t="str">
        <f t="shared" si="71"/>
        <v/>
      </c>
      <c r="W496" s="242" t="str">
        <f t="shared" si="73"/>
        <v/>
      </c>
      <c r="X496" s="243"/>
      <c r="Y496" s="243"/>
    </row>
    <row r="497" spans="1:25" s="89" customFormat="1" ht="32.25" customHeight="1" x14ac:dyDescent="0.25">
      <c r="A497" s="102"/>
      <c r="B497" s="208"/>
      <c r="C497" s="115">
        <v>89731</v>
      </c>
      <c r="D497" s="304" t="s">
        <v>1163</v>
      </c>
      <c r="E497" s="305"/>
      <c r="F497" s="305"/>
      <c r="G497" s="305"/>
      <c r="H497" s="305"/>
      <c r="I497" s="305"/>
      <c r="J497" s="306"/>
      <c r="K497" s="115" t="s">
        <v>1781</v>
      </c>
      <c r="L497" s="138">
        <v>50</v>
      </c>
      <c r="M497" s="146">
        <f>IFERROR(IFERROR(VLOOKUP(C497,'SINAPI COMPOS. SINTÉTICO '!$G$5:$K$9786,5,0),VLOOKUP(C497,'SINAPI INSUMOS'!$A$8:$E$9728,5,0)),0)</f>
        <v>15.05</v>
      </c>
      <c r="N497" s="75">
        <f t="shared" si="75"/>
        <v>752.5</v>
      </c>
      <c r="O497" s="114"/>
      <c r="P497" s="214" t="str">
        <f t="shared" si="72"/>
        <v>SINAPI</v>
      </c>
      <c r="Q497" s="249"/>
      <c r="R497" s="249"/>
      <c r="S497" s="249"/>
      <c r="T497" s="249"/>
      <c r="U497" s="255"/>
      <c r="V497" s="278" t="str">
        <f t="shared" si="71"/>
        <v/>
      </c>
      <c r="W497" s="242" t="str">
        <f t="shared" si="73"/>
        <v/>
      </c>
      <c r="X497" s="243"/>
      <c r="Y497" s="243"/>
    </row>
    <row r="498" spans="1:25" s="89" customFormat="1" ht="32.25" customHeight="1" x14ac:dyDescent="0.25">
      <c r="A498" s="102"/>
      <c r="B498" s="208"/>
      <c r="C498" s="115">
        <v>89732</v>
      </c>
      <c r="D498" s="304" t="s">
        <v>1164</v>
      </c>
      <c r="E498" s="305"/>
      <c r="F498" s="305"/>
      <c r="G498" s="305"/>
      <c r="H498" s="305"/>
      <c r="I498" s="305"/>
      <c r="J498" s="306"/>
      <c r="K498" s="115" t="s">
        <v>1781</v>
      </c>
      <c r="L498" s="138">
        <v>50</v>
      </c>
      <c r="M498" s="146">
        <f>IFERROR(IFERROR(VLOOKUP(C498,'SINAPI COMPOS. SINTÉTICO '!$G$5:$K$9786,5,0),VLOOKUP(C498,'SINAPI INSUMOS'!$A$8:$E$9728,5,0)),0)</f>
        <v>15.79</v>
      </c>
      <c r="N498" s="75">
        <f t="shared" si="75"/>
        <v>789.5</v>
      </c>
      <c r="O498" s="114"/>
      <c r="P498" s="214" t="str">
        <f t="shared" si="72"/>
        <v>SINAPI</v>
      </c>
      <c r="Q498" s="249"/>
      <c r="R498" s="249"/>
      <c r="S498" s="249"/>
      <c r="T498" s="249"/>
      <c r="U498" s="255"/>
      <c r="V498" s="278" t="str">
        <f t="shared" si="71"/>
        <v/>
      </c>
      <c r="W498" s="242" t="str">
        <f t="shared" si="73"/>
        <v/>
      </c>
      <c r="X498" s="243"/>
      <c r="Y498" s="243"/>
    </row>
    <row r="499" spans="1:25" s="89" customFormat="1" ht="31.5" customHeight="1" x14ac:dyDescent="0.25">
      <c r="A499" s="102"/>
      <c r="B499" s="208"/>
      <c r="C499" s="115">
        <v>89733</v>
      </c>
      <c r="D499" s="304" t="s">
        <v>1165</v>
      </c>
      <c r="E499" s="305"/>
      <c r="F499" s="305"/>
      <c r="G499" s="305"/>
      <c r="H499" s="305"/>
      <c r="I499" s="305"/>
      <c r="J499" s="306"/>
      <c r="K499" s="115" t="s">
        <v>1781</v>
      </c>
      <c r="L499" s="138">
        <v>100</v>
      </c>
      <c r="M499" s="146">
        <f>IFERROR(IFERROR(VLOOKUP(C499,'SINAPI COMPOS. SINTÉTICO '!$G$5:$K$9786,5,0),VLOOKUP(C499,'SINAPI INSUMOS'!$A$8:$E$9728,5,0)),0)</f>
        <v>23.6</v>
      </c>
      <c r="N499" s="75">
        <f t="shared" si="75"/>
        <v>2360</v>
      </c>
      <c r="O499" s="114"/>
      <c r="P499" s="214" t="str">
        <f t="shared" si="72"/>
        <v>SINAPI</v>
      </c>
      <c r="Q499" s="249"/>
      <c r="R499" s="249"/>
      <c r="S499" s="249"/>
      <c r="T499" s="249"/>
      <c r="U499" s="255"/>
      <c r="V499" s="278" t="str">
        <f t="shared" si="71"/>
        <v/>
      </c>
      <c r="W499" s="242" t="str">
        <f t="shared" si="73"/>
        <v/>
      </c>
      <c r="X499" s="243"/>
      <c r="Y499" s="243"/>
    </row>
    <row r="500" spans="1:25" s="89" customFormat="1" ht="34.5" customHeight="1" x14ac:dyDescent="0.25">
      <c r="A500" s="102"/>
      <c r="B500" s="208"/>
      <c r="C500" s="115">
        <v>89735</v>
      </c>
      <c r="D500" s="304" t="s">
        <v>1166</v>
      </c>
      <c r="E500" s="305"/>
      <c r="F500" s="305"/>
      <c r="G500" s="305"/>
      <c r="H500" s="305"/>
      <c r="I500" s="305"/>
      <c r="J500" s="306"/>
      <c r="K500" s="115" t="s">
        <v>1781</v>
      </c>
      <c r="L500" s="138">
        <v>100</v>
      </c>
      <c r="M500" s="146">
        <f>IFERROR(IFERROR(VLOOKUP(C500,'SINAPI COMPOS. SINTÉTICO '!$G$5:$K$9786,5,0),VLOOKUP(C500,'SINAPI INSUMOS'!$A$8:$E$9728,5,0)),0)</f>
        <v>25.81</v>
      </c>
      <c r="N500" s="75">
        <f t="shared" si="75"/>
        <v>2581</v>
      </c>
      <c r="O500" s="114"/>
      <c r="P500" s="214" t="str">
        <f t="shared" si="72"/>
        <v>SINAPI</v>
      </c>
      <c r="Q500" s="249"/>
      <c r="R500" s="249"/>
      <c r="S500" s="249"/>
      <c r="T500" s="249"/>
      <c r="U500" s="255"/>
      <c r="V500" s="278" t="str">
        <f t="shared" si="71"/>
        <v/>
      </c>
      <c r="W500" s="242" t="str">
        <f t="shared" si="73"/>
        <v/>
      </c>
      <c r="X500" s="243"/>
      <c r="Y500" s="243"/>
    </row>
    <row r="501" spans="1:25" s="89" customFormat="1" ht="33" customHeight="1" x14ac:dyDescent="0.25">
      <c r="A501" s="102"/>
      <c r="B501" s="208"/>
      <c r="C501" s="115">
        <v>89737</v>
      </c>
      <c r="D501" s="304" t="s">
        <v>1167</v>
      </c>
      <c r="E501" s="305"/>
      <c r="F501" s="305"/>
      <c r="G501" s="305"/>
      <c r="H501" s="305"/>
      <c r="I501" s="305"/>
      <c r="J501" s="306"/>
      <c r="K501" s="115" t="s">
        <v>1781</v>
      </c>
      <c r="L501" s="138">
        <v>100</v>
      </c>
      <c r="M501" s="146">
        <f>IFERROR(IFERROR(VLOOKUP(C501,'SINAPI COMPOS. SINTÉTICO '!$G$5:$K$9786,5,0),VLOOKUP(C501,'SINAPI INSUMOS'!$A$8:$E$9728,5,0)),0)</f>
        <v>22.75</v>
      </c>
      <c r="N501" s="75">
        <f t="shared" si="75"/>
        <v>2275</v>
      </c>
      <c r="O501" s="114"/>
      <c r="P501" s="214" t="str">
        <f t="shared" si="72"/>
        <v>SINAPI</v>
      </c>
      <c r="Q501" s="249"/>
      <c r="R501" s="249"/>
      <c r="S501" s="249"/>
      <c r="T501" s="249"/>
      <c r="U501" s="255"/>
      <c r="V501" s="278" t="str">
        <f t="shared" si="71"/>
        <v/>
      </c>
      <c r="W501" s="242" t="str">
        <f t="shared" si="73"/>
        <v/>
      </c>
      <c r="X501" s="243"/>
      <c r="Y501" s="243"/>
    </row>
    <row r="502" spans="1:25" s="89" customFormat="1" ht="33" customHeight="1" x14ac:dyDescent="0.25">
      <c r="A502" s="102"/>
      <c r="B502" s="208"/>
      <c r="C502" s="115">
        <v>89739</v>
      </c>
      <c r="D502" s="304" t="s">
        <v>1169</v>
      </c>
      <c r="E502" s="305"/>
      <c r="F502" s="305"/>
      <c r="G502" s="305"/>
      <c r="H502" s="305"/>
      <c r="I502" s="305"/>
      <c r="J502" s="306"/>
      <c r="K502" s="115" t="s">
        <v>1781</v>
      </c>
      <c r="L502" s="138">
        <v>50</v>
      </c>
      <c r="M502" s="146">
        <f>IFERROR(IFERROR(VLOOKUP(C502,'SINAPI COMPOS. SINTÉTICO '!$G$5:$K$9786,5,0),VLOOKUP(C502,'SINAPI INSUMOS'!$A$8:$E$9728,5,0)),0)</f>
        <v>23.73</v>
      </c>
      <c r="N502" s="75">
        <f t="shared" si="75"/>
        <v>1186.5</v>
      </c>
      <c r="O502" s="114"/>
      <c r="P502" s="214" t="str">
        <f t="shared" si="72"/>
        <v>SINAPI</v>
      </c>
      <c r="Q502" s="249"/>
      <c r="R502" s="249"/>
      <c r="S502" s="249"/>
      <c r="T502" s="249"/>
      <c r="U502" s="255"/>
      <c r="V502" s="278" t="str">
        <f t="shared" si="71"/>
        <v/>
      </c>
      <c r="W502" s="242" t="str">
        <f t="shared" si="73"/>
        <v/>
      </c>
      <c r="X502" s="243"/>
      <c r="Y502" s="243"/>
    </row>
    <row r="503" spans="1:25" s="89" customFormat="1" ht="33.75" customHeight="1" x14ac:dyDescent="0.25">
      <c r="A503" s="102"/>
      <c r="B503" s="208"/>
      <c r="C503" s="115">
        <v>89742</v>
      </c>
      <c r="D503" s="304" t="s">
        <v>1170</v>
      </c>
      <c r="E503" s="305"/>
      <c r="F503" s="305"/>
      <c r="G503" s="305"/>
      <c r="H503" s="305"/>
      <c r="I503" s="305"/>
      <c r="J503" s="306"/>
      <c r="K503" s="115" t="s">
        <v>1781</v>
      </c>
      <c r="L503" s="138">
        <v>50</v>
      </c>
      <c r="M503" s="146">
        <f>IFERROR(IFERROR(VLOOKUP(C503,'SINAPI COMPOS. SINTÉTICO '!$G$5:$K$9786,5,0),VLOOKUP(C503,'SINAPI INSUMOS'!$A$8:$E$9728,5,0)),0)</f>
        <v>40.01</v>
      </c>
      <c r="N503" s="75">
        <f t="shared" si="75"/>
        <v>2000.5</v>
      </c>
      <c r="O503" s="114"/>
      <c r="P503" s="214" t="str">
        <f t="shared" si="72"/>
        <v>SINAPI</v>
      </c>
      <c r="Q503" s="249"/>
      <c r="R503" s="249"/>
      <c r="S503" s="249"/>
      <c r="T503" s="249"/>
      <c r="U503" s="255"/>
      <c r="V503" s="278" t="str">
        <f t="shared" si="71"/>
        <v/>
      </c>
      <c r="W503" s="242" t="str">
        <f t="shared" si="73"/>
        <v/>
      </c>
      <c r="X503" s="243"/>
      <c r="Y503" s="243"/>
    </row>
    <row r="504" spans="1:25" s="89" customFormat="1" ht="32.25" customHeight="1" x14ac:dyDescent="0.25">
      <c r="A504" s="102"/>
      <c r="B504" s="208"/>
      <c r="C504" s="115">
        <v>89743</v>
      </c>
      <c r="D504" s="304" t="s">
        <v>1171</v>
      </c>
      <c r="E504" s="305"/>
      <c r="F504" s="305"/>
      <c r="G504" s="305"/>
      <c r="H504" s="305"/>
      <c r="I504" s="305"/>
      <c r="J504" s="306"/>
      <c r="K504" s="115" t="s">
        <v>1781</v>
      </c>
      <c r="L504" s="138">
        <v>50</v>
      </c>
      <c r="M504" s="146">
        <f>IFERROR(IFERROR(VLOOKUP(C504,'SINAPI COMPOS. SINTÉTICO '!$G$5:$K$9786,5,0),VLOOKUP(C504,'SINAPI INSUMOS'!$A$8:$E$9728,5,0)),0)</f>
        <v>60.82</v>
      </c>
      <c r="N504" s="75">
        <f t="shared" si="75"/>
        <v>3041</v>
      </c>
      <c r="O504" s="114"/>
      <c r="P504" s="214" t="str">
        <f t="shared" si="72"/>
        <v>SINAPI</v>
      </c>
      <c r="Q504" s="249"/>
      <c r="R504" s="249"/>
      <c r="S504" s="249"/>
      <c r="T504" s="249"/>
      <c r="U504" s="255"/>
      <c r="V504" s="278" t="str">
        <f t="shared" si="71"/>
        <v/>
      </c>
      <c r="W504" s="242" t="str">
        <f t="shared" si="73"/>
        <v/>
      </c>
      <c r="X504" s="243"/>
      <c r="Y504" s="243"/>
    </row>
    <row r="505" spans="1:25" s="89" customFormat="1" ht="33" customHeight="1" x14ac:dyDescent="0.25">
      <c r="A505" s="102"/>
      <c r="B505" s="208"/>
      <c r="C505" s="115">
        <v>89744</v>
      </c>
      <c r="D505" s="304" t="s">
        <v>1172</v>
      </c>
      <c r="E505" s="305"/>
      <c r="F505" s="305"/>
      <c r="G505" s="305"/>
      <c r="H505" s="305"/>
      <c r="I505" s="305"/>
      <c r="J505" s="306"/>
      <c r="K505" s="115" t="s">
        <v>1781</v>
      </c>
      <c r="L505" s="138">
        <v>50</v>
      </c>
      <c r="M505" s="146">
        <f>IFERROR(IFERROR(VLOOKUP(C505,'SINAPI COMPOS. SINTÉTICO '!$G$5:$K$9786,5,0),VLOOKUP(C505,'SINAPI INSUMOS'!$A$8:$E$9728,5,0)),0)</f>
        <v>27.7</v>
      </c>
      <c r="N505" s="75">
        <f t="shared" si="75"/>
        <v>1385</v>
      </c>
      <c r="O505" s="114"/>
      <c r="P505" s="214" t="str">
        <f t="shared" si="72"/>
        <v>SINAPI</v>
      </c>
      <c r="Q505" s="249"/>
      <c r="R505" s="249"/>
      <c r="S505" s="249"/>
      <c r="T505" s="249"/>
      <c r="U505" s="255"/>
      <c r="V505" s="278" t="str">
        <f t="shared" si="71"/>
        <v/>
      </c>
      <c r="W505" s="242" t="str">
        <f t="shared" si="73"/>
        <v/>
      </c>
      <c r="X505" s="243"/>
      <c r="Y505" s="243"/>
    </row>
    <row r="506" spans="1:25" s="89" customFormat="1" ht="31.5" customHeight="1" x14ac:dyDescent="0.25">
      <c r="A506" s="102"/>
      <c r="B506" s="208"/>
      <c r="C506" s="115">
        <v>89746</v>
      </c>
      <c r="D506" s="304" t="s">
        <v>1173</v>
      </c>
      <c r="E506" s="305"/>
      <c r="F506" s="305"/>
      <c r="G506" s="305"/>
      <c r="H506" s="305"/>
      <c r="I506" s="305"/>
      <c r="J506" s="306"/>
      <c r="K506" s="115" t="s">
        <v>1781</v>
      </c>
      <c r="L506" s="138">
        <v>50</v>
      </c>
      <c r="M506" s="146">
        <f>IFERROR(IFERROR(VLOOKUP(C506,'SINAPI COMPOS. SINTÉTICO '!$G$5:$K$9786,5,0),VLOOKUP(C506,'SINAPI INSUMOS'!$A$8:$E$9728,5,0)),0)</f>
        <v>28.54</v>
      </c>
      <c r="N506" s="75">
        <f t="shared" si="75"/>
        <v>1427</v>
      </c>
      <c r="O506" s="114"/>
      <c r="P506" s="214" t="str">
        <f t="shared" si="72"/>
        <v>SINAPI</v>
      </c>
      <c r="Q506" s="249"/>
      <c r="R506" s="249"/>
      <c r="S506" s="249"/>
      <c r="T506" s="249"/>
      <c r="U506" s="255"/>
      <c r="V506" s="278" t="str">
        <f t="shared" si="71"/>
        <v/>
      </c>
      <c r="W506" s="242" t="str">
        <f t="shared" si="73"/>
        <v/>
      </c>
      <c r="X506" s="243"/>
      <c r="Y506" s="243"/>
    </row>
    <row r="507" spans="1:25" s="89" customFormat="1" ht="33.75" customHeight="1" x14ac:dyDescent="0.25">
      <c r="A507" s="102"/>
      <c r="B507" s="208"/>
      <c r="C507" s="115">
        <v>89748</v>
      </c>
      <c r="D507" s="304" t="s">
        <v>1174</v>
      </c>
      <c r="E507" s="305"/>
      <c r="F507" s="305"/>
      <c r="G507" s="305"/>
      <c r="H507" s="305"/>
      <c r="I507" s="305"/>
      <c r="J507" s="306"/>
      <c r="K507" s="115" t="s">
        <v>1781</v>
      </c>
      <c r="L507" s="138">
        <v>50</v>
      </c>
      <c r="M507" s="146">
        <f>IFERROR(IFERROR(VLOOKUP(C507,'SINAPI COMPOS. SINTÉTICO '!$G$5:$K$9786,5,0),VLOOKUP(C507,'SINAPI INSUMOS'!$A$8:$E$9728,5,0)),0)</f>
        <v>42.9</v>
      </c>
      <c r="N507" s="75">
        <f t="shared" si="75"/>
        <v>2145</v>
      </c>
      <c r="O507" s="114"/>
      <c r="P507" s="214" t="str">
        <f t="shared" si="72"/>
        <v>SINAPI</v>
      </c>
      <c r="Q507" s="249"/>
      <c r="R507" s="249"/>
      <c r="S507" s="249"/>
      <c r="T507" s="249"/>
      <c r="U507" s="255"/>
      <c r="V507" s="278" t="str">
        <f t="shared" si="71"/>
        <v/>
      </c>
      <c r="W507" s="242" t="str">
        <f t="shared" si="73"/>
        <v/>
      </c>
      <c r="X507" s="243"/>
      <c r="Y507" s="243"/>
    </row>
    <row r="508" spans="1:25" s="89" customFormat="1" ht="23.25" customHeight="1" x14ac:dyDescent="0.25">
      <c r="A508" s="102"/>
      <c r="B508" s="208"/>
      <c r="C508" s="115">
        <v>89508</v>
      </c>
      <c r="D508" s="304" t="s">
        <v>1137</v>
      </c>
      <c r="E508" s="305"/>
      <c r="F508" s="305"/>
      <c r="G508" s="305"/>
      <c r="H508" s="305"/>
      <c r="I508" s="305"/>
      <c r="J508" s="306"/>
      <c r="K508" s="115" t="s">
        <v>142</v>
      </c>
      <c r="L508" s="138">
        <v>100</v>
      </c>
      <c r="M508" s="146">
        <f>IFERROR(IFERROR(VLOOKUP(C508,'SINAPI COMPOS. SINTÉTICO '!$G$5:$K$9786,5,0),VLOOKUP(C508,'SINAPI INSUMOS'!$A$8:$E$9728,5,0)),0)</f>
        <v>17.22</v>
      </c>
      <c r="N508" s="75">
        <f t="shared" si="75"/>
        <v>1722</v>
      </c>
      <c r="O508" s="114"/>
      <c r="P508" s="214" t="str">
        <f t="shared" si="72"/>
        <v>SINAPI</v>
      </c>
      <c r="Q508" s="249"/>
      <c r="R508" s="249"/>
      <c r="S508" s="249"/>
      <c r="T508" s="249"/>
      <c r="U508" s="255"/>
      <c r="V508" s="278" t="str">
        <f t="shared" si="71"/>
        <v/>
      </c>
      <c r="W508" s="242" t="str">
        <f t="shared" si="73"/>
        <v/>
      </c>
      <c r="X508" s="243"/>
      <c r="Y508" s="243"/>
    </row>
    <row r="509" spans="1:25" s="89" customFormat="1" ht="23.25" customHeight="1" x14ac:dyDescent="0.25">
      <c r="A509" s="102"/>
      <c r="B509" s="208"/>
      <c r="C509" s="115">
        <v>89509</v>
      </c>
      <c r="D509" s="304" t="s">
        <v>1138</v>
      </c>
      <c r="E509" s="305"/>
      <c r="F509" s="305"/>
      <c r="G509" s="305"/>
      <c r="H509" s="305"/>
      <c r="I509" s="305"/>
      <c r="J509" s="306"/>
      <c r="K509" s="115" t="s">
        <v>142</v>
      </c>
      <c r="L509" s="138">
        <v>100</v>
      </c>
      <c r="M509" s="146">
        <f>IFERROR(IFERROR(VLOOKUP(C509,'SINAPI COMPOS. SINTÉTICO '!$G$5:$K$9786,5,0),VLOOKUP(C509,'SINAPI INSUMOS'!$A$8:$E$9728,5,0)),0)</f>
        <v>23.27</v>
      </c>
      <c r="N509" s="75">
        <f t="shared" si="75"/>
        <v>2327</v>
      </c>
      <c r="O509" s="114"/>
      <c r="P509" s="214" t="str">
        <f t="shared" si="72"/>
        <v>SINAPI</v>
      </c>
      <c r="Q509" s="249"/>
      <c r="R509" s="249"/>
      <c r="S509" s="249"/>
      <c r="T509" s="249"/>
      <c r="U509" s="255"/>
      <c r="V509" s="278" t="str">
        <f t="shared" si="71"/>
        <v/>
      </c>
      <c r="W509" s="242" t="str">
        <f t="shared" si="73"/>
        <v/>
      </c>
      <c r="X509" s="243"/>
      <c r="Y509" s="243"/>
    </row>
    <row r="510" spans="1:25" s="89" customFormat="1" ht="23.25" customHeight="1" x14ac:dyDescent="0.25">
      <c r="A510" s="102"/>
      <c r="B510" s="208"/>
      <c r="C510" s="115">
        <v>89576</v>
      </c>
      <c r="D510" s="304" t="s">
        <v>1139</v>
      </c>
      <c r="E510" s="305"/>
      <c r="F510" s="305"/>
      <c r="G510" s="305"/>
      <c r="H510" s="305"/>
      <c r="I510" s="305"/>
      <c r="J510" s="306"/>
      <c r="K510" s="115" t="s">
        <v>142</v>
      </c>
      <c r="L510" s="138">
        <v>100</v>
      </c>
      <c r="M510" s="146">
        <f>IFERROR(IFERROR(VLOOKUP(C510,'SINAPI COMPOS. SINTÉTICO '!$G$5:$K$9786,5,0),VLOOKUP(C510,'SINAPI INSUMOS'!$A$8:$E$9728,5,0)),0)</f>
        <v>26.94</v>
      </c>
      <c r="N510" s="75">
        <f t="shared" si="75"/>
        <v>2694</v>
      </c>
      <c r="O510" s="114"/>
      <c r="P510" s="214" t="str">
        <f t="shared" si="72"/>
        <v>SINAPI</v>
      </c>
      <c r="Q510" s="249"/>
      <c r="R510" s="249"/>
      <c r="S510" s="249"/>
      <c r="T510" s="249"/>
      <c r="U510" s="255"/>
      <c r="V510" s="278" t="str">
        <f t="shared" si="71"/>
        <v/>
      </c>
      <c r="W510" s="242" t="str">
        <f t="shared" si="73"/>
        <v/>
      </c>
      <c r="X510" s="243"/>
      <c r="Y510" s="243"/>
    </row>
    <row r="511" spans="1:25" s="89" customFormat="1" ht="23.25" customHeight="1" x14ac:dyDescent="0.25">
      <c r="A511" s="102"/>
      <c r="B511" s="208"/>
      <c r="C511" s="115">
        <v>89578</v>
      </c>
      <c r="D511" s="304" t="s">
        <v>1140</v>
      </c>
      <c r="E511" s="305"/>
      <c r="F511" s="305"/>
      <c r="G511" s="305"/>
      <c r="H511" s="305"/>
      <c r="I511" s="305"/>
      <c r="J511" s="306"/>
      <c r="K511" s="115" t="s">
        <v>142</v>
      </c>
      <c r="L511" s="138">
        <v>100</v>
      </c>
      <c r="M511" s="146">
        <f>IFERROR(IFERROR(VLOOKUP(C511,'SINAPI COMPOS. SINTÉTICO '!$G$5:$K$9786,5,0),VLOOKUP(C511,'SINAPI INSUMOS'!$A$8:$E$9728,5,0)),0)</f>
        <v>33.450000000000003</v>
      </c>
      <c r="N511" s="75">
        <f t="shared" si="75"/>
        <v>3345</v>
      </c>
      <c r="O511" s="114"/>
      <c r="P511" s="214" t="str">
        <f t="shared" si="72"/>
        <v>SINAPI</v>
      </c>
      <c r="Q511" s="249"/>
      <c r="R511" s="249"/>
      <c r="S511" s="249"/>
      <c r="T511" s="249"/>
      <c r="U511" s="255"/>
      <c r="V511" s="278" t="str">
        <f t="shared" si="71"/>
        <v/>
      </c>
      <c r="W511" s="242" t="str">
        <f t="shared" si="73"/>
        <v/>
      </c>
      <c r="X511" s="243"/>
      <c r="Y511" s="243"/>
    </row>
    <row r="512" spans="1:25" s="89" customFormat="1" ht="23.25" customHeight="1" x14ac:dyDescent="0.25">
      <c r="A512" s="102"/>
      <c r="B512" s="208"/>
      <c r="C512" s="115">
        <v>89581</v>
      </c>
      <c r="D512" s="304" t="s">
        <v>1158</v>
      </c>
      <c r="E512" s="305"/>
      <c r="F512" s="305"/>
      <c r="G512" s="305"/>
      <c r="H512" s="305"/>
      <c r="I512" s="305"/>
      <c r="J512" s="306"/>
      <c r="K512" s="115" t="s">
        <v>1781</v>
      </c>
      <c r="L512" s="138">
        <v>50</v>
      </c>
      <c r="M512" s="146">
        <f>IFERROR(IFERROR(VLOOKUP(C512,'SINAPI COMPOS. SINTÉTICO '!$G$5:$K$9786,5,0),VLOOKUP(C512,'SINAPI INSUMOS'!$A$8:$E$9728,5,0)),0)</f>
        <v>33.61</v>
      </c>
      <c r="N512" s="75">
        <f t="shared" si="75"/>
        <v>1680.5</v>
      </c>
      <c r="O512" s="114"/>
      <c r="P512" s="214" t="str">
        <f t="shared" si="72"/>
        <v>SINAPI</v>
      </c>
      <c r="Q512" s="249"/>
      <c r="R512" s="249"/>
      <c r="S512" s="249"/>
      <c r="T512" s="249"/>
      <c r="U512" s="255"/>
      <c r="V512" s="278" t="str">
        <f t="shared" si="71"/>
        <v/>
      </c>
      <c r="W512" s="242" t="str">
        <f t="shared" si="73"/>
        <v/>
      </c>
      <c r="X512" s="243"/>
      <c r="Y512" s="243"/>
    </row>
    <row r="513" spans="1:25" s="89" customFormat="1" ht="23.25" customHeight="1" x14ac:dyDescent="0.25">
      <c r="A513" s="102"/>
      <c r="B513" s="208"/>
      <c r="C513" s="115">
        <v>89582</v>
      </c>
      <c r="D513" s="304" t="s">
        <v>1159</v>
      </c>
      <c r="E513" s="305"/>
      <c r="F513" s="305"/>
      <c r="G513" s="305"/>
      <c r="H513" s="305"/>
      <c r="I513" s="305"/>
      <c r="J513" s="306"/>
      <c r="K513" s="115" t="s">
        <v>1781</v>
      </c>
      <c r="L513" s="138">
        <v>50</v>
      </c>
      <c r="M513" s="146">
        <f>IFERROR(IFERROR(VLOOKUP(C513,'SINAPI COMPOS. SINTÉTICO '!$G$5:$K$9786,5,0),VLOOKUP(C513,'SINAPI INSUMOS'!$A$8:$E$9728,5,0)),0)</f>
        <v>34.08</v>
      </c>
      <c r="N513" s="75">
        <f t="shared" si="75"/>
        <v>1704</v>
      </c>
      <c r="O513" s="114"/>
      <c r="P513" s="214" t="str">
        <f t="shared" si="72"/>
        <v>SINAPI</v>
      </c>
      <c r="Q513" s="249"/>
      <c r="R513" s="249"/>
      <c r="S513" s="249"/>
      <c r="T513" s="249"/>
      <c r="U513" s="255"/>
      <c r="V513" s="278" t="str">
        <f t="shared" si="71"/>
        <v/>
      </c>
      <c r="W513" s="242" t="str">
        <f t="shared" si="73"/>
        <v/>
      </c>
      <c r="X513" s="243"/>
      <c r="Y513" s="243"/>
    </row>
    <row r="514" spans="1:25" s="89" customFormat="1" ht="23.25" customHeight="1" x14ac:dyDescent="0.25">
      <c r="A514" s="102"/>
      <c r="B514" s="208"/>
      <c r="C514" s="115">
        <v>89584</v>
      </c>
      <c r="D514" s="304" t="s">
        <v>1160</v>
      </c>
      <c r="E514" s="305"/>
      <c r="F514" s="305"/>
      <c r="G514" s="305"/>
      <c r="H514" s="305"/>
      <c r="I514" s="305"/>
      <c r="J514" s="306"/>
      <c r="K514" s="115" t="s">
        <v>1781</v>
      </c>
      <c r="L514" s="138">
        <v>50</v>
      </c>
      <c r="M514" s="146">
        <f>IFERROR(IFERROR(VLOOKUP(C514,'SINAPI COMPOS. SINTÉTICO '!$G$5:$K$9786,5,0),VLOOKUP(C514,'SINAPI INSUMOS'!$A$8:$E$9728,5,0)),0)</f>
        <v>44.13</v>
      </c>
      <c r="N514" s="75">
        <f t="shared" si="75"/>
        <v>2206.5</v>
      </c>
      <c r="O514" s="114"/>
      <c r="P514" s="214" t="str">
        <f t="shared" si="72"/>
        <v>SINAPI</v>
      </c>
      <c r="Q514" s="249"/>
      <c r="R514" s="249"/>
      <c r="S514" s="249"/>
      <c r="T514" s="249"/>
      <c r="U514" s="255"/>
      <c r="V514" s="278" t="str">
        <f t="shared" si="71"/>
        <v/>
      </c>
      <c r="W514" s="242" t="str">
        <f t="shared" si="73"/>
        <v/>
      </c>
      <c r="X514" s="243"/>
      <c r="Y514" s="243"/>
    </row>
    <row r="515" spans="1:25" s="89" customFormat="1" ht="23.25" customHeight="1" x14ac:dyDescent="0.25">
      <c r="A515" s="102"/>
      <c r="B515" s="208"/>
      <c r="C515" s="115">
        <v>89585</v>
      </c>
      <c r="D515" s="304" t="s">
        <v>1161</v>
      </c>
      <c r="E515" s="305"/>
      <c r="F515" s="305"/>
      <c r="G515" s="305"/>
      <c r="H515" s="305"/>
      <c r="I515" s="305"/>
      <c r="J515" s="306"/>
      <c r="K515" s="115" t="s">
        <v>1781</v>
      </c>
      <c r="L515" s="138">
        <v>50</v>
      </c>
      <c r="M515" s="146">
        <f>IFERROR(IFERROR(VLOOKUP(C515,'SINAPI COMPOS. SINTÉTICO '!$G$5:$K$9786,5,0),VLOOKUP(C515,'SINAPI INSUMOS'!$A$8:$E$9728,5,0)),0)</f>
        <v>45.17</v>
      </c>
      <c r="N515" s="75">
        <f t="shared" si="75"/>
        <v>2258.5</v>
      </c>
      <c r="O515" s="114"/>
      <c r="P515" s="214" t="str">
        <f t="shared" si="72"/>
        <v>SINAPI</v>
      </c>
      <c r="Q515" s="249"/>
      <c r="R515" s="249"/>
      <c r="S515" s="249"/>
      <c r="T515" s="249"/>
      <c r="U515" s="255"/>
      <c r="V515" s="278" t="str">
        <f t="shared" si="71"/>
        <v/>
      </c>
      <c r="W515" s="242" t="str">
        <f t="shared" si="73"/>
        <v/>
      </c>
      <c r="X515" s="243"/>
      <c r="Y515" s="243"/>
    </row>
    <row r="516" spans="1:25" s="91" customFormat="1" ht="11.25" customHeight="1" x14ac:dyDescent="0.25">
      <c r="A516" s="102"/>
      <c r="B516" s="208"/>
      <c r="C516" s="115"/>
      <c r="D516" s="186"/>
      <c r="E516" s="187"/>
      <c r="F516" s="187"/>
      <c r="G516" s="187"/>
      <c r="H516" s="187"/>
      <c r="I516" s="187"/>
      <c r="J516" s="188"/>
      <c r="K516" s="115"/>
      <c r="L516" s="83">
        <v>0</v>
      </c>
      <c r="M516" s="146"/>
      <c r="N516" s="75"/>
      <c r="O516" s="114"/>
      <c r="P516" s="214"/>
      <c r="Q516" s="249"/>
      <c r="R516" s="249"/>
      <c r="S516" s="249"/>
      <c r="T516" s="249"/>
      <c r="U516" s="255"/>
      <c r="V516" s="278" t="str">
        <f t="shared" si="71"/>
        <v/>
      </c>
      <c r="W516" s="242" t="str">
        <f t="shared" si="73"/>
        <v/>
      </c>
      <c r="X516" s="243"/>
      <c r="Y516" s="243"/>
    </row>
    <row r="517" spans="1:25" s="105" customFormat="1" ht="11.25" customHeight="1" x14ac:dyDescent="0.25">
      <c r="A517" s="102"/>
      <c r="B517" s="208" t="s">
        <v>42</v>
      </c>
      <c r="C517" s="109"/>
      <c r="D517" s="377" t="s">
        <v>4102</v>
      </c>
      <c r="E517" s="378"/>
      <c r="F517" s="378"/>
      <c r="G517" s="378"/>
      <c r="H517" s="378"/>
      <c r="I517" s="378"/>
      <c r="J517" s="379"/>
      <c r="K517" s="109"/>
      <c r="L517" s="83">
        <v>0</v>
      </c>
      <c r="M517" s="146"/>
      <c r="N517" s="75"/>
      <c r="O517" s="114"/>
      <c r="P517" s="214"/>
      <c r="Q517" s="249"/>
      <c r="R517" s="249"/>
      <c r="S517" s="249"/>
      <c r="T517" s="249"/>
      <c r="U517" s="255"/>
      <c r="V517" s="278" t="str">
        <f t="shared" si="71"/>
        <v/>
      </c>
      <c r="W517" s="242" t="str">
        <f t="shared" si="73"/>
        <v/>
      </c>
      <c r="X517" s="243"/>
      <c r="Y517" s="243"/>
    </row>
    <row r="518" spans="1:25" s="105" customFormat="1" ht="27.75" customHeight="1" x14ac:dyDescent="0.25">
      <c r="A518" s="102"/>
      <c r="B518" s="208"/>
      <c r="C518" s="115">
        <v>103802</v>
      </c>
      <c r="D518" s="331" t="s">
        <v>5049</v>
      </c>
      <c r="E518" s="332"/>
      <c r="F518" s="332"/>
      <c r="G518" s="332"/>
      <c r="H518" s="332"/>
      <c r="I518" s="332"/>
      <c r="J518" s="333"/>
      <c r="K518" s="109" t="s">
        <v>142</v>
      </c>
      <c r="L518" s="83">
        <v>9</v>
      </c>
      <c r="M518" s="146">
        <f>IFERROR(IFERROR(VLOOKUP(C518,'SINAPI COMPOS. SINTÉTICO '!$G$5:$K$9786,5,0),VLOOKUP(C518,'SINAPI INSUMOS'!$A$8:$E$9728,5,0)),0)</f>
        <v>39.18</v>
      </c>
      <c r="N518" s="75">
        <f t="shared" ref="N518:N519" si="76">ROUND(M518*L518,2)</f>
        <v>352.62</v>
      </c>
      <c r="O518" s="114"/>
      <c r="P518" s="214" t="str">
        <f t="shared" si="72"/>
        <v>SINAPI</v>
      </c>
      <c r="Q518" s="249"/>
      <c r="R518" s="249"/>
      <c r="S518" s="249"/>
      <c r="T518" s="249"/>
      <c r="U518" s="255"/>
      <c r="V518" s="278" t="str">
        <f t="shared" si="71"/>
        <v/>
      </c>
      <c r="W518" s="242" t="str">
        <f t="shared" si="73"/>
        <v/>
      </c>
      <c r="X518" s="243"/>
      <c r="Y518" s="243"/>
    </row>
    <row r="519" spans="1:25" s="105" customFormat="1" ht="26.25" customHeight="1" x14ac:dyDescent="0.25">
      <c r="A519" s="102"/>
      <c r="B519" s="208"/>
      <c r="C519" s="115">
        <v>103804</v>
      </c>
      <c r="D519" s="331" t="s">
        <v>5051</v>
      </c>
      <c r="E519" s="332"/>
      <c r="F519" s="332"/>
      <c r="G519" s="332"/>
      <c r="H519" s="332"/>
      <c r="I519" s="332"/>
      <c r="J519" s="333"/>
      <c r="K519" s="109" t="s">
        <v>142</v>
      </c>
      <c r="L519" s="83">
        <v>9</v>
      </c>
      <c r="M519" s="146">
        <f>IFERROR(IFERROR(VLOOKUP(C519,'SINAPI COMPOS. SINTÉTICO '!$G$5:$K$9786,5,0),VLOOKUP(C519,'SINAPI INSUMOS'!$A$8:$E$9728,5,0)),0)</f>
        <v>81.180000000000007</v>
      </c>
      <c r="N519" s="75">
        <f t="shared" si="76"/>
        <v>730.62</v>
      </c>
      <c r="O519" s="114"/>
      <c r="P519" s="214" t="str">
        <f t="shared" si="72"/>
        <v>SINAPI</v>
      </c>
      <c r="Q519" s="249"/>
      <c r="R519" s="249"/>
      <c r="S519" s="249"/>
      <c r="T519" s="249"/>
      <c r="U519" s="255"/>
      <c r="V519" s="278" t="str">
        <f t="shared" ref="V519:V582" si="77">IF(AND(L519&gt;0,M519&lt;0.01),"verificar","")</f>
        <v/>
      </c>
      <c r="W519" s="242" t="str">
        <f t="shared" si="73"/>
        <v/>
      </c>
      <c r="X519" s="243"/>
      <c r="Y519" s="243"/>
    </row>
    <row r="520" spans="1:25" s="105" customFormat="1" ht="11.25" customHeight="1" x14ac:dyDescent="0.25">
      <c r="A520" s="102"/>
      <c r="B520" s="208"/>
      <c r="C520" s="115"/>
      <c r="D520" s="186"/>
      <c r="E520" s="187"/>
      <c r="F520" s="187"/>
      <c r="G520" s="187"/>
      <c r="H520" s="187"/>
      <c r="I520" s="187"/>
      <c r="J520" s="188"/>
      <c r="K520" s="115"/>
      <c r="L520" s="83">
        <v>0</v>
      </c>
      <c r="M520" s="146"/>
      <c r="N520" s="75"/>
      <c r="O520" s="114"/>
      <c r="P520" s="214"/>
      <c r="Q520" s="249"/>
      <c r="R520" s="249"/>
      <c r="S520" s="249"/>
      <c r="T520" s="249"/>
      <c r="U520" s="255"/>
      <c r="V520" s="278" t="str">
        <f t="shared" si="77"/>
        <v/>
      </c>
      <c r="W520" s="242" t="str">
        <f t="shared" si="73"/>
        <v/>
      </c>
      <c r="X520" s="243"/>
      <c r="Y520" s="243"/>
    </row>
    <row r="521" spans="1:25" x14ac:dyDescent="0.25">
      <c r="B521" s="203" t="s">
        <v>43</v>
      </c>
      <c r="C521" s="115"/>
      <c r="D521" s="307" t="s">
        <v>100</v>
      </c>
      <c r="E521" s="308"/>
      <c r="F521" s="308"/>
      <c r="G521" s="308"/>
      <c r="H521" s="308"/>
      <c r="I521" s="308"/>
      <c r="J521" s="309"/>
      <c r="K521" s="116"/>
      <c r="L521" s="138">
        <v>0</v>
      </c>
      <c r="M521" s="146">
        <f>IFERROR(IFERROR(VLOOKUP(C521,'SINAPI COMPOS. SINTÉTICO '!$G$5:$K$9786,5,0),VLOOKUP(C521,'SINAPI INSUMOS'!$A$8:$E$9728,5,0)),0)</f>
        <v>0</v>
      </c>
      <c r="N521" s="75">
        <f t="shared" ref="N521:N540" si="78">ROUND(M521*L521,2)</f>
        <v>0</v>
      </c>
      <c r="O521" s="114"/>
      <c r="P521" s="214" t="str">
        <f t="shared" si="72"/>
        <v/>
      </c>
      <c r="U521" s="255"/>
      <c r="V521" s="278" t="str">
        <f t="shared" si="77"/>
        <v/>
      </c>
      <c r="W521" s="242" t="str">
        <f t="shared" si="73"/>
        <v/>
      </c>
      <c r="Y521" s="243"/>
    </row>
    <row r="522" spans="1:25" ht="21.75" customHeight="1" x14ac:dyDescent="0.25">
      <c r="B522" s="205"/>
      <c r="C522" s="115">
        <v>89482</v>
      </c>
      <c r="D522" s="331" t="s">
        <v>1744</v>
      </c>
      <c r="E522" s="332"/>
      <c r="F522" s="332"/>
      <c r="G522" s="332"/>
      <c r="H522" s="332"/>
      <c r="I522" s="332"/>
      <c r="J522" s="333"/>
      <c r="K522" s="116" t="s">
        <v>1781</v>
      </c>
      <c r="L522" s="138">
        <v>30</v>
      </c>
      <c r="M522" s="146">
        <f>IFERROR(IFERROR(VLOOKUP(C522,'SINAPI COMPOS. SINTÉTICO '!$G$5:$K$9786,5,0),VLOOKUP(C522,'SINAPI INSUMOS'!$A$8:$E$9728,5,0)),0)</f>
        <v>39.65</v>
      </c>
      <c r="N522" s="75">
        <f t="shared" si="78"/>
        <v>1189.5</v>
      </c>
      <c r="O522" s="114"/>
      <c r="P522" s="214" t="str">
        <f t="shared" si="72"/>
        <v>SINAPI</v>
      </c>
      <c r="U522" s="255"/>
      <c r="V522" s="278" t="str">
        <f t="shared" si="77"/>
        <v/>
      </c>
      <c r="W522" s="242" t="str">
        <f t="shared" si="73"/>
        <v/>
      </c>
      <c r="Y522" s="243"/>
    </row>
    <row r="523" spans="1:25" ht="21.75" customHeight="1" x14ac:dyDescent="0.25">
      <c r="B523" s="205"/>
      <c r="C523" s="115">
        <v>89494</v>
      </c>
      <c r="D523" s="331" t="s">
        <v>1745</v>
      </c>
      <c r="E523" s="332"/>
      <c r="F523" s="332"/>
      <c r="G523" s="332"/>
      <c r="H523" s="332"/>
      <c r="I523" s="332"/>
      <c r="J523" s="333"/>
      <c r="K523" s="116" t="s">
        <v>1781</v>
      </c>
      <c r="L523" s="138">
        <v>30</v>
      </c>
      <c r="M523" s="146">
        <f>IFERROR(IFERROR(VLOOKUP(C523,'SINAPI COMPOS. SINTÉTICO '!$G$5:$K$9786,5,0),VLOOKUP(C523,'SINAPI INSUMOS'!$A$8:$E$9728,5,0)),0)</f>
        <v>13.39</v>
      </c>
      <c r="N523" s="75">
        <f t="shared" si="78"/>
        <v>401.7</v>
      </c>
      <c r="O523" s="114"/>
      <c r="P523" s="214" t="str">
        <f t="shared" si="72"/>
        <v>SINAPI</v>
      </c>
      <c r="U523" s="255"/>
      <c r="V523" s="278" t="str">
        <f t="shared" si="77"/>
        <v/>
      </c>
      <c r="W523" s="242" t="str">
        <f t="shared" si="73"/>
        <v/>
      </c>
      <c r="Y523" s="243"/>
    </row>
    <row r="524" spans="1:25" ht="24" customHeight="1" x14ac:dyDescent="0.25">
      <c r="B524" s="205"/>
      <c r="C524" s="115">
        <v>89495</v>
      </c>
      <c r="D524" s="331" t="s">
        <v>1746</v>
      </c>
      <c r="E524" s="332"/>
      <c r="F524" s="332"/>
      <c r="G524" s="332"/>
      <c r="H524" s="332"/>
      <c r="I524" s="332"/>
      <c r="J524" s="333"/>
      <c r="K524" s="116" t="s">
        <v>1781</v>
      </c>
      <c r="L524" s="138">
        <v>30</v>
      </c>
      <c r="M524" s="146">
        <f>IFERROR(IFERROR(VLOOKUP(C524,'SINAPI COMPOS. SINTÉTICO '!$G$5:$K$9786,5,0),VLOOKUP(C524,'SINAPI INSUMOS'!$A$8:$E$9728,5,0)),0)</f>
        <v>18.22</v>
      </c>
      <c r="N524" s="75">
        <f t="shared" si="78"/>
        <v>546.6</v>
      </c>
      <c r="O524" s="114"/>
      <c r="P524" s="214" t="str">
        <f t="shared" si="72"/>
        <v>SINAPI</v>
      </c>
      <c r="U524" s="255"/>
      <c r="V524" s="278" t="str">
        <f t="shared" si="77"/>
        <v/>
      </c>
      <c r="W524" s="242" t="str">
        <f t="shared" si="73"/>
        <v/>
      </c>
      <c r="Y524" s="243"/>
    </row>
    <row r="525" spans="1:25" ht="21" customHeight="1" x14ac:dyDescent="0.25">
      <c r="B525" s="205"/>
      <c r="C525" s="115">
        <v>89707</v>
      </c>
      <c r="D525" s="331" t="s">
        <v>1747</v>
      </c>
      <c r="E525" s="332"/>
      <c r="F525" s="332"/>
      <c r="G525" s="332"/>
      <c r="H525" s="332"/>
      <c r="I525" s="332"/>
      <c r="J525" s="333"/>
      <c r="K525" s="116" t="s">
        <v>1781</v>
      </c>
      <c r="L525" s="138">
        <v>30</v>
      </c>
      <c r="M525" s="146">
        <f>IFERROR(IFERROR(VLOOKUP(C525,'SINAPI COMPOS. SINTÉTICO '!$G$5:$K$9786,5,0),VLOOKUP(C525,'SINAPI INSUMOS'!$A$8:$E$9728,5,0)),0)</f>
        <v>49.06</v>
      </c>
      <c r="N525" s="75">
        <f t="shared" si="78"/>
        <v>1471.8</v>
      </c>
      <c r="O525" s="114"/>
      <c r="P525" s="214" t="str">
        <f t="shared" si="72"/>
        <v>SINAPI</v>
      </c>
      <c r="U525" s="255"/>
      <c r="V525" s="278" t="str">
        <f t="shared" si="77"/>
        <v/>
      </c>
      <c r="W525" s="242" t="str">
        <f t="shared" si="73"/>
        <v/>
      </c>
      <c r="Y525" s="243"/>
    </row>
    <row r="526" spans="1:25" ht="24" customHeight="1" x14ac:dyDescent="0.25">
      <c r="B526" s="205"/>
      <c r="C526" s="115">
        <v>89708</v>
      </c>
      <c r="D526" s="331" t="s">
        <v>1748</v>
      </c>
      <c r="E526" s="332"/>
      <c r="F526" s="332"/>
      <c r="G526" s="332"/>
      <c r="H526" s="332"/>
      <c r="I526" s="332"/>
      <c r="J526" s="333"/>
      <c r="K526" s="116" t="s">
        <v>1781</v>
      </c>
      <c r="L526" s="138">
        <v>30</v>
      </c>
      <c r="M526" s="146">
        <f>IFERROR(IFERROR(VLOOKUP(C526,'SINAPI COMPOS. SINTÉTICO '!$G$5:$K$9786,5,0),VLOOKUP(C526,'SINAPI INSUMOS'!$A$8:$E$9728,5,0)),0)</f>
        <v>103.21</v>
      </c>
      <c r="N526" s="75">
        <f t="shared" si="78"/>
        <v>3096.3</v>
      </c>
      <c r="O526" s="114"/>
      <c r="P526" s="214" t="str">
        <f t="shared" si="72"/>
        <v>SINAPI</v>
      </c>
      <c r="U526" s="255"/>
      <c r="V526" s="278" t="str">
        <f t="shared" si="77"/>
        <v/>
      </c>
      <c r="W526" s="242" t="str">
        <f t="shared" si="73"/>
        <v/>
      </c>
      <c r="Y526" s="243"/>
    </row>
    <row r="527" spans="1:25" ht="30" customHeight="1" x14ac:dyDescent="0.25">
      <c r="B527" s="205"/>
      <c r="C527" s="115">
        <v>89709</v>
      </c>
      <c r="D527" s="331" t="s">
        <v>1749</v>
      </c>
      <c r="E527" s="332"/>
      <c r="F527" s="332"/>
      <c r="G527" s="332"/>
      <c r="H527" s="332"/>
      <c r="I527" s="332"/>
      <c r="J527" s="333"/>
      <c r="K527" s="116" t="s">
        <v>1781</v>
      </c>
      <c r="L527" s="138">
        <v>30</v>
      </c>
      <c r="M527" s="146">
        <f>IFERROR(IFERROR(VLOOKUP(C527,'SINAPI COMPOS. SINTÉTICO '!$G$5:$K$9786,5,0),VLOOKUP(C527,'SINAPI INSUMOS'!$A$8:$E$9728,5,0)),0)</f>
        <v>21.04</v>
      </c>
      <c r="N527" s="75">
        <f t="shared" si="78"/>
        <v>631.20000000000005</v>
      </c>
      <c r="O527" s="114"/>
      <c r="P527" s="214" t="str">
        <f t="shared" si="72"/>
        <v>SINAPI</v>
      </c>
      <c r="U527" s="255"/>
      <c r="V527" s="278" t="str">
        <f t="shared" si="77"/>
        <v/>
      </c>
      <c r="W527" s="242" t="str">
        <f t="shared" si="73"/>
        <v/>
      </c>
      <c r="Y527" s="243"/>
    </row>
    <row r="528" spans="1:25" ht="28.5" customHeight="1" x14ac:dyDescent="0.25">
      <c r="B528" s="205"/>
      <c r="C528" s="115">
        <v>89710</v>
      </c>
      <c r="D528" s="331" t="s">
        <v>1750</v>
      </c>
      <c r="E528" s="332"/>
      <c r="F528" s="332"/>
      <c r="G528" s="332"/>
      <c r="H528" s="332"/>
      <c r="I528" s="332"/>
      <c r="J528" s="333"/>
      <c r="K528" s="116" t="s">
        <v>1781</v>
      </c>
      <c r="L528" s="138">
        <v>30</v>
      </c>
      <c r="M528" s="146">
        <f>IFERROR(IFERROR(VLOOKUP(C528,'SINAPI COMPOS. SINTÉTICO '!$G$5:$K$9786,5,0),VLOOKUP(C528,'SINAPI INSUMOS'!$A$8:$E$9728,5,0)),0)</f>
        <v>18.57</v>
      </c>
      <c r="N528" s="75">
        <f t="shared" si="78"/>
        <v>557.1</v>
      </c>
      <c r="O528" s="114"/>
      <c r="P528" s="214" t="str">
        <f t="shared" si="72"/>
        <v>SINAPI</v>
      </c>
      <c r="U528" s="255"/>
      <c r="V528" s="278" t="str">
        <f t="shared" si="77"/>
        <v/>
      </c>
      <c r="W528" s="242" t="str">
        <f t="shared" si="73"/>
        <v/>
      </c>
      <c r="Y528" s="243"/>
    </row>
    <row r="529" spans="1:25" s="110" customFormat="1" ht="28.5" customHeight="1" x14ac:dyDescent="0.25">
      <c r="A529" s="102"/>
      <c r="B529" s="205"/>
      <c r="C529" s="115">
        <v>98110</v>
      </c>
      <c r="D529" s="331" t="s">
        <v>3571</v>
      </c>
      <c r="E529" s="332"/>
      <c r="F529" s="332"/>
      <c r="G529" s="332"/>
      <c r="H529" s="332"/>
      <c r="I529" s="332"/>
      <c r="J529" s="333"/>
      <c r="K529" s="116" t="s">
        <v>1781</v>
      </c>
      <c r="L529" s="138">
        <v>20</v>
      </c>
      <c r="M529" s="146">
        <f>IFERROR(IFERROR(VLOOKUP(C529,'SINAPI COMPOS. SINTÉTICO '!$G$5:$K$9786,5,0),VLOOKUP(C529,'SINAPI INSUMOS'!$A$8:$E$9728,5,0)),0)</f>
        <v>377.92</v>
      </c>
      <c r="N529" s="75">
        <f t="shared" si="78"/>
        <v>7558.4</v>
      </c>
      <c r="O529" s="114"/>
      <c r="P529" s="214" t="str">
        <f t="shared" si="72"/>
        <v>SINAPI</v>
      </c>
      <c r="Q529" s="249"/>
      <c r="R529" s="249"/>
      <c r="S529" s="249"/>
      <c r="T529" s="249"/>
      <c r="U529" s="255"/>
      <c r="V529" s="278" t="str">
        <f t="shared" si="77"/>
        <v/>
      </c>
      <c r="W529" s="242" t="str">
        <f t="shared" si="73"/>
        <v/>
      </c>
      <c r="X529" s="243"/>
      <c r="Y529" s="243"/>
    </row>
    <row r="530" spans="1:25" s="110" customFormat="1" ht="28.5" customHeight="1" x14ac:dyDescent="0.25">
      <c r="A530" s="102"/>
      <c r="B530" s="205"/>
      <c r="C530" s="115">
        <v>98104</v>
      </c>
      <c r="D530" s="331" t="s">
        <v>3556</v>
      </c>
      <c r="E530" s="332"/>
      <c r="F530" s="332"/>
      <c r="G530" s="332"/>
      <c r="H530" s="332"/>
      <c r="I530" s="332"/>
      <c r="J530" s="117"/>
      <c r="K530" s="116" t="s">
        <v>1781</v>
      </c>
      <c r="L530" s="138">
        <v>20</v>
      </c>
      <c r="M530" s="146">
        <f>IFERROR(IFERROR(VLOOKUP(C530,'SINAPI COMPOS. SINTÉTICO '!$G$5:$K$9786,5,0),VLOOKUP(C530,'SINAPI INSUMOS'!$A$8:$E$9728,5,0)),0)</f>
        <v>373.52</v>
      </c>
      <c r="N530" s="75">
        <f t="shared" si="78"/>
        <v>7470.4</v>
      </c>
      <c r="O530" s="114"/>
      <c r="P530" s="214" t="str">
        <f t="shared" si="72"/>
        <v>SINAPI</v>
      </c>
      <c r="Q530" s="249"/>
      <c r="R530" s="249"/>
      <c r="S530" s="249"/>
      <c r="T530" s="249"/>
      <c r="U530" s="255"/>
      <c r="V530" s="278" t="str">
        <f t="shared" si="77"/>
        <v/>
      </c>
      <c r="W530" s="242" t="str">
        <f t="shared" si="73"/>
        <v/>
      </c>
      <c r="X530" s="243"/>
      <c r="Y530" s="243"/>
    </row>
    <row r="531" spans="1:25" s="110" customFormat="1" ht="28.5" customHeight="1" x14ac:dyDescent="0.25">
      <c r="A531" s="102"/>
      <c r="B531" s="205"/>
      <c r="C531" s="115">
        <v>98105</v>
      </c>
      <c r="D531" s="331" t="s">
        <v>3557</v>
      </c>
      <c r="E531" s="332"/>
      <c r="F531" s="332"/>
      <c r="G531" s="332"/>
      <c r="H531" s="332"/>
      <c r="I531" s="332"/>
      <c r="J531" s="333"/>
      <c r="K531" s="116" t="s">
        <v>1781</v>
      </c>
      <c r="L531" s="138">
        <v>20</v>
      </c>
      <c r="M531" s="146">
        <f>IFERROR(IFERROR(VLOOKUP(C531,'SINAPI COMPOS. SINTÉTICO '!$G$5:$K$9786,5,0),VLOOKUP(C531,'SINAPI INSUMOS'!$A$8:$E$9728,5,0)),0)</f>
        <v>650.54999999999995</v>
      </c>
      <c r="N531" s="75">
        <f t="shared" si="78"/>
        <v>13011</v>
      </c>
      <c r="O531" s="114"/>
      <c r="P531" s="214" t="str">
        <f t="shared" si="72"/>
        <v>SINAPI</v>
      </c>
      <c r="Q531" s="249"/>
      <c r="R531" s="249"/>
      <c r="S531" s="249"/>
      <c r="T531" s="249"/>
      <c r="U531" s="255"/>
      <c r="V531" s="278" t="str">
        <f t="shared" si="77"/>
        <v/>
      </c>
      <c r="W531" s="242" t="str">
        <f t="shared" si="73"/>
        <v/>
      </c>
      <c r="X531" s="243"/>
      <c r="Y531" s="243"/>
    </row>
    <row r="532" spans="1:25" x14ac:dyDescent="0.25">
      <c r="B532" s="205"/>
      <c r="C532" s="115"/>
      <c r="D532" s="315"/>
      <c r="E532" s="316"/>
      <c r="F532" s="316"/>
      <c r="G532" s="316"/>
      <c r="H532" s="316"/>
      <c r="I532" s="316"/>
      <c r="J532" s="317"/>
      <c r="K532" s="115"/>
      <c r="L532" s="83">
        <v>0</v>
      </c>
      <c r="M532" s="83">
        <f>IFERROR(IFERROR(VLOOKUP(C532,'SINAPI COMPOS. SINTÉTICO '!$G$5:$K$9786,5,0),VLOOKUP(C532,'SINAPI INSUMOS'!$A$8:$E$9728,5,0)),0)</f>
        <v>0</v>
      </c>
      <c r="N532" s="75"/>
      <c r="O532" s="114"/>
      <c r="P532" s="214" t="str">
        <f t="shared" si="72"/>
        <v/>
      </c>
      <c r="U532" s="255"/>
      <c r="V532" s="278" t="str">
        <f t="shared" si="77"/>
        <v/>
      </c>
      <c r="W532" s="242" t="str">
        <f t="shared" ref="W532:W593" si="79">IF(AND(L532&gt;0,M532=0),"não encontrado","")</f>
        <v/>
      </c>
      <c r="Y532" s="243"/>
    </row>
    <row r="533" spans="1:25" x14ac:dyDescent="0.25">
      <c r="B533" s="203" t="s">
        <v>44</v>
      </c>
      <c r="C533" s="107"/>
      <c r="D533" s="307" t="s">
        <v>135</v>
      </c>
      <c r="E533" s="308"/>
      <c r="F533" s="308"/>
      <c r="G533" s="308"/>
      <c r="H533" s="308"/>
      <c r="I533" s="308"/>
      <c r="J533" s="309"/>
      <c r="K533" s="115"/>
      <c r="L533" s="83">
        <v>0</v>
      </c>
      <c r="M533" s="83">
        <f>IFERROR(IFERROR(VLOOKUP(C533,'SINAPI COMPOS. SINTÉTICO '!$G$5:$K$9786,5,0),VLOOKUP(C533,'SINAPI INSUMOS'!$A$8:$E$9728,5,0)),0)</f>
        <v>0</v>
      </c>
      <c r="N533" s="75"/>
      <c r="O533" s="114"/>
      <c r="P533" s="214" t="str">
        <f t="shared" ref="P533:P560" si="80">IF(C533="Com. Auxiliar","MERCADO",IF(C533&lt;&gt;"","SINAPI",""))</f>
        <v/>
      </c>
      <c r="U533" s="255"/>
      <c r="V533" s="278" t="str">
        <f t="shared" si="77"/>
        <v/>
      </c>
      <c r="W533" s="242" t="str">
        <f t="shared" si="79"/>
        <v/>
      </c>
      <c r="Y533" s="243"/>
    </row>
    <row r="534" spans="1:25" x14ac:dyDescent="0.25">
      <c r="B534" s="203" t="s">
        <v>4103</v>
      </c>
      <c r="C534" s="107"/>
      <c r="D534" s="307" t="s">
        <v>101</v>
      </c>
      <c r="E534" s="308"/>
      <c r="F534" s="308"/>
      <c r="G534" s="308"/>
      <c r="H534" s="308"/>
      <c r="I534" s="308"/>
      <c r="J534" s="309"/>
      <c r="K534" s="116"/>
      <c r="L534" s="138">
        <v>0</v>
      </c>
      <c r="M534" s="146">
        <f>IFERROR(IFERROR(VLOOKUP(C534,'SINAPI COMPOS. SINTÉTICO '!$G$5:$K$9786,5,0),VLOOKUP(C534,'SINAPI INSUMOS'!$A$8:$E$9728,5,0)),0)</f>
        <v>0</v>
      </c>
      <c r="N534" s="75">
        <f t="shared" si="78"/>
        <v>0</v>
      </c>
      <c r="O534" s="114"/>
      <c r="P534" s="214" t="str">
        <f t="shared" si="80"/>
        <v/>
      </c>
      <c r="U534" s="255"/>
      <c r="V534" s="278" t="str">
        <f t="shared" si="77"/>
        <v/>
      </c>
      <c r="W534" s="242" t="str">
        <f t="shared" si="79"/>
        <v/>
      </c>
      <c r="Y534" s="243"/>
    </row>
    <row r="535" spans="1:25" ht="30" customHeight="1" x14ac:dyDescent="0.25">
      <c r="B535" s="205"/>
      <c r="C535" s="115">
        <v>86932</v>
      </c>
      <c r="D535" s="331" t="s">
        <v>2315</v>
      </c>
      <c r="E535" s="332"/>
      <c r="F535" s="332"/>
      <c r="G535" s="332"/>
      <c r="H535" s="332"/>
      <c r="I535" s="332"/>
      <c r="J535" s="333"/>
      <c r="K535" s="116" t="s">
        <v>1781</v>
      </c>
      <c r="L535" s="138">
        <v>10</v>
      </c>
      <c r="M535" s="146">
        <f>IFERROR(IFERROR(VLOOKUP(C535,'SINAPI COMPOS. SINTÉTICO '!$G$5:$K$9786,5,0),VLOOKUP(C535,'SINAPI INSUMOS'!$A$8:$E$9728,5,0)),0)</f>
        <v>526.91999999999996</v>
      </c>
      <c r="N535" s="75">
        <f t="shared" si="78"/>
        <v>5269.2</v>
      </c>
      <c r="O535" s="114"/>
      <c r="P535" s="214" t="str">
        <f t="shared" si="80"/>
        <v>SINAPI</v>
      </c>
      <c r="U535" s="255"/>
      <c r="V535" s="278" t="str">
        <f t="shared" si="77"/>
        <v/>
      </c>
      <c r="W535" s="242" t="str">
        <f t="shared" si="79"/>
        <v/>
      </c>
      <c r="Y535" s="243"/>
    </row>
    <row r="536" spans="1:25" ht="11.25" customHeight="1" x14ac:dyDescent="0.25">
      <c r="B536" s="205"/>
      <c r="C536" s="115">
        <v>95469</v>
      </c>
      <c r="D536" s="331" t="s">
        <v>1751</v>
      </c>
      <c r="E536" s="332"/>
      <c r="F536" s="332"/>
      <c r="G536" s="332"/>
      <c r="H536" s="332"/>
      <c r="I536" s="332"/>
      <c r="J536" s="333"/>
      <c r="K536" s="116" t="s">
        <v>1781</v>
      </c>
      <c r="L536" s="138">
        <v>10</v>
      </c>
      <c r="M536" s="146">
        <f>IFERROR(IFERROR(VLOOKUP(C536,'SINAPI COMPOS. SINTÉTICO '!$G$5:$K$9786,5,0),VLOOKUP(C536,'SINAPI INSUMOS'!$A$8:$E$9728,5,0)),0)</f>
        <v>283.02999999999997</v>
      </c>
      <c r="N536" s="75">
        <f t="shared" si="78"/>
        <v>2830.3</v>
      </c>
      <c r="O536" s="114"/>
      <c r="P536" s="214" t="str">
        <f t="shared" si="80"/>
        <v>SINAPI</v>
      </c>
      <c r="U536" s="255"/>
      <c r="V536" s="278" t="str">
        <f t="shared" si="77"/>
        <v/>
      </c>
      <c r="W536" s="242" t="str">
        <f t="shared" si="79"/>
        <v/>
      </c>
      <c r="Y536" s="243"/>
    </row>
    <row r="537" spans="1:25" x14ac:dyDescent="0.25">
      <c r="B537" s="203" t="s">
        <v>4104</v>
      </c>
      <c r="C537" s="107"/>
      <c r="D537" s="307" t="s">
        <v>102</v>
      </c>
      <c r="E537" s="308"/>
      <c r="F537" s="308"/>
      <c r="G537" s="308"/>
      <c r="H537" s="308"/>
      <c r="I537" s="308"/>
      <c r="J537" s="309"/>
      <c r="K537" s="116"/>
      <c r="L537" s="138">
        <v>0</v>
      </c>
      <c r="M537" s="146">
        <f>IFERROR(IFERROR(VLOOKUP(C537,'SINAPI COMPOS. SINTÉTICO '!$G$5:$K$9786,5,0),VLOOKUP(C537,'SINAPI INSUMOS'!$A$8:$E$9728,5,0)),0)</f>
        <v>0</v>
      </c>
      <c r="N537" s="75">
        <f t="shared" si="78"/>
        <v>0</v>
      </c>
      <c r="O537" s="114"/>
      <c r="P537" s="214" t="str">
        <f t="shared" si="80"/>
        <v/>
      </c>
      <c r="U537" s="255"/>
      <c r="V537" s="278" t="str">
        <f t="shared" si="77"/>
        <v/>
      </c>
      <c r="W537" s="242" t="str">
        <f t="shared" si="79"/>
        <v/>
      </c>
      <c r="Y537" s="243"/>
    </row>
    <row r="538" spans="1:25" ht="21.75" customHeight="1" x14ac:dyDescent="0.25">
      <c r="B538" s="205"/>
      <c r="C538" s="115">
        <v>86902</v>
      </c>
      <c r="D538" s="331" t="s">
        <v>1752</v>
      </c>
      <c r="E538" s="332"/>
      <c r="F538" s="332"/>
      <c r="G538" s="332"/>
      <c r="H538" s="332"/>
      <c r="I538" s="332"/>
      <c r="J538" s="333"/>
      <c r="K538" s="116" t="s">
        <v>1781</v>
      </c>
      <c r="L538" s="138">
        <v>19</v>
      </c>
      <c r="M538" s="146">
        <f>IFERROR(IFERROR(VLOOKUP(C538,'SINAPI COMPOS. SINTÉTICO '!$G$5:$K$9786,5,0),VLOOKUP(C538,'SINAPI INSUMOS'!$A$8:$E$9728,5,0)),0)</f>
        <v>304.04000000000002</v>
      </c>
      <c r="N538" s="75">
        <f t="shared" si="78"/>
        <v>5776.76</v>
      </c>
      <c r="O538" s="114"/>
      <c r="P538" s="214" t="str">
        <f t="shared" si="80"/>
        <v>SINAPI</v>
      </c>
      <c r="U538" s="255"/>
      <c r="V538" s="278" t="str">
        <f t="shared" si="77"/>
        <v/>
      </c>
      <c r="W538" s="242" t="str">
        <f t="shared" si="79"/>
        <v/>
      </c>
      <c r="Y538" s="243"/>
    </row>
    <row r="539" spans="1:25" ht="30" customHeight="1" x14ac:dyDescent="0.25">
      <c r="B539" s="205"/>
      <c r="C539" s="115">
        <v>86943</v>
      </c>
      <c r="D539" s="331" t="s">
        <v>1753</v>
      </c>
      <c r="E539" s="332"/>
      <c r="F539" s="332"/>
      <c r="G539" s="332"/>
      <c r="H539" s="332"/>
      <c r="I539" s="332"/>
      <c r="J539" s="333"/>
      <c r="K539" s="116" t="s">
        <v>1781</v>
      </c>
      <c r="L539" s="138">
        <v>19</v>
      </c>
      <c r="M539" s="146">
        <f>IFERROR(IFERROR(VLOOKUP(C539,'SINAPI COMPOS. SINTÉTICO '!$G$5:$K$9786,5,0),VLOOKUP(C539,'SINAPI INSUMOS'!$A$8:$E$9728,5,0)),0)</f>
        <v>301.02</v>
      </c>
      <c r="N539" s="75">
        <f t="shared" si="78"/>
        <v>5719.38</v>
      </c>
      <c r="O539" s="114"/>
      <c r="P539" s="214" t="str">
        <f t="shared" si="80"/>
        <v>SINAPI</v>
      </c>
      <c r="U539" s="255"/>
      <c r="V539" s="278" t="str">
        <f t="shared" si="77"/>
        <v/>
      </c>
      <c r="W539" s="242" t="str">
        <f t="shared" si="79"/>
        <v/>
      </c>
      <c r="Y539" s="243"/>
    </row>
    <row r="540" spans="1:25" x14ac:dyDescent="0.25">
      <c r="B540" s="203" t="s">
        <v>4105</v>
      </c>
      <c r="C540" s="107"/>
      <c r="D540" s="307" t="s">
        <v>103</v>
      </c>
      <c r="E540" s="308"/>
      <c r="F540" s="308"/>
      <c r="G540" s="308"/>
      <c r="H540" s="308"/>
      <c r="I540" s="308"/>
      <c r="J540" s="309"/>
      <c r="K540" s="116"/>
      <c r="L540" s="138">
        <v>0</v>
      </c>
      <c r="M540" s="146">
        <f>IFERROR(IFERROR(VLOOKUP(C540,'SINAPI COMPOS. SINTÉTICO '!$G$5:$K$9786,5,0),VLOOKUP(C540,'SINAPI INSUMOS'!$A$8:$E$9728,5,0)),0)</f>
        <v>0</v>
      </c>
      <c r="N540" s="75">
        <f t="shared" si="78"/>
        <v>0</v>
      </c>
      <c r="O540" s="114"/>
      <c r="P540" s="214" t="str">
        <f t="shared" si="80"/>
        <v/>
      </c>
      <c r="U540" s="255"/>
      <c r="V540" s="278" t="str">
        <f t="shared" si="77"/>
        <v/>
      </c>
      <c r="W540" s="242" t="str">
        <f t="shared" si="79"/>
        <v/>
      </c>
      <c r="Y540" s="243"/>
    </row>
    <row r="541" spans="1:25" ht="30" customHeight="1" x14ac:dyDescent="0.25">
      <c r="B541" s="205"/>
      <c r="C541" s="115">
        <v>86930</v>
      </c>
      <c r="D541" s="331" t="s">
        <v>1754</v>
      </c>
      <c r="E541" s="332"/>
      <c r="F541" s="332"/>
      <c r="G541" s="332"/>
      <c r="H541" s="332"/>
      <c r="I541" s="332"/>
      <c r="J541" s="333"/>
      <c r="K541" s="116" t="s">
        <v>1781</v>
      </c>
      <c r="L541" s="138">
        <v>19</v>
      </c>
      <c r="M541" s="146">
        <f>IFERROR(IFERROR(VLOOKUP(C541,'SINAPI COMPOS. SINTÉTICO '!$G$5:$K$9786,5,0),VLOOKUP(C541,'SINAPI INSUMOS'!$A$8:$E$9728,5,0)),0)</f>
        <v>388.89</v>
      </c>
      <c r="N541" s="75">
        <f t="shared" ref="N541:N581" si="81">ROUND(M541*L541,2)</f>
        <v>7388.91</v>
      </c>
      <c r="O541" s="114"/>
      <c r="P541" s="214" t="str">
        <f t="shared" si="80"/>
        <v>SINAPI</v>
      </c>
      <c r="U541" s="255"/>
      <c r="V541" s="278" t="str">
        <f t="shared" si="77"/>
        <v/>
      </c>
      <c r="W541" s="242" t="str">
        <f t="shared" si="79"/>
        <v/>
      </c>
      <c r="Y541" s="243"/>
    </row>
    <row r="542" spans="1:25" x14ac:dyDescent="0.25">
      <c r="B542" s="203" t="s">
        <v>4106</v>
      </c>
      <c r="C542" s="107"/>
      <c r="D542" s="307" t="s">
        <v>104</v>
      </c>
      <c r="E542" s="308"/>
      <c r="F542" s="308"/>
      <c r="G542" s="308"/>
      <c r="H542" s="308"/>
      <c r="I542" s="308"/>
      <c r="J542" s="309"/>
      <c r="K542" s="116"/>
      <c r="L542" s="138">
        <v>0</v>
      </c>
      <c r="M542" s="146">
        <f>IFERROR(IFERROR(VLOOKUP(C542,'SINAPI COMPOS. SINTÉTICO '!$G$5:$K$9786,5,0),VLOOKUP(C542,'SINAPI INSUMOS'!$A$8:$E$9728,5,0)),0)</f>
        <v>0</v>
      </c>
      <c r="N542" s="75">
        <f t="shared" si="81"/>
        <v>0</v>
      </c>
      <c r="O542" s="114"/>
      <c r="P542" s="214" t="str">
        <f t="shared" si="80"/>
        <v/>
      </c>
      <c r="U542" s="255"/>
      <c r="V542" s="278" t="str">
        <f t="shared" si="77"/>
        <v/>
      </c>
      <c r="W542" s="242" t="str">
        <f t="shared" si="79"/>
        <v/>
      </c>
      <c r="Y542" s="243"/>
    </row>
    <row r="543" spans="1:25" ht="21.75" customHeight="1" x14ac:dyDescent="0.25">
      <c r="B543" s="205"/>
      <c r="C543" s="115">
        <v>86894</v>
      </c>
      <c r="D543" s="331" t="s">
        <v>1755</v>
      </c>
      <c r="E543" s="332"/>
      <c r="F543" s="332"/>
      <c r="G543" s="332"/>
      <c r="H543" s="332"/>
      <c r="I543" s="332"/>
      <c r="J543" s="333"/>
      <c r="K543" s="116" t="s">
        <v>1781</v>
      </c>
      <c r="L543" s="138">
        <v>19</v>
      </c>
      <c r="M543" s="146">
        <f>IFERROR(IFERROR(VLOOKUP(C543,'SINAPI COMPOS. SINTÉTICO '!$G$5:$K$9786,5,0),VLOOKUP(C543,'SINAPI INSUMOS'!$A$8:$E$9728,5,0)),0)</f>
        <v>349.36</v>
      </c>
      <c r="N543" s="75">
        <f t="shared" si="81"/>
        <v>6637.84</v>
      </c>
      <c r="O543" s="114"/>
      <c r="P543" s="214" t="str">
        <f t="shared" si="80"/>
        <v>SINAPI</v>
      </c>
      <c r="U543" s="255"/>
      <c r="V543" s="278" t="str">
        <f t="shared" si="77"/>
        <v/>
      </c>
      <c r="W543" s="242" t="str">
        <f t="shared" si="79"/>
        <v/>
      </c>
      <c r="Y543" s="243"/>
    </row>
    <row r="544" spans="1:25" x14ac:dyDescent="0.25">
      <c r="B544" s="203" t="s">
        <v>4107</v>
      </c>
      <c r="C544" s="107">
        <v>86900</v>
      </c>
      <c r="D544" s="307" t="s">
        <v>105</v>
      </c>
      <c r="E544" s="308"/>
      <c r="F544" s="308"/>
      <c r="G544" s="308"/>
      <c r="H544" s="308"/>
      <c r="I544" s="308"/>
      <c r="J544" s="309"/>
      <c r="K544" s="116" t="s">
        <v>1781</v>
      </c>
      <c r="L544" s="138">
        <v>9</v>
      </c>
      <c r="M544" s="146">
        <f>IFERROR(IFERROR(VLOOKUP(C544,'SINAPI COMPOS. SINTÉTICO '!$G$5:$K$9786,5,0),VLOOKUP(C544,'SINAPI INSUMOS'!$A$8:$E$9728,5,0)),0)</f>
        <v>257.14</v>
      </c>
      <c r="N544" s="75">
        <f t="shared" si="81"/>
        <v>2314.2600000000002</v>
      </c>
      <c r="O544" s="114"/>
      <c r="P544" s="214" t="str">
        <f t="shared" si="80"/>
        <v>SINAPI</v>
      </c>
      <c r="U544" s="255"/>
      <c r="V544" s="278" t="str">
        <f t="shared" si="77"/>
        <v/>
      </c>
      <c r="W544" s="242" t="str">
        <f t="shared" si="79"/>
        <v/>
      </c>
      <c r="Y544" s="243"/>
    </row>
    <row r="545" spans="1:25" x14ac:dyDescent="0.25">
      <c r="B545" s="203" t="s">
        <v>4108</v>
      </c>
      <c r="C545" s="115"/>
      <c r="D545" s="377" t="s">
        <v>147</v>
      </c>
      <c r="E545" s="378"/>
      <c r="F545" s="378"/>
      <c r="G545" s="378"/>
      <c r="H545" s="378"/>
      <c r="I545" s="378"/>
      <c r="J545" s="379"/>
      <c r="K545" s="116"/>
      <c r="L545" s="138">
        <v>0</v>
      </c>
      <c r="M545" s="146">
        <f>IFERROR(IFERROR(VLOOKUP(C545,'SINAPI COMPOS. SINTÉTICO '!$G$5:$K$9786,5,0),VLOOKUP(C545,'SINAPI INSUMOS'!$A$8:$E$9728,5,0)),0)</f>
        <v>0</v>
      </c>
      <c r="N545" s="75">
        <f t="shared" si="81"/>
        <v>0</v>
      </c>
      <c r="O545" s="114"/>
      <c r="P545" s="214" t="str">
        <f t="shared" si="80"/>
        <v/>
      </c>
      <c r="U545" s="255"/>
      <c r="V545" s="278" t="str">
        <f t="shared" si="77"/>
        <v/>
      </c>
      <c r="W545" s="242" t="str">
        <f t="shared" si="79"/>
        <v/>
      </c>
      <c r="Y545" s="243"/>
    </row>
    <row r="546" spans="1:25" s="89" customFormat="1" ht="22.5" customHeight="1" x14ac:dyDescent="0.25">
      <c r="A546" s="102"/>
      <c r="B546" s="203"/>
      <c r="C546" s="115">
        <v>100863</v>
      </c>
      <c r="D546" s="331" t="s">
        <v>2346</v>
      </c>
      <c r="E546" s="332"/>
      <c r="F546" s="332"/>
      <c r="G546" s="332"/>
      <c r="H546" s="332"/>
      <c r="I546" s="332"/>
      <c r="J546" s="333"/>
      <c r="K546" s="116" t="s">
        <v>1781</v>
      </c>
      <c r="L546" s="138">
        <v>20</v>
      </c>
      <c r="M546" s="146">
        <f>IFERROR(IFERROR(VLOOKUP(C546,'SINAPI COMPOS. SINTÉTICO '!$G$5:$K$9786,5,0),VLOOKUP(C546,'SINAPI INSUMOS'!$A$8:$E$9728,5,0)),0)</f>
        <v>809.53</v>
      </c>
      <c r="N546" s="75">
        <f t="shared" si="81"/>
        <v>16190.6</v>
      </c>
      <c r="O546" s="114"/>
      <c r="P546" s="214" t="str">
        <f t="shared" si="80"/>
        <v>SINAPI</v>
      </c>
      <c r="Q546" s="249"/>
      <c r="R546" s="249"/>
      <c r="S546" s="249"/>
      <c r="T546" s="249"/>
      <c r="U546" s="255"/>
      <c r="V546" s="278" t="str">
        <f t="shared" si="77"/>
        <v/>
      </c>
      <c r="W546" s="242" t="str">
        <f t="shared" si="79"/>
        <v/>
      </c>
      <c r="X546" s="243"/>
      <c r="Y546" s="243"/>
    </row>
    <row r="547" spans="1:25" s="89" customFormat="1" ht="23.25" customHeight="1" x14ac:dyDescent="0.25">
      <c r="A547" s="102"/>
      <c r="B547" s="203"/>
      <c r="C547" s="115">
        <v>100864</v>
      </c>
      <c r="D547" s="331" t="s">
        <v>2347</v>
      </c>
      <c r="E547" s="332"/>
      <c r="F547" s="332"/>
      <c r="G547" s="332"/>
      <c r="H547" s="332"/>
      <c r="I547" s="332"/>
      <c r="J547" s="333"/>
      <c r="K547" s="116" t="s">
        <v>1781</v>
      </c>
      <c r="L547" s="138">
        <v>20</v>
      </c>
      <c r="M547" s="146">
        <f>IFERROR(IFERROR(VLOOKUP(C547,'SINAPI COMPOS. SINTÉTICO '!$G$5:$K$9786,5,0),VLOOKUP(C547,'SINAPI INSUMOS'!$A$8:$E$9728,5,0)),0)</f>
        <v>897.69</v>
      </c>
      <c r="N547" s="75">
        <f t="shared" si="81"/>
        <v>17953.8</v>
      </c>
      <c r="O547" s="114"/>
      <c r="P547" s="214" t="str">
        <f t="shared" si="80"/>
        <v>SINAPI</v>
      </c>
      <c r="Q547" s="249"/>
      <c r="R547" s="249"/>
      <c r="S547" s="249"/>
      <c r="T547" s="249"/>
      <c r="U547" s="255"/>
      <c r="V547" s="278" t="str">
        <f t="shared" si="77"/>
        <v/>
      </c>
      <c r="W547" s="242" t="str">
        <f t="shared" si="79"/>
        <v/>
      </c>
      <c r="X547" s="243"/>
      <c r="Y547" s="243"/>
    </row>
    <row r="548" spans="1:25" s="89" customFormat="1" ht="21" customHeight="1" x14ac:dyDescent="0.25">
      <c r="A548" s="102"/>
      <c r="B548" s="203"/>
      <c r="C548" s="115">
        <v>100866</v>
      </c>
      <c r="D548" s="331" t="s">
        <v>2349</v>
      </c>
      <c r="E548" s="332"/>
      <c r="F548" s="332"/>
      <c r="G548" s="332"/>
      <c r="H548" s="332"/>
      <c r="I548" s="332"/>
      <c r="J548" s="333"/>
      <c r="K548" s="116" t="s">
        <v>1781</v>
      </c>
      <c r="L548" s="138">
        <v>20</v>
      </c>
      <c r="M548" s="146">
        <f>IFERROR(IFERROR(VLOOKUP(C548,'SINAPI COMPOS. SINTÉTICO '!$G$5:$K$9786,5,0),VLOOKUP(C548,'SINAPI INSUMOS'!$A$8:$E$9728,5,0)),0)</f>
        <v>404.51</v>
      </c>
      <c r="N548" s="75">
        <f t="shared" si="81"/>
        <v>8090.2</v>
      </c>
      <c r="O548" s="114"/>
      <c r="P548" s="214" t="str">
        <f t="shared" si="80"/>
        <v>SINAPI</v>
      </c>
      <c r="Q548" s="249"/>
      <c r="R548" s="249"/>
      <c r="S548" s="249"/>
      <c r="T548" s="249"/>
      <c r="U548" s="255"/>
      <c r="V548" s="278" t="str">
        <f t="shared" si="77"/>
        <v/>
      </c>
      <c r="W548" s="242" t="str">
        <f t="shared" si="79"/>
        <v/>
      </c>
      <c r="X548" s="243"/>
      <c r="Y548" s="243"/>
    </row>
    <row r="549" spans="1:25" s="89" customFormat="1" ht="20.25" customHeight="1" x14ac:dyDescent="0.25">
      <c r="A549" s="102"/>
      <c r="B549" s="203"/>
      <c r="C549" s="115">
        <v>100868</v>
      </c>
      <c r="D549" s="331" t="s">
        <v>2351</v>
      </c>
      <c r="E549" s="332"/>
      <c r="F549" s="332"/>
      <c r="G549" s="332"/>
      <c r="H549" s="332"/>
      <c r="I549" s="332"/>
      <c r="J549" s="333"/>
      <c r="K549" s="116" t="s">
        <v>1781</v>
      </c>
      <c r="L549" s="138">
        <v>20</v>
      </c>
      <c r="M549" s="146">
        <f>IFERROR(IFERROR(VLOOKUP(C549,'SINAPI COMPOS. SINTÉTICO '!$G$5:$K$9786,5,0),VLOOKUP(C549,'SINAPI INSUMOS'!$A$8:$E$9728,5,0)),0)</f>
        <v>452.92</v>
      </c>
      <c r="N549" s="75">
        <f t="shared" si="81"/>
        <v>9058.4</v>
      </c>
      <c r="O549" s="114"/>
      <c r="P549" s="214" t="str">
        <f t="shared" si="80"/>
        <v>SINAPI</v>
      </c>
      <c r="Q549" s="249"/>
      <c r="R549" s="249"/>
      <c r="S549" s="249"/>
      <c r="T549" s="249"/>
      <c r="U549" s="255"/>
      <c r="V549" s="278" t="str">
        <f t="shared" si="77"/>
        <v/>
      </c>
      <c r="W549" s="242" t="str">
        <f t="shared" si="79"/>
        <v/>
      </c>
      <c r="X549" s="243"/>
      <c r="Y549" s="243"/>
    </row>
    <row r="550" spans="1:25" x14ac:dyDescent="0.25">
      <c r="B550" s="203" t="s">
        <v>4109</v>
      </c>
      <c r="C550" s="107"/>
      <c r="D550" s="365" t="s">
        <v>148</v>
      </c>
      <c r="E550" s="366"/>
      <c r="F550" s="366"/>
      <c r="G550" s="366"/>
      <c r="H550" s="366"/>
      <c r="I550" s="366"/>
      <c r="J550" s="367"/>
      <c r="K550" s="116"/>
      <c r="L550" s="138">
        <v>0</v>
      </c>
      <c r="M550" s="146">
        <f>IFERROR(IFERROR(VLOOKUP(C550,'SINAPI COMPOS. SINTÉTICO '!$G$5:$K$9786,5,0),VLOOKUP(C550,'SINAPI INSUMOS'!$A$8:$E$9728,5,0)),0)</f>
        <v>0</v>
      </c>
      <c r="N550" s="75">
        <f t="shared" si="81"/>
        <v>0</v>
      </c>
      <c r="O550" s="114"/>
      <c r="P550" s="214" t="str">
        <f t="shared" si="80"/>
        <v/>
      </c>
      <c r="U550" s="255"/>
      <c r="V550" s="278" t="str">
        <f t="shared" si="77"/>
        <v/>
      </c>
      <c r="W550" s="242" t="str">
        <f t="shared" si="79"/>
        <v/>
      </c>
      <c r="Y550" s="243"/>
    </row>
    <row r="551" spans="1:25" ht="21.75" customHeight="1" x14ac:dyDescent="0.25">
      <c r="B551" s="205"/>
      <c r="C551" s="115">
        <v>86911</v>
      </c>
      <c r="D551" s="331" t="s">
        <v>1757</v>
      </c>
      <c r="E551" s="332"/>
      <c r="F551" s="332"/>
      <c r="G551" s="332"/>
      <c r="H551" s="332"/>
      <c r="I551" s="332"/>
      <c r="J551" s="333"/>
      <c r="K551" s="116" t="s">
        <v>1781</v>
      </c>
      <c r="L551" s="138">
        <v>6</v>
      </c>
      <c r="M551" s="146">
        <f>IFERROR(IFERROR(VLOOKUP(C551,'SINAPI COMPOS. SINTÉTICO '!$G$5:$K$9786,5,0),VLOOKUP(C551,'SINAPI INSUMOS'!$A$8:$E$9728,5,0)),0)</f>
        <v>144.18</v>
      </c>
      <c r="N551" s="75">
        <f t="shared" si="81"/>
        <v>865.08</v>
      </c>
      <c r="O551" s="114"/>
      <c r="P551" s="214" t="str">
        <f t="shared" si="80"/>
        <v>SINAPI</v>
      </c>
      <c r="U551" s="255"/>
      <c r="V551" s="278" t="str">
        <f t="shared" si="77"/>
        <v/>
      </c>
      <c r="W551" s="242" t="str">
        <f t="shared" si="79"/>
        <v/>
      </c>
      <c r="Y551" s="243"/>
    </row>
    <row r="552" spans="1:25" ht="11.25" customHeight="1" x14ac:dyDescent="0.25">
      <c r="B552" s="205"/>
      <c r="C552" s="115">
        <v>86914</v>
      </c>
      <c r="D552" s="331" t="s">
        <v>1758</v>
      </c>
      <c r="E552" s="332"/>
      <c r="F552" s="332"/>
      <c r="G552" s="332"/>
      <c r="H552" s="332"/>
      <c r="I552" s="332"/>
      <c r="J552" s="333"/>
      <c r="K552" s="116" t="s">
        <v>1781</v>
      </c>
      <c r="L552" s="138">
        <v>9</v>
      </c>
      <c r="M552" s="146">
        <f>IFERROR(IFERROR(VLOOKUP(C552,'SINAPI COMPOS. SINTÉTICO '!$G$5:$K$9786,5,0),VLOOKUP(C552,'SINAPI INSUMOS'!$A$8:$E$9728,5,0)),0)</f>
        <v>161.47999999999999</v>
      </c>
      <c r="N552" s="75">
        <f t="shared" si="81"/>
        <v>1453.32</v>
      </c>
      <c r="O552" s="114"/>
      <c r="P552" s="214" t="str">
        <f t="shared" si="80"/>
        <v>SINAPI</v>
      </c>
      <c r="U552" s="255"/>
      <c r="V552" s="278" t="str">
        <f t="shared" si="77"/>
        <v/>
      </c>
      <c r="W552" s="242" t="str">
        <f t="shared" si="79"/>
        <v/>
      </c>
      <c r="Y552" s="243"/>
    </row>
    <row r="553" spans="1:25" ht="24.75" customHeight="1" x14ac:dyDescent="0.25">
      <c r="B553" s="205"/>
      <c r="C553" s="115">
        <v>86906</v>
      </c>
      <c r="D553" s="331" t="s">
        <v>1756</v>
      </c>
      <c r="E553" s="332"/>
      <c r="F553" s="332"/>
      <c r="G553" s="332"/>
      <c r="H553" s="332"/>
      <c r="I553" s="332"/>
      <c r="J553" s="333"/>
      <c r="K553" s="116" t="s">
        <v>1781</v>
      </c>
      <c r="L553" s="138">
        <v>6</v>
      </c>
      <c r="M553" s="146">
        <f>IFERROR(IFERROR(VLOOKUP(C553,'SINAPI COMPOS. SINTÉTICO '!$G$5:$K$9786,5,0),VLOOKUP(C553,'SINAPI INSUMOS'!$A$8:$E$9728,5,0)),0)</f>
        <v>123.25</v>
      </c>
      <c r="N553" s="75">
        <f t="shared" si="81"/>
        <v>739.5</v>
      </c>
      <c r="O553" s="114"/>
      <c r="P553" s="214" t="str">
        <f t="shared" si="80"/>
        <v>SINAPI</v>
      </c>
      <c r="U553" s="255"/>
      <c r="V553" s="278" t="str">
        <f t="shared" si="77"/>
        <v/>
      </c>
      <c r="W553" s="242" t="str">
        <f t="shared" si="79"/>
        <v/>
      </c>
      <c r="Y553" s="243"/>
    </row>
    <row r="554" spans="1:25" ht="24" customHeight="1" x14ac:dyDescent="0.25">
      <c r="B554" s="203" t="s">
        <v>4110</v>
      </c>
      <c r="C554" s="107">
        <v>100860</v>
      </c>
      <c r="D554" s="377" t="s">
        <v>2343</v>
      </c>
      <c r="E554" s="378"/>
      <c r="F554" s="378"/>
      <c r="G554" s="378"/>
      <c r="H554" s="378"/>
      <c r="I554" s="378"/>
      <c r="J554" s="379"/>
      <c r="K554" s="116" t="s">
        <v>1781</v>
      </c>
      <c r="L554" s="138">
        <v>19</v>
      </c>
      <c r="M554" s="146">
        <f>IFERROR(IFERROR(VLOOKUP(C554,'SINAPI COMPOS. SINTÉTICO '!$G$5:$K$9786,5,0),VLOOKUP(C554,'SINAPI INSUMOS'!$A$8:$E$9728,5,0)),0)</f>
        <v>93.5</v>
      </c>
      <c r="N554" s="75">
        <f t="shared" si="81"/>
        <v>1776.5</v>
      </c>
      <c r="O554" s="114"/>
      <c r="P554" s="214" t="str">
        <f t="shared" si="80"/>
        <v>SINAPI</v>
      </c>
      <c r="U554" s="255"/>
      <c r="V554" s="278" t="str">
        <f t="shared" si="77"/>
        <v/>
      </c>
      <c r="W554" s="242" t="str">
        <f t="shared" si="79"/>
        <v/>
      </c>
      <c r="Y554" s="243"/>
    </row>
    <row r="555" spans="1:25" x14ac:dyDescent="0.25">
      <c r="B555" s="203" t="s">
        <v>4111</v>
      </c>
      <c r="C555" s="107"/>
      <c r="D555" s="365" t="s">
        <v>1759</v>
      </c>
      <c r="E555" s="366"/>
      <c r="F555" s="366"/>
      <c r="G555" s="366"/>
      <c r="H555" s="366"/>
      <c r="I555" s="366"/>
      <c r="J555" s="367"/>
      <c r="K555" s="116" t="s">
        <v>1781</v>
      </c>
      <c r="L555" s="138">
        <v>0</v>
      </c>
      <c r="M555" s="146">
        <f>IFERROR(IFERROR(VLOOKUP(C555,'SINAPI COMPOS. SINTÉTICO '!$G$5:$K$9786,5,0),VLOOKUP(C555,'SINAPI INSUMOS'!$A$8:$E$9728,5,0)),0)</f>
        <v>0</v>
      </c>
      <c r="N555" s="75">
        <f t="shared" si="81"/>
        <v>0</v>
      </c>
      <c r="O555" s="114"/>
      <c r="P555" s="214" t="str">
        <f t="shared" si="80"/>
        <v/>
      </c>
      <c r="U555" s="255"/>
      <c r="V555" s="278" t="str">
        <f t="shared" si="77"/>
        <v/>
      </c>
      <c r="W555" s="242" t="str">
        <f t="shared" si="79"/>
        <v/>
      </c>
      <c r="Y555" s="243"/>
    </row>
    <row r="556" spans="1:25" ht="11.25" customHeight="1" x14ac:dyDescent="0.25">
      <c r="B556" s="205"/>
      <c r="C556" s="115">
        <v>86905</v>
      </c>
      <c r="D556" s="331" t="s">
        <v>1760</v>
      </c>
      <c r="E556" s="332"/>
      <c r="F556" s="332"/>
      <c r="G556" s="332"/>
      <c r="H556" s="332"/>
      <c r="I556" s="332"/>
      <c r="J556" s="333"/>
      <c r="K556" s="116" t="s">
        <v>1781</v>
      </c>
      <c r="L556" s="138">
        <v>9</v>
      </c>
      <c r="M556" s="146">
        <f>IFERROR(IFERROR(VLOOKUP(C556,'SINAPI COMPOS. SINTÉTICO '!$G$5:$K$9786,5,0),VLOOKUP(C556,'SINAPI INSUMOS'!$A$8:$E$9728,5,0)),0)</f>
        <v>667.43</v>
      </c>
      <c r="N556" s="75">
        <f t="shared" si="81"/>
        <v>6006.87</v>
      </c>
      <c r="O556" s="114"/>
      <c r="P556" s="214" t="str">
        <f t="shared" si="80"/>
        <v>SINAPI</v>
      </c>
      <c r="U556" s="255"/>
      <c r="V556" s="278" t="str">
        <f t="shared" si="77"/>
        <v/>
      </c>
      <c r="W556" s="242" t="str">
        <f t="shared" si="79"/>
        <v/>
      </c>
      <c r="Y556" s="243"/>
    </row>
    <row r="557" spans="1:25" ht="11.25" customHeight="1" x14ac:dyDescent="0.25">
      <c r="B557" s="205"/>
      <c r="C557" s="115">
        <v>86908</v>
      </c>
      <c r="D557" s="331" t="s">
        <v>1761</v>
      </c>
      <c r="E557" s="332"/>
      <c r="F557" s="332"/>
      <c r="G557" s="332"/>
      <c r="H557" s="332"/>
      <c r="I557" s="332"/>
      <c r="J557" s="333"/>
      <c r="K557" s="116" t="s">
        <v>1781</v>
      </c>
      <c r="L557" s="138">
        <v>9</v>
      </c>
      <c r="M557" s="146">
        <f>IFERROR(IFERROR(VLOOKUP(C557,'SINAPI COMPOS. SINTÉTICO '!$G$5:$K$9786,5,0),VLOOKUP(C557,'SINAPI INSUMOS'!$A$8:$E$9728,5,0)),0)</f>
        <v>805.27</v>
      </c>
      <c r="N557" s="75">
        <f t="shared" si="81"/>
        <v>7247.43</v>
      </c>
      <c r="O557" s="114"/>
      <c r="P557" s="214" t="str">
        <f t="shared" si="80"/>
        <v>SINAPI</v>
      </c>
      <c r="U557" s="255"/>
      <c r="V557" s="278" t="str">
        <f t="shared" si="77"/>
        <v/>
      </c>
      <c r="W557" s="242" t="str">
        <f t="shared" si="79"/>
        <v/>
      </c>
      <c r="Y557" s="243"/>
    </row>
    <row r="558" spans="1:25" s="56" customFormat="1" ht="11.25" customHeight="1" x14ac:dyDescent="0.25">
      <c r="A558" s="102"/>
      <c r="B558" s="203" t="s">
        <v>45</v>
      </c>
      <c r="C558" s="115"/>
      <c r="D558" s="351" t="s">
        <v>4051</v>
      </c>
      <c r="E558" s="351"/>
      <c r="F558" s="351"/>
      <c r="G558" s="351"/>
      <c r="H558" s="351"/>
      <c r="I558" s="351"/>
      <c r="J558" s="351"/>
      <c r="K558" s="116"/>
      <c r="L558" s="138">
        <v>0</v>
      </c>
      <c r="M558" s="146"/>
      <c r="N558" s="75"/>
      <c r="O558" s="114"/>
      <c r="P558" s="214"/>
      <c r="Q558" s="249"/>
      <c r="R558" s="249"/>
      <c r="S558" s="249"/>
      <c r="T558" s="249"/>
      <c r="U558" s="255"/>
      <c r="V558" s="278" t="str">
        <f t="shared" si="77"/>
        <v/>
      </c>
      <c r="W558" s="242" t="str">
        <f t="shared" si="79"/>
        <v/>
      </c>
      <c r="X558" s="243"/>
      <c r="Y558" s="243"/>
    </row>
    <row r="559" spans="1:25" x14ac:dyDescent="0.25">
      <c r="B559" s="203" t="s">
        <v>4112</v>
      </c>
      <c r="C559" s="107"/>
      <c r="D559" s="365" t="s">
        <v>1762</v>
      </c>
      <c r="E559" s="366"/>
      <c r="F559" s="366"/>
      <c r="G559" s="366"/>
      <c r="H559" s="366"/>
      <c r="I559" s="366"/>
      <c r="J559" s="367"/>
      <c r="K559" s="116" t="s">
        <v>1781</v>
      </c>
      <c r="L559" s="138">
        <v>0</v>
      </c>
      <c r="M559" s="146">
        <f>IFERROR(IFERROR(VLOOKUP(C559,'SINAPI COMPOS. SINTÉTICO '!$G$5:$K$9786,5,0),VLOOKUP(C559,'SINAPI INSUMOS'!$A$8:$E$9728,5,0)),0)</f>
        <v>0</v>
      </c>
      <c r="N559" s="75">
        <f t="shared" si="81"/>
        <v>0</v>
      </c>
      <c r="O559" s="114"/>
      <c r="P559" s="214" t="str">
        <f t="shared" si="80"/>
        <v/>
      </c>
      <c r="U559" s="255"/>
      <c r="V559" s="278" t="str">
        <f t="shared" si="77"/>
        <v/>
      </c>
      <c r="W559" s="242" t="str">
        <f t="shared" si="79"/>
        <v/>
      </c>
      <c r="Y559" s="243"/>
    </row>
    <row r="560" spans="1:25" ht="11.25" customHeight="1" x14ac:dyDescent="0.25">
      <c r="B560" s="205"/>
      <c r="C560" s="115">
        <v>94795</v>
      </c>
      <c r="D560" s="331" t="s">
        <v>1763</v>
      </c>
      <c r="E560" s="332"/>
      <c r="F560" s="332"/>
      <c r="G560" s="332"/>
      <c r="H560" s="332"/>
      <c r="I560" s="332"/>
      <c r="J560" s="333"/>
      <c r="K560" s="116" t="s">
        <v>1781</v>
      </c>
      <c r="L560" s="138">
        <v>5</v>
      </c>
      <c r="M560" s="146">
        <f>IFERROR(IFERROR(VLOOKUP(C560,'SINAPI COMPOS. SINTÉTICO '!$G$5:$K$9786,5,0),VLOOKUP(C560,'SINAPI INSUMOS'!$A$8:$E$9728,5,0)),0)</f>
        <v>61.11</v>
      </c>
      <c r="N560" s="75">
        <f t="shared" si="81"/>
        <v>305.55</v>
      </c>
      <c r="O560" s="114"/>
      <c r="P560" s="214" t="str">
        <f t="shared" si="80"/>
        <v>SINAPI</v>
      </c>
      <c r="U560" s="255"/>
      <c r="V560" s="278" t="str">
        <f t="shared" si="77"/>
        <v/>
      </c>
      <c r="W560" s="242" t="str">
        <f t="shared" si="79"/>
        <v/>
      </c>
      <c r="Y560" s="243"/>
    </row>
    <row r="561" spans="2:25" ht="11.25" customHeight="1" x14ac:dyDescent="0.25">
      <c r="B561" s="205"/>
      <c r="C561" s="115">
        <v>94796</v>
      </c>
      <c r="D561" s="331" t="s">
        <v>1764</v>
      </c>
      <c r="E561" s="332"/>
      <c r="F561" s="332"/>
      <c r="G561" s="332"/>
      <c r="H561" s="332"/>
      <c r="I561" s="332"/>
      <c r="J561" s="333"/>
      <c r="K561" s="116" t="s">
        <v>1781</v>
      </c>
      <c r="L561" s="138">
        <v>5</v>
      </c>
      <c r="M561" s="146">
        <f>IFERROR(IFERROR(VLOOKUP(C561,'SINAPI COMPOS. SINTÉTICO '!$G$5:$K$9786,5,0),VLOOKUP(C561,'SINAPI INSUMOS'!$A$8:$E$9728,5,0)),0)</f>
        <v>68.91</v>
      </c>
      <c r="N561" s="75">
        <f t="shared" si="81"/>
        <v>344.55</v>
      </c>
      <c r="O561" s="114"/>
      <c r="P561" s="214" t="str">
        <f t="shared" ref="P561:P581" si="82">IF(C561="Com. Auxiliar","MERCADO",IF(C561&lt;&gt;"","SINAPI",""))</f>
        <v>SINAPI</v>
      </c>
      <c r="U561" s="255"/>
      <c r="V561" s="278" t="str">
        <f t="shared" si="77"/>
        <v/>
      </c>
      <c r="W561" s="242" t="str">
        <f t="shared" si="79"/>
        <v/>
      </c>
      <c r="Y561" s="243"/>
    </row>
    <row r="562" spans="2:25" ht="11.25" customHeight="1" x14ac:dyDescent="0.25">
      <c r="B562" s="205"/>
      <c r="C562" s="115">
        <v>94797</v>
      </c>
      <c r="D562" s="331" t="s">
        <v>1765</v>
      </c>
      <c r="E562" s="332"/>
      <c r="F562" s="332"/>
      <c r="G562" s="332"/>
      <c r="H562" s="332"/>
      <c r="I562" s="332"/>
      <c r="J562" s="333"/>
      <c r="K562" s="116" t="s">
        <v>1781</v>
      </c>
      <c r="L562" s="138">
        <v>5</v>
      </c>
      <c r="M562" s="146">
        <f>IFERROR(IFERROR(VLOOKUP(C562,'SINAPI COMPOS. SINTÉTICO '!$G$5:$K$9786,5,0),VLOOKUP(C562,'SINAPI INSUMOS'!$A$8:$E$9728,5,0)),0)</f>
        <v>146.06</v>
      </c>
      <c r="N562" s="75">
        <f t="shared" si="81"/>
        <v>730.3</v>
      </c>
      <c r="O562" s="114"/>
      <c r="P562" s="214" t="str">
        <f t="shared" si="82"/>
        <v>SINAPI</v>
      </c>
      <c r="U562" s="255"/>
      <c r="V562" s="278" t="str">
        <f t="shared" si="77"/>
        <v/>
      </c>
      <c r="W562" s="242" t="str">
        <f t="shared" si="79"/>
        <v/>
      </c>
      <c r="Y562" s="243"/>
    </row>
    <row r="563" spans="2:25" ht="11.25" customHeight="1" x14ac:dyDescent="0.25">
      <c r="B563" s="205"/>
      <c r="C563" s="115">
        <v>94798</v>
      </c>
      <c r="D563" s="331" t="s">
        <v>1766</v>
      </c>
      <c r="E563" s="332"/>
      <c r="F563" s="332"/>
      <c r="G563" s="332"/>
      <c r="H563" s="332"/>
      <c r="I563" s="332"/>
      <c r="J563" s="333"/>
      <c r="K563" s="116" t="s">
        <v>1781</v>
      </c>
      <c r="L563" s="138">
        <v>5</v>
      </c>
      <c r="M563" s="146">
        <f>IFERROR(IFERROR(VLOOKUP(C563,'SINAPI COMPOS. SINTÉTICO '!$G$5:$K$9786,5,0),VLOOKUP(C563,'SINAPI INSUMOS'!$A$8:$E$9728,5,0)),0)</f>
        <v>244.2</v>
      </c>
      <c r="N563" s="75">
        <f t="shared" si="81"/>
        <v>1221</v>
      </c>
      <c r="O563" s="114"/>
      <c r="P563" s="214" t="str">
        <f t="shared" si="82"/>
        <v>SINAPI</v>
      </c>
      <c r="U563" s="255"/>
      <c r="V563" s="278" t="str">
        <f t="shared" si="77"/>
        <v/>
      </c>
      <c r="W563" s="242" t="str">
        <f t="shared" si="79"/>
        <v/>
      </c>
      <c r="Y563" s="243"/>
    </row>
    <row r="564" spans="2:25" ht="11.25" customHeight="1" x14ac:dyDescent="0.25">
      <c r="B564" s="205"/>
      <c r="C564" s="115">
        <v>94799</v>
      </c>
      <c r="D564" s="331" t="s">
        <v>1767</v>
      </c>
      <c r="E564" s="332"/>
      <c r="F564" s="332"/>
      <c r="G564" s="332"/>
      <c r="H564" s="332"/>
      <c r="I564" s="332"/>
      <c r="J564" s="333"/>
      <c r="K564" s="116" t="s">
        <v>1781</v>
      </c>
      <c r="L564" s="138">
        <v>5</v>
      </c>
      <c r="M564" s="146">
        <f>IFERROR(IFERROR(VLOOKUP(C564,'SINAPI COMPOS. SINTÉTICO '!$G$5:$K$9786,5,0),VLOOKUP(C564,'SINAPI INSUMOS'!$A$8:$E$9728,5,0)),0)</f>
        <v>299.14</v>
      </c>
      <c r="N564" s="75">
        <f t="shared" si="81"/>
        <v>1495.7</v>
      </c>
      <c r="O564" s="114"/>
      <c r="P564" s="214" t="str">
        <f t="shared" si="82"/>
        <v>SINAPI</v>
      </c>
      <c r="U564" s="255"/>
      <c r="V564" s="278" t="str">
        <f t="shared" si="77"/>
        <v/>
      </c>
      <c r="W564" s="242" t="str">
        <f t="shared" si="79"/>
        <v/>
      </c>
      <c r="Y564" s="243"/>
    </row>
    <row r="565" spans="2:25" ht="11.25" customHeight="1" x14ac:dyDescent="0.25">
      <c r="B565" s="205"/>
      <c r="C565" s="115">
        <v>94800</v>
      </c>
      <c r="D565" s="331" t="s">
        <v>1768</v>
      </c>
      <c r="E565" s="332"/>
      <c r="F565" s="332"/>
      <c r="G565" s="332"/>
      <c r="H565" s="332"/>
      <c r="I565" s="332"/>
      <c r="J565" s="333"/>
      <c r="K565" s="116" t="s">
        <v>1781</v>
      </c>
      <c r="L565" s="138">
        <v>5</v>
      </c>
      <c r="M565" s="146">
        <f>IFERROR(IFERROR(VLOOKUP(C565,'SINAPI COMPOS. SINTÉTICO '!$G$5:$K$9786,5,0),VLOOKUP(C565,'SINAPI INSUMOS'!$A$8:$E$9728,5,0)),0)</f>
        <v>383.99</v>
      </c>
      <c r="N565" s="75">
        <f t="shared" si="81"/>
        <v>1919.95</v>
      </c>
      <c r="O565" s="114"/>
      <c r="P565" s="214" t="str">
        <f t="shared" si="82"/>
        <v>SINAPI</v>
      </c>
      <c r="U565" s="255"/>
      <c r="V565" s="278" t="str">
        <f t="shared" si="77"/>
        <v/>
      </c>
      <c r="W565" s="242" t="str">
        <f t="shared" si="79"/>
        <v/>
      </c>
      <c r="Y565" s="243"/>
    </row>
    <row r="566" spans="2:25" x14ac:dyDescent="0.25">
      <c r="B566" s="203" t="s">
        <v>4113</v>
      </c>
      <c r="C566" s="107"/>
      <c r="D566" s="365" t="s">
        <v>1769</v>
      </c>
      <c r="E566" s="366"/>
      <c r="F566" s="366"/>
      <c r="G566" s="366"/>
      <c r="H566" s="366"/>
      <c r="I566" s="366"/>
      <c r="J566" s="367"/>
      <c r="K566" s="116" t="s">
        <v>1781</v>
      </c>
      <c r="L566" s="138">
        <v>0</v>
      </c>
      <c r="M566" s="146">
        <f>IFERROR(IFERROR(VLOOKUP(C566,'SINAPI COMPOS. SINTÉTICO '!$G$5:$K$9786,5,0),VLOOKUP(C566,'SINAPI INSUMOS'!$A$8:$E$9728,5,0)),0)</f>
        <v>0</v>
      </c>
      <c r="N566" s="75">
        <f t="shared" si="81"/>
        <v>0</v>
      </c>
      <c r="O566" s="114"/>
      <c r="P566" s="214" t="str">
        <f t="shared" si="82"/>
        <v/>
      </c>
      <c r="U566" s="255"/>
      <c r="V566" s="278" t="str">
        <f t="shared" si="77"/>
        <v/>
      </c>
      <c r="W566" s="242" t="str">
        <f t="shared" si="79"/>
        <v/>
      </c>
      <c r="Y566" s="243"/>
    </row>
    <row r="567" spans="2:25" ht="21.75" customHeight="1" x14ac:dyDescent="0.25">
      <c r="B567" s="205"/>
      <c r="C567" s="115">
        <v>86877</v>
      </c>
      <c r="D567" s="331" t="s">
        <v>1770</v>
      </c>
      <c r="E567" s="332"/>
      <c r="F567" s="332"/>
      <c r="G567" s="332"/>
      <c r="H567" s="332"/>
      <c r="I567" s="332"/>
      <c r="J567" s="333"/>
      <c r="K567" s="116" t="s">
        <v>1781</v>
      </c>
      <c r="L567" s="138">
        <v>5</v>
      </c>
      <c r="M567" s="146">
        <f>IFERROR(IFERROR(VLOOKUP(C567,'SINAPI COMPOS. SINTÉTICO '!$G$5:$K$9786,5,0),VLOOKUP(C567,'SINAPI INSUMOS'!$A$8:$E$9728,5,0)),0)</f>
        <v>81.88</v>
      </c>
      <c r="N567" s="75">
        <f t="shared" si="81"/>
        <v>409.4</v>
      </c>
      <c r="O567" s="114"/>
      <c r="P567" s="214" t="str">
        <f t="shared" si="82"/>
        <v>SINAPI</v>
      </c>
      <c r="U567" s="255"/>
      <c r="V567" s="278" t="str">
        <f t="shared" si="77"/>
        <v/>
      </c>
      <c r="W567" s="242" t="str">
        <f t="shared" si="79"/>
        <v/>
      </c>
      <c r="Y567" s="243"/>
    </row>
    <row r="568" spans="2:25" ht="23.25" customHeight="1" x14ac:dyDescent="0.25">
      <c r="B568" s="205"/>
      <c r="C568" s="115">
        <v>86878</v>
      </c>
      <c r="D568" s="331" t="s">
        <v>1771</v>
      </c>
      <c r="E568" s="332"/>
      <c r="F568" s="332"/>
      <c r="G568" s="332"/>
      <c r="H568" s="332"/>
      <c r="I568" s="332"/>
      <c r="J568" s="333"/>
      <c r="K568" s="116" t="s">
        <v>1781</v>
      </c>
      <c r="L568" s="138">
        <v>5</v>
      </c>
      <c r="M568" s="146">
        <f>IFERROR(IFERROR(VLOOKUP(C568,'SINAPI COMPOS. SINTÉTICO '!$G$5:$K$9786,5,0),VLOOKUP(C568,'SINAPI INSUMOS'!$A$8:$E$9728,5,0)),0)</f>
        <v>88.34</v>
      </c>
      <c r="N568" s="75">
        <f t="shared" si="81"/>
        <v>441.7</v>
      </c>
      <c r="O568" s="114"/>
      <c r="P568" s="214" t="str">
        <f t="shared" si="82"/>
        <v>SINAPI</v>
      </c>
      <c r="U568" s="255"/>
      <c r="V568" s="278" t="str">
        <f t="shared" si="77"/>
        <v/>
      </c>
      <c r="W568" s="242" t="str">
        <f t="shared" si="79"/>
        <v/>
      </c>
      <c r="Y568" s="243"/>
    </row>
    <row r="569" spans="2:25" ht="21" customHeight="1" x14ac:dyDescent="0.25">
      <c r="B569" s="205"/>
      <c r="C569" s="115">
        <v>86879</v>
      </c>
      <c r="D569" s="331" t="s">
        <v>1772</v>
      </c>
      <c r="E569" s="332"/>
      <c r="F569" s="332"/>
      <c r="G569" s="332"/>
      <c r="H569" s="332"/>
      <c r="I569" s="332"/>
      <c r="J569" s="333"/>
      <c r="K569" s="116" t="s">
        <v>1781</v>
      </c>
      <c r="L569" s="138">
        <v>5</v>
      </c>
      <c r="M569" s="146">
        <f>IFERROR(IFERROR(VLOOKUP(C569,'SINAPI COMPOS. SINTÉTICO '!$G$5:$K$9786,5,0),VLOOKUP(C569,'SINAPI INSUMOS'!$A$8:$E$9728,5,0)),0)</f>
        <v>10.69</v>
      </c>
      <c r="N569" s="75">
        <f t="shared" si="81"/>
        <v>53.45</v>
      </c>
      <c r="O569" s="114"/>
      <c r="P569" s="214" t="str">
        <f t="shared" si="82"/>
        <v>SINAPI</v>
      </c>
      <c r="U569" s="255"/>
      <c r="V569" s="278" t="str">
        <f t="shared" si="77"/>
        <v/>
      </c>
      <c r="W569" s="242" t="str">
        <f t="shared" si="79"/>
        <v/>
      </c>
      <c r="Y569" s="243"/>
    </row>
    <row r="570" spans="2:25" ht="21" customHeight="1" x14ac:dyDescent="0.25">
      <c r="B570" s="205"/>
      <c r="C570" s="115">
        <v>86880</v>
      </c>
      <c r="D570" s="331" t="s">
        <v>1773</v>
      </c>
      <c r="E570" s="332"/>
      <c r="F570" s="332"/>
      <c r="G570" s="332"/>
      <c r="H570" s="332"/>
      <c r="I570" s="332"/>
      <c r="J570" s="333"/>
      <c r="K570" s="116" t="s">
        <v>1781</v>
      </c>
      <c r="L570" s="138">
        <v>5</v>
      </c>
      <c r="M570" s="146">
        <f>IFERROR(IFERROR(VLOOKUP(C570,'SINAPI COMPOS. SINTÉTICO '!$G$5:$K$9786,5,0),VLOOKUP(C570,'SINAPI INSUMOS'!$A$8:$E$9728,5,0)),0)</f>
        <v>29.85</v>
      </c>
      <c r="N570" s="75">
        <f t="shared" si="81"/>
        <v>149.25</v>
      </c>
      <c r="O570" s="114"/>
      <c r="P570" s="214" t="str">
        <f t="shared" si="82"/>
        <v>SINAPI</v>
      </c>
      <c r="U570" s="255"/>
      <c r="V570" s="278" t="str">
        <f t="shared" si="77"/>
        <v/>
      </c>
      <c r="W570" s="242" t="str">
        <f t="shared" si="79"/>
        <v/>
      </c>
      <c r="Y570" s="243"/>
    </row>
    <row r="571" spans="2:25" x14ac:dyDescent="0.25">
      <c r="B571" s="203" t="s">
        <v>4114</v>
      </c>
      <c r="C571" s="115"/>
      <c r="D571" s="365" t="s">
        <v>1774</v>
      </c>
      <c r="E571" s="366"/>
      <c r="F571" s="366"/>
      <c r="G571" s="366"/>
      <c r="H571" s="366"/>
      <c r="I571" s="366"/>
      <c r="J571" s="367"/>
      <c r="K571" s="116" t="s">
        <v>1781</v>
      </c>
      <c r="L571" s="138">
        <v>0</v>
      </c>
      <c r="M571" s="146">
        <f>IFERROR(IFERROR(VLOOKUP(C571,'SINAPI COMPOS. SINTÉTICO '!$G$5:$K$9786,5,0),VLOOKUP(C571,'SINAPI INSUMOS'!$A$8:$E$9728,5,0)),0)</f>
        <v>0</v>
      </c>
      <c r="N571" s="75">
        <f t="shared" si="81"/>
        <v>0</v>
      </c>
      <c r="O571" s="114"/>
      <c r="P571" s="214" t="str">
        <f t="shared" si="82"/>
        <v/>
      </c>
      <c r="U571" s="255"/>
      <c r="V571" s="278" t="str">
        <f t="shared" si="77"/>
        <v/>
      </c>
      <c r="W571" s="242" t="str">
        <f t="shared" si="79"/>
        <v/>
      </c>
      <c r="Y571" s="243"/>
    </row>
    <row r="572" spans="2:25" ht="11.25" customHeight="1" x14ac:dyDescent="0.25">
      <c r="B572" s="205"/>
      <c r="C572" s="115">
        <v>86882</v>
      </c>
      <c r="D572" s="331" t="s">
        <v>1775</v>
      </c>
      <c r="E572" s="332"/>
      <c r="F572" s="332"/>
      <c r="G572" s="332"/>
      <c r="H572" s="332"/>
      <c r="I572" s="332"/>
      <c r="J572" s="333"/>
      <c r="K572" s="116" t="s">
        <v>1781</v>
      </c>
      <c r="L572" s="138">
        <v>10</v>
      </c>
      <c r="M572" s="146">
        <f>IFERROR(IFERROR(VLOOKUP(C572,'SINAPI COMPOS. SINTÉTICO '!$G$5:$K$9786,5,0),VLOOKUP(C572,'SINAPI INSUMOS'!$A$8:$E$9728,5,0)),0)</f>
        <v>25.19</v>
      </c>
      <c r="N572" s="75">
        <f t="shared" si="81"/>
        <v>251.9</v>
      </c>
      <c r="O572" s="114"/>
      <c r="P572" s="214" t="str">
        <f t="shared" si="82"/>
        <v>SINAPI</v>
      </c>
      <c r="U572" s="255"/>
      <c r="V572" s="278" t="str">
        <f t="shared" si="77"/>
        <v/>
      </c>
      <c r="W572" s="242" t="str">
        <f t="shared" si="79"/>
        <v/>
      </c>
      <c r="Y572" s="243"/>
    </row>
    <row r="573" spans="2:25" ht="11.25" customHeight="1" x14ac:dyDescent="0.25">
      <c r="B573" s="205"/>
      <c r="C573" s="115">
        <v>86883</v>
      </c>
      <c r="D573" s="331" t="s">
        <v>1776</v>
      </c>
      <c r="E573" s="332"/>
      <c r="F573" s="332"/>
      <c r="G573" s="332"/>
      <c r="H573" s="332"/>
      <c r="I573" s="332"/>
      <c r="J573" s="333"/>
      <c r="K573" s="116" t="s">
        <v>1781</v>
      </c>
      <c r="L573" s="138">
        <v>10</v>
      </c>
      <c r="M573" s="146">
        <f>IFERROR(IFERROR(VLOOKUP(C573,'SINAPI COMPOS. SINTÉTICO '!$G$5:$K$9786,5,0),VLOOKUP(C573,'SINAPI INSUMOS'!$A$8:$E$9728,5,0)),0)</f>
        <v>13.64</v>
      </c>
      <c r="N573" s="75">
        <f t="shared" si="81"/>
        <v>136.4</v>
      </c>
      <c r="O573" s="114"/>
      <c r="P573" s="214" t="str">
        <f t="shared" si="82"/>
        <v>SINAPI</v>
      </c>
      <c r="U573" s="255"/>
      <c r="V573" s="278" t="str">
        <f t="shared" si="77"/>
        <v/>
      </c>
      <c r="W573" s="242" t="str">
        <f t="shared" si="79"/>
        <v/>
      </c>
      <c r="Y573" s="243"/>
    </row>
    <row r="574" spans="2:25" x14ac:dyDescent="0.25">
      <c r="B574" s="203" t="s">
        <v>4115</v>
      </c>
      <c r="C574" s="107"/>
      <c r="D574" s="365" t="s">
        <v>1777</v>
      </c>
      <c r="E574" s="366"/>
      <c r="F574" s="366"/>
      <c r="G574" s="366"/>
      <c r="H574" s="366"/>
      <c r="I574" s="366"/>
      <c r="J574" s="367"/>
      <c r="K574" s="116" t="s">
        <v>1781</v>
      </c>
      <c r="L574" s="138">
        <v>0</v>
      </c>
      <c r="M574" s="146">
        <f>IFERROR(IFERROR(VLOOKUP(C574,'SINAPI COMPOS. SINTÉTICO '!$G$5:$K$9786,5,0),VLOOKUP(C574,'SINAPI INSUMOS'!$A$8:$E$9728,5,0)),0)</f>
        <v>0</v>
      </c>
      <c r="N574" s="75">
        <f t="shared" si="81"/>
        <v>0</v>
      </c>
      <c r="O574" s="114"/>
      <c r="P574" s="214" t="str">
        <f t="shared" si="82"/>
        <v/>
      </c>
      <c r="U574" s="255"/>
      <c r="V574" s="278" t="str">
        <f t="shared" si="77"/>
        <v/>
      </c>
      <c r="W574" s="242" t="str">
        <f t="shared" si="79"/>
        <v/>
      </c>
      <c r="Y574" s="243"/>
    </row>
    <row r="575" spans="2:25" ht="11.25" customHeight="1" x14ac:dyDescent="0.25">
      <c r="B575" s="205"/>
      <c r="C575" s="115">
        <v>86884</v>
      </c>
      <c r="D575" s="331" t="s">
        <v>1779</v>
      </c>
      <c r="E575" s="332"/>
      <c r="F575" s="332"/>
      <c r="G575" s="332"/>
      <c r="H575" s="332"/>
      <c r="I575" s="332"/>
      <c r="J575" s="333"/>
      <c r="K575" s="116" t="s">
        <v>1781</v>
      </c>
      <c r="L575" s="138">
        <v>10</v>
      </c>
      <c r="M575" s="146">
        <f>IFERROR(IFERROR(VLOOKUP(C575,'SINAPI COMPOS. SINTÉTICO '!$G$5:$K$9786,5,0),VLOOKUP(C575,'SINAPI INSUMOS'!$A$8:$E$9728,5,0)),0)</f>
        <v>11.87</v>
      </c>
      <c r="N575" s="75">
        <f t="shared" si="81"/>
        <v>118.7</v>
      </c>
      <c r="O575" s="114"/>
      <c r="P575" s="214" t="str">
        <f t="shared" si="82"/>
        <v>SINAPI</v>
      </c>
      <c r="U575" s="255"/>
      <c r="V575" s="278" t="str">
        <f t="shared" si="77"/>
        <v/>
      </c>
      <c r="W575" s="242" t="str">
        <f t="shared" si="79"/>
        <v/>
      </c>
      <c r="Y575" s="243"/>
    </row>
    <row r="576" spans="2:25" ht="11.25" customHeight="1" x14ac:dyDescent="0.25">
      <c r="B576" s="205"/>
      <c r="C576" s="115">
        <v>86885</v>
      </c>
      <c r="D576" s="331" t="s">
        <v>1778</v>
      </c>
      <c r="E576" s="332"/>
      <c r="F576" s="332"/>
      <c r="G576" s="332"/>
      <c r="H576" s="332"/>
      <c r="I576" s="332"/>
      <c r="J576" s="333"/>
      <c r="K576" s="116" t="s">
        <v>1781</v>
      </c>
      <c r="L576" s="138">
        <v>10</v>
      </c>
      <c r="M576" s="146">
        <f>IFERROR(IFERROR(VLOOKUP(C576,'SINAPI COMPOS. SINTÉTICO '!$G$5:$K$9786,5,0),VLOOKUP(C576,'SINAPI INSUMOS'!$A$8:$E$9728,5,0)),0)</f>
        <v>13.53</v>
      </c>
      <c r="N576" s="75">
        <f t="shared" si="81"/>
        <v>135.30000000000001</v>
      </c>
      <c r="O576" s="114"/>
      <c r="P576" s="214" t="str">
        <f t="shared" si="82"/>
        <v>SINAPI</v>
      </c>
      <c r="U576" s="255"/>
      <c r="V576" s="278" t="str">
        <f t="shared" si="77"/>
        <v/>
      </c>
      <c r="W576" s="242" t="str">
        <f t="shared" si="79"/>
        <v/>
      </c>
      <c r="Y576" s="243"/>
    </row>
    <row r="577" spans="2:25" x14ac:dyDescent="0.25">
      <c r="B577" s="203" t="s">
        <v>4116</v>
      </c>
      <c r="C577" s="115"/>
      <c r="D577" s="365" t="s">
        <v>4052</v>
      </c>
      <c r="E577" s="366"/>
      <c r="F577" s="366"/>
      <c r="G577" s="366"/>
      <c r="H577" s="366"/>
      <c r="I577" s="366"/>
      <c r="J577" s="367"/>
      <c r="K577" s="116" t="s">
        <v>1781</v>
      </c>
      <c r="L577" s="138">
        <v>0</v>
      </c>
      <c r="M577" s="146">
        <f>IFERROR(IFERROR(VLOOKUP(C577,'SINAPI COMPOS. SINTÉTICO '!$G$5:$K$9786,5,0),VLOOKUP(C577,'SINAPI INSUMOS'!$A$8:$E$9728,5,0)),0)</f>
        <v>0</v>
      </c>
      <c r="N577" s="75">
        <f t="shared" si="81"/>
        <v>0</v>
      </c>
      <c r="O577" s="114"/>
      <c r="P577" s="214" t="str">
        <f t="shared" si="82"/>
        <v/>
      </c>
      <c r="U577" s="255"/>
      <c r="V577" s="278" t="str">
        <f t="shared" si="77"/>
        <v/>
      </c>
      <c r="W577" s="242" t="str">
        <f t="shared" si="79"/>
        <v/>
      </c>
      <c r="Y577" s="243"/>
    </row>
    <row r="578" spans="2:25" ht="24" customHeight="1" x14ac:dyDescent="0.25">
      <c r="B578" s="205"/>
      <c r="C578" s="115">
        <v>100861</v>
      </c>
      <c r="D578" s="331" t="s">
        <v>2344</v>
      </c>
      <c r="E578" s="332" t="s">
        <v>2344</v>
      </c>
      <c r="F578" s="332" t="s">
        <v>2344</v>
      </c>
      <c r="G578" s="332" t="s">
        <v>2344</v>
      </c>
      <c r="H578" s="332" t="s">
        <v>2344</v>
      </c>
      <c r="I578" s="332" t="s">
        <v>2344</v>
      </c>
      <c r="J578" s="333"/>
      <c r="K578" s="116" t="s">
        <v>1781</v>
      </c>
      <c r="L578" s="138">
        <v>10</v>
      </c>
      <c r="M578" s="146">
        <f>IFERROR(IFERROR(VLOOKUP(C578,'SINAPI COMPOS. SINTÉTICO '!$G$5:$K$9786,5,0),VLOOKUP(C578,'SINAPI INSUMOS'!$A$8:$E$9728,5,0)),0)</f>
        <v>43.7</v>
      </c>
      <c r="N578" s="75">
        <f t="shared" si="81"/>
        <v>437</v>
      </c>
      <c r="O578" s="114"/>
      <c r="P578" s="214" t="str">
        <f t="shared" si="82"/>
        <v>SINAPI</v>
      </c>
      <c r="U578" s="255"/>
      <c r="V578" s="278" t="str">
        <f t="shared" si="77"/>
        <v/>
      </c>
      <c r="W578" s="242" t="str">
        <f t="shared" si="79"/>
        <v/>
      </c>
      <c r="Y578" s="243"/>
    </row>
    <row r="579" spans="2:25" x14ac:dyDescent="0.25">
      <c r="B579" s="203" t="s">
        <v>4117</v>
      </c>
      <c r="C579" s="107"/>
      <c r="D579" s="365" t="s">
        <v>99</v>
      </c>
      <c r="E579" s="366"/>
      <c r="F579" s="366"/>
      <c r="G579" s="366"/>
      <c r="H579" s="366"/>
      <c r="I579" s="366"/>
      <c r="J579" s="367"/>
      <c r="K579" s="116"/>
      <c r="L579" s="138">
        <v>0</v>
      </c>
      <c r="M579" s="146">
        <f>IFERROR(IFERROR(VLOOKUP(C579,'SINAPI COMPOS. SINTÉTICO '!$G$5:$K$9786,5,0),VLOOKUP(C579,'SINAPI INSUMOS'!$A$8:$E$9728,5,0)),0)</f>
        <v>0</v>
      </c>
      <c r="N579" s="75">
        <f t="shared" si="81"/>
        <v>0</v>
      </c>
      <c r="O579" s="114"/>
      <c r="P579" s="214" t="str">
        <f t="shared" si="82"/>
        <v/>
      </c>
      <c r="U579" s="255"/>
      <c r="V579" s="278" t="str">
        <f t="shared" si="77"/>
        <v/>
      </c>
      <c r="W579" s="242" t="str">
        <f t="shared" si="79"/>
        <v/>
      </c>
      <c r="Y579" s="243"/>
    </row>
    <row r="580" spans="2:25" ht="24" customHeight="1" x14ac:dyDescent="0.25">
      <c r="B580" s="205"/>
      <c r="C580" s="115">
        <v>89985</v>
      </c>
      <c r="D580" s="330" t="s">
        <v>4616</v>
      </c>
      <c r="E580" s="330"/>
      <c r="F580" s="330"/>
      <c r="G580" s="330"/>
      <c r="H580" s="330"/>
      <c r="I580" s="330"/>
      <c r="J580" s="330"/>
      <c r="K580" s="116" t="s">
        <v>1781</v>
      </c>
      <c r="L580" s="138">
        <v>20</v>
      </c>
      <c r="M580" s="146">
        <f>IFERROR(IFERROR(VLOOKUP(C580,'SINAPI COMPOS. SINTÉTICO '!$G$5:$K$9786,5,0),VLOOKUP(C580,'SINAPI INSUMOS'!$A$8:$E$9728,5,0)),0)</f>
        <v>112.83</v>
      </c>
      <c r="N580" s="75">
        <f t="shared" si="81"/>
        <v>2256.6</v>
      </c>
      <c r="O580" s="114"/>
      <c r="P580" s="214" t="str">
        <f t="shared" si="82"/>
        <v>SINAPI</v>
      </c>
      <c r="U580" s="255"/>
      <c r="V580" s="278" t="str">
        <f t="shared" si="77"/>
        <v/>
      </c>
      <c r="W580" s="242" t="str">
        <f t="shared" si="79"/>
        <v/>
      </c>
      <c r="Y580" s="243"/>
    </row>
    <row r="581" spans="2:25" ht="24" customHeight="1" x14ac:dyDescent="0.25">
      <c r="B581" s="205"/>
      <c r="C581" s="115">
        <v>89987</v>
      </c>
      <c r="D581" s="330" t="s">
        <v>4618</v>
      </c>
      <c r="E581" s="330"/>
      <c r="F581" s="330"/>
      <c r="G581" s="330"/>
      <c r="H581" s="330"/>
      <c r="I581" s="330"/>
      <c r="J581" s="330"/>
      <c r="K581" s="116" t="s">
        <v>1781</v>
      </c>
      <c r="L581" s="138">
        <v>20</v>
      </c>
      <c r="M581" s="146">
        <f>IFERROR(IFERROR(VLOOKUP(C581,'SINAPI COMPOS. SINTÉTICO '!$G$5:$K$9786,5,0),VLOOKUP(C581,'SINAPI INSUMOS'!$A$8:$E$9728,5,0)),0)</f>
        <v>118.93</v>
      </c>
      <c r="N581" s="75">
        <f t="shared" si="81"/>
        <v>2378.6</v>
      </c>
      <c r="O581" s="114"/>
      <c r="P581" s="214" t="str">
        <f t="shared" si="82"/>
        <v>SINAPI</v>
      </c>
      <c r="U581" s="255"/>
      <c r="V581" s="278" t="str">
        <f t="shared" si="77"/>
        <v/>
      </c>
      <c r="W581" s="242" t="str">
        <f t="shared" si="79"/>
        <v/>
      </c>
      <c r="Y581" s="243"/>
    </row>
    <row r="582" spans="2:25" x14ac:dyDescent="0.25">
      <c r="B582" s="205"/>
      <c r="C582" s="114"/>
      <c r="D582" s="365" t="s">
        <v>108</v>
      </c>
      <c r="E582" s="366"/>
      <c r="F582" s="366"/>
      <c r="G582" s="366"/>
      <c r="H582" s="366"/>
      <c r="I582" s="366"/>
      <c r="J582" s="367"/>
      <c r="K582" s="115"/>
      <c r="L582" s="83">
        <v>0</v>
      </c>
      <c r="M582" s="83">
        <f>IFERROR(IFERROR(VLOOKUP(C582,'SINAPI COMPOS. SINTÉTICO '!$G$5:$K$9786,5,0),VLOOKUP(C582,'SINAPI INSUMOS'!$A$8:$E$9728,5,0)),0)</f>
        <v>0</v>
      </c>
      <c r="N582" s="87">
        <f>SUM(N362:N581)</f>
        <v>627834.43999999994</v>
      </c>
      <c r="O582" s="151">
        <f>IF($N$596=0,0,N582/$N$596)</f>
        <v>7.8926451439300868E-2</v>
      </c>
      <c r="P582" s="217"/>
      <c r="Q582" s="42"/>
      <c r="S582" s="42"/>
      <c r="U582" s="255"/>
      <c r="V582" s="278" t="str">
        <f t="shared" si="77"/>
        <v/>
      </c>
      <c r="W582" s="242" t="str">
        <f t="shared" si="79"/>
        <v/>
      </c>
      <c r="Y582" s="243"/>
    </row>
    <row r="583" spans="2:25" x14ac:dyDescent="0.25">
      <c r="B583" s="202"/>
      <c r="C583" s="232"/>
      <c r="D583" s="41"/>
      <c r="E583" s="41"/>
      <c r="F583" s="41"/>
      <c r="G583" s="41"/>
      <c r="H583" s="41"/>
      <c r="I583" s="41"/>
      <c r="J583" s="31"/>
      <c r="K583" s="232"/>
      <c r="L583" s="233">
        <v>0</v>
      </c>
      <c r="M583" s="233">
        <f>IFERROR(IFERROR(VLOOKUP(C583,'SINAPI COMPOS. SINTÉTICO '!$G$5:$K$9786,5,0),VLOOKUP(C583,'SINAPI INSUMOS'!$A$8:$E$9728,5,0)),0)</f>
        <v>0</v>
      </c>
      <c r="N583" s="43"/>
      <c r="O583" s="232"/>
      <c r="P583" s="211"/>
      <c r="U583" s="255"/>
      <c r="V583" s="278" t="str">
        <f t="shared" ref="V583:V593" si="83">IF(AND(L583&gt;0,M583&lt;0.01),"verificar","")</f>
        <v/>
      </c>
      <c r="W583" s="242" t="str">
        <f t="shared" si="79"/>
        <v/>
      </c>
      <c r="Y583" s="243"/>
    </row>
    <row r="584" spans="2:25" ht="11.25" customHeight="1" x14ac:dyDescent="0.25">
      <c r="B584" s="212">
        <v>11</v>
      </c>
      <c r="C584" s="57"/>
      <c r="D584" s="318" t="s">
        <v>4053</v>
      </c>
      <c r="E584" s="319"/>
      <c r="F584" s="319"/>
      <c r="G584" s="319"/>
      <c r="H584" s="319"/>
      <c r="I584" s="319"/>
      <c r="J584" s="320"/>
      <c r="K584" s="59"/>
      <c r="L584" s="65">
        <v>0</v>
      </c>
      <c r="M584" s="65">
        <f>IFERROR(IFERROR(VLOOKUP(C584,'SINAPI COMPOS. SINTÉTICO '!$G$5:$K$9786,5,0),VLOOKUP(C584,'SINAPI INSUMOS'!$A$8:$E$9728,5,0)),0)</f>
        <v>0</v>
      </c>
      <c r="N584" s="66"/>
      <c r="O584" s="59"/>
      <c r="P584" s="213" t="str">
        <f t="shared" ref="P584:P593" si="84">IF(C584="Com. Auxiliar","MERCADO",IF(C584&lt;&gt;"","SINAPI",""))</f>
        <v/>
      </c>
      <c r="Q584" s="258"/>
      <c r="U584" s="255"/>
      <c r="V584" s="278" t="str">
        <f t="shared" si="83"/>
        <v/>
      </c>
      <c r="W584" s="242" t="str">
        <f t="shared" si="79"/>
        <v/>
      </c>
      <c r="Y584" s="243"/>
    </row>
    <row r="585" spans="2:25" x14ac:dyDescent="0.25">
      <c r="B585" s="205"/>
      <c r="C585" s="115">
        <v>99802</v>
      </c>
      <c r="D585" s="330" t="s">
        <v>1804</v>
      </c>
      <c r="E585" s="330"/>
      <c r="F585" s="330"/>
      <c r="G585" s="330"/>
      <c r="H585" s="330"/>
      <c r="I585" s="330"/>
      <c r="J585" s="330"/>
      <c r="K585" s="116" t="s">
        <v>0</v>
      </c>
      <c r="L585" s="138">
        <v>10000</v>
      </c>
      <c r="M585" s="146">
        <f>IFERROR(IFERROR(VLOOKUP(C585,'SINAPI COMPOS. SINTÉTICO '!$G$5:$K$9786,5,0),VLOOKUP(C585,'SINAPI INSUMOS'!$A$8:$E$9728,5,0)),0)</f>
        <v>0.56000000000000005</v>
      </c>
      <c r="N585" s="75">
        <f t="shared" ref="N585:N593" si="85">ROUND(M585*L585,2)</f>
        <v>5600</v>
      </c>
      <c r="O585" s="114"/>
      <c r="P585" s="214" t="str">
        <f t="shared" si="84"/>
        <v>SINAPI</v>
      </c>
      <c r="U585" s="255"/>
      <c r="V585" s="278" t="str">
        <f t="shared" si="83"/>
        <v/>
      </c>
      <c r="W585" s="242" t="str">
        <f t="shared" si="79"/>
        <v/>
      </c>
      <c r="Y585" s="243"/>
    </row>
    <row r="586" spans="2:25" x14ac:dyDescent="0.25">
      <c r="B586" s="205"/>
      <c r="C586" s="115">
        <v>99814</v>
      </c>
      <c r="D586" s="330" t="s">
        <v>1805</v>
      </c>
      <c r="E586" s="330"/>
      <c r="F586" s="330"/>
      <c r="G586" s="330"/>
      <c r="H586" s="330"/>
      <c r="I586" s="330"/>
      <c r="J586" s="330"/>
      <c r="K586" s="116" t="s">
        <v>0</v>
      </c>
      <c r="L586" s="138">
        <v>1000</v>
      </c>
      <c r="M586" s="146">
        <f>IFERROR(IFERROR(VLOOKUP(C586,'SINAPI COMPOS. SINTÉTICO '!$G$5:$K$9786,5,0),VLOOKUP(C586,'SINAPI INSUMOS'!$A$8:$E$9728,5,0)),0)</f>
        <v>2.0099999999999998</v>
      </c>
      <c r="N586" s="75">
        <f t="shared" si="85"/>
        <v>2010</v>
      </c>
      <c r="O586" s="114"/>
      <c r="P586" s="214" t="str">
        <f t="shared" si="84"/>
        <v>SINAPI</v>
      </c>
      <c r="U586" s="255"/>
      <c r="V586" s="278" t="str">
        <f t="shared" si="83"/>
        <v/>
      </c>
      <c r="W586" s="242" t="str">
        <f t="shared" si="79"/>
        <v/>
      </c>
      <c r="Y586" s="243"/>
    </row>
    <row r="587" spans="2:25" x14ac:dyDescent="0.25">
      <c r="B587" s="205"/>
      <c r="C587" s="115">
        <v>99806</v>
      </c>
      <c r="D587" s="330" t="s">
        <v>1806</v>
      </c>
      <c r="E587" s="330"/>
      <c r="F587" s="330"/>
      <c r="G587" s="330"/>
      <c r="H587" s="330"/>
      <c r="I587" s="330"/>
      <c r="J587" s="330"/>
      <c r="K587" s="116" t="s">
        <v>0</v>
      </c>
      <c r="L587" s="138">
        <v>1700</v>
      </c>
      <c r="M587" s="146">
        <f>IFERROR(IFERROR(VLOOKUP(C587,'SINAPI COMPOS. SINTÉTICO '!$G$5:$K$9786,5,0),VLOOKUP(C587,'SINAPI INSUMOS'!$A$8:$E$9728,5,0)),0)</f>
        <v>0.89</v>
      </c>
      <c r="N587" s="75">
        <f t="shared" si="85"/>
        <v>1513</v>
      </c>
      <c r="O587" s="114"/>
      <c r="P587" s="214" t="str">
        <f t="shared" si="84"/>
        <v>SINAPI</v>
      </c>
      <c r="U587" s="255"/>
      <c r="V587" s="278" t="str">
        <f t="shared" si="83"/>
        <v/>
      </c>
      <c r="W587" s="242" t="str">
        <f t="shared" si="79"/>
        <v/>
      </c>
      <c r="Y587" s="243"/>
    </row>
    <row r="588" spans="2:25" x14ac:dyDescent="0.25">
      <c r="B588" s="205"/>
      <c r="C588" s="115">
        <v>99806</v>
      </c>
      <c r="D588" s="330" t="s">
        <v>1807</v>
      </c>
      <c r="E588" s="330"/>
      <c r="F588" s="330"/>
      <c r="G588" s="330"/>
      <c r="H588" s="330"/>
      <c r="I588" s="330"/>
      <c r="J588" s="330"/>
      <c r="K588" s="116" t="s">
        <v>0</v>
      </c>
      <c r="L588" s="138">
        <v>1000</v>
      </c>
      <c r="M588" s="146">
        <f>IFERROR(IFERROR(VLOOKUP(C588,'SINAPI COMPOS. SINTÉTICO '!$G$5:$K$9786,5,0),VLOOKUP(C588,'SINAPI INSUMOS'!$A$8:$E$9728,5,0)),0)</f>
        <v>0.89</v>
      </c>
      <c r="N588" s="75">
        <f t="shared" si="85"/>
        <v>890</v>
      </c>
      <c r="O588" s="114"/>
      <c r="P588" s="214" t="str">
        <f t="shared" si="84"/>
        <v>SINAPI</v>
      </c>
      <c r="U588" s="255"/>
      <c r="V588" s="278" t="str">
        <f t="shared" si="83"/>
        <v/>
      </c>
      <c r="W588" s="242" t="str">
        <f t="shared" si="79"/>
        <v/>
      </c>
      <c r="Y588" s="243"/>
    </row>
    <row r="589" spans="2:25" x14ac:dyDescent="0.25">
      <c r="B589" s="205"/>
      <c r="C589" s="115">
        <v>99826</v>
      </c>
      <c r="D589" s="330" t="s">
        <v>1808</v>
      </c>
      <c r="E589" s="330"/>
      <c r="F589" s="330"/>
      <c r="G589" s="330"/>
      <c r="H589" s="330"/>
      <c r="I589" s="330"/>
      <c r="J589" s="330"/>
      <c r="K589" s="116" t="s">
        <v>0</v>
      </c>
      <c r="L589" s="138">
        <v>10000</v>
      </c>
      <c r="M589" s="146">
        <f>IFERROR(IFERROR(VLOOKUP(C589,'SINAPI COMPOS. SINTÉTICO '!$G$5:$K$9786,5,0),VLOOKUP(C589,'SINAPI INSUMOS'!$A$8:$E$9728,5,0)),0)</f>
        <v>1.61</v>
      </c>
      <c r="N589" s="75">
        <f t="shared" si="85"/>
        <v>16100</v>
      </c>
      <c r="O589" s="114"/>
      <c r="P589" s="214" t="str">
        <f t="shared" si="84"/>
        <v>SINAPI</v>
      </c>
      <c r="U589" s="255"/>
      <c r="V589" s="278" t="str">
        <f t="shared" si="83"/>
        <v/>
      </c>
      <c r="W589" s="242" t="str">
        <f t="shared" si="79"/>
        <v/>
      </c>
      <c r="Y589" s="243"/>
    </row>
    <row r="590" spans="2:25" x14ac:dyDescent="0.25">
      <c r="B590" s="205"/>
      <c r="C590" s="115">
        <v>99803</v>
      </c>
      <c r="D590" s="330" t="s">
        <v>1809</v>
      </c>
      <c r="E590" s="330"/>
      <c r="F590" s="330"/>
      <c r="G590" s="330"/>
      <c r="H590" s="330"/>
      <c r="I590" s="330"/>
      <c r="J590" s="330"/>
      <c r="K590" s="116" t="s">
        <v>0</v>
      </c>
      <c r="L590" s="138">
        <v>20000</v>
      </c>
      <c r="M590" s="146">
        <f>IFERROR(IFERROR(VLOOKUP(C590,'SINAPI COMPOS. SINTÉTICO '!$G$5:$K$9786,5,0),VLOOKUP(C590,'SINAPI INSUMOS'!$A$8:$E$9728,5,0)),0)</f>
        <v>2.17</v>
      </c>
      <c r="N590" s="75">
        <f t="shared" si="85"/>
        <v>43400</v>
      </c>
      <c r="O590" s="114"/>
      <c r="P590" s="214" t="str">
        <f t="shared" si="84"/>
        <v>SINAPI</v>
      </c>
      <c r="U590" s="255"/>
      <c r="V590" s="278" t="str">
        <f t="shared" si="83"/>
        <v/>
      </c>
      <c r="W590" s="242" t="str">
        <f t="shared" si="79"/>
        <v/>
      </c>
      <c r="Y590" s="243"/>
    </row>
    <row r="591" spans="2:25" x14ac:dyDescent="0.25">
      <c r="B591" s="205"/>
      <c r="C591" s="115">
        <v>99803</v>
      </c>
      <c r="D591" s="330" t="s">
        <v>1810</v>
      </c>
      <c r="E591" s="330"/>
      <c r="F591" s="330"/>
      <c r="G591" s="330"/>
      <c r="H591" s="330"/>
      <c r="I591" s="330"/>
      <c r="J591" s="330"/>
      <c r="K591" s="116" t="s">
        <v>0</v>
      </c>
      <c r="L591" s="138">
        <v>200</v>
      </c>
      <c r="M591" s="146">
        <f>IFERROR(IFERROR(VLOOKUP(C591,'SINAPI COMPOS. SINTÉTICO '!$G$5:$K$9786,5,0),VLOOKUP(C591,'SINAPI INSUMOS'!$A$8:$E$9728,5,0)),0)</f>
        <v>2.17</v>
      </c>
      <c r="N591" s="75">
        <f t="shared" si="85"/>
        <v>434</v>
      </c>
      <c r="O591" s="114"/>
      <c r="P591" s="214" t="str">
        <f t="shared" si="84"/>
        <v>SINAPI</v>
      </c>
      <c r="U591" s="255"/>
      <c r="V591" s="278" t="str">
        <f t="shared" si="83"/>
        <v/>
      </c>
      <c r="W591" s="242" t="str">
        <f t="shared" si="79"/>
        <v/>
      </c>
      <c r="Y591" s="243"/>
    </row>
    <row r="592" spans="2:25" x14ac:dyDescent="0.25">
      <c r="B592" s="205"/>
      <c r="C592" s="115">
        <v>98524</v>
      </c>
      <c r="D592" s="330" t="s">
        <v>1811</v>
      </c>
      <c r="E592" s="330"/>
      <c r="F592" s="330"/>
      <c r="G592" s="330"/>
      <c r="H592" s="330"/>
      <c r="I592" s="330"/>
      <c r="J592" s="330"/>
      <c r="K592" s="116" t="s">
        <v>0</v>
      </c>
      <c r="L592" s="138">
        <v>500</v>
      </c>
      <c r="M592" s="146">
        <f>IFERROR(IFERROR(VLOOKUP(C592,'SINAPI COMPOS. SINTÉTICO '!$G$5:$K$9786,5,0),VLOOKUP(C592,'SINAPI INSUMOS'!$A$8:$E$9728,5,0)),0)</f>
        <v>4.7699999999999996</v>
      </c>
      <c r="N592" s="75">
        <f t="shared" si="85"/>
        <v>2385</v>
      </c>
      <c r="O592" s="114"/>
      <c r="P592" s="214" t="str">
        <f t="shared" si="84"/>
        <v>SINAPI</v>
      </c>
      <c r="U592" s="255"/>
      <c r="V592" s="278" t="str">
        <f t="shared" si="83"/>
        <v/>
      </c>
      <c r="W592" s="242" t="str">
        <f t="shared" si="79"/>
        <v/>
      </c>
      <c r="Y592" s="243"/>
    </row>
    <row r="593" spans="1:25" x14ac:dyDescent="0.25">
      <c r="B593" s="205"/>
      <c r="C593" s="115">
        <v>99808</v>
      </c>
      <c r="D593" s="330" t="s">
        <v>1812</v>
      </c>
      <c r="E593" s="330"/>
      <c r="F593" s="330"/>
      <c r="G593" s="330"/>
      <c r="H593" s="330"/>
      <c r="I593" s="330"/>
      <c r="J593" s="330"/>
      <c r="K593" s="116" t="s">
        <v>0</v>
      </c>
      <c r="L593" s="138">
        <v>2000</v>
      </c>
      <c r="M593" s="146">
        <f>IFERROR(IFERROR(VLOOKUP(C593,'SINAPI COMPOS. SINTÉTICO '!$G$5:$K$9786,5,0),VLOOKUP(C593,'SINAPI INSUMOS'!$A$8:$E$9728,5,0)),0)</f>
        <v>4.22</v>
      </c>
      <c r="N593" s="75">
        <f t="shared" si="85"/>
        <v>8440</v>
      </c>
      <c r="O593" s="114"/>
      <c r="P593" s="214" t="str">
        <f t="shared" si="84"/>
        <v>SINAPI</v>
      </c>
      <c r="U593" s="255"/>
      <c r="V593" s="278" t="str">
        <f t="shared" si="83"/>
        <v/>
      </c>
      <c r="W593" s="242" t="str">
        <f t="shared" si="79"/>
        <v/>
      </c>
      <c r="Y593" s="243"/>
    </row>
    <row r="594" spans="1:25" ht="36" customHeight="1" x14ac:dyDescent="0.25">
      <c r="B594" s="205"/>
      <c r="C594" s="114"/>
      <c r="D594" s="343" t="s">
        <v>108</v>
      </c>
      <c r="E594" s="344"/>
      <c r="F594" s="344"/>
      <c r="G594" s="344"/>
      <c r="H594" s="344"/>
      <c r="I594" s="344"/>
      <c r="J594" s="345"/>
      <c r="K594" s="114"/>
      <c r="L594" s="68">
        <v>0</v>
      </c>
      <c r="M594" s="68">
        <f>IFERROR(IFERROR(VLOOKUP(C594,'SINAPI COMPOS. SINTÉTICO '!$G$5:$K$9786,5,0),VLOOKUP(C594,'SINAPI INSUMOS'!$A$8:$E$9728,5,0)),0)</f>
        <v>0</v>
      </c>
      <c r="N594" s="73">
        <f>SUM(N584:N593)</f>
        <v>80772</v>
      </c>
      <c r="O594" s="151">
        <f>IF($N$596=0,0,N594/$N$596)</f>
        <v>1.0154026172338061E-2</v>
      </c>
      <c r="P594" s="217"/>
      <c r="Q594" s="42"/>
      <c r="S594" s="42"/>
      <c r="U594" s="42"/>
      <c r="V594" s="175"/>
      <c r="Y594" s="243"/>
    </row>
    <row r="595" spans="1:25" x14ac:dyDescent="0.25">
      <c r="B595" s="202"/>
      <c r="C595" s="232"/>
      <c r="D595" s="41"/>
      <c r="E595" s="41"/>
      <c r="F595" s="41"/>
      <c r="G595" s="41"/>
      <c r="H595" s="41"/>
      <c r="I595" s="41"/>
      <c r="J595" s="31"/>
      <c r="K595" s="232"/>
      <c r="L595" s="233"/>
      <c r="M595" s="233"/>
      <c r="N595" s="43"/>
      <c r="O595" s="232"/>
      <c r="P595" s="219"/>
      <c r="V595" s="280"/>
      <c r="Y595" s="243"/>
    </row>
    <row r="596" spans="1:25" x14ac:dyDescent="0.25">
      <c r="B596" s="220"/>
      <c r="C596" s="153"/>
      <c r="D596" s="154" t="s">
        <v>137</v>
      </c>
      <c r="E596" s="155"/>
      <c r="F596" s="155"/>
      <c r="G596" s="155"/>
      <c r="H596" s="155"/>
      <c r="I596" s="155"/>
      <c r="J596" s="156"/>
      <c r="K596" s="153"/>
      <c r="L596" s="157"/>
      <c r="M596" s="157"/>
      <c r="N596" s="158">
        <f>N594+N582+N360+N330+N247+N233+N199+N122+N87+N74+N53</f>
        <v>7954677.1525999997</v>
      </c>
      <c r="O596" s="153"/>
      <c r="P596" s="221"/>
      <c r="V596" s="280"/>
      <c r="Y596" s="243"/>
    </row>
    <row r="597" spans="1:25" x14ac:dyDescent="0.25">
      <c r="B597" s="202"/>
      <c r="C597" s="232"/>
      <c r="D597" s="41" t="s">
        <v>1</v>
      </c>
      <c r="E597" s="41"/>
      <c r="F597" s="41"/>
      <c r="G597" s="41"/>
      <c r="H597" s="41"/>
      <c r="I597" s="41"/>
      <c r="J597" s="31"/>
      <c r="K597" s="232"/>
      <c r="L597" s="233"/>
      <c r="M597" s="233"/>
      <c r="N597" s="53">
        <v>0.2457</v>
      </c>
      <c r="O597" s="232"/>
      <c r="P597" s="211"/>
      <c r="V597" s="280"/>
      <c r="Y597" s="243"/>
    </row>
    <row r="598" spans="1:25" x14ac:dyDescent="0.25">
      <c r="B598" s="222"/>
      <c r="C598" s="159"/>
      <c r="D598" s="160" t="s">
        <v>138</v>
      </c>
      <c r="E598" s="161"/>
      <c r="F598" s="161"/>
      <c r="G598" s="161"/>
      <c r="H598" s="161"/>
      <c r="I598" s="161"/>
      <c r="J598" s="162"/>
      <c r="K598" s="159"/>
      <c r="L598" s="163"/>
      <c r="M598" s="163"/>
      <c r="N598" s="164">
        <f>N596*N597+N596</f>
        <v>9909141.3289938197</v>
      </c>
      <c r="O598" s="159"/>
      <c r="P598" s="223"/>
      <c r="V598" s="280"/>
      <c r="Y598" s="243"/>
    </row>
    <row r="599" spans="1:25" x14ac:dyDescent="0.2">
      <c r="A599" s="46"/>
      <c r="B599" s="202"/>
      <c r="C599" s="232"/>
      <c r="D599" s="41"/>
      <c r="E599" s="41"/>
      <c r="F599" s="41"/>
      <c r="G599" s="41"/>
      <c r="H599" s="41"/>
      <c r="I599" s="210" t="s">
        <v>5834</v>
      </c>
      <c r="J599" s="31"/>
      <c r="K599" s="232"/>
      <c r="L599" s="233"/>
      <c r="M599" s="233"/>
      <c r="N599" s="43"/>
      <c r="O599" s="232"/>
      <c r="P599" s="211"/>
      <c r="V599" s="280"/>
      <c r="Y599" s="243"/>
    </row>
    <row r="600" spans="1:25" s="112" customFormat="1" x14ac:dyDescent="0.2">
      <c r="A600" s="46"/>
      <c r="B600" s="202"/>
      <c r="C600" s="232"/>
      <c r="D600" s="41"/>
      <c r="E600" s="41"/>
      <c r="F600" s="41"/>
      <c r="G600" s="41"/>
      <c r="H600" s="41"/>
      <c r="I600" s="41"/>
      <c r="J600" s="31"/>
      <c r="K600" s="232"/>
      <c r="L600" s="233"/>
      <c r="M600" s="233"/>
      <c r="N600" s="43"/>
      <c r="O600" s="232"/>
      <c r="P600" s="211"/>
      <c r="Q600" s="249"/>
      <c r="R600" s="249"/>
      <c r="S600" s="249"/>
      <c r="T600" s="249"/>
      <c r="U600" s="249"/>
      <c r="V600" s="280"/>
      <c r="W600" s="242"/>
      <c r="X600" s="243"/>
      <c r="Y600" s="243"/>
    </row>
    <row r="601" spans="1:25" s="112" customFormat="1" x14ac:dyDescent="0.2">
      <c r="A601" s="46"/>
      <c r="B601" s="202"/>
      <c r="C601" s="232"/>
      <c r="D601" s="41"/>
      <c r="E601" s="41"/>
      <c r="F601" s="41"/>
      <c r="G601" s="41"/>
      <c r="H601" s="41"/>
      <c r="I601" s="41"/>
      <c r="J601" s="31"/>
      <c r="K601" s="232"/>
      <c r="L601" s="233"/>
      <c r="M601" s="233"/>
      <c r="N601" s="43"/>
      <c r="O601" s="232"/>
      <c r="P601" s="211"/>
      <c r="Q601" s="249"/>
      <c r="R601" s="249"/>
      <c r="S601" s="249"/>
      <c r="T601" s="249"/>
      <c r="U601" s="249"/>
      <c r="V601" s="280"/>
      <c r="W601" s="242"/>
      <c r="X601" s="243"/>
      <c r="Y601" s="243"/>
    </row>
    <row r="602" spans="1:25" s="112" customFormat="1" x14ac:dyDescent="0.2">
      <c r="A602" s="46"/>
      <c r="B602" s="202"/>
      <c r="C602" s="232"/>
      <c r="D602" s="41"/>
      <c r="E602" s="41"/>
      <c r="F602" s="41"/>
      <c r="G602" s="41"/>
      <c r="H602" s="41"/>
      <c r="I602" s="41"/>
      <c r="J602" s="31"/>
      <c r="K602" s="232"/>
      <c r="L602" s="233"/>
      <c r="M602" s="233"/>
      <c r="N602" s="43"/>
      <c r="O602" s="232"/>
      <c r="P602" s="211"/>
      <c r="Q602" s="249"/>
      <c r="R602" s="249"/>
      <c r="S602" s="249"/>
      <c r="T602" s="249"/>
      <c r="U602" s="249"/>
      <c r="V602" s="280"/>
      <c r="W602" s="242"/>
      <c r="X602" s="243"/>
      <c r="Y602" s="243"/>
    </row>
    <row r="603" spans="1:25" s="112" customFormat="1" x14ac:dyDescent="0.2">
      <c r="A603" s="46"/>
      <c r="B603" s="202"/>
      <c r="C603" s="232"/>
      <c r="D603" s="41"/>
      <c r="E603" s="41"/>
      <c r="F603" s="41"/>
      <c r="G603" s="41"/>
      <c r="H603" s="41"/>
      <c r="I603" s="41"/>
      <c r="J603" s="31"/>
      <c r="K603" s="232"/>
      <c r="L603" s="233"/>
      <c r="M603" s="233"/>
      <c r="N603" s="43"/>
      <c r="O603" s="232"/>
      <c r="P603" s="211"/>
      <c r="Q603" s="249"/>
      <c r="R603" s="249"/>
      <c r="S603" s="249"/>
      <c r="T603" s="249"/>
      <c r="U603" s="249"/>
      <c r="V603" s="280"/>
      <c r="W603" s="242"/>
      <c r="X603" s="243"/>
      <c r="Y603" s="243"/>
    </row>
    <row r="604" spans="1:25" s="112" customFormat="1" x14ac:dyDescent="0.2">
      <c r="A604" s="46"/>
      <c r="B604" s="202"/>
      <c r="C604" s="232"/>
      <c r="D604" s="41"/>
      <c r="E604" s="41"/>
      <c r="F604" s="41"/>
      <c r="G604" s="41"/>
      <c r="H604" s="41"/>
      <c r="I604" s="41"/>
      <c r="J604" s="31"/>
      <c r="K604" s="232"/>
      <c r="L604" s="233"/>
      <c r="M604" s="233"/>
      <c r="N604" s="43"/>
      <c r="O604" s="232"/>
      <c r="P604" s="211"/>
      <c r="Q604" s="249"/>
      <c r="R604" s="249"/>
      <c r="S604" s="249"/>
      <c r="T604" s="249"/>
      <c r="U604" s="249"/>
      <c r="V604" s="280"/>
      <c r="W604" s="242"/>
      <c r="X604" s="243"/>
      <c r="Y604" s="243"/>
    </row>
    <row r="605" spans="1:25" s="112" customFormat="1" x14ac:dyDescent="0.2">
      <c r="A605" s="46"/>
      <c r="B605" s="202"/>
      <c r="C605" s="232"/>
      <c r="D605" s="41"/>
      <c r="E605" s="41"/>
      <c r="F605" s="41"/>
      <c r="G605" s="41"/>
      <c r="H605" s="41"/>
      <c r="I605" s="41"/>
      <c r="J605" s="31"/>
      <c r="K605" s="232"/>
      <c r="L605" s="233"/>
      <c r="M605" s="233"/>
      <c r="N605" s="43"/>
      <c r="O605" s="232"/>
      <c r="P605" s="211"/>
      <c r="Q605" s="249"/>
      <c r="R605" s="249"/>
      <c r="S605" s="249"/>
      <c r="T605" s="249"/>
      <c r="U605" s="249"/>
      <c r="V605" s="280"/>
      <c r="W605" s="242"/>
      <c r="X605" s="243"/>
      <c r="Y605" s="243"/>
    </row>
    <row r="606" spans="1:25" s="45" customFormat="1" x14ac:dyDescent="0.2">
      <c r="A606" s="46"/>
      <c r="B606" s="202"/>
      <c r="C606" s="232"/>
      <c r="D606" s="41"/>
      <c r="E606" s="224"/>
      <c r="F606" s="224"/>
      <c r="G606" s="224"/>
      <c r="H606" s="224"/>
      <c r="I606" s="224"/>
      <c r="J606" s="225"/>
      <c r="K606" s="224"/>
      <c r="L606" s="226"/>
      <c r="M606" s="227"/>
      <c r="N606" s="228"/>
      <c r="O606" s="54"/>
      <c r="P606" s="229"/>
      <c r="Q606" s="266"/>
      <c r="R606" s="249"/>
      <c r="S606" s="266"/>
      <c r="T606" s="249"/>
      <c r="U606" s="266"/>
      <c r="V606" s="281"/>
      <c r="W606" s="247"/>
      <c r="X606" s="248"/>
      <c r="Y606" s="248"/>
    </row>
    <row r="607" spans="1:25" s="45" customFormat="1" x14ac:dyDescent="0.2">
      <c r="A607" s="46"/>
      <c r="B607" s="230"/>
      <c r="C607" s="54"/>
      <c r="D607" s="224"/>
      <c r="E607" s="224"/>
      <c r="F607" s="224"/>
      <c r="G607" s="224"/>
      <c r="H607" s="224"/>
      <c r="I607" s="224"/>
      <c r="J607" s="225"/>
      <c r="K607" s="47" t="s">
        <v>37</v>
      </c>
      <c r="L607" s="143"/>
      <c r="M607" s="149"/>
      <c r="N607" s="48"/>
      <c r="O607" s="54"/>
      <c r="P607" s="229"/>
      <c r="Q607" s="266"/>
      <c r="R607" s="249"/>
      <c r="S607" s="266"/>
      <c r="T607" s="249"/>
      <c r="U607" s="266"/>
      <c r="V607" s="281"/>
      <c r="W607" s="247"/>
      <c r="X607" s="248"/>
      <c r="Y607" s="248"/>
    </row>
    <row r="608" spans="1:25" s="45" customFormat="1" ht="12" x14ac:dyDescent="0.2">
      <c r="A608" s="102"/>
      <c r="B608" s="230"/>
      <c r="C608" s="54"/>
      <c r="D608" s="224"/>
      <c r="E608" s="224"/>
      <c r="F608" s="224"/>
      <c r="G608" s="224"/>
      <c r="H608" s="224"/>
      <c r="I608" s="224"/>
      <c r="J608" s="225"/>
      <c r="K608" s="231" t="s">
        <v>2</v>
      </c>
      <c r="L608" s="361" t="s">
        <v>5276</v>
      </c>
      <c r="M608" s="361"/>
      <c r="N608" s="361"/>
      <c r="O608" s="54"/>
      <c r="P608" s="229"/>
      <c r="Q608" s="266"/>
      <c r="R608" s="249"/>
      <c r="S608" s="266"/>
      <c r="T608" s="249"/>
      <c r="U608" s="266"/>
      <c r="V608" s="281"/>
      <c r="W608" s="247"/>
      <c r="X608" s="248"/>
      <c r="Y608" s="248"/>
    </row>
    <row r="609" spans="1:25" x14ac:dyDescent="0.2">
      <c r="A609" s="46"/>
      <c r="B609" s="202"/>
      <c r="C609" s="232"/>
      <c r="D609" s="41"/>
      <c r="E609" s="41"/>
      <c r="F609" s="41"/>
      <c r="G609" s="41"/>
      <c r="H609" s="41"/>
      <c r="I609" s="41"/>
      <c r="J609" s="31"/>
      <c r="K609" s="232"/>
      <c r="L609" s="363" t="s">
        <v>5277</v>
      </c>
      <c r="M609" s="364"/>
      <c r="N609" s="363"/>
      <c r="O609" s="232"/>
      <c r="P609" s="211"/>
      <c r="V609" s="280"/>
      <c r="Y609" s="243"/>
    </row>
    <row r="610" spans="1:25" s="45" customFormat="1" ht="12" x14ac:dyDescent="0.2">
      <c r="A610" s="46"/>
      <c r="B610" s="230"/>
      <c r="C610" s="54"/>
      <c r="D610" s="224"/>
      <c r="E610" s="224"/>
      <c r="F610" s="224"/>
      <c r="G610" s="224"/>
      <c r="H610" s="224"/>
      <c r="I610" s="224"/>
      <c r="J610" s="225"/>
      <c r="K610" s="231" t="s">
        <v>3</v>
      </c>
      <c r="L610" s="361" t="s">
        <v>5278</v>
      </c>
      <c r="M610" s="362"/>
      <c r="N610" s="362"/>
      <c r="O610" s="54"/>
      <c r="P610" s="229"/>
      <c r="Q610" s="266"/>
      <c r="R610" s="249"/>
      <c r="S610" s="266"/>
      <c r="T610" s="249"/>
      <c r="U610" s="266"/>
      <c r="V610" s="281"/>
      <c r="W610" s="247"/>
      <c r="X610" s="248"/>
      <c r="Y610" s="248"/>
    </row>
    <row r="611" spans="1:25" s="45" customFormat="1" x14ac:dyDescent="0.2">
      <c r="A611" s="46"/>
      <c r="B611" s="230"/>
      <c r="C611" s="54"/>
      <c r="D611" s="224"/>
      <c r="E611" s="224"/>
      <c r="F611" s="224"/>
      <c r="G611" s="224"/>
      <c r="H611" s="224"/>
      <c r="I611" s="224"/>
      <c r="J611" s="225"/>
      <c r="K611" s="54"/>
      <c r="L611" s="226"/>
      <c r="M611" s="226"/>
      <c r="N611" s="234"/>
      <c r="O611" s="54"/>
      <c r="P611" s="229"/>
      <c r="Q611" s="266"/>
      <c r="R611" s="249"/>
      <c r="S611" s="266"/>
      <c r="T611" s="249"/>
      <c r="U611" s="266"/>
      <c r="V611" s="281"/>
      <c r="W611" s="247"/>
      <c r="X611" s="248"/>
      <c r="Y611" s="248"/>
    </row>
    <row r="612" spans="1:25" s="45" customFormat="1" x14ac:dyDescent="0.2">
      <c r="A612" s="102"/>
      <c r="B612" s="230"/>
      <c r="C612" s="54"/>
      <c r="D612" s="224"/>
      <c r="E612" s="224"/>
      <c r="F612" s="224"/>
      <c r="G612" s="224"/>
      <c r="H612" s="224"/>
      <c r="I612" s="224"/>
      <c r="J612" s="225"/>
      <c r="K612" s="54"/>
      <c r="L612" s="226"/>
      <c r="M612" s="226"/>
      <c r="N612" s="234"/>
      <c r="O612" s="54"/>
      <c r="P612" s="229"/>
      <c r="Q612" s="266"/>
      <c r="R612" s="249"/>
      <c r="S612" s="266"/>
      <c r="T612" s="249"/>
      <c r="U612" s="266"/>
      <c r="V612" s="281"/>
      <c r="W612" s="247"/>
      <c r="X612" s="248"/>
      <c r="Y612" s="248"/>
    </row>
    <row r="613" spans="1:25" x14ac:dyDescent="0.25">
      <c r="B613" s="202"/>
      <c r="C613" s="232"/>
      <c r="D613" s="41"/>
      <c r="E613" s="41"/>
      <c r="F613" s="41"/>
      <c r="G613" s="41"/>
      <c r="H613" s="41"/>
      <c r="I613" s="41"/>
      <c r="J613" s="31"/>
      <c r="K613" s="232"/>
      <c r="L613" s="233"/>
      <c r="M613" s="233"/>
      <c r="N613" s="43"/>
      <c r="O613" s="232"/>
      <c r="P613" s="211"/>
      <c r="V613" s="280"/>
      <c r="Y613" s="243"/>
    </row>
    <row r="614" spans="1:25" x14ac:dyDescent="0.25">
      <c r="B614" s="202"/>
      <c r="C614" s="232"/>
      <c r="D614" s="41"/>
      <c r="E614" s="41"/>
      <c r="F614" s="41"/>
      <c r="G614" s="41"/>
      <c r="H614" s="41"/>
      <c r="I614" s="41"/>
      <c r="J614" s="31"/>
      <c r="K614" s="232"/>
      <c r="L614" s="233"/>
      <c r="M614" s="233"/>
      <c r="N614" s="43"/>
      <c r="O614" s="232"/>
      <c r="P614" s="211"/>
      <c r="V614" s="280"/>
      <c r="Y614" s="243"/>
    </row>
    <row r="615" spans="1:25" ht="12" thickBot="1" x14ac:dyDescent="0.3">
      <c r="B615" s="235"/>
      <c r="C615" s="236"/>
      <c r="D615" s="237"/>
      <c r="E615" s="237"/>
      <c r="F615" s="237"/>
      <c r="G615" s="237"/>
      <c r="H615" s="237"/>
      <c r="I615" s="237"/>
      <c r="J615" s="238"/>
      <c r="K615" s="236"/>
      <c r="L615" s="239"/>
      <c r="M615" s="239"/>
      <c r="N615" s="240"/>
      <c r="O615" s="236"/>
      <c r="P615" s="241"/>
      <c r="V615" s="280"/>
      <c r="Y615" s="243"/>
    </row>
    <row r="616" spans="1:25" x14ac:dyDescent="0.25">
      <c r="N616" s="43"/>
      <c r="O616" s="111"/>
      <c r="P616" s="111"/>
      <c r="V616" s="280"/>
      <c r="Y616" s="243"/>
    </row>
    <row r="617" spans="1:25" x14ac:dyDescent="0.25">
      <c r="N617" s="43"/>
      <c r="O617" s="111"/>
      <c r="P617" s="111"/>
      <c r="V617" s="280"/>
      <c r="Y617" s="243"/>
    </row>
    <row r="618" spans="1:25" x14ac:dyDescent="0.25">
      <c r="N618" s="43"/>
      <c r="O618" s="111"/>
      <c r="P618" s="111"/>
      <c r="V618" s="280"/>
      <c r="Y618" s="243"/>
    </row>
    <row r="619" spans="1:25" x14ac:dyDescent="0.25">
      <c r="N619" s="43"/>
      <c r="O619" s="111"/>
      <c r="P619" s="111"/>
      <c r="V619" s="280"/>
      <c r="Y619" s="243"/>
    </row>
    <row r="620" spans="1:25" x14ac:dyDescent="0.25">
      <c r="P620" s="196"/>
      <c r="V620" s="280"/>
      <c r="Y620" s="243"/>
    </row>
    <row r="621" spans="1:25" x14ac:dyDescent="0.25">
      <c r="V621" s="280"/>
      <c r="Y621" s="243"/>
    </row>
    <row r="622" spans="1:25" x14ac:dyDescent="0.25">
      <c r="V622" s="280"/>
      <c r="Y622" s="243"/>
    </row>
    <row r="623" spans="1:25" x14ac:dyDescent="0.25">
      <c r="V623" s="280"/>
      <c r="Y623" s="243"/>
    </row>
    <row r="624" spans="1:25" x14ac:dyDescent="0.25">
      <c r="V624" s="280"/>
      <c r="Y624" s="243"/>
    </row>
    <row r="625" spans="22:25" x14ac:dyDescent="0.25">
      <c r="V625" s="280"/>
      <c r="Y625" s="243"/>
    </row>
    <row r="626" spans="22:25" x14ac:dyDescent="0.25">
      <c r="V626" s="280"/>
      <c r="Y626" s="243"/>
    </row>
    <row r="627" spans="22:25" x14ac:dyDescent="0.25">
      <c r="V627" s="280"/>
      <c r="Y627" s="243"/>
    </row>
    <row r="628" spans="22:25" x14ac:dyDescent="0.25">
      <c r="V628" s="280"/>
      <c r="Y628" s="243"/>
    </row>
    <row r="629" spans="22:25" x14ac:dyDescent="0.25">
      <c r="V629" s="280"/>
      <c r="Y629" s="243"/>
    </row>
    <row r="630" spans="22:25" x14ac:dyDescent="0.25">
      <c r="V630" s="280"/>
      <c r="Y630" s="243"/>
    </row>
    <row r="631" spans="22:25" x14ac:dyDescent="0.25">
      <c r="V631" s="280"/>
      <c r="Y631" s="243"/>
    </row>
    <row r="632" spans="22:25" x14ac:dyDescent="0.25">
      <c r="V632" s="280"/>
      <c r="Y632" s="243"/>
    </row>
    <row r="633" spans="22:25" x14ac:dyDescent="0.25">
      <c r="V633" s="280"/>
      <c r="Y633" s="243"/>
    </row>
    <row r="634" spans="22:25" x14ac:dyDescent="0.25">
      <c r="V634" s="280"/>
      <c r="Y634" s="243"/>
    </row>
    <row r="635" spans="22:25" x14ac:dyDescent="0.25">
      <c r="V635" s="280"/>
      <c r="Y635" s="243"/>
    </row>
    <row r="636" spans="22:25" x14ac:dyDescent="0.25">
      <c r="V636" s="280"/>
      <c r="Y636" s="243"/>
    </row>
    <row r="637" spans="22:25" x14ac:dyDescent="0.25">
      <c r="V637" s="280"/>
      <c r="Y637" s="243"/>
    </row>
    <row r="638" spans="22:25" x14ac:dyDescent="0.25">
      <c r="V638" s="280"/>
      <c r="Y638" s="243"/>
    </row>
    <row r="639" spans="22:25" x14ac:dyDescent="0.25">
      <c r="V639" s="280"/>
      <c r="Y639" s="243"/>
    </row>
    <row r="640" spans="22:25" x14ac:dyDescent="0.25">
      <c r="V640" s="280"/>
      <c r="Y640" s="243"/>
    </row>
    <row r="641" spans="22:25" x14ac:dyDescent="0.25">
      <c r="V641" s="280"/>
      <c r="Y641" s="243"/>
    </row>
    <row r="642" spans="22:25" x14ac:dyDescent="0.25">
      <c r="V642" s="280"/>
      <c r="Y642" s="243"/>
    </row>
    <row r="643" spans="22:25" x14ac:dyDescent="0.25">
      <c r="V643" s="280"/>
      <c r="Y643" s="243"/>
    </row>
    <row r="644" spans="22:25" x14ac:dyDescent="0.25">
      <c r="V644" s="280"/>
      <c r="Y644" s="243"/>
    </row>
    <row r="645" spans="22:25" x14ac:dyDescent="0.25">
      <c r="V645" s="280"/>
      <c r="Y645" s="243"/>
    </row>
    <row r="646" spans="22:25" x14ac:dyDescent="0.25">
      <c r="V646" s="280"/>
      <c r="Y646" s="243"/>
    </row>
    <row r="647" spans="22:25" x14ac:dyDescent="0.25">
      <c r="V647" s="280"/>
      <c r="Y647" s="243"/>
    </row>
    <row r="648" spans="22:25" x14ac:dyDescent="0.25">
      <c r="V648" s="280"/>
      <c r="Y648" s="243"/>
    </row>
    <row r="649" spans="22:25" x14ac:dyDescent="0.25">
      <c r="V649" s="280"/>
      <c r="Y649" s="243"/>
    </row>
    <row r="650" spans="22:25" x14ac:dyDescent="0.25">
      <c r="V650" s="280"/>
      <c r="Y650" s="243"/>
    </row>
    <row r="651" spans="22:25" x14ac:dyDescent="0.25">
      <c r="V651" s="280"/>
      <c r="Y651" s="243"/>
    </row>
    <row r="652" spans="22:25" x14ac:dyDescent="0.25">
      <c r="V652" s="280"/>
      <c r="Y652" s="243"/>
    </row>
    <row r="653" spans="22:25" x14ac:dyDescent="0.25">
      <c r="V653" s="280"/>
      <c r="Y653" s="243"/>
    </row>
    <row r="654" spans="22:25" x14ac:dyDescent="0.25">
      <c r="V654" s="280"/>
      <c r="Y654" s="243"/>
    </row>
    <row r="655" spans="22:25" x14ac:dyDescent="0.25">
      <c r="V655" s="280"/>
      <c r="Y655" s="243"/>
    </row>
    <row r="656" spans="22:25" x14ac:dyDescent="0.25">
      <c r="V656" s="280"/>
      <c r="Y656" s="243"/>
    </row>
    <row r="657" spans="22:25" x14ac:dyDescent="0.25">
      <c r="V657" s="280"/>
      <c r="Y657" s="243"/>
    </row>
    <row r="658" spans="22:25" x14ac:dyDescent="0.25">
      <c r="V658" s="280"/>
      <c r="Y658" s="243"/>
    </row>
    <row r="659" spans="22:25" x14ac:dyDescent="0.25">
      <c r="V659" s="280"/>
      <c r="Y659" s="243"/>
    </row>
    <row r="660" spans="22:25" x14ac:dyDescent="0.25">
      <c r="V660" s="280"/>
      <c r="Y660" s="243"/>
    </row>
    <row r="661" spans="22:25" x14ac:dyDescent="0.25">
      <c r="V661" s="280"/>
      <c r="Y661" s="243"/>
    </row>
    <row r="662" spans="22:25" x14ac:dyDescent="0.25">
      <c r="V662" s="280"/>
      <c r="Y662" s="243"/>
    </row>
    <row r="663" spans="22:25" x14ac:dyDescent="0.25">
      <c r="V663" s="280"/>
      <c r="Y663" s="243"/>
    </row>
    <row r="664" spans="22:25" x14ac:dyDescent="0.25">
      <c r="V664" s="280"/>
      <c r="Y664" s="243"/>
    </row>
    <row r="665" spans="22:25" x14ac:dyDescent="0.25">
      <c r="V665" s="280"/>
      <c r="Y665" s="243"/>
    </row>
    <row r="666" spans="22:25" x14ac:dyDescent="0.25">
      <c r="V666" s="280"/>
      <c r="Y666" s="243"/>
    </row>
    <row r="667" spans="22:25" x14ac:dyDescent="0.25">
      <c r="V667" s="280"/>
      <c r="Y667" s="243"/>
    </row>
    <row r="668" spans="22:25" x14ac:dyDescent="0.25">
      <c r="V668" s="280"/>
      <c r="Y668" s="243"/>
    </row>
    <row r="669" spans="22:25" x14ac:dyDescent="0.25">
      <c r="V669" s="280"/>
      <c r="Y669" s="243"/>
    </row>
    <row r="670" spans="22:25" x14ac:dyDescent="0.25">
      <c r="V670" s="280"/>
      <c r="Y670" s="243"/>
    </row>
    <row r="671" spans="22:25" x14ac:dyDescent="0.25">
      <c r="V671" s="280"/>
      <c r="Y671" s="243"/>
    </row>
    <row r="672" spans="22:25" x14ac:dyDescent="0.25">
      <c r="V672" s="280"/>
      <c r="Y672" s="243"/>
    </row>
    <row r="673" spans="22:25" x14ac:dyDescent="0.25">
      <c r="V673" s="280"/>
      <c r="Y673" s="243"/>
    </row>
    <row r="674" spans="22:25" x14ac:dyDescent="0.25">
      <c r="V674" s="280"/>
      <c r="Y674" s="243"/>
    </row>
    <row r="675" spans="22:25" x14ac:dyDescent="0.25">
      <c r="V675" s="280"/>
      <c r="Y675" s="243"/>
    </row>
    <row r="676" spans="22:25" x14ac:dyDescent="0.25">
      <c r="V676" s="280"/>
      <c r="Y676" s="243"/>
    </row>
    <row r="677" spans="22:25" x14ac:dyDescent="0.25">
      <c r="V677" s="280"/>
      <c r="Y677" s="243"/>
    </row>
    <row r="678" spans="22:25" x14ac:dyDescent="0.25">
      <c r="V678" s="280"/>
      <c r="Y678" s="243"/>
    </row>
    <row r="679" spans="22:25" x14ac:dyDescent="0.25">
      <c r="V679" s="280"/>
      <c r="Y679" s="243"/>
    </row>
    <row r="680" spans="22:25" x14ac:dyDescent="0.25">
      <c r="V680" s="280"/>
      <c r="Y680" s="243"/>
    </row>
    <row r="681" spans="22:25" x14ac:dyDescent="0.25">
      <c r="V681" s="280"/>
      <c r="Y681" s="243"/>
    </row>
    <row r="682" spans="22:25" x14ac:dyDescent="0.25">
      <c r="V682" s="280"/>
      <c r="Y682" s="243"/>
    </row>
    <row r="683" spans="22:25" x14ac:dyDescent="0.25">
      <c r="V683" s="280"/>
      <c r="Y683" s="243"/>
    </row>
    <row r="684" spans="22:25" x14ac:dyDescent="0.25">
      <c r="V684" s="280"/>
      <c r="Y684" s="243"/>
    </row>
    <row r="685" spans="22:25" x14ac:dyDescent="0.25">
      <c r="V685" s="280"/>
      <c r="Y685" s="243"/>
    </row>
    <row r="686" spans="22:25" x14ac:dyDescent="0.25">
      <c r="V686" s="280"/>
      <c r="Y686" s="243"/>
    </row>
    <row r="687" spans="22:25" x14ac:dyDescent="0.25">
      <c r="V687" s="280"/>
      <c r="Y687" s="243"/>
    </row>
    <row r="688" spans="22:25" x14ac:dyDescent="0.25">
      <c r="V688" s="280"/>
      <c r="Y688" s="243"/>
    </row>
    <row r="689" spans="22:25" x14ac:dyDescent="0.25">
      <c r="V689" s="280"/>
      <c r="Y689" s="243"/>
    </row>
    <row r="690" spans="22:25" x14ac:dyDescent="0.25">
      <c r="V690" s="280"/>
      <c r="Y690" s="243"/>
    </row>
    <row r="691" spans="22:25" x14ac:dyDescent="0.25">
      <c r="V691" s="280"/>
      <c r="Y691" s="243"/>
    </row>
    <row r="692" spans="22:25" x14ac:dyDescent="0.25">
      <c r="V692" s="280"/>
      <c r="Y692" s="243"/>
    </row>
    <row r="693" spans="22:25" x14ac:dyDescent="0.25">
      <c r="V693" s="280"/>
      <c r="Y693" s="243"/>
    </row>
    <row r="694" spans="22:25" x14ac:dyDescent="0.25">
      <c r="V694" s="280"/>
      <c r="Y694" s="243"/>
    </row>
    <row r="695" spans="22:25" x14ac:dyDescent="0.25">
      <c r="V695" s="280"/>
      <c r="Y695" s="243"/>
    </row>
    <row r="696" spans="22:25" x14ac:dyDescent="0.25">
      <c r="V696" s="280"/>
      <c r="Y696" s="243"/>
    </row>
    <row r="697" spans="22:25" x14ac:dyDescent="0.25">
      <c r="V697" s="280"/>
      <c r="Y697" s="243"/>
    </row>
    <row r="698" spans="22:25" x14ac:dyDescent="0.25">
      <c r="V698" s="280"/>
      <c r="Y698" s="243"/>
    </row>
    <row r="699" spans="22:25" x14ac:dyDescent="0.25">
      <c r="V699" s="280"/>
      <c r="Y699" s="243"/>
    </row>
    <row r="700" spans="22:25" x14ac:dyDescent="0.25">
      <c r="V700" s="280"/>
      <c r="Y700" s="243"/>
    </row>
    <row r="701" spans="22:25" x14ac:dyDescent="0.25">
      <c r="V701" s="280"/>
      <c r="Y701" s="243"/>
    </row>
    <row r="702" spans="22:25" x14ac:dyDescent="0.25">
      <c r="V702" s="280"/>
      <c r="Y702" s="243"/>
    </row>
    <row r="703" spans="22:25" x14ac:dyDescent="0.25">
      <c r="V703" s="280"/>
      <c r="Y703" s="243"/>
    </row>
    <row r="704" spans="22:25" x14ac:dyDescent="0.25">
      <c r="V704" s="280"/>
      <c r="Y704" s="243"/>
    </row>
    <row r="705" spans="22:25" x14ac:dyDescent="0.25">
      <c r="V705" s="280"/>
      <c r="Y705" s="243"/>
    </row>
    <row r="706" spans="22:25" x14ac:dyDescent="0.25">
      <c r="V706" s="280"/>
      <c r="Y706" s="243"/>
    </row>
    <row r="707" spans="22:25" x14ac:dyDescent="0.25">
      <c r="V707" s="280"/>
      <c r="Y707" s="243"/>
    </row>
    <row r="708" spans="22:25" x14ac:dyDescent="0.25">
      <c r="V708" s="280"/>
      <c r="Y708" s="243"/>
    </row>
    <row r="709" spans="22:25" x14ac:dyDescent="0.25">
      <c r="V709" s="280"/>
      <c r="Y709" s="243"/>
    </row>
    <row r="710" spans="22:25" x14ac:dyDescent="0.25">
      <c r="V710" s="280"/>
      <c r="Y710" s="243"/>
    </row>
    <row r="711" spans="22:25" x14ac:dyDescent="0.25">
      <c r="V711" s="280"/>
      <c r="Y711" s="243"/>
    </row>
    <row r="712" spans="22:25" x14ac:dyDescent="0.25">
      <c r="V712" s="280"/>
      <c r="Y712" s="243"/>
    </row>
    <row r="713" spans="22:25" x14ac:dyDescent="0.25">
      <c r="V713" s="280"/>
      <c r="Y713" s="243"/>
    </row>
    <row r="714" spans="22:25" x14ac:dyDescent="0.25">
      <c r="V714" s="280"/>
      <c r="Y714" s="243"/>
    </row>
    <row r="715" spans="22:25" x14ac:dyDescent="0.25">
      <c r="V715" s="280"/>
      <c r="Y715" s="243"/>
    </row>
    <row r="716" spans="22:25" x14ac:dyDescent="0.25">
      <c r="V716" s="280"/>
      <c r="Y716" s="243"/>
    </row>
    <row r="717" spans="22:25" x14ac:dyDescent="0.25">
      <c r="V717" s="280"/>
      <c r="Y717" s="243"/>
    </row>
    <row r="718" spans="22:25" x14ac:dyDescent="0.25">
      <c r="V718" s="280"/>
      <c r="Y718" s="243"/>
    </row>
    <row r="719" spans="22:25" x14ac:dyDescent="0.25">
      <c r="V719" s="280"/>
      <c r="Y719" s="243"/>
    </row>
    <row r="720" spans="22:25" x14ac:dyDescent="0.25">
      <c r="V720" s="280"/>
      <c r="Y720" s="243"/>
    </row>
    <row r="721" spans="22:25" x14ac:dyDescent="0.25">
      <c r="V721" s="280"/>
      <c r="Y721" s="243"/>
    </row>
    <row r="722" spans="22:25" x14ac:dyDescent="0.25">
      <c r="V722" s="280"/>
      <c r="Y722" s="243"/>
    </row>
    <row r="723" spans="22:25" x14ac:dyDescent="0.25">
      <c r="V723" s="280"/>
      <c r="Y723" s="243"/>
    </row>
    <row r="724" spans="22:25" x14ac:dyDescent="0.25">
      <c r="V724" s="280"/>
      <c r="Y724" s="243"/>
    </row>
    <row r="725" spans="22:25" x14ac:dyDescent="0.25">
      <c r="V725" s="280"/>
      <c r="Y725" s="243"/>
    </row>
    <row r="726" spans="22:25" x14ac:dyDescent="0.25">
      <c r="V726" s="280"/>
      <c r="Y726" s="243"/>
    </row>
    <row r="727" spans="22:25" x14ac:dyDescent="0.25">
      <c r="V727" s="280"/>
      <c r="Y727" s="243"/>
    </row>
    <row r="728" spans="22:25" x14ac:dyDescent="0.25">
      <c r="V728" s="280"/>
      <c r="Y728" s="243"/>
    </row>
    <row r="729" spans="22:25" x14ac:dyDescent="0.25">
      <c r="V729" s="280"/>
      <c r="Y729" s="243"/>
    </row>
    <row r="730" spans="22:25" x14ac:dyDescent="0.25">
      <c r="V730" s="280"/>
      <c r="Y730" s="243"/>
    </row>
    <row r="731" spans="22:25" x14ac:dyDescent="0.25">
      <c r="V731" s="280"/>
      <c r="Y731" s="243"/>
    </row>
    <row r="732" spans="22:25" x14ac:dyDescent="0.25">
      <c r="V732" s="280"/>
      <c r="Y732" s="243"/>
    </row>
    <row r="733" spans="22:25" x14ac:dyDescent="0.25">
      <c r="V733" s="280"/>
      <c r="Y733" s="243"/>
    </row>
    <row r="734" spans="22:25" x14ac:dyDescent="0.25">
      <c r="V734" s="280"/>
      <c r="Y734" s="243"/>
    </row>
    <row r="735" spans="22:25" x14ac:dyDescent="0.25">
      <c r="V735" s="280"/>
      <c r="Y735" s="243"/>
    </row>
    <row r="736" spans="22:25" x14ac:dyDescent="0.25">
      <c r="V736" s="280"/>
      <c r="Y736" s="243"/>
    </row>
    <row r="737" spans="22:25" x14ac:dyDescent="0.25">
      <c r="V737" s="280"/>
      <c r="Y737" s="243"/>
    </row>
    <row r="738" spans="22:25" x14ac:dyDescent="0.25">
      <c r="V738" s="280"/>
      <c r="Y738" s="243"/>
    </row>
    <row r="739" spans="22:25" x14ac:dyDescent="0.25">
      <c r="V739" s="280"/>
      <c r="Y739" s="243"/>
    </row>
    <row r="740" spans="22:25" x14ac:dyDescent="0.25">
      <c r="V740" s="280"/>
      <c r="Y740" s="243"/>
    </row>
    <row r="741" spans="22:25" x14ac:dyDescent="0.25">
      <c r="V741" s="280"/>
      <c r="Y741" s="243"/>
    </row>
    <row r="742" spans="22:25" x14ac:dyDescent="0.25">
      <c r="V742" s="280"/>
      <c r="Y742" s="243"/>
    </row>
    <row r="743" spans="22:25" x14ac:dyDescent="0.25">
      <c r="V743" s="280"/>
      <c r="Y743" s="243"/>
    </row>
    <row r="744" spans="22:25" x14ac:dyDescent="0.25">
      <c r="V744" s="280"/>
      <c r="Y744" s="243"/>
    </row>
    <row r="745" spans="22:25" x14ac:dyDescent="0.25">
      <c r="V745" s="280"/>
      <c r="Y745" s="243"/>
    </row>
    <row r="746" spans="22:25" x14ac:dyDescent="0.25">
      <c r="V746" s="280"/>
      <c r="Y746" s="243"/>
    </row>
    <row r="747" spans="22:25" x14ac:dyDescent="0.25">
      <c r="V747" s="280"/>
      <c r="Y747" s="243"/>
    </row>
    <row r="748" spans="22:25" x14ac:dyDescent="0.25">
      <c r="V748" s="280"/>
      <c r="Y748" s="243"/>
    </row>
    <row r="749" spans="22:25" x14ac:dyDescent="0.25">
      <c r="V749" s="280"/>
      <c r="Y749" s="243"/>
    </row>
    <row r="750" spans="22:25" x14ac:dyDescent="0.25">
      <c r="V750" s="280"/>
      <c r="Y750" s="243"/>
    </row>
    <row r="751" spans="22:25" x14ac:dyDescent="0.25">
      <c r="V751" s="280"/>
      <c r="Y751" s="243"/>
    </row>
    <row r="752" spans="22:25" x14ac:dyDescent="0.25">
      <c r="V752" s="280"/>
      <c r="Y752" s="243"/>
    </row>
    <row r="753" spans="22:25" x14ac:dyDescent="0.25">
      <c r="V753" s="280"/>
      <c r="Y753" s="243"/>
    </row>
    <row r="754" spans="22:25" x14ac:dyDescent="0.25">
      <c r="V754" s="280"/>
      <c r="Y754" s="243"/>
    </row>
    <row r="755" spans="22:25" x14ac:dyDescent="0.25">
      <c r="V755" s="280"/>
      <c r="Y755" s="243"/>
    </row>
    <row r="756" spans="22:25" x14ac:dyDescent="0.25">
      <c r="V756" s="280"/>
      <c r="Y756" s="243"/>
    </row>
    <row r="757" spans="22:25" x14ac:dyDescent="0.25">
      <c r="V757" s="280"/>
      <c r="Y757" s="243"/>
    </row>
    <row r="758" spans="22:25" x14ac:dyDescent="0.25">
      <c r="V758" s="280"/>
      <c r="Y758" s="243"/>
    </row>
    <row r="759" spans="22:25" x14ac:dyDescent="0.25">
      <c r="V759" s="280"/>
      <c r="Y759" s="243"/>
    </row>
    <row r="760" spans="22:25" x14ac:dyDescent="0.25">
      <c r="V760" s="280"/>
      <c r="Y760" s="243"/>
    </row>
    <row r="761" spans="22:25" x14ac:dyDescent="0.25">
      <c r="V761" s="280"/>
      <c r="Y761" s="243"/>
    </row>
    <row r="762" spans="22:25" x14ac:dyDescent="0.25">
      <c r="V762" s="280"/>
      <c r="Y762" s="243"/>
    </row>
    <row r="763" spans="22:25" x14ac:dyDescent="0.25">
      <c r="V763" s="280"/>
      <c r="Y763" s="243"/>
    </row>
    <row r="764" spans="22:25" x14ac:dyDescent="0.25">
      <c r="V764" s="280"/>
      <c r="Y764" s="243"/>
    </row>
    <row r="765" spans="22:25" x14ac:dyDescent="0.25">
      <c r="V765" s="280"/>
      <c r="Y765" s="243"/>
    </row>
    <row r="766" spans="22:25" x14ac:dyDescent="0.25">
      <c r="V766" s="280"/>
      <c r="Y766" s="243"/>
    </row>
    <row r="767" spans="22:25" x14ac:dyDescent="0.25">
      <c r="V767" s="280"/>
      <c r="Y767" s="243"/>
    </row>
    <row r="768" spans="22:25" x14ac:dyDescent="0.25">
      <c r="V768" s="280"/>
      <c r="Y768" s="243"/>
    </row>
    <row r="769" spans="22:25" x14ac:dyDescent="0.25">
      <c r="V769" s="280"/>
      <c r="Y769" s="243"/>
    </row>
    <row r="770" spans="22:25" x14ac:dyDescent="0.25">
      <c r="V770" s="280"/>
      <c r="Y770" s="243"/>
    </row>
    <row r="771" spans="22:25" x14ac:dyDescent="0.25">
      <c r="V771" s="280"/>
      <c r="Y771" s="243"/>
    </row>
    <row r="772" spans="22:25" x14ac:dyDescent="0.25">
      <c r="V772" s="280"/>
      <c r="Y772" s="243"/>
    </row>
    <row r="773" spans="22:25" x14ac:dyDescent="0.25">
      <c r="V773" s="280"/>
      <c r="Y773" s="243"/>
    </row>
    <row r="774" spans="22:25" x14ac:dyDescent="0.25">
      <c r="V774" s="280"/>
      <c r="Y774" s="243"/>
    </row>
    <row r="775" spans="22:25" x14ac:dyDescent="0.25">
      <c r="V775" s="280"/>
      <c r="Y775" s="243"/>
    </row>
    <row r="776" spans="22:25" x14ac:dyDescent="0.25">
      <c r="V776" s="280"/>
      <c r="Y776" s="243"/>
    </row>
    <row r="777" spans="22:25" x14ac:dyDescent="0.25">
      <c r="V777" s="280"/>
      <c r="Y777" s="243"/>
    </row>
    <row r="778" spans="22:25" x14ac:dyDescent="0.25">
      <c r="V778" s="280"/>
      <c r="Y778" s="243"/>
    </row>
    <row r="779" spans="22:25" x14ac:dyDescent="0.25">
      <c r="V779" s="280"/>
      <c r="Y779" s="243"/>
    </row>
    <row r="780" spans="22:25" x14ac:dyDescent="0.25">
      <c r="V780" s="280"/>
      <c r="Y780" s="243"/>
    </row>
    <row r="781" spans="22:25" x14ac:dyDescent="0.25">
      <c r="V781" s="280"/>
      <c r="Y781" s="243"/>
    </row>
    <row r="782" spans="22:25" x14ac:dyDescent="0.25">
      <c r="V782" s="280"/>
      <c r="Y782" s="243"/>
    </row>
    <row r="783" spans="22:25" x14ac:dyDescent="0.25">
      <c r="V783" s="280"/>
      <c r="Y783" s="243"/>
    </row>
    <row r="784" spans="22:25" x14ac:dyDescent="0.25">
      <c r="V784" s="280"/>
      <c r="Y784" s="243"/>
    </row>
    <row r="785" spans="22:25" x14ac:dyDescent="0.25">
      <c r="V785" s="280"/>
      <c r="Y785" s="243"/>
    </row>
    <row r="786" spans="22:25" x14ac:dyDescent="0.25">
      <c r="V786" s="280"/>
      <c r="Y786" s="243"/>
    </row>
    <row r="787" spans="22:25" x14ac:dyDescent="0.25">
      <c r="V787" s="280"/>
      <c r="Y787" s="243"/>
    </row>
    <row r="788" spans="22:25" x14ac:dyDescent="0.25">
      <c r="V788" s="280"/>
      <c r="Y788" s="243"/>
    </row>
    <row r="789" spans="22:25" x14ac:dyDescent="0.25">
      <c r="V789" s="280"/>
      <c r="Y789" s="243"/>
    </row>
    <row r="790" spans="22:25" x14ac:dyDescent="0.25">
      <c r="V790" s="280"/>
      <c r="Y790" s="243"/>
    </row>
    <row r="791" spans="22:25" x14ac:dyDescent="0.25">
      <c r="V791" s="280"/>
      <c r="Y791" s="243"/>
    </row>
    <row r="792" spans="22:25" x14ac:dyDescent="0.25">
      <c r="V792" s="280"/>
      <c r="Y792" s="243"/>
    </row>
    <row r="793" spans="22:25" x14ac:dyDescent="0.25">
      <c r="V793" s="280"/>
      <c r="Y793" s="243"/>
    </row>
    <row r="794" spans="22:25" x14ac:dyDescent="0.25">
      <c r="V794" s="280"/>
      <c r="Y794" s="243"/>
    </row>
    <row r="795" spans="22:25" x14ac:dyDescent="0.25">
      <c r="V795" s="280"/>
      <c r="Y795" s="243"/>
    </row>
    <row r="796" spans="22:25" x14ac:dyDescent="0.25">
      <c r="V796" s="280"/>
      <c r="Y796" s="243"/>
    </row>
    <row r="797" spans="22:25" x14ac:dyDescent="0.25">
      <c r="V797" s="280"/>
      <c r="Y797" s="243"/>
    </row>
    <row r="798" spans="22:25" x14ac:dyDescent="0.25">
      <c r="V798" s="280"/>
      <c r="Y798" s="243"/>
    </row>
    <row r="799" spans="22:25" x14ac:dyDescent="0.25">
      <c r="V799" s="280"/>
      <c r="Y799" s="243"/>
    </row>
    <row r="800" spans="22:25" x14ac:dyDescent="0.25">
      <c r="V800" s="280"/>
      <c r="Y800" s="243"/>
    </row>
    <row r="801" spans="22:25" x14ac:dyDescent="0.25">
      <c r="V801" s="280"/>
      <c r="Y801" s="243"/>
    </row>
    <row r="802" spans="22:25" x14ac:dyDescent="0.25">
      <c r="V802" s="280"/>
      <c r="Y802" s="243"/>
    </row>
    <row r="803" spans="22:25" x14ac:dyDescent="0.25">
      <c r="V803" s="280"/>
      <c r="Y803" s="243"/>
    </row>
    <row r="804" spans="22:25" x14ac:dyDescent="0.25">
      <c r="V804" s="280"/>
      <c r="Y804" s="243"/>
    </row>
    <row r="805" spans="22:25" x14ac:dyDescent="0.25">
      <c r="V805" s="280"/>
      <c r="Y805" s="243"/>
    </row>
    <row r="806" spans="22:25" x14ac:dyDescent="0.25">
      <c r="V806" s="280"/>
      <c r="Y806" s="243"/>
    </row>
    <row r="807" spans="22:25" x14ac:dyDescent="0.25">
      <c r="V807" s="280"/>
      <c r="Y807" s="243"/>
    </row>
    <row r="808" spans="22:25" x14ac:dyDescent="0.25">
      <c r="V808" s="280"/>
      <c r="Y808" s="243"/>
    </row>
    <row r="809" spans="22:25" x14ac:dyDescent="0.25">
      <c r="V809" s="280"/>
      <c r="Y809" s="243"/>
    </row>
    <row r="810" spans="22:25" x14ac:dyDescent="0.25">
      <c r="V810" s="280"/>
      <c r="Y810" s="243"/>
    </row>
    <row r="811" spans="22:25" x14ac:dyDescent="0.25">
      <c r="V811" s="280"/>
      <c r="Y811" s="243"/>
    </row>
    <row r="812" spans="22:25" x14ac:dyDescent="0.25">
      <c r="V812" s="280"/>
      <c r="Y812" s="243"/>
    </row>
    <row r="813" spans="22:25" x14ac:dyDescent="0.25">
      <c r="V813" s="280"/>
      <c r="Y813" s="243"/>
    </row>
    <row r="814" spans="22:25" x14ac:dyDescent="0.25">
      <c r="V814" s="280"/>
      <c r="Y814" s="243"/>
    </row>
    <row r="815" spans="22:25" x14ac:dyDescent="0.25">
      <c r="V815" s="280"/>
      <c r="Y815" s="243"/>
    </row>
    <row r="816" spans="22:25" x14ac:dyDescent="0.25">
      <c r="V816" s="280"/>
      <c r="Y816" s="243"/>
    </row>
    <row r="817" spans="22:25" x14ac:dyDescent="0.25">
      <c r="V817" s="280"/>
      <c r="Y817" s="243"/>
    </row>
    <row r="818" spans="22:25" x14ac:dyDescent="0.25">
      <c r="V818" s="280"/>
      <c r="Y818" s="243"/>
    </row>
    <row r="819" spans="22:25" x14ac:dyDescent="0.25">
      <c r="V819" s="280"/>
      <c r="Y819" s="243"/>
    </row>
    <row r="820" spans="22:25" x14ac:dyDescent="0.25">
      <c r="V820" s="280"/>
      <c r="Y820" s="243"/>
    </row>
    <row r="821" spans="22:25" x14ac:dyDescent="0.25">
      <c r="V821" s="280"/>
      <c r="Y821" s="243"/>
    </row>
    <row r="822" spans="22:25" x14ac:dyDescent="0.25">
      <c r="V822" s="280"/>
      <c r="Y822" s="243"/>
    </row>
    <row r="823" spans="22:25" x14ac:dyDescent="0.25">
      <c r="V823" s="280"/>
      <c r="Y823" s="243"/>
    </row>
    <row r="824" spans="22:25" x14ac:dyDescent="0.25">
      <c r="V824" s="280"/>
      <c r="Y824" s="243"/>
    </row>
    <row r="825" spans="22:25" x14ac:dyDescent="0.25">
      <c r="V825" s="280"/>
      <c r="Y825" s="243"/>
    </row>
    <row r="826" spans="22:25" x14ac:dyDescent="0.25">
      <c r="V826" s="280"/>
      <c r="Y826" s="243"/>
    </row>
    <row r="827" spans="22:25" x14ac:dyDescent="0.25">
      <c r="V827" s="280"/>
      <c r="Y827" s="243"/>
    </row>
    <row r="828" spans="22:25" x14ac:dyDescent="0.25">
      <c r="V828" s="280"/>
      <c r="Y828" s="243"/>
    </row>
    <row r="829" spans="22:25" x14ac:dyDescent="0.25">
      <c r="V829" s="280"/>
      <c r="Y829" s="243"/>
    </row>
    <row r="830" spans="22:25" x14ac:dyDescent="0.25">
      <c r="V830" s="280"/>
      <c r="Y830" s="243"/>
    </row>
    <row r="831" spans="22:25" x14ac:dyDescent="0.25">
      <c r="V831" s="280"/>
      <c r="Y831" s="243"/>
    </row>
    <row r="832" spans="22:25" x14ac:dyDescent="0.25">
      <c r="V832" s="280"/>
      <c r="Y832" s="243"/>
    </row>
    <row r="833" spans="22:25" x14ac:dyDescent="0.25">
      <c r="V833" s="280"/>
      <c r="Y833" s="243"/>
    </row>
    <row r="834" spans="22:25" x14ac:dyDescent="0.25">
      <c r="V834" s="280"/>
      <c r="Y834" s="243"/>
    </row>
    <row r="835" spans="22:25" x14ac:dyDescent="0.25">
      <c r="V835" s="280"/>
      <c r="Y835" s="243"/>
    </row>
    <row r="836" spans="22:25" x14ac:dyDescent="0.25">
      <c r="V836" s="280"/>
      <c r="Y836" s="243"/>
    </row>
    <row r="837" spans="22:25" x14ac:dyDescent="0.25">
      <c r="V837" s="280"/>
      <c r="Y837" s="243"/>
    </row>
    <row r="838" spans="22:25" x14ac:dyDescent="0.25">
      <c r="V838" s="280"/>
      <c r="Y838" s="243"/>
    </row>
    <row r="839" spans="22:25" x14ac:dyDescent="0.25">
      <c r="V839" s="280"/>
      <c r="Y839" s="243"/>
    </row>
    <row r="840" spans="22:25" x14ac:dyDescent="0.25">
      <c r="V840" s="280"/>
      <c r="Y840" s="243"/>
    </row>
    <row r="841" spans="22:25" x14ac:dyDescent="0.25">
      <c r="V841" s="280"/>
      <c r="Y841" s="243"/>
    </row>
    <row r="842" spans="22:25" x14ac:dyDescent="0.25">
      <c r="V842" s="280"/>
      <c r="Y842" s="243"/>
    </row>
    <row r="843" spans="22:25" x14ac:dyDescent="0.25">
      <c r="V843" s="280"/>
      <c r="Y843" s="243"/>
    </row>
    <row r="844" spans="22:25" x14ac:dyDescent="0.25">
      <c r="V844" s="280"/>
      <c r="Y844" s="243"/>
    </row>
    <row r="845" spans="22:25" x14ac:dyDescent="0.25">
      <c r="V845" s="280"/>
      <c r="Y845" s="243"/>
    </row>
    <row r="846" spans="22:25" x14ac:dyDescent="0.25">
      <c r="V846" s="280"/>
      <c r="Y846" s="243"/>
    </row>
    <row r="847" spans="22:25" x14ac:dyDescent="0.25">
      <c r="V847" s="280"/>
      <c r="Y847" s="243"/>
    </row>
    <row r="848" spans="22:25" x14ac:dyDescent="0.25">
      <c r="V848" s="280"/>
      <c r="Y848" s="243"/>
    </row>
    <row r="849" spans="22:25" x14ac:dyDescent="0.25">
      <c r="V849" s="280"/>
      <c r="Y849" s="243"/>
    </row>
    <row r="850" spans="22:25" x14ac:dyDescent="0.25">
      <c r="V850" s="280"/>
      <c r="Y850" s="243"/>
    </row>
    <row r="851" spans="22:25" x14ac:dyDescent="0.25">
      <c r="V851" s="280"/>
      <c r="Y851" s="243"/>
    </row>
    <row r="852" spans="22:25" x14ac:dyDescent="0.25">
      <c r="V852" s="280"/>
      <c r="Y852" s="243"/>
    </row>
    <row r="853" spans="22:25" x14ac:dyDescent="0.25">
      <c r="V853" s="280"/>
      <c r="Y853" s="243"/>
    </row>
    <row r="854" spans="22:25" x14ac:dyDescent="0.25">
      <c r="V854" s="280"/>
      <c r="Y854" s="243"/>
    </row>
    <row r="855" spans="22:25" x14ac:dyDescent="0.25">
      <c r="V855" s="280"/>
      <c r="Y855" s="243"/>
    </row>
    <row r="856" spans="22:25" x14ac:dyDescent="0.25">
      <c r="V856" s="280"/>
      <c r="Y856" s="243"/>
    </row>
    <row r="857" spans="22:25" x14ac:dyDescent="0.25">
      <c r="V857" s="280"/>
      <c r="Y857" s="243"/>
    </row>
    <row r="858" spans="22:25" x14ac:dyDescent="0.25">
      <c r="V858" s="280"/>
      <c r="Y858" s="243"/>
    </row>
    <row r="859" spans="22:25" x14ac:dyDescent="0.25">
      <c r="V859" s="280"/>
      <c r="Y859" s="243"/>
    </row>
    <row r="860" spans="22:25" x14ac:dyDescent="0.25">
      <c r="V860" s="280"/>
      <c r="Y860" s="243"/>
    </row>
    <row r="861" spans="22:25" x14ac:dyDescent="0.25">
      <c r="V861" s="280"/>
      <c r="Y861" s="243"/>
    </row>
    <row r="862" spans="22:25" x14ac:dyDescent="0.25">
      <c r="V862" s="280"/>
      <c r="Y862" s="243"/>
    </row>
    <row r="863" spans="22:25" x14ac:dyDescent="0.25">
      <c r="V863" s="280"/>
      <c r="Y863" s="243"/>
    </row>
    <row r="864" spans="22:25" x14ac:dyDescent="0.25">
      <c r="V864" s="280"/>
      <c r="Y864" s="243"/>
    </row>
    <row r="865" spans="22:25" x14ac:dyDescent="0.25">
      <c r="V865" s="280"/>
      <c r="Y865" s="243"/>
    </row>
    <row r="866" spans="22:25" x14ac:dyDescent="0.25">
      <c r="V866" s="280"/>
      <c r="Y866" s="243"/>
    </row>
    <row r="867" spans="22:25" x14ac:dyDescent="0.25">
      <c r="V867" s="280"/>
      <c r="Y867" s="243"/>
    </row>
    <row r="868" spans="22:25" x14ac:dyDescent="0.25">
      <c r="V868" s="280"/>
      <c r="Y868" s="243"/>
    </row>
    <row r="869" spans="22:25" x14ac:dyDescent="0.25">
      <c r="V869" s="280"/>
      <c r="Y869" s="243"/>
    </row>
    <row r="870" spans="22:25" x14ac:dyDescent="0.25">
      <c r="V870" s="280"/>
      <c r="Y870" s="243"/>
    </row>
    <row r="871" spans="22:25" x14ac:dyDescent="0.25">
      <c r="V871" s="280"/>
      <c r="Y871" s="243"/>
    </row>
    <row r="872" spans="22:25" x14ac:dyDescent="0.25">
      <c r="V872" s="280"/>
      <c r="Y872" s="243"/>
    </row>
    <row r="873" spans="22:25" x14ac:dyDescent="0.25">
      <c r="V873" s="280"/>
      <c r="Y873" s="243"/>
    </row>
    <row r="874" spans="22:25" x14ac:dyDescent="0.25">
      <c r="V874" s="280"/>
      <c r="Y874" s="243"/>
    </row>
    <row r="875" spans="22:25" x14ac:dyDescent="0.25">
      <c r="V875" s="280"/>
      <c r="Y875" s="243"/>
    </row>
    <row r="876" spans="22:25" x14ac:dyDescent="0.25">
      <c r="V876" s="280"/>
      <c r="Y876" s="243"/>
    </row>
    <row r="877" spans="22:25" x14ac:dyDescent="0.25">
      <c r="V877" s="280"/>
      <c r="Y877" s="243"/>
    </row>
    <row r="878" spans="22:25" x14ac:dyDescent="0.25">
      <c r="V878" s="280"/>
      <c r="Y878" s="243"/>
    </row>
    <row r="879" spans="22:25" x14ac:dyDescent="0.25">
      <c r="V879" s="280"/>
      <c r="Y879" s="243"/>
    </row>
    <row r="880" spans="22:25" x14ac:dyDescent="0.25">
      <c r="V880" s="280"/>
      <c r="Y880" s="243"/>
    </row>
    <row r="881" spans="22:25" x14ac:dyDescent="0.25">
      <c r="V881" s="280"/>
      <c r="Y881" s="243"/>
    </row>
    <row r="882" spans="22:25" x14ac:dyDescent="0.25">
      <c r="V882" s="280"/>
      <c r="Y882" s="243"/>
    </row>
    <row r="883" spans="22:25" x14ac:dyDescent="0.25">
      <c r="V883" s="280"/>
      <c r="Y883" s="243"/>
    </row>
    <row r="884" spans="22:25" x14ac:dyDescent="0.25">
      <c r="V884" s="280"/>
      <c r="Y884" s="243"/>
    </row>
    <row r="885" spans="22:25" x14ac:dyDescent="0.25">
      <c r="V885" s="280"/>
      <c r="Y885" s="243"/>
    </row>
    <row r="886" spans="22:25" x14ac:dyDescent="0.25">
      <c r="V886" s="280"/>
      <c r="Y886" s="243"/>
    </row>
    <row r="887" spans="22:25" x14ac:dyDescent="0.25">
      <c r="V887" s="280"/>
      <c r="Y887" s="243"/>
    </row>
    <row r="888" spans="22:25" x14ac:dyDescent="0.25">
      <c r="V888" s="280"/>
      <c r="Y888" s="243"/>
    </row>
    <row r="889" spans="22:25" x14ac:dyDescent="0.25">
      <c r="V889" s="280"/>
      <c r="Y889" s="243"/>
    </row>
    <row r="890" spans="22:25" x14ac:dyDescent="0.25">
      <c r="V890" s="280"/>
      <c r="Y890" s="243"/>
    </row>
    <row r="891" spans="22:25" x14ac:dyDescent="0.25">
      <c r="V891" s="280"/>
      <c r="Y891" s="243"/>
    </row>
    <row r="892" spans="22:25" x14ac:dyDescent="0.25">
      <c r="V892" s="280"/>
      <c r="Y892" s="243"/>
    </row>
    <row r="893" spans="22:25" x14ac:dyDescent="0.25">
      <c r="V893" s="280"/>
      <c r="Y893" s="243"/>
    </row>
    <row r="894" spans="22:25" x14ac:dyDescent="0.25">
      <c r="V894" s="280"/>
      <c r="Y894" s="243"/>
    </row>
    <row r="895" spans="22:25" x14ac:dyDescent="0.25">
      <c r="V895" s="280"/>
      <c r="Y895" s="243"/>
    </row>
    <row r="896" spans="22:25" x14ac:dyDescent="0.25">
      <c r="V896" s="280"/>
      <c r="Y896" s="243"/>
    </row>
    <row r="897" spans="22:25" x14ac:dyDescent="0.25">
      <c r="V897" s="280"/>
      <c r="Y897" s="243"/>
    </row>
    <row r="898" spans="22:25" x14ac:dyDescent="0.25">
      <c r="V898" s="280"/>
      <c r="Y898" s="243"/>
    </row>
    <row r="899" spans="22:25" x14ac:dyDescent="0.25">
      <c r="V899" s="280"/>
      <c r="Y899" s="243"/>
    </row>
    <row r="900" spans="22:25" x14ac:dyDescent="0.25">
      <c r="V900" s="280"/>
      <c r="Y900" s="243"/>
    </row>
    <row r="901" spans="22:25" x14ac:dyDescent="0.25">
      <c r="V901" s="280"/>
      <c r="Y901" s="243"/>
    </row>
    <row r="902" spans="22:25" x14ac:dyDescent="0.25">
      <c r="V902" s="280"/>
      <c r="Y902" s="243"/>
    </row>
    <row r="903" spans="22:25" x14ac:dyDescent="0.25">
      <c r="V903" s="280"/>
      <c r="Y903" s="243"/>
    </row>
    <row r="904" spans="22:25" x14ac:dyDescent="0.25">
      <c r="V904" s="280"/>
      <c r="Y904" s="243"/>
    </row>
    <row r="905" spans="22:25" x14ac:dyDescent="0.25">
      <c r="V905" s="280"/>
      <c r="Y905" s="243"/>
    </row>
    <row r="906" spans="22:25" x14ac:dyDescent="0.25">
      <c r="V906" s="280"/>
      <c r="Y906" s="243"/>
    </row>
    <row r="907" spans="22:25" x14ac:dyDescent="0.25">
      <c r="V907" s="280"/>
      <c r="Y907" s="243"/>
    </row>
    <row r="908" spans="22:25" x14ac:dyDescent="0.25">
      <c r="V908" s="280"/>
      <c r="Y908" s="243"/>
    </row>
    <row r="909" spans="22:25" x14ac:dyDescent="0.25">
      <c r="V909" s="280"/>
      <c r="Y909" s="243"/>
    </row>
    <row r="910" spans="22:25" x14ac:dyDescent="0.25">
      <c r="V910" s="280"/>
      <c r="Y910" s="243"/>
    </row>
    <row r="911" spans="22:25" x14ac:dyDescent="0.25">
      <c r="V911" s="280"/>
      <c r="Y911" s="243"/>
    </row>
    <row r="912" spans="22:25" x14ac:dyDescent="0.25">
      <c r="V912" s="280"/>
      <c r="Y912" s="243"/>
    </row>
    <row r="913" spans="22:25" x14ac:dyDescent="0.25">
      <c r="V913" s="280"/>
      <c r="Y913" s="243"/>
    </row>
    <row r="914" spans="22:25" x14ac:dyDescent="0.25">
      <c r="V914" s="280"/>
      <c r="Y914" s="243"/>
    </row>
    <row r="915" spans="22:25" x14ac:dyDescent="0.25">
      <c r="V915" s="280"/>
      <c r="Y915" s="243"/>
    </row>
    <row r="916" spans="22:25" x14ac:dyDescent="0.25">
      <c r="V916" s="280"/>
      <c r="Y916" s="243"/>
    </row>
    <row r="917" spans="22:25" x14ac:dyDescent="0.25">
      <c r="V917" s="280"/>
      <c r="Y917" s="243"/>
    </row>
    <row r="918" spans="22:25" x14ac:dyDescent="0.25">
      <c r="V918" s="280"/>
      <c r="Y918" s="243"/>
    </row>
    <row r="919" spans="22:25" x14ac:dyDescent="0.25">
      <c r="V919" s="280"/>
      <c r="Y919" s="243"/>
    </row>
    <row r="920" spans="22:25" x14ac:dyDescent="0.25">
      <c r="V920" s="280"/>
      <c r="Y920" s="243"/>
    </row>
    <row r="921" spans="22:25" x14ac:dyDescent="0.25">
      <c r="V921" s="280"/>
      <c r="Y921" s="243"/>
    </row>
    <row r="922" spans="22:25" x14ac:dyDescent="0.25">
      <c r="V922" s="280"/>
      <c r="Y922" s="243"/>
    </row>
    <row r="923" spans="22:25" x14ac:dyDescent="0.25">
      <c r="V923" s="280"/>
      <c r="Y923" s="243"/>
    </row>
    <row r="924" spans="22:25" x14ac:dyDescent="0.25">
      <c r="V924" s="280"/>
      <c r="Y924" s="243"/>
    </row>
    <row r="925" spans="22:25" x14ac:dyDescent="0.25">
      <c r="V925" s="280"/>
      <c r="Y925" s="243"/>
    </row>
    <row r="926" spans="22:25" x14ac:dyDescent="0.25">
      <c r="V926" s="280"/>
      <c r="Y926" s="243"/>
    </row>
    <row r="927" spans="22:25" x14ac:dyDescent="0.25">
      <c r="V927" s="280"/>
      <c r="Y927" s="243"/>
    </row>
    <row r="928" spans="22:25" x14ac:dyDescent="0.25">
      <c r="V928" s="280"/>
      <c r="Y928" s="243"/>
    </row>
    <row r="929" spans="22:25" x14ac:dyDescent="0.25">
      <c r="V929" s="280"/>
      <c r="Y929" s="243"/>
    </row>
    <row r="930" spans="22:25" x14ac:dyDescent="0.25">
      <c r="V930" s="280"/>
      <c r="Y930" s="243"/>
    </row>
    <row r="931" spans="22:25" x14ac:dyDescent="0.25">
      <c r="V931" s="280"/>
      <c r="Y931" s="243"/>
    </row>
    <row r="932" spans="22:25" x14ac:dyDescent="0.25">
      <c r="V932" s="280"/>
      <c r="Y932" s="243"/>
    </row>
    <row r="933" spans="22:25" x14ac:dyDescent="0.25">
      <c r="V933" s="280"/>
      <c r="Y933" s="243"/>
    </row>
    <row r="934" spans="22:25" x14ac:dyDescent="0.25">
      <c r="V934" s="280"/>
      <c r="Y934" s="243"/>
    </row>
    <row r="935" spans="22:25" x14ac:dyDescent="0.25">
      <c r="V935" s="280"/>
      <c r="Y935" s="243"/>
    </row>
    <row r="936" spans="22:25" x14ac:dyDescent="0.25">
      <c r="V936" s="280"/>
      <c r="Y936" s="243"/>
    </row>
    <row r="937" spans="22:25" x14ac:dyDescent="0.25">
      <c r="V937" s="280"/>
      <c r="Y937" s="243"/>
    </row>
    <row r="938" spans="22:25" x14ac:dyDescent="0.25">
      <c r="V938" s="280"/>
      <c r="Y938" s="243"/>
    </row>
    <row r="939" spans="22:25" x14ac:dyDescent="0.25">
      <c r="V939" s="280"/>
      <c r="Y939" s="243"/>
    </row>
    <row r="940" spans="22:25" x14ac:dyDescent="0.25">
      <c r="V940" s="280"/>
      <c r="Y940" s="243"/>
    </row>
    <row r="941" spans="22:25" x14ac:dyDescent="0.25">
      <c r="V941" s="280"/>
      <c r="Y941" s="243"/>
    </row>
    <row r="942" spans="22:25" x14ac:dyDescent="0.25">
      <c r="V942" s="280"/>
      <c r="Y942" s="243"/>
    </row>
    <row r="943" spans="22:25" x14ac:dyDescent="0.25">
      <c r="V943" s="280"/>
      <c r="Y943" s="243"/>
    </row>
    <row r="944" spans="22:25" x14ac:dyDescent="0.25">
      <c r="V944" s="280"/>
      <c r="Y944" s="243"/>
    </row>
    <row r="945" spans="22:25" x14ac:dyDescent="0.25">
      <c r="V945" s="280"/>
      <c r="Y945" s="243"/>
    </row>
    <row r="946" spans="22:25" x14ac:dyDescent="0.25">
      <c r="V946" s="280"/>
      <c r="Y946" s="243"/>
    </row>
    <row r="947" spans="22:25" x14ac:dyDescent="0.25">
      <c r="V947" s="280"/>
      <c r="Y947" s="243"/>
    </row>
    <row r="948" spans="22:25" x14ac:dyDescent="0.25">
      <c r="V948" s="280"/>
      <c r="Y948" s="243"/>
    </row>
    <row r="949" spans="22:25" x14ac:dyDescent="0.25">
      <c r="V949" s="280"/>
      <c r="Y949" s="243"/>
    </row>
    <row r="950" spans="22:25" x14ac:dyDescent="0.25">
      <c r="V950" s="280"/>
      <c r="Y950" s="243"/>
    </row>
    <row r="951" spans="22:25" x14ac:dyDescent="0.25">
      <c r="V951" s="280"/>
      <c r="Y951" s="243"/>
    </row>
    <row r="952" spans="22:25" x14ac:dyDescent="0.25">
      <c r="V952" s="280"/>
      <c r="Y952" s="243"/>
    </row>
    <row r="953" spans="22:25" x14ac:dyDescent="0.25">
      <c r="V953" s="280"/>
      <c r="Y953" s="243"/>
    </row>
    <row r="954" spans="22:25" x14ac:dyDescent="0.25">
      <c r="V954" s="280"/>
      <c r="Y954" s="243"/>
    </row>
    <row r="955" spans="22:25" x14ac:dyDescent="0.25">
      <c r="V955" s="280"/>
      <c r="Y955" s="243"/>
    </row>
    <row r="956" spans="22:25" x14ac:dyDescent="0.25">
      <c r="V956" s="280"/>
      <c r="Y956" s="243"/>
    </row>
    <row r="957" spans="22:25" x14ac:dyDescent="0.25">
      <c r="V957" s="280"/>
      <c r="Y957" s="243"/>
    </row>
    <row r="958" spans="22:25" x14ac:dyDescent="0.25">
      <c r="V958" s="280"/>
      <c r="Y958" s="243"/>
    </row>
    <row r="959" spans="22:25" x14ac:dyDescent="0.25">
      <c r="V959" s="280"/>
      <c r="Y959" s="243"/>
    </row>
    <row r="960" spans="22:25" x14ac:dyDescent="0.25">
      <c r="V960" s="280"/>
      <c r="Y960" s="243"/>
    </row>
    <row r="961" spans="22:25" x14ac:dyDescent="0.25">
      <c r="V961" s="280"/>
      <c r="Y961" s="243"/>
    </row>
    <row r="962" spans="22:25" x14ac:dyDescent="0.25">
      <c r="V962" s="280"/>
      <c r="Y962" s="243"/>
    </row>
    <row r="963" spans="22:25" x14ac:dyDescent="0.25">
      <c r="V963" s="280"/>
      <c r="Y963" s="243"/>
    </row>
    <row r="964" spans="22:25" x14ac:dyDescent="0.25">
      <c r="V964" s="280"/>
      <c r="Y964" s="243"/>
    </row>
    <row r="965" spans="22:25" x14ac:dyDescent="0.25">
      <c r="V965" s="280"/>
      <c r="Y965" s="243"/>
    </row>
    <row r="966" spans="22:25" x14ac:dyDescent="0.25">
      <c r="V966" s="280"/>
      <c r="Y966" s="243"/>
    </row>
    <row r="967" spans="22:25" x14ac:dyDescent="0.25">
      <c r="V967" s="280"/>
      <c r="Y967" s="243"/>
    </row>
    <row r="968" spans="22:25" x14ac:dyDescent="0.25">
      <c r="V968" s="280"/>
      <c r="Y968" s="243"/>
    </row>
    <row r="969" spans="22:25" x14ac:dyDescent="0.25">
      <c r="V969" s="280"/>
      <c r="Y969" s="243"/>
    </row>
    <row r="970" spans="22:25" x14ac:dyDescent="0.25">
      <c r="V970" s="280"/>
      <c r="Y970" s="243"/>
    </row>
    <row r="971" spans="22:25" x14ac:dyDescent="0.25">
      <c r="V971" s="280"/>
      <c r="Y971" s="243"/>
    </row>
    <row r="972" spans="22:25" x14ac:dyDescent="0.25">
      <c r="V972" s="280"/>
      <c r="Y972" s="243"/>
    </row>
    <row r="973" spans="22:25" x14ac:dyDescent="0.25">
      <c r="V973" s="280"/>
      <c r="Y973" s="243"/>
    </row>
    <row r="974" spans="22:25" x14ac:dyDescent="0.25">
      <c r="V974" s="280"/>
      <c r="Y974" s="243"/>
    </row>
    <row r="975" spans="22:25" x14ac:dyDescent="0.25">
      <c r="V975" s="280"/>
      <c r="Y975" s="243"/>
    </row>
    <row r="976" spans="22:25" x14ac:dyDescent="0.25">
      <c r="V976" s="280"/>
      <c r="Y976" s="243"/>
    </row>
    <row r="977" spans="22:25" x14ac:dyDescent="0.25">
      <c r="V977" s="280"/>
      <c r="Y977" s="243"/>
    </row>
    <row r="978" spans="22:25" x14ac:dyDescent="0.25">
      <c r="V978" s="280"/>
      <c r="Y978" s="243"/>
    </row>
    <row r="979" spans="22:25" x14ac:dyDescent="0.25">
      <c r="V979" s="280"/>
      <c r="Y979" s="243"/>
    </row>
    <row r="980" spans="22:25" x14ac:dyDescent="0.25">
      <c r="V980" s="280"/>
      <c r="Y980" s="243"/>
    </row>
    <row r="981" spans="22:25" x14ac:dyDescent="0.25">
      <c r="V981" s="280"/>
      <c r="Y981" s="243"/>
    </row>
    <row r="982" spans="22:25" x14ac:dyDescent="0.25">
      <c r="V982" s="280"/>
      <c r="Y982" s="243"/>
    </row>
    <row r="983" spans="22:25" x14ac:dyDescent="0.25">
      <c r="V983" s="280"/>
      <c r="Y983" s="243"/>
    </row>
    <row r="984" spans="22:25" x14ac:dyDescent="0.25">
      <c r="V984" s="280"/>
      <c r="Y984" s="243"/>
    </row>
    <row r="985" spans="22:25" x14ac:dyDescent="0.25">
      <c r="V985" s="280"/>
      <c r="Y985" s="243"/>
    </row>
    <row r="986" spans="22:25" x14ac:dyDescent="0.25">
      <c r="V986" s="280"/>
      <c r="Y986" s="243"/>
    </row>
    <row r="987" spans="22:25" x14ac:dyDescent="0.25">
      <c r="V987" s="280"/>
      <c r="Y987" s="243"/>
    </row>
    <row r="988" spans="22:25" x14ac:dyDescent="0.25">
      <c r="V988" s="280"/>
      <c r="Y988" s="243"/>
    </row>
    <row r="989" spans="22:25" x14ac:dyDescent="0.25">
      <c r="V989" s="280"/>
      <c r="Y989" s="243"/>
    </row>
    <row r="990" spans="22:25" x14ac:dyDescent="0.25">
      <c r="V990" s="280"/>
      <c r="Y990" s="243"/>
    </row>
    <row r="991" spans="22:25" x14ac:dyDescent="0.25">
      <c r="V991" s="280"/>
      <c r="Y991" s="243"/>
    </row>
    <row r="992" spans="22:25" x14ac:dyDescent="0.25">
      <c r="V992" s="280"/>
      <c r="Y992" s="243"/>
    </row>
    <row r="993" spans="22:25" x14ac:dyDescent="0.25">
      <c r="V993" s="280"/>
      <c r="Y993" s="243"/>
    </row>
    <row r="994" spans="22:25" x14ac:dyDescent="0.25">
      <c r="V994" s="280"/>
      <c r="Y994" s="243"/>
    </row>
    <row r="995" spans="22:25" x14ac:dyDescent="0.25">
      <c r="V995" s="280"/>
      <c r="Y995" s="243"/>
    </row>
    <row r="996" spans="22:25" x14ac:dyDescent="0.25">
      <c r="V996" s="280"/>
      <c r="Y996" s="243"/>
    </row>
    <row r="997" spans="22:25" x14ac:dyDescent="0.25">
      <c r="V997" s="280"/>
      <c r="Y997" s="243"/>
    </row>
    <row r="998" spans="22:25" x14ac:dyDescent="0.25">
      <c r="V998" s="280"/>
      <c r="Y998" s="243"/>
    </row>
    <row r="999" spans="22:25" x14ac:dyDescent="0.25">
      <c r="V999" s="280"/>
      <c r="Y999" s="243"/>
    </row>
    <row r="1000" spans="22:25" x14ac:dyDescent="0.25">
      <c r="V1000" s="280"/>
      <c r="Y1000" s="243"/>
    </row>
    <row r="1001" spans="22:25" x14ac:dyDescent="0.25">
      <c r="V1001" s="280"/>
      <c r="Y1001" s="243"/>
    </row>
    <row r="1002" spans="22:25" x14ac:dyDescent="0.25">
      <c r="V1002" s="280"/>
      <c r="Y1002" s="243"/>
    </row>
    <row r="1003" spans="22:25" x14ac:dyDescent="0.25">
      <c r="V1003" s="280"/>
      <c r="Y1003" s="243"/>
    </row>
    <row r="1004" spans="22:25" x14ac:dyDescent="0.25">
      <c r="V1004" s="280"/>
      <c r="Y1004" s="243"/>
    </row>
    <row r="1005" spans="22:25" x14ac:dyDescent="0.25">
      <c r="V1005" s="280"/>
      <c r="Y1005" s="243"/>
    </row>
    <row r="1006" spans="22:25" x14ac:dyDescent="0.25">
      <c r="V1006" s="280"/>
      <c r="Y1006" s="243"/>
    </row>
    <row r="1007" spans="22:25" x14ac:dyDescent="0.25">
      <c r="V1007" s="280"/>
      <c r="Y1007" s="243"/>
    </row>
    <row r="1008" spans="22:25" x14ac:dyDescent="0.25">
      <c r="V1008" s="280"/>
      <c r="Y1008" s="243"/>
    </row>
    <row r="1009" spans="22:25" x14ac:dyDescent="0.25">
      <c r="V1009" s="280"/>
      <c r="Y1009" s="243"/>
    </row>
    <row r="1010" spans="22:25" x14ac:dyDescent="0.25">
      <c r="V1010" s="280"/>
      <c r="Y1010" s="243"/>
    </row>
    <row r="1011" spans="22:25" x14ac:dyDescent="0.25">
      <c r="V1011" s="280"/>
      <c r="Y1011" s="243"/>
    </row>
    <row r="1012" spans="22:25" x14ac:dyDescent="0.25">
      <c r="V1012" s="280"/>
      <c r="Y1012" s="243"/>
    </row>
    <row r="1013" spans="22:25" x14ac:dyDescent="0.25">
      <c r="V1013" s="280"/>
      <c r="Y1013" s="243"/>
    </row>
    <row r="1014" spans="22:25" x14ac:dyDescent="0.25">
      <c r="V1014" s="280"/>
      <c r="Y1014" s="243"/>
    </row>
    <row r="1015" spans="22:25" x14ac:dyDescent="0.25">
      <c r="V1015" s="280"/>
      <c r="Y1015" s="243"/>
    </row>
    <row r="1016" spans="22:25" x14ac:dyDescent="0.25">
      <c r="V1016" s="280"/>
      <c r="Y1016" s="243"/>
    </row>
    <row r="1017" spans="22:25" x14ac:dyDescent="0.25">
      <c r="V1017" s="280"/>
      <c r="Y1017" s="243"/>
    </row>
    <row r="1018" spans="22:25" x14ac:dyDescent="0.25">
      <c r="V1018" s="280"/>
      <c r="Y1018" s="243"/>
    </row>
    <row r="1019" spans="22:25" x14ac:dyDescent="0.25">
      <c r="V1019" s="280"/>
      <c r="Y1019" s="243"/>
    </row>
    <row r="1020" spans="22:25" x14ac:dyDescent="0.25">
      <c r="V1020" s="280"/>
      <c r="Y1020" s="243"/>
    </row>
    <row r="1021" spans="22:25" x14ac:dyDescent="0.25">
      <c r="V1021" s="280"/>
      <c r="Y1021" s="243"/>
    </row>
    <row r="1022" spans="22:25" x14ac:dyDescent="0.25">
      <c r="V1022" s="280"/>
      <c r="Y1022" s="243"/>
    </row>
    <row r="1023" spans="22:25" x14ac:dyDescent="0.25">
      <c r="V1023" s="280"/>
      <c r="Y1023" s="243"/>
    </row>
    <row r="1024" spans="22:25" x14ac:dyDescent="0.25">
      <c r="V1024" s="280"/>
      <c r="Y1024" s="243"/>
    </row>
    <row r="1025" spans="22:25" x14ac:dyDescent="0.25">
      <c r="V1025" s="280"/>
      <c r="Y1025" s="243"/>
    </row>
    <row r="1026" spans="22:25" x14ac:dyDescent="0.25">
      <c r="V1026" s="280"/>
      <c r="Y1026" s="243"/>
    </row>
    <row r="1027" spans="22:25" x14ac:dyDescent="0.25">
      <c r="V1027" s="280"/>
      <c r="Y1027" s="243"/>
    </row>
    <row r="1028" spans="22:25" x14ac:dyDescent="0.25">
      <c r="V1028" s="280"/>
      <c r="Y1028" s="243"/>
    </row>
    <row r="1029" spans="22:25" x14ac:dyDescent="0.25">
      <c r="V1029" s="280"/>
      <c r="Y1029" s="243"/>
    </row>
    <row r="1030" spans="22:25" x14ac:dyDescent="0.25">
      <c r="V1030" s="280"/>
      <c r="Y1030" s="243"/>
    </row>
    <row r="1031" spans="22:25" x14ac:dyDescent="0.25">
      <c r="V1031" s="280"/>
      <c r="Y1031" s="243"/>
    </row>
    <row r="1032" spans="22:25" x14ac:dyDescent="0.25">
      <c r="V1032" s="280"/>
      <c r="Y1032" s="243"/>
    </row>
    <row r="1033" spans="22:25" x14ac:dyDescent="0.25">
      <c r="V1033" s="280"/>
      <c r="Y1033" s="243"/>
    </row>
    <row r="1034" spans="22:25" x14ac:dyDescent="0.25">
      <c r="V1034" s="280"/>
      <c r="Y1034" s="243"/>
    </row>
    <row r="1035" spans="22:25" x14ac:dyDescent="0.25">
      <c r="V1035" s="280"/>
      <c r="Y1035" s="243"/>
    </row>
    <row r="1036" spans="22:25" x14ac:dyDescent="0.25">
      <c r="V1036" s="280"/>
      <c r="Y1036" s="243"/>
    </row>
    <row r="1037" spans="22:25" x14ac:dyDescent="0.25">
      <c r="V1037" s="280"/>
      <c r="Y1037" s="243"/>
    </row>
    <row r="1038" spans="22:25" x14ac:dyDescent="0.25">
      <c r="V1038" s="280"/>
      <c r="Y1038" s="243"/>
    </row>
    <row r="1039" spans="22:25" x14ac:dyDescent="0.25">
      <c r="V1039" s="280"/>
      <c r="Y1039" s="243"/>
    </row>
    <row r="1040" spans="22:25" x14ac:dyDescent="0.25">
      <c r="V1040" s="280"/>
      <c r="Y1040" s="243"/>
    </row>
    <row r="1041" spans="22:25" x14ac:dyDescent="0.25">
      <c r="V1041" s="280"/>
      <c r="Y1041" s="243"/>
    </row>
    <row r="1042" spans="22:25" x14ac:dyDescent="0.25">
      <c r="V1042" s="280"/>
      <c r="Y1042" s="243"/>
    </row>
    <row r="1043" spans="22:25" x14ac:dyDescent="0.25">
      <c r="V1043" s="280"/>
      <c r="Y1043" s="243"/>
    </row>
    <row r="1044" spans="22:25" x14ac:dyDescent="0.25">
      <c r="V1044" s="280"/>
      <c r="Y1044" s="243"/>
    </row>
    <row r="1045" spans="22:25" x14ac:dyDescent="0.25">
      <c r="V1045" s="280"/>
      <c r="Y1045" s="243"/>
    </row>
    <row r="1046" spans="22:25" x14ac:dyDescent="0.25">
      <c r="V1046" s="280"/>
      <c r="Y1046" s="243"/>
    </row>
    <row r="1047" spans="22:25" x14ac:dyDescent="0.25">
      <c r="V1047" s="280"/>
      <c r="Y1047" s="243"/>
    </row>
    <row r="1048" spans="22:25" x14ac:dyDescent="0.25">
      <c r="V1048" s="280"/>
      <c r="Y1048" s="243"/>
    </row>
    <row r="1049" spans="22:25" x14ac:dyDescent="0.25">
      <c r="V1049" s="280"/>
      <c r="Y1049" s="243"/>
    </row>
    <row r="1050" spans="22:25" x14ac:dyDescent="0.25">
      <c r="V1050" s="280"/>
      <c r="Y1050" s="243"/>
    </row>
    <row r="1051" spans="22:25" x14ac:dyDescent="0.25">
      <c r="V1051" s="280"/>
      <c r="Y1051" s="243"/>
    </row>
    <row r="1052" spans="22:25" x14ac:dyDescent="0.25">
      <c r="V1052" s="280"/>
      <c r="Y1052" s="243"/>
    </row>
    <row r="1053" spans="22:25" x14ac:dyDescent="0.25">
      <c r="V1053" s="280"/>
      <c r="Y1053" s="243"/>
    </row>
    <row r="1054" spans="22:25" x14ac:dyDescent="0.25">
      <c r="V1054" s="280"/>
      <c r="Y1054" s="243"/>
    </row>
    <row r="1055" spans="22:25" x14ac:dyDescent="0.25">
      <c r="V1055" s="280"/>
      <c r="Y1055" s="243"/>
    </row>
    <row r="1056" spans="22:25" x14ac:dyDescent="0.25">
      <c r="V1056" s="280"/>
      <c r="Y1056" s="243"/>
    </row>
    <row r="1057" spans="22:25" x14ac:dyDescent="0.25">
      <c r="V1057" s="280"/>
      <c r="Y1057" s="243"/>
    </row>
    <row r="1058" spans="22:25" x14ac:dyDescent="0.25">
      <c r="V1058" s="280"/>
      <c r="Y1058" s="243"/>
    </row>
    <row r="1059" spans="22:25" x14ac:dyDescent="0.25">
      <c r="V1059" s="280"/>
      <c r="Y1059" s="243"/>
    </row>
    <row r="1060" spans="22:25" x14ac:dyDescent="0.25">
      <c r="V1060" s="280"/>
      <c r="Y1060" s="243"/>
    </row>
    <row r="1061" spans="22:25" x14ac:dyDescent="0.25">
      <c r="V1061" s="280"/>
      <c r="Y1061" s="243"/>
    </row>
    <row r="1062" spans="22:25" x14ac:dyDescent="0.25">
      <c r="V1062" s="280"/>
      <c r="Y1062" s="243"/>
    </row>
    <row r="1063" spans="22:25" x14ac:dyDescent="0.25">
      <c r="V1063" s="280"/>
      <c r="Y1063" s="243"/>
    </row>
    <row r="1064" spans="22:25" x14ac:dyDescent="0.25">
      <c r="V1064" s="280"/>
      <c r="Y1064" s="243"/>
    </row>
    <row r="1065" spans="22:25" x14ac:dyDescent="0.25">
      <c r="V1065" s="280"/>
      <c r="Y1065" s="243"/>
    </row>
    <row r="1066" spans="22:25" x14ac:dyDescent="0.25">
      <c r="V1066" s="280"/>
      <c r="Y1066" s="243"/>
    </row>
    <row r="1067" spans="22:25" x14ac:dyDescent="0.25">
      <c r="V1067" s="280"/>
      <c r="Y1067" s="243"/>
    </row>
    <row r="1068" spans="22:25" x14ac:dyDescent="0.25">
      <c r="V1068" s="280"/>
      <c r="Y1068" s="243"/>
    </row>
    <row r="1069" spans="22:25" x14ac:dyDescent="0.25">
      <c r="V1069" s="280"/>
      <c r="Y1069" s="243"/>
    </row>
    <row r="1070" spans="22:25" x14ac:dyDescent="0.25">
      <c r="V1070" s="280"/>
      <c r="Y1070" s="243"/>
    </row>
    <row r="1071" spans="22:25" x14ac:dyDescent="0.25">
      <c r="V1071" s="280"/>
      <c r="Y1071" s="243"/>
    </row>
    <row r="1072" spans="22:25" x14ac:dyDescent="0.25">
      <c r="V1072" s="280"/>
      <c r="Y1072" s="243"/>
    </row>
    <row r="1073" spans="22:25" x14ac:dyDescent="0.25">
      <c r="V1073" s="280"/>
      <c r="Y1073" s="243"/>
    </row>
    <row r="1074" spans="22:25" x14ac:dyDescent="0.25">
      <c r="V1074" s="280"/>
      <c r="Y1074" s="243"/>
    </row>
    <row r="1075" spans="22:25" x14ac:dyDescent="0.25">
      <c r="V1075" s="280"/>
      <c r="Y1075" s="243"/>
    </row>
    <row r="1076" spans="22:25" x14ac:dyDescent="0.25">
      <c r="V1076" s="280"/>
      <c r="Y1076" s="243"/>
    </row>
    <row r="1077" spans="22:25" x14ac:dyDescent="0.25">
      <c r="V1077" s="280"/>
      <c r="Y1077" s="243"/>
    </row>
    <row r="1078" spans="22:25" x14ac:dyDescent="0.25">
      <c r="V1078" s="280"/>
      <c r="Y1078" s="243"/>
    </row>
    <row r="1079" spans="22:25" x14ac:dyDescent="0.25">
      <c r="V1079" s="280"/>
      <c r="Y1079" s="243"/>
    </row>
    <row r="1080" spans="22:25" x14ac:dyDescent="0.25">
      <c r="V1080" s="280"/>
      <c r="Y1080" s="243"/>
    </row>
    <row r="1081" spans="22:25" x14ac:dyDescent="0.25">
      <c r="V1081" s="280"/>
      <c r="Y1081" s="243"/>
    </row>
    <row r="1082" spans="22:25" x14ac:dyDescent="0.25">
      <c r="V1082" s="280"/>
      <c r="Y1082" s="243"/>
    </row>
    <row r="1083" spans="22:25" x14ac:dyDescent="0.25">
      <c r="V1083" s="280"/>
      <c r="Y1083" s="243"/>
    </row>
    <row r="1084" spans="22:25" x14ac:dyDescent="0.25">
      <c r="V1084" s="280"/>
      <c r="Y1084" s="243"/>
    </row>
    <row r="1085" spans="22:25" x14ac:dyDescent="0.25">
      <c r="V1085" s="280"/>
      <c r="Y1085" s="243"/>
    </row>
    <row r="1086" spans="22:25" x14ac:dyDescent="0.25">
      <c r="V1086" s="280"/>
      <c r="Y1086" s="243"/>
    </row>
    <row r="1087" spans="22:25" x14ac:dyDescent="0.25">
      <c r="V1087" s="280"/>
      <c r="Y1087" s="243"/>
    </row>
    <row r="1088" spans="22:25" x14ac:dyDescent="0.25">
      <c r="V1088" s="280"/>
      <c r="Y1088" s="243"/>
    </row>
    <row r="1089" spans="22:25" x14ac:dyDescent="0.25">
      <c r="V1089" s="280"/>
      <c r="Y1089" s="243"/>
    </row>
    <row r="1090" spans="22:25" x14ac:dyDescent="0.25">
      <c r="V1090" s="280"/>
      <c r="Y1090" s="243"/>
    </row>
    <row r="1091" spans="22:25" x14ac:dyDescent="0.25">
      <c r="V1091" s="280"/>
      <c r="Y1091" s="243"/>
    </row>
    <row r="1092" spans="22:25" x14ac:dyDescent="0.25">
      <c r="V1092" s="280"/>
      <c r="Y1092" s="243"/>
    </row>
    <row r="1093" spans="22:25" x14ac:dyDescent="0.25">
      <c r="V1093" s="280"/>
      <c r="Y1093" s="243"/>
    </row>
    <row r="1094" spans="22:25" x14ac:dyDescent="0.25">
      <c r="V1094" s="280"/>
      <c r="Y1094" s="243"/>
    </row>
    <row r="1095" spans="22:25" x14ac:dyDescent="0.25">
      <c r="V1095" s="280"/>
      <c r="Y1095" s="243"/>
    </row>
    <row r="1096" spans="22:25" x14ac:dyDescent="0.25">
      <c r="V1096" s="280"/>
      <c r="Y1096" s="243"/>
    </row>
    <row r="1097" spans="22:25" x14ac:dyDescent="0.25">
      <c r="V1097" s="280"/>
      <c r="Y1097" s="243"/>
    </row>
    <row r="1098" spans="22:25" x14ac:dyDescent="0.25">
      <c r="V1098" s="280"/>
      <c r="Y1098" s="243"/>
    </row>
    <row r="1099" spans="22:25" x14ac:dyDescent="0.25">
      <c r="V1099" s="280"/>
      <c r="Y1099" s="243"/>
    </row>
    <row r="1100" spans="22:25" x14ac:dyDescent="0.25">
      <c r="V1100" s="280"/>
      <c r="Y1100" s="243"/>
    </row>
    <row r="1101" spans="22:25" x14ac:dyDescent="0.25">
      <c r="V1101" s="280"/>
      <c r="Y1101" s="243"/>
    </row>
    <row r="1102" spans="22:25" x14ac:dyDescent="0.25">
      <c r="V1102" s="280"/>
      <c r="Y1102" s="243"/>
    </row>
    <row r="1103" spans="22:25" x14ac:dyDescent="0.25">
      <c r="V1103" s="280"/>
      <c r="Y1103" s="243"/>
    </row>
    <row r="1104" spans="22:25" x14ac:dyDescent="0.25">
      <c r="V1104" s="280"/>
      <c r="Y1104" s="243"/>
    </row>
    <row r="1105" spans="22:25" x14ac:dyDescent="0.25">
      <c r="V1105" s="280"/>
      <c r="Y1105" s="243"/>
    </row>
    <row r="1106" spans="22:25" x14ac:dyDescent="0.25">
      <c r="V1106" s="280"/>
      <c r="Y1106" s="243"/>
    </row>
    <row r="1107" spans="22:25" x14ac:dyDescent="0.25">
      <c r="V1107" s="280"/>
      <c r="Y1107" s="243"/>
    </row>
    <row r="1108" spans="22:25" x14ac:dyDescent="0.25">
      <c r="V1108" s="280"/>
      <c r="Y1108" s="243"/>
    </row>
    <row r="1109" spans="22:25" x14ac:dyDescent="0.25">
      <c r="V1109" s="280"/>
      <c r="Y1109" s="243"/>
    </row>
    <row r="1110" spans="22:25" x14ac:dyDescent="0.25">
      <c r="V1110" s="280"/>
      <c r="Y1110" s="243"/>
    </row>
    <row r="1111" spans="22:25" x14ac:dyDescent="0.25">
      <c r="V1111" s="280"/>
      <c r="Y1111" s="243"/>
    </row>
    <row r="1112" spans="22:25" x14ac:dyDescent="0.25">
      <c r="V1112" s="280"/>
      <c r="Y1112" s="243"/>
    </row>
    <row r="1113" spans="22:25" x14ac:dyDescent="0.25">
      <c r="V1113" s="280"/>
      <c r="Y1113" s="243"/>
    </row>
    <row r="1114" spans="22:25" x14ac:dyDescent="0.25">
      <c r="V1114" s="280"/>
      <c r="Y1114" s="243"/>
    </row>
    <row r="1115" spans="22:25" x14ac:dyDescent="0.25">
      <c r="V1115" s="280"/>
      <c r="Y1115" s="243"/>
    </row>
    <row r="1116" spans="22:25" x14ac:dyDescent="0.25">
      <c r="V1116" s="280"/>
      <c r="Y1116" s="243"/>
    </row>
    <row r="1117" spans="22:25" x14ac:dyDescent="0.25">
      <c r="V1117" s="280"/>
      <c r="Y1117" s="243"/>
    </row>
    <row r="1118" spans="22:25" x14ac:dyDescent="0.25">
      <c r="V1118" s="280"/>
      <c r="Y1118" s="243"/>
    </row>
    <row r="1119" spans="22:25" x14ac:dyDescent="0.25">
      <c r="V1119" s="280"/>
      <c r="Y1119" s="243"/>
    </row>
    <row r="1120" spans="22:25" x14ac:dyDescent="0.25">
      <c r="V1120" s="280"/>
      <c r="Y1120" s="243"/>
    </row>
    <row r="1121" spans="22:25" x14ac:dyDescent="0.25">
      <c r="V1121" s="280"/>
      <c r="Y1121" s="243"/>
    </row>
    <row r="1122" spans="22:25" x14ac:dyDescent="0.25">
      <c r="V1122" s="280"/>
      <c r="Y1122" s="243"/>
    </row>
    <row r="1123" spans="22:25" x14ac:dyDescent="0.25">
      <c r="V1123" s="280"/>
      <c r="Y1123" s="243"/>
    </row>
    <row r="1124" spans="22:25" x14ac:dyDescent="0.25">
      <c r="V1124" s="280"/>
      <c r="Y1124" s="243"/>
    </row>
    <row r="1125" spans="22:25" x14ac:dyDescent="0.25">
      <c r="V1125" s="280"/>
      <c r="Y1125" s="243"/>
    </row>
    <row r="1126" spans="22:25" x14ac:dyDescent="0.25">
      <c r="V1126" s="280"/>
      <c r="Y1126" s="243"/>
    </row>
    <row r="1127" spans="22:25" x14ac:dyDescent="0.25">
      <c r="V1127" s="280"/>
      <c r="Y1127" s="243"/>
    </row>
    <row r="1128" spans="22:25" x14ac:dyDescent="0.25">
      <c r="V1128" s="280"/>
      <c r="Y1128" s="243"/>
    </row>
    <row r="1129" spans="22:25" x14ac:dyDescent="0.25">
      <c r="V1129" s="280"/>
      <c r="Y1129" s="243"/>
    </row>
    <row r="1130" spans="22:25" x14ac:dyDescent="0.25">
      <c r="V1130" s="280"/>
      <c r="Y1130" s="243"/>
    </row>
    <row r="1131" spans="22:25" x14ac:dyDescent="0.25">
      <c r="V1131" s="280"/>
      <c r="Y1131" s="243"/>
    </row>
    <row r="1132" spans="22:25" x14ac:dyDescent="0.25">
      <c r="V1132" s="280"/>
      <c r="Y1132" s="243"/>
    </row>
    <row r="1133" spans="22:25" x14ac:dyDescent="0.25">
      <c r="V1133" s="280"/>
      <c r="Y1133" s="243"/>
    </row>
    <row r="1134" spans="22:25" x14ac:dyDescent="0.25">
      <c r="V1134" s="280"/>
      <c r="Y1134" s="243"/>
    </row>
    <row r="1135" spans="22:25" x14ac:dyDescent="0.25">
      <c r="V1135" s="280"/>
      <c r="Y1135" s="243"/>
    </row>
    <row r="1136" spans="22:25" x14ac:dyDescent="0.25">
      <c r="V1136" s="280"/>
      <c r="Y1136" s="243"/>
    </row>
    <row r="1137" spans="22:25" x14ac:dyDescent="0.25">
      <c r="V1137" s="280"/>
      <c r="Y1137" s="243"/>
    </row>
    <row r="1138" spans="22:25" x14ac:dyDescent="0.25">
      <c r="V1138" s="280"/>
      <c r="Y1138" s="243"/>
    </row>
    <row r="1139" spans="22:25" x14ac:dyDescent="0.25">
      <c r="V1139" s="280"/>
      <c r="Y1139" s="243"/>
    </row>
    <row r="1140" spans="22:25" x14ac:dyDescent="0.25">
      <c r="V1140" s="280"/>
      <c r="Y1140" s="243"/>
    </row>
    <row r="1141" spans="22:25" x14ac:dyDescent="0.25">
      <c r="V1141" s="280"/>
      <c r="Y1141" s="243"/>
    </row>
    <row r="1142" spans="22:25" x14ac:dyDescent="0.25">
      <c r="V1142" s="280"/>
      <c r="Y1142" s="243"/>
    </row>
    <row r="1143" spans="22:25" x14ac:dyDescent="0.25">
      <c r="V1143" s="280"/>
      <c r="Y1143" s="243"/>
    </row>
    <row r="1144" spans="22:25" x14ac:dyDescent="0.25">
      <c r="V1144" s="280"/>
      <c r="Y1144" s="243"/>
    </row>
    <row r="1145" spans="22:25" x14ac:dyDescent="0.25">
      <c r="V1145" s="280"/>
      <c r="Y1145" s="243"/>
    </row>
    <row r="1146" spans="22:25" x14ac:dyDescent="0.25">
      <c r="V1146" s="280"/>
      <c r="Y1146" s="243"/>
    </row>
    <row r="1147" spans="22:25" x14ac:dyDescent="0.25">
      <c r="V1147" s="280"/>
      <c r="Y1147" s="243"/>
    </row>
    <row r="1148" spans="22:25" x14ac:dyDescent="0.25">
      <c r="V1148" s="280"/>
      <c r="Y1148" s="243"/>
    </row>
    <row r="1149" spans="22:25" x14ac:dyDescent="0.25">
      <c r="V1149" s="280"/>
      <c r="Y1149" s="243"/>
    </row>
    <row r="1150" spans="22:25" x14ac:dyDescent="0.25">
      <c r="V1150" s="280"/>
      <c r="Y1150" s="243"/>
    </row>
    <row r="1151" spans="22:25" x14ac:dyDescent="0.25">
      <c r="V1151" s="280"/>
      <c r="Y1151" s="243"/>
    </row>
    <row r="1152" spans="22:25" x14ac:dyDescent="0.25">
      <c r="V1152" s="280"/>
      <c r="Y1152" s="243"/>
    </row>
    <row r="1153" spans="22:25" x14ac:dyDescent="0.25">
      <c r="V1153" s="280"/>
      <c r="Y1153" s="243"/>
    </row>
    <row r="1154" spans="22:25" x14ac:dyDescent="0.25">
      <c r="V1154" s="280"/>
      <c r="Y1154" s="243"/>
    </row>
    <row r="1155" spans="22:25" x14ac:dyDescent="0.25">
      <c r="V1155" s="280"/>
      <c r="Y1155" s="243"/>
    </row>
    <row r="1156" spans="22:25" x14ac:dyDescent="0.25">
      <c r="V1156" s="280"/>
      <c r="Y1156" s="243"/>
    </row>
    <row r="1157" spans="22:25" x14ac:dyDescent="0.25">
      <c r="V1157" s="280"/>
      <c r="Y1157" s="243"/>
    </row>
    <row r="1158" spans="22:25" x14ac:dyDescent="0.25">
      <c r="V1158" s="280"/>
      <c r="Y1158" s="243"/>
    </row>
    <row r="1159" spans="22:25" x14ac:dyDescent="0.25">
      <c r="V1159" s="280"/>
      <c r="Y1159" s="243"/>
    </row>
    <row r="1160" spans="22:25" x14ac:dyDescent="0.25">
      <c r="V1160" s="280"/>
      <c r="Y1160" s="243"/>
    </row>
    <row r="1161" spans="22:25" x14ac:dyDescent="0.25">
      <c r="V1161" s="280"/>
      <c r="Y1161" s="243"/>
    </row>
    <row r="1162" spans="22:25" x14ac:dyDescent="0.25">
      <c r="V1162" s="280"/>
      <c r="Y1162" s="243"/>
    </row>
    <row r="1163" spans="22:25" x14ac:dyDescent="0.25">
      <c r="V1163" s="280"/>
      <c r="Y1163" s="243"/>
    </row>
    <row r="1164" spans="22:25" x14ac:dyDescent="0.25">
      <c r="V1164" s="280"/>
      <c r="Y1164" s="243"/>
    </row>
    <row r="1165" spans="22:25" x14ac:dyDescent="0.25">
      <c r="V1165" s="280"/>
      <c r="Y1165" s="243"/>
    </row>
    <row r="1166" spans="22:25" x14ac:dyDescent="0.25">
      <c r="V1166" s="280"/>
      <c r="Y1166" s="243"/>
    </row>
    <row r="1167" spans="22:25" x14ac:dyDescent="0.25">
      <c r="V1167" s="280"/>
      <c r="Y1167" s="243"/>
    </row>
    <row r="1168" spans="22:25" x14ac:dyDescent="0.25">
      <c r="V1168" s="280"/>
      <c r="Y1168" s="243"/>
    </row>
    <row r="1169" spans="22:25" x14ac:dyDescent="0.25">
      <c r="V1169" s="280"/>
      <c r="Y1169" s="243"/>
    </row>
    <row r="1170" spans="22:25" x14ac:dyDescent="0.25">
      <c r="V1170" s="280"/>
      <c r="Y1170" s="243"/>
    </row>
    <row r="1171" spans="22:25" x14ac:dyDescent="0.25">
      <c r="V1171" s="280"/>
      <c r="Y1171" s="243"/>
    </row>
    <row r="1172" spans="22:25" x14ac:dyDescent="0.25">
      <c r="V1172" s="280"/>
      <c r="Y1172" s="243"/>
    </row>
    <row r="1173" spans="22:25" x14ac:dyDescent="0.25">
      <c r="V1173" s="280"/>
      <c r="Y1173" s="243"/>
    </row>
    <row r="1174" spans="22:25" x14ac:dyDescent="0.25">
      <c r="V1174" s="280"/>
      <c r="Y1174" s="243"/>
    </row>
    <row r="1175" spans="22:25" x14ac:dyDescent="0.25">
      <c r="V1175" s="280"/>
      <c r="Y1175" s="243"/>
    </row>
    <row r="1176" spans="22:25" x14ac:dyDescent="0.25">
      <c r="V1176" s="280"/>
      <c r="Y1176" s="243"/>
    </row>
    <row r="1177" spans="22:25" x14ac:dyDescent="0.25">
      <c r="V1177" s="280"/>
      <c r="Y1177" s="243"/>
    </row>
    <row r="1178" spans="22:25" x14ac:dyDescent="0.25">
      <c r="V1178" s="280"/>
      <c r="Y1178" s="243"/>
    </row>
    <row r="1179" spans="22:25" x14ac:dyDescent="0.25">
      <c r="V1179" s="280"/>
      <c r="Y1179" s="243"/>
    </row>
    <row r="1180" spans="22:25" x14ac:dyDescent="0.25">
      <c r="V1180" s="280"/>
      <c r="Y1180" s="243"/>
    </row>
    <row r="1181" spans="22:25" x14ac:dyDescent="0.25">
      <c r="V1181" s="280"/>
      <c r="Y1181" s="243"/>
    </row>
    <row r="1182" spans="22:25" x14ac:dyDescent="0.25">
      <c r="V1182" s="280"/>
      <c r="Y1182" s="243"/>
    </row>
    <row r="1183" spans="22:25" x14ac:dyDescent="0.25">
      <c r="V1183" s="280"/>
      <c r="Y1183" s="243"/>
    </row>
    <row r="1184" spans="22:25" x14ac:dyDescent="0.25">
      <c r="V1184" s="280"/>
      <c r="Y1184" s="243"/>
    </row>
    <row r="1185" spans="22:25" x14ac:dyDescent="0.25">
      <c r="V1185" s="280"/>
      <c r="Y1185" s="243"/>
    </row>
    <row r="1186" spans="22:25" x14ac:dyDescent="0.25">
      <c r="V1186" s="280"/>
      <c r="Y1186" s="243"/>
    </row>
    <row r="1187" spans="22:25" x14ac:dyDescent="0.25">
      <c r="V1187" s="280"/>
      <c r="Y1187" s="243"/>
    </row>
    <row r="1188" spans="22:25" x14ac:dyDescent="0.25">
      <c r="V1188" s="280"/>
      <c r="Y1188" s="243"/>
    </row>
    <row r="1189" spans="22:25" x14ac:dyDescent="0.25">
      <c r="V1189" s="280"/>
      <c r="Y1189" s="243"/>
    </row>
    <row r="1190" spans="22:25" x14ac:dyDescent="0.25">
      <c r="V1190" s="280"/>
      <c r="Y1190" s="243"/>
    </row>
    <row r="1191" spans="22:25" x14ac:dyDescent="0.25">
      <c r="V1191" s="280"/>
      <c r="Y1191" s="243"/>
    </row>
    <row r="1192" spans="22:25" x14ac:dyDescent="0.25">
      <c r="V1192" s="280"/>
      <c r="Y1192" s="243"/>
    </row>
    <row r="1193" spans="22:25" x14ac:dyDescent="0.25">
      <c r="V1193" s="280"/>
      <c r="Y1193" s="243"/>
    </row>
    <row r="1194" spans="22:25" x14ac:dyDescent="0.25">
      <c r="V1194" s="280"/>
      <c r="Y1194" s="243"/>
    </row>
    <row r="1195" spans="22:25" x14ac:dyDescent="0.25">
      <c r="V1195" s="280"/>
      <c r="Y1195" s="243"/>
    </row>
    <row r="1196" spans="22:25" x14ac:dyDescent="0.25">
      <c r="V1196" s="280"/>
      <c r="Y1196" s="243"/>
    </row>
    <row r="1197" spans="22:25" x14ac:dyDescent="0.25">
      <c r="V1197" s="280"/>
      <c r="Y1197" s="243"/>
    </row>
    <row r="1198" spans="22:25" x14ac:dyDescent="0.25">
      <c r="V1198" s="280"/>
      <c r="Y1198" s="243"/>
    </row>
    <row r="1199" spans="22:25" x14ac:dyDescent="0.25">
      <c r="V1199" s="280"/>
      <c r="Y1199" s="243"/>
    </row>
    <row r="1200" spans="22:25" x14ac:dyDescent="0.25">
      <c r="V1200" s="280"/>
      <c r="Y1200" s="243"/>
    </row>
    <row r="1201" spans="22:25" x14ac:dyDescent="0.25">
      <c r="V1201" s="280"/>
      <c r="Y1201" s="243"/>
    </row>
    <row r="1202" spans="22:25" x14ac:dyDescent="0.25">
      <c r="V1202" s="280"/>
      <c r="Y1202" s="243"/>
    </row>
    <row r="1203" spans="22:25" x14ac:dyDescent="0.25">
      <c r="V1203" s="280"/>
      <c r="Y1203" s="243"/>
    </row>
    <row r="1204" spans="22:25" x14ac:dyDescent="0.25">
      <c r="V1204" s="280"/>
      <c r="Y1204" s="243"/>
    </row>
    <row r="1205" spans="22:25" x14ac:dyDescent="0.25">
      <c r="V1205" s="280"/>
      <c r="Y1205" s="243"/>
    </row>
    <row r="1206" spans="22:25" x14ac:dyDescent="0.25">
      <c r="V1206" s="280"/>
      <c r="Y1206" s="243"/>
    </row>
    <row r="1207" spans="22:25" x14ac:dyDescent="0.25">
      <c r="V1207" s="280"/>
      <c r="Y1207" s="243"/>
    </row>
    <row r="1208" spans="22:25" x14ac:dyDescent="0.25">
      <c r="V1208" s="280"/>
      <c r="Y1208" s="243"/>
    </row>
    <row r="1209" spans="22:25" x14ac:dyDescent="0.25">
      <c r="V1209" s="280"/>
      <c r="Y1209" s="243"/>
    </row>
    <row r="1210" spans="22:25" x14ac:dyDescent="0.25">
      <c r="V1210" s="280"/>
      <c r="Y1210" s="243"/>
    </row>
    <row r="1211" spans="22:25" x14ac:dyDescent="0.25">
      <c r="V1211" s="280"/>
      <c r="Y1211" s="243"/>
    </row>
    <row r="1212" spans="22:25" x14ac:dyDescent="0.25">
      <c r="V1212" s="280"/>
      <c r="Y1212" s="243"/>
    </row>
    <row r="1213" spans="22:25" x14ac:dyDescent="0.25">
      <c r="V1213" s="280"/>
      <c r="Y1213" s="243"/>
    </row>
    <row r="1214" spans="22:25" x14ac:dyDescent="0.25">
      <c r="V1214" s="280"/>
      <c r="Y1214" s="243"/>
    </row>
    <row r="1215" spans="22:25" x14ac:dyDescent="0.25">
      <c r="V1215" s="280"/>
      <c r="Y1215" s="243"/>
    </row>
    <row r="1216" spans="22:25" x14ac:dyDescent="0.25">
      <c r="V1216" s="280"/>
      <c r="Y1216" s="243"/>
    </row>
    <row r="1217" spans="22:25" x14ac:dyDescent="0.25">
      <c r="V1217" s="280"/>
      <c r="Y1217" s="243"/>
    </row>
    <row r="1218" spans="22:25" x14ac:dyDescent="0.25">
      <c r="V1218" s="280"/>
      <c r="Y1218" s="243"/>
    </row>
    <row r="1219" spans="22:25" x14ac:dyDescent="0.25">
      <c r="V1219" s="280"/>
      <c r="Y1219" s="243"/>
    </row>
    <row r="1220" spans="22:25" x14ac:dyDescent="0.25">
      <c r="V1220" s="280"/>
      <c r="Y1220" s="243"/>
    </row>
    <row r="1221" spans="22:25" x14ac:dyDescent="0.25">
      <c r="V1221" s="280"/>
      <c r="Y1221" s="243"/>
    </row>
    <row r="1222" spans="22:25" x14ac:dyDescent="0.25">
      <c r="V1222" s="280"/>
      <c r="Y1222" s="243"/>
    </row>
    <row r="1223" spans="22:25" x14ac:dyDescent="0.25">
      <c r="V1223" s="280"/>
      <c r="Y1223" s="243"/>
    </row>
    <row r="1224" spans="22:25" x14ac:dyDescent="0.25">
      <c r="V1224" s="280"/>
      <c r="Y1224" s="243"/>
    </row>
    <row r="1225" spans="22:25" x14ac:dyDescent="0.25">
      <c r="V1225" s="280"/>
      <c r="Y1225" s="243"/>
    </row>
    <row r="1226" spans="22:25" x14ac:dyDescent="0.25">
      <c r="V1226" s="280"/>
      <c r="Y1226" s="243"/>
    </row>
    <row r="1227" spans="22:25" x14ac:dyDescent="0.25">
      <c r="V1227" s="280"/>
      <c r="Y1227" s="243"/>
    </row>
    <row r="1228" spans="22:25" x14ac:dyDescent="0.25">
      <c r="V1228" s="280"/>
      <c r="Y1228" s="243"/>
    </row>
    <row r="1229" spans="22:25" x14ac:dyDescent="0.25">
      <c r="V1229" s="280"/>
      <c r="Y1229" s="243"/>
    </row>
    <row r="1230" spans="22:25" x14ac:dyDescent="0.25">
      <c r="V1230" s="280"/>
      <c r="Y1230" s="243"/>
    </row>
    <row r="1231" spans="22:25" x14ac:dyDescent="0.25">
      <c r="V1231" s="280"/>
      <c r="Y1231" s="243"/>
    </row>
    <row r="1232" spans="22:25" x14ac:dyDescent="0.25">
      <c r="V1232" s="280"/>
      <c r="Y1232" s="243"/>
    </row>
    <row r="1233" spans="22:25" x14ac:dyDescent="0.25">
      <c r="V1233" s="280"/>
      <c r="Y1233" s="243"/>
    </row>
    <row r="1234" spans="22:25" x14ac:dyDescent="0.25">
      <c r="V1234" s="280"/>
      <c r="Y1234" s="243"/>
    </row>
    <row r="1235" spans="22:25" x14ac:dyDescent="0.25">
      <c r="V1235" s="280"/>
      <c r="Y1235" s="243"/>
    </row>
    <row r="1236" spans="22:25" x14ac:dyDescent="0.25">
      <c r="V1236" s="280"/>
      <c r="Y1236" s="243"/>
    </row>
    <row r="1237" spans="22:25" x14ac:dyDescent="0.25">
      <c r="V1237" s="280"/>
      <c r="Y1237" s="243"/>
    </row>
    <row r="1238" spans="22:25" x14ac:dyDescent="0.25">
      <c r="V1238" s="280"/>
      <c r="Y1238" s="243"/>
    </row>
    <row r="1239" spans="22:25" x14ac:dyDescent="0.25">
      <c r="V1239" s="280"/>
      <c r="Y1239" s="243"/>
    </row>
    <row r="1240" spans="22:25" x14ac:dyDescent="0.25">
      <c r="V1240" s="280"/>
      <c r="Y1240" s="243"/>
    </row>
    <row r="1241" spans="22:25" x14ac:dyDescent="0.25">
      <c r="V1241" s="280"/>
      <c r="Y1241" s="243"/>
    </row>
    <row r="1242" spans="22:25" x14ac:dyDescent="0.25">
      <c r="V1242" s="280"/>
      <c r="Y1242" s="243"/>
    </row>
    <row r="1243" spans="22:25" x14ac:dyDescent="0.25">
      <c r="V1243" s="280"/>
      <c r="Y1243" s="243"/>
    </row>
    <row r="1244" spans="22:25" x14ac:dyDescent="0.25">
      <c r="V1244" s="280"/>
      <c r="Y1244" s="243"/>
    </row>
    <row r="1245" spans="22:25" x14ac:dyDescent="0.25">
      <c r="V1245" s="280"/>
      <c r="Y1245" s="243"/>
    </row>
    <row r="1246" spans="22:25" x14ac:dyDescent="0.25">
      <c r="V1246" s="280"/>
      <c r="Y1246" s="243"/>
    </row>
    <row r="1247" spans="22:25" x14ac:dyDescent="0.25">
      <c r="V1247" s="280"/>
      <c r="Y1247" s="243"/>
    </row>
    <row r="1248" spans="22:25" x14ac:dyDescent="0.25">
      <c r="V1248" s="280"/>
      <c r="Y1248" s="243"/>
    </row>
    <row r="1249" spans="22:25" x14ac:dyDescent="0.25">
      <c r="V1249" s="280"/>
      <c r="Y1249" s="243"/>
    </row>
    <row r="1250" spans="22:25" x14ac:dyDescent="0.25">
      <c r="V1250" s="280"/>
      <c r="Y1250" s="243"/>
    </row>
    <row r="1251" spans="22:25" x14ac:dyDescent="0.25">
      <c r="V1251" s="280"/>
      <c r="Y1251" s="243"/>
    </row>
    <row r="1252" spans="22:25" x14ac:dyDescent="0.25">
      <c r="V1252" s="280"/>
      <c r="Y1252" s="243"/>
    </row>
    <row r="1253" spans="22:25" x14ac:dyDescent="0.25">
      <c r="V1253" s="280"/>
      <c r="Y1253" s="243"/>
    </row>
    <row r="1254" spans="22:25" x14ac:dyDescent="0.25">
      <c r="V1254" s="280"/>
      <c r="Y1254" s="243"/>
    </row>
    <row r="1255" spans="22:25" x14ac:dyDescent="0.25">
      <c r="V1255" s="280"/>
      <c r="Y1255" s="243"/>
    </row>
    <row r="1256" spans="22:25" x14ac:dyDescent="0.25">
      <c r="V1256" s="280"/>
      <c r="Y1256" s="243"/>
    </row>
    <row r="1257" spans="22:25" x14ac:dyDescent="0.25">
      <c r="V1257" s="280"/>
      <c r="Y1257" s="243"/>
    </row>
    <row r="1258" spans="22:25" x14ac:dyDescent="0.25">
      <c r="V1258" s="280"/>
      <c r="Y1258" s="243"/>
    </row>
    <row r="1259" spans="22:25" x14ac:dyDescent="0.25">
      <c r="V1259" s="280"/>
      <c r="Y1259" s="243"/>
    </row>
    <row r="1260" spans="22:25" x14ac:dyDescent="0.25">
      <c r="V1260" s="280"/>
      <c r="Y1260" s="243"/>
    </row>
    <row r="1261" spans="22:25" x14ac:dyDescent="0.25">
      <c r="V1261" s="280"/>
      <c r="Y1261" s="243"/>
    </row>
    <row r="1262" spans="22:25" x14ac:dyDescent="0.25">
      <c r="V1262" s="280"/>
      <c r="Y1262" s="243"/>
    </row>
    <row r="1263" spans="22:25" x14ac:dyDescent="0.25">
      <c r="V1263" s="280"/>
      <c r="Y1263" s="243"/>
    </row>
    <row r="1264" spans="22:25" x14ac:dyDescent="0.25">
      <c r="V1264" s="280"/>
      <c r="Y1264" s="243"/>
    </row>
    <row r="1265" spans="22:25" x14ac:dyDescent="0.25">
      <c r="V1265" s="280"/>
      <c r="Y1265" s="243"/>
    </row>
    <row r="1266" spans="22:25" x14ac:dyDescent="0.25">
      <c r="V1266" s="280"/>
      <c r="Y1266" s="243"/>
    </row>
    <row r="1267" spans="22:25" x14ac:dyDescent="0.25">
      <c r="V1267" s="280"/>
      <c r="Y1267" s="243"/>
    </row>
    <row r="1268" spans="22:25" x14ac:dyDescent="0.25">
      <c r="V1268" s="280"/>
      <c r="Y1268" s="243"/>
    </row>
    <row r="1269" spans="22:25" x14ac:dyDescent="0.25">
      <c r="V1269" s="280"/>
      <c r="Y1269" s="243"/>
    </row>
    <row r="1270" spans="22:25" x14ac:dyDescent="0.25">
      <c r="V1270" s="280"/>
      <c r="Y1270" s="243"/>
    </row>
    <row r="1271" spans="22:25" x14ac:dyDescent="0.25">
      <c r="V1271" s="280"/>
      <c r="Y1271" s="243"/>
    </row>
    <row r="1272" spans="22:25" x14ac:dyDescent="0.25">
      <c r="V1272" s="280"/>
      <c r="Y1272" s="243"/>
    </row>
    <row r="1273" spans="22:25" x14ac:dyDescent="0.25">
      <c r="V1273" s="280"/>
      <c r="Y1273" s="243"/>
    </row>
    <row r="1274" spans="22:25" x14ac:dyDescent="0.25">
      <c r="V1274" s="280"/>
      <c r="Y1274" s="243"/>
    </row>
    <row r="1275" spans="22:25" x14ac:dyDescent="0.25">
      <c r="V1275" s="280"/>
      <c r="Y1275" s="243"/>
    </row>
    <row r="1276" spans="22:25" x14ac:dyDescent="0.25">
      <c r="V1276" s="280"/>
      <c r="Y1276" s="243"/>
    </row>
    <row r="1277" spans="22:25" x14ac:dyDescent="0.25">
      <c r="V1277" s="280"/>
      <c r="Y1277" s="243"/>
    </row>
    <row r="1278" spans="22:25" x14ac:dyDescent="0.25">
      <c r="V1278" s="280"/>
      <c r="Y1278" s="243"/>
    </row>
    <row r="1279" spans="22:25" x14ac:dyDescent="0.25">
      <c r="V1279" s="280"/>
      <c r="Y1279" s="243"/>
    </row>
    <row r="1280" spans="22:25" x14ac:dyDescent="0.25">
      <c r="V1280" s="280"/>
      <c r="Y1280" s="243"/>
    </row>
    <row r="1281" spans="22:25" x14ac:dyDescent="0.25">
      <c r="V1281" s="280"/>
      <c r="Y1281" s="243"/>
    </row>
    <row r="1282" spans="22:25" x14ac:dyDescent="0.25">
      <c r="V1282" s="280"/>
      <c r="Y1282" s="243"/>
    </row>
    <row r="1283" spans="22:25" x14ac:dyDescent="0.25">
      <c r="V1283" s="280"/>
      <c r="Y1283" s="243"/>
    </row>
    <row r="1284" spans="22:25" x14ac:dyDescent="0.25">
      <c r="V1284" s="280"/>
      <c r="Y1284" s="243"/>
    </row>
    <row r="1285" spans="22:25" x14ac:dyDescent="0.25">
      <c r="V1285" s="280"/>
      <c r="Y1285" s="243"/>
    </row>
    <row r="1286" spans="22:25" x14ac:dyDescent="0.25">
      <c r="V1286" s="280"/>
      <c r="Y1286" s="243"/>
    </row>
    <row r="1287" spans="22:25" x14ac:dyDescent="0.25">
      <c r="V1287" s="280"/>
      <c r="Y1287" s="243"/>
    </row>
    <row r="1288" spans="22:25" x14ac:dyDescent="0.25">
      <c r="V1288" s="280"/>
      <c r="Y1288" s="243"/>
    </row>
    <row r="1289" spans="22:25" x14ac:dyDescent="0.25">
      <c r="V1289" s="280"/>
      <c r="Y1289" s="243"/>
    </row>
    <row r="1290" spans="22:25" x14ac:dyDescent="0.25">
      <c r="V1290" s="280"/>
      <c r="Y1290" s="243"/>
    </row>
    <row r="1291" spans="22:25" x14ac:dyDescent="0.25">
      <c r="V1291" s="280"/>
      <c r="Y1291" s="243"/>
    </row>
    <row r="1292" spans="22:25" x14ac:dyDescent="0.25">
      <c r="V1292" s="280"/>
      <c r="Y1292" s="243"/>
    </row>
    <row r="1293" spans="22:25" x14ac:dyDescent="0.25">
      <c r="V1293" s="280"/>
      <c r="Y1293" s="243"/>
    </row>
    <row r="1294" spans="22:25" x14ac:dyDescent="0.25">
      <c r="V1294" s="280"/>
      <c r="Y1294" s="243"/>
    </row>
    <row r="1295" spans="22:25" x14ac:dyDescent="0.25">
      <c r="V1295" s="280"/>
      <c r="Y1295" s="243"/>
    </row>
    <row r="1296" spans="22:25" x14ac:dyDescent="0.25">
      <c r="V1296" s="280"/>
      <c r="Y1296" s="243"/>
    </row>
    <row r="1297" spans="22:25" x14ac:dyDescent="0.25">
      <c r="V1297" s="280"/>
      <c r="Y1297" s="243"/>
    </row>
    <row r="1298" spans="22:25" x14ac:dyDescent="0.25">
      <c r="V1298" s="280"/>
      <c r="Y1298" s="243"/>
    </row>
    <row r="1299" spans="22:25" x14ac:dyDescent="0.25">
      <c r="V1299" s="280"/>
      <c r="Y1299" s="243"/>
    </row>
    <row r="1300" spans="22:25" x14ac:dyDescent="0.25">
      <c r="V1300" s="280"/>
      <c r="Y1300" s="243"/>
    </row>
    <row r="1301" spans="22:25" x14ac:dyDescent="0.25">
      <c r="V1301" s="280"/>
      <c r="Y1301" s="243"/>
    </row>
    <row r="1302" spans="22:25" x14ac:dyDescent="0.25">
      <c r="V1302" s="280"/>
      <c r="Y1302" s="243"/>
    </row>
    <row r="1303" spans="22:25" x14ac:dyDescent="0.25">
      <c r="V1303" s="280"/>
      <c r="Y1303" s="243"/>
    </row>
    <row r="1304" spans="22:25" x14ac:dyDescent="0.25">
      <c r="V1304" s="280"/>
      <c r="Y1304" s="243"/>
    </row>
    <row r="1305" spans="22:25" x14ac:dyDescent="0.25">
      <c r="V1305" s="280"/>
      <c r="Y1305" s="243"/>
    </row>
    <row r="1306" spans="22:25" x14ac:dyDescent="0.25">
      <c r="V1306" s="280"/>
      <c r="Y1306" s="243"/>
    </row>
    <row r="1307" spans="22:25" x14ac:dyDescent="0.25">
      <c r="V1307" s="280"/>
      <c r="Y1307" s="243"/>
    </row>
    <row r="1308" spans="22:25" x14ac:dyDescent="0.25">
      <c r="V1308" s="280"/>
      <c r="Y1308" s="243"/>
    </row>
    <row r="1309" spans="22:25" x14ac:dyDescent="0.25">
      <c r="V1309" s="280"/>
      <c r="Y1309" s="243"/>
    </row>
    <row r="1310" spans="22:25" x14ac:dyDescent="0.25">
      <c r="V1310" s="280"/>
      <c r="Y1310" s="243"/>
    </row>
    <row r="1311" spans="22:25" x14ac:dyDescent="0.25">
      <c r="V1311" s="280"/>
      <c r="Y1311" s="243"/>
    </row>
    <row r="1312" spans="22:25" x14ac:dyDescent="0.25">
      <c r="V1312" s="280"/>
      <c r="Y1312" s="243"/>
    </row>
    <row r="1313" spans="22:25" x14ac:dyDescent="0.25">
      <c r="V1313" s="280"/>
      <c r="Y1313" s="243"/>
    </row>
    <row r="1314" spans="22:25" x14ac:dyDescent="0.25">
      <c r="V1314" s="280"/>
      <c r="Y1314" s="243"/>
    </row>
    <row r="1315" spans="22:25" x14ac:dyDescent="0.25">
      <c r="V1315" s="280"/>
      <c r="Y1315" s="243"/>
    </row>
    <row r="1316" spans="22:25" x14ac:dyDescent="0.25">
      <c r="V1316" s="280"/>
      <c r="Y1316" s="243"/>
    </row>
    <row r="1317" spans="22:25" x14ac:dyDescent="0.25">
      <c r="V1317" s="280"/>
      <c r="Y1317" s="243"/>
    </row>
    <row r="1318" spans="22:25" x14ac:dyDescent="0.25">
      <c r="V1318" s="280"/>
      <c r="Y1318" s="243"/>
    </row>
    <row r="1319" spans="22:25" x14ac:dyDescent="0.25">
      <c r="V1319" s="280"/>
      <c r="Y1319" s="243"/>
    </row>
    <row r="1320" spans="22:25" x14ac:dyDescent="0.25">
      <c r="V1320" s="280"/>
      <c r="Y1320" s="243"/>
    </row>
    <row r="1321" spans="22:25" x14ac:dyDescent="0.25">
      <c r="V1321" s="280"/>
      <c r="Y1321" s="243"/>
    </row>
    <row r="1322" spans="22:25" x14ac:dyDescent="0.25">
      <c r="V1322" s="280"/>
      <c r="Y1322" s="243"/>
    </row>
    <row r="1323" spans="22:25" x14ac:dyDescent="0.25">
      <c r="V1323" s="280"/>
      <c r="Y1323" s="243"/>
    </row>
    <row r="1324" spans="22:25" x14ac:dyDescent="0.25">
      <c r="V1324" s="280"/>
      <c r="Y1324" s="243"/>
    </row>
    <row r="1325" spans="22:25" x14ac:dyDescent="0.25">
      <c r="V1325" s="280"/>
      <c r="Y1325" s="243"/>
    </row>
    <row r="1326" spans="22:25" x14ac:dyDescent="0.25">
      <c r="V1326" s="280"/>
      <c r="Y1326" s="243"/>
    </row>
    <row r="1327" spans="22:25" x14ac:dyDescent="0.25">
      <c r="V1327" s="280"/>
      <c r="Y1327" s="243"/>
    </row>
    <row r="1328" spans="22:25" x14ac:dyDescent="0.25">
      <c r="V1328" s="280"/>
      <c r="Y1328" s="243"/>
    </row>
    <row r="1329" spans="22:25" x14ac:dyDescent="0.25">
      <c r="V1329" s="280"/>
      <c r="Y1329" s="243"/>
    </row>
    <row r="1330" spans="22:25" x14ac:dyDescent="0.25">
      <c r="V1330" s="280"/>
      <c r="Y1330" s="243"/>
    </row>
    <row r="1331" spans="22:25" x14ac:dyDescent="0.25">
      <c r="V1331" s="280"/>
      <c r="Y1331" s="243"/>
    </row>
    <row r="1332" spans="22:25" x14ac:dyDescent="0.25">
      <c r="V1332" s="280"/>
      <c r="Y1332" s="243"/>
    </row>
    <row r="1333" spans="22:25" x14ac:dyDescent="0.25">
      <c r="V1333" s="280"/>
      <c r="Y1333" s="243"/>
    </row>
    <row r="1334" spans="22:25" x14ac:dyDescent="0.25">
      <c r="V1334" s="280"/>
      <c r="Y1334" s="243"/>
    </row>
    <row r="1335" spans="22:25" x14ac:dyDescent="0.25">
      <c r="V1335" s="280"/>
      <c r="Y1335" s="243"/>
    </row>
    <row r="1336" spans="22:25" x14ac:dyDescent="0.25">
      <c r="V1336" s="280"/>
      <c r="Y1336" s="243"/>
    </row>
    <row r="1337" spans="22:25" x14ac:dyDescent="0.25">
      <c r="V1337" s="280"/>
      <c r="Y1337" s="243"/>
    </row>
    <row r="1338" spans="22:25" x14ac:dyDescent="0.25">
      <c r="V1338" s="280"/>
      <c r="Y1338" s="243"/>
    </row>
    <row r="1339" spans="22:25" x14ac:dyDescent="0.25">
      <c r="V1339" s="280"/>
      <c r="Y1339" s="243"/>
    </row>
    <row r="1340" spans="22:25" x14ac:dyDescent="0.25">
      <c r="V1340" s="280"/>
      <c r="Y1340" s="243"/>
    </row>
    <row r="1341" spans="22:25" x14ac:dyDescent="0.25">
      <c r="V1341" s="280"/>
      <c r="Y1341" s="243"/>
    </row>
    <row r="1342" spans="22:25" x14ac:dyDescent="0.25">
      <c r="V1342" s="280"/>
      <c r="Y1342" s="243"/>
    </row>
    <row r="1343" spans="22:25" x14ac:dyDescent="0.25">
      <c r="V1343" s="280"/>
      <c r="Y1343" s="243"/>
    </row>
    <row r="1344" spans="22:25" x14ac:dyDescent="0.25">
      <c r="V1344" s="280"/>
      <c r="Y1344" s="243"/>
    </row>
    <row r="1345" spans="22:25" x14ac:dyDescent="0.25">
      <c r="V1345" s="280"/>
      <c r="Y1345" s="243"/>
    </row>
    <row r="1346" spans="22:25" x14ac:dyDescent="0.25">
      <c r="V1346" s="280"/>
      <c r="Y1346" s="243"/>
    </row>
    <row r="1347" spans="22:25" x14ac:dyDescent="0.25">
      <c r="V1347" s="280"/>
      <c r="Y1347" s="243"/>
    </row>
    <row r="1348" spans="22:25" x14ac:dyDescent="0.25">
      <c r="V1348" s="280"/>
      <c r="Y1348" s="243"/>
    </row>
    <row r="1349" spans="22:25" x14ac:dyDescent="0.25">
      <c r="V1349" s="280"/>
      <c r="Y1349" s="243"/>
    </row>
    <row r="1350" spans="22:25" x14ac:dyDescent="0.25">
      <c r="V1350" s="280"/>
      <c r="Y1350" s="243"/>
    </row>
    <row r="1351" spans="22:25" x14ac:dyDescent="0.25">
      <c r="V1351" s="280"/>
      <c r="Y1351" s="243"/>
    </row>
    <row r="1352" spans="22:25" x14ac:dyDescent="0.25">
      <c r="V1352" s="280"/>
      <c r="Y1352" s="243"/>
    </row>
    <row r="1353" spans="22:25" x14ac:dyDescent="0.25">
      <c r="V1353" s="280"/>
      <c r="Y1353" s="243"/>
    </row>
    <row r="1354" spans="22:25" x14ac:dyDescent="0.25">
      <c r="V1354" s="280"/>
      <c r="Y1354" s="243"/>
    </row>
    <row r="1355" spans="22:25" x14ac:dyDescent="0.25">
      <c r="V1355" s="280"/>
      <c r="Y1355" s="243"/>
    </row>
    <row r="1356" spans="22:25" x14ac:dyDescent="0.25">
      <c r="V1356" s="280"/>
      <c r="Y1356" s="243"/>
    </row>
    <row r="1357" spans="22:25" x14ac:dyDescent="0.25">
      <c r="V1357" s="280"/>
      <c r="Y1357" s="243"/>
    </row>
    <row r="1358" spans="22:25" x14ac:dyDescent="0.25">
      <c r="V1358" s="280"/>
      <c r="Y1358" s="243"/>
    </row>
    <row r="1359" spans="22:25" x14ac:dyDescent="0.25">
      <c r="V1359" s="280"/>
      <c r="Y1359" s="243"/>
    </row>
    <row r="1360" spans="22:25" x14ac:dyDescent="0.25">
      <c r="V1360" s="280"/>
      <c r="Y1360" s="243"/>
    </row>
    <row r="1361" spans="22:25" x14ac:dyDescent="0.25">
      <c r="V1361" s="280"/>
      <c r="Y1361" s="243"/>
    </row>
    <row r="1362" spans="22:25" x14ac:dyDescent="0.25">
      <c r="V1362" s="280"/>
      <c r="Y1362" s="243"/>
    </row>
    <row r="1363" spans="22:25" x14ac:dyDescent="0.25">
      <c r="V1363" s="280"/>
      <c r="Y1363" s="243"/>
    </row>
    <row r="1364" spans="22:25" x14ac:dyDescent="0.25">
      <c r="V1364" s="280"/>
      <c r="Y1364" s="243"/>
    </row>
    <row r="1365" spans="22:25" x14ac:dyDescent="0.25">
      <c r="V1365" s="280"/>
      <c r="Y1365" s="243"/>
    </row>
    <row r="1366" spans="22:25" x14ac:dyDescent="0.25">
      <c r="V1366" s="280"/>
      <c r="Y1366" s="243"/>
    </row>
    <row r="1367" spans="22:25" x14ac:dyDescent="0.25">
      <c r="V1367" s="280"/>
      <c r="Y1367" s="243"/>
    </row>
    <row r="1368" spans="22:25" x14ac:dyDescent="0.25">
      <c r="V1368" s="280"/>
      <c r="Y1368" s="243"/>
    </row>
    <row r="1369" spans="22:25" x14ac:dyDescent="0.25">
      <c r="V1369" s="280"/>
      <c r="Y1369" s="243"/>
    </row>
    <row r="1370" spans="22:25" x14ac:dyDescent="0.25">
      <c r="V1370" s="280"/>
      <c r="Y1370" s="243"/>
    </row>
    <row r="1371" spans="22:25" x14ac:dyDescent="0.25">
      <c r="V1371" s="280"/>
      <c r="Y1371" s="243"/>
    </row>
    <row r="1372" spans="22:25" x14ac:dyDescent="0.25">
      <c r="V1372" s="280"/>
      <c r="Y1372" s="243"/>
    </row>
    <row r="1373" spans="22:25" x14ac:dyDescent="0.25">
      <c r="V1373" s="280"/>
      <c r="Y1373" s="243"/>
    </row>
    <row r="1374" spans="22:25" x14ac:dyDescent="0.25">
      <c r="V1374" s="280"/>
      <c r="Y1374" s="243"/>
    </row>
    <row r="1375" spans="22:25" x14ac:dyDescent="0.25">
      <c r="V1375" s="280"/>
      <c r="Y1375" s="243"/>
    </row>
    <row r="1376" spans="22:25" x14ac:dyDescent="0.25">
      <c r="V1376" s="280"/>
      <c r="Y1376" s="243"/>
    </row>
    <row r="1377" spans="22:25" x14ac:dyDescent="0.25">
      <c r="V1377" s="280"/>
      <c r="Y1377" s="243"/>
    </row>
    <row r="1378" spans="22:25" x14ac:dyDescent="0.25">
      <c r="V1378" s="280"/>
      <c r="Y1378" s="243"/>
    </row>
    <row r="1379" spans="22:25" x14ac:dyDescent="0.25">
      <c r="V1379" s="280"/>
      <c r="Y1379" s="243"/>
    </row>
    <row r="1380" spans="22:25" x14ac:dyDescent="0.25">
      <c r="V1380" s="280"/>
      <c r="Y1380" s="243"/>
    </row>
    <row r="1381" spans="22:25" x14ac:dyDescent="0.25">
      <c r="V1381" s="280"/>
      <c r="Y1381" s="243"/>
    </row>
    <row r="1382" spans="22:25" x14ac:dyDescent="0.25">
      <c r="V1382" s="280"/>
      <c r="Y1382" s="243"/>
    </row>
    <row r="1383" spans="22:25" x14ac:dyDescent="0.25">
      <c r="V1383" s="280"/>
      <c r="Y1383" s="243"/>
    </row>
    <row r="1384" spans="22:25" x14ac:dyDescent="0.25">
      <c r="V1384" s="280"/>
      <c r="Y1384" s="243"/>
    </row>
    <row r="1385" spans="22:25" x14ac:dyDescent="0.25">
      <c r="V1385" s="280"/>
      <c r="Y1385" s="243"/>
    </row>
    <row r="1386" spans="22:25" x14ac:dyDescent="0.25">
      <c r="V1386" s="280"/>
      <c r="Y1386" s="243"/>
    </row>
    <row r="1387" spans="22:25" x14ac:dyDescent="0.25">
      <c r="V1387" s="280"/>
      <c r="Y1387" s="243"/>
    </row>
    <row r="1388" spans="22:25" x14ac:dyDescent="0.25">
      <c r="V1388" s="280"/>
      <c r="Y1388" s="243"/>
    </row>
    <row r="1389" spans="22:25" x14ac:dyDescent="0.25">
      <c r="V1389" s="280"/>
      <c r="Y1389" s="243"/>
    </row>
    <row r="1390" spans="22:25" x14ac:dyDescent="0.25">
      <c r="V1390" s="280"/>
      <c r="Y1390" s="243"/>
    </row>
    <row r="1391" spans="22:25" x14ac:dyDescent="0.25">
      <c r="V1391" s="280"/>
      <c r="Y1391" s="243"/>
    </row>
    <row r="1392" spans="22:25" x14ac:dyDescent="0.25">
      <c r="V1392" s="280"/>
      <c r="Y1392" s="243"/>
    </row>
    <row r="1393" spans="22:25" x14ac:dyDescent="0.25">
      <c r="V1393" s="280"/>
      <c r="Y1393" s="243"/>
    </row>
    <row r="1394" spans="22:25" x14ac:dyDescent="0.25">
      <c r="V1394" s="280"/>
      <c r="Y1394" s="243"/>
    </row>
    <row r="1395" spans="22:25" x14ac:dyDescent="0.25">
      <c r="V1395" s="280"/>
      <c r="Y1395" s="243"/>
    </row>
    <row r="1396" spans="22:25" x14ac:dyDescent="0.25">
      <c r="V1396" s="280"/>
      <c r="Y1396" s="243"/>
    </row>
    <row r="1397" spans="22:25" x14ac:dyDescent="0.25">
      <c r="V1397" s="280"/>
      <c r="Y1397" s="243"/>
    </row>
    <row r="1398" spans="22:25" x14ac:dyDescent="0.25">
      <c r="V1398" s="280"/>
      <c r="Y1398" s="243"/>
    </row>
    <row r="1399" spans="22:25" x14ac:dyDescent="0.25">
      <c r="V1399" s="280"/>
      <c r="Y1399" s="243"/>
    </row>
    <row r="1400" spans="22:25" x14ac:dyDescent="0.25">
      <c r="V1400" s="280"/>
      <c r="Y1400" s="243"/>
    </row>
    <row r="1401" spans="22:25" x14ac:dyDescent="0.25">
      <c r="V1401" s="280"/>
      <c r="Y1401" s="243"/>
    </row>
    <row r="1402" spans="22:25" x14ac:dyDescent="0.25">
      <c r="V1402" s="280"/>
      <c r="Y1402" s="243"/>
    </row>
    <row r="1403" spans="22:25" x14ac:dyDescent="0.25">
      <c r="V1403" s="280"/>
      <c r="Y1403" s="243"/>
    </row>
    <row r="1404" spans="22:25" x14ac:dyDescent="0.25">
      <c r="V1404" s="280"/>
      <c r="Y1404" s="243"/>
    </row>
    <row r="1405" spans="22:25" x14ac:dyDescent="0.25">
      <c r="V1405" s="280"/>
      <c r="Y1405" s="243"/>
    </row>
    <row r="1406" spans="22:25" x14ac:dyDescent="0.25">
      <c r="V1406" s="280"/>
      <c r="Y1406" s="243"/>
    </row>
    <row r="1407" spans="22:25" x14ac:dyDescent="0.25">
      <c r="V1407" s="280"/>
      <c r="Y1407" s="243"/>
    </row>
    <row r="1408" spans="22:25" x14ac:dyDescent="0.25">
      <c r="V1408" s="280"/>
      <c r="Y1408" s="243"/>
    </row>
    <row r="1409" spans="22:25" x14ac:dyDescent="0.25">
      <c r="V1409" s="280"/>
      <c r="Y1409" s="243"/>
    </row>
    <row r="1410" spans="22:25" x14ac:dyDescent="0.25">
      <c r="V1410" s="280"/>
      <c r="Y1410" s="243"/>
    </row>
    <row r="1411" spans="22:25" x14ac:dyDescent="0.25">
      <c r="V1411" s="280"/>
      <c r="Y1411" s="243"/>
    </row>
    <row r="1412" spans="22:25" x14ac:dyDescent="0.25">
      <c r="V1412" s="280"/>
      <c r="Y1412" s="243"/>
    </row>
    <row r="1413" spans="22:25" x14ac:dyDescent="0.25">
      <c r="V1413" s="280"/>
      <c r="Y1413" s="243"/>
    </row>
    <row r="1414" spans="22:25" x14ac:dyDescent="0.25">
      <c r="V1414" s="280"/>
      <c r="Y1414" s="243"/>
    </row>
    <row r="1415" spans="22:25" x14ac:dyDescent="0.25">
      <c r="V1415" s="280"/>
      <c r="Y1415" s="243"/>
    </row>
    <row r="1416" spans="22:25" x14ac:dyDescent="0.25">
      <c r="V1416" s="280"/>
      <c r="Y1416" s="243"/>
    </row>
    <row r="1417" spans="22:25" x14ac:dyDescent="0.25">
      <c r="V1417" s="280"/>
      <c r="Y1417" s="243"/>
    </row>
    <row r="1418" spans="22:25" x14ac:dyDescent="0.25">
      <c r="V1418" s="280"/>
      <c r="Y1418" s="243"/>
    </row>
    <row r="1419" spans="22:25" x14ac:dyDescent="0.25">
      <c r="V1419" s="280"/>
      <c r="Y1419" s="243"/>
    </row>
    <row r="1420" spans="22:25" x14ac:dyDescent="0.25">
      <c r="V1420" s="280"/>
      <c r="Y1420" s="243"/>
    </row>
    <row r="1421" spans="22:25" x14ac:dyDescent="0.25">
      <c r="V1421" s="280"/>
      <c r="Y1421" s="243"/>
    </row>
    <row r="1422" spans="22:25" x14ac:dyDescent="0.25">
      <c r="V1422" s="280"/>
      <c r="Y1422" s="243"/>
    </row>
    <row r="1423" spans="22:25" x14ac:dyDescent="0.25">
      <c r="V1423" s="280"/>
      <c r="Y1423" s="243"/>
    </row>
    <row r="1424" spans="22:25" x14ac:dyDescent="0.25">
      <c r="V1424" s="280"/>
      <c r="Y1424" s="243"/>
    </row>
    <row r="1425" spans="22:25" x14ac:dyDescent="0.25">
      <c r="V1425" s="280"/>
      <c r="Y1425" s="243"/>
    </row>
    <row r="1426" spans="22:25" x14ac:dyDescent="0.25">
      <c r="V1426" s="280"/>
      <c r="Y1426" s="243"/>
    </row>
    <row r="1427" spans="22:25" x14ac:dyDescent="0.25">
      <c r="V1427" s="280"/>
      <c r="Y1427" s="243"/>
    </row>
    <row r="1428" spans="22:25" x14ac:dyDescent="0.25">
      <c r="V1428" s="280"/>
      <c r="Y1428" s="243"/>
    </row>
    <row r="1429" spans="22:25" x14ac:dyDescent="0.25">
      <c r="V1429" s="280"/>
      <c r="Y1429" s="243"/>
    </row>
    <row r="1430" spans="22:25" x14ac:dyDescent="0.25">
      <c r="V1430" s="280"/>
      <c r="Y1430" s="243"/>
    </row>
    <row r="1431" spans="22:25" x14ac:dyDescent="0.25">
      <c r="V1431" s="280"/>
      <c r="Y1431" s="243"/>
    </row>
    <row r="1432" spans="22:25" x14ac:dyDescent="0.25">
      <c r="V1432" s="280"/>
      <c r="Y1432" s="243"/>
    </row>
    <row r="1433" spans="22:25" x14ac:dyDescent="0.25">
      <c r="V1433" s="280"/>
      <c r="Y1433" s="243"/>
    </row>
    <row r="1434" spans="22:25" x14ac:dyDescent="0.25">
      <c r="V1434" s="280"/>
      <c r="Y1434" s="243"/>
    </row>
    <row r="1435" spans="22:25" x14ac:dyDescent="0.25">
      <c r="V1435" s="280"/>
      <c r="Y1435" s="243"/>
    </row>
    <row r="1436" spans="22:25" x14ac:dyDescent="0.25">
      <c r="V1436" s="280"/>
      <c r="Y1436" s="243"/>
    </row>
    <row r="1437" spans="22:25" x14ac:dyDescent="0.25">
      <c r="V1437" s="280"/>
      <c r="Y1437" s="243"/>
    </row>
    <row r="1438" spans="22:25" x14ac:dyDescent="0.25">
      <c r="V1438" s="280"/>
      <c r="Y1438" s="243"/>
    </row>
    <row r="1439" spans="22:25" x14ac:dyDescent="0.25">
      <c r="V1439" s="280"/>
      <c r="Y1439" s="243"/>
    </row>
    <row r="1440" spans="22:25" x14ac:dyDescent="0.25">
      <c r="V1440" s="280"/>
      <c r="Y1440" s="243"/>
    </row>
    <row r="1441" spans="22:25" x14ac:dyDescent="0.25">
      <c r="V1441" s="280"/>
      <c r="Y1441" s="243"/>
    </row>
    <row r="1442" spans="22:25" x14ac:dyDescent="0.25">
      <c r="V1442" s="280"/>
      <c r="Y1442" s="243"/>
    </row>
    <row r="1443" spans="22:25" x14ac:dyDescent="0.25">
      <c r="V1443" s="280"/>
      <c r="Y1443" s="243"/>
    </row>
    <row r="1444" spans="22:25" x14ac:dyDescent="0.25">
      <c r="V1444" s="280"/>
      <c r="Y1444" s="243"/>
    </row>
    <row r="1445" spans="22:25" x14ac:dyDescent="0.25">
      <c r="V1445" s="280"/>
      <c r="Y1445" s="243"/>
    </row>
    <row r="1446" spans="22:25" x14ac:dyDescent="0.25">
      <c r="V1446" s="280"/>
      <c r="Y1446" s="243"/>
    </row>
    <row r="1447" spans="22:25" x14ac:dyDescent="0.25">
      <c r="V1447" s="280"/>
      <c r="Y1447" s="243"/>
    </row>
    <row r="1448" spans="22:25" x14ac:dyDescent="0.25">
      <c r="V1448" s="280"/>
      <c r="Y1448" s="243"/>
    </row>
    <row r="1449" spans="22:25" x14ac:dyDescent="0.25">
      <c r="V1449" s="280"/>
      <c r="Y1449" s="243"/>
    </row>
    <row r="1450" spans="22:25" x14ac:dyDescent="0.25">
      <c r="V1450" s="280"/>
      <c r="Y1450" s="243"/>
    </row>
    <row r="1451" spans="22:25" x14ac:dyDescent="0.25">
      <c r="V1451" s="280"/>
      <c r="Y1451" s="243"/>
    </row>
    <row r="1452" spans="22:25" x14ac:dyDescent="0.25">
      <c r="V1452" s="280"/>
      <c r="Y1452" s="243"/>
    </row>
    <row r="1453" spans="22:25" x14ac:dyDescent="0.25">
      <c r="V1453" s="280"/>
      <c r="Y1453" s="243"/>
    </row>
    <row r="1454" spans="22:25" x14ac:dyDescent="0.25">
      <c r="V1454" s="280"/>
      <c r="Y1454" s="243"/>
    </row>
    <row r="1455" spans="22:25" x14ac:dyDescent="0.25">
      <c r="V1455" s="280"/>
      <c r="Y1455" s="243"/>
    </row>
    <row r="1456" spans="22:25" x14ac:dyDescent="0.25">
      <c r="V1456" s="280"/>
      <c r="Y1456" s="243"/>
    </row>
    <row r="1457" spans="22:25" x14ac:dyDescent="0.25">
      <c r="V1457" s="280"/>
      <c r="Y1457" s="243"/>
    </row>
    <row r="1458" spans="22:25" x14ac:dyDescent="0.25">
      <c r="V1458" s="280"/>
      <c r="Y1458" s="243"/>
    </row>
    <row r="1459" spans="22:25" x14ac:dyDescent="0.25">
      <c r="V1459" s="280"/>
      <c r="Y1459" s="243"/>
    </row>
    <row r="1460" spans="22:25" x14ac:dyDescent="0.25">
      <c r="V1460" s="280"/>
      <c r="Y1460" s="243"/>
    </row>
    <row r="1461" spans="22:25" x14ac:dyDescent="0.25">
      <c r="V1461" s="280"/>
      <c r="Y1461" s="243"/>
    </row>
    <row r="1462" spans="22:25" x14ac:dyDescent="0.25">
      <c r="V1462" s="280"/>
      <c r="Y1462" s="243"/>
    </row>
    <row r="1463" spans="22:25" x14ac:dyDescent="0.25">
      <c r="V1463" s="280"/>
      <c r="Y1463" s="243"/>
    </row>
    <row r="1464" spans="22:25" x14ac:dyDescent="0.25">
      <c r="V1464" s="280"/>
      <c r="Y1464" s="243"/>
    </row>
    <row r="1465" spans="22:25" x14ac:dyDescent="0.25">
      <c r="V1465" s="280"/>
      <c r="Y1465" s="243"/>
    </row>
    <row r="1466" spans="22:25" x14ac:dyDescent="0.25">
      <c r="V1466" s="280"/>
      <c r="Y1466" s="243"/>
    </row>
    <row r="1467" spans="22:25" x14ac:dyDescent="0.25">
      <c r="V1467" s="280"/>
      <c r="Y1467" s="243"/>
    </row>
    <row r="1468" spans="22:25" x14ac:dyDescent="0.25">
      <c r="V1468" s="280"/>
      <c r="Y1468" s="243"/>
    </row>
    <row r="1469" spans="22:25" x14ac:dyDescent="0.25">
      <c r="V1469" s="280"/>
      <c r="Y1469" s="243"/>
    </row>
    <row r="1470" spans="22:25" x14ac:dyDescent="0.25">
      <c r="V1470" s="280"/>
      <c r="Y1470" s="243"/>
    </row>
    <row r="1471" spans="22:25" x14ac:dyDescent="0.25">
      <c r="V1471" s="280"/>
      <c r="Y1471" s="243"/>
    </row>
    <row r="1472" spans="22:25" x14ac:dyDescent="0.25">
      <c r="V1472" s="280"/>
      <c r="Y1472" s="243"/>
    </row>
    <row r="1473" spans="22:25" x14ac:dyDescent="0.25">
      <c r="V1473" s="280"/>
      <c r="Y1473" s="243"/>
    </row>
    <row r="1474" spans="22:25" x14ac:dyDescent="0.25">
      <c r="V1474" s="280"/>
      <c r="Y1474" s="243"/>
    </row>
    <row r="1475" spans="22:25" x14ac:dyDescent="0.25">
      <c r="V1475" s="280"/>
      <c r="Y1475" s="243"/>
    </row>
    <row r="1476" spans="22:25" x14ac:dyDescent="0.25">
      <c r="V1476" s="280"/>
      <c r="Y1476" s="243"/>
    </row>
    <row r="1477" spans="22:25" x14ac:dyDescent="0.25">
      <c r="V1477" s="280"/>
      <c r="Y1477" s="243"/>
    </row>
    <row r="1478" spans="22:25" x14ac:dyDescent="0.25">
      <c r="V1478" s="280"/>
      <c r="Y1478" s="243"/>
    </row>
    <row r="1479" spans="22:25" x14ac:dyDescent="0.25">
      <c r="V1479" s="280"/>
      <c r="Y1479" s="243"/>
    </row>
    <row r="1480" spans="22:25" x14ac:dyDescent="0.25">
      <c r="V1480" s="280"/>
      <c r="Y1480" s="243"/>
    </row>
    <row r="1481" spans="22:25" x14ac:dyDescent="0.25">
      <c r="V1481" s="280"/>
      <c r="Y1481" s="243"/>
    </row>
    <row r="1482" spans="22:25" x14ac:dyDescent="0.25">
      <c r="V1482" s="280"/>
      <c r="Y1482" s="243"/>
    </row>
    <row r="1483" spans="22:25" x14ac:dyDescent="0.25">
      <c r="V1483" s="280"/>
      <c r="Y1483" s="243"/>
    </row>
    <row r="1484" spans="22:25" x14ac:dyDescent="0.25">
      <c r="V1484" s="280"/>
      <c r="Y1484" s="243"/>
    </row>
    <row r="1485" spans="22:25" x14ac:dyDescent="0.25">
      <c r="V1485" s="280"/>
      <c r="Y1485" s="243"/>
    </row>
    <row r="1486" spans="22:25" x14ac:dyDescent="0.25">
      <c r="V1486" s="280"/>
      <c r="Y1486" s="243"/>
    </row>
    <row r="1487" spans="22:25" x14ac:dyDescent="0.25">
      <c r="V1487" s="280"/>
      <c r="Y1487" s="243"/>
    </row>
    <row r="1488" spans="22:25" x14ac:dyDescent="0.25">
      <c r="V1488" s="280"/>
      <c r="Y1488" s="243"/>
    </row>
    <row r="1489" spans="22:25" x14ac:dyDescent="0.25">
      <c r="V1489" s="280"/>
      <c r="Y1489" s="243"/>
    </row>
    <row r="1490" spans="22:25" x14ac:dyDescent="0.25">
      <c r="V1490" s="280"/>
      <c r="Y1490" s="243"/>
    </row>
    <row r="1491" spans="22:25" x14ac:dyDescent="0.25">
      <c r="V1491" s="280"/>
      <c r="Y1491" s="243"/>
    </row>
    <row r="1492" spans="22:25" x14ac:dyDescent="0.25">
      <c r="V1492" s="280"/>
      <c r="Y1492" s="243"/>
    </row>
    <row r="1493" spans="22:25" x14ac:dyDescent="0.25">
      <c r="V1493" s="280"/>
      <c r="Y1493" s="243"/>
    </row>
    <row r="1494" spans="22:25" x14ac:dyDescent="0.25">
      <c r="V1494" s="280"/>
      <c r="Y1494" s="243"/>
    </row>
    <row r="1495" spans="22:25" x14ac:dyDescent="0.25">
      <c r="V1495" s="280"/>
      <c r="Y1495" s="243"/>
    </row>
    <row r="1496" spans="22:25" x14ac:dyDescent="0.25">
      <c r="V1496" s="280"/>
      <c r="Y1496" s="243"/>
    </row>
    <row r="1497" spans="22:25" x14ac:dyDescent="0.25">
      <c r="V1497" s="280"/>
      <c r="Y1497" s="243"/>
    </row>
    <row r="1498" spans="22:25" x14ac:dyDescent="0.25">
      <c r="V1498" s="280"/>
      <c r="Y1498" s="243"/>
    </row>
    <row r="1499" spans="22:25" x14ac:dyDescent="0.25">
      <c r="V1499" s="280"/>
      <c r="Y1499" s="243"/>
    </row>
    <row r="1500" spans="22:25" x14ac:dyDescent="0.25">
      <c r="V1500" s="280"/>
      <c r="Y1500" s="243"/>
    </row>
    <row r="1501" spans="22:25" x14ac:dyDescent="0.25">
      <c r="V1501" s="280"/>
      <c r="Y1501" s="243"/>
    </row>
    <row r="1502" spans="22:25" x14ac:dyDescent="0.25">
      <c r="V1502" s="280"/>
      <c r="Y1502" s="243"/>
    </row>
    <row r="1503" spans="22:25" x14ac:dyDescent="0.25">
      <c r="V1503" s="280"/>
      <c r="Y1503" s="243"/>
    </row>
    <row r="1504" spans="22:25" x14ac:dyDescent="0.25">
      <c r="V1504" s="280"/>
      <c r="Y1504" s="243"/>
    </row>
    <row r="1505" spans="22:25" x14ac:dyDescent="0.25">
      <c r="V1505" s="280"/>
      <c r="Y1505" s="243"/>
    </row>
    <row r="1506" spans="22:25" x14ac:dyDescent="0.25">
      <c r="V1506" s="280"/>
      <c r="Y1506" s="243"/>
    </row>
    <row r="1507" spans="22:25" x14ac:dyDescent="0.25">
      <c r="V1507" s="280"/>
      <c r="Y1507" s="243"/>
    </row>
    <row r="1508" spans="22:25" x14ac:dyDescent="0.25">
      <c r="V1508" s="280"/>
      <c r="Y1508" s="243"/>
    </row>
    <row r="1509" spans="22:25" x14ac:dyDescent="0.25">
      <c r="V1509" s="280"/>
      <c r="Y1509" s="243"/>
    </row>
    <row r="1510" spans="22:25" x14ac:dyDescent="0.25">
      <c r="V1510" s="280"/>
      <c r="Y1510" s="243"/>
    </row>
    <row r="1511" spans="22:25" x14ac:dyDescent="0.25">
      <c r="V1511" s="280"/>
      <c r="Y1511" s="243"/>
    </row>
    <row r="1512" spans="22:25" x14ac:dyDescent="0.25">
      <c r="V1512" s="280"/>
      <c r="Y1512" s="243"/>
    </row>
    <row r="1513" spans="22:25" x14ac:dyDescent="0.25">
      <c r="V1513" s="280"/>
      <c r="Y1513" s="243"/>
    </row>
    <row r="1514" spans="22:25" x14ac:dyDescent="0.25">
      <c r="V1514" s="280"/>
      <c r="Y1514" s="243"/>
    </row>
    <row r="1515" spans="22:25" x14ac:dyDescent="0.25">
      <c r="V1515" s="280"/>
      <c r="Y1515" s="243"/>
    </row>
    <row r="1516" spans="22:25" x14ac:dyDescent="0.25">
      <c r="V1516" s="280"/>
      <c r="Y1516" s="243"/>
    </row>
    <row r="1517" spans="22:25" x14ac:dyDescent="0.25">
      <c r="V1517" s="280"/>
      <c r="Y1517" s="243"/>
    </row>
    <row r="1518" spans="22:25" x14ac:dyDescent="0.25">
      <c r="V1518" s="280"/>
      <c r="Y1518" s="243"/>
    </row>
    <row r="1519" spans="22:25" x14ac:dyDescent="0.25">
      <c r="V1519" s="280"/>
      <c r="Y1519" s="243"/>
    </row>
    <row r="1520" spans="22:25" x14ac:dyDescent="0.25">
      <c r="V1520" s="280"/>
      <c r="Y1520" s="243"/>
    </row>
    <row r="1521" spans="22:25" x14ac:dyDescent="0.25">
      <c r="V1521" s="280"/>
      <c r="Y1521" s="243"/>
    </row>
    <row r="1522" spans="22:25" x14ac:dyDescent="0.25">
      <c r="V1522" s="280"/>
      <c r="Y1522" s="243"/>
    </row>
    <row r="1523" spans="22:25" x14ac:dyDescent="0.25">
      <c r="V1523" s="280"/>
      <c r="Y1523" s="243"/>
    </row>
    <row r="1524" spans="22:25" x14ac:dyDescent="0.25">
      <c r="V1524" s="280"/>
      <c r="Y1524" s="243"/>
    </row>
    <row r="1525" spans="22:25" x14ac:dyDescent="0.25">
      <c r="V1525" s="280"/>
      <c r="Y1525" s="243"/>
    </row>
    <row r="1526" spans="22:25" x14ac:dyDescent="0.25">
      <c r="V1526" s="280"/>
      <c r="Y1526" s="243"/>
    </row>
    <row r="1527" spans="22:25" x14ac:dyDescent="0.25">
      <c r="V1527" s="280"/>
      <c r="Y1527" s="243"/>
    </row>
    <row r="1528" spans="22:25" x14ac:dyDescent="0.25">
      <c r="V1528" s="280"/>
      <c r="Y1528" s="243"/>
    </row>
    <row r="1529" spans="22:25" x14ac:dyDescent="0.25">
      <c r="V1529" s="280"/>
      <c r="Y1529" s="243"/>
    </row>
    <row r="1530" spans="22:25" x14ac:dyDescent="0.25">
      <c r="V1530" s="280"/>
      <c r="Y1530" s="243"/>
    </row>
    <row r="1531" spans="22:25" x14ac:dyDescent="0.25">
      <c r="V1531" s="280"/>
      <c r="Y1531" s="243"/>
    </row>
    <row r="1532" spans="22:25" x14ac:dyDescent="0.25">
      <c r="V1532" s="280"/>
      <c r="Y1532" s="243"/>
    </row>
    <row r="1533" spans="22:25" x14ac:dyDescent="0.25">
      <c r="V1533" s="280"/>
      <c r="Y1533" s="243"/>
    </row>
    <row r="1534" spans="22:25" x14ac:dyDescent="0.25">
      <c r="V1534" s="280"/>
      <c r="Y1534" s="243"/>
    </row>
    <row r="1535" spans="22:25" x14ac:dyDescent="0.25">
      <c r="V1535" s="280"/>
      <c r="Y1535" s="243"/>
    </row>
    <row r="1536" spans="22:25" x14ac:dyDescent="0.25">
      <c r="V1536" s="280"/>
      <c r="Y1536" s="243"/>
    </row>
    <row r="1537" spans="22:25" x14ac:dyDescent="0.25">
      <c r="V1537" s="280"/>
      <c r="Y1537" s="243"/>
    </row>
    <row r="1538" spans="22:25" x14ac:dyDescent="0.25">
      <c r="V1538" s="280"/>
      <c r="Y1538" s="243"/>
    </row>
    <row r="1539" spans="22:25" x14ac:dyDescent="0.25">
      <c r="V1539" s="280"/>
      <c r="Y1539" s="243"/>
    </row>
    <row r="1540" spans="22:25" x14ac:dyDescent="0.25">
      <c r="V1540" s="280"/>
      <c r="Y1540" s="243"/>
    </row>
    <row r="1541" spans="22:25" x14ac:dyDescent="0.25">
      <c r="V1541" s="280"/>
      <c r="Y1541" s="243"/>
    </row>
    <row r="1542" spans="22:25" x14ac:dyDescent="0.25">
      <c r="V1542" s="280"/>
      <c r="Y1542" s="243"/>
    </row>
    <row r="1543" spans="22:25" x14ac:dyDescent="0.25">
      <c r="V1543" s="280"/>
      <c r="Y1543" s="243"/>
    </row>
    <row r="1544" spans="22:25" x14ac:dyDescent="0.25">
      <c r="V1544" s="280"/>
      <c r="Y1544" s="243"/>
    </row>
    <row r="1545" spans="22:25" x14ac:dyDescent="0.25">
      <c r="V1545" s="280"/>
      <c r="Y1545" s="243"/>
    </row>
    <row r="1546" spans="22:25" x14ac:dyDescent="0.25">
      <c r="V1546" s="280"/>
      <c r="Y1546" s="243"/>
    </row>
    <row r="1547" spans="22:25" x14ac:dyDescent="0.25">
      <c r="V1547" s="280"/>
      <c r="Y1547" s="243"/>
    </row>
    <row r="1548" spans="22:25" x14ac:dyDescent="0.25">
      <c r="V1548" s="280"/>
      <c r="Y1548" s="243"/>
    </row>
    <row r="1549" spans="22:25" x14ac:dyDescent="0.25">
      <c r="V1549" s="280"/>
      <c r="Y1549" s="243"/>
    </row>
    <row r="1550" spans="22:25" x14ac:dyDescent="0.25">
      <c r="V1550" s="280"/>
      <c r="Y1550" s="243"/>
    </row>
    <row r="1551" spans="22:25" x14ac:dyDescent="0.25">
      <c r="V1551" s="280"/>
      <c r="Y1551" s="243"/>
    </row>
    <row r="1552" spans="22:25" x14ac:dyDescent="0.25">
      <c r="V1552" s="280"/>
      <c r="Y1552" s="243"/>
    </row>
    <row r="1553" spans="22:25" x14ac:dyDescent="0.25">
      <c r="V1553" s="280"/>
      <c r="Y1553" s="243"/>
    </row>
    <row r="1554" spans="22:25" x14ac:dyDescent="0.25">
      <c r="V1554" s="280"/>
      <c r="Y1554" s="243"/>
    </row>
    <row r="1555" spans="22:25" x14ac:dyDescent="0.25">
      <c r="V1555" s="280"/>
      <c r="Y1555" s="243"/>
    </row>
    <row r="1556" spans="22:25" x14ac:dyDescent="0.25">
      <c r="V1556" s="280"/>
      <c r="Y1556" s="243"/>
    </row>
    <row r="1557" spans="22:25" x14ac:dyDescent="0.25">
      <c r="V1557" s="280"/>
      <c r="Y1557" s="243"/>
    </row>
    <row r="1558" spans="22:25" x14ac:dyDescent="0.25">
      <c r="V1558" s="280"/>
      <c r="Y1558" s="243"/>
    </row>
    <row r="1559" spans="22:25" x14ac:dyDescent="0.25">
      <c r="V1559" s="280"/>
      <c r="Y1559" s="243"/>
    </row>
    <row r="1560" spans="22:25" x14ac:dyDescent="0.25">
      <c r="V1560" s="280"/>
      <c r="Y1560" s="243"/>
    </row>
    <row r="1561" spans="22:25" x14ac:dyDescent="0.25">
      <c r="V1561" s="280"/>
      <c r="Y1561" s="243"/>
    </row>
    <row r="1562" spans="22:25" x14ac:dyDescent="0.25">
      <c r="V1562" s="280"/>
      <c r="Y1562" s="243"/>
    </row>
    <row r="1563" spans="22:25" x14ac:dyDescent="0.25">
      <c r="V1563" s="280"/>
      <c r="Y1563" s="243"/>
    </row>
    <row r="1564" spans="22:25" x14ac:dyDescent="0.25">
      <c r="V1564" s="280"/>
      <c r="Y1564" s="243"/>
    </row>
    <row r="1565" spans="22:25" x14ac:dyDescent="0.25">
      <c r="V1565" s="280"/>
      <c r="Y1565" s="243"/>
    </row>
    <row r="1566" spans="22:25" x14ac:dyDescent="0.25">
      <c r="V1566" s="280"/>
      <c r="Y1566" s="243"/>
    </row>
    <row r="1567" spans="22:25" x14ac:dyDescent="0.25">
      <c r="V1567" s="280"/>
      <c r="Y1567" s="243"/>
    </row>
    <row r="1568" spans="22:25" x14ac:dyDescent="0.25">
      <c r="V1568" s="280"/>
      <c r="Y1568" s="243"/>
    </row>
    <row r="1569" spans="22:25" x14ac:dyDescent="0.25">
      <c r="V1569" s="280"/>
      <c r="Y1569" s="243"/>
    </row>
    <row r="1570" spans="22:25" x14ac:dyDescent="0.25">
      <c r="V1570" s="280"/>
      <c r="Y1570" s="243"/>
    </row>
    <row r="1571" spans="22:25" x14ac:dyDescent="0.25">
      <c r="V1571" s="280"/>
      <c r="Y1571" s="243"/>
    </row>
    <row r="1572" spans="22:25" x14ac:dyDescent="0.25">
      <c r="V1572" s="280"/>
      <c r="Y1572" s="243"/>
    </row>
    <row r="1573" spans="22:25" x14ac:dyDescent="0.25">
      <c r="V1573" s="280"/>
      <c r="Y1573" s="243"/>
    </row>
    <row r="1574" spans="22:25" x14ac:dyDescent="0.25">
      <c r="V1574" s="280"/>
      <c r="Y1574" s="243"/>
    </row>
    <row r="1575" spans="22:25" x14ac:dyDescent="0.25">
      <c r="V1575" s="280"/>
      <c r="Y1575" s="243"/>
    </row>
    <row r="1576" spans="22:25" x14ac:dyDescent="0.25">
      <c r="V1576" s="280"/>
      <c r="Y1576" s="243"/>
    </row>
    <row r="1577" spans="22:25" x14ac:dyDescent="0.25">
      <c r="V1577" s="280"/>
      <c r="Y1577" s="243"/>
    </row>
    <row r="1578" spans="22:25" x14ac:dyDescent="0.25">
      <c r="V1578" s="280"/>
      <c r="Y1578" s="243"/>
    </row>
    <row r="1579" spans="22:25" x14ac:dyDescent="0.25">
      <c r="V1579" s="280"/>
      <c r="Y1579" s="243"/>
    </row>
    <row r="1580" spans="22:25" x14ac:dyDescent="0.25">
      <c r="V1580" s="280"/>
      <c r="Y1580" s="243"/>
    </row>
    <row r="1581" spans="22:25" x14ac:dyDescent="0.25">
      <c r="V1581" s="280"/>
      <c r="Y1581" s="243"/>
    </row>
    <row r="1582" spans="22:25" x14ac:dyDescent="0.25">
      <c r="V1582" s="280"/>
      <c r="Y1582" s="243"/>
    </row>
    <row r="1583" spans="22:25" x14ac:dyDescent="0.25">
      <c r="V1583" s="280"/>
      <c r="Y1583" s="243"/>
    </row>
    <row r="1584" spans="22:25" x14ac:dyDescent="0.25">
      <c r="V1584" s="280"/>
      <c r="Y1584" s="243"/>
    </row>
    <row r="1585" spans="22:25" x14ac:dyDescent="0.25">
      <c r="V1585" s="280"/>
      <c r="Y1585" s="243"/>
    </row>
    <row r="1586" spans="22:25" x14ac:dyDescent="0.25">
      <c r="V1586" s="280"/>
      <c r="Y1586" s="243"/>
    </row>
    <row r="1587" spans="22:25" x14ac:dyDescent="0.25">
      <c r="V1587" s="280"/>
      <c r="Y1587" s="243"/>
    </row>
    <row r="1588" spans="22:25" x14ac:dyDescent="0.25">
      <c r="V1588" s="280"/>
      <c r="Y1588" s="243"/>
    </row>
    <row r="1589" spans="22:25" x14ac:dyDescent="0.25">
      <c r="V1589" s="280"/>
      <c r="Y1589" s="243"/>
    </row>
    <row r="1590" spans="22:25" x14ac:dyDescent="0.25">
      <c r="V1590" s="280"/>
      <c r="Y1590" s="243"/>
    </row>
    <row r="1591" spans="22:25" x14ac:dyDescent="0.25">
      <c r="V1591" s="280"/>
      <c r="Y1591" s="243"/>
    </row>
    <row r="1592" spans="22:25" x14ac:dyDescent="0.25">
      <c r="V1592" s="280"/>
      <c r="Y1592" s="243"/>
    </row>
    <row r="1593" spans="22:25" x14ac:dyDescent="0.25">
      <c r="V1593" s="280"/>
      <c r="Y1593" s="243"/>
    </row>
    <row r="1594" spans="22:25" x14ac:dyDescent="0.25">
      <c r="V1594" s="280"/>
      <c r="Y1594" s="243"/>
    </row>
    <row r="1595" spans="22:25" x14ac:dyDescent="0.25">
      <c r="V1595" s="280"/>
      <c r="Y1595" s="243"/>
    </row>
    <row r="1596" spans="22:25" x14ac:dyDescent="0.25">
      <c r="V1596" s="280"/>
      <c r="Y1596" s="243"/>
    </row>
    <row r="1597" spans="22:25" x14ac:dyDescent="0.25">
      <c r="V1597" s="280"/>
      <c r="Y1597" s="243"/>
    </row>
    <row r="1598" spans="22:25" x14ac:dyDescent="0.25">
      <c r="V1598" s="280"/>
      <c r="Y1598" s="243"/>
    </row>
    <row r="1599" spans="22:25" x14ac:dyDescent="0.25">
      <c r="V1599" s="280"/>
      <c r="Y1599" s="243"/>
    </row>
    <row r="1600" spans="22:25" x14ac:dyDescent="0.25">
      <c r="V1600" s="280"/>
      <c r="Y1600" s="243"/>
    </row>
    <row r="1601" spans="22:25" x14ac:dyDescent="0.25">
      <c r="V1601" s="280"/>
      <c r="Y1601" s="243"/>
    </row>
    <row r="1602" spans="22:25" x14ac:dyDescent="0.25">
      <c r="V1602" s="280"/>
      <c r="Y1602" s="243"/>
    </row>
    <row r="1603" spans="22:25" x14ac:dyDescent="0.25">
      <c r="V1603" s="280"/>
      <c r="Y1603" s="243"/>
    </row>
    <row r="1604" spans="22:25" x14ac:dyDescent="0.25">
      <c r="V1604" s="280"/>
      <c r="Y1604" s="243"/>
    </row>
    <row r="1605" spans="22:25" x14ac:dyDescent="0.25">
      <c r="V1605" s="280"/>
      <c r="Y1605" s="243"/>
    </row>
    <row r="1606" spans="22:25" x14ac:dyDescent="0.25">
      <c r="V1606" s="280"/>
      <c r="Y1606" s="243"/>
    </row>
    <row r="1607" spans="22:25" x14ac:dyDescent="0.25">
      <c r="V1607" s="280"/>
      <c r="Y1607" s="243"/>
    </row>
    <row r="1608" spans="22:25" x14ac:dyDescent="0.25">
      <c r="V1608" s="280"/>
      <c r="Y1608" s="243"/>
    </row>
    <row r="1609" spans="22:25" x14ac:dyDescent="0.25">
      <c r="V1609" s="280"/>
      <c r="Y1609" s="243"/>
    </row>
    <row r="1610" spans="22:25" x14ac:dyDescent="0.25">
      <c r="V1610" s="280"/>
      <c r="Y1610" s="243"/>
    </row>
    <row r="1611" spans="22:25" x14ac:dyDescent="0.25">
      <c r="V1611" s="280"/>
      <c r="Y1611" s="243"/>
    </row>
    <row r="1612" spans="22:25" x14ac:dyDescent="0.25">
      <c r="V1612" s="280"/>
      <c r="Y1612" s="243"/>
    </row>
    <row r="1613" spans="22:25" x14ac:dyDescent="0.25">
      <c r="V1613" s="280"/>
      <c r="Y1613" s="243"/>
    </row>
    <row r="1614" spans="22:25" x14ac:dyDescent="0.25">
      <c r="V1614" s="280"/>
      <c r="Y1614" s="243"/>
    </row>
    <row r="1615" spans="22:25" x14ac:dyDescent="0.25">
      <c r="V1615" s="280"/>
      <c r="Y1615" s="243"/>
    </row>
    <row r="1616" spans="22:25" x14ac:dyDescent="0.25">
      <c r="V1616" s="280"/>
      <c r="Y1616" s="243"/>
    </row>
    <row r="1617" spans="22:25" x14ac:dyDescent="0.25">
      <c r="V1617" s="280"/>
      <c r="Y1617" s="243"/>
    </row>
    <row r="1618" spans="22:25" x14ac:dyDescent="0.25">
      <c r="V1618" s="280"/>
      <c r="Y1618" s="243"/>
    </row>
    <row r="1619" spans="22:25" x14ac:dyDescent="0.25">
      <c r="V1619" s="280"/>
      <c r="Y1619" s="243"/>
    </row>
    <row r="1620" spans="22:25" x14ac:dyDescent="0.25">
      <c r="V1620" s="280"/>
      <c r="Y1620" s="243"/>
    </row>
    <row r="1621" spans="22:25" x14ac:dyDescent="0.25">
      <c r="V1621" s="280"/>
      <c r="Y1621" s="243"/>
    </row>
    <row r="1622" spans="22:25" x14ac:dyDescent="0.25">
      <c r="V1622" s="280"/>
      <c r="Y1622" s="243"/>
    </row>
    <row r="1623" spans="22:25" x14ac:dyDescent="0.25">
      <c r="V1623" s="280"/>
      <c r="Y1623" s="243"/>
    </row>
    <row r="1624" spans="22:25" x14ac:dyDescent="0.25">
      <c r="V1624" s="280"/>
      <c r="Y1624" s="243"/>
    </row>
    <row r="1625" spans="22:25" x14ac:dyDescent="0.25">
      <c r="V1625" s="280"/>
      <c r="Y1625" s="243"/>
    </row>
    <row r="1626" spans="22:25" x14ac:dyDescent="0.25">
      <c r="V1626" s="280"/>
      <c r="Y1626" s="243"/>
    </row>
    <row r="1627" spans="22:25" x14ac:dyDescent="0.25">
      <c r="V1627" s="280"/>
      <c r="Y1627" s="243"/>
    </row>
    <row r="1628" spans="22:25" x14ac:dyDescent="0.25">
      <c r="V1628" s="280"/>
      <c r="Y1628" s="243"/>
    </row>
    <row r="1629" spans="22:25" x14ac:dyDescent="0.25">
      <c r="V1629" s="280"/>
      <c r="Y1629" s="243"/>
    </row>
    <row r="1630" spans="22:25" x14ac:dyDescent="0.25">
      <c r="V1630" s="280"/>
      <c r="Y1630" s="243"/>
    </row>
    <row r="1631" spans="22:25" x14ac:dyDescent="0.25">
      <c r="V1631" s="280"/>
      <c r="Y1631" s="243"/>
    </row>
    <row r="1632" spans="22:25" x14ac:dyDescent="0.25">
      <c r="V1632" s="280"/>
      <c r="Y1632" s="243"/>
    </row>
    <row r="1633" spans="22:25" x14ac:dyDescent="0.25">
      <c r="V1633" s="280"/>
      <c r="Y1633" s="243"/>
    </row>
    <row r="1634" spans="22:25" x14ac:dyDescent="0.25">
      <c r="V1634" s="280"/>
      <c r="Y1634" s="243"/>
    </row>
    <row r="1635" spans="22:25" x14ac:dyDescent="0.25">
      <c r="V1635" s="280"/>
      <c r="Y1635" s="243"/>
    </row>
    <row r="1636" spans="22:25" x14ac:dyDescent="0.25">
      <c r="V1636" s="280"/>
      <c r="Y1636" s="243"/>
    </row>
    <row r="1637" spans="22:25" x14ac:dyDescent="0.25">
      <c r="V1637" s="280"/>
      <c r="Y1637" s="243"/>
    </row>
    <row r="1638" spans="22:25" x14ac:dyDescent="0.25">
      <c r="V1638" s="280"/>
      <c r="Y1638" s="243"/>
    </row>
    <row r="1639" spans="22:25" x14ac:dyDescent="0.25">
      <c r="V1639" s="280"/>
      <c r="Y1639" s="243"/>
    </row>
    <row r="1640" spans="22:25" x14ac:dyDescent="0.25">
      <c r="V1640" s="280"/>
      <c r="Y1640" s="243"/>
    </row>
    <row r="1641" spans="22:25" x14ac:dyDescent="0.25">
      <c r="V1641" s="280"/>
      <c r="Y1641" s="243"/>
    </row>
    <row r="1642" spans="22:25" x14ac:dyDescent="0.25">
      <c r="V1642" s="280"/>
      <c r="Y1642" s="243"/>
    </row>
    <row r="1643" spans="22:25" x14ac:dyDescent="0.25">
      <c r="V1643" s="280"/>
      <c r="Y1643" s="243"/>
    </row>
    <row r="1644" spans="22:25" x14ac:dyDescent="0.25">
      <c r="V1644" s="280"/>
      <c r="Y1644" s="243"/>
    </row>
    <row r="1645" spans="22:25" x14ac:dyDescent="0.25">
      <c r="V1645" s="280"/>
      <c r="Y1645" s="243"/>
    </row>
    <row r="1646" spans="22:25" x14ac:dyDescent="0.25">
      <c r="V1646" s="280"/>
      <c r="Y1646" s="243"/>
    </row>
    <row r="1647" spans="22:25" x14ac:dyDescent="0.25">
      <c r="V1647" s="280"/>
      <c r="Y1647" s="243"/>
    </row>
    <row r="1648" spans="22:25" x14ac:dyDescent="0.25">
      <c r="V1648" s="280"/>
      <c r="Y1648" s="243"/>
    </row>
    <row r="1649" spans="22:25" x14ac:dyDescent="0.25">
      <c r="V1649" s="280"/>
      <c r="Y1649" s="243"/>
    </row>
    <row r="1650" spans="22:25" x14ac:dyDescent="0.25">
      <c r="V1650" s="280"/>
      <c r="Y1650" s="243"/>
    </row>
    <row r="1651" spans="22:25" x14ac:dyDescent="0.25">
      <c r="V1651" s="280"/>
      <c r="Y1651" s="243"/>
    </row>
    <row r="1652" spans="22:25" x14ac:dyDescent="0.25">
      <c r="V1652" s="280"/>
      <c r="Y1652" s="243"/>
    </row>
    <row r="1653" spans="22:25" x14ac:dyDescent="0.25">
      <c r="V1653" s="280"/>
      <c r="Y1653" s="243"/>
    </row>
    <row r="1654" spans="22:25" x14ac:dyDescent="0.25">
      <c r="V1654" s="280"/>
      <c r="Y1654" s="243"/>
    </row>
    <row r="1655" spans="22:25" x14ac:dyDescent="0.25">
      <c r="V1655" s="280"/>
      <c r="Y1655" s="243"/>
    </row>
    <row r="1656" spans="22:25" x14ac:dyDescent="0.25">
      <c r="V1656" s="280"/>
      <c r="Y1656" s="243"/>
    </row>
    <row r="1657" spans="22:25" x14ac:dyDescent="0.25">
      <c r="V1657" s="280"/>
      <c r="Y1657" s="243"/>
    </row>
    <row r="1658" spans="22:25" x14ac:dyDescent="0.25">
      <c r="V1658" s="280"/>
      <c r="Y1658" s="243"/>
    </row>
    <row r="1659" spans="22:25" x14ac:dyDescent="0.25">
      <c r="V1659" s="280"/>
      <c r="Y1659" s="243"/>
    </row>
    <row r="1660" spans="22:25" x14ac:dyDescent="0.25">
      <c r="V1660" s="280"/>
      <c r="Y1660" s="243"/>
    </row>
    <row r="1661" spans="22:25" x14ac:dyDescent="0.25">
      <c r="V1661" s="280"/>
      <c r="Y1661" s="243"/>
    </row>
    <row r="1662" spans="22:25" x14ac:dyDescent="0.25">
      <c r="V1662" s="280"/>
      <c r="Y1662" s="243"/>
    </row>
    <row r="1663" spans="22:25" x14ac:dyDescent="0.25">
      <c r="V1663" s="280"/>
      <c r="Y1663" s="243"/>
    </row>
    <row r="1664" spans="22:25" x14ac:dyDescent="0.25">
      <c r="V1664" s="280"/>
      <c r="Y1664" s="243"/>
    </row>
    <row r="1665" spans="22:25" x14ac:dyDescent="0.25">
      <c r="V1665" s="280"/>
      <c r="Y1665" s="243"/>
    </row>
    <row r="1666" spans="22:25" x14ac:dyDescent="0.25">
      <c r="V1666" s="280"/>
      <c r="Y1666" s="243"/>
    </row>
    <row r="1667" spans="22:25" x14ac:dyDescent="0.25">
      <c r="V1667" s="280"/>
      <c r="Y1667" s="243"/>
    </row>
    <row r="1668" spans="22:25" x14ac:dyDescent="0.25">
      <c r="V1668" s="280"/>
      <c r="Y1668" s="243"/>
    </row>
    <row r="1669" spans="22:25" x14ac:dyDescent="0.25">
      <c r="V1669" s="280"/>
      <c r="Y1669" s="243"/>
    </row>
    <row r="1670" spans="22:25" x14ac:dyDescent="0.25">
      <c r="V1670" s="280"/>
      <c r="Y1670" s="243"/>
    </row>
    <row r="1671" spans="22:25" x14ac:dyDescent="0.25">
      <c r="V1671" s="280"/>
      <c r="Y1671" s="243"/>
    </row>
    <row r="1672" spans="22:25" x14ac:dyDescent="0.25">
      <c r="V1672" s="280"/>
      <c r="Y1672" s="243"/>
    </row>
    <row r="1673" spans="22:25" x14ac:dyDescent="0.25">
      <c r="V1673" s="280"/>
      <c r="Y1673" s="243"/>
    </row>
    <row r="1674" spans="22:25" x14ac:dyDescent="0.25">
      <c r="V1674" s="280"/>
      <c r="Y1674" s="243"/>
    </row>
    <row r="1675" spans="22:25" x14ac:dyDescent="0.25">
      <c r="V1675" s="280"/>
      <c r="Y1675" s="243"/>
    </row>
    <row r="1676" spans="22:25" x14ac:dyDescent="0.25">
      <c r="V1676" s="280"/>
      <c r="Y1676" s="243"/>
    </row>
    <row r="1677" spans="22:25" x14ac:dyDescent="0.25">
      <c r="V1677" s="280"/>
      <c r="Y1677" s="243"/>
    </row>
    <row r="1678" spans="22:25" x14ac:dyDescent="0.25">
      <c r="V1678" s="280"/>
      <c r="Y1678" s="243"/>
    </row>
    <row r="1679" spans="22:25" x14ac:dyDescent="0.25">
      <c r="V1679" s="280"/>
      <c r="Y1679" s="243"/>
    </row>
    <row r="1680" spans="22:25" x14ac:dyDescent="0.25">
      <c r="V1680" s="280"/>
      <c r="Y1680" s="243"/>
    </row>
    <row r="1681" spans="22:25" x14ac:dyDescent="0.25">
      <c r="V1681" s="280"/>
      <c r="Y1681" s="243"/>
    </row>
    <row r="1682" spans="22:25" x14ac:dyDescent="0.25">
      <c r="V1682" s="280"/>
      <c r="Y1682" s="243"/>
    </row>
    <row r="1683" spans="22:25" x14ac:dyDescent="0.25">
      <c r="V1683" s="280"/>
      <c r="Y1683" s="243"/>
    </row>
    <row r="1684" spans="22:25" x14ac:dyDescent="0.25">
      <c r="V1684" s="280"/>
      <c r="Y1684" s="243"/>
    </row>
    <row r="1685" spans="22:25" x14ac:dyDescent="0.25">
      <c r="V1685" s="280"/>
      <c r="Y1685" s="243"/>
    </row>
    <row r="1686" spans="22:25" x14ac:dyDescent="0.25">
      <c r="V1686" s="280"/>
      <c r="Y1686" s="243"/>
    </row>
    <row r="1687" spans="22:25" x14ac:dyDescent="0.25">
      <c r="V1687" s="280"/>
      <c r="Y1687" s="243"/>
    </row>
    <row r="1688" spans="22:25" x14ac:dyDescent="0.25">
      <c r="V1688" s="280"/>
      <c r="Y1688" s="243"/>
    </row>
    <row r="1689" spans="22:25" x14ac:dyDescent="0.25">
      <c r="V1689" s="280"/>
      <c r="Y1689" s="243"/>
    </row>
    <row r="1690" spans="22:25" x14ac:dyDescent="0.25">
      <c r="V1690" s="280"/>
      <c r="Y1690" s="243"/>
    </row>
    <row r="1691" spans="22:25" x14ac:dyDescent="0.25">
      <c r="V1691" s="280"/>
      <c r="Y1691" s="243"/>
    </row>
    <row r="1692" spans="22:25" x14ac:dyDescent="0.25">
      <c r="V1692" s="280"/>
      <c r="Y1692" s="243"/>
    </row>
    <row r="1693" spans="22:25" x14ac:dyDescent="0.25">
      <c r="V1693" s="280"/>
      <c r="Y1693" s="243"/>
    </row>
    <row r="1694" spans="22:25" x14ac:dyDescent="0.25">
      <c r="V1694" s="280"/>
      <c r="Y1694" s="243"/>
    </row>
    <row r="1695" spans="22:25" x14ac:dyDescent="0.25">
      <c r="V1695" s="280"/>
      <c r="Y1695" s="243"/>
    </row>
    <row r="1696" spans="22:25" x14ac:dyDescent="0.25">
      <c r="V1696" s="280"/>
      <c r="Y1696" s="243"/>
    </row>
    <row r="1697" spans="22:25" x14ac:dyDescent="0.25">
      <c r="V1697" s="280"/>
      <c r="Y1697" s="243"/>
    </row>
    <row r="1698" spans="22:25" x14ac:dyDescent="0.25">
      <c r="V1698" s="280"/>
      <c r="Y1698" s="243"/>
    </row>
    <row r="1699" spans="22:25" x14ac:dyDescent="0.25">
      <c r="V1699" s="280"/>
      <c r="Y1699" s="243"/>
    </row>
    <row r="1700" spans="22:25" x14ac:dyDescent="0.25">
      <c r="V1700" s="280"/>
      <c r="Y1700" s="243"/>
    </row>
    <row r="1701" spans="22:25" x14ac:dyDescent="0.25">
      <c r="V1701" s="280"/>
      <c r="Y1701" s="243"/>
    </row>
    <row r="1702" spans="22:25" x14ac:dyDescent="0.25">
      <c r="V1702" s="280"/>
      <c r="Y1702" s="243"/>
    </row>
    <row r="1703" spans="22:25" x14ac:dyDescent="0.25">
      <c r="V1703" s="280"/>
      <c r="Y1703" s="243"/>
    </row>
    <row r="1704" spans="22:25" x14ac:dyDescent="0.25">
      <c r="V1704" s="280"/>
      <c r="Y1704" s="243"/>
    </row>
    <row r="1705" spans="22:25" x14ac:dyDescent="0.25">
      <c r="V1705" s="280"/>
      <c r="Y1705" s="243"/>
    </row>
    <row r="1706" spans="22:25" x14ac:dyDescent="0.25">
      <c r="V1706" s="280"/>
      <c r="Y1706" s="243"/>
    </row>
    <row r="1707" spans="22:25" x14ac:dyDescent="0.25">
      <c r="V1707" s="280"/>
      <c r="Y1707" s="243"/>
    </row>
    <row r="1708" spans="22:25" x14ac:dyDescent="0.25">
      <c r="V1708" s="280"/>
      <c r="Y1708" s="243"/>
    </row>
    <row r="1709" spans="22:25" x14ac:dyDescent="0.25">
      <c r="V1709" s="280"/>
      <c r="Y1709" s="243"/>
    </row>
    <row r="1710" spans="22:25" x14ac:dyDescent="0.25">
      <c r="V1710" s="280"/>
      <c r="Y1710" s="243"/>
    </row>
    <row r="1711" spans="22:25" x14ac:dyDescent="0.25">
      <c r="V1711" s="280"/>
      <c r="Y1711" s="243"/>
    </row>
    <row r="1712" spans="22:25" x14ac:dyDescent="0.25">
      <c r="V1712" s="280"/>
      <c r="Y1712" s="243"/>
    </row>
    <row r="1713" spans="22:25" x14ac:dyDescent="0.25">
      <c r="V1713" s="280"/>
      <c r="Y1713" s="243"/>
    </row>
    <row r="1714" spans="22:25" x14ac:dyDescent="0.25">
      <c r="V1714" s="280"/>
      <c r="Y1714" s="243"/>
    </row>
    <row r="1715" spans="22:25" x14ac:dyDescent="0.25">
      <c r="V1715" s="280"/>
      <c r="Y1715" s="243"/>
    </row>
    <row r="1716" spans="22:25" x14ac:dyDescent="0.25">
      <c r="V1716" s="280"/>
      <c r="Y1716" s="243"/>
    </row>
    <row r="1717" spans="22:25" x14ac:dyDescent="0.25">
      <c r="V1717" s="280"/>
      <c r="Y1717" s="243"/>
    </row>
    <row r="1718" spans="22:25" x14ac:dyDescent="0.25">
      <c r="V1718" s="280"/>
      <c r="Y1718" s="243"/>
    </row>
    <row r="1719" spans="22:25" x14ac:dyDescent="0.25">
      <c r="V1719" s="280"/>
      <c r="Y1719" s="243"/>
    </row>
    <row r="1720" spans="22:25" x14ac:dyDescent="0.25">
      <c r="V1720" s="280"/>
      <c r="Y1720" s="243"/>
    </row>
    <row r="1721" spans="22:25" x14ac:dyDescent="0.25">
      <c r="V1721" s="280"/>
      <c r="Y1721" s="243"/>
    </row>
    <row r="1722" spans="22:25" x14ac:dyDescent="0.25">
      <c r="V1722" s="280"/>
      <c r="Y1722" s="243"/>
    </row>
    <row r="1723" spans="22:25" x14ac:dyDescent="0.25">
      <c r="V1723" s="280"/>
      <c r="Y1723" s="243"/>
    </row>
    <row r="1724" spans="22:25" x14ac:dyDescent="0.25">
      <c r="V1724" s="280"/>
      <c r="Y1724" s="243"/>
    </row>
    <row r="1725" spans="22:25" x14ac:dyDescent="0.25">
      <c r="V1725" s="280"/>
      <c r="Y1725" s="243"/>
    </row>
    <row r="1726" spans="22:25" x14ac:dyDescent="0.25">
      <c r="V1726" s="280"/>
      <c r="Y1726" s="243"/>
    </row>
    <row r="1727" spans="22:25" x14ac:dyDescent="0.25">
      <c r="V1727" s="280"/>
      <c r="Y1727" s="243"/>
    </row>
    <row r="1728" spans="22:25" x14ac:dyDescent="0.25">
      <c r="V1728" s="280"/>
      <c r="Y1728" s="243"/>
    </row>
    <row r="1729" spans="22:25" x14ac:dyDescent="0.25">
      <c r="V1729" s="280"/>
      <c r="Y1729" s="243"/>
    </row>
    <row r="1730" spans="22:25" x14ac:dyDescent="0.25">
      <c r="V1730" s="280"/>
      <c r="Y1730" s="243"/>
    </row>
    <row r="1731" spans="22:25" x14ac:dyDescent="0.25">
      <c r="V1731" s="280"/>
      <c r="Y1731" s="243"/>
    </row>
    <row r="1732" spans="22:25" x14ac:dyDescent="0.25">
      <c r="V1732" s="280"/>
      <c r="Y1732" s="243"/>
    </row>
    <row r="1733" spans="22:25" x14ac:dyDescent="0.25">
      <c r="V1733" s="280"/>
      <c r="Y1733" s="243"/>
    </row>
    <row r="1734" spans="22:25" x14ac:dyDescent="0.25">
      <c r="V1734" s="280"/>
      <c r="Y1734" s="243"/>
    </row>
    <row r="1735" spans="22:25" x14ac:dyDescent="0.25">
      <c r="V1735" s="280"/>
      <c r="Y1735" s="243"/>
    </row>
    <row r="1736" spans="22:25" x14ac:dyDescent="0.25">
      <c r="V1736" s="280"/>
      <c r="Y1736" s="243"/>
    </row>
    <row r="1737" spans="22:25" x14ac:dyDescent="0.25">
      <c r="V1737" s="280"/>
      <c r="Y1737" s="243"/>
    </row>
    <row r="1738" spans="22:25" x14ac:dyDescent="0.25">
      <c r="V1738" s="280"/>
      <c r="Y1738" s="243"/>
    </row>
    <row r="1739" spans="22:25" x14ac:dyDescent="0.25">
      <c r="V1739" s="280"/>
      <c r="Y1739" s="243"/>
    </row>
    <row r="1740" spans="22:25" x14ac:dyDescent="0.25">
      <c r="V1740" s="280"/>
      <c r="Y1740" s="243"/>
    </row>
    <row r="1741" spans="22:25" x14ac:dyDescent="0.25">
      <c r="V1741" s="280"/>
      <c r="Y1741" s="243"/>
    </row>
    <row r="1742" spans="22:25" x14ac:dyDescent="0.25">
      <c r="V1742" s="280"/>
      <c r="Y1742" s="243"/>
    </row>
    <row r="1743" spans="22:25" x14ac:dyDescent="0.25">
      <c r="V1743" s="280"/>
      <c r="Y1743" s="243"/>
    </row>
    <row r="1744" spans="22:25" x14ac:dyDescent="0.25">
      <c r="V1744" s="280"/>
      <c r="Y1744" s="243"/>
    </row>
    <row r="1745" spans="22:25" x14ac:dyDescent="0.25">
      <c r="V1745" s="280"/>
      <c r="Y1745" s="243"/>
    </row>
    <row r="1746" spans="22:25" x14ac:dyDescent="0.25">
      <c r="V1746" s="280"/>
      <c r="Y1746" s="243"/>
    </row>
    <row r="1747" spans="22:25" x14ac:dyDescent="0.25">
      <c r="V1747" s="280"/>
      <c r="Y1747" s="243"/>
    </row>
    <row r="1748" spans="22:25" x14ac:dyDescent="0.25">
      <c r="V1748" s="280"/>
      <c r="Y1748" s="243"/>
    </row>
    <row r="1749" spans="22:25" x14ac:dyDescent="0.25">
      <c r="V1749" s="280"/>
      <c r="Y1749" s="243"/>
    </row>
    <row r="1750" spans="22:25" x14ac:dyDescent="0.25">
      <c r="V1750" s="280"/>
      <c r="Y1750" s="243"/>
    </row>
    <row r="1751" spans="22:25" x14ac:dyDescent="0.25">
      <c r="V1751" s="280"/>
      <c r="Y1751" s="243"/>
    </row>
    <row r="1752" spans="22:25" x14ac:dyDescent="0.25">
      <c r="V1752" s="280"/>
      <c r="Y1752" s="243"/>
    </row>
    <row r="1753" spans="22:25" x14ac:dyDescent="0.25">
      <c r="V1753" s="280"/>
      <c r="Y1753" s="243"/>
    </row>
    <row r="1754" spans="22:25" x14ac:dyDescent="0.25">
      <c r="V1754" s="280"/>
      <c r="Y1754" s="243"/>
    </row>
    <row r="1755" spans="22:25" x14ac:dyDescent="0.25">
      <c r="V1755" s="280"/>
      <c r="Y1755" s="243"/>
    </row>
    <row r="1756" spans="22:25" x14ac:dyDescent="0.25">
      <c r="V1756" s="280"/>
      <c r="Y1756" s="243"/>
    </row>
    <row r="1757" spans="22:25" x14ac:dyDescent="0.25">
      <c r="V1757" s="280"/>
      <c r="Y1757" s="243"/>
    </row>
    <row r="1758" spans="22:25" x14ac:dyDescent="0.25">
      <c r="V1758" s="280"/>
      <c r="Y1758" s="243"/>
    </row>
    <row r="1759" spans="22:25" x14ac:dyDescent="0.25">
      <c r="V1759" s="280"/>
      <c r="Y1759" s="243"/>
    </row>
    <row r="1760" spans="22:25" x14ac:dyDescent="0.25">
      <c r="V1760" s="280"/>
      <c r="Y1760" s="243"/>
    </row>
    <row r="1761" spans="22:25" x14ac:dyDescent="0.25">
      <c r="V1761" s="280"/>
      <c r="Y1761" s="243"/>
    </row>
    <row r="1762" spans="22:25" x14ac:dyDescent="0.25">
      <c r="V1762" s="280"/>
      <c r="Y1762" s="243"/>
    </row>
    <row r="1763" spans="22:25" x14ac:dyDescent="0.25">
      <c r="V1763" s="280"/>
      <c r="Y1763" s="243"/>
    </row>
    <row r="1764" spans="22:25" x14ac:dyDescent="0.25">
      <c r="V1764" s="280"/>
      <c r="Y1764" s="243"/>
    </row>
    <row r="1765" spans="22:25" x14ac:dyDescent="0.25">
      <c r="V1765" s="280"/>
      <c r="Y1765" s="243"/>
    </row>
    <row r="1766" spans="22:25" x14ac:dyDescent="0.25">
      <c r="V1766" s="280"/>
      <c r="Y1766" s="243"/>
    </row>
    <row r="1767" spans="22:25" x14ac:dyDescent="0.25">
      <c r="V1767" s="280"/>
      <c r="Y1767" s="243"/>
    </row>
    <row r="1768" spans="22:25" x14ac:dyDescent="0.25">
      <c r="V1768" s="280"/>
      <c r="Y1768" s="243"/>
    </row>
    <row r="1769" spans="22:25" x14ac:dyDescent="0.25">
      <c r="V1769" s="280"/>
      <c r="Y1769" s="243"/>
    </row>
    <row r="1770" spans="22:25" x14ac:dyDescent="0.25">
      <c r="V1770" s="280"/>
      <c r="Y1770" s="243"/>
    </row>
    <row r="1771" spans="22:25" x14ac:dyDescent="0.25">
      <c r="V1771" s="280"/>
      <c r="Y1771" s="243"/>
    </row>
    <row r="1772" spans="22:25" x14ac:dyDescent="0.25">
      <c r="V1772" s="280"/>
      <c r="Y1772" s="243"/>
    </row>
    <row r="1773" spans="22:25" x14ac:dyDescent="0.25">
      <c r="V1773" s="280"/>
      <c r="Y1773" s="243"/>
    </row>
    <row r="1774" spans="22:25" x14ac:dyDescent="0.25">
      <c r="V1774" s="280"/>
      <c r="Y1774" s="243"/>
    </row>
    <row r="1775" spans="22:25" x14ac:dyDescent="0.25">
      <c r="V1775" s="280"/>
      <c r="Y1775" s="243"/>
    </row>
    <row r="1776" spans="22:25" x14ac:dyDescent="0.25">
      <c r="V1776" s="280"/>
      <c r="Y1776" s="243"/>
    </row>
    <row r="1777" spans="22:25" x14ac:dyDescent="0.25">
      <c r="V1777" s="280"/>
      <c r="Y1777" s="243"/>
    </row>
    <row r="1778" spans="22:25" x14ac:dyDescent="0.25">
      <c r="V1778" s="280"/>
      <c r="Y1778" s="243"/>
    </row>
    <row r="1779" spans="22:25" x14ac:dyDescent="0.25">
      <c r="V1779" s="280"/>
      <c r="Y1779" s="243"/>
    </row>
    <row r="1780" spans="22:25" x14ac:dyDescent="0.25">
      <c r="V1780" s="280"/>
      <c r="Y1780" s="243"/>
    </row>
    <row r="1781" spans="22:25" x14ac:dyDescent="0.25">
      <c r="V1781" s="280"/>
      <c r="Y1781" s="243"/>
    </row>
    <row r="1782" spans="22:25" x14ac:dyDescent="0.25">
      <c r="V1782" s="280"/>
      <c r="Y1782" s="243"/>
    </row>
    <row r="1783" spans="22:25" x14ac:dyDescent="0.25">
      <c r="V1783" s="280"/>
      <c r="Y1783" s="243"/>
    </row>
    <row r="1784" spans="22:25" x14ac:dyDescent="0.25">
      <c r="V1784" s="280"/>
      <c r="Y1784" s="243"/>
    </row>
    <row r="1785" spans="22:25" x14ac:dyDescent="0.25">
      <c r="V1785" s="280"/>
      <c r="Y1785" s="243"/>
    </row>
    <row r="1786" spans="22:25" x14ac:dyDescent="0.25">
      <c r="V1786" s="280"/>
      <c r="Y1786" s="243"/>
    </row>
    <row r="1787" spans="22:25" x14ac:dyDescent="0.25">
      <c r="V1787" s="280"/>
      <c r="Y1787" s="243"/>
    </row>
    <row r="1788" spans="22:25" x14ac:dyDescent="0.25">
      <c r="V1788" s="280"/>
      <c r="Y1788" s="243"/>
    </row>
    <row r="1789" spans="22:25" x14ac:dyDescent="0.25">
      <c r="V1789" s="280"/>
      <c r="Y1789" s="243"/>
    </row>
    <row r="1790" spans="22:25" x14ac:dyDescent="0.25">
      <c r="V1790" s="280"/>
      <c r="Y1790" s="243"/>
    </row>
    <row r="1791" spans="22:25" x14ac:dyDescent="0.25">
      <c r="V1791" s="280"/>
      <c r="Y1791" s="243"/>
    </row>
    <row r="1792" spans="22:25" x14ac:dyDescent="0.25">
      <c r="V1792" s="280"/>
      <c r="Y1792" s="243"/>
    </row>
    <row r="1793" spans="22:25" x14ac:dyDescent="0.25">
      <c r="V1793" s="280"/>
      <c r="Y1793" s="243"/>
    </row>
    <row r="1794" spans="22:25" x14ac:dyDescent="0.25">
      <c r="V1794" s="280"/>
      <c r="Y1794" s="243"/>
    </row>
    <row r="1795" spans="22:25" x14ac:dyDescent="0.25">
      <c r="V1795" s="280"/>
      <c r="Y1795" s="243"/>
    </row>
    <row r="1796" spans="22:25" x14ac:dyDescent="0.25">
      <c r="V1796" s="280"/>
      <c r="Y1796" s="243"/>
    </row>
    <row r="1797" spans="22:25" x14ac:dyDescent="0.25">
      <c r="V1797" s="280"/>
      <c r="Y1797" s="243"/>
    </row>
    <row r="1798" spans="22:25" x14ac:dyDescent="0.25">
      <c r="V1798" s="280"/>
      <c r="Y1798" s="243"/>
    </row>
    <row r="1799" spans="22:25" x14ac:dyDescent="0.25">
      <c r="V1799" s="280"/>
      <c r="Y1799" s="243"/>
    </row>
    <row r="1800" spans="22:25" x14ac:dyDescent="0.25">
      <c r="V1800" s="280"/>
      <c r="Y1800" s="243"/>
    </row>
    <row r="1801" spans="22:25" x14ac:dyDescent="0.25">
      <c r="V1801" s="280"/>
      <c r="Y1801" s="243"/>
    </row>
    <row r="1802" spans="22:25" x14ac:dyDescent="0.25">
      <c r="V1802" s="280"/>
      <c r="Y1802" s="243"/>
    </row>
    <row r="1803" spans="22:25" x14ac:dyDescent="0.25">
      <c r="V1803" s="280"/>
      <c r="Y1803" s="243"/>
    </row>
    <row r="1804" spans="22:25" x14ac:dyDescent="0.25">
      <c r="V1804" s="280"/>
      <c r="Y1804" s="243"/>
    </row>
    <row r="1805" spans="22:25" x14ac:dyDescent="0.25">
      <c r="V1805" s="280"/>
      <c r="Y1805" s="243"/>
    </row>
    <row r="1806" spans="22:25" x14ac:dyDescent="0.25">
      <c r="V1806" s="280"/>
      <c r="Y1806" s="243"/>
    </row>
    <row r="1807" spans="22:25" x14ac:dyDescent="0.25">
      <c r="V1807" s="280"/>
      <c r="Y1807" s="243"/>
    </row>
    <row r="1808" spans="22:25" x14ac:dyDescent="0.25">
      <c r="V1808" s="280"/>
      <c r="Y1808" s="243"/>
    </row>
    <row r="1809" spans="22:25" x14ac:dyDescent="0.25">
      <c r="V1809" s="280"/>
      <c r="Y1809" s="243"/>
    </row>
    <row r="1810" spans="22:25" x14ac:dyDescent="0.25">
      <c r="V1810" s="280"/>
      <c r="Y1810" s="243"/>
    </row>
    <row r="1811" spans="22:25" x14ac:dyDescent="0.25">
      <c r="V1811" s="280"/>
      <c r="Y1811" s="243"/>
    </row>
    <row r="1812" spans="22:25" x14ac:dyDescent="0.25">
      <c r="V1812" s="280"/>
      <c r="Y1812" s="243"/>
    </row>
    <row r="1813" spans="22:25" x14ac:dyDescent="0.25">
      <c r="V1813" s="280"/>
      <c r="Y1813" s="243"/>
    </row>
    <row r="1814" spans="22:25" x14ac:dyDescent="0.25">
      <c r="V1814" s="280"/>
      <c r="Y1814" s="243"/>
    </row>
    <row r="1815" spans="22:25" x14ac:dyDescent="0.25">
      <c r="V1815" s="280"/>
      <c r="Y1815" s="243"/>
    </row>
    <row r="1816" spans="22:25" x14ac:dyDescent="0.25">
      <c r="V1816" s="280"/>
      <c r="Y1816" s="243"/>
    </row>
    <row r="1817" spans="22:25" x14ac:dyDescent="0.25">
      <c r="V1817" s="280"/>
      <c r="Y1817" s="243"/>
    </row>
    <row r="1818" spans="22:25" x14ac:dyDescent="0.25">
      <c r="V1818" s="280"/>
      <c r="Y1818" s="243"/>
    </row>
    <row r="1819" spans="22:25" x14ac:dyDescent="0.25">
      <c r="V1819" s="280"/>
      <c r="Y1819" s="243"/>
    </row>
    <row r="1820" spans="22:25" x14ac:dyDescent="0.25">
      <c r="V1820" s="280"/>
      <c r="Y1820" s="243"/>
    </row>
    <row r="1821" spans="22:25" x14ac:dyDescent="0.25">
      <c r="V1821" s="280"/>
      <c r="Y1821" s="243"/>
    </row>
    <row r="1822" spans="22:25" x14ac:dyDescent="0.25">
      <c r="V1822" s="280"/>
      <c r="Y1822" s="243"/>
    </row>
    <row r="1823" spans="22:25" x14ac:dyDescent="0.25">
      <c r="V1823" s="280"/>
      <c r="Y1823" s="243"/>
    </row>
    <row r="1824" spans="22:25" x14ac:dyDescent="0.25">
      <c r="V1824" s="280"/>
      <c r="Y1824" s="243"/>
    </row>
    <row r="1825" spans="22:25" x14ac:dyDescent="0.25">
      <c r="V1825" s="280"/>
      <c r="Y1825" s="243"/>
    </row>
    <row r="1826" spans="22:25" x14ac:dyDescent="0.25">
      <c r="V1826" s="280"/>
      <c r="Y1826" s="243"/>
    </row>
    <row r="1827" spans="22:25" x14ac:dyDescent="0.25">
      <c r="V1827" s="280"/>
      <c r="Y1827" s="243"/>
    </row>
    <row r="1828" spans="22:25" x14ac:dyDescent="0.25">
      <c r="V1828" s="280"/>
      <c r="Y1828" s="243"/>
    </row>
    <row r="1829" spans="22:25" x14ac:dyDescent="0.25">
      <c r="V1829" s="280"/>
      <c r="Y1829" s="243"/>
    </row>
    <row r="1830" spans="22:25" x14ac:dyDescent="0.25">
      <c r="V1830" s="280"/>
      <c r="Y1830" s="243"/>
    </row>
    <row r="1831" spans="22:25" x14ac:dyDescent="0.25">
      <c r="V1831" s="280"/>
      <c r="Y1831" s="243"/>
    </row>
    <row r="1832" spans="22:25" x14ac:dyDescent="0.25">
      <c r="V1832" s="280"/>
      <c r="Y1832" s="243"/>
    </row>
    <row r="1833" spans="22:25" x14ac:dyDescent="0.25">
      <c r="V1833" s="280"/>
      <c r="Y1833" s="243"/>
    </row>
    <row r="1834" spans="22:25" x14ac:dyDescent="0.25">
      <c r="V1834" s="280"/>
      <c r="Y1834" s="243"/>
    </row>
    <row r="1835" spans="22:25" x14ac:dyDescent="0.25">
      <c r="V1835" s="280"/>
      <c r="Y1835" s="243"/>
    </row>
    <row r="1836" spans="22:25" x14ac:dyDescent="0.25">
      <c r="V1836" s="280"/>
      <c r="Y1836" s="243"/>
    </row>
    <row r="1837" spans="22:25" x14ac:dyDescent="0.25">
      <c r="V1837" s="280"/>
      <c r="Y1837" s="243"/>
    </row>
    <row r="1838" spans="22:25" x14ac:dyDescent="0.25">
      <c r="V1838" s="280"/>
      <c r="Y1838" s="243"/>
    </row>
    <row r="1839" spans="22:25" x14ac:dyDescent="0.25">
      <c r="V1839" s="280"/>
      <c r="Y1839" s="243"/>
    </row>
    <row r="1840" spans="22:25" x14ac:dyDescent="0.25">
      <c r="V1840" s="280"/>
      <c r="Y1840" s="243"/>
    </row>
    <row r="1841" spans="22:25" x14ac:dyDescent="0.25">
      <c r="V1841" s="280"/>
      <c r="Y1841" s="243"/>
    </row>
    <row r="1842" spans="22:25" x14ac:dyDescent="0.25">
      <c r="V1842" s="280"/>
      <c r="Y1842" s="243"/>
    </row>
    <row r="1843" spans="22:25" x14ac:dyDescent="0.25">
      <c r="V1843" s="280"/>
      <c r="Y1843" s="243"/>
    </row>
    <row r="1844" spans="22:25" x14ac:dyDescent="0.25">
      <c r="V1844" s="280"/>
      <c r="Y1844" s="243"/>
    </row>
    <row r="1845" spans="22:25" x14ac:dyDescent="0.25">
      <c r="V1845" s="280"/>
      <c r="Y1845" s="243"/>
    </row>
    <row r="1846" spans="22:25" x14ac:dyDescent="0.25">
      <c r="V1846" s="280"/>
      <c r="Y1846" s="243"/>
    </row>
    <row r="1847" spans="22:25" x14ac:dyDescent="0.25">
      <c r="V1847" s="280"/>
      <c r="Y1847" s="243"/>
    </row>
    <row r="1848" spans="22:25" x14ac:dyDescent="0.25">
      <c r="V1848" s="280"/>
      <c r="Y1848" s="243"/>
    </row>
    <row r="1849" spans="22:25" x14ac:dyDescent="0.25">
      <c r="V1849" s="280"/>
      <c r="Y1849" s="243"/>
    </row>
    <row r="1850" spans="22:25" x14ac:dyDescent="0.25">
      <c r="V1850" s="280"/>
      <c r="Y1850" s="243"/>
    </row>
    <row r="1851" spans="22:25" x14ac:dyDescent="0.25">
      <c r="V1851" s="280"/>
      <c r="Y1851" s="243"/>
    </row>
    <row r="1852" spans="22:25" x14ac:dyDescent="0.25">
      <c r="V1852" s="280"/>
      <c r="Y1852" s="243"/>
    </row>
    <row r="1853" spans="22:25" x14ac:dyDescent="0.25">
      <c r="V1853" s="280"/>
      <c r="Y1853" s="243"/>
    </row>
    <row r="1854" spans="22:25" x14ac:dyDescent="0.25">
      <c r="V1854" s="280"/>
      <c r="Y1854" s="243"/>
    </row>
    <row r="1855" spans="22:25" x14ac:dyDescent="0.25">
      <c r="V1855" s="280"/>
      <c r="Y1855" s="243"/>
    </row>
    <row r="1856" spans="22:25" x14ac:dyDescent="0.25">
      <c r="V1856" s="280"/>
      <c r="Y1856" s="243"/>
    </row>
    <row r="1857" spans="22:25" x14ac:dyDescent="0.25">
      <c r="V1857" s="280"/>
      <c r="Y1857" s="243"/>
    </row>
    <row r="1858" spans="22:25" x14ac:dyDescent="0.25">
      <c r="V1858" s="280"/>
      <c r="Y1858" s="243"/>
    </row>
    <row r="1859" spans="22:25" x14ac:dyDescent="0.25">
      <c r="V1859" s="280"/>
      <c r="Y1859" s="243"/>
    </row>
    <row r="1860" spans="22:25" x14ac:dyDescent="0.25">
      <c r="V1860" s="280"/>
      <c r="Y1860" s="243"/>
    </row>
    <row r="1861" spans="22:25" x14ac:dyDescent="0.25">
      <c r="V1861" s="280"/>
      <c r="Y1861" s="243"/>
    </row>
    <row r="1862" spans="22:25" x14ac:dyDescent="0.25">
      <c r="V1862" s="280"/>
      <c r="Y1862" s="243"/>
    </row>
    <row r="1863" spans="22:25" x14ac:dyDescent="0.25">
      <c r="V1863" s="280"/>
      <c r="Y1863" s="243"/>
    </row>
    <row r="1864" spans="22:25" x14ac:dyDescent="0.25">
      <c r="V1864" s="280"/>
      <c r="Y1864" s="243"/>
    </row>
    <row r="1865" spans="22:25" x14ac:dyDescent="0.25">
      <c r="V1865" s="280"/>
      <c r="Y1865" s="243"/>
    </row>
    <row r="1866" spans="22:25" x14ac:dyDescent="0.25">
      <c r="V1866" s="280"/>
      <c r="Y1866" s="243"/>
    </row>
    <row r="1867" spans="22:25" x14ac:dyDescent="0.25">
      <c r="V1867" s="280"/>
      <c r="Y1867" s="243"/>
    </row>
    <row r="1868" spans="22:25" x14ac:dyDescent="0.25">
      <c r="V1868" s="280"/>
      <c r="Y1868" s="243"/>
    </row>
    <row r="1869" spans="22:25" x14ac:dyDescent="0.25">
      <c r="V1869" s="280"/>
      <c r="Y1869" s="243"/>
    </row>
    <row r="1870" spans="22:25" x14ac:dyDescent="0.25">
      <c r="V1870" s="280"/>
      <c r="Y1870" s="243"/>
    </row>
    <row r="1871" spans="22:25" x14ac:dyDescent="0.25">
      <c r="V1871" s="280"/>
      <c r="Y1871" s="243"/>
    </row>
    <row r="1872" spans="22:25" x14ac:dyDescent="0.25">
      <c r="V1872" s="280"/>
      <c r="Y1872" s="243"/>
    </row>
    <row r="1873" spans="22:25" x14ac:dyDescent="0.25">
      <c r="V1873" s="280"/>
      <c r="Y1873" s="243"/>
    </row>
    <row r="1874" spans="22:25" x14ac:dyDescent="0.25">
      <c r="V1874" s="280"/>
      <c r="Y1874" s="243"/>
    </row>
    <row r="1875" spans="22:25" x14ac:dyDescent="0.25">
      <c r="V1875" s="280"/>
      <c r="Y1875" s="243"/>
    </row>
    <row r="1876" spans="22:25" x14ac:dyDescent="0.25">
      <c r="V1876" s="280"/>
      <c r="Y1876" s="243"/>
    </row>
    <row r="1877" spans="22:25" x14ac:dyDescent="0.25">
      <c r="V1877" s="280"/>
      <c r="Y1877" s="243"/>
    </row>
    <row r="1878" spans="22:25" x14ac:dyDescent="0.25">
      <c r="V1878" s="280"/>
      <c r="Y1878" s="243"/>
    </row>
    <row r="1879" spans="22:25" x14ac:dyDescent="0.25">
      <c r="V1879" s="280"/>
      <c r="Y1879" s="243"/>
    </row>
    <row r="1880" spans="22:25" x14ac:dyDescent="0.25">
      <c r="V1880" s="280"/>
      <c r="Y1880" s="243"/>
    </row>
    <row r="1881" spans="22:25" x14ac:dyDescent="0.25">
      <c r="V1881" s="280"/>
      <c r="Y1881" s="243"/>
    </row>
    <row r="1882" spans="22:25" x14ac:dyDescent="0.25">
      <c r="V1882" s="280"/>
      <c r="Y1882" s="243"/>
    </row>
    <row r="1883" spans="22:25" x14ac:dyDescent="0.25">
      <c r="V1883" s="280"/>
      <c r="Y1883" s="243"/>
    </row>
    <row r="1884" spans="22:25" x14ac:dyDescent="0.25">
      <c r="V1884" s="280"/>
      <c r="Y1884" s="243"/>
    </row>
    <row r="1885" spans="22:25" x14ac:dyDescent="0.25">
      <c r="V1885" s="280"/>
      <c r="Y1885" s="243"/>
    </row>
    <row r="1886" spans="22:25" x14ac:dyDescent="0.25">
      <c r="V1886" s="280"/>
      <c r="Y1886" s="243"/>
    </row>
    <row r="1887" spans="22:25" x14ac:dyDescent="0.25">
      <c r="V1887" s="280"/>
      <c r="Y1887" s="243"/>
    </row>
    <row r="1888" spans="22:25" x14ac:dyDescent="0.25">
      <c r="V1888" s="280"/>
      <c r="Y1888" s="243"/>
    </row>
    <row r="1889" spans="22:25" x14ac:dyDescent="0.25">
      <c r="V1889" s="280"/>
      <c r="Y1889" s="243"/>
    </row>
    <row r="1890" spans="22:25" x14ac:dyDescent="0.25">
      <c r="V1890" s="280"/>
      <c r="Y1890" s="243"/>
    </row>
    <row r="1891" spans="22:25" x14ac:dyDescent="0.25">
      <c r="V1891" s="280"/>
      <c r="Y1891" s="243"/>
    </row>
    <row r="1892" spans="22:25" x14ac:dyDescent="0.25">
      <c r="V1892" s="280"/>
      <c r="Y1892" s="243"/>
    </row>
    <row r="1893" spans="22:25" x14ac:dyDescent="0.25">
      <c r="V1893" s="280"/>
      <c r="Y1893" s="243"/>
    </row>
    <row r="1894" spans="22:25" x14ac:dyDescent="0.25">
      <c r="V1894" s="280"/>
      <c r="Y1894" s="243"/>
    </row>
    <row r="1895" spans="22:25" x14ac:dyDescent="0.25">
      <c r="V1895" s="280"/>
      <c r="Y1895" s="243"/>
    </row>
    <row r="1896" spans="22:25" x14ac:dyDescent="0.25">
      <c r="V1896" s="280"/>
      <c r="Y1896" s="243"/>
    </row>
    <row r="1897" spans="22:25" x14ac:dyDescent="0.25">
      <c r="V1897" s="280"/>
      <c r="Y1897" s="243"/>
    </row>
    <row r="1898" spans="22:25" x14ac:dyDescent="0.25">
      <c r="V1898" s="280"/>
      <c r="Y1898" s="243"/>
    </row>
    <row r="1899" spans="22:25" x14ac:dyDescent="0.25">
      <c r="V1899" s="280"/>
      <c r="Y1899" s="243"/>
    </row>
    <row r="1900" spans="22:25" x14ac:dyDescent="0.25">
      <c r="V1900" s="280"/>
      <c r="Y1900" s="243"/>
    </row>
    <row r="1901" spans="22:25" x14ac:dyDescent="0.25">
      <c r="V1901" s="280"/>
      <c r="Y1901" s="243"/>
    </row>
    <row r="1902" spans="22:25" x14ac:dyDescent="0.25">
      <c r="V1902" s="280"/>
      <c r="Y1902" s="243"/>
    </row>
    <row r="1903" spans="22:25" x14ac:dyDescent="0.25">
      <c r="V1903" s="280"/>
      <c r="Y1903" s="243"/>
    </row>
    <row r="1904" spans="22:25" x14ac:dyDescent="0.25">
      <c r="V1904" s="280"/>
      <c r="Y1904" s="243"/>
    </row>
    <row r="1905" spans="22:25" x14ac:dyDescent="0.25">
      <c r="V1905" s="280"/>
      <c r="Y1905" s="243"/>
    </row>
    <row r="1906" spans="22:25" x14ac:dyDescent="0.25">
      <c r="V1906" s="280"/>
      <c r="Y1906" s="243"/>
    </row>
    <row r="1907" spans="22:25" x14ac:dyDescent="0.25">
      <c r="V1907" s="280"/>
      <c r="Y1907" s="243"/>
    </row>
    <row r="1908" spans="22:25" x14ac:dyDescent="0.25">
      <c r="V1908" s="280"/>
      <c r="Y1908" s="243"/>
    </row>
    <row r="1909" spans="22:25" x14ac:dyDescent="0.25">
      <c r="V1909" s="280"/>
      <c r="Y1909" s="243"/>
    </row>
    <row r="1910" spans="22:25" x14ac:dyDescent="0.25">
      <c r="V1910" s="280"/>
      <c r="Y1910" s="243"/>
    </row>
    <row r="1911" spans="22:25" x14ac:dyDescent="0.25">
      <c r="V1911" s="280"/>
      <c r="Y1911" s="243"/>
    </row>
    <row r="1912" spans="22:25" x14ac:dyDescent="0.25">
      <c r="V1912" s="280"/>
      <c r="Y1912" s="243"/>
    </row>
    <row r="1913" spans="22:25" x14ac:dyDescent="0.25">
      <c r="V1913" s="280"/>
      <c r="Y1913" s="243"/>
    </row>
    <row r="1914" spans="22:25" x14ac:dyDescent="0.25">
      <c r="V1914" s="280"/>
      <c r="Y1914" s="243"/>
    </row>
    <row r="1915" spans="22:25" x14ac:dyDescent="0.25">
      <c r="V1915" s="280"/>
      <c r="Y1915" s="243"/>
    </row>
    <row r="1916" spans="22:25" x14ac:dyDescent="0.25">
      <c r="V1916" s="280"/>
      <c r="Y1916" s="243"/>
    </row>
    <row r="1917" spans="22:25" x14ac:dyDescent="0.25">
      <c r="V1917" s="280"/>
      <c r="Y1917" s="243"/>
    </row>
    <row r="1918" spans="22:25" x14ac:dyDescent="0.25">
      <c r="V1918" s="280"/>
      <c r="Y1918" s="243"/>
    </row>
    <row r="1919" spans="22:25" x14ac:dyDescent="0.25">
      <c r="V1919" s="280"/>
      <c r="Y1919" s="243"/>
    </row>
    <row r="1920" spans="22:25" x14ac:dyDescent="0.25">
      <c r="V1920" s="280"/>
      <c r="Y1920" s="243"/>
    </row>
    <row r="1921" spans="22:25" x14ac:dyDescent="0.25">
      <c r="V1921" s="280"/>
      <c r="Y1921" s="243"/>
    </row>
    <row r="1922" spans="22:25" x14ac:dyDescent="0.25">
      <c r="V1922" s="280"/>
      <c r="Y1922" s="243"/>
    </row>
    <row r="1923" spans="22:25" x14ac:dyDescent="0.25">
      <c r="V1923" s="280"/>
      <c r="Y1923" s="243"/>
    </row>
    <row r="1924" spans="22:25" x14ac:dyDescent="0.25">
      <c r="V1924" s="280"/>
      <c r="Y1924" s="243"/>
    </row>
    <row r="1925" spans="22:25" x14ac:dyDescent="0.25">
      <c r="V1925" s="280"/>
      <c r="Y1925" s="243"/>
    </row>
    <row r="1926" spans="22:25" x14ac:dyDescent="0.25">
      <c r="V1926" s="280"/>
      <c r="Y1926" s="243"/>
    </row>
    <row r="1927" spans="22:25" x14ac:dyDescent="0.25">
      <c r="V1927" s="280"/>
      <c r="Y1927" s="243"/>
    </row>
    <row r="1928" spans="22:25" x14ac:dyDescent="0.25">
      <c r="V1928" s="280"/>
      <c r="Y1928" s="243"/>
    </row>
    <row r="1929" spans="22:25" x14ac:dyDescent="0.25">
      <c r="V1929" s="280"/>
      <c r="Y1929" s="243"/>
    </row>
    <row r="1930" spans="22:25" x14ac:dyDescent="0.25">
      <c r="V1930" s="280"/>
      <c r="Y1930" s="243"/>
    </row>
    <row r="1931" spans="22:25" x14ac:dyDescent="0.25">
      <c r="V1931" s="280"/>
      <c r="Y1931" s="243"/>
    </row>
    <row r="1932" spans="22:25" x14ac:dyDescent="0.25">
      <c r="V1932" s="280"/>
      <c r="Y1932" s="243"/>
    </row>
    <row r="1933" spans="22:25" x14ac:dyDescent="0.25">
      <c r="V1933" s="280"/>
      <c r="Y1933" s="243"/>
    </row>
    <row r="1934" spans="22:25" x14ac:dyDescent="0.25">
      <c r="V1934" s="280"/>
      <c r="Y1934" s="243"/>
    </row>
    <row r="1935" spans="22:25" x14ac:dyDescent="0.25">
      <c r="V1935" s="280"/>
      <c r="Y1935" s="243"/>
    </row>
    <row r="1936" spans="22:25" x14ac:dyDescent="0.25">
      <c r="V1936" s="280"/>
      <c r="Y1936" s="243"/>
    </row>
    <row r="1937" spans="22:25" x14ac:dyDescent="0.25">
      <c r="V1937" s="280"/>
      <c r="Y1937" s="243"/>
    </row>
    <row r="1938" spans="22:25" x14ac:dyDescent="0.25">
      <c r="V1938" s="280"/>
      <c r="Y1938" s="243"/>
    </row>
    <row r="1939" spans="22:25" x14ac:dyDescent="0.25">
      <c r="V1939" s="280"/>
      <c r="Y1939" s="243"/>
    </row>
    <row r="1940" spans="22:25" x14ac:dyDescent="0.25">
      <c r="V1940" s="280"/>
      <c r="Y1940" s="243"/>
    </row>
    <row r="1941" spans="22:25" x14ac:dyDescent="0.25">
      <c r="V1941" s="280"/>
      <c r="Y1941" s="243"/>
    </row>
    <row r="1942" spans="22:25" x14ac:dyDescent="0.25">
      <c r="V1942" s="280"/>
      <c r="Y1942" s="243"/>
    </row>
    <row r="1943" spans="22:25" x14ac:dyDescent="0.25">
      <c r="V1943" s="280"/>
      <c r="Y1943" s="243"/>
    </row>
    <row r="1944" spans="22:25" x14ac:dyDescent="0.25">
      <c r="V1944" s="280"/>
      <c r="Y1944" s="243"/>
    </row>
    <row r="1945" spans="22:25" x14ac:dyDescent="0.25">
      <c r="V1945" s="280"/>
      <c r="Y1945" s="243"/>
    </row>
    <row r="1946" spans="22:25" x14ac:dyDescent="0.25">
      <c r="V1946" s="280"/>
      <c r="Y1946" s="243"/>
    </row>
    <row r="1947" spans="22:25" x14ac:dyDescent="0.25">
      <c r="V1947" s="280"/>
      <c r="Y1947" s="243"/>
    </row>
    <row r="1948" spans="22:25" x14ac:dyDescent="0.25">
      <c r="V1948" s="280"/>
      <c r="Y1948" s="243"/>
    </row>
    <row r="1949" spans="22:25" x14ac:dyDescent="0.25">
      <c r="V1949" s="280"/>
      <c r="Y1949" s="243"/>
    </row>
    <row r="1950" spans="22:25" x14ac:dyDescent="0.25">
      <c r="V1950" s="280"/>
      <c r="Y1950" s="243"/>
    </row>
    <row r="1951" spans="22:25" x14ac:dyDescent="0.25">
      <c r="V1951" s="280"/>
      <c r="Y1951" s="243"/>
    </row>
    <row r="1952" spans="22:25" x14ac:dyDescent="0.25">
      <c r="V1952" s="280"/>
      <c r="Y1952" s="243"/>
    </row>
    <row r="1953" spans="22:25" x14ac:dyDescent="0.25">
      <c r="V1953" s="280"/>
      <c r="Y1953" s="243"/>
    </row>
    <row r="1954" spans="22:25" x14ac:dyDescent="0.25">
      <c r="V1954" s="280"/>
      <c r="Y1954" s="243"/>
    </row>
    <row r="1955" spans="22:25" x14ac:dyDescent="0.25">
      <c r="V1955" s="280"/>
      <c r="Y1955" s="243"/>
    </row>
    <row r="1956" spans="22:25" x14ac:dyDescent="0.25">
      <c r="V1956" s="280"/>
      <c r="Y1956" s="243"/>
    </row>
    <row r="1957" spans="22:25" x14ac:dyDescent="0.25">
      <c r="V1957" s="280"/>
      <c r="Y1957" s="243"/>
    </row>
    <row r="1958" spans="22:25" x14ac:dyDescent="0.25">
      <c r="V1958" s="280"/>
      <c r="Y1958" s="243"/>
    </row>
    <row r="1959" spans="22:25" x14ac:dyDescent="0.25">
      <c r="V1959" s="280"/>
      <c r="Y1959" s="243"/>
    </row>
    <row r="1960" spans="22:25" x14ac:dyDescent="0.25">
      <c r="V1960" s="280"/>
      <c r="Y1960" s="243"/>
    </row>
    <row r="1961" spans="22:25" x14ac:dyDescent="0.25">
      <c r="V1961" s="280"/>
      <c r="Y1961" s="243"/>
    </row>
    <row r="1962" spans="22:25" x14ac:dyDescent="0.25">
      <c r="V1962" s="280"/>
      <c r="Y1962" s="243"/>
    </row>
    <row r="1963" spans="22:25" x14ac:dyDescent="0.25">
      <c r="V1963" s="280"/>
      <c r="Y1963" s="243"/>
    </row>
    <row r="1964" spans="22:25" x14ac:dyDescent="0.25">
      <c r="V1964" s="280"/>
      <c r="Y1964" s="243"/>
    </row>
    <row r="1965" spans="22:25" x14ac:dyDescent="0.25">
      <c r="V1965" s="280"/>
      <c r="Y1965" s="243"/>
    </row>
    <row r="1966" spans="22:25" x14ac:dyDescent="0.25">
      <c r="V1966" s="280"/>
      <c r="Y1966" s="243"/>
    </row>
    <row r="1967" spans="22:25" x14ac:dyDescent="0.25">
      <c r="V1967" s="280"/>
      <c r="Y1967" s="243"/>
    </row>
    <row r="1968" spans="22:25" x14ac:dyDescent="0.25">
      <c r="V1968" s="280"/>
      <c r="Y1968" s="243"/>
    </row>
    <row r="1969" spans="22:25" x14ac:dyDescent="0.25">
      <c r="V1969" s="280"/>
      <c r="Y1969" s="243"/>
    </row>
    <row r="1970" spans="22:25" x14ac:dyDescent="0.25">
      <c r="V1970" s="280"/>
      <c r="Y1970" s="243"/>
    </row>
    <row r="1971" spans="22:25" x14ac:dyDescent="0.25">
      <c r="V1971" s="280"/>
      <c r="Y1971" s="243"/>
    </row>
    <row r="1972" spans="22:25" x14ac:dyDescent="0.25">
      <c r="V1972" s="280"/>
      <c r="Y1972" s="243"/>
    </row>
    <row r="1973" spans="22:25" x14ac:dyDescent="0.25">
      <c r="V1973" s="280"/>
      <c r="Y1973" s="243"/>
    </row>
    <row r="1974" spans="22:25" x14ac:dyDescent="0.25">
      <c r="V1974" s="280"/>
      <c r="Y1974" s="243"/>
    </row>
    <row r="1975" spans="22:25" x14ac:dyDescent="0.25">
      <c r="V1975" s="280"/>
      <c r="Y1975" s="243"/>
    </row>
    <row r="1976" spans="22:25" x14ac:dyDescent="0.25">
      <c r="V1976" s="280"/>
      <c r="Y1976" s="243"/>
    </row>
    <row r="1977" spans="22:25" x14ac:dyDescent="0.25">
      <c r="V1977" s="280"/>
      <c r="Y1977" s="243"/>
    </row>
    <row r="1978" spans="22:25" x14ac:dyDescent="0.25">
      <c r="V1978" s="280"/>
      <c r="Y1978" s="243"/>
    </row>
    <row r="1979" spans="22:25" x14ac:dyDescent="0.25">
      <c r="V1979" s="280"/>
      <c r="Y1979" s="243"/>
    </row>
    <row r="1980" spans="22:25" x14ac:dyDescent="0.25">
      <c r="V1980" s="280"/>
      <c r="Y1980" s="243"/>
    </row>
    <row r="1981" spans="22:25" x14ac:dyDescent="0.25">
      <c r="V1981" s="280"/>
      <c r="Y1981" s="243"/>
    </row>
    <row r="1982" spans="22:25" x14ac:dyDescent="0.25">
      <c r="V1982" s="280"/>
      <c r="Y1982" s="243"/>
    </row>
    <row r="1983" spans="22:25" x14ac:dyDescent="0.25">
      <c r="V1983" s="280"/>
      <c r="Y1983" s="243"/>
    </row>
    <row r="1984" spans="22:25" x14ac:dyDescent="0.25">
      <c r="V1984" s="280"/>
      <c r="Y1984" s="243"/>
    </row>
    <row r="1985" spans="22:25" x14ac:dyDescent="0.25">
      <c r="V1985" s="280"/>
      <c r="Y1985" s="243"/>
    </row>
    <row r="1986" spans="22:25" x14ac:dyDescent="0.25">
      <c r="V1986" s="280"/>
      <c r="Y1986" s="243"/>
    </row>
    <row r="1987" spans="22:25" x14ac:dyDescent="0.25">
      <c r="V1987" s="280"/>
      <c r="Y1987" s="243"/>
    </row>
    <row r="1988" spans="22:25" x14ac:dyDescent="0.25">
      <c r="V1988" s="280"/>
      <c r="Y1988" s="243"/>
    </row>
    <row r="1989" spans="22:25" x14ac:dyDescent="0.25">
      <c r="V1989" s="280"/>
      <c r="Y1989" s="243"/>
    </row>
    <row r="1990" spans="22:25" x14ac:dyDescent="0.25">
      <c r="V1990" s="280"/>
      <c r="Y1990" s="243"/>
    </row>
    <row r="1991" spans="22:25" x14ac:dyDescent="0.25">
      <c r="V1991" s="280"/>
      <c r="Y1991" s="243"/>
    </row>
    <row r="1992" spans="22:25" x14ac:dyDescent="0.25">
      <c r="V1992" s="280"/>
      <c r="Y1992" s="243"/>
    </row>
    <row r="1993" spans="22:25" x14ac:dyDescent="0.25">
      <c r="V1993" s="280"/>
      <c r="Y1993" s="243"/>
    </row>
    <row r="1994" spans="22:25" x14ac:dyDescent="0.25">
      <c r="V1994" s="280"/>
      <c r="Y1994" s="243"/>
    </row>
    <row r="1995" spans="22:25" x14ac:dyDescent="0.25">
      <c r="V1995" s="280"/>
      <c r="Y1995" s="243"/>
    </row>
    <row r="1996" spans="22:25" x14ac:dyDescent="0.25">
      <c r="V1996" s="280"/>
      <c r="Y1996" s="243"/>
    </row>
    <row r="1997" spans="22:25" x14ac:dyDescent="0.25">
      <c r="V1997" s="280"/>
      <c r="Y1997" s="243"/>
    </row>
    <row r="1998" spans="22:25" x14ac:dyDescent="0.25">
      <c r="V1998" s="280"/>
      <c r="Y1998" s="243"/>
    </row>
    <row r="1999" spans="22:25" x14ac:dyDescent="0.25">
      <c r="V1999" s="280"/>
      <c r="Y1999" s="243"/>
    </row>
    <row r="2000" spans="22:25" x14ac:dyDescent="0.25">
      <c r="V2000" s="280"/>
      <c r="Y2000" s="243"/>
    </row>
    <row r="2001" spans="22:25" x14ac:dyDescent="0.25">
      <c r="V2001" s="280"/>
      <c r="Y2001" s="243"/>
    </row>
    <row r="2002" spans="22:25" x14ac:dyDescent="0.25">
      <c r="V2002" s="280"/>
      <c r="Y2002" s="243"/>
    </row>
    <row r="2003" spans="22:25" x14ac:dyDescent="0.25">
      <c r="V2003" s="280"/>
      <c r="Y2003" s="243"/>
    </row>
    <row r="2004" spans="22:25" x14ac:dyDescent="0.25">
      <c r="V2004" s="280"/>
      <c r="Y2004" s="243"/>
    </row>
    <row r="2005" spans="22:25" x14ac:dyDescent="0.25">
      <c r="V2005" s="280"/>
      <c r="Y2005" s="243"/>
    </row>
    <row r="2006" spans="22:25" x14ac:dyDescent="0.25">
      <c r="V2006" s="280"/>
      <c r="Y2006" s="243"/>
    </row>
    <row r="2007" spans="22:25" x14ac:dyDescent="0.25">
      <c r="V2007" s="280"/>
      <c r="Y2007" s="243"/>
    </row>
    <row r="2008" spans="22:25" x14ac:dyDescent="0.25">
      <c r="V2008" s="280"/>
      <c r="Y2008" s="243"/>
    </row>
    <row r="2009" spans="22:25" x14ac:dyDescent="0.25">
      <c r="V2009" s="280"/>
      <c r="Y2009" s="243"/>
    </row>
    <row r="2010" spans="22:25" x14ac:dyDescent="0.25">
      <c r="V2010" s="280"/>
      <c r="Y2010" s="243"/>
    </row>
    <row r="2011" spans="22:25" x14ac:dyDescent="0.25">
      <c r="V2011" s="280"/>
      <c r="Y2011" s="243"/>
    </row>
    <row r="2012" spans="22:25" x14ac:dyDescent="0.25">
      <c r="V2012" s="280"/>
      <c r="Y2012" s="243"/>
    </row>
    <row r="2013" spans="22:25" x14ac:dyDescent="0.25">
      <c r="V2013" s="280"/>
      <c r="Y2013" s="243"/>
    </row>
    <row r="2014" spans="22:25" x14ac:dyDescent="0.25">
      <c r="V2014" s="280"/>
      <c r="Y2014" s="243"/>
    </row>
    <row r="2015" spans="22:25" x14ac:dyDescent="0.25">
      <c r="V2015" s="280"/>
      <c r="Y2015" s="243"/>
    </row>
    <row r="2016" spans="22:25" x14ac:dyDescent="0.25">
      <c r="V2016" s="280"/>
      <c r="Y2016" s="243"/>
    </row>
    <row r="2017" spans="22:25" x14ac:dyDescent="0.25">
      <c r="V2017" s="280"/>
      <c r="Y2017" s="243"/>
    </row>
    <row r="2018" spans="22:25" x14ac:dyDescent="0.25">
      <c r="V2018" s="280"/>
      <c r="Y2018" s="243"/>
    </row>
    <row r="2019" spans="22:25" x14ac:dyDescent="0.25">
      <c r="V2019" s="280"/>
      <c r="Y2019" s="243"/>
    </row>
    <row r="2020" spans="22:25" x14ac:dyDescent="0.25">
      <c r="V2020" s="280"/>
      <c r="Y2020" s="243"/>
    </row>
    <row r="2021" spans="22:25" x14ac:dyDescent="0.25">
      <c r="V2021" s="280"/>
      <c r="Y2021" s="243"/>
    </row>
    <row r="2022" spans="22:25" x14ac:dyDescent="0.25">
      <c r="V2022" s="280"/>
      <c r="Y2022" s="243"/>
    </row>
    <row r="2023" spans="22:25" x14ac:dyDescent="0.25">
      <c r="V2023" s="280"/>
      <c r="Y2023" s="243"/>
    </row>
    <row r="2024" spans="22:25" x14ac:dyDescent="0.25">
      <c r="V2024" s="280"/>
      <c r="Y2024" s="243"/>
    </row>
    <row r="2025" spans="22:25" x14ac:dyDescent="0.25">
      <c r="V2025" s="280"/>
      <c r="Y2025" s="243"/>
    </row>
    <row r="2026" spans="22:25" x14ac:dyDescent="0.25">
      <c r="V2026" s="280"/>
      <c r="Y2026" s="243"/>
    </row>
    <row r="2027" spans="22:25" x14ac:dyDescent="0.25">
      <c r="V2027" s="280"/>
      <c r="Y2027" s="243"/>
    </row>
    <row r="2028" spans="22:25" x14ac:dyDescent="0.25">
      <c r="V2028" s="280"/>
      <c r="Y2028" s="243"/>
    </row>
    <row r="2029" spans="22:25" x14ac:dyDescent="0.25">
      <c r="V2029" s="280"/>
      <c r="Y2029" s="243"/>
    </row>
    <row r="2030" spans="22:25" x14ac:dyDescent="0.25">
      <c r="V2030" s="280"/>
      <c r="Y2030" s="243"/>
    </row>
    <row r="2031" spans="22:25" x14ac:dyDescent="0.25">
      <c r="V2031" s="280"/>
      <c r="Y2031" s="243"/>
    </row>
    <row r="2032" spans="22:25" x14ac:dyDescent="0.25">
      <c r="V2032" s="280"/>
      <c r="Y2032" s="243"/>
    </row>
    <row r="2033" spans="22:25" x14ac:dyDescent="0.25">
      <c r="V2033" s="280"/>
      <c r="Y2033" s="243"/>
    </row>
    <row r="2034" spans="22:25" x14ac:dyDescent="0.25">
      <c r="V2034" s="280"/>
      <c r="Y2034" s="243"/>
    </row>
    <row r="2035" spans="22:25" x14ac:dyDescent="0.25">
      <c r="V2035" s="280"/>
      <c r="Y2035" s="243"/>
    </row>
    <row r="2036" spans="22:25" x14ac:dyDescent="0.25">
      <c r="V2036" s="280"/>
      <c r="Y2036" s="243"/>
    </row>
    <row r="2037" spans="22:25" x14ac:dyDescent="0.25">
      <c r="V2037" s="280"/>
      <c r="Y2037" s="243"/>
    </row>
    <row r="2038" spans="22:25" x14ac:dyDescent="0.25">
      <c r="V2038" s="280"/>
      <c r="Y2038" s="243"/>
    </row>
    <row r="2039" spans="22:25" x14ac:dyDescent="0.25">
      <c r="V2039" s="280"/>
      <c r="Y2039" s="243"/>
    </row>
    <row r="2040" spans="22:25" x14ac:dyDescent="0.25">
      <c r="V2040" s="280"/>
      <c r="Y2040" s="243"/>
    </row>
    <row r="2041" spans="22:25" x14ac:dyDescent="0.25">
      <c r="V2041" s="280"/>
      <c r="Y2041" s="243"/>
    </row>
    <row r="2042" spans="22:25" x14ac:dyDescent="0.25">
      <c r="V2042" s="280"/>
      <c r="Y2042" s="243"/>
    </row>
    <row r="2043" spans="22:25" x14ac:dyDescent="0.25">
      <c r="V2043" s="280"/>
      <c r="Y2043" s="243"/>
    </row>
    <row r="2044" spans="22:25" x14ac:dyDescent="0.25">
      <c r="V2044" s="280"/>
      <c r="Y2044" s="243"/>
    </row>
    <row r="2045" spans="22:25" x14ac:dyDescent="0.25">
      <c r="V2045" s="280"/>
      <c r="Y2045" s="243"/>
    </row>
    <row r="2046" spans="22:25" x14ac:dyDescent="0.25">
      <c r="V2046" s="280"/>
      <c r="Y2046" s="243"/>
    </row>
    <row r="2047" spans="22:25" x14ac:dyDescent="0.25">
      <c r="V2047" s="280"/>
      <c r="Y2047" s="243"/>
    </row>
    <row r="2048" spans="22:25" x14ac:dyDescent="0.25">
      <c r="V2048" s="280"/>
      <c r="Y2048" s="243"/>
    </row>
    <row r="2049" spans="22:25" x14ac:dyDescent="0.25">
      <c r="V2049" s="280"/>
      <c r="Y2049" s="243"/>
    </row>
    <row r="2050" spans="22:25" x14ac:dyDescent="0.25">
      <c r="V2050" s="280"/>
      <c r="Y2050" s="243"/>
    </row>
    <row r="2051" spans="22:25" x14ac:dyDescent="0.25">
      <c r="V2051" s="280"/>
      <c r="Y2051" s="243"/>
    </row>
    <row r="2052" spans="22:25" x14ac:dyDescent="0.25">
      <c r="V2052" s="280"/>
      <c r="Y2052" s="243"/>
    </row>
    <row r="2053" spans="22:25" x14ac:dyDescent="0.25">
      <c r="V2053" s="280"/>
      <c r="Y2053" s="243"/>
    </row>
    <row r="2054" spans="22:25" x14ac:dyDescent="0.25">
      <c r="V2054" s="280"/>
      <c r="Y2054" s="243"/>
    </row>
    <row r="2055" spans="22:25" x14ac:dyDescent="0.25">
      <c r="V2055" s="280"/>
      <c r="Y2055" s="243"/>
    </row>
    <row r="2056" spans="22:25" x14ac:dyDescent="0.25">
      <c r="V2056" s="280"/>
      <c r="Y2056" s="243"/>
    </row>
    <row r="2057" spans="22:25" x14ac:dyDescent="0.25">
      <c r="V2057" s="280"/>
      <c r="Y2057" s="243"/>
    </row>
    <row r="2058" spans="22:25" x14ac:dyDescent="0.25">
      <c r="V2058" s="280"/>
      <c r="Y2058" s="243"/>
    </row>
    <row r="2059" spans="22:25" x14ac:dyDescent="0.25">
      <c r="V2059" s="280"/>
      <c r="Y2059" s="243"/>
    </row>
    <row r="2060" spans="22:25" x14ac:dyDescent="0.25">
      <c r="V2060" s="280"/>
      <c r="Y2060" s="243"/>
    </row>
    <row r="2061" spans="22:25" x14ac:dyDescent="0.25">
      <c r="V2061" s="280"/>
      <c r="Y2061" s="243"/>
    </row>
    <row r="2062" spans="22:25" x14ac:dyDescent="0.25">
      <c r="V2062" s="280"/>
      <c r="Y2062" s="243"/>
    </row>
    <row r="2063" spans="22:25" x14ac:dyDescent="0.25">
      <c r="V2063" s="280"/>
      <c r="Y2063" s="243"/>
    </row>
    <row r="2064" spans="22:25" x14ac:dyDescent="0.25">
      <c r="V2064" s="280"/>
      <c r="Y2064" s="243"/>
    </row>
    <row r="2065" spans="22:25" x14ac:dyDescent="0.25">
      <c r="V2065" s="280"/>
      <c r="Y2065" s="243"/>
    </row>
    <row r="2066" spans="22:25" x14ac:dyDescent="0.25">
      <c r="V2066" s="280"/>
      <c r="Y2066" s="243"/>
    </row>
    <row r="2067" spans="22:25" x14ac:dyDescent="0.25">
      <c r="V2067" s="280"/>
      <c r="Y2067" s="243"/>
    </row>
    <row r="2068" spans="22:25" x14ac:dyDescent="0.25">
      <c r="V2068" s="280"/>
      <c r="Y2068" s="243"/>
    </row>
    <row r="2069" spans="22:25" x14ac:dyDescent="0.25">
      <c r="V2069" s="280"/>
      <c r="Y2069" s="243"/>
    </row>
    <row r="2070" spans="22:25" x14ac:dyDescent="0.25">
      <c r="V2070" s="280"/>
      <c r="Y2070" s="243"/>
    </row>
    <row r="2071" spans="22:25" x14ac:dyDescent="0.25">
      <c r="V2071" s="280"/>
      <c r="Y2071" s="243"/>
    </row>
    <row r="2072" spans="22:25" x14ac:dyDescent="0.25">
      <c r="V2072" s="280"/>
      <c r="Y2072" s="243"/>
    </row>
    <row r="2073" spans="22:25" x14ac:dyDescent="0.25">
      <c r="V2073" s="280"/>
      <c r="Y2073" s="243"/>
    </row>
    <row r="2074" spans="22:25" x14ac:dyDescent="0.25">
      <c r="V2074" s="280"/>
      <c r="Y2074" s="243"/>
    </row>
    <row r="2075" spans="22:25" x14ac:dyDescent="0.25">
      <c r="V2075" s="280"/>
      <c r="Y2075" s="243"/>
    </row>
    <row r="2076" spans="22:25" x14ac:dyDescent="0.25">
      <c r="V2076" s="280"/>
      <c r="Y2076" s="243"/>
    </row>
    <row r="2077" spans="22:25" x14ac:dyDescent="0.25">
      <c r="V2077" s="280"/>
      <c r="Y2077" s="243"/>
    </row>
    <row r="2078" spans="22:25" x14ac:dyDescent="0.25">
      <c r="V2078" s="280"/>
      <c r="Y2078" s="243"/>
    </row>
    <row r="2079" spans="22:25" x14ac:dyDescent="0.25">
      <c r="V2079" s="280"/>
      <c r="Y2079" s="243"/>
    </row>
    <row r="2080" spans="22:25" x14ac:dyDescent="0.25">
      <c r="V2080" s="280"/>
      <c r="Y2080" s="243"/>
    </row>
    <row r="2081" spans="22:25" x14ac:dyDescent="0.25">
      <c r="V2081" s="280"/>
      <c r="Y2081" s="243"/>
    </row>
    <row r="2082" spans="22:25" x14ac:dyDescent="0.25">
      <c r="V2082" s="280"/>
      <c r="Y2082" s="243"/>
    </row>
    <row r="2083" spans="22:25" x14ac:dyDescent="0.25">
      <c r="V2083" s="280"/>
      <c r="Y2083" s="243"/>
    </row>
    <row r="2084" spans="22:25" x14ac:dyDescent="0.25">
      <c r="V2084" s="280"/>
      <c r="Y2084" s="243"/>
    </row>
    <row r="2085" spans="22:25" x14ac:dyDescent="0.25">
      <c r="V2085" s="280"/>
      <c r="Y2085" s="243"/>
    </row>
    <row r="2086" spans="22:25" x14ac:dyDescent="0.25">
      <c r="V2086" s="280"/>
      <c r="Y2086" s="243"/>
    </row>
    <row r="2087" spans="22:25" x14ac:dyDescent="0.25">
      <c r="V2087" s="280"/>
      <c r="Y2087" s="243"/>
    </row>
    <row r="2088" spans="22:25" x14ac:dyDescent="0.25">
      <c r="V2088" s="280"/>
      <c r="Y2088" s="243"/>
    </row>
    <row r="2089" spans="22:25" x14ac:dyDescent="0.25">
      <c r="V2089" s="280"/>
      <c r="Y2089" s="243"/>
    </row>
    <row r="2090" spans="22:25" x14ac:dyDescent="0.25">
      <c r="V2090" s="280"/>
      <c r="Y2090" s="243"/>
    </row>
    <row r="2091" spans="22:25" x14ac:dyDescent="0.25">
      <c r="V2091" s="280"/>
      <c r="Y2091" s="243"/>
    </row>
    <row r="2092" spans="22:25" x14ac:dyDescent="0.25">
      <c r="V2092" s="280"/>
      <c r="Y2092" s="243"/>
    </row>
    <row r="2093" spans="22:25" x14ac:dyDescent="0.25">
      <c r="V2093" s="280"/>
      <c r="Y2093" s="243"/>
    </row>
    <row r="2094" spans="22:25" x14ac:dyDescent="0.25">
      <c r="V2094" s="280"/>
      <c r="Y2094" s="243"/>
    </row>
    <row r="2095" spans="22:25" x14ac:dyDescent="0.25">
      <c r="V2095" s="280"/>
      <c r="Y2095" s="243"/>
    </row>
    <row r="2096" spans="22:25" x14ac:dyDescent="0.25">
      <c r="V2096" s="280"/>
      <c r="Y2096" s="243"/>
    </row>
    <row r="2097" spans="22:25" x14ac:dyDescent="0.25">
      <c r="V2097" s="280"/>
      <c r="Y2097" s="243"/>
    </row>
    <row r="2098" spans="22:25" x14ac:dyDescent="0.25">
      <c r="V2098" s="280"/>
      <c r="Y2098" s="243"/>
    </row>
    <row r="2099" spans="22:25" x14ac:dyDescent="0.25">
      <c r="V2099" s="280"/>
      <c r="Y2099" s="243"/>
    </row>
    <row r="2100" spans="22:25" x14ac:dyDescent="0.25">
      <c r="V2100" s="280"/>
      <c r="Y2100" s="243"/>
    </row>
    <row r="2101" spans="22:25" x14ac:dyDescent="0.25">
      <c r="V2101" s="280"/>
      <c r="Y2101" s="243"/>
    </row>
    <row r="2102" spans="22:25" x14ac:dyDescent="0.25">
      <c r="V2102" s="280"/>
      <c r="Y2102" s="243"/>
    </row>
    <row r="2103" spans="22:25" x14ac:dyDescent="0.25">
      <c r="V2103" s="280"/>
      <c r="Y2103" s="243"/>
    </row>
    <row r="2104" spans="22:25" x14ac:dyDescent="0.25">
      <c r="V2104" s="280"/>
      <c r="Y2104" s="243"/>
    </row>
    <row r="2105" spans="22:25" x14ac:dyDescent="0.25">
      <c r="V2105" s="280"/>
      <c r="Y2105" s="243"/>
    </row>
    <row r="2106" spans="22:25" x14ac:dyDescent="0.25">
      <c r="V2106" s="280"/>
      <c r="Y2106" s="243"/>
    </row>
    <row r="2107" spans="22:25" x14ac:dyDescent="0.25">
      <c r="V2107" s="280"/>
      <c r="Y2107" s="243"/>
    </row>
    <row r="2108" spans="22:25" x14ac:dyDescent="0.25">
      <c r="V2108" s="280"/>
      <c r="Y2108" s="243"/>
    </row>
    <row r="2109" spans="22:25" x14ac:dyDescent="0.25">
      <c r="V2109" s="280"/>
      <c r="Y2109" s="243"/>
    </row>
    <row r="2110" spans="22:25" x14ac:dyDescent="0.25">
      <c r="V2110" s="280"/>
      <c r="Y2110" s="243"/>
    </row>
    <row r="2111" spans="22:25" x14ac:dyDescent="0.25">
      <c r="V2111" s="280"/>
      <c r="Y2111" s="243"/>
    </row>
    <row r="2112" spans="22:25" x14ac:dyDescent="0.25">
      <c r="V2112" s="280"/>
      <c r="Y2112" s="243"/>
    </row>
    <row r="2113" spans="22:25" x14ac:dyDescent="0.25">
      <c r="V2113" s="280"/>
      <c r="Y2113" s="243"/>
    </row>
    <row r="2114" spans="22:25" x14ac:dyDescent="0.25">
      <c r="V2114" s="280"/>
      <c r="Y2114" s="243"/>
    </row>
    <row r="2115" spans="22:25" x14ac:dyDescent="0.25">
      <c r="V2115" s="280"/>
      <c r="Y2115" s="243"/>
    </row>
    <row r="2116" spans="22:25" x14ac:dyDescent="0.25">
      <c r="V2116" s="280"/>
      <c r="Y2116" s="243"/>
    </row>
    <row r="2117" spans="22:25" x14ac:dyDescent="0.25">
      <c r="V2117" s="280"/>
      <c r="Y2117" s="243"/>
    </row>
    <row r="2118" spans="22:25" x14ac:dyDescent="0.25">
      <c r="V2118" s="280"/>
      <c r="Y2118" s="243"/>
    </row>
    <row r="2119" spans="22:25" x14ac:dyDescent="0.25">
      <c r="V2119" s="280"/>
      <c r="Y2119" s="243"/>
    </row>
    <row r="2120" spans="22:25" x14ac:dyDescent="0.25">
      <c r="V2120" s="280"/>
      <c r="Y2120" s="243"/>
    </row>
    <row r="2121" spans="22:25" x14ac:dyDescent="0.25">
      <c r="V2121" s="280"/>
      <c r="Y2121" s="243"/>
    </row>
    <row r="2122" spans="22:25" x14ac:dyDescent="0.25">
      <c r="V2122" s="280"/>
      <c r="Y2122" s="243"/>
    </row>
    <row r="2123" spans="22:25" x14ac:dyDescent="0.25">
      <c r="V2123" s="280"/>
      <c r="Y2123" s="243"/>
    </row>
    <row r="2124" spans="22:25" x14ac:dyDescent="0.25">
      <c r="V2124" s="280"/>
      <c r="Y2124" s="243"/>
    </row>
    <row r="2125" spans="22:25" x14ac:dyDescent="0.25">
      <c r="V2125" s="280"/>
      <c r="Y2125" s="243"/>
    </row>
    <row r="2126" spans="22:25" x14ac:dyDescent="0.25">
      <c r="V2126" s="280"/>
      <c r="Y2126" s="243"/>
    </row>
    <row r="2127" spans="22:25" x14ac:dyDescent="0.25">
      <c r="V2127" s="280"/>
      <c r="Y2127" s="243"/>
    </row>
    <row r="2128" spans="22:25" x14ac:dyDescent="0.25">
      <c r="V2128" s="280"/>
      <c r="Y2128" s="243"/>
    </row>
    <row r="2129" spans="22:25" x14ac:dyDescent="0.25">
      <c r="V2129" s="280"/>
      <c r="Y2129" s="243"/>
    </row>
    <row r="2130" spans="22:25" x14ac:dyDescent="0.25">
      <c r="V2130" s="280"/>
      <c r="Y2130" s="243"/>
    </row>
    <row r="2131" spans="22:25" x14ac:dyDescent="0.25">
      <c r="V2131" s="280"/>
      <c r="Y2131" s="243"/>
    </row>
    <row r="2132" spans="22:25" x14ac:dyDescent="0.25">
      <c r="V2132" s="280"/>
      <c r="Y2132" s="243"/>
    </row>
    <row r="2133" spans="22:25" x14ac:dyDescent="0.25">
      <c r="V2133" s="280"/>
      <c r="Y2133" s="243"/>
    </row>
    <row r="2134" spans="22:25" x14ac:dyDescent="0.25">
      <c r="V2134" s="280"/>
      <c r="Y2134" s="243"/>
    </row>
    <row r="2135" spans="22:25" x14ac:dyDescent="0.25">
      <c r="V2135" s="280"/>
      <c r="Y2135" s="243"/>
    </row>
    <row r="2136" spans="22:25" x14ac:dyDescent="0.25">
      <c r="V2136" s="280"/>
      <c r="Y2136" s="243"/>
    </row>
    <row r="2137" spans="22:25" x14ac:dyDescent="0.25">
      <c r="V2137" s="280"/>
      <c r="Y2137" s="243"/>
    </row>
    <row r="2138" spans="22:25" x14ac:dyDescent="0.25">
      <c r="V2138" s="280"/>
      <c r="Y2138" s="243"/>
    </row>
    <row r="2139" spans="22:25" x14ac:dyDescent="0.25">
      <c r="V2139" s="280"/>
      <c r="Y2139" s="243"/>
    </row>
    <row r="2140" spans="22:25" x14ac:dyDescent="0.25">
      <c r="V2140" s="280"/>
      <c r="Y2140" s="243"/>
    </row>
    <row r="2141" spans="22:25" x14ac:dyDescent="0.25">
      <c r="V2141" s="280"/>
      <c r="Y2141" s="243"/>
    </row>
    <row r="2142" spans="22:25" x14ac:dyDescent="0.25">
      <c r="V2142" s="280"/>
      <c r="Y2142" s="243"/>
    </row>
    <row r="2143" spans="22:25" x14ac:dyDescent="0.25">
      <c r="V2143" s="280"/>
      <c r="Y2143" s="243"/>
    </row>
    <row r="2144" spans="22:25" x14ac:dyDescent="0.25">
      <c r="V2144" s="280"/>
      <c r="Y2144" s="243"/>
    </row>
    <row r="2145" spans="22:25" x14ac:dyDescent="0.25">
      <c r="V2145" s="280"/>
      <c r="Y2145" s="243"/>
    </row>
    <row r="2146" spans="22:25" x14ac:dyDescent="0.25">
      <c r="V2146" s="280"/>
      <c r="Y2146" s="243"/>
    </row>
    <row r="2147" spans="22:25" x14ac:dyDescent="0.25">
      <c r="V2147" s="280"/>
      <c r="Y2147" s="243"/>
    </row>
    <row r="2148" spans="22:25" x14ac:dyDescent="0.25">
      <c r="V2148" s="280"/>
      <c r="Y2148" s="243"/>
    </row>
    <row r="2149" spans="22:25" x14ac:dyDescent="0.25">
      <c r="V2149" s="280"/>
      <c r="Y2149" s="243"/>
    </row>
    <row r="2150" spans="22:25" x14ac:dyDescent="0.25">
      <c r="V2150" s="280"/>
      <c r="Y2150" s="243"/>
    </row>
    <row r="2151" spans="22:25" x14ac:dyDescent="0.25">
      <c r="V2151" s="280"/>
      <c r="Y2151" s="243"/>
    </row>
    <row r="2152" spans="22:25" x14ac:dyDescent="0.25">
      <c r="V2152" s="280"/>
      <c r="Y2152" s="243"/>
    </row>
    <row r="2153" spans="22:25" x14ac:dyDescent="0.25">
      <c r="V2153" s="280"/>
      <c r="Y2153" s="243"/>
    </row>
    <row r="2154" spans="22:25" x14ac:dyDescent="0.25">
      <c r="V2154" s="280"/>
      <c r="Y2154" s="243"/>
    </row>
    <row r="2155" spans="22:25" x14ac:dyDescent="0.25">
      <c r="V2155" s="280"/>
      <c r="Y2155" s="243"/>
    </row>
    <row r="2156" spans="22:25" x14ac:dyDescent="0.25">
      <c r="V2156" s="280"/>
      <c r="Y2156" s="243"/>
    </row>
    <row r="2157" spans="22:25" x14ac:dyDescent="0.25">
      <c r="V2157" s="280"/>
      <c r="Y2157" s="243"/>
    </row>
    <row r="2158" spans="22:25" x14ac:dyDescent="0.25">
      <c r="V2158" s="280"/>
      <c r="Y2158" s="243"/>
    </row>
    <row r="2159" spans="22:25" x14ac:dyDescent="0.25">
      <c r="V2159" s="280"/>
      <c r="Y2159" s="243"/>
    </row>
    <row r="2160" spans="22:25" x14ac:dyDescent="0.25">
      <c r="V2160" s="280"/>
      <c r="Y2160" s="243"/>
    </row>
    <row r="2161" spans="22:25" x14ac:dyDescent="0.25">
      <c r="V2161" s="280"/>
      <c r="Y2161" s="243"/>
    </row>
    <row r="2162" spans="22:25" x14ac:dyDescent="0.25">
      <c r="V2162" s="280"/>
      <c r="Y2162" s="243"/>
    </row>
    <row r="2163" spans="22:25" x14ac:dyDescent="0.25">
      <c r="V2163" s="280"/>
      <c r="Y2163" s="243"/>
    </row>
    <row r="2164" spans="22:25" x14ac:dyDescent="0.25">
      <c r="V2164" s="280"/>
      <c r="Y2164" s="243"/>
    </row>
    <row r="2165" spans="22:25" x14ac:dyDescent="0.25">
      <c r="V2165" s="280"/>
      <c r="Y2165" s="243"/>
    </row>
    <row r="2166" spans="22:25" x14ac:dyDescent="0.25">
      <c r="V2166" s="280"/>
      <c r="Y2166" s="243"/>
    </row>
    <row r="2167" spans="22:25" x14ac:dyDescent="0.25">
      <c r="V2167" s="280"/>
      <c r="Y2167" s="243"/>
    </row>
    <row r="2168" spans="22:25" x14ac:dyDescent="0.25">
      <c r="V2168" s="280"/>
      <c r="Y2168" s="243"/>
    </row>
    <row r="2169" spans="22:25" x14ac:dyDescent="0.25">
      <c r="V2169" s="280"/>
      <c r="Y2169" s="243"/>
    </row>
    <row r="2170" spans="22:25" x14ac:dyDescent="0.25">
      <c r="V2170" s="280"/>
      <c r="Y2170" s="243"/>
    </row>
    <row r="2171" spans="22:25" x14ac:dyDescent="0.25">
      <c r="V2171" s="280"/>
      <c r="Y2171" s="243"/>
    </row>
    <row r="2172" spans="22:25" x14ac:dyDescent="0.25">
      <c r="V2172" s="280"/>
      <c r="Y2172" s="243"/>
    </row>
    <row r="2173" spans="22:25" x14ac:dyDescent="0.25">
      <c r="V2173" s="280"/>
      <c r="Y2173" s="243"/>
    </row>
    <row r="2174" spans="22:25" x14ac:dyDescent="0.25">
      <c r="V2174" s="280"/>
      <c r="Y2174" s="243"/>
    </row>
    <row r="2175" spans="22:25" x14ac:dyDescent="0.25">
      <c r="V2175" s="280"/>
      <c r="Y2175" s="243"/>
    </row>
    <row r="2176" spans="22:25" x14ac:dyDescent="0.25">
      <c r="V2176" s="280"/>
      <c r="Y2176" s="243"/>
    </row>
    <row r="2177" spans="22:25" x14ac:dyDescent="0.25">
      <c r="V2177" s="280"/>
      <c r="Y2177" s="243"/>
    </row>
    <row r="2178" spans="22:25" x14ac:dyDescent="0.25">
      <c r="V2178" s="280"/>
      <c r="Y2178" s="243"/>
    </row>
    <row r="2179" spans="22:25" x14ac:dyDescent="0.25">
      <c r="V2179" s="280"/>
      <c r="Y2179" s="243"/>
    </row>
    <row r="2180" spans="22:25" x14ac:dyDescent="0.25">
      <c r="V2180" s="280"/>
      <c r="Y2180" s="243"/>
    </row>
    <row r="2181" spans="22:25" x14ac:dyDescent="0.25">
      <c r="V2181" s="280"/>
      <c r="Y2181" s="243"/>
    </row>
    <row r="2182" spans="22:25" x14ac:dyDescent="0.25">
      <c r="V2182" s="280"/>
      <c r="Y2182" s="243"/>
    </row>
    <row r="2183" spans="22:25" x14ac:dyDescent="0.25">
      <c r="V2183" s="280"/>
      <c r="Y2183" s="243"/>
    </row>
    <row r="2184" spans="22:25" x14ac:dyDescent="0.25">
      <c r="V2184" s="280"/>
      <c r="Y2184" s="243"/>
    </row>
    <row r="2185" spans="22:25" x14ac:dyDescent="0.25">
      <c r="V2185" s="280"/>
      <c r="Y2185" s="243"/>
    </row>
    <row r="2186" spans="22:25" x14ac:dyDescent="0.25">
      <c r="V2186" s="280"/>
      <c r="Y2186" s="243"/>
    </row>
    <row r="2187" spans="22:25" x14ac:dyDescent="0.25">
      <c r="V2187" s="280"/>
      <c r="Y2187" s="243"/>
    </row>
    <row r="2188" spans="22:25" x14ac:dyDescent="0.25">
      <c r="V2188" s="280"/>
      <c r="Y2188" s="243"/>
    </row>
    <row r="2189" spans="22:25" x14ac:dyDescent="0.25">
      <c r="V2189" s="280"/>
      <c r="Y2189" s="243"/>
    </row>
    <row r="2190" spans="22:25" x14ac:dyDescent="0.25">
      <c r="V2190" s="280"/>
      <c r="Y2190" s="243"/>
    </row>
    <row r="2191" spans="22:25" x14ac:dyDescent="0.25">
      <c r="V2191" s="280"/>
      <c r="Y2191" s="243"/>
    </row>
    <row r="2192" spans="22:25" x14ac:dyDescent="0.25">
      <c r="V2192" s="280"/>
      <c r="Y2192" s="243"/>
    </row>
    <row r="2193" spans="22:25" x14ac:dyDescent="0.25">
      <c r="V2193" s="280"/>
      <c r="Y2193" s="243"/>
    </row>
    <row r="2194" spans="22:25" x14ac:dyDescent="0.25">
      <c r="V2194" s="280"/>
      <c r="Y2194" s="243"/>
    </row>
    <row r="2195" spans="22:25" x14ac:dyDescent="0.25">
      <c r="V2195" s="280"/>
      <c r="Y2195" s="243"/>
    </row>
    <row r="2196" spans="22:25" x14ac:dyDescent="0.25">
      <c r="V2196" s="280"/>
      <c r="Y2196" s="243"/>
    </row>
    <row r="2197" spans="22:25" x14ac:dyDescent="0.25">
      <c r="V2197" s="280"/>
      <c r="Y2197" s="243"/>
    </row>
    <row r="2198" spans="22:25" x14ac:dyDescent="0.25">
      <c r="V2198" s="280"/>
      <c r="Y2198" s="243"/>
    </row>
    <row r="2199" spans="22:25" x14ac:dyDescent="0.25">
      <c r="V2199" s="280"/>
      <c r="Y2199" s="243"/>
    </row>
    <row r="2200" spans="22:25" x14ac:dyDescent="0.25">
      <c r="V2200" s="280"/>
      <c r="Y2200" s="243"/>
    </row>
    <row r="2201" spans="22:25" x14ac:dyDescent="0.25">
      <c r="V2201" s="280"/>
      <c r="Y2201" s="243"/>
    </row>
    <row r="2202" spans="22:25" x14ac:dyDescent="0.25">
      <c r="V2202" s="280"/>
      <c r="Y2202" s="243"/>
    </row>
    <row r="2203" spans="22:25" x14ac:dyDescent="0.25">
      <c r="V2203" s="280"/>
      <c r="Y2203" s="243"/>
    </row>
    <row r="2204" spans="22:25" x14ac:dyDescent="0.25">
      <c r="V2204" s="280"/>
      <c r="Y2204" s="243"/>
    </row>
    <row r="2205" spans="22:25" x14ac:dyDescent="0.25">
      <c r="V2205" s="280"/>
      <c r="Y2205" s="243"/>
    </row>
    <row r="2206" spans="22:25" x14ac:dyDescent="0.25">
      <c r="V2206" s="280"/>
      <c r="Y2206" s="243"/>
    </row>
    <row r="2207" spans="22:25" x14ac:dyDescent="0.25">
      <c r="V2207" s="280"/>
      <c r="Y2207" s="243"/>
    </row>
    <row r="2208" spans="22:25" x14ac:dyDescent="0.25">
      <c r="V2208" s="280"/>
      <c r="Y2208" s="243"/>
    </row>
    <row r="2209" spans="22:25" x14ac:dyDescent="0.25">
      <c r="V2209" s="280"/>
      <c r="Y2209" s="243"/>
    </row>
    <row r="2210" spans="22:25" x14ac:dyDescent="0.25">
      <c r="V2210" s="280"/>
      <c r="Y2210" s="243"/>
    </row>
    <row r="2211" spans="22:25" x14ac:dyDescent="0.25">
      <c r="V2211" s="280"/>
      <c r="Y2211" s="243"/>
    </row>
    <row r="2212" spans="22:25" x14ac:dyDescent="0.25">
      <c r="V2212" s="280"/>
      <c r="Y2212" s="243"/>
    </row>
    <row r="2213" spans="22:25" x14ac:dyDescent="0.25">
      <c r="V2213" s="280"/>
      <c r="Y2213" s="243"/>
    </row>
    <row r="2214" spans="22:25" x14ac:dyDescent="0.25">
      <c r="V2214" s="280"/>
      <c r="Y2214" s="243"/>
    </row>
    <row r="2215" spans="22:25" x14ac:dyDescent="0.25">
      <c r="V2215" s="280"/>
      <c r="Y2215" s="243"/>
    </row>
    <row r="2216" spans="22:25" x14ac:dyDescent="0.25">
      <c r="V2216" s="280"/>
      <c r="Y2216" s="243"/>
    </row>
    <row r="2217" spans="22:25" x14ac:dyDescent="0.25">
      <c r="V2217" s="280"/>
      <c r="Y2217" s="243"/>
    </row>
    <row r="2218" spans="22:25" x14ac:dyDescent="0.25">
      <c r="V2218" s="280"/>
      <c r="Y2218" s="243"/>
    </row>
    <row r="2219" spans="22:25" x14ac:dyDescent="0.25">
      <c r="V2219" s="280"/>
      <c r="Y2219" s="243"/>
    </row>
    <row r="2220" spans="22:25" x14ac:dyDescent="0.25">
      <c r="V2220" s="280"/>
      <c r="Y2220" s="243"/>
    </row>
    <row r="2221" spans="22:25" x14ac:dyDescent="0.25">
      <c r="V2221" s="280"/>
      <c r="Y2221" s="243"/>
    </row>
    <row r="2222" spans="22:25" x14ac:dyDescent="0.25">
      <c r="V2222" s="280"/>
      <c r="Y2222" s="243"/>
    </row>
    <row r="2223" spans="22:25" x14ac:dyDescent="0.25">
      <c r="V2223" s="280"/>
      <c r="Y2223" s="243"/>
    </row>
    <row r="2224" spans="22:25" x14ac:dyDescent="0.25">
      <c r="V2224" s="280"/>
      <c r="Y2224" s="243"/>
    </row>
    <row r="2225" spans="22:25" x14ac:dyDescent="0.25">
      <c r="V2225" s="280"/>
      <c r="Y2225" s="243"/>
    </row>
    <row r="2226" spans="22:25" x14ac:dyDescent="0.25">
      <c r="V2226" s="280"/>
      <c r="Y2226" s="243"/>
    </row>
    <row r="2227" spans="22:25" x14ac:dyDescent="0.25">
      <c r="V2227" s="280"/>
      <c r="Y2227" s="243"/>
    </row>
    <row r="2228" spans="22:25" x14ac:dyDescent="0.25">
      <c r="V2228" s="280"/>
      <c r="Y2228" s="243"/>
    </row>
    <row r="2229" spans="22:25" x14ac:dyDescent="0.25">
      <c r="V2229" s="280"/>
      <c r="Y2229" s="243"/>
    </row>
    <row r="2230" spans="22:25" x14ac:dyDescent="0.25">
      <c r="V2230" s="280"/>
      <c r="Y2230" s="243"/>
    </row>
    <row r="2231" spans="22:25" x14ac:dyDescent="0.25">
      <c r="V2231" s="280"/>
      <c r="Y2231" s="243"/>
    </row>
    <row r="2232" spans="22:25" x14ac:dyDescent="0.25">
      <c r="V2232" s="280"/>
      <c r="Y2232" s="243"/>
    </row>
    <row r="2233" spans="22:25" x14ac:dyDescent="0.25">
      <c r="V2233" s="280"/>
      <c r="Y2233" s="243"/>
    </row>
    <row r="2234" spans="22:25" x14ac:dyDescent="0.25">
      <c r="V2234" s="280"/>
      <c r="Y2234" s="243"/>
    </row>
    <row r="2235" spans="22:25" x14ac:dyDescent="0.25">
      <c r="V2235" s="280"/>
      <c r="Y2235" s="243"/>
    </row>
    <row r="2236" spans="22:25" x14ac:dyDescent="0.25">
      <c r="V2236" s="280"/>
      <c r="Y2236" s="243"/>
    </row>
    <row r="2237" spans="22:25" x14ac:dyDescent="0.25">
      <c r="V2237" s="280"/>
      <c r="Y2237" s="243"/>
    </row>
    <row r="2238" spans="22:25" x14ac:dyDescent="0.25">
      <c r="V2238" s="280"/>
      <c r="Y2238" s="243"/>
    </row>
    <row r="2239" spans="22:25" x14ac:dyDescent="0.25">
      <c r="V2239" s="280"/>
      <c r="Y2239" s="243"/>
    </row>
    <row r="2240" spans="22:25" x14ac:dyDescent="0.25">
      <c r="V2240" s="280"/>
      <c r="Y2240" s="243"/>
    </row>
    <row r="2241" spans="22:25" x14ac:dyDescent="0.25">
      <c r="V2241" s="280"/>
      <c r="Y2241" s="243"/>
    </row>
    <row r="2242" spans="22:25" x14ac:dyDescent="0.25">
      <c r="V2242" s="280"/>
      <c r="Y2242" s="243"/>
    </row>
    <row r="2243" spans="22:25" x14ac:dyDescent="0.25">
      <c r="V2243" s="280"/>
      <c r="Y2243" s="243"/>
    </row>
    <row r="2244" spans="22:25" x14ac:dyDescent="0.25">
      <c r="V2244" s="280"/>
      <c r="Y2244" s="243"/>
    </row>
    <row r="2245" spans="22:25" x14ac:dyDescent="0.25">
      <c r="V2245" s="280"/>
      <c r="Y2245" s="243"/>
    </row>
    <row r="2246" spans="22:25" x14ac:dyDescent="0.25">
      <c r="V2246" s="280"/>
      <c r="Y2246" s="243"/>
    </row>
    <row r="2247" spans="22:25" x14ac:dyDescent="0.25">
      <c r="V2247" s="280"/>
      <c r="Y2247" s="243"/>
    </row>
    <row r="2248" spans="22:25" x14ac:dyDescent="0.25">
      <c r="V2248" s="280"/>
      <c r="Y2248" s="243"/>
    </row>
    <row r="2249" spans="22:25" x14ac:dyDescent="0.25">
      <c r="V2249" s="280"/>
      <c r="Y2249" s="243"/>
    </row>
    <row r="2250" spans="22:25" x14ac:dyDescent="0.25">
      <c r="V2250" s="280"/>
      <c r="Y2250" s="243"/>
    </row>
    <row r="2251" spans="22:25" x14ac:dyDescent="0.25">
      <c r="V2251" s="280"/>
      <c r="Y2251" s="243"/>
    </row>
    <row r="2252" spans="22:25" x14ac:dyDescent="0.25">
      <c r="V2252" s="280"/>
      <c r="Y2252" s="243"/>
    </row>
    <row r="2253" spans="22:25" x14ac:dyDescent="0.25">
      <c r="V2253" s="280"/>
      <c r="Y2253" s="243"/>
    </row>
    <row r="2254" spans="22:25" x14ac:dyDescent="0.25">
      <c r="V2254" s="280"/>
      <c r="Y2254" s="243"/>
    </row>
    <row r="2255" spans="22:25" x14ac:dyDescent="0.25">
      <c r="V2255" s="280"/>
      <c r="Y2255" s="243"/>
    </row>
    <row r="2256" spans="22:25" x14ac:dyDescent="0.25">
      <c r="V2256" s="280"/>
      <c r="Y2256" s="243"/>
    </row>
    <row r="2257" spans="22:25" x14ac:dyDescent="0.25">
      <c r="V2257" s="280"/>
      <c r="Y2257" s="243"/>
    </row>
    <row r="2258" spans="22:25" x14ac:dyDescent="0.25">
      <c r="V2258" s="280"/>
      <c r="Y2258" s="243"/>
    </row>
    <row r="2259" spans="22:25" x14ac:dyDescent="0.25">
      <c r="V2259" s="280"/>
      <c r="Y2259" s="243"/>
    </row>
    <row r="2260" spans="22:25" x14ac:dyDescent="0.25">
      <c r="V2260" s="280"/>
      <c r="Y2260" s="243"/>
    </row>
    <row r="2261" spans="22:25" x14ac:dyDescent="0.25">
      <c r="V2261" s="280"/>
      <c r="Y2261" s="243"/>
    </row>
    <row r="2262" spans="22:25" x14ac:dyDescent="0.25">
      <c r="V2262" s="280"/>
      <c r="Y2262" s="243"/>
    </row>
    <row r="2263" spans="22:25" x14ac:dyDescent="0.25">
      <c r="V2263" s="280"/>
      <c r="Y2263" s="243"/>
    </row>
    <row r="2264" spans="22:25" x14ac:dyDescent="0.25">
      <c r="V2264" s="280"/>
      <c r="Y2264" s="243"/>
    </row>
    <row r="2265" spans="22:25" x14ac:dyDescent="0.25">
      <c r="V2265" s="280"/>
      <c r="Y2265" s="243"/>
    </row>
    <row r="2266" spans="22:25" x14ac:dyDescent="0.25">
      <c r="V2266" s="280"/>
      <c r="Y2266" s="243"/>
    </row>
    <row r="2267" spans="22:25" x14ac:dyDescent="0.25">
      <c r="V2267" s="280"/>
      <c r="Y2267" s="243"/>
    </row>
    <row r="2268" spans="22:25" x14ac:dyDescent="0.25">
      <c r="V2268" s="280"/>
      <c r="Y2268" s="243"/>
    </row>
    <row r="2269" spans="22:25" x14ac:dyDescent="0.25">
      <c r="V2269" s="280"/>
      <c r="Y2269" s="243"/>
    </row>
    <row r="2270" spans="22:25" x14ac:dyDescent="0.25">
      <c r="V2270" s="280"/>
      <c r="Y2270" s="243"/>
    </row>
    <row r="2271" spans="22:25" x14ac:dyDescent="0.25">
      <c r="V2271" s="280"/>
      <c r="Y2271" s="243"/>
    </row>
    <row r="2272" spans="22:25" x14ac:dyDescent="0.25">
      <c r="V2272" s="280"/>
      <c r="Y2272" s="243"/>
    </row>
    <row r="2273" spans="22:25" x14ac:dyDescent="0.25">
      <c r="V2273" s="280"/>
      <c r="Y2273" s="243"/>
    </row>
    <row r="2274" spans="22:25" x14ac:dyDescent="0.25">
      <c r="V2274" s="280"/>
      <c r="Y2274" s="243"/>
    </row>
    <row r="2275" spans="22:25" x14ac:dyDescent="0.25">
      <c r="V2275" s="280"/>
      <c r="Y2275" s="243"/>
    </row>
    <row r="2276" spans="22:25" x14ac:dyDescent="0.25">
      <c r="V2276" s="280"/>
      <c r="Y2276" s="243"/>
    </row>
    <row r="2277" spans="22:25" x14ac:dyDescent="0.25">
      <c r="V2277" s="280"/>
      <c r="Y2277" s="243"/>
    </row>
    <row r="2278" spans="22:25" x14ac:dyDescent="0.25">
      <c r="V2278" s="280"/>
      <c r="Y2278" s="243"/>
    </row>
    <row r="2279" spans="22:25" x14ac:dyDescent="0.25">
      <c r="V2279" s="280"/>
      <c r="Y2279" s="243"/>
    </row>
    <row r="2280" spans="22:25" x14ac:dyDescent="0.25">
      <c r="V2280" s="280"/>
      <c r="Y2280" s="243"/>
    </row>
    <row r="2281" spans="22:25" x14ac:dyDescent="0.25">
      <c r="V2281" s="280"/>
      <c r="Y2281" s="243"/>
    </row>
    <row r="2282" spans="22:25" x14ac:dyDescent="0.25">
      <c r="V2282" s="280"/>
      <c r="Y2282" s="243"/>
    </row>
    <row r="2283" spans="22:25" x14ac:dyDescent="0.25">
      <c r="V2283" s="280"/>
      <c r="Y2283" s="243"/>
    </row>
    <row r="2284" spans="22:25" x14ac:dyDescent="0.25">
      <c r="V2284" s="280"/>
      <c r="Y2284" s="243"/>
    </row>
    <row r="2285" spans="22:25" x14ac:dyDescent="0.25">
      <c r="V2285" s="280"/>
      <c r="Y2285" s="243"/>
    </row>
    <row r="2286" spans="22:25" x14ac:dyDescent="0.25">
      <c r="V2286" s="280"/>
      <c r="Y2286" s="243"/>
    </row>
    <row r="2287" spans="22:25" x14ac:dyDescent="0.25">
      <c r="V2287" s="280"/>
      <c r="Y2287" s="243"/>
    </row>
    <row r="2288" spans="22:25" x14ac:dyDescent="0.25">
      <c r="V2288" s="280"/>
      <c r="Y2288" s="243"/>
    </row>
    <row r="2289" spans="22:25" x14ac:dyDescent="0.25">
      <c r="V2289" s="280"/>
      <c r="Y2289" s="243"/>
    </row>
    <row r="2290" spans="22:25" x14ac:dyDescent="0.25">
      <c r="V2290" s="280"/>
      <c r="Y2290" s="243"/>
    </row>
    <row r="2291" spans="22:25" x14ac:dyDescent="0.25">
      <c r="V2291" s="280"/>
      <c r="Y2291" s="243"/>
    </row>
    <row r="2292" spans="22:25" x14ac:dyDescent="0.25">
      <c r="V2292" s="280"/>
      <c r="Y2292" s="243"/>
    </row>
    <row r="2293" spans="22:25" x14ac:dyDescent="0.25">
      <c r="V2293" s="280"/>
      <c r="Y2293" s="243"/>
    </row>
    <row r="2294" spans="22:25" x14ac:dyDescent="0.25">
      <c r="V2294" s="280"/>
      <c r="Y2294" s="243"/>
    </row>
    <row r="2295" spans="22:25" x14ac:dyDescent="0.25">
      <c r="V2295" s="280"/>
      <c r="Y2295" s="243"/>
    </row>
    <row r="2296" spans="22:25" x14ac:dyDescent="0.25">
      <c r="V2296" s="280"/>
      <c r="Y2296" s="243"/>
    </row>
    <row r="2297" spans="22:25" x14ac:dyDescent="0.25">
      <c r="V2297" s="280"/>
      <c r="Y2297" s="243"/>
    </row>
    <row r="2298" spans="22:25" x14ac:dyDescent="0.25">
      <c r="V2298" s="280"/>
      <c r="Y2298" s="243"/>
    </row>
    <row r="2299" spans="22:25" x14ac:dyDescent="0.25">
      <c r="V2299" s="280"/>
      <c r="Y2299" s="243"/>
    </row>
    <row r="2300" spans="22:25" x14ac:dyDescent="0.25">
      <c r="V2300" s="280"/>
      <c r="Y2300" s="243"/>
    </row>
    <row r="2301" spans="22:25" x14ac:dyDescent="0.25">
      <c r="V2301" s="280"/>
      <c r="Y2301" s="243"/>
    </row>
    <row r="2302" spans="22:25" x14ac:dyDescent="0.25">
      <c r="V2302" s="280"/>
      <c r="Y2302" s="243"/>
    </row>
    <row r="2303" spans="22:25" x14ac:dyDescent="0.25">
      <c r="V2303" s="280"/>
      <c r="Y2303" s="243"/>
    </row>
    <row r="2304" spans="22:25" x14ac:dyDescent="0.25">
      <c r="V2304" s="280"/>
      <c r="Y2304" s="243"/>
    </row>
    <row r="2305" spans="22:25" x14ac:dyDescent="0.25">
      <c r="V2305" s="280"/>
      <c r="Y2305" s="243"/>
    </row>
    <row r="2306" spans="22:25" x14ac:dyDescent="0.25">
      <c r="V2306" s="280"/>
      <c r="Y2306" s="243"/>
    </row>
    <row r="2307" spans="22:25" x14ac:dyDescent="0.25">
      <c r="V2307" s="280"/>
      <c r="Y2307" s="243"/>
    </row>
    <row r="2308" spans="22:25" x14ac:dyDescent="0.25">
      <c r="V2308" s="280"/>
      <c r="Y2308" s="243"/>
    </row>
    <row r="2309" spans="22:25" x14ac:dyDescent="0.25">
      <c r="V2309" s="280"/>
      <c r="Y2309" s="243"/>
    </row>
    <row r="2310" spans="22:25" x14ac:dyDescent="0.25">
      <c r="V2310" s="280"/>
      <c r="Y2310" s="243"/>
    </row>
    <row r="2311" spans="22:25" x14ac:dyDescent="0.25">
      <c r="V2311" s="280"/>
      <c r="Y2311" s="243"/>
    </row>
    <row r="2312" spans="22:25" x14ac:dyDescent="0.25">
      <c r="V2312" s="280"/>
      <c r="Y2312" s="243"/>
    </row>
    <row r="2313" spans="22:25" x14ac:dyDescent="0.25">
      <c r="V2313" s="280"/>
      <c r="Y2313" s="243"/>
    </row>
    <row r="2314" spans="22:25" x14ac:dyDescent="0.25">
      <c r="V2314" s="280"/>
      <c r="Y2314" s="243"/>
    </row>
    <row r="2315" spans="22:25" x14ac:dyDescent="0.25">
      <c r="V2315" s="280"/>
      <c r="Y2315" s="243"/>
    </row>
    <row r="2316" spans="22:25" x14ac:dyDescent="0.25">
      <c r="V2316" s="280"/>
      <c r="Y2316" s="243"/>
    </row>
    <row r="2317" spans="22:25" x14ac:dyDescent="0.25">
      <c r="V2317" s="280"/>
      <c r="Y2317" s="243"/>
    </row>
    <row r="2318" spans="22:25" x14ac:dyDescent="0.25">
      <c r="V2318" s="280"/>
      <c r="Y2318" s="243"/>
    </row>
    <row r="2319" spans="22:25" x14ac:dyDescent="0.25">
      <c r="V2319" s="280"/>
      <c r="Y2319" s="243"/>
    </row>
    <row r="2320" spans="22:25" x14ac:dyDescent="0.25">
      <c r="V2320" s="280"/>
      <c r="Y2320" s="243"/>
    </row>
    <row r="2321" spans="22:25" x14ac:dyDescent="0.25">
      <c r="V2321" s="280"/>
      <c r="Y2321" s="243"/>
    </row>
    <row r="2322" spans="22:25" x14ac:dyDescent="0.25">
      <c r="V2322" s="280"/>
      <c r="Y2322" s="243"/>
    </row>
    <row r="2323" spans="22:25" x14ac:dyDescent="0.25">
      <c r="V2323" s="280"/>
      <c r="Y2323" s="243"/>
    </row>
    <row r="2324" spans="22:25" x14ac:dyDescent="0.25">
      <c r="V2324" s="280"/>
      <c r="Y2324" s="243"/>
    </row>
    <row r="2325" spans="22:25" x14ac:dyDescent="0.25">
      <c r="V2325" s="280"/>
      <c r="Y2325" s="243"/>
    </row>
    <row r="2326" spans="22:25" x14ac:dyDescent="0.25">
      <c r="V2326" s="280"/>
      <c r="Y2326" s="243"/>
    </row>
    <row r="2327" spans="22:25" x14ac:dyDescent="0.25">
      <c r="V2327" s="280"/>
      <c r="Y2327" s="243"/>
    </row>
    <row r="2328" spans="22:25" x14ac:dyDescent="0.25">
      <c r="V2328" s="280"/>
      <c r="Y2328" s="243"/>
    </row>
    <row r="2329" spans="22:25" x14ac:dyDescent="0.25">
      <c r="V2329" s="280"/>
      <c r="Y2329" s="243"/>
    </row>
    <row r="2330" spans="22:25" x14ac:dyDescent="0.25">
      <c r="V2330" s="280"/>
      <c r="Y2330" s="243"/>
    </row>
    <row r="2331" spans="22:25" x14ac:dyDescent="0.25">
      <c r="V2331" s="280"/>
      <c r="Y2331" s="243"/>
    </row>
    <row r="2332" spans="22:25" x14ac:dyDescent="0.25">
      <c r="V2332" s="280"/>
      <c r="Y2332" s="243"/>
    </row>
    <row r="2333" spans="22:25" x14ac:dyDescent="0.25">
      <c r="V2333" s="280"/>
      <c r="Y2333" s="243"/>
    </row>
    <row r="2334" spans="22:25" x14ac:dyDescent="0.25">
      <c r="V2334" s="280"/>
      <c r="Y2334" s="243"/>
    </row>
    <row r="2335" spans="22:25" x14ac:dyDescent="0.25">
      <c r="V2335" s="280"/>
      <c r="Y2335" s="243"/>
    </row>
    <row r="2336" spans="22:25" x14ac:dyDescent="0.25">
      <c r="V2336" s="280"/>
      <c r="Y2336" s="243"/>
    </row>
    <row r="2337" spans="22:25" x14ac:dyDescent="0.25">
      <c r="V2337" s="280"/>
      <c r="Y2337" s="243"/>
    </row>
    <row r="2338" spans="22:25" x14ac:dyDescent="0.25">
      <c r="V2338" s="280"/>
      <c r="Y2338" s="243"/>
    </row>
    <row r="2339" spans="22:25" x14ac:dyDescent="0.25">
      <c r="V2339" s="280"/>
      <c r="Y2339" s="243"/>
    </row>
    <row r="2340" spans="22:25" x14ac:dyDescent="0.25">
      <c r="V2340" s="280"/>
      <c r="Y2340" s="243"/>
    </row>
    <row r="2341" spans="22:25" x14ac:dyDescent="0.25">
      <c r="V2341" s="280"/>
      <c r="Y2341" s="243"/>
    </row>
    <row r="2342" spans="22:25" x14ac:dyDescent="0.25">
      <c r="V2342" s="280"/>
      <c r="Y2342" s="243"/>
    </row>
    <row r="2343" spans="22:25" x14ac:dyDescent="0.25">
      <c r="V2343" s="280"/>
      <c r="Y2343" s="243"/>
    </row>
    <row r="2344" spans="22:25" x14ac:dyDescent="0.25">
      <c r="V2344" s="280"/>
      <c r="Y2344" s="243"/>
    </row>
    <row r="2345" spans="22:25" x14ac:dyDescent="0.25">
      <c r="V2345" s="280"/>
      <c r="Y2345" s="243"/>
    </row>
    <row r="2346" spans="22:25" x14ac:dyDescent="0.25">
      <c r="V2346" s="280"/>
      <c r="Y2346" s="243"/>
    </row>
    <row r="2347" spans="22:25" x14ac:dyDescent="0.25">
      <c r="V2347" s="280"/>
      <c r="Y2347" s="243"/>
    </row>
    <row r="2348" spans="22:25" x14ac:dyDescent="0.25">
      <c r="V2348" s="280"/>
      <c r="Y2348" s="243"/>
    </row>
    <row r="2349" spans="22:25" x14ac:dyDescent="0.25">
      <c r="V2349" s="280"/>
      <c r="Y2349" s="243"/>
    </row>
    <row r="2350" spans="22:25" x14ac:dyDescent="0.25">
      <c r="V2350" s="280"/>
      <c r="Y2350" s="243"/>
    </row>
    <row r="2351" spans="22:25" x14ac:dyDescent="0.25">
      <c r="V2351" s="280"/>
      <c r="Y2351" s="243"/>
    </row>
    <row r="2352" spans="22:25" x14ac:dyDescent="0.25">
      <c r="V2352" s="280"/>
      <c r="Y2352" s="243"/>
    </row>
    <row r="2353" spans="22:25" x14ac:dyDescent="0.25">
      <c r="V2353" s="280"/>
      <c r="Y2353" s="243"/>
    </row>
    <row r="2354" spans="22:25" x14ac:dyDescent="0.25">
      <c r="V2354" s="280"/>
      <c r="Y2354" s="243"/>
    </row>
    <row r="2355" spans="22:25" x14ac:dyDescent="0.25">
      <c r="V2355" s="280"/>
      <c r="Y2355" s="243"/>
    </row>
    <row r="2356" spans="22:25" x14ac:dyDescent="0.25">
      <c r="V2356" s="280"/>
      <c r="Y2356" s="243"/>
    </row>
    <row r="2357" spans="22:25" x14ac:dyDescent="0.25">
      <c r="V2357" s="280"/>
      <c r="Y2357" s="243"/>
    </row>
    <row r="2358" spans="22:25" x14ac:dyDescent="0.25">
      <c r="V2358" s="280"/>
      <c r="Y2358" s="243"/>
    </row>
    <row r="2359" spans="22:25" x14ac:dyDescent="0.25">
      <c r="V2359" s="280"/>
      <c r="Y2359" s="243"/>
    </row>
    <row r="2360" spans="22:25" x14ac:dyDescent="0.25">
      <c r="V2360" s="280"/>
      <c r="Y2360" s="243"/>
    </row>
    <row r="2361" spans="22:25" x14ac:dyDescent="0.25">
      <c r="V2361" s="280"/>
      <c r="Y2361" s="243"/>
    </row>
    <row r="2362" spans="22:25" x14ac:dyDescent="0.25">
      <c r="V2362" s="280"/>
      <c r="Y2362" s="243"/>
    </row>
    <row r="2363" spans="22:25" x14ac:dyDescent="0.25">
      <c r="V2363" s="280"/>
      <c r="Y2363" s="243"/>
    </row>
    <row r="2364" spans="22:25" x14ac:dyDescent="0.25">
      <c r="V2364" s="280"/>
      <c r="Y2364" s="243"/>
    </row>
    <row r="2365" spans="22:25" x14ac:dyDescent="0.25">
      <c r="V2365" s="280"/>
      <c r="Y2365" s="243"/>
    </row>
    <row r="2366" spans="22:25" x14ac:dyDescent="0.25">
      <c r="V2366" s="280"/>
      <c r="Y2366" s="243"/>
    </row>
    <row r="2367" spans="22:25" x14ac:dyDescent="0.25">
      <c r="V2367" s="280"/>
      <c r="Y2367" s="243"/>
    </row>
    <row r="2368" spans="22:25" x14ac:dyDescent="0.25">
      <c r="V2368" s="280"/>
      <c r="Y2368" s="243"/>
    </row>
    <row r="2369" spans="22:25" x14ac:dyDescent="0.25">
      <c r="V2369" s="280"/>
      <c r="Y2369" s="243"/>
    </row>
    <row r="2370" spans="22:25" x14ac:dyDescent="0.25">
      <c r="V2370" s="280"/>
      <c r="Y2370" s="243"/>
    </row>
    <row r="2371" spans="22:25" x14ac:dyDescent="0.25">
      <c r="V2371" s="280"/>
      <c r="Y2371" s="243"/>
    </row>
    <row r="2372" spans="22:25" x14ac:dyDescent="0.25">
      <c r="V2372" s="280"/>
      <c r="Y2372" s="243"/>
    </row>
    <row r="2373" spans="22:25" x14ac:dyDescent="0.25">
      <c r="V2373" s="280"/>
      <c r="Y2373" s="243"/>
    </row>
    <row r="2374" spans="22:25" x14ac:dyDescent="0.25">
      <c r="V2374" s="280"/>
      <c r="Y2374" s="243"/>
    </row>
    <row r="2375" spans="22:25" x14ac:dyDescent="0.25">
      <c r="V2375" s="280"/>
      <c r="Y2375" s="243"/>
    </row>
    <row r="2376" spans="22:25" x14ac:dyDescent="0.25">
      <c r="V2376" s="280"/>
      <c r="Y2376" s="243"/>
    </row>
    <row r="2377" spans="22:25" x14ac:dyDescent="0.25">
      <c r="V2377" s="280"/>
      <c r="Y2377" s="243"/>
    </row>
    <row r="2378" spans="22:25" x14ac:dyDescent="0.25">
      <c r="V2378" s="280"/>
      <c r="Y2378" s="243"/>
    </row>
    <row r="2379" spans="22:25" x14ac:dyDescent="0.25">
      <c r="V2379" s="280"/>
      <c r="Y2379" s="243"/>
    </row>
    <row r="2380" spans="22:25" x14ac:dyDescent="0.25">
      <c r="V2380" s="280"/>
      <c r="Y2380" s="243"/>
    </row>
    <row r="2381" spans="22:25" x14ac:dyDescent="0.25">
      <c r="V2381" s="280"/>
      <c r="Y2381" s="243"/>
    </row>
    <row r="2382" spans="22:25" x14ac:dyDescent="0.25">
      <c r="V2382" s="280"/>
      <c r="Y2382" s="243"/>
    </row>
    <row r="2383" spans="22:25" x14ac:dyDescent="0.25">
      <c r="V2383" s="280"/>
      <c r="Y2383" s="243"/>
    </row>
    <row r="2384" spans="22:25" x14ac:dyDescent="0.25">
      <c r="V2384" s="280"/>
      <c r="Y2384" s="243"/>
    </row>
    <row r="2385" spans="22:25" x14ac:dyDescent="0.25">
      <c r="V2385" s="280"/>
      <c r="Y2385" s="243"/>
    </row>
    <row r="2386" spans="22:25" x14ac:dyDescent="0.25">
      <c r="V2386" s="280"/>
      <c r="Y2386" s="243"/>
    </row>
    <row r="2387" spans="22:25" x14ac:dyDescent="0.25">
      <c r="V2387" s="280"/>
      <c r="Y2387" s="243"/>
    </row>
    <row r="2388" spans="22:25" x14ac:dyDescent="0.25">
      <c r="V2388" s="280"/>
      <c r="Y2388" s="243"/>
    </row>
    <row r="2389" spans="22:25" x14ac:dyDescent="0.25">
      <c r="V2389" s="280"/>
      <c r="Y2389" s="243"/>
    </row>
    <row r="2390" spans="22:25" x14ac:dyDescent="0.25">
      <c r="V2390" s="280"/>
      <c r="Y2390" s="243"/>
    </row>
    <row r="2391" spans="22:25" x14ac:dyDescent="0.25">
      <c r="V2391" s="280"/>
      <c r="Y2391" s="243"/>
    </row>
    <row r="2392" spans="22:25" x14ac:dyDescent="0.25">
      <c r="V2392" s="280"/>
      <c r="Y2392" s="243"/>
    </row>
    <row r="2393" spans="22:25" x14ac:dyDescent="0.25">
      <c r="V2393" s="280"/>
      <c r="Y2393" s="243"/>
    </row>
    <row r="2394" spans="22:25" x14ac:dyDescent="0.25">
      <c r="V2394" s="280"/>
      <c r="Y2394" s="243"/>
    </row>
    <row r="2395" spans="22:25" x14ac:dyDescent="0.25">
      <c r="V2395" s="280"/>
      <c r="Y2395" s="243"/>
    </row>
    <row r="2396" spans="22:25" x14ac:dyDescent="0.25">
      <c r="V2396" s="280"/>
      <c r="Y2396" s="243"/>
    </row>
    <row r="2397" spans="22:25" x14ac:dyDescent="0.25">
      <c r="V2397" s="280"/>
      <c r="Y2397" s="243"/>
    </row>
    <row r="2398" spans="22:25" x14ac:dyDescent="0.25">
      <c r="V2398" s="280"/>
      <c r="Y2398" s="243"/>
    </row>
    <row r="2399" spans="22:25" x14ac:dyDescent="0.25">
      <c r="V2399" s="280"/>
      <c r="Y2399" s="243"/>
    </row>
    <row r="2400" spans="22:25" x14ac:dyDescent="0.25">
      <c r="V2400" s="280"/>
      <c r="Y2400" s="243"/>
    </row>
    <row r="2401" spans="22:25" x14ac:dyDescent="0.25">
      <c r="V2401" s="280"/>
      <c r="Y2401" s="243"/>
    </row>
    <row r="2402" spans="22:25" x14ac:dyDescent="0.25">
      <c r="V2402" s="280"/>
      <c r="Y2402" s="243"/>
    </row>
    <row r="2403" spans="22:25" x14ac:dyDescent="0.25">
      <c r="V2403" s="280"/>
      <c r="Y2403" s="243"/>
    </row>
    <row r="2404" spans="22:25" x14ac:dyDescent="0.25">
      <c r="V2404" s="280"/>
      <c r="Y2404" s="243"/>
    </row>
    <row r="2405" spans="22:25" x14ac:dyDescent="0.25">
      <c r="V2405" s="280"/>
      <c r="Y2405" s="243"/>
    </row>
    <row r="2406" spans="22:25" x14ac:dyDescent="0.25">
      <c r="V2406" s="280"/>
      <c r="Y2406" s="243"/>
    </row>
    <row r="2407" spans="22:25" x14ac:dyDescent="0.25">
      <c r="V2407" s="280"/>
      <c r="Y2407" s="243"/>
    </row>
    <row r="2408" spans="22:25" x14ac:dyDescent="0.25">
      <c r="V2408" s="280"/>
      <c r="Y2408" s="243"/>
    </row>
    <row r="2409" spans="22:25" x14ac:dyDescent="0.25">
      <c r="V2409" s="280"/>
      <c r="Y2409" s="243"/>
    </row>
    <row r="2410" spans="22:25" x14ac:dyDescent="0.25">
      <c r="V2410" s="280"/>
      <c r="Y2410" s="243"/>
    </row>
    <row r="2411" spans="22:25" x14ac:dyDescent="0.25">
      <c r="V2411" s="280"/>
      <c r="Y2411" s="243"/>
    </row>
    <row r="2412" spans="22:25" x14ac:dyDescent="0.25">
      <c r="V2412" s="280"/>
      <c r="Y2412" s="243"/>
    </row>
    <row r="2413" spans="22:25" x14ac:dyDescent="0.25">
      <c r="V2413" s="280"/>
      <c r="Y2413" s="243"/>
    </row>
    <row r="2414" spans="22:25" x14ac:dyDescent="0.25">
      <c r="V2414" s="280"/>
      <c r="Y2414" s="243"/>
    </row>
    <row r="2415" spans="22:25" x14ac:dyDescent="0.25">
      <c r="V2415" s="280"/>
      <c r="Y2415" s="243"/>
    </row>
    <row r="2416" spans="22:25" x14ac:dyDescent="0.25">
      <c r="V2416" s="280"/>
      <c r="Y2416" s="243"/>
    </row>
    <row r="2417" spans="22:25" x14ac:dyDescent="0.25">
      <c r="V2417" s="280"/>
      <c r="Y2417" s="243"/>
    </row>
    <row r="2418" spans="22:25" x14ac:dyDescent="0.25">
      <c r="V2418" s="280"/>
      <c r="Y2418" s="243"/>
    </row>
    <row r="2419" spans="22:25" x14ac:dyDescent="0.25">
      <c r="V2419" s="280"/>
      <c r="Y2419" s="243"/>
    </row>
    <row r="2420" spans="22:25" x14ac:dyDescent="0.25">
      <c r="V2420" s="280"/>
      <c r="Y2420" s="243"/>
    </row>
    <row r="2421" spans="22:25" x14ac:dyDescent="0.25">
      <c r="V2421" s="280"/>
      <c r="Y2421" s="243"/>
    </row>
    <row r="2422" spans="22:25" x14ac:dyDescent="0.25">
      <c r="V2422" s="280"/>
      <c r="Y2422" s="243"/>
    </row>
    <row r="2423" spans="22:25" x14ac:dyDescent="0.25">
      <c r="V2423" s="280"/>
      <c r="Y2423" s="243"/>
    </row>
    <row r="2424" spans="22:25" x14ac:dyDescent="0.25">
      <c r="V2424" s="280"/>
      <c r="Y2424" s="243"/>
    </row>
    <row r="2425" spans="22:25" x14ac:dyDescent="0.25">
      <c r="V2425" s="280"/>
      <c r="Y2425" s="243"/>
    </row>
    <row r="2426" spans="22:25" x14ac:dyDescent="0.25">
      <c r="V2426" s="280"/>
      <c r="Y2426" s="243"/>
    </row>
    <row r="2427" spans="22:25" x14ac:dyDescent="0.25">
      <c r="V2427" s="280"/>
      <c r="Y2427" s="243"/>
    </row>
    <row r="2428" spans="22:25" x14ac:dyDescent="0.25">
      <c r="V2428" s="280"/>
      <c r="Y2428" s="243"/>
    </row>
    <row r="2429" spans="22:25" x14ac:dyDescent="0.25">
      <c r="V2429" s="280"/>
      <c r="Y2429" s="243"/>
    </row>
    <row r="2430" spans="22:25" x14ac:dyDescent="0.25">
      <c r="V2430" s="280"/>
      <c r="Y2430" s="243"/>
    </row>
    <row r="2431" spans="22:25" x14ac:dyDescent="0.25">
      <c r="V2431" s="280"/>
      <c r="Y2431" s="243"/>
    </row>
    <row r="2432" spans="22:25" x14ac:dyDescent="0.25">
      <c r="V2432" s="280"/>
      <c r="Y2432" s="243"/>
    </row>
    <row r="2433" spans="22:25" x14ac:dyDescent="0.25">
      <c r="V2433" s="280"/>
      <c r="Y2433" s="243"/>
    </row>
    <row r="2434" spans="22:25" x14ac:dyDescent="0.25">
      <c r="V2434" s="280"/>
      <c r="Y2434" s="243"/>
    </row>
    <row r="2435" spans="22:25" x14ac:dyDescent="0.25">
      <c r="V2435" s="280"/>
      <c r="Y2435" s="243"/>
    </row>
    <row r="2436" spans="22:25" x14ac:dyDescent="0.25">
      <c r="V2436" s="280"/>
      <c r="Y2436" s="243"/>
    </row>
    <row r="2437" spans="22:25" x14ac:dyDescent="0.25">
      <c r="V2437" s="280"/>
      <c r="Y2437" s="243"/>
    </row>
    <row r="2438" spans="22:25" x14ac:dyDescent="0.25">
      <c r="V2438" s="280"/>
      <c r="Y2438" s="243"/>
    </row>
    <row r="2439" spans="22:25" x14ac:dyDescent="0.25">
      <c r="V2439" s="280"/>
      <c r="Y2439" s="243"/>
    </row>
    <row r="2440" spans="22:25" x14ac:dyDescent="0.25">
      <c r="V2440" s="280"/>
      <c r="Y2440" s="243"/>
    </row>
    <row r="2441" spans="22:25" x14ac:dyDescent="0.25">
      <c r="V2441" s="280"/>
      <c r="Y2441" s="243"/>
    </row>
    <row r="2442" spans="22:25" x14ac:dyDescent="0.25">
      <c r="V2442" s="280"/>
      <c r="Y2442" s="243"/>
    </row>
    <row r="2443" spans="22:25" x14ac:dyDescent="0.25">
      <c r="V2443" s="280"/>
      <c r="Y2443" s="243"/>
    </row>
    <row r="2444" spans="22:25" x14ac:dyDescent="0.25">
      <c r="V2444" s="280"/>
      <c r="Y2444" s="243"/>
    </row>
    <row r="2445" spans="22:25" x14ac:dyDescent="0.25">
      <c r="V2445" s="280"/>
      <c r="Y2445" s="243"/>
    </row>
    <row r="2446" spans="22:25" x14ac:dyDescent="0.25">
      <c r="V2446" s="280"/>
      <c r="Y2446" s="243"/>
    </row>
    <row r="2447" spans="22:25" x14ac:dyDescent="0.25">
      <c r="V2447" s="280"/>
      <c r="Y2447" s="243"/>
    </row>
    <row r="2448" spans="22:25" x14ac:dyDescent="0.25">
      <c r="V2448" s="280"/>
      <c r="Y2448" s="243"/>
    </row>
    <row r="2449" spans="22:25" x14ac:dyDescent="0.25">
      <c r="V2449" s="280"/>
      <c r="Y2449" s="243"/>
    </row>
    <row r="2450" spans="22:25" x14ac:dyDescent="0.25">
      <c r="V2450" s="280"/>
      <c r="Y2450" s="243"/>
    </row>
    <row r="2451" spans="22:25" x14ac:dyDescent="0.25">
      <c r="V2451" s="280"/>
      <c r="Y2451" s="243"/>
    </row>
    <row r="2452" spans="22:25" x14ac:dyDescent="0.25">
      <c r="V2452" s="280"/>
      <c r="Y2452" s="243"/>
    </row>
    <row r="2453" spans="22:25" x14ac:dyDescent="0.25">
      <c r="V2453" s="280"/>
      <c r="Y2453" s="243"/>
    </row>
    <row r="2454" spans="22:25" x14ac:dyDescent="0.25">
      <c r="V2454" s="280"/>
      <c r="Y2454" s="243"/>
    </row>
    <row r="2455" spans="22:25" x14ac:dyDescent="0.25">
      <c r="V2455" s="280"/>
      <c r="Y2455" s="243"/>
    </row>
    <row r="2456" spans="22:25" x14ac:dyDescent="0.25">
      <c r="V2456" s="280"/>
      <c r="Y2456" s="243"/>
    </row>
    <row r="2457" spans="22:25" x14ac:dyDescent="0.25">
      <c r="V2457" s="280"/>
      <c r="Y2457" s="243"/>
    </row>
    <row r="2458" spans="22:25" x14ac:dyDescent="0.25">
      <c r="V2458" s="280"/>
      <c r="Y2458" s="243"/>
    </row>
    <row r="2459" spans="22:25" x14ac:dyDescent="0.25">
      <c r="V2459" s="280"/>
      <c r="Y2459" s="243"/>
    </row>
    <row r="2460" spans="22:25" x14ac:dyDescent="0.25">
      <c r="V2460" s="280"/>
      <c r="Y2460" s="243"/>
    </row>
    <row r="2461" spans="22:25" x14ac:dyDescent="0.25">
      <c r="V2461" s="280"/>
      <c r="Y2461" s="243"/>
    </row>
    <row r="2462" spans="22:25" x14ac:dyDescent="0.25">
      <c r="V2462" s="280"/>
      <c r="Y2462" s="243"/>
    </row>
    <row r="2463" spans="22:25" x14ac:dyDescent="0.25">
      <c r="V2463" s="280"/>
      <c r="Y2463" s="243"/>
    </row>
    <row r="2464" spans="22:25" x14ac:dyDescent="0.25">
      <c r="V2464" s="280"/>
      <c r="Y2464" s="243"/>
    </row>
    <row r="2465" spans="22:25" x14ac:dyDescent="0.25">
      <c r="V2465" s="280"/>
      <c r="Y2465" s="243"/>
    </row>
    <row r="2466" spans="22:25" x14ac:dyDescent="0.25">
      <c r="V2466" s="280"/>
      <c r="Y2466" s="243"/>
    </row>
    <row r="2467" spans="22:25" x14ac:dyDescent="0.25">
      <c r="V2467" s="280"/>
      <c r="Y2467" s="243"/>
    </row>
    <row r="2468" spans="22:25" x14ac:dyDescent="0.25">
      <c r="V2468" s="280"/>
      <c r="Y2468" s="243"/>
    </row>
    <row r="2469" spans="22:25" x14ac:dyDescent="0.25">
      <c r="V2469" s="280"/>
      <c r="Y2469" s="243"/>
    </row>
    <row r="2470" spans="22:25" x14ac:dyDescent="0.25">
      <c r="V2470" s="280"/>
      <c r="Y2470" s="243"/>
    </row>
    <row r="2471" spans="22:25" x14ac:dyDescent="0.25">
      <c r="V2471" s="280"/>
      <c r="Y2471" s="243"/>
    </row>
    <row r="2472" spans="22:25" x14ac:dyDescent="0.25">
      <c r="V2472" s="280"/>
      <c r="Y2472" s="243"/>
    </row>
    <row r="2473" spans="22:25" x14ac:dyDescent="0.25">
      <c r="V2473" s="280"/>
      <c r="Y2473" s="243"/>
    </row>
    <row r="2474" spans="22:25" x14ac:dyDescent="0.25">
      <c r="V2474" s="280"/>
      <c r="Y2474" s="243"/>
    </row>
    <row r="2475" spans="22:25" x14ac:dyDescent="0.25">
      <c r="V2475" s="280"/>
      <c r="Y2475" s="243"/>
    </row>
    <row r="2476" spans="22:25" x14ac:dyDescent="0.25">
      <c r="V2476" s="280"/>
      <c r="Y2476" s="243"/>
    </row>
    <row r="2477" spans="22:25" x14ac:dyDescent="0.25">
      <c r="V2477" s="280"/>
      <c r="Y2477" s="243"/>
    </row>
    <row r="2478" spans="22:25" x14ac:dyDescent="0.25">
      <c r="V2478" s="280"/>
      <c r="Y2478" s="243"/>
    </row>
    <row r="2479" spans="22:25" x14ac:dyDescent="0.25">
      <c r="V2479" s="280"/>
      <c r="Y2479" s="243"/>
    </row>
    <row r="2480" spans="22:25" x14ac:dyDescent="0.25">
      <c r="V2480" s="280"/>
      <c r="Y2480" s="243"/>
    </row>
    <row r="2481" spans="22:25" x14ac:dyDescent="0.25">
      <c r="V2481" s="280"/>
      <c r="Y2481" s="243"/>
    </row>
    <row r="2482" spans="22:25" x14ac:dyDescent="0.25">
      <c r="V2482" s="280"/>
      <c r="Y2482" s="243"/>
    </row>
    <row r="2483" spans="22:25" x14ac:dyDescent="0.25">
      <c r="V2483" s="280"/>
      <c r="Y2483" s="243"/>
    </row>
    <row r="2484" spans="22:25" x14ac:dyDescent="0.25">
      <c r="V2484" s="280"/>
      <c r="Y2484" s="243"/>
    </row>
    <row r="2485" spans="22:25" x14ac:dyDescent="0.25">
      <c r="V2485" s="280"/>
      <c r="Y2485" s="243"/>
    </row>
    <row r="2486" spans="22:25" x14ac:dyDescent="0.25">
      <c r="V2486" s="280"/>
      <c r="Y2486" s="243"/>
    </row>
    <row r="2487" spans="22:25" x14ac:dyDescent="0.25">
      <c r="V2487" s="280"/>
      <c r="Y2487" s="243"/>
    </row>
    <row r="2488" spans="22:25" x14ac:dyDescent="0.25">
      <c r="V2488" s="280"/>
      <c r="Y2488" s="243"/>
    </row>
    <row r="2489" spans="22:25" x14ac:dyDescent="0.25">
      <c r="V2489" s="280"/>
      <c r="Y2489" s="243"/>
    </row>
    <row r="2490" spans="22:25" x14ac:dyDescent="0.25">
      <c r="V2490" s="280"/>
      <c r="Y2490" s="243"/>
    </row>
    <row r="2491" spans="22:25" x14ac:dyDescent="0.25">
      <c r="V2491" s="280"/>
      <c r="Y2491" s="243"/>
    </row>
    <row r="2492" spans="22:25" x14ac:dyDescent="0.25">
      <c r="V2492" s="280"/>
      <c r="Y2492" s="243"/>
    </row>
    <row r="2493" spans="22:25" x14ac:dyDescent="0.25">
      <c r="V2493" s="280"/>
      <c r="Y2493" s="243"/>
    </row>
    <row r="2494" spans="22:25" x14ac:dyDescent="0.25">
      <c r="V2494" s="280"/>
      <c r="Y2494" s="243"/>
    </row>
    <row r="2495" spans="22:25" x14ac:dyDescent="0.25">
      <c r="V2495" s="280"/>
      <c r="Y2495" s="243"/>
    </row>
    <row r="2496" spans="22:25" x14ac:dyDescent="0.25">
      <c r="V2496" s="280"/>
      <c r="Y2496" s="243"/>
    </row>
    <row r="2497" spans="22:25" x14ac:dyDescent="0.25">
      <c r="V2497" s="280"/>
      <c r="Y2497" s="243"/>
    </row>
    <row r="2498" spans="22:25" x14ac:dyDescent="0.25">
      <c r="V2498" s="280"/>
      <c r="Y2498" s="243"/>
    </row>
    <row r="2499" spans="22:25" x14ac:dyDescent="0.25">
      <c r="V2499" s="280"/>
      <c r="Y2499" s="243"/>
    </row>
    <row r="2500" spans="22:25" x14ac:dyDescent="0.25">
      <c r="V2500" s="280"/>
      <c r="Y2500" s="243"/>
    </row>
    <row r="2501" spans="22:25" x14ac:dyDescent="0.25">
      <c r="V2501" s="280"/>
      <c r="Y2501" s="243"/>
    </row>
    <row r="2502" spans="22:25" x14ac:dyDescent="0.25">
      <c r="V2502" s="280"/>
      <c r="Y2502" s="243"/>
    </row>
    <row r="2503" spans="22:25" x14ac:dyDescent="0.25">
      <c r="V2503" s="280"/>
      <c r="Y2503" s="243"/>
    </row>
    <row r="2504" spans="22:25" x14ac:dyDescent="0.25">
      <c r="V2504" s="280"/>
      <c r="Y2504" s="243"/>
    </row>
    <row r="2505" spans="22:25" x14ac:dyDescent="0.25">
      <c r="V2505" s="280"/>
      <c r="Y2505" s="243"/>
    </row>
    <row r="2506" spans="22:25" x14ac:dyDescent="0.25">
      <c r="V2506" s="280"/>
      <c r="Y2506" s="243"/>
    </row>
    <row r="2507" spans="22:25" x14ac:dyDescent="0.25">
      <c r="V2507" s="280"/>
      <c r="Y2507" s="243"/>
    </row>
    <row r="2508" spans="22:25" x14ac:dyDescent="0.25">
      <c r="V2508" s="280"/>
      <c r="Y2508" s="243"/>
    </row>
    <row r="2509" spans="22:25" x14ac:dyDescent="0.25">
      <c r="V2509" s="280"/>
      <c r="Y2509" s="243"/>
    </row>
    <row r="2510" spans="22:25" x14ac:dyDescent="0.25">
      <c r="V2510" s="280"/>
      <c r="Y2510" s="243"/>
    </row>
    <row r="2511" spans="22:25" x14ac:dyDescent="0.25">
      <c r="V2511" s="280"/>
      <c r="Y2511" s="243"/>
    </row>
    <row r="2512" spans="22:25" x14ac:dyDescent="0.25">
      <c r="V2512" s="280"/>
      <c r="Y2512" s="243"/>
    </row>
    <row r="2513" spans="22:25" x14ac:dyDescent="0.25">
      <c r="V2513" s="280"/>
      <c r="Y2513" s="243"/>
    </row>
    <row r="2514" spans="22:25" x14ac:dyDescent="0.25">
      <c r="V2514" s="280"/>
      <c r="Y2514" s="243"/>
    </row>
    <row r="2515" spans="22:25" x14ac:dyDescent="0.25">
      <c r="V2515" s="280"/>
      <c r="Y2515" s="243"/>
    </row>
    <row r="2516" spans="22:25" x14ac:dyDescent="0.25">
      <c r="V2516" s="280"/>
      <c r="Y2516" s="243"/>
    </row>
    <row r="2517" spans="22:25" x14ac:dyDescent="0.25">
      <c r="V2517" s="280"/>
      <c r="Y2517" s="243"/>
    </row>
    <row r="2518" spans="22:25" x14ac:dyDescent="0.25">
      <c r="V2518" s="280"/>
      <c r="Y2518" s="243"/>
    </row>
    <row r="2519" spans="22:25" x14ac:dyDescent="0.25">
      <c r="V2519" s="280"/>
      <c r="Y2519" s="243"/>
    </row>
    <row r="2520" spans="22:25" x14ac:dyDescent="0.25">
      <c r="V2520" s="280"/>
      <c r="Y2520" s="243"/>
    </row>
    <row r="2521" spans="22:25" x14ac:dyDescent="0.25">
      <c r="V2521" s="280"/>
      <c r="Y2521" s="243"/>
    </row>
    <row r="2522" spans="22:25" x14ac:dyDescent="0.25">
      <c r="V2522" s="280"/>
      <c r="Y2522" s="243"/>
    </row>
    <row r="2523" spans="22:25" x14ac:dyDescent="0.25">
      <c r="V2523" s="280"/>
      <c r="Y2523" s="243"/>
    </row>
    <row r="2524" spans="22:25" x14ac:dyDescent="0.25">
      <c r="V2524" s="280"/>
      <c r="Y2524" s="243"/>
    </row>
    <row r="2525" spans="22:25" x14ac:dyDescent="0.25">
      <c r="V2525" s="280"/>
      <c r="Y2525" s="243"/>
    </row>
    <row r="2526" spans="22:25" x14ac:dyDescent="0.25">
      <c r="V2526" s="280"/>
      <c r="Y2526" s="243"/>
    </row>
    <row r="2527" spans="22:25" x14ac:dyDescent="0.25">
      <c r="V2527" s="280"/>
      <c r="Y2527" s="243"/>
    </row>
    <row r="2528" spans="22:25" x14ac:dyDescent="0.25">
      <c r="V2528" s="280"/>
      <c r="Y2528" s="243"/>
    </row>
    <row r="2529" spans="22:25" x14ac:dyDescent="0.25">
      <c r="V2529" s="280"/>
      <c r="Y2529" s="243"/>
    </row>
    <row r="2530" spans="22:25" x14ac:dyDescent="0.25">
      <c r="V2530" s="280"/>
      <c r="Y2530" s="243"/>
    </row>
    <row r="2531" spans="22:25" x14ac:dyDescent="0.25">
      <c r="V2531" s="280"/>
      <c r="Y2531" s="243"/>
    </row>
    <row r="2532" spans="22:25" x14ac:dyDescent="0.25">
      <c r="V2532" s="280"/>
      <c r="Y2532" s="243"/>
    </row>
    <row r="2533" spans="22:25" x14ac:dyDescent="0.25">
      <c r="V2533" s="280"/>
      <c r="Y2533" s="243"/>
    </row>
    <row r="2534" spans="22:25" x14ac:dyDescent="0.25">
      <c r="V2534" s="280"/>
      <c r="Y2534" s="243"/>
    </row>
    <row r="2535" spans="22:25" x14ac:dyDescent="0.25">
      <c r="V2535" s="280"/>
      <c r="Y2535" s="243"/>
    </row>
    <row r="2536" spans="22:25" x14ac:dyDescent="0.25">
      <c r="V2536" s="280"/>
      <c r="Y2536" s="243"/>
    </row>
    <row r="2537" spans="22:25" x14ac:dyDescent="0.25">
      <c r="V2537" s="280"/>
      <c r="Y2537" s="243"/>
    </row>
    <row r="2538" spans="22:25" x14ac:dyDescent="0.25">
      <c r="V2538" s="280"/>
      <c r="Y2538" s="243"/>
    </row>
    <row r="2539" spans="22:25" x14ac:dyDescent="0.25">
      <c r="V2539" s="280"/>
      <c r="Y2539" s="243"/>
    </row>
    <row r="2540" spans="22:25" x14ac:dyDescent="0.25">
      <c r="V2540" s="280"/>
      <c r="Y2540" s="243"/>
    </row>
    <row r="2541" spans="22:25" x14ac:dyDescent="0.25">
      <c r="V2541" s="280"/>
      <c r="Y2541" s="243"/>
    </row>
    <row r="2542" spans="22:25" x14ac:dyDescent="0.25">
      <c r="V2542" s="280"/>
      <c r="Y2542" s="243"/>
    </row>
    <row r="2543" spans="22:25" x14ac:dyDescent="0.25">
      <c r="V2543" s="280"/>
      <c r="Y2543" s="243"/>
    </row>
    <row r="2544" spans="22:25" x14ac:dyDescent="0.25">
      <c r="V2544" s="280"/>
      <c r="Y2544" s="243"/>
    </row>
    <row r="2545" spans="22:25" x14ac:dyDescent="0.25">
      <c r="V2545" s="280"/>
      <c r="Y2545" s="243"/>
    </row>
    <row r="2546" spans="22:25" x14ac:dyDescent="0.25">
      <c r="V2546" s="280"/>
      <c r="Y2546" s="243"/>
    </row>
    <row r="2547" spans="22:25" x14ac:dyDescent="0.25">
      <c r="V2547" s="280"/>
      <c r="Y2547" s="243"/>
    </row>
    <row r="2548" spans="22:25" x14ac:dyDescent="0.25">
      <c r="V2548" s="280"/>
      <c r="Y2548" s="243"/>
    </row>
    <row r="2549" spans="22:25" x14ac:dyDescent="0.25">
      <c r="V2549" s="280"/>
      <c r="Y2549" s="243"/>
    </row>
    <row r="2550" spans="22:25" x14ac:dyDescent="0.25">
      <c r="V2550" s="280"/>
      <c r="Y2550" s="243"/>
    </row>
    <row r="2551" spans="22:25" x14ac:dyDescent="0.25">
      <c r="V2551" s="280"/>
      <c r="Y2551" s="243"/>
    </row>
    <row r="2552" spans="22:25" x14ac:dyDescent="0.25">
      <c r="V2552" s="280"/>
      <c r="Y2552" s="243"/>
    </row>
    <row r="2553" spans="22:25" x14ac:dyDescent="0.25">
      <c r="V2553" s="280"/>
      <c r="Y2553" s="243"/>
    </row>
    <row r="2554" spans="22:25" x14ac:dyDescent="0.25">
      <c r="V2554" s="280"/>
      <c r="Y2554" s="243"/>
    </row>
    <row r="2555" spans="22:25" x14ac:dyDescent="0.25">
      <c r="V2555" s="280"/>
      <c r="Y2555" s="243"/>
    </row>
    <row r="2556" spans="22:25" x14ac:dyDescent="0.25">
      <c r="V2556" s="280"/>
      <c r="Y2556" s="243"/>
    </row>
    <row r="2557" spans="22:25" x14ac:dyDescent="0.25">
      <c r="V2557" s="280"/>
      <c r="Y2557" s="243"/>
    </row>
    <row r="2558" spans="22:25" x14ac:dyDescent="0.25">
      <c r="V2558" s="280"/>
      <c r="Y2558" s="243"/>
    </row>
    <row r="2559" spans="22:25" x14ac:dyDescent="0.25">
      <c r="V2559" s="280"/>
      <c r="Y2559" s="243"/>
    </row>
    <row r="2560" spans="22:25" x14ac:dyDescent="0.25">
      <c r="V2560" s="280"/>
      <c r="Y2560" s="243"/>
    </row>
    <row r="2561" spans="22:25" x14ac:dyDescent="0.25">
      <c r="V2561" s="280"/>
      <c r="Y2561" s="243"/>
    </row>
    <row r="2562" spans="22:25" x14ac:dyDescent="0.25">
      <c r="V2562" s="280"/>
      <c r="Y2562" s="243"/>
    </row>
    <row r="2563" spans="22:25" x14ac:dyDescent="0.25">
      <c r="V2563" s="280"/>
      <c r="Y2563" s="243"/>
    </row>
    <row r="2564" spans="22:25" x14ac:dyDescent="0.25">
      <c r="V2564" s="280"/>
      <c r="Y2564" s="243"/>
    </row>
    <row r="2565" spans="22:25" x14ac:dyDescent="0.25">
      <c r="V2565" s="280"/>
      <c r="Y2565" s="243"/>
    </row>
    <row r="2566" spans="22:25" x14ac:dyDescent="0.25">
      <c r="V2566" s="280"/>
      <c r="Y2566" s="243"/>
    </row>
    <row r="2567" spans="22:25" x14ac:dyDescent="0.25">
      <c r="V2567" s="280"/>
      <c r="Y2567" s="243"/>
    </row>
    <row r="2568" spans="22:25" x14ac:dyDescent="0.25">
      <c r="V2568" s="280"/>
      <c r="Y2568" s="243"/>
    </row>
    <row r="2569" spans="22:25" x14ac:dyDescent="0.25">
      <c r="V2569" s="280"/>
      <c r="Y2569" s="243"/>
    </row>
    <row r="2570" spans="22:25" x14ac:dyDescent="0.25">
      <c r="V2570" s="280"/>
      <c r="Y2570" s="243"/>
    </row>
    <row r="2571" spans="22:25" x14ac:dyDescent="0.25">
      <c r="V2571" s="280"/>
      <c r="Y2571" s="243"/>
    </row>
    <row r="2572" spans="22:25" x14ac:dyDescent="0.25">
      <c r="V2572" s="280"/>
      <c r="Y2572" s="243"/>
    </row>
    <row r="2573" spans="22:25" x14ac:dyDescent="0.25">
      <c r="V2573" s="280"/>
      <c r="Y2573" s="243"/>
    </row>
    <row r="2574" spans="22:25" x14ac:dyDescent="0.25">
      <c r="V2574" s="280"/>
      <c r="Y2574" s="243"/>
    </row>
    <row r="2575" spans="22:25" x14ac:dyDescent="0.25">
      <c r="V2575" s="280"/>
      <c r="Y2575" s="243"/>
    </row>
    <row r="2576" spans="22:25" x14ac:dyDescent="0.25">
      <c r="V2576" s="280"/>
      <c r="Y2576" s="243"/>
    </row>
    <row r="2577" spans="22:25" x14ac:dyDescent="0.25">
      <c r="V2577" s="280"/>
      <c r="Y2577" s="243"/>
    </row>
    <row r="2578" spans="22:25" x14ac:dyDescent="0.25">
      <c r="V2578" s="280"/>
      <c r="Y2578" s="243"/>
    </row>
    <row r="2579" spans="22:25" x14ac:dyDescent="0.25">
      <c r="V2579" s="280"/>
      <c r="Y2579" s="243"/>
    </row>
    <row r="2580" spans="22:25" x14ac:dyDescent="0.25">
      <c r="V2580" s="280"/>
      <c r="Y2580" s="243"/>
    </row>
    <row r="2581" spans="22:25" x14ac:dyDescent="0.25">
      <c r="V2581" s="280"/>
      <c r="Y2581" s="243"/>
    </row>
    <row r="2582" spans="22:25" x14ac:dyDescent="0.25">
      <c r="V2582" s="280"/>
      <c r="Y2582" s="243"/>
    </row>
    <row r="2583" spans="22:25" x14ac:dyDescent="0.25">
      <c r="V2583" s="280"/>
      <c r="Y2583" s="243"/>
    </row>
    <row r="2584" spans="22:25" x14ac:dyDescent="0.25">
      <c r="V2584" s="280"/>
      <c r="Y2584" s="243"/>
    </row>
    <row r="2585" spans="22:25" x14ac:dyDescent="0.25">
      <c r="V2585" s="280"/>
      <c r="Y2585" s="243"/>
    </row>
    <row r="2586" spans="22:25" x14ac:dyDescent="0.25">
      <c r="V2586" s="280"/>
      <c r="Y2586" s="243"/>
    </row>
    <row r="2587" spans="22:25" x14ac:dyDescent="0.25">
      <c r="V2587" s="280"/>
      <c r="Y2587" s="243"/>
    </row>
    <row r="2588" spans="22:25" x14ac:dyDescent="0.25">
      <c r="V2588" s="280"/>
      <c r="Y2588" s="243"/>
    </row>
    <row r="2589" spans="22:25" x14ac:dyDescent="0.25">
      <c r="V2589" s="280"/>
      <c r="Y2589" s="243"/>
    </row>
    <row r="2590" spans="22:25" x14ac:dyDescent="0.25">
      <c r="V2590" s="280"/>
      <c r="Y2590" s="243"/>
    </row>
    <row r="2591" spans="22:25" x14ac:dyDescent="0.25">
      <c r="V2591" s="280"/>
      <c r="Y2591" s="243"/>
    </row>
    <row r="2592" spans="22:25" x14ac:dyDescent="0.25">
      <c r="V2592" s="280"/>
      <c r="Y2592" s="243"/>
    </row>
    <row r="2593" spans="22:25" x14ac:dyDescent="0.25">
      <c r="V2593" s="280"/>
      <c r="Y2593" s="243"/>
    </row>
    <row r="2594" spans="22:25" x14ac:dyDescent="0.25">
      <c r="V2594" s="280"/>
      <c r="Y2594" s="243"/>
    </row>
    <row r="2595" spans="22:25" x14ac:dyDescent="0.25">
      <c r="V2595" s="280"/>
      <c r="Y2595" s="243"/>
    </row>
    <row r="2596" spans="22:25" x14ac:dyDescent="0.25">
      <c r="V2596" s="280"/>
      <c r="Y2596" s="243"/>
    </row>
    <row r="2597" spans="22:25" x14ac:dyDescent="0.25">
      <c r="V2597" s="280"/>
      <c r="Y2597" s="243"/>
    </row>
    <row r="2598" spans="22:25" x14ac:dyDescent="0.25">
      <c r="V2598" s="280"/>
      <c r="Y2598" s="243"/>
    </row>
    <row r="2599" spans="22:25" x14ac:dyDescent="0.25">
      <c r="V2599" s="280"/>
      <c r="Y2599" s="243"/>
    </row>
    <row r="2600" spans="22:25" x14ac:dyDescent="0.25">
      <c r="V2600" s="280"/>
      <c r="Y2600" s="243"/>
    </row>
    <row r="2601" spans="22:25" x14ac:dyDescent="0.25">
      <c r="V2601" s="280"/>
      <c r="Y2601" s="243"/>
    </row>
    <row r="2602" spans="22:25" x14ac:dyDescent="0.25">
      <c r="V2602" s="280"/>
      <c r="Y2602" s="243"/>
    </row>
    <row r="2603" spans="22:25" x14ac:dyDescent="0.25">
      <c r="V2603" s="280"/>
      <c r="Y2603" s="243"/>
    </row>
    <row r="2604" spans="22:25" x14ac:dyDescent="0.25">
      <c r="V2604" s="280"/>
      <c r="Y2604" s="243"/>
    </row>
    <row r="2605" spans="22:25" x14ac:dyDescent="0.25">
      <c r="V2605" s="280"/>
      <c r="Y2605" s="243"/>
    </row>
    <row r="2606" spans="22:25" x14ac:dyDescent="0.25">
      <c r="V2606" s="280"/>
      <c r="Y2606" s="243"/>
    </row>
    <row r="2607" spans="22:25" x14ac:dyDescent="0.25">
      <c r="V2607" s="280"/>
      <c r="Y2607" s="243"/>
    </row>
    <row r="2608" spans="22:25" x14ac:dyDescent="0.25">
      <c r="V2608" s="280"/>
      <c r="Y2608" s="243"/>
    </row>
    <row r="2609" spans="22:25" x14ac:dyDescent="0.25">
      <c r="V2609" s="280"/>
      <c r="Y2609" s="243"/>
    </row>
    <row r="2610" spans="22:25" x14ac:dyDescent="0.25">
      <c r="V2610" s="280"/>
      <c r="Y2610" s="243"/>
    </row>
    <row r="2611" spans="22:25" x14ac:dyDescent="0.25">
      <c r="V2611" s="280"/>
      <c r="Y2611" s="243"/>
    </row>
    <row r="2612" spans="22:25" x14ac:dyDescent="0.25">
      <c r="V2612" s="280"/>
      <c r="Y2612" s="243"/>
    </row>
    <row r="2613" spans="22:25" x14ac:dyDescent="0.25">
      <c r="V2613" s="280"/>
      <c r="Y2613" s="243"/>
    </row>
    <row r="2614" spans="22:25" x14ac:dyDescent="0.25">
      <c r="V2614" s="280"/>
      <c r="Y2614" s="243"/>
    </row>
    <row r="2615" spans="22:25" x14ac:dyDescent="0.25">
      <c r="V2615" s="280"/>
      <c r="Y2615" s="243"/>
    </row>
    <row r="2616" spans="22:25" x14ac:dyDescent="0.25">
      <c r="V2616" s="280"/>
      <c r="Y2616" s="243"/>
    </row>
    <row r="2617" spans="22:25" x14ac:dyDescent="0.25">
      <c r="V2617" s="280"/>
      <c r="Y2617" s="243"/>
    </row>
    <row r="2618" spans="22:25" x14ac:dyDescent="0.25">
      <c r="V2618" s="280"/>
      <c r="Y2618" s="243"/>
    </row>
    <row r="2619" spans="22:25" x14ac:dyDescent="0.25">
      <c r="V2619" s="280"/>
      <c r="Y2619" s="243"/>
    </row>
    <row r="2620" spans="22:25" x14ac:dyDescent="0.25">
      <c r="V2620" s="280"/>
      <c r="Y2620" s="243"/>
    </row>
    <row r="2621" spans="22:25" x14ac:dyDescent="0.25">
      <c r="V2621" s="280"/>
      <c r="Y2621" s="243"/>
    </row>
    <row r="2622" spans="22:25" x14ac:dyDescent="0.25">
      <c r="V2622" s="280"/>
      <c r="Y2622" s="243"/>
    </row>
    <row r="2623" spans="22:25" x14ac:dyDescent="0.25">
      <c r="V2623" s="280"/>
      <c r="Y2623" s="243"/>
    </row>
    <row r="2624" spans="22:25" x14ac:dyDescent="0.25">
      <c r="V2624" s="280"/>
      <c r="Y2624" s="243"/>
    </row>
    <row r="2625" spans="22:25" x14ac:dyDescent="0.25">
      <c r="V2625" s="280"/>
      <c r="Y2625" s="243"/>
    </row>
    <row r="2626" spans="22:25" x14ac:dyDescent="0.25">
      <c r="V2626" s="280"/>
      <c r="Y2626" s="243"/>
    </row>
    <row r="2627" spans="22:25" x14ac:dyDescent="0.25">
      <c r="V2627" s="280"/>
      <c r="Y2627" s="243"/>
    </row>
    <row r="2628" spans="22:25" x14ac:dyDescent="0.25">
      <c r="V2628" s="280"/>
      <c r="Y2628" s="243"/>
    </row>
    <row r="2629" spans="22:25" x14ac:dyDescent="0.25">
      <c r="V2629" s="280"/>
      <c r="Y2629" s="243"/>
    </row>
    <row r="2630" spans="22:25" x14ac:dyDescent="0.25">
      <c r="V2630" s="280"/>
      <c r="Y2630" s="243"/>
    </row>
    <row r="2631" spans="22:25" x14ac:dyDescent="0.25">
      <c r="V2631" s="280"/>
      <c r="Y2631" s="243"/>
    </row>
    <row r="2632" spans="22:25" x14ac:dyDescent="0.25">
      <c r="V2632" s="280"/>
      <c r="Y2632" s="243"/>
    </row>
    <row r="2633" spans="22:25" x14ac:dyDescent="0.25">
      <c r="V2633" s="280"/>
      <c r="Y2633" s="243"/>
    </row>
    <row r="2634" spans="22:25" x14ac:dyDescent="0.25">
      <c r="V2634" s="280"/>
      <c r="Y2634" s="243"/>
    </row>
    <row r="2635" spans="22:25" x14ac:dyDescent="0.25">
      <c r="V2635" s="280"/>
      <c r="Y2635" s="243"/>
    </row>
    <row r="2636" spans="22:25" x14ac:dyDescent="0.25">
      <c r="V2636" s="280"/>
      <c r="Y2636" s="243"/>
    </row>
    <row r="2637" spans="22:25" x14ac:dyDescent="0.25">
      <c r="V2637" s="280"/>
      <c r="Y2637" s="243"/>
    </row>
    <row r="2638" spans="22:25" x14ac:dyDescent="0.25">
      <c r="V2638" s="280"/>
      <c r="Y2638" s="243"/>
    </row>
    <row r="2639" spans="22:25" x14ac:dyDescent="0.25">
      <c r="V2639" s="280"/>
      <c r="Y2639" s="243"/>
    </row>
    <row r="2640" spans="22:25" x14ac:dyDescent="0.25">
      <c r="V2640" s="280"/>
      <c r="Y2640" s="243"/>
    </row>
    <row r="2641" spans="22:25" x14ac:dyDescent="0.25">
      <c r="V2641" s="280"/>
      <c r="Y2641" s="243"/>
    </row>
    <row r="2642" spans="22:25" x14ac:dyDescent="0.25">
      <c r="V2642" s="280"/>
      <c r="Y2642" s="243"/>
    </row>
    <row r="2643" spans="22:25" x14ac:dyDescent="0.25">
      <c r="V2643" s="280"/>
      <c r="Y2643" s="243"/>
    </row>
    <row r="2644" spans="22:25" x14ac:dyDescent="0.25">
      <c r="V2644" s="280"/>
      <c r="Y2644" s="243"/>
    </row>
    <row r="2645" spans="22:25" x14ac:dyDescent="0.25">
      <c r="V2645" s="280"/>
      <c r="Y2645" s="243"/>
    </row>
    <row r="2646" spans="22:25" x14ac:dyDescent="0.25">
      <c r="V2646" s="280"/>
      <c r="Y2646" s="243"/>
    </row>
    <row r="2647" spans="22:25" x14ac:dyDescent="0.25">
      <c r="V2647" s="280"/>
      <c r="Y2647" s="243"/>
    </row>
    <row r="2648" spans="22:25" x14ac:dyDescent="0.25">
      <c r="V2648" s="280"/>
      <c r="Y2648" s="243"/>
    </row>
    <row r="2649" spans="22:25" x14ac:dyDescent="0.25">
      <c r="V2649" s="280"/>
      <c r="Y2649" s="243"/>
    </row>
    <row r="2650" spans="22:25" x14ac:dyDescent="0.25">
      <c r="V2650" s="280"/>
      <c r="Y2650" s="243"/>
    </row>
    <row r="2651" spans="22:25" x14ac:dyDescent="0.25">
      <c r="V2651" s="280"/>
      <c r="Y2651" s="243"/>
    </row>
    <row r="2652" spans="22:25" x14ac:dyDescent="0.25">
      <c r="V2652" s="280"/>
      <c r="Y2652" s="243"/>
    </row>
    <row r="2653" spans="22:25" x14ac:dyDescent="0.25">
      <c r="V2653" s="280"/>
      <c r="Y2653" s="243"/>
    </row>
    <row r="2654" spans="22:25" x14ac:dyDescent="0.25">
      <c r="V2654" s="280"/>
      <c r="Y2654" s="243"/>
    </row>
    <row r="2655" spans="22:25" x14ac:dyDescent="0.25">
      <c r="V2655" s="280"/>
      <c r="Y2655" s="243"/>
    </row>
    <row r="2656" spans="22:25" x14ac:dyDescent="0.25">
      <c r="V2656" s="280"/>
      <c r="Y2656" s="243"/>
    </row>
    <row r="2657" spans="22:25" x14ac:dyDescent="0.25">
      <c r="V2657" s="280"/>
      <c r="Y2657" s="243"/>
    </row>
    <row r="2658" spans="22:25" x14ac:dyDescent="0.25">
      <c r="V2658" s="280"/>
      <c r="Y2658" s="243"/>
    </row>
    <row r="2659" spans="22:25" x14ac:dyDescent="0.25">
      <c r="V2659" s="280"/>
      <c r="Y2659" s="243"/>
    </row>
    <row r="2660" spans="22:25" x14ac:dyDescent="0.25">
      <c r="V2660" s="280"/>
      <c r="Y2660" s="243"/>
    </row>
    <row r="2661" spans="22:25" x14ac:dyDescent="0.25">
      <c r="V2661" s="280"/>
      <c r="Y2661" s="243"/>
    </row>
    <row r="2662" spans="22:25" x14ac:dyDescent="0.25">
      <c r="V2662" s="280"/>
      <c r="Y2662" s="243"/>
    </row>
    <row r="2663" spans="22:25" x14ac:dyDescent="0.25">
      <c r="V2663" s="280"/>
      <c r="Y2663" s="243"/>
    </row>
    <row r="2664" spans="22:25" x14ac:dyDescent="0.25">
      <c r="V2664" s="280"/>
      <c r="Y2664" s="243"/>
    </row>
    <row r="2665" spans="22:25" x14ac:dyDescent="0.25">
      <c r="V2665" s="280"/>
      <c r="Y2665" s="243"/>
    </row>
    <row r="2666" spans="22:25" x14ac:dyDescent="0.25">
      <c r="V2666" s="280"/>
      <c r="Y2666" s="243"/>
    </row>
    <row r="2667" spans="22:25" x14ac:dyDescent="0.25">
      <c r="V2667" s="280"/>
      <c r="Y2667" s="243"/>
    </row>
    <row r="2668" spans="22:25" x14ac:dyDescent="0.25">
      <c r="V2668" s="280"/>
      <c r="Y2668" s="243"/>
    </row>
    <row r="2669" spans="22:25" x14ac:dyDescent="0.25">
      <c r="V2669" s="280"/>
      <c r="Y2669" s="243"/>
    </row>
    <row r="2670" spans="22:25" x14ac:dyDescent="0.25">
      <c r="V2670" s="280"/>
      <c r="Y2670" s="243"/>
    </row>
    <row r="2671" spans="22:25" x14ac:dyDescent="0.25">
      <c r="V2671" s="280"/>
      <c r="Y2671" s="243"/>
    </row>
    <row r="2672" spans="22:25" x14ac:dyDescent="0.25">
      <c r="V2672" s="280"/>
      <c r="Y2672" s="243"/>
    </row>
    <row r="2673" spans="22:25" x14ac:dyDescent="0.25">
      <c r="V2673" s="280"/>
      <c r="Y2673" s="243"/>
    </row>
    <row r="2674" spans="22:25" x14ac:dyDescent="0.25">
      <c r="V2674" s="280"/>
      <c r="Y2674" s="243"/>
    </row>
    <row r="2675" spans="22:25" x14ac:dyDescent="0.25">
      <c r="V2675" s="280"/>
      <c r="Y2675" s="243"/>
    </row>
    <row r="2676" spans="22:25" x14ac:dyDescent="0.25">
      <c r="V2676" s="280"/>
      <c r="Y2676" s="243"/>
    </row>
    <row r="2677" spans="22:25" x14ac:dyDescent="0.25">
      <c r="V2677" s="280"/>
      <c r="Y2677" s="243"/>
    </row>
    <row r="2678" spans="22:25" x14ac:dyDescent="0.25">
      <c r="V2678" s="280"/>
      <c r="Y2678" s="243"/>
    </row>
    <row r="2679" spans="22:25" x14ac:dyDescent="0.25">
      <c r="V2679" s="280"/>
      <c r="Y2679" s="243"/>
    </row>
    <row r="2680" spans="22:25" x14ac:dyDescent="0.25">
      <c r="V2680" s="280"/>
      <c r="Y2680" s="243"/>
    </row>
    <row r="2681" spans="22:25" x14ac:dyDescent="0.25">
      <c r="V2681" s="280"/>
      <c r="Y2681" s="243"/>
    </row>
    <row r="2682" spans="22:25" x14ac:dyDescent="0.25">
      <c r="V2682" s="280"/>
      <c r="Y2682" s="243"/>
    </row>
    <row r="2683" spans="22:25" x14ac:dyDescent="0.25">
      <c r="V2683" s="280"/>
      <c r="Y2683" s="243"/>
    </row>
    <row r="2684" spans="22:25" x14ac:dyDescent="0.25">
      <c r="V2684" s="280"/>
      <c r="Y2684" s="243"/>
    </row>
    <row r="2685" spans="22:25" x14ac:dyDescent="0.25">
      <c r="V2685" s="280"/>
      <c r="Y2685" s="243"/>
    </row>
    <row r="2686" spans="22:25" x14ac:dyDescent="0.25">
      <c r="V2686" s="280"/>
      <c r="Y2686" s="243"/>
    </row>
    <row r="2687" spans="22:25" x14ac:dyDescent="0.25">
      <c r="V2687" s="280"/>
      <c r="Y2687" s="243"/>
    </row>
    <row r="2688" spans="22:25" x14ac:dyDescent="0.25">
      <c r="V2688" s="280"/>
      <c r="Y2688" s="243"/>
    </row>
    <row r="2689" spans="22:25" x14ac:dyDescent="0.25">
      <c r="V2689" s="280"/>
      <c r="Y2689" s="243"/>
    </row>
    <row r="2690" spans="22:25" x14ac:dyDescent="0.25">
      <c r="V2690" s="280"/>
      <c r="Y2690" s="243"/>
    </row>
    <row r="2691" spans="22:25" x14ac:dyDescent="0.25">
      <c r="V2691" s="280"/>
      <c r="Y2691" s="243"/>
    </row>
    <row r="2692" spans="22:25" x14ac:dyDescent="0.25">
      <c r="V2692" s="280"/>
      <c r="Y2692" s="243"/>
    </row>
    <row r="2693" spans="22:25" x14ac:dyDescent="0.25">
      <c r="V2693" s="280"/>
      <c r="Y2693" s="243"/>
    </row>
    <row r="2694" spans="22:25" x14ac:dyDescent="0.25">
      <c r="V2694" s="280"/>
      <c r="Y2694" s="243"/>
    </row>
    <row r="2695" spans="22:25" x14ac:dyDescent="0.25">
      <c r="V2695" s="280"/>
      <c r="Y2695" s="243"/>
    </row>
    <row r="2696" spans="22:25" x14ac:dyDescent="0.25">
      <c r="V2696" s="280"/>
      <c r="Y2696" s="243"/>
    </row>
    <row r="2697" spans="22:25" x14ac:dyDescent="0.25">
      <c r="V2697" s="280"/>
      <c r="Y2697" s="243"/>
    </row>
    <row r="2698" spans="22:25" x14ac:dyDescent="0.25">
      <c r="V2698" s="280"/>
      <c r="Y2698" s="243"/>
    </row>
    <row r="2699" spans="22:25" x14ac:dyDescent="0.25">
      <c r="V2699" s="280"/>
      <c r="Y2699" s="243"/>
    </row>
    <row r="2700" spans="22:25" x14ac:dyDescent="0.25">
      <c r="V2700" s="280"/>
      <c r="Y2700" s="243"/>
    </row>
    <row r="2701" spans="22:25" x14ac:dyDescent="0.25">
      <c r="V2701" s="280"/>
      <c r="Y2701" s="243"/>
    </row>
    <row r="2702" spans="22:25" x14ac:dyDescent="0.25">
      <c r="V2702" s="280"/>
      <c r="Y2702" s="243"/>
    </row>
    <row r="2703" spans="22:25" x14ac:dyDescent="0.25">
      <c r="V2703" s="280"/>
      <c r="Y2703" s="243"/>
    </row>
    <row r="2704" spans="22:25" x14ac:dyDescent="0.25">
      <c r="V2704" s="280"/>
      <c r="Y2704" s="243"/>
    </row>
    <row r="2705" spans="22:25" x14ac:dyDescent="0.25">
      <c r="V2705" s="280"/>
      <c r="Y2705" s="243"/>
    </row>
    <row r="2706" spans="22:25" x14ac:dyDescent="0.25">
      <c r="V2706" s="280"/>
      <c r="Y2706" s="243"/>
    </row>
    <row r="2707" spans="22:25" x14ac:dyDescent="0.25">
      <c r="V2707" s="280"/>
      <c r="Y2707" s="243"/>
    </row>
    <row r="2708" spans="22:25" x14ac:dyDescent="0.25">
      <c r="V2708" s="280"/>
      <c r="Y2708" s="243"/>
    </row>
    <row r="2709" spans="22:25" x14ac:dyDescent="0.25">
      <c r="V2709" s="280"/>
      <c r="Y2709" s="243"/>
    </row>
    <row r="2710" spans="22:25" x14ac:dyDescent="0.25">
      <c r="V2710" s="280"/>
      <c r="Y2710" s="243"/>
    </row>
    <row r="2711" spans="22:25" x14ac:dyDescent="0.25">
      <c r="V2711" s="280"/>
      <c r="Y2711" s="243"/>
    </row>
    <row r="2712" spans="22:25" x14ac:dyDescent="0.25">
      <c r="V2712" s="280"/>
      <c r="Y2712" s="243"/>
    </row>
    <row r="2713" spans="22:25" x14ac:dyDescent="0.25">
      <c r="V2713" s="280"/>
      <c r="Y2713" s="243"/>
    </row>
    <row r="2714" spans="22:25" x14ac:dyDescent="0.25">
      <c r="V2714" s="280"/>
      <c r="Y2714" s="243"/>
    </row>
    <row r="2715" spans="22:25" x14ac:dyDescent="0.25">
      <c r="V2715" s="280"/>
      <c r="Y2715" s="243"/>
    </row>
    <row r="2716" spans="22:25" x14ac:dyDescent="0.25">
      <c r="V2716" s="280"/>
      <c r="Y2716" s="243"/>
    </row>
    <row r="2717" spans="22:25" x14ac:dyDescent="0.25">
      <c r="V2717" s="280"/>
      <c r="Y2717" s="243"/>
    </row>
    <row r="2718" spans="22:25" x14ac:dyDescent="0.25">
      <c r="V2718" s="280"/>
      <c r="Y2718" s="243"/>
    </row>
    <row r="2719" spans="22:25" x14ac:dyDescent="0.25">
      <c r="V2719" s="280"/>
      <c r="Y2719" s="243"/>
    </row>
    <row r="2720" spans="22:25" x14ac:dyDescent="0.25">
      <c r="V2720" s="280"/>
      <c r="Y2720" s="243"/>
    </row>
    <row r="2721" spans="22:25" x14ac:dyDescent="0.25">
      <c r="V2721" s="280"/>
      <c r="Y2721" s="243"/>
    </row>
    <row r="2722" spans="22:25" x14ac:dyDescent="0.25">
      <c r="V2722" s="280"/>
      <c r="Y2722" s="243"/>
    </row>
    <row r="2723" spans="22:25" x14ac:dyDescent="0.25">
      <c r="V2723" s="280"/>
      <c r="Y2723" s="243"/>
    </row>
    <row r="2724" spans="22:25" x14ac:dyDescent="0.25">
      <c r="V2724" s="280"/>
      <c r="Y2724" s="243"/>
    </row>
    <row r="2725" spans="22:25" x14ac:dyDescent="0.25">
      <c r="V2725" s="280"/>
      <c r="Y2725" s="243"/>
    </row>
    <row r="2726" spans="22:25" x14ac:dyDescent="0.25">
      <c r="V2726" s="280"/>
      <c r="Y2726" s="243"/>
    </row>
    <row r="2727" spans="22:25" x14ac:dyDescent="0.25">
      <c r="V2727" s="280"/>
      <c r="Y2727" s="243"/>
    </row>
    <row r="2728" spans="22:25" x14ac:dyDescent="0.25">
      <c r="V2728" s="280"/>
      <c r="Y2728" s="243"/>
    </row>
    <row r="2729" spans="22:25" x14ac:dyDescent="0.25">
      <c r="V2729" s="280"/>
      <c r="Y2729" s="243"/>
    </row>
    <row r="2730" spans="22:25" x14ac:dyDescent="0.25">
      <c r="V2730" s="280"/>
      <c r="Y2730" s="243"/>
    </row>
    <row r="2731" spans="22:25" x14ac:dyDescent="0.25">
      <c r="V2731" s="280"/>
      <c r="Y2731" s="243"/>
    </row>
    <row r="2732" spans="22:25" x14ac:dyDescent="0.25">
      <c r="V2732" s="280"/>
      <c r="Y2732" s="243"/>
    </row>
    <row r="2733" spans="22:25" x14ac:dyDescent="0.25">
      <c r="V2733" s="280"/>
      <c r="Y2733" s="243"/>
    </row>
    <row r="2734" spans="22:25" x14ac:dyDescent="0.25">
      <c r="V2734" s="280"/>
      <c r="Y2734" s="243"/>
    </row>
    <row r="2735" spans="22:25" x14ac:dyDescent="0.25">
      <c r="V2735" s="280"/>
      <c r="Y2735" s="243"/>
    </row>
    <row r="2736" spans="22:25" x14ac:dyDescent="0.25">
      <c r="V2736" s="280"/>
      <c r="Y2736" s="243"/>
    </row>
    <row r="2737" spans="22:25" x14ac:dyDescent="0.25">
      <c r="V2737" s="280"/>
      <c r="Y2737" s="243"/>
    </row>
    <row r="2738" spans="22:25" x14ac:dyDescent="0.25">
      <c r="V2738" s="280"/>
      <c r="Y2738" s="243"/>
    </row>
    <row r="2739" spans="22:25" x14ac:dyDescent="0.25">
      <c r="V2739" s="280"/>
      <c r="Y2739" s="243"/>
    </row>
    <row r="2740" spans="22:25" x14ac:dyDescent="0.25">
      <c r="V2740" s="280"/>
      <c r="Y2740" s="243"/>
    </row>
    <row r="2741" spans="22:25" x14ac:dyDescent="0.25">
      <c r="V2741" s="280"/>
      <c r="Y2741" s="243"/>
    </row>
    <row r="2742" spans="22:25" x14ac:dyDescent="0.25">
      <c r="V2742" s="280"/>
      <c r="Y2742" s="243"/>
    </row>
    <row r="2743" spans="22:25" x14ac:dyDescent="0.25">
      <c r="V2743" s="280"/>
      <c r="Y2743" s="243"/>
    </row>
    <row r="2744" spans="22:25" x14ac:dyDescent="0.25">
      <c r="V2744" s="280"/>
      <c r="Y2744" s="243"/>
    </row>
    <row r="2745" spans="22:25" x14ac:dyDescent="0.25">
      <c r="V2745" s="280"/>
      <c r="Y2745" s="243"/>
    </row>
    <row r="2746" spans="22:25" x14ac:dyDescent="0.25">
      <c r="V2746" s="280"/>
      <c r="Y2746" s="243"/>
    </row>
    <row r="2747" spans="22:25" x14ac:dyDescent="0.25">
      <c r="V2747" s="280"/>
      <c r="Y2747" s="243"/>
    </row>
    <row r="2748" spans="22:25" x14ac:dyDescent="0.25">
      <c r="V2748" s="280"/>
      <c r="Y2748" s="243"/>
    </row>
    <row r="2749" spans="22:25" x14ac:dyDescent="0.25">
      <c r="V2749" s="280"/>
      <c r="Y2749" s="243"/>
    </row>
    <row r="2750" spans="22:25" x14ac:dyDescent="0.25">
      <c r="V2750" s="280"/>
      <c r="Y2750" s="243"/>
    </row>
    <row r="2751" spans="22:25" x14ac:dyDescent="0.25">
      <c r="V2751" s="280"/>
      <c r="Y2751" s="243"/>
    </row>
    <row r="2752" spans="22:25" x14ac:dyDescent="0.25">
      <c r="V2752" s="280"/>
      <c r="Y2752" s="243"/>
    </row>
    <row r="2753" spans="22:25" x14ac:dyDescent="0.25">
      <c r="V2753" s="280"/>
      <c r="Y2753" s="243"/>
    </row>
    <row r="2754" spans="22:25" x14ac:dyDescent="0.25">
      <c r="V2754" s="280"/>
      <c r="Y2754" s="243"/>
    </row>
    <row r="2755" spans="22:25" x14ac:dyDescent="0.25">
      <c r="V2755" s="280"/>
      <c r="Y2755" s="243"/>
    </row>
    <row r="2756" spans="22:25" x14ac:dyDescent="0.25">
      <c r="V2756" s="280"/>
      <c r="Y2756" s="243"/>
    </row>
    <row r="2757" spans="22:25" x14ac:dyDescent="0.25">
      <c r="V2757" s="280"/>
      <c r="Y2757" s="243"/>
    </row>
    <row r="2758" spans="22:25" x14ac:dyDescent="0.25">
      <c r="V2758" s="280"/>
      <c r="Y2758" s="243"/>
    </row>
    <row r="2759" spans="22:25" x14ac:dyDescent="0.25">
      <c r="V2759" s="280"/>
      <c r="Y2759" s="243"/>
    </row>
    <row r="2760" spans="22:25" x14ac:dyDescent="0.25">
      <c r="V2760" s="280"/>
      <c r="Y2760" s="243"/>
    </row>
    <row r="2761" spans="22:25" x14ac:dyDescent="0.25">
      <c r="V2761" s="280"/>
      <c r="Y2761" s="243"/>
    </row>
    <row r="2762" spans="22:25" x14ac:dyDescent="0.25">
      <c r="V2762" s="280"/>
      <c r="Y2762" s="243"/>
    </row>
    <row r="2763" spans="22:25" x14ac:dyDescent="0.25">
      <c r="V2763" s="280"/>
      <c r="Y2763" s="243"/>
    </row>
    <row r="2764" spans="22:25" x14ac:dyDescent="0.25">
      <c r="V2764" s="280"/>
      <c r="Y2764" s="243"/>
    </row>
    <row r="2765" spans="22:25" x14ac:dyDescent="0.25">
      <c r="V2765" s="280"/>
      <c r="Y2765" s="243"/>
    </row>
    <row r="2766" spans="22:25" x14ac:dyDescent="0.25">
      <c r="V2766" s="280"/>
      <c r="Y2766" s="243"/>
    </row>
    <row r="2767" spans="22:25" x14ac:dyDescent="0.25">
      <c r="V2767" s="280"/>
      <c r="Y2767" s="243"/>
    </row>
    <row r="2768" spans="22:25" x14ac:dyDescent="0.25">
      <c r="V2768" s="280"/>
      <c r="Y2768" s="243"/>
    </row>
    <row r="2769" spans="22:25" x14ac:dyDescent="0.25">
      <c r="V2769" s="280"/>
      <c r="Y2769" s="243"/>
    </row>
    <row r="2770" spans="22:25" x14ac:dyDescent="0.25">
      <c r="V2770" s="280"/>
      <c r="Y2770" s="243"/>
    </row>
    <row r="2771" spans="22:25" x14ac:dyDescent="0.25">
      <c r="V2771" s="280"/>
      <c r="Y2771" s="243"/>
    </row>
    <row r="2772" spans="22:25" x14ac:dyDescent="0.25">
      <c r="V2772" s="280"/>
      <c r="Y2772" s="243"/>
    </row>
    <row r="2773" spans="22:25" x14ac:dyDescent="0.25">
      <c r="V2773" s="280"/>
      <c r="Y2773" s="243"/>
    </row>
    <row r="2774" spans="22:25" x14ac:dyDescent="0.25">
      <c r="V2774" s="280"/>
      <c r="Y2774" s="243"/>
    </row>
    <row r="2775" spans="22:25" x14ac:dyDescent="0.25">
      <c r="V2775" s="280"/>
      <c r="Y2775" s="243"/>
    </row>
    <row r="2776" spans="22:25" x14ac:dyDescent="0.25">
      <c r="V2776" s="280"/>
      <c r="Y2776" s="243"/>
    </row>
    <row r="2777" spans="22:25" x14ac:dyDescent="0.25">
      <c r="V2777" s="280"/>
      <c r="Y2777" s="243"/>
    </row>
    <row r="2778" spans="22:25" x14ac:dyDescent="0.25">
      <c r="V2778" s="280"/>
      <c r="Y2778" s="243"/>
    </row>
    <row r="2779" spans="22:25" x14ac:dyDescent="0.25">
      <c r="V2779" s="280"/>
      <c r="Y2779" s="243"/>
    </row>
    <row r="2780" spans="22:25" x14ac:dyDescent="0.25">
      <c r="V2780" s="280"/>
      <c r="Y2780" s="243"/>
    </row>
    <row r="2781" spans="22:25" x14ac:dyDescent="0.25">
      <c r="V2781" s="280"/>
      <c r="Y2781" s="243"/>
    </row>
    <row r="2782" spans="22:25" x14ac:dyDescent="0.25">
      <c r="V2782" s="280"/>
      <c r="Y2782" s="243"/>
    </row>
    <row r="2783" spans="22:25" x14ac:dyDescent="0.25">
      <c r="V2783" s="280"/>
      <c r="Y2783" s="243"/>
    </row>
    <row r="2784" spans="22:25" x14ac:dyDescent="0.25">
      <c r="V2784" s="280"/>
      <c r="Y2784" s="243"/>
    </row>
    <row r="2785" spans="22:25" x14ac:dyDescent="0.25">
      <c r="V2785" s="280"/>
      <c r="Y2785" s="243"/>
    </row>
    <row r="2786" spans="22:25" x14ac:dyDescent="0.25">
      <c r="V2786" s="280"/>
      <c r="Y2786" s="243"/>
    </row>
    <row r="2787" spans="22:25" x14ac:dyDescent="0.25">
      <c r="V2787" s="280"/>
      <c r="Y2787" s="243"/>
    </row>
    <row r="2788" spans="22:25" x14ac:dyDescent="0.25">
      <c r="V2788" s="280"/>
      <c r="Y2788" s="243"/>
    </row>
    <row r="2789" spans="22:25" x14ac:dyDescent="0.25">
      <c r="V2789" s="280"/>
      <c r="Y2789" s="243"/>
    </row>
    <row r="2790" spans="22:25" x14ac:dyDescent="0.25">
      <c r="V2790" s="280"/>
      <c r="Y2790" s="243"/>
    </row>
    <row r="2791" spans="22:25" x14ac:dyDescent="0.25">
      <c r="V2791" s="280"/>
      <c r="Y2791" s="243"/>
    </row>
    <row r="2792" spans="22:25" x14ac:dyDescent="0.25">
      <c r="V2792" s="280"/>
      <c r="Y2792" s="243"/>
    </row>
    <row r="2793" spans="22:25" x14ac:dyDescent="0.25">
      <c r="V2793" s="280"/>
      <c r="Y2793" s="243"/>
    </row>
    <row r="2794" spans="22:25" x14ac:dyDescent="0.25">
      <c r="V2794" s="280"/>
      <c r="Y2794" s="243"/>
    </row>
    <row r="2795" spans="22:25" x14ac:dyDescent="0.25">
      <c r="V2795" s="280"/>
      <c r="Y2795" s="243"/>
    </row>
    <row r="2796" spans="22:25" x14ac:dyDescent="0.25">
      <c r="V2796" s="280"/>
      <c r="Y2796" s="243"/>
    </row>
    <row r="2797" spans="22:25" x14ac:dyDescent="0.25">
      <c r="V2797" s="280"/>
      <c r="Y2797" s="243"/>
    </row>
    <row r="2798" spans="22:25" x14ac:dyDescent="0.25">
      <c r="V2798" s="280"/>
      <c r="Y2798" s="243"/>
    </row>
    <row r="2799" spans="22:25" x14ac:dyDescent="0.25">
      <c r="V2799" s="280"/>
      <c r="Y2799" s="243"/>
    </row>
    <row r="2800" spans="22:25" x14ac:dyDescent="0.25">
      <c r="V2800" s="280"/>
      <c r="Y2800" s="243"/>
    </row>
    <row r="2801" spans="22:25" x14ac:dyDescent="0.25">
      <c r="V2801" s="280"/>
      <c r="Y2801" s="243"/>
    </row>
    <row r="2802" spans="22:25" x14ac:dyDescent="0.25">
      <c r="V2802" s="280"/>
      <c r="Y2802" s="243"/>
    </row>
    <row r="2803" spans="22:25" x14ac:dyDescent="0.25">
      <c r="V2803" s="280"/>
      <c r="Y2803" s="243"/>
    </row>
    <row r="2804" spans="22:25" x14ac:dyDescent="0.25">
      <c r="V2804" s="280"/>
      <c r="Y2804" s="243"/>
    </row>
    <row r="2805" spans="22:25" x14ac:dyDescent="0.25">
      <c r="V2805" s="280"/>
      <c r="Y2805" s="243"/>
    </row>
    <row r="2806" spans="22:25" x14ac:dyDescent="0.25">
      <c r="V2806" s="280"/>
      <c r="Y2806" s="243"/>
    </row>
    <row r="2807" spans="22:25" x14ac:dyDescent="0.25">
      <c r="V2807" s="280"/>
      <c r="Y2807" s="243"/>
    </row>
    <row r="2808" spans="22:25" x14ac:dyDescent="0.25">
      <c r="V2808" s="280"/>
      <c r="Y2808" s="243"/>
    </row>
    <row r="2809" spans="22:25" x14ac:dyDescent="0.25">
      <c r="V2809" s="280"/>
      <c r="Y2809" s="243"/>
    </row>
    <row r="2810" spans="22:25" x14ac:dyDescent="0.25">
      <c r="V2810" s="280"/>
      <c r="Y2810" s="243"/>
    </row>
    <row r="2811" spans="22:25" x14ac:dyDescent="0.25">
      <c r="V2811" s="280"/>
      <c r="Y2811" s="243"/>
    </row>
    <row r="2812" spans="22:25" x14ac:dyDescent="0.25">
      <c r="V2812" s="280"/>
      <c r="Y2812" s="243"/>
    </row>
    <row r="2813" spans="22:25" x14ac:dyDescent="0.25">
      <c r="V2813" s="280"/>
      <c r="Y2813" s="243"/>
    </row>
    <row r="2814" spans="22:25" x14ac:dyDescent="0.25">
      <c r="V2814" s="280"/>
      <c r="Y2814" s="243"/>
    </row>
    <row r="2815" spans="22:25" x14ac:dyDescent="0.25">
      <c r="V2815" s="280"/>
      <c r="Y2815" s="243"/>
    </row>
    <row r="2816" spans="22:25" x14ac:dyDescent="0.25">
      <c r="V2816" s="280"/>
      <c r="Y2816" s="243"/>
    </row>
    <row r="2817" spans="22:25" x14ac:dyDescent="0.25">
      <c r="V2817" s="280"/>
      <c r="Y2817" s="243"/>
    </row>
    <row r="2818" spans="22:25" x14ac:dyDescent="0.25">
      <c r="V2818" s="280"/>
      <c r="Y2818" s="243"/>
    </row>
    <row r="2819" spans="22:25" x14ac:dyDescent="0.25">
      <c r="V2819" s="280"/>
      <c r="Y2819" s="243"/>
    </row>
    <row r="2820" spans="22:25" x14ac:dyDescent="0.25">
      <c r="V2820" s="280"/>
      <c r="Y2820" s="243"/>
    </row>
    <row r="2821" spans="22:25" x14ac:dyDescent="0.25">
      <c r="V2821" s="280"/>
      <c r="Y2821" s="243"/>
    </row>
    <row r="2822" spans="22:25" x14ac:dyDescent="0.25">
      <c r="V2822" s="280"/>
      <c r="Y2822" s="243"/>
    </row>
    <row r="2823" spans="22:25" x14ac:dyDescent="0.25">
      <c r="V2823" s="280"/>
      <c r="Y2823" s="243"/>
    </row>
    <row r="2824" spans="22:25" x14ac:dyDescent="0.25">
      <c r="V2824" s="280"/>
      <c r="Y2824" s="243"/>
    </row>
    <row r="2825" spans="22:25" x14ac:dyDescent="0.25">
      <c r="V2825" s="280"/>
      <c r="Y2825" s="243"/>
    </row>
    <row r="2826" spans="22:25" x14ac:dyDescent="0.25">
      <c r="V2826" s="280"/>
      <c r="Y2826" s="243"/>
    </row>
    <row r="2827" spans="22:25" x14ac:dyDescent="0.25">
      <c r="V2827" s="280"/>
      <c r="Y2827" s="243"/>
    </row>
    <row r="2828" spans="22:25" x14ac:dyDescent="0.25">
      <c r="V2828" s="280"/>
      <c r="Y2828" s="243"/>
    </row>
    <row r="2829" spans="22:25" x14ac:dyDescent="0.25">
      <c r="V2829" s="280"/>
      <c r="Y2829" s="243"/>
    </row>
    <row r="2830" spans="22:25" x14ac:dyDescent="0.25">
      <c r="V2830" s="280"/>
      <c r="Y2830" s="243"/>
    </row>
    <row r="2831" spans="22:25" x14ac:dyDescent="0.25">
      <c r="V2831" s="280"/>
      <c r="Y2831" s="243"/>
    </row>
    <row r="2832" spans="22:25" x14ac:dyDescent="0.25">
      <c r="V2832" s="280"/>
      <c r="Y2832" s="243"/>
    </row>
    <row r="2833" spans="22:25" x14ac:dyDescent="0.25">
      <c r="V2833" s="280"/>
      <c r="Y2833" s="243"/>
    </row>
    <row r="2834" spans="22:25" x14ac:dyDescent="0.25">
      <c r="V2834" s="280"/>
      <c r="Y2834" s="243"/>
    </row>
    <row r="2835" spans="22:25" x14ac:dyDescent="0.25">
      <c r="V2835" s="280"/>
      <c r="Y2835" s="243"/>
    </row>
    <row r="2836" spans="22:25" x14ac:dyDescent="0.25">
      <c r="V2836" s="280"/>
      <c r="Y2836" s="243"/>
    </row>
    <row r="2837" spans="22:25" x14ac:dyDescent="0.25">
      <c r="V2837" s="280"/>
      <c r="Y2837" s="243"/>
    </row>
    <row r="2838" spans="22:25" x14ac:dyDescent="0.25">
      <c r="V2838" s="280"/>
      <c r="Y2838" s="243"/>
    </row>
    <row r="2839" spans="22:25" x14ac:dyDescent="0.25">
      <c r="V2839" s="280"/>
      <c r="Y2839" s="243"/>
    </row>
    <row r="2840" spans="22:25" x14ac:dyDescent="0.25">
      <c r="V2840" s="280"/>
      <c r="Y2840" s="243"/>
    </row>
    <row r="2841" spans="22:25" x14ac:dyDescent="0.25">
      <c r="V2841" s="280"/>
      <c r="Y2841" s="243"/>
    </row>
    <row r="2842" spans="22:25" x14ac:dyDescent="0.25">
      <c r="V2842" s="280"/>
      <c r="Y2842" s="243"/>
    </row>
    <row r="2843" spans="22:25" x14ac:dyDescent="0.25">
      <c r="V2843" s="280"/>
      <c r="Y2843" s="243"/>
    </row>
    <row r="2844" spans="22:25" x14ac:dyDescent="0.25">
      <c r="V2844" s="280"/>
      <c r="Y2844" s="243"/>
    </row>
    <row r="2845" spans="22:25" x14ac:dyDescent="0.25">
      <c r="V2845" s="280"/>
      <c r="Y2845" s="243"/>
    </row>
    <row r="2846" spans="22:25" x14ac:dyDescent="0.25">
      <c r="V2846" s="280"/>
      <c r="Y2846" s="243"/>
    </row>
    <row r="2847" spans="22:25" x14ac:dyDescent="0.25">
      <c r="V2847" s="280"/>
      <c r="Y2847" s="243"/>
    </row>
    <row r="2848" spans="22:25" x14ac:dyDescent="0.25">
      <c r="V2848" s="280"/>
      <c r="Y2848" s="243"/>
    </row>
    <row r="2849" spans="22:25" x14ac:dyDescent="0.25">
      <c r="V2849" s="280"/>
      <c r="Y2849" s="243"/>
    </row>
    <row r="2850" spans="22:25" x14ac:dyDescent="0.25">
      <c r="V2850" s="280"/>
      <c r="Y2850" s="243"/>
    </row>
    <row r="2851" spans="22:25" x14ac:dyDescent="0.25">
      <c r="V2851" s="280"/>
      <c r="Y2851" s="243"/>
    </row>
    <row r="2852" spans="22:25" x14ac:dyDescent="0.25">
      <c r="V2852" s="280"/>
      <c r="Y2852" s="243"/>
    </row>
    <row r="2853" spans="22:25" x14ac:dyDescent="0.25">
      <c r="V2853" s="280"/>
      <c r="Y2853" s="243"/>
    </row>
    <row r="2854" spans="22:25" x14ac:dyDescent="0.25">
      <c r="V2854" s="280"/>
      <c r="Y2854" s="243"/>
    </row>
    <row r="2855" spans="22:25" x14ac:dyDescent="0.25">
      <c r="V2855" s="280"/>
      <c r="Y2855" s="243"/>
    </row>
    <row r="2856" spans="22:25" x14ac:dyDescent="0.25">
      <c r="V2856" s="280"/>
      <c r="Y2856" s="243"/>
    </row>
    <row r="2857" spans="22:25" x14ac:dyDescent="0.25">
      <c r="V2857" s="280"/>
      <c r="Y2857" s="243"/>
    </row>
    <row r="2858" spans="22:25" x14ac:dyDescent="0.25">
      <c r="V2858" s="280"/>
      <c r="Y2858" s="243"/>
    </row>
    <row r="2859" spans="22:25" x14ac:dyDescent="0.25">
      <c r="V2859" s="280"/>
      <c r="Y2859" s="243"/>
    </row>
    <row r="2860" spans="22:25" x14ac:dyDescent="0.25">
      <c r="V2860" s="280"/>
      <c r="Y2860" s="243"/>
    </row>
    <row r="2861" spans="22:25" x14ac:dyDescent="0.25">
      <c r="V2861" s="280"/>
      <c r="Y2861" s="243"/>
    </row>
    <row r="2862" spans="22:25" x14ac:dyDescent="0.25">
      <c r="V2862" s="280"/>
      <c r="Y2862" s="243"/>
    </row>
    <row r="2863" spans="22:25" x14ac:dyDescent="0.25">
      <c r="V2863" s="280"/>
      <c r="Y2863" s="243"/>
    </row>
    <row r="2864" spans="22:25" x14ac:dyDescent="0.25">
      <c r="V2864" s="280"/>
      <c r="Y2864" s="243"/>
    </row>
    <row r="2865" spans="22:25" x14ac:dyDescent="0.25">
      <c r="V2865" s="280"/>
      <c r="Y2865" s="243"/>
    </row>
    <row r="2866" spans="22:25" x14ac:dyDescent="0.25">
      <c r="V2866" s="280"/>
      <c r="Y2866" s="243"/>
    </row>
    <row r="2867" spans="22:25" x14ac:dyDescent="0.25">
      <c r="V2867" s="280"/>
      <c r="Y2867" s="243"/>
    </row>
    <row r="2868" spans="22:25" x14ac:dyDescent="0.25">
      <c r="V2868" s="280"/>
      <c r="Y2868" s="243"/>
    </row>
    <row r="2869" spans="22:25" x14ac:dyDescent="0.25">
      <c r="V2869" s="280"/>
      <c r="Y2869" s="243"/>
    </row>
    <row r="2870" spans="22:25" x14ac:dyDescent="0.25">
      <c r="V2870" s="280"/>
      <c r="Y2870" s="243"/>
    </row>
    <row r="2871" spans="22:25" x14ac:dyDescent="0.25">
      <c r="V2871" s="280"/>
      <c r="Y2871" s="243"/>
    </row>
    <row r="2872" spans="22:25" x14ac:dyDescent="0.25">
      <c r="V2872" s="280"/>
      <c r="Y2872" s="243"/>
    </row>
    <row r="2873" spans="22:25" x14ac:dyDescent="0.25">
      <c r="V2873" s="280"/>
      <c r="Y2873" s="243"/>
    </row>
    <row r="2874" spans="22:25" x14ac:dyDescent="0.25">
      <c r="V2874" s="280"/>
      <c r="Y2874" s="243"/>
    </row>
    <row r="2875" spans="22:25" x14ac:dyDescent="0.25">
      <c r="V2875" s="280"/>
      <c r="Y2875" s="243"/>
    </row>
    <row r="2876" spans="22:25" x14ac:dyDescent="0.25">
      <c r="V2876" s="280"/>
      <c r="Y2876" s="243"/>
    </row>
    <row r="2877" spans="22:25" x14ac:dyDescent="0.25">
      <c r="V2877" s="280"/>
      <c r="Y2877" s="243"/>
    </row>
    <row r="2878" spans="22:25" x14ac:dyDescent="0.25">
      <c r="V2878" s="280"/>
      <c r="Y2878" s="243"/>
    </row>
    <row r="2879" spans="22:25" x14ac:dyDescent="0.25">
      <c r="V2879" s="280"/>
      <c r="Y2879" s="243"/>
    </row>
    <row r="2880" spans="22:25" x14ac:dyDescent="0.25">
      <c r="V2880" s="280"/>
      <c r="Y2880" s="243"/>
    </row>
    <row r="2881" spans="22:25" x14ac:dyDescent="0.25">
      <c r="V2881" s="280"/>
      <c r="Y2881" s="243"/>
    </row>
    <row r="2882" spans="22:25" x14ac:dyDescent="0.25">
      <c r="V2882" s="280"/>
      <c r="Y2882" s="243"/>
    </row>
    <row r="2883" spans="22:25" x14ac:dyDescent="0.25">
      <c r="V2883" s="280"/>
      <c r="Y2883" s="243"/>
    </row>
    <row r="2884" spans="22:25" x14ac:dyDescent="0.25">
      <c r="V2884" s="280"/>
      <c r="Y2884" s="243"/>
    </row>
    <row r="2885" spans="22:25" x14ac:dyDescent="0.25">
      <c r="V2885" s="280"/>
      <c r="Y2885" s="243"/>
    </row>
    <row r="2886" spans="22:25" x14ac:dyDescent="0.25">
      <c r="V2886" s="280"/>
      <c r="Y2886" s="243"/>
    </row>
    <row r="2887" spans="22:25" x14ac:dyDescent="0.25">
      <c r="V2887" s="280"/>
      <c r="Y2887" s="243"/>
    </row>
    <row r="2888" spans="22:25" x14ac:dyDescent="0.25">
      <c r="V2888" s="280"/>
      <c r="Y2888" s="243"/>
    </row>
    <row r="2889" spans="22:25" x14ac:dyDescent="0.25">
      <c r="V2889" s="280"/>
      <c r="Y2889" s="243"/>
    </row>
    <row r="2890" spans="22:25" x14ac:dyDescent="0.25">
      <c r="V2890" s="280"/>
      <c r="Y2890" s="243"/>
    </row>
    <row r="2891" spans="22:25" x14ac:dyDescent="0.25">
      <c r="V2891" s="280"/>
      <c r="Y2891" s="243"/>
    </row>
    <row r="2892" spans="22:25" x14ac:dyDescent="0.25">
      <c r="V2892" s="280"/>
      <c r="Y2892" s="243"/>
    </row>
    <row r="2893" spans="22:25" x14ac:dyDescent="0.25">
      <c r="V2893" s="280"/>
      <c r="Y2893" s="243"/>
    </row>
    <row r="2894" spans="22:25" x14ac:dyDescent="0.25">
      <c r="V2894" s="280"/>
      <c r="Y2894" s="243"/>
    </row>
    <row r="2895" spans="22:25" x14ac:dyDescent="0.25">
      <c r="V2895" s="280"/>
      <c r="Y2895" s="243"/>
    </row>
    <row r="2896" spans="22:25" x14ac:dyDescent="0.25">
      <c r="V2896" s="280"/>
      <c r="Y2896" s="243"/>
    </row>
    <row r="2897" spans="22:25" x14ac:dyDescent="0.25">
      <c r="V2897" s="280"/>
      <c r="Y2897" s="243"/>
    </row>
    <row r="2898" spans="22:25" x14ac:dyDescent="0.25">
      <c r="V2898" s="280"/>
      <c r="Y2898" s="243"/>
    </row>
    <row r="2899" spans="22:25" x14ac:dyDescent="0.25">
      <c r="V2899" s="280"/>
      <c r="Y2899" s="243"/>
    </row>
    <row r="2900" spans="22:25" x14ac:dyDescent="0.25">
      <c r="V2900" s="280"/>
      <c r="Y2900" s="243"/>
    </row>
    <row r="2901" spans="22:25" x14ac:dyDescent="0.25">
      <c r="V2901" s="280"/>
      <c r="Y2901" s="243"/>
    </row>
    <row r="2902" spans="22:25" x14ac:dyDescent="0.25">
      <c r="V2902" s="280"/>
      <c r="Y2902" s="243"/>
    </row>
    <row r="2903" spans="22:25" x14ac:dyDescent="0.25">
      <c r="V2903" s="280"/>
      <c r="Y2903" s="243"/>
    </row>
    <row r="2904" spans="22:25" x14ac:dyDescent="0.25">
      <c r="V2904" s="280"/>
      <c r="Y2904" s="243"/>
    </row>
    <row r="2905" spans="22:25" x14ac:dyDescent="0.25">
      <c r="V2905" s="280"/>
      <c r="Y2905" s="243"/>
    </row>
    <row r="2906" spans="22:25" x14ac:dyDescent="0.25">
      <c r="V2906" s="280"/>
      <c r="Y2906" s="243"/>
    </row>
    <row r="2907" spans="22:25" x14ac:dyDescent="0.25">
      <c r="V2907" s="280"/>
      <c r="Y2907" s="243"/>
    </row>
    <row r="2908" spans="22:25" x14ac:dyDescent="0.25">
      <c r="V2908" s="280"/>
      <c r="Y2908" s="243"/>
    </row>
    <row r="2909" spans="22:25" x14ac:dyDescent="0.25">
      <c r="V2909" s="280"/>
      <c r="Y2909" s="243"/>
    </row>
    <row r="2910" spans="22:25" x14ac:dyDescent="0.25">
      <c r="V2910" s="280"/>
      <c r="Y2910" s="243"/>
    </row>
    <row r="2911" spans="22:25" x14ac:dyDescent="0.25">
      <c r="V2911" s="280"/>
      <c r="Y2911" s="243"/>
    </row>
    <row r="2912" spans="22:25" x14ac:dyDescent="0.25">
      <c r="V2912" s="280"/>
      <c r="Y2912" s="243"/>
    </row>
    <row r="2913" spans="22:25" x14ac:dyDescent="0.25">
      <c r="V2913" s="280"/>
      <c r="Y2913" s="243"/>
    </row>
    <row r="2914" spans="22:25" x14ac:dyDescent="0.25">
      <c r="V2914" s="280"/>
      <c r="Y2914" s="243"/>
    </row>
    <row r="2915" spans="22:25" x14ac:dyDescent="0.25">
      <c r="V2915" s="280"/>
      <c r="Y2915" s="243"/>
    </row>
    <row r="2916" spans="22:25" x14ac:dyDescent="0.25">
      <c r="V2916" s="280"/>
      <c r="Y2916" s="243"/>
    </row>
    <row r="2917" spans="22:25" x14ac:dyDescent="0.25">
      <c r="V2917" s="280"/>
      <c r="Y2917" s="243"/>
    </row>
    <row r="2918" spans="22:25" x14ac:dyDescent="0.25">
      <c r="V2918" s="280"/>
      <c r="Y2918" s="243"/>
    </row>
    <row r="2919" spans="22:25" x14ac:dyDescent="0.25">
      <c r="V2919" s="280"/>
      <c r="Y2919" s="243"/>
    </row>
    <row r="2920" spans="22:25" x14ac:dyDescent="0.25">
      <c r="V2920" s="280"/>
      <c r="Y2920" s="243"/>
    </row>
    <row r="2921" spans="22:25" x14ac:dyDescent="0.25">
      <c r="V2921" s="280"/>
      <c r="Y2921" s="243"/>
    </row>
    <row r="2922" spans="22:25" x14ac:dyDescent="0.25">
      <c r="V2922" s="280"/>
      <c r="Y2922" s="243"/>
    </row>
    <row r="2923" spans="22:25" x14ac:dyDescent="0.25">
      <c r="V2923" s="280"/>
      <c r="Y2923" s="243"/>
    </row>
    <row r="2924" spans="22:25" x14ac:dyDescent="0.25">
      <c r="V2924" s="280"/>
      <c r="Y2924" s="243"/>
    </row>
    <row r="2925" spans="22:25" x14ac:dyDescent="0.25">
      <c r="V2925" s="280"/>
      <c r="Y2925" s="243"/>
    </row>
    <row r="2926" spans="22:25" x14ac:dyDescent="0.25">
      <c r="V2926" s="280"/>
      <c r="Y2926" s="243"/>
    </row>
    <row r="2927" spans="22:25" x14ac:dyDescent="0.25">
      <c r="V2927" s="280"/>
      <c r="Y2927" s="243"/>
    </row>
    <row r="2928" spans="22:25" x14ac:dyDescent="0.25">
      <c r="V2928" s="280"/>
      <c r="Y2928" s="243"/>
    </row>
    <row r="2929" spans="22:25" x14ac:dyDescent="0.25">
      <c r="V2929" s="280"/>
      <c r="Y2929" s="243"/>
    </row>
    <row r="2930" spans="22:25" x14ac:dyDescent="0.25">
      <c r="V2930" s="280"/>
      <c r="Y2930" s="243"/>
    </row>
    <row r="2931" spans="22:25" x14ac:dyDescent="0.25">
      <c r="V2931" s="280"/>
      <c r="Y2931" s="243"/>
    </row>
    <row r="2932" spans="22:25" x14ac:dyDescent="0.25">
      <c r="V2932" s="280"/>
      <c r="Y2932" s="243"/>
    </row>
    <row r="2933" spans="22:25" x14ac:dyDescent="0.25">
      <c r="V2933" s="280"/>
      <c r="Y2933" s="243"/>
    </row>
    <row r="2934" spans="22:25" x14ac:dyDescent="0.25">
      <c r="V2934" s="280"/>
      <c r="Y2934" s="243"/>
    </row>
    <row r="2935" spans="22:25" x14ac:dyDescent="0.25">
      <c r="V2935" s="280"/>
      <c r="Y2935" s="243"/>
    </row>
    <row r="2936" spans="22:25" x14ac:dyDescent="0.25">
      <c r="V2936" s="280"/>
      <c r="Y2936" s="243"/>
    </row>
    <row r="2937" spans="22:25" x14ac:dyDescent="0.25">
      <c r="V2937" s="280"/>
      <c r="Y2937" s="243"/>
    </row>
    <row r="2938" spans="22:25" x14ac:dyDescent="0.25">
      <c r="V2938" s="280"/>
      <c r="Y2938" s="243"/>
    </row>
    <row r="2939" spans="22:25" x14ac:dyDescent="0.25">
      <c r="V2939" s="280"/>
      <c r="Y2939" s="243"/>
    </row>
    <row r="2940" spans="22:25" x14ac:dyDescent="0.25">
      <c r="V2940" s="280"/>
      <c r="Y2940" s="243"/>
    </row>
    <row r="2941" spans="22:25" x14ac:dyDescent="0.25">
      <c r="V2941" s="280"/>
      <c r="Y2941" s="243"/>
    </row>
    <row r="2942" spans="22:25" x14ac:dyDescent="0.25">
      <c r="V2942" s="280"/>
      <c r="Y2942" s="243"/>
    </row>
    <row r="2943" spans="22:25" x14ac:dyDescent="0.25">
      <c r="V2943" s="280"/>
      <c r="Y2943" s="243"/>
    </row>
    <row r="2944" spans="22:25" x14ac:dyDescent="0.25">
      <c r="V2944" s="280"/>
      <c r="Y2944" s="243"/>
    </row>
    <row r="2945" spans="22:25" x14ac:dyDescent="0.25">
      <c r="V2945" s="280"/>
      <c r="Y2945" s="243"/>
    </row>
    <row r="2946" spans="22:25" x14ac:dyDescent="0.25">
      <c r="V2946" s="280"/>
      <c r="Y2946" s="243"/>
    </row>
    <row r="2947" spans="22:25" x14ac:dyDescent="0.25">
      <c r="V2947" s="280"/>
      <c r="Y2947" s="243"/>
    </row>
    <row r="2948" spans="22:25" x14ac:dyDescent="0.25">
      <c r="V2948" s="280"/>
      <c r="Y2948" s="243"/>
    </row>
    <row r="2949" spans="22:25" x14ac:dyDescent="0.25">
      <c r="V2949" s="280"/>
      <c r="Y2949" s="243"/>
    </row>
    <row r="2950" spans="22:25" x14ac:dyDescent="0.25">
      <c r="V2950" s="280"/>
      <c r="Y2950" s="243"/>
    </row>
    <row r="2951" spans="22:25" x14ac:dyDescent="0.25">
      <c r="V2951" s="280"/>
      <c r="Y2951" s="243"/>
    </row>
    <row r="2952" spans="22:25" x14ac:dyDescent="0.25">
      <c r="V2952" s="280"/>
      <c r="Y2952" s="243"/>
    </row>
    <row r="2953" spans="22:25" x14ac:dyDescent="0.25">
      <c r="V2953" s="280"/>
      <c r="Y2953" s="243"/>
    </row>
    <row r="2954" spans="22:25" x14ac:dyDescent="0.25">
      <c r="V2954" s="280"/>
      <c r="Y2954" s="243"/>
    </row>
    <row r="2955" spans="22:25" x14ac:dyDescent="0.25">
      <c r="V2955" s="280"/>
      <c r="Y2955" s="243"/>
    </row>
    <row r="2956" spans="22:25" x14ac:dyDescent="0.25">
      <c r="V2956" s="280"/>
      <c r="Y2956" s="243"/>
    </row>
    <row r="2957" spans="22:25" x14ac:dyDescent="0.25">
      <c r="V2957" s="280"/>
      <c r="Y2957" s="243"/>
    </row>
    <row r="2958" spans="22:25" x14ac:dyDescent="0.25">
      <c r="V2958" s="280"/>
      <c r="Y2958" s="243"/>
    </row>
    <row r="2959" spans="22:25" x14ac:dyDescent="0.25">
      <c r="V2959" s="280"/>
      <c r="Y2959" s="243"/>
    </row>
    <row r="2960" spans="22:25" x14ac:dyDescent="0.25">
      <c r="V2960" s="280"/>
      <c r="Y2960" s="243"/>
    </row>
    <row r="2961" spans="22:25" x14ac:dyDescent="0.25">
      <c r="V2961" s="280"/>
      <c r="Y2961" s="243"/>
    </row>
    <row r="2962" spans="22:25" x14ac:dyDescent="0.25">
      <c r="V2962" s="280"/>
      <c r="Y2962" s="243"/>
    </row>
    <row r="2963" spans="22:25" x14ac:dyDescent="0.25">
      <c r="V2963" s="280"/>
      <c r="Y2963" s="243"/>
    </row>
    <row r="2964" spans="22:25" x14ac:dyDescent="0.25">
      <c r="V2964" s="280"/>
      <c r="Y2964" s="243"/>
    </row>
    <row r="2965" spans="22:25" x14ac:dyDescent="0.25">
      <c r="V2965" s="280"/>
      <c r="Y2965" s="243"/>
    </row>
    <row r="2966" spans="22:25" x14ac:dyDescent="0.25">
      <c r="V2966" s="280"/>
      <c r="Y2966" s="243"/>
    </row>
    <row r="2967" spans="22:25" x14ac:dyDescent="0.25">
      <c r="V2967" s="280"/>
      <c r="Y2967" s="243"/>
    </row>
    <row r="2968" spans="22:25" x14ac:dyDescent="0.25">
      <c r="V2968" s="280"/>
      <c r="Y2968" s="243"/>
    </row>
    <row r="2969" spans="22:25" x14ac:dyDescent="0.25">
      <c r="V2969" s="280"/>
      <c r="Y2969" s="243"/>
    </row>
    <row r="2970" spans="22:25" x14ac:dyDescent="0.25">
      <c r="V2970" s="280"/>
      <c r="Y2970" s="243"/>
    </row>
    <row r="2971" spans="22:25" x14ac:dyDescent="0.25">
      <c r="V2971" s="280"/>
      <c r="Y2971" s="243"/>
    </row>
    <row r="2972" spans="22:25" x14ac:dyDescent="0.25">
      <c r="V2972" s="280"/>
      <c r="Y2972" s="243"/>
    </row>
    <row r="2973" spans="22:25" x14ac:dyDescent="0.25">
      <c r="V2973" s="280"/>
      <c r="Y2973" s="243"/>
    </row>
    <row r="2974" spans="22:25" x14ac:dyDescent="0.25">
      <c r="V2974" s="280"/>
      <c r="Y2974" s="243"/>
    </row>
    <row r="2975" spans="22:25" x14ac:dyDescent="0.25">
      <c r="V2975" s="280"/>
      <c r="Y2975" s="243"/>
    </row>
    <row r="2976" spans="22:25" x14ac:dyDescent="0.25">
      <c r="V2976" s="280"/>
      <c r="Y2976" s="243"/>
    </row>
    <row r="2977" spans="22:25" x14ac:dyDescent="0.25">
      <c r="V2977" s="280"/>
      <c r="Y2977" s="243"/>
    </row>
    <row r="2978" spans="22:25" x14ac:dyDescent="0.25">
      <c r="V2978" s="280"/>
      <c r="Y2978" s="243"/>
    </row>
    <row r="2979" spans="22:25" x14ac:dyDescent="0.25">
      <c r="V2979" s="280"/>
      <c r="Y2979" s="243"/>
    </row>
    <row r="2980" spans="22:25" x14ac:dyDescent="0.25">
      <c r="V2980" s="280"/>
      <c r="Y2980" s="243"/>
    </row>
    <row r="2981" spans="22:25" x14ac:dyDescent="0.25">
      <c r="V2981" s="280"/>
      <c r="Y2981" s="243"/>
    </row>
    <row r="2982" spans="22:25" x14ac:dyDescent="0.25">
      <c r="V2982" s="280"/>
      <c r="Y2982" s="243"/>
    </row>
    <row r="2983" spans="22:25" x14ac:dyDescent="0.25">
      <c r="V2983" s="280"/>
      <c r="Y2983" s="243"/>
    </row>
    <row r="2984" spans="22:25" x14ac:dyDescent="0.25">
      <c r="V2984" s="280"/>
      <c r="Y2984" s="243"/>
    </row>
    <row r="2985" spans="22:25" x14ac:dyDescent="0.25">
      <c r="V2985" s="280"/>
      <c r="Y2985" s="243"/>
    </row>
    <row r="2986" spans="22:25" x14ac:dyDescent="0.25">
      <c r="V2986" s="280"/>
      <c r="Y2986" s="243"/>
    </row>
    <row r="2987" spans="22:25" x14ac:dyDescent="0.25">
      <c r="V2987" s="280"/>
      <c r="Y2987" s="243"/>
    </row>
    <row r="2988" spans="22:25" x14ac:dyDescent="0.25">
      <c r="V2988" s="280"/>
      <c r="Y2988" s="243"/>
    </row>
    <row r="2989" spans="22:25" x14ac:dyDescent="0.25">
      <c r="V2989" s="280"/>
      <c r="Y2989" s="243"/>
    </row>
    <row r="2990" spans="22:25" x14ac:dyDescent="0.25">
      <c r="V2990" s="280"/>
      <c r="Y2990" s="243"/>
    </row>
    <row r="2991" spans="22:25" x14ac:dyDescent="0.25">
      <c r="V2991" s="280"/>
      <c r="Y2991" s="243"/>
    </row>
    <row r="2992" spans="22:25" x14ac:dyDescent="0.25">
      <c r="V2992" s="280"/>
      <c r="Y2992" s="243"/>
    </row>
    <row r="2993" spans="22:25" x14ac:dyDescent="0.25">
      <c r="V2993" s="280"/>
      <c r="Y2993" s="243"/>
    </row>
    <row r="2994" spans="22:25" x14ac:dyDescent="0.25">
      <c r="V2994" s="280"/>
      <c r="Y2994" s="243"/>
    </row>
    <row r="2995" spans="22:25" x14ac:dyDescent="0.25">
      <c r="V2995" s="280"/>
      <c r="Y2995" s="243"/>
    </row>
    <row r="2996" spans="22:25" x14ac:dyDescent="0.25">
      <c r="V2996" s="280"/>
      <c r="Y2996" s="243"/>
    </row>
    <row r="2997" spans="22:25" x14ac:dyDescent="0.25">
      <c r="V2997" s="280"/>
      <c r="Y2997" s="243"/>
    </row>
    <row r="2998" spans="22:25" x14ac:dyDescent="0.25">
      <c r="V2998" s="280"/>
      <c r="Y2998" s="243"/>
    </row>
    <row r="2999" spans="22:25" x14ac:dyDescent="0.25">
      <c r="V2999" s="280"/>
      <c r="Y2999" s="243"/>
    </row>
    <row r="3000" spans="22:25" x14ac:dyDescent="0.25">
      <c r="V3000" s="280"/>
      <c r="Y3000" s="243"/>
    </row>
    <row r="3001" spans="22:25" x14ac:dyDescent="0.25">
      <c r="V3001" s="280"/>
      <c r="Y3001" s="243"/>
    </row>
    <row r="3002" spans="22:25" x14ac:dyDescent="0.25">
      <c r="V3002" s="280"/>
      <c r="Y3002" s="243"/>
    </row>
    <row r="3003" spans="22:25" x14ac:dyDescent="0.25">
      <c r="V3003" s="280"/>
      <c r="Y3003" s="243"/>
    </row>
    <row r="3004" spans="22:25" x14ac:dyDescent="0.25">
      <c r="V3004" s="280"/>
      <c r="Y3004" s="243"/>
    </row>
    <row r="3005" spans="22:25" x14ac:dyDescent="0.25">
      <c r="V3005" s="280"/>
      <c r="Y3005" s="243"/>
    </row>
    <row r="3006" spans="22:25" x14ac:dyDescent="0.25">
      <c r="V3006" s="280"/>
      <c r="Y3006" s="243"/>
    </row>
    <row r="3007" spans="22:25" x14ac:dyDescent="0.25">
      <c r="V3007" s="280"/>
      <c r="Y3007" s="243"/>
    </row>
    <row r="3008" spans="22:25" x14ac:dyDescent="0.25">
      <c r="V3008" s="280"/>
      <c r="Y3008" s="243"/>
    </row>
    <row r="3009" spans="22:25" x14ac:dyDescent="0.25">
      <c r="V3009" s="280"/>
      <c r="Y3009" s="243"/>
    </row>
    <row r="3010" spans="22:25" x14ac:dyDescent="0.25">
      <c r="V3010" s="280"/>
      <c r="Y3010" s="243"/>
    </row>
    <row r="3011" spans="22:25" x14ac:dyDescent="0.25">
      <c r="V3011" s="280"/>
      <c r="Y3011" s="243"/>
    </row>
    <row r="3012" spans="22:25" x14ac:dyDescent="0.25">
      <c r="V3012" s="280"/>
      <c r="Y3012" s="243"/>
    </row>
    <row r="3013" spans="22:25" x14ac:dyDescent="0.25">
      <c r="V3013" s="280"/>
      <c r="Y3013" s="243"/>
    </row>
    <row r="3014" spans="22:25" x14ac:dyDescent="0.25">
      <c r="V3014" s="280"/>
      <c r="Y3014" s="243"/>
    </row>
    <row r="3015" spans="22:25" x14ac:dyDescent="0.25">
      <c r="V3015" s="280"/>
      <c r="Y3015" s="243"/>
    </row>
    <row r="3016" spans="22:25" x14ac:dyDescent="0.25">
      <c r="V3016" s="280"/>
      <c r="Y3016" s="243"/>
    </row>
    <row r="3017" spans="22:25" x14ac:dyDescent="0.25">
      <c r="V3017" s="280"/>
      <c r="Y3017" s="243"/>
    </row>
    <row r="3018" spans="22:25" x14ac:dyDescent="0.25">
      <c r="V3018" s="280"/>
      <c r="Y3018" s="243"/>
    </row>
    <row r="3019" spans="22:25" x14ac:dyDescent="0.25">
      <c r="V3019" s="280"/>
      <c r="Y3019" s="243"/>
    </row>
    <row r="3020" spans="22:25" x14ac:dyDescent="0.25">
      <c r="V3020" s="280"/>
      <c r="Y3020" s="243"/>
    </row>
    <row r="3021" spans="22:25" x14ac:dyDescent="0.25">
      <c r="V3021" s="280"/>
      <c r="Y3021" s="243"/>
    </row>
    <row r="3022" spans="22:25" x14ac:dyDescent="0.25">
      <c r="V3022" s="280"/>
      <c r="Y3022" s="243"/>
    </row>
    <row r="3023" spans="22:25" x14ac:dyDescent="0.25">
      <c r="V3023" s="280"/>
      <c r="Y3023" s="243"/>
    </row>
    <row r="3024" spans="22:25" x14ac:dyDescent="0.25">
      <c r="V3024" s="280"/>
      <c r="Y3024" s="243"/>
    </row>
    <row r="3025" spans="22:25" x14ac:dyDescent="0.25">
      <c r="V3025" s="280"/>
      <c r="Y3025" s="243"/>
    </row>
    <row r="3026" spans="22:25" x14ac:dyDescent="0.25">
      <c r="V3026" s="280"/>
      <c r="Y3026" s="243"/>
    </row>
    <row r="3027" spans="22:25" x14ac:dyDescent="0.25">
      <c r="V3027" s="280"/>
      <c r="Y3027" s="243"/>
    </row>
    <row r="3028" spans="22:25" x14ac:dyDescent="0.25">
      <c r="V3028" s="280"/>
      <c r="Y3028" s="243"/>
    </row>
    <row r="3029" spans="22:25" x14ac:dyDescent="0.25">
      <c r="V3029" s="280"/>
      <c r="Y3029" s="243"/>
    </row>
    <row r="3030" spans="22:25" x14ac:dyDescent="0.25">
      <c r="V3030" s="280"/>
      <c r="Y3030" s="243"/>
    </row>
    <row r="3031" spans="22:25" x14ac:dyDescent="0.25">
      <c r="V3031" s="280"/>
      <c r="Y3031" s="243"/>
    </row>
    <row r="3032" spans="22:25" x14ac:dyDescent="0.25">
      <c r="V3032" s="280"/>
      <c r="Y3032" s="243"/>
    </row>
    <row r="3033" spans="22:25" x14ac:dyDescent="0.25">
      <c r="V3033" s="280"/>
      <c r="Y3033" s="243"/>
    </row>
    <row r="3034" spans="22:25" x14ac:dyDescent="0.25">
      <c r="V3034" s="280"/>
      <c r="Y3034" s="243"/>
    </row>
    <row r="3035" spans="22:25" x14ac:dyDescent="0.25">
      <c r="V3035" s="280"/>
      <c r="Y3035" s="243"/>
    </row>
    <row r="3036" spans="22:25" x14ac:dyDescent="0.25">
      <c r="V3036" s="280"/>
      <c r="Y3036" s="243"/>
    </row>
    <row r="3037" spans="22:25" x14ac:dyDescent="0.25">
      <c r="V3037" s="280"/>
      <c r="Y3037" s="243"/>
    </row>
    <row r="3038" spans="22:25" x14ac:dyDescent="0.25">
      <c r="V3038" s="280"/>
      <c r="Y3038" s="243"/>
    </row>
    <row r="3039" spans="22:25" x14ac:dyDescent="0.25">
      <c r="V3039" s="280"/>
      <c r="Y3039" s="243"/>
    </row>
    <row r="3040" spans="22:25" x14ac:dyDescent="0.25">
      <c r="V3040" s="280"/>
      <c r="Y3040" s="243"/>
    </row>
    <row r="3041" spans="22:25" x14ac:dyDescent="0.25">
      <c r="V3041" s="280"/>
      <c r="Y3041" s="243"/>
    </row>
    <row r="3042" spans="22:25" x14ac:dyDescent="0.25">
      <c r="V3042" s="280"/>
      <c r="Y3042" s="243"/>
    </row>
    <row r="3043" spans="22:25" x14ac:dyDescent="0.25">
      <c r="V3043" s="280"/>
      <c r="Y3043" s="243"/>
    </row>
    <row r="3044" spans="22:25" x14ac:dyDescent="0.25">
      <c r="V3044" s="280"/>
      <c r="Y3044" s="243"/>
    </row>
    <row r="3045" spans="22:25" x14ac:dyDescent="0.25">
      <c r="V3045" s="280"/>
      <c r="Y3045" s="243"/>
    </row>
    <row r="3046" spans="22:25" x14ac:dyDescent="0.25">
      <c r="V3046" s="280"/>
      <c r="Y3046" s="243"/>
    </row>
    <row r="3047" spans="22:25" x14ac:dyDescent="0.25">
      <c r="V3047" s="280"/>
      <c r="Y3047" s="243"/>
    </row>
    <row r="3048" spans="22:25" x14ac:dyDescent="0.25">
      <c r="V3048" s="280"/>
      <c r="Y3048" s="243"/>
    </row>
    <row r="3049" spans="22:25" x14ac:dyDescent="0.25">
      <c r="V3049" s="280"/>
      <c r="Y3049" s="243"/>
    </row>
    <row r="3050" spans="22:25" x14ac:dyDescent="0.25">
      <c r="V3050" s="280"/>
      <c r="Y3050" s="243"/>
    </row>
    <row r="3051" spans="22:25" x14ac:dyDescent="0.25">
      <c r="V3051" s="280"/>
      <c r="Y3051" s="243"/>
    </row>
    <row r="3052" spans="22:25" x14ac:dyDescent="0.25">
      <c r="V3052" s="280"/>
      <c r="Y3052" s="243"/>
    </row>
    <row r="3053" spans="22:25" x14ac:dyDescent="0.25">
      <c r="V3053" s="280"/>
      <c r="Y3053" s="243"/>
    </row>
    <row r="3054" spans="22:25" x14ac:dyDescent="0.25">
      <c r="V3054" s="280"/>
      <c r="Y3054" s="243"/>
    </row>
    <row r="3055" spans="22:25" x14ac:dyDescent="0.25">
      <c r="V3055" s="280"/>
      <c r="Y3055" s="243"/>
    </row>
    <row r="3056" spans="22:25" x14ac:dyDescent="0.25">
      <c r="V3056" s="280"/>
      <c r="Y3056" s="243"/>
    </row>
    <row r="3057" spans="22:25" x14ac:dyDescent="0.25">
      <c r="V3057" s="280"/>
      <c r="Y3057" s="243"/>
    </row>
    <row r="3058" spans="22:25" x14ac:dyDescent="0.25">
      <c r="V3058" s="280"/>
      <c r="Y3058" s="243"/>
    </row>
    <row r="3059" spans="22:25" x14ac:dyDescent="0.25">
      <c r="V3059" s="280"/>
      <c r="Y3059" s="243"/>
    </row>
    <row r="3060" spans="22:25" x14ac:dyDescent="0.25">
      <c r="V3060" s="280"/>
      <c r="Y3060" s="243"/>
    </row>
    <row r="3061" spans="22:25" x14ac:dyDescent="0.25">
      <c r="V3061" s="280"/>
      <c r="Y3061" s="243"/>
    </row>
    <row r="3062" spans="22:25" x14ac:dyDescent="0.25">
      <c r="V3062" s="280"/>
      <c r="Y3062" s="243"/>
    </row>
    <row r="3063" spans="22:25" x14ac:dyDescent="0.25">
      <c r="V3063" s="280"/>
      <c r="Y3063" s="243"/>
    </row>
    <row r="3064" spans="22:25" x14ac:dyDescent="0.25">
      <c r="V3064" s="280"/>
      <c r="Y3064" s="243"/>
    </row>
    <row r="3065" spans="22:25" x14ac:dyDescent="0.25">
      <c r="V3065" s="280"/>
      <c r="Y3065" s="243"/>
    </row>
    <row r="3066" spans="22:25" x14ac:dyDescent="0.25">
      <c r="V3066" s="280"/>
      <c r="Y3066" s="243"/>
    </row>
    <row r="3067" spans="22:25" x14ac:dyDescent="0.25">
      <c r="V3067" s="280"/>
      <c r="Y3067" s="243"/>
    </row>
    <row r="3068" spans="22:25" x14ac:dyDescent="0.25">
      <c r="V3068" s="280"/>
      <c r="Y3068" s="243"/>
    </row>
    <row r="3069" spans="22:25" x14ac:dyDescent="0.25">
      <c r="V3069" s="280"/>
      <c r="Y3069" s="243"/>
    </row>
    <row r="3070" spans="22:25" x14ac:dyDescent="0.25">
      <c r="V3070" s="280"/>
      <c r="Y3070" s="243"/>
    </row>
    <row r="3071" spans="22:25" x14ac:dyDescent="0.25">
      <c r="V3071" s="280"/>
      <c r="Y3071" s="243"/>
    </row>
    <row r="3072" spans="22:25" x14ac:dyDescent="0.25">
      <c r="V3072" s="280"/>
      <c r="Y3072" s="243"/>
    </row>
    <row r="3073" spans="22:25" x14ac:dyDescent="0.25">
      <c r="V3073" s="280"/>
      <c r="Y3073" s="243"/>
    </row>
    <row r="3074" spans="22:25" x14ac:dyDescent="0.25">
      <c r="V3074" s="280"/>
      <c r="Y3074" s="243"/>
    </row>
    <row r="3075" spans="22:25" x14ac:dyDescent="0.25">
      <c r="V3075" s="280"/>
      <c r="Y3075" s="243"/>
    </row>
    <row r="3076" spans="22:25" x14ac:dyDescent="0.25">
      <c r="V3076" s="280"/>
      <c r="Y3076" s="243"/>
    </row>
    <row r="3077" spans="22:25" x14ac:dyDescent="0.25">
      <c r="V3077" s="280"/>
      <c r="Y3077" s="243"/>
    </row>
    <row r="3078" spans="22:25" x14ac:dyDescent="0.25">
      <c r="V3078" s="280"/>
      <c r="Y3078" s="243"/>
    </row>
    <row r="3079" spans="22:25" x14ac:dyDescent="0.25">
      <c r="V3079" s="280"/>
      <c r="Y3079" s="243"/>
    </row>
    <row r="3080" spans="22:25" x14ac:dyDescent="0.25">
      <c r="V3080" s="280"/>
      <c r="Y3080" s="243"/>
    </row>
    <row r="3081" spans="22:25" x14ac:dyDescent="0.25">
      <c r="V3081" s="280"/>
      <c r="Y3081" s="243"/>
    </row>
    <row r="3082" spans="22:25" x14ac:dyDescent="0.25">
      <c r="V3082" s="280"/>
      <c r="Y3082" s="243"/>
    </row>
    <row r="3083" spans="22:25" x14ac:dyDescent="0.25">
      <c r="V3083" s="280"/>
      <c r="Y3083" s="243"/>
    </row>
    <row r="3084" spans="22:25" x14ac:dyDescent="0.25">
      <c r="V3084" s="280"/>
      <c r="Y3084" s="243"/>
    </row>
    <row r="3085" spans="22:25" x14ac:dyDescent="0.25">
      <c r="V3085" s="280"/>
      <c r="Y3085" s="243"/>
    </row>
    <row r="3086" spans="22:25" x14ac:dyDescent="0.25">
      <c r="V3086" s="280"/>
      <c r="Y3086" s="243"/>
    </row>
    <row r="3087" spans="22:25" x14ac:dyDescent="0.25">
      <c r="V3087" s="280"/>
      <c r="Y3087" s="243"/>
    </row>
    <row r="3088" spans="22:25" x14ac:dyDescent="0.25">
      <c r="V3088" s="280"/>
      <c r="Y3088" s="243"/>
    </row>
    <row r="3089" spans="22:25" x14ac:dyDescent="0.25">
      <c r="V3089" s="280"/>
      <c r="Y3089" s="243"/>
    </row>
    <row r="3090" spans="22:25" x14ac:dyDescent="0.25">
      <c r="V3090" s="280"/>
      <c r="Y3090" s="243"/>
    </row>
    <row r="3091" spans="22:25" x14ac:dyDescent="0.25">
      <c r="V3091" s="280"/>
      <c r="Y3091" s="243"/>
    </row>
    <row r="3092" spans="22:25" x14ac:dyDescent="0.25">
      <c r="V3092" s="280"/>
      <c r="Y3092" s="243"/>
    </row>
    <row r="3093" spans="22:25" x14ac:dyDescent="0.25">
      <c r="V3093" s="280"/>
      <c r="Y3093" s="243"/>
    </row>
    <row r="3094" spans="22:25" x14ac:dyDescent="0.25">
      <c r="V3094" s="280"/>
      <c r="Y3094" s="243"/>
    </row>
    <row r="3095" spans="22:25" x14ac:dyDescent="0.25">
      <c r="V3095" s="280"/>
      <c r="Y3095" s="243"/>
    </row>
    <row r="3096" spans="22:25" x14ac:dyDescent="0.25">
      <c r="V3096" s="280"/>
      <c r="Y3096" s="243"/>
    </row>
    <row r="3097" spans="22:25" x14ac:dyDescent="0.25">
      <c r="V3097" s="280"/>
      <c r="Y3097" s="243"/>
    </row>
    <row r="3098" spans="22:25" x14ac:dyDescent="0.25">
      <c r="V3098" s="280"/>
      <c r="Y3098" s="243"/>
    </row>
    <row r="3099" spans="22:25" x14ac:dyDescent="0.25">
      <c r="V3099" s="280"/>
      <c r="Y3099" s="243"/>
    </row>
    <row r="3100" spans="22:25" x14ac:dyDescent="0.25">
      <c r="V3100" s="280"/>
      <c r="Y3100" s="243"/>
    </row>
    <row r="3101" spans="22:25" x14ac:dyDescent="0.25">
      <c r="V3101" s="280"/>
      <c r="Y3101" s="243"/>
    </row>
    <row r="3102" spans="22:25" x14ac:dyDescent="0.25">
      <c r="V3102" s="280"/>
      <c r="Y3102" s="243"/>
    </row>
    <row r="3103" spans="22:25" x14ac:dyDescent="0.25">
      <c r="V3103" s="280"/>
      <c r="Y3103" s="243"/>
    </row>
    <row r="3104" spans="22:25" x14ac:dyDescent="0.25">
      <c r="V3104" s="280"/>
      <c r="Y3104" s="243"/>
    </row>
    <row r="3105" spans="22:25" x14ac:dyDescent="0.25">
      <c r="V3105" s="280"/>
      <c r="Y3105" s="243"/>
    </row>
    <row r="3106" spans="22:25" x14ac:dyDescent="0.25">
      <c r="V3106" s="280"/>
      <c r="Y3106" s="243"/>
    </row>
    <row r="3107" spans="22:25" x14ac:dyDescent="0.25">
      <c r="V3107" s="280"/>
      <c r="Y3107" s="243"/>
    </row>
    <row r="3108" spans="22:25" x14ac:dyDescent="0.25">
      <c r="V3108" s="280"/>
      <c r="Y3108" s="243"/>
    </row>
    <row r="3109" spans="22:25" x14ac:dyDescent="0.25">
      <c r="V3109" s="280"/>
      <c r="Y3109" s="243"/>
    </row>
    <row r="3110" spans="22:25" x14ac:dyDescent="0.25">
      <c r="V3110" s="280"/>
      <c r="Y3110" s="243"/>
    </row>
    <row r="3111" spans="22:25" x14ac:dyDescent="0.25">
      <c r="V3111" s="280"/>
      <c r="Y3111" s="243"/>
    </row>
    <row r="3112" spans="22:25" x14ac:dyDescent="0.25">
      <c r="V3112" s="280"/>
      <c r="Y3112" s="243"/>
    </row>
    <row r="3113" spans="22:25" x14ac:dyDescent="0.25">
      <c r="V3113" s="280"/>
      <c r="Y3113" s="243"/>
    </row>
    <row r="3114" spans="22:25" x14ac:dyDescent="0.25">
      <c r="V3114" s="280"/>
      <c r="Y3114" s="243"/>
    </row>
    <row r="3115" spans="22:25" x14ac:dyDescent="0.25">
      <c r="V3115" s="280"/>
      <c r="Y3115" s="243"/>
    </row>
    <row r="3116" spans="22:25" x14ac:dyDescent="0.25">
      <c r="V3116" s="280"/>
      <c r="Y3116" s="243"/>
    </row>
    <row r="3117" spans="22:25" x14ac:dyDescent="0.25">
      <c r="V3117" s="280"/>
      <c r="Y3117" s="243"/>
    </row>
    <row r="3118" spans="22:25" x14ac:dyDescent="0.25">
      <c r="V3118" s="280"/>
      <c r="Y3118" s="243"/>
    </row>
    <row r="3119" spans="22:25" x14ac:dyDescent="0.25">
      <c r="V3119" s="280"/>
      <c r="Y3119" s="243"/>
    </row>
    <row r="3120" spans="22:25" x14ac:dyDescent="0.25">
      <c r="V3120" s="280"/>
      <c r="Y3120" s="243"/>
    </row>
    <row r="3121" spans="22:25" x14ac:dyDescent="0.25">
      <c r="V3121" s="280"/>
      <c r="Y3121" s="243"/>
    </row>
    <row r="3122" spans="22:25" x14ac:dyDescent="0.25">
      <c r="V3122" s="280"/>
      <c r="Y3122" s="243"/>
    </row>
    <row r="3123" spans="22:25" x14ac:dyDescent="0.25">
      <c r="V3123" s="280"/>
      <c r="Y3123" s="243"/>
    </row>
    <row r="3124" spans="22:25" x14ac:dyDescent="0.25">
      <c r="V3124" s="280"/>
      <c r="Y3124" s="243"/>
    </row>
    <row r="3125" spans="22:25" x14ac:dyDescent="0.25">
      <c r="V3125" s="280"/>
      <c r="Y3125" s="243"/>
    </row>
    <row r="3126" spans="22:25" x14ac:dyDescent="0.25">
      <c r="V3126" s="280"/>
      <c r="Y3126" s="243"/>
    </row>
    <row r="3127" spans="22:25" x14ac:dyDescent="0.25">
      <c r="V3127" s="280"/>
      <c r="Y3127" s="243"/>
    </row>
    <row r="3128" spans="22:25" x14ac:dyDescent="0.25">
      <c r="V3128" s="280"/>
      <c r="Y3128" s="243"/>
    </row>
    <row r="3129" spans="22:25" x14ac:dyDescent="0.25">
      <c r="V3129" s="280"/>
      <c r="Y3129" s="243"/>
    </row>
    <row r="3130" spans="22:25" x14ac:dyDescent="0.25">
      <c r="V3130" s="280"/>
      <c r="Y3130" s="243"/>
    </row>
    <row r="3131" spans="22:25" x14ac:dyDescent="0.25">
      <c r="V3131" s="280"/>
      <c r="Y3131" s="243"/>
    </row>
    <row r="3132" spans="22:25" x14ac:dyDescent="0.25">
      <c r="V3132" s="280"/>
      <c r="Y3132" s="243"/>
    </row>
    <row r="3133" spans="22:25" x14ac:dyDescent="0.25">
      <c r="V3133" s="280"/>
      <c r="Y3133" s="243"/>
    </row>
    <row r="3134" spans="22:25" x14ac:dyDescent="0.25">
      <c r="V3134" s="280"/>
      <c r="Y3134" s="243"/>
    </row>
    <row r="3135" spans="22:25" x14ac:dyDescent="0.25">
      <c r="V3135" s="280"/>
      <c r="Y3135" s="243"/>
    </row>
    <row r="3136" spans="22:25" x14ac:dyDescent="0.25">
      <c r="V3136" s="280"/>
      <c r="Y3136" s="243"/>
    </row>
    <row r="3137" spans="22:25" x14ac:dyDescent="0.25">
      <c r="V3137" s="280"/>
      <c r="Y3137" s="243"/>
    </row>
    <row r="3138" spans="22:25" x14ac:dyDescent="0.25">
      <c r="V3138" s="280"/>
      <c r="Y3138" s="243"/>
    </row>
    <row r="3139" spans="22:25" x14ac:dyDescent="0.25">
      <c r="V3139" s="280"/>
      <c r="Y3139" s="243"/>
    </row>
    <row r="3140" spans="22:25" x14ac:dyDescent="0.25">
      <c r="V3140" s="280"/>
      <c r="Y3140" s="243"/>
    </row>
    <row r="3141" spans="22:25" x14ac:dyDescent="0.25">
      <c r="V3141" s="280"/>
      <c r="Y3141" s="243"/>
    </row>
    <row r="3142" spans="22:25" x14ac:dyDescent="0.25">
      <c r="V3142" s="280"/>
      <c r="Y3142" s="243"/>
    </row>
    <row r="3143" spans="22:25" x14ac:dyDescent="0.25">
      <c r="V3143" s="280"/>
      <c r="Y3143" s="243"/>
    </row>
    <row r="3144" spans="22:25" x14ac:dyDescent="0.25">
      <c r="V3144" s="280"/>
      <c r="Y3144" s="243"/>
    </row>
    <row r="3145" spans="22:25" x14ac:dyDescent="0.25">
      <c r="V3145" s="280"/>
      <c r="Y3145" s="243"/>
    </row>
    <row r="3146" spans="22:25" x14ac:dyDescent="0.25">
      <c r="V3146" s="280"/>
      <c r="Y3146" s="243"/>
    </row>
    <row r="3147" spans="22:25" x14ac:dyDescent="0.25">
      <c r="V3147" s="280"/>
      <c r="Y3147" s="243"/>
    </row>
    <row r="3148" spans="22:25" x14ac:dyDescent="0.25">
      <c r="V3148" s="280"/>
      <c r="Y3148" s="243"/>
    </row>
    <row r="3149" spans="22:25" x14ac:dyDescent="0.25">
      <c r="V3149" s="280"/>
      <c r="Y3149" s="243"/>
    </row>
    <row r="3150" spans="22:25" x14ac:dyDescent="0.25">
      <c r="V3150" s="280"/>
      <c r="Y3150" s="243"/>
    </row>
    <row r="3151" spans="22:25" x14ac:dyDescent="0.25">
      <c r="V3151" s="280"/>
      <c r="Y3151" s="243"/>
    </row>
    <row r="3152" spans="22:25" x14ac:dyDescent="0.25">
      <c r="V3152" s="280"/>
      <c r="Y3152" s="243"/>
    </row>
    <row r="3153" spans="22:25" x14ac:dyDescent="0.25">
      <c r="V3153" s="280"/>
      <c r="Y3153" s="243"/>
    </row>
    <row r="3154" spans="22:25" x14ac:dyDescent="0.25">
      <c r="V3154" s="280"/>
      <c r="Y3154" s="243"/>
    </row>
    <row r="3155" spans="22:25" x14ac:dyDescent="0.25">
      <c r="V3155" s="280"/>
      <c r="Y3155" s="243"/>
    </row>
    <row r="3156" spans="22:25" x14ac:dyDescent="0.25">
      <c r="V3156" s="280"/>
      <c r="Y3156" s="243"/>
    </row>
    <row r="3157" spans="22:25" x14ac:dyDescent="0.25">
      <c r="V3157" s="280"/>
      <c r="Y3157" s="243"/>
    </row>
    <row r="3158" spans="22:25" x14ac:dyDescent="0.25">
      <c r="V3158" s="280"/>
      <c r="Y3158" s="243"/>
    </row>
    <row r="3159" spans="22:25" x14ac:dyDescent="0.25">
      <c r="V3159" s="280"/>
      <c r="Y3159" s="243"/>
    </row>
    <row r="3160" spans="22:25" x14ac:dyDescent="0.25">
      <c r="V3160" s="280"/>
      <c r="Y3160" s="243"/>
    </row>
    <row r="3161" spans="22:25" x14ac:dyDescent="0.25">
      <c r="V3161" s="280"/>
      <c r="Y3161" s="243"/>
    </row>
    <row r="3162" spans="22:25" x14ac:dyDescent="0.25">
      <c r="V3162" s="280"/>
      <c r="Y3162" s="243"/>
    </row>
    <row r="3163" spans="22:25" x14ac:dyDescent="0.25">
      <c r="V3163" s="280"/>
      <c r="Y3163" s="243"/>
    </row>
    <row r="3164" spans="22:25" x14ac:dyDescent="0.25">
      <c r="V3164" s="280"/>
      <c r="Y3164" s="243"/>
    </row>
    <row r="3165" spans="22:25" x14ac:dyDescent="0.25">
      <c r="V3165" s="280"/>
      <c r="Y3165" s="243"/>
    </row>
    <row r="3166" spans="22:25" x14ac:dyDescent="0.25">
      <c r="V3166" s="280"/>
      <c r="Y3166" s="243"/>
    </row>
    <row r="3167" spans="22:25" x14ac:dyDescent="0.25">
      <c r="V3167" s="280"/>
      <c r="Y3167" s="243"/>
    </row>
    <row r="3168" spans="22:25" x14ac:dyDescent="0.25">
      <c r="V3168" s="280"/>
      <c r="Y3168" s="243"/>
    </row>
    <row r="3169" spans="22:25" x14ac:dyDescent="0.25">
      <c r="V3169" s="280"/>
      <c r="Y3169" s="243"/>
    </row>
    <row r="3170" spans="22:25" x14ac:dyDescent="0.25">
      <c r="V3170" s="280"/>
      <c r="Y3170" s="243"/>
    </row>
    <row r="3171" spans="22:25" x14ac:dyDescent="0.25">
      <c r="V3171" s="280"/>
      <c r="Y3171" s="243"/>
    </row>
    <row r="3172" spans="22:25" x14ac:dyDescent="0.25">
      <c r="V3172" s="280"/>
      <c r="Y3172" s="243"/>
    </row>
    <row r="3173" spans="22:25" x14ac:dyDescent="0.25">
      <c r="V3173" s="280"/>
      <c r="Y3173" s="243"/>
    </row>
    <row r="3174" spans="22:25" x14ac:dyDescent="0.25">
      <c r="V3174" s="280"/>
      <c r="Y3174" s="243"/>
    </row>
    <row r="3175" spans="22:25" x14ac:dyDescent="0.25">
      <c r="V3175" s="280"/>
      <c r="Y3175" s="243"/>
    </row>
    <row r="3176" spans="22:25" x14ac:dyDescent="0.25">
      <c r="V3176" s="280"/>
      <c r="Y3176" s="243"/>
    </row>
    <row r="3177" spans="22:25" x14ac:dyDescent="0.25">
      <c r="V3177" s="280"/>
      <c r="Y3177" s="243"/>
    </row>
    <row r="3178" spans="22:25" x14ac:dyDescent="0.25">
      <c r="V3178" s="280"/>
      <c r="Y3178" s="243"/>
    </row>
    <row r="3179" spans="22:25" x14ac:dyDescent="0.25">
      <c r="V3179" s="280"/>
      <c r="Y3179" s="243"/>
    </row>
    <row r="3180" spans="22:25" x14ac:dyDescent="0.25">
      <c r="V3180" s="280"/>
      <c r="Y3180" s="243"/>
    </row>
    <row r="3181" spans="22:25" x14ac:dyDescent="0.25">
      <c r="V3181" s="280"/>
      <c r="Y3181" s="243"/>
    </row>
    <row r="3182" spans="22:25" x14ac:dyDescent="0.25">
      <c r="V3182" s="280"/>
      <c r="Y3182" s="243"/>
    </row>
    <row r="3183" spans="22:25" x14ac:dyDescent="0.25">
      <c r="V3183" s="280"/>
      <c r="Y3183" s="243"/>
    </row>
    <row r="3184" spans="22:25" x14ac:dyDescent="0.25">
      <c r="V3184" s="280"/>
      <c r="Y3184" s="243"/>
    </row>
    <row r="3185" spans="22:25" x14ac:dyDescent="0.25">
      <c r="V3185" s="280"/>
      <c r="Y3185" s="243"/>
    </row>
    <row r="3186" spans="22:25" x14ac:dyDescent="0.25">
      <c r="V3186" s="280"/>
      <c r="Y3186" s="243"/>
    </row>
    <row r="3187" spans="22:25" x14ac:dyDescent="0.25">
      <c r="V3187" s="280"/>
      <c r="Y3187" s="243"/>
    </row>
    <row r="3188" spans="22:25" x14ac:dyDescent="0.25">
      <c r="V3188" s="280"/>
      <c r="Y3188" s="243"/>
    </row>
    <row r="3189" spans="22:25" x14ac:dyDescent="0.25">
      <c r="V3189" s="280"/>
      <c r="Y3189" s="243"/>
    </row>
    <row r="3190" spans="22:25" x14ac:dyDescent="0.25">
      <c r="V3190" s="280"/>
      <c r="Y3190" s="243"/>
    </row>
    <row r="3191" spans="22:25" x14ac:dyDescent="0.25">
      <c r="V3191" s="280"/>
      <c r="Y3191" s="243"/>
    </row>
    <row r="3192" spans="22:25" x14ac:dyDescent="0.25">
      <c r="V3192" s="280"/>
      <c r="Y3192" s="243"/>
    </row>
    <row r="3193" spans="22:25" x14ac:dyDescent="0.25">
      <c r="V3193" s="280"/>
      <c r="Y3193" s="243"/>
    </row>
    <row r="3194" spans="22:25" x14ac:dyDescent="0.25">
      <c r="V3194" s="280"/>
      <c r="Y3194" s="243"/>
    </row>
    <row r="3195" spans="22:25" x14ac:dyDescent="0.25">
      <c r="V3195" s="280"/>
      <c r="Y3195" s="243"/>
    </row>
    <row r="3196" spans="22:25" x14ac:dyDescent="0.25">
      <c r="V3196" s="280"/>
      <c r="Y3196" s="243"/>
    </row>
    <row r="3197" spans="22:25" x14ac:dyDescent="0.25">
      <c r="V3197" s="280"/>
      <c r="Y3197" s="243"/>
    </row>
    <row r="3198" spans="22:25" x14ac:dyDescent="0.25">
      <c r="V3198" s="280"/>
      <c r="Y3198" s="243"/>
    </row>
    <row r="3199" spans="22:25" x14ac:dyDescent="0.25">
      <c r="V3199" s="280"/>
      <c r="Y3199" s="243"/>
    </row>
    <row r="3200" spans="22:25" x14ac:dyDescent="0.25">
      <c r="V3200" s="280"/>
      <c r="Y3200" s="243"/>
    </row>
    <row r="3201" spans="22:25" x14ac:dyDescent="0.25">
      <c r="V3201" s="280"/>
      <c r="Y3201" s="243"/>
    </row>
    <row r="3202" spans="22:25" x14ac:dyDescent="0.25">
      <c r="V3202" s="280"/>
      <c r="Y3202" s="243"/>
    </row>
    <row r="3203" spans="22:25" x14ac:dyDescent="0.25">
      <c r="V3203" s="280"/>
      <c r="Y3203" s="243"/>
    </row>
    <row r="3204" spans="22:25" x14ac:dyDescent="0.25">
      <c r="V3204" s="280"/>
      <c r="Y3204" s="243"/>
    </row>
    <row r="3205" spans="22:25" x14ac:dyDescent="0.25">
      <c r="V3205" s="280"/>
      <c r="Y3205" s="243"/>
    </row>
    <row r="3206" spans="22:25" x14ac:dyDescent="0.25">
      <c r="V3206" s="280"/>
      <c r="Y3206" s="243"/>
    </row>
    <row r="3207" spans="22:25" x14ac:dyDescent="0.25">
      <c r="V3207" s="280"/>
      <c r="Y3207" s="243"/>
    </row>
    <row r="3208" spans="22:25" x14ac:dyDescent="0.25">
      <c r="V3208" s="280"/>
      <c r="Y3208" s="243"/>
    </row>
    <row r="3209" spans="22:25" x14ac:dyDescent="0.25">
      <c r="V3209" s="280"/>
      <c r="Y3209" s="243"/>
    </row>
    <row r="3210" spans="22:25" x14ac:dyDescent="0.25">
      <c r="V3210" s="280"/>
      <c r="Y3210" s="243"/>
    </row>
    <row r="3211" spans="22:25" x14ac:dyDescent="0.25">
      <c r="V3211" s="280"/>
      <c r="Y3211" s="243"/>
    </row>
    <row r="3212" spans="22:25" x14ac:dyDescent="0.25">
      <c r="V3212" s="280"/>
      <c r="Y3212" s="243"/>
    </row>
    <row r="3213" spans="22:25" x14ac:dyDescent="0.25">
      <c r="V3213" s="280"/>
      <c r="Y3213" s="243"/>
    </row>
    <row r="3214" spans="22:25" x14ac:dyDescent="0.25">
      <c r="V3214" s="280"/>
      <c r="Y3214" s="243"/>
    </row>
    <row r="3215" spans="22:25" x14ac:dyDescent="0.25">
      <c r="V3215" s="280"/>
      <c r="Y3215" s="243"/>
    </row>
    <row r="3216" spans="22:25" x14ac:dyDescent="0.25">
      <c r="V3216" s="280"/>
      <c r="Y3216" s="243"/>
    </row>
    <row r="3217" spans="22:25" x14ac:dyDescent="0.25">
      <c r="V3217" s="280"/>
      <c r="Y3217" s="243"/>
    </row>
    <row r="3218" spans="22:25" x14ac:dyDescent="0.25">
      <c r="V3218" s="280"/>
      <c r="Y3218" s="243"/>
    </row>
    <row r="3219" spans="22:25" x14ac:dyDescent="0.25">
      <c r="V3219" s="280"/>
      <c r="Y3219" s="243"/>
    </row>
    <row r="3220" spans="22:25" x14ac:dyDescent="0.25">
      <c r="V3220" s="280"/>
      <c r="Y3220" s="243"/>
    </row>
    <row r="3221" spans="22:25" x14ac:dyDescent="0.25">
      <c r="V3221" s="280"/>
      <c r="Y3221" s="243"/>
    </row>
    <row r="3222" spans="22:25" x14ac:dyDescent="0.25">
      <c r="V3222" s="280"/>
      <c r="Y3222" s="243"/>
    </row>
    <row r="3223" spans="22:25" x14ac:dyDescent="0.25">
      <c r="V3223" s="280"/>
      <c r="Y3223" s="243"/>
    </row>
    <row r="3224" spans="22:25" x14ac:dyDescent="0.25">
      <c r="V3224" s="280"/>
      <c r="Y3224" s="243"/>
    </row>
    <row r="3225" spans="22:25" x14ac:dyDescent="0.25">
      <c r="V3225" s="280"/>
      <c r="Y3225" s="243"/>
    </row>
    <row r="3226" spans="22:25" x14ac:dyDescent="0.25">
      <c r="V3226" s="280"/>
      <c r="Y3226" s="243"/>
    </row>
    <row r="3227" spans="22:25" x14ac:dyDescent="0.25">
      <c r="V3227" s="280"/>
      <c r="Y3227" s="243"/>
    </row>
    <row r="3228" spans="22:25" x14ac:dyDescent="0.25">
      <c r="V3228" s="280"/>
      <c r="Y3228" s="243"/>
    </row>
    <row r="3229" spans="22:25" x14ac:dyDescent="0.25">
      <c r="V3229" s="280"/>
      <c r="Y3229" s="243"/>
    </row>
    <row r="3230" spans="22:25" x14ac:dyDescent="0.25">
      <c r="V3230" s="280"/>
      <c r="Y3230" s="243"/>
    </row>
    <row r="3231" spans="22:25" x14ac:dyDescent="0.25">
      <c r="V3231" s="280"/>
      <c r="Y3231" s="243"/>
    </row>
    <row r="3232" spans="22:25" x14ac:dyDescent="0.25">
      <c r="V3232" s="280"/>
      <c r="Y3232" s="243"/>
    </row>
    <row r="3233" spans="22:25" x14ac:dyDescent="0.25">
      <c r="V3233" s="280"/>
      <c r="Y3233" s="243"/>
    </row>
    <row r="3234" spans="22:25" x14ac:dyDescent="0.25">
      <c r="V3234" s="280"/>
      <c r="Y3234" s="243"/>
    </row>
    <row r="3235" spans="22:25" x14ac:dyDescent="0.25">
      <c r="V3235" s="280"/>
      <c r="Y3235" s="243"/>
    </row>
    <row r="3236" spans="22:25" x14ac:dyDescent="0.25">
      <c r="V3236" s="280"/>
      <c r="Y3236" s="243"/>
    </row>
    <row r="3237" spans="22:25" x14ac:dyDescent="0.25">
      <c r="V3237" s="280"/>
      <c r="Y3237" s="243"/>
    </row>
    <row r="3238" spans="22:25" x14ac:dyDescent="0.25">
      <c r="V3238" s="280"/>
      <c r="Y3238" s="243"/>
    </row>
    <row r="3239" spans="22:25" x14ac:dyDescent="0.25">
      <c r="V3239" s="280"/>
      <c r="Y3239" s="243"/>
    </row>
    <row r="3240" spans="22:25" x14ac:dyDescent="0.25">
      <c r="V3240" s="280"/>
      <c r="Y3240" s="243"/>
    </row>
    <row r="3241" spans="22:25" x14ac:dyDescent="0.25">
      <c r="V3241" s="280"/>
      <c r="Y3241" s="243"/>
    </row>
    <row r="3242" spans="22:25" x14ac:dyDescent="0.25">
      <c r="V3242" s="280"/>
      <c r="Y3242" s="243"/>
    </row>
    <row r="3243" spans="22:25" x14ac:dyDescent="0.25">
      <c r="V3243" s="280"/>
      <c r="Y3243" s="243"/>
    </row>
    <row r="3244" spans="22:25" x14ac:dyDescent="0.25">
      <c r="V3244" s="280"/>
      <c r="Y3244" s="243"/>
    </row>
    <row r="3245" spans="22:25" x14ac:dyDescent="0.25">
      <c r="V3245" s="280"/>
      <c r="Y3245" s="243"/>
    </row>
    <row r="3246" spans="22:25" x14ac:dyDescent="0.25">
      <c r="V3246" s="280"/>
      <c r="Y3246" s="243"/>
    </row>
    <row r="3247" spans="22:25" x14ac:dyDescent="0.25">
      <c r="V3247" s="280"/>
      <c r="Y3247" s="243"/>
    </row>
    <row r="3248" spans="22:25" x14ac:dyDescent="0.25">
      <c r="V3248" s="280"/>
      <c r="Y3248" s="243"/>
    </row>
    <row r="3249" spans="22:25" x14ac:dyDescent="0.25">
      <c r="V3249" s="280"/>
      <c r="Y3249" s="243"/>
    </row>
    <row r="3250" spans="22:25" x14ac:dyDescent="0.25">
      <c r="V3250" s="280"/>
      <c r="Y3250" s="243"/>
    </row>
    <row r="3251" spans="22:25" x14ac:dyDescent="0.25">
      <c r="V3251" s="280"/>
      <c r="Y3251" s="243"/>
    </row>
    <row r="3252" spans="22:25" x14ac:dyDescent="0.25">
      <c r="V3252" s="280"/>
      <c r="Y3252" s="243"/>
    </row>
    <row r="3253" spans="22:25" x14ac:dyDescent="0.25">
      <c r="V3253" s="280"/>
      <c r="Y3253" s="243"/>
    </row>
    <row r="3254" spans="22:25" x14ac:dyDescent="0.25">
      <c r="V3254" s="280"/>
      <c r="Y3254" s="243"/>
    </row>
    <row r="3255" spans="22:25" x14ac:dyDescent="0.25">
      <c r="V3255" s="280"/>
      <c r="Y3255" s="243"/>
    </row>
    <row r="3256" spans="22:25" x14ac:dyDescent="0.25">
      <c r="V3256" s="280"/>
      <c r="Y3256" s="243"/>
    </row>
    <row r="3257" spans="22:25" x14ac:dyDescent="0.25">
      <c r="V3257" s="280"/>
      <c r="Y3257" s="243"/>
    </row>
    <row r="3258" spans="22:25" x14ac:dyDescent="0.25">
      <c r="V3258" s="280"/>
      <c r="Y3258" s="243"/>
    </row>
    <row r="3259" spans="22:25" x14ac:dyDescent="0.25">
      <c r="V3259" s="280"/>
      <c r="Y3259" s="243"/>
    </row>
    <row r="3260" spans="22:25" x14ac:dyDescent="0.25">
      <c r="V3260" s="280"/>
      <c r="Y3260" s="243"/>
    </row>
    <row r="3261" spans="22:25" x14ac:dyDescent="0.25">
      <c r="V3261" s="280"/>
      <c r="Y3261" s="243"/>
    </row>
    <row r="3262" spans="22:25" x14ac:dyDescent="0.25">
      <c r="V3262" s="280"/>
      <c r="Y3262" s="243"/>
    </row>
    <row r="3263" spans="22:25" x14ac:dyDescent="0.25">
      <c r="V3263" s="280"/>
      <c r="Y3263" s="243"/>
    </row>
    <row r="3264" spans="22:25" x14ac:dyDescent="0.25">
      <c r="V3264" s="280"/>
      <c r="Y3264" s="243"/>
    </row>
    <row r="3265" spans="22:25" x14ac:dyDescent="0.25">
      <c r="V3265" s="280"/>
      <c r="Y3265" s="243"/>
    </row>
    <row r="3266" spans="22:25" x14ac:dyDescent="0.25">
      <c r="V3266" s="280"/>
      <c r="Y3266" s="243"/>
    </row>
    <row r="3267" spans="22:25" x14ac:dyDescent="0.25">
      <c r="V3267" s="280"/>
      <c r="Y3267" s="243"/>
    </row>
    <row r="3268" spans="22:25" x14ac:dyDescent="0.25">
      <c r="V3268" s="280"/>
      <c r="Y3268" s="243"/>
    </row>
    <row r="3269" spans="22:25" x14ac:dyDescent="0.25">
      <c r="V3269" s="280"/>
      <c r="Y3269" s="243"/>
    </row>
    <row r="3270" spans="22:25" x14ac:dyDescent="0.25">
      <c r="V3270" s="280"/>
      <c r="Y3270" s="243"/>
    </row>
    <row r="3271" spans="22:25" x14ac:dyDescent="0.25">
      <c r="V3271" s="280"/>
      <c r="Y3271" s="243"/>
    </row>
    <row r="3272" spans="22:25" x14ac:dyDescent="0.25">
      <c r="V3272" s="280"/>
      <c r="Y3272" s="243"/>
    </row>
    <row r="3273" spans="22:25" x14ac:dyDescent="0.25">
      <c r="V3273" s="280"/>
      <c r="Y3273" s="243"/>
    </row>
    <row r="3274" spans="22:25" x14ac:dyDescent="0.25">
      <c r="V3274" s="280"/>
      <c r="Y3274" s="243"/>
    </row>
    <row r="3275" spans="22:25" x14ac:dyDescent="0.25">
      <c r="V3275" s="280"/>
      <c r="Y3275" s="243"/>
    </row>
    <row r="3276" spans="22:25" x14ac:dyDescent="0.25">
      <c r="V3276" s="280"/>
      <c r="Y3276" s="243"/>
    </row>
    <row r="3277" spans="22:25" x14ac:dyDescent="0.25">
      <c r="V3277" s="280"/>
      <c r="Y3277" s="243"/>
    </row>
    <row r="3278" spans="22:25" x14ac:dyDescent="0.25">
      <c r="V3278" s="280"/>
      <c r="Y3278" s="243"/>
    </row>
    <row r="3279" spans="22:25" x14ac:dyDescent="0.25">
      <c r="V3279" s="280"/>
      <c r="Y3279" s="243"/>
    </row>
    <row r="3280" spans="22:25" x14ac:dyDescent="0.25">
      <c r="V3280" s="280"/>
      <c r="Y3280" s="243"/>
    </row>
    <row r="3281" spans="22:25" x14ac:dyDescent="0.25">
      <c r="V3281" s="280"/>
      <c r="Y3281" s="243"/>
    </row>
    <row r="3282" spans="22:25" x14ac:dyDescent="0.25">
      <c r="V3282" s="280"/>
      <c r="Y3282" s="243"/>
    </row>
    <row r="3283" spans="22:25" x14ac:dyDescent="0.25">
      <c r="V3283" s="280"/>
      <c r="Y3283" s="243"/>
    </row>
    <row r="3284" spans="22:25" x14ac:dyDescent="0.25">
      <c r="V3284" s="280"/>
      <c r="Y3284" s="243"/>
    </row>
    <row r="3285" spans="22:25" x14ac:dyDescent="0.25">
      <c r="V3285" s="280"/>
      <c r="Y3285" s="243"/>
    </row>
    <row r="3286" spans="22:25" x14ac:dyDescent="0.25">
      <c r="V3286" s="280"/>
      <c r="Y3286" s="243"/>
    </row>
    <row r="3287" spans="22:25" x14ac:dyDescent="0.25">
      <c r="V3287" s="280"/>
      <c r="Y3287" s="243"/>
    </row>
    <row r="3288" spans="22:25" x14ac:dyDescent="0.25">
      <c r="V3288" s="280"/>
      <c r="Y3288" s="243"/>
    </row>
    <row r="3289" spans="22:25" x14ac:dyDescent="0.25">
      <c r="V3289" s="280"/>
      <c r="Y3289" s="243"/>
    </row>
    <row r="3290" spans="22:25" x14ac:dyDescent="0.25">
      <c r="V3290" s="280"/>
      <c r="Y3290" s="243"/>
    </row>
    <row r="3291" spans="22:25" x14ac:dyDescent="0.25">
      <c r="V3291" s="280"/>
      <c r="Y3291" s="243"/>
    </row>
    <row r="3292" spans="22:25" x14ac:dyDescent="0.25">
      <c r="V3292" s="280"/>
      <c r="Y3292" s="243"/>
    </row>
    <row r="3293" spans="22:25" x14ac:dyDescent="0.25">
      <c r="V3293" s="280"/>
      <c r="Y3293" s="243"/>
    </row>
    <row r="3294" spans="22:25" x14ac:dyDescent="0.25">
      <c r="V3294" s="280"/>
      <c r="Y3294" s="243"/>
    </row>
    <row r="3295" spans="22:25" x14ac:dyDescent="0.25">
      <c r="V3295" s="280"/>
      <c r="Y3295" s="243"/>
    </row>
    <row r="3296" spans="22:25" x14ac:dyDescent="0.25">
      <c r="V3296" s="280"/>
      <c r="Y3296" s="243"/>
    </row>
    <row r="3297" spans="22:25" x14ac:dyDescent="0.25">
      <c r="V3297" s="280"/>
      <c r="Y3297" s="243"/>
    </row>
    <row r="3298" spans="22:25" x14ac:dyDescent="0.25">
      <c r="V3298" s="280"/>
      <c r="Y3298" s="243"/>
    </row>
    <row r="3299" spans="22:25" x14ac:dyDescent="0.25">
      <c r="V3299" s="280"/>
      <c r="Y3299" s="243"/>
    </row>
    <row r="3300" spans="22:25" x14ac:dyDescent="0.25">
      <c r="V3300" s="280"/>
      <c r="Y3300" s="243"/>
    </row>
    <row r="3301" spans="22:25" x14ac:dyDescent="0.25">
      <c r="V3301" s="280"/>
      <c r="Y3301" s="243"/>
    </row>
    <row r="3302" spans="22:25" x14ac:dyDescent="0.25">
      <c r="V3302" s="280"/>
      <c r="Y3302" s="243"/>
    </row>
    <row r="3303" spans="22:25" x14ac:dyDescent="0.25">
      <c r="V3303" s="280"/>
      <c r="Y3303" s="243"/>
    </row>
    <row r="3304" spans="22:25" x14ac:dyDescent="0.25">
      <c r="V3304" s="280"/>
      <c r="Y3304" s="243"/>
    </row>
    <row r="3305" spans="22:25" x14ac:dyDescent="0.25">
      <c r="V3305" s="280"/>
      <c r="Y3305" s="243"/>
    </row>
    <row r="3306" spans="22:25" x14ac:dyDescent="0.25">
      <c r="V3306" s="280"/>
      <c r="Y3306" s="243"/>
    </row>
    <row r="3307" spans="22:25" x14ac:dyDescent="0.25">
      <c r="V3307" s="280"/>
      <c r="Y3307" s="243"/>
    </row>
    <row r="3308" spans="22:25" x14ac:dyDescent="0.25">
      <c r="V3308" s="280"/>
      <c r="Y3308" s="243"/>
    </row>
    <row r="3309" spans="22:25" x14ac:dyDescent="0.25">
      <c r="V3309" s="280"/>
      <c r="Y3309" s="243"/>
    </row>
    <row r="3310" spans="22:25" x14ac:dyDescent="0.25">
      <c r="V3310" s="280"/>
      <c r="Y3310" s="243"/>
    </row>
    <row r="3311" spans="22:25" x14ac:dyDescent="0.25">
      <c r="V3311" s="280"/>
      <c r="Y3311" s="243"/>
    </row>
    <row r="3312" spans="22:25" x14ac:dyDescent="0.25">
      <c r="V3312" s="280"/>
      <c r="Y3312" s="243"/>
    </row>
    <row r="3313" spans="22:25" x14ac:dyDescent="0.25">
      <c r="V3313" s="280"/>
      <c r="Y3313" s="243"/>
    </row>
    <row r="3314" spans="22:25" x14ac:dyDescent="0.25">
      <c r="V3314" s="280"/>
      <c r="Y3314" s="243"/>
    </row>
    <row r="3315" spans="22:25" x14ac:dyDescent="0.25">
      <c r="V3315" s="280"/>
      <c r="Y3315" s="243"/>
    </row>
    <row r="3316" spans="22:25" x14ac:dyDescent="0.25">
      <c r="V3316" s="280"/>
      <c r="Y3316" s="243"/>
    </row>
    <row r="3317" spans="22:25" x14ac:dyDescent="0.25">
      <c r="V3317" s="280"/>
      <c r="Y3317" s="243"/>
    </row>
    <row r="3318" spans="22:25" x14ac:dyDescent="0.25">
      <c r="V3318" s="280"/>
      <c r="Y3318" s="243"/>
    </row>
    <row r="3319" spans="22:25" x14ac:dyDescent="0.25">
      <c r="V3319" s="280"/>
      <c r="Y3319" s="243"/>
    </row>
    <row r="3320" spans="22:25" x14ac:dyDescent="0.25">
      <c r="V3320" s="280"/>
      <c r="Y3320" s="243"/>
    </row>
    <row r="3321" spans="22:25" x14ac:dyDescent="0.25">
      <c r="V3321" s="280"/>
      <c r="Y3321" s="243"/>
    </row>
    <row r="3322" spans="22:25" x14ac:dyDescent="0.25">
      <c r="V3322" s="280"/>
      <c r="Y3322" s="243"/>
    </row>
    <row r="3323" spans="22:25" x14ac:dyDescent="0.25">
      <c r="V3323" s="280"/>
      <c r="Y3323" s="243"/>
    </row>
    <row r="3324" spans="22:25" x14ac:dyDescent="0.25">
      <c r="V3324" s="280"/>
      <c r="Y3324" s="243"/>
    </row>
    <row r="3325" spans="22:25" x14ac:dyDescent="0.25">
      <c r="V3325" s="280"/>
      <c r="Y3325" s="243"/>
    </row>
    <row r="3326" spans="22:25" x14ac:dyDescent="0.25">
      <c r="V3326" s="280"/>
      <c r="Y3326" s="243"/>
    </row>
    <row r="3327" spans="22:25" x14ac:dyDescent="0.25">
      <c r="V3327" s="280"/>
      <c r="Y3327" s="243"/>
    </row>
    <row r="3328" spans="22:25" x14ac:dyDescent="0.25">
      <c r="V3328" s="280"/>
      <c r="Y3328" s="243"/>
    </row>
    <row r="3329" spans="22:25" x14ac:dyDescent="0.25">
      <c r="V3329" s="280"/>
      <c r="Y3329" s="243"/>
    </row>
    <row r="3330" spans="22:25" x14ac:dyDescent="0.25">
      <c r="V3330" s="280"/>
      <c r="Y3330" s="243"/>
    </row>
    <row r="3331" spans="22:25" x14ac:dyDescent="0.25">
      <c r="V3331" s="280"/>
      <c r="Y3331" s="243"/>
    </row>
    <row r="3332" spans="22:25" x14ac:dyDescent="0.25">
      <c r="V3332" s="280"/>
      <c r="Y3332" s="243"/>
    </row>
    <row r="3333" spans="22:25" x14ac:dyDescent="0.25">
      <c r="V3333" s="280"/>
      <c r="Y3333" s="243"/>
    </row>
    <row r="3334" spans="22:25" x14ac:dyDescent="0.25">
      <c r="V3334" s="280"/>
      <c r="Y3334" s="243"/>
    </row>
    <row r="3335" spans="22:25" x14ac:dyDescent="0.25">
      <c r="V3335" s="280"/>
      <c r="Y3335" s="243"/>
    </row>
    <row r="3336" spans="22:25" x14ac:dyDescent="0.25">
      <c r="V3336" s="280"/>
      <c r="Y3336" s="243"/>
    </row>
    <row r="3337" spans="22:25" x14ac:dyDescent="0.25">
      <c r="V3337" s="280"/>
      <c r="Y3337" s="243"/>
    </row>
    <row r="3338" spans="22:25" x14ac:dyDescent="0.25">
      <c r="V3338" s="280"/>
      <c r="Y3338" s="243"/>
    </row>
    <row r="3339" spans="22:25" x14ac:dyDescent="0.25">
      <c r="V3339" s="280"/>
      <c r="Y3339" s="243"/>
    </row>
    <row r="3340" spans="22:25" x14ac:dyDescent="0.25">
      <c r="V3340" s="280"/>
      <c r="Y3340" s="243"/>
    </row>
    <row r="3341" spans="22:25" x14ac:dyDescent="0.25">
      <c r="V3341" s="280"/>
      <c r="Y3341" s="243"/>
    </row>
    <row r="3342" spans="22:25" x14ac:dyDescent="0.25">
      <c r="V3342" s="280"/>
      <c r="Y3342" s="243"/>
    </row>
    <row r="3343" spans="22:25" x14ac:dyDescent="0.25">
      <c r="V3343" s="280"/>
      <c r="Y3343" s="243"/>
    </row>
    <row r="3344" spans="22:25" x14ac:dyDescent="0.25">
      <c r="V3344" s="280"/>
      <c r="Y3344" s="243"/>
    </row>
    <row r="3345" spans="22:25" x14ac:dyDescent="0.25">
      <c r="V3345" s="280"/>
      <c r="Y3345" s="243"/>
    </row>
    <row r="3346" spans="22:25" x14ac:dyDescent="0.25">
      <c r="V3346" s="280"/>
      <c r="Y3346" s="243"/>
    </row>
    <row r="3347" spans="22:25" x14ac:dyDescent="0.25">
      <c r="V3347" s="280"/>
      <c r="Y3347" s="243"/>
    </row>
    <row r="3348" spans="22:25" x14ac:dyDescent="0.25">
      <c r="V3348" s="280"/>
      <c r="Y3348" s="243"/>
    </row>
    <row r="3349" spans="22:25" x14ac:dyDescent="0.25">
      <c r="V3349" s="280"/>
      <c r="Y3349" s="243"/>
    </row>
    <row r="3350" spans="22:25" x14ac:dyDescent="0.25">
      <c r="V3350" s="280"/>
      <c r="Y3350" s="243"/>
    </row>
    <row r="3351" spans="22:25" x14ac:dyDescent="0.25">
      <c r="V3351" s="280"/>
      <c r="Y3351" s="243"/>
    </row>
    <row r="3352" spans="22:25" x14ac:dyDescent="0.25">
      <c r="V3352" s="280"/>
      <c r="Y3352" s="243"/>
    </row>
    <row r="3353" spans="22:25" x14ac:dyDescent="0.25">
      <c r="V3353" s="280"/>
      <c r="Y3353" s="243"/>
    </row>
    <row r="3354" spans="22:25" x14ac:dyDescent="0.25">
      <c r="V3354" s="280"/>
      <c r="Y3354" s="243"/>
    </row>
    <row r="3355" spans="22:25" x14ac:dyDescent="0.25">
      <c r="V3355" s="280"/>
      <c r="Y3355" s="243"/>
    </row>
    <row r="3356" spans="22:25" x14ac:dyDescent="0.25">
      <c r="V3356" s="280"/>
      <c r="Y3356" s="243"/>
    </row>
    <row r="3357" spans="22:25" x14ac:dyDescent="0.25">
      <c r="V3357" s="280"/>
      <c r="Y3357" s="243"/>
    </row>
    <row r="3358" spans="22:25" x14ac:dyDescent="0.25">
      <c r="V3358" s="280"/>
      <c r="Y3358" s="243"/>
    </row>
    <row r="3359" spans="22:25" x14ac:dyDescent="0.25">
      <c r="V3359" s="280"/>
      <c r="Y3359" s="243"/>
    </row>
    <row r="3360" spans="22:25" x14ac:dyDescent="0.25">
      <c r="V3360" s="280"/>
      <c r="Y3360" s="243"/>
    </row>
    <row r="3361" spans="22:25" x14ac:dyDescent="0.25">
      <c r="V3361" s="280"/>
      <c r="Y3361" s="243"/>
    </row>
    <row r="3362" spans="22:25" x14ac:dyDescent="0.25">
      <c r="V3362" s="280"/>
      <c r="Y3362" s="243"/>
    </row>
    <row r="3363" spans="22:25" x14ac:dyDescent="0.25">
      <c r="V3363" s="280"/>
      <c r="Y3363" s="243"/>
    </row>
    <row r="3364" spans="22:25" x14ac:dyDescent="0.25">
      <c r="V3364" s="280"/>
      <c r="Y3364" s="243"/>
    </row>
    <row r="3365" spans="22:25" x14ac:dyDescent="0.25">
      <c r="V3365" s="280"/>
      <c r="Y3365" s="243"/>
    </row>
    <row r="3366" spans="22:25" x14ac:dyDescent="0.25">
      <c r="V3366" s="280"/>
      <c r="Y3366" s="243"/>
    </row>
    <row r="3367" spans="22:25" x14ac:dyDescent="0.25">
      <c r="V3367" s="280"/>
      <c r="Y3367" s="243"/>
    </row>
    <row r="3368" spans="22:25" x14ac:dyDescent="0.25">
      <c r="V3368" s="280"/>
      <c r="Y3368" s="243"/>
    </row>
    <row r="3369" spans="22:25" x14ac:dyDescent="0.25">
      <c r="V3369" s="280"/>
      <c r="Y3369" s="243"/>
    </row>
    <row r="3370" spans="22:25" x14ac:dyDescent="0.25">
      <c r="V3370" s="280"/>
      <c r="Y3370" s="243"/>
    </row>
    <row r="3371" spans="22:25" x14ac:dyDescent="0.25">
      <c r="V3371" s="280"/>
      <c r="Y3371" s="243"/>
    </row>
    <row r="3372" spans="22:25" x14ac:dyDescent="0.25">
      <c r="V3372" s="280"/>
      <c r="Y3372" s="243"/>
    </row>
    <row r="3373" spans="22:25" x14ac:dyDescent="0.25">
      <c r="V3373" s="280"/>
      <c r="Y3373" s="243"/>
    </row>
    <row r="3374" spans="22:25" x14ac:dyDescent="0.25">
      <c r="V3374" s="280"/>
      <c r="Y3374" s="243"/>
    </row>
    <row r="3375" spans="22:25" x14ac:dyDescent="0.25">
      <c r="V3375" s="280"/>
      <c r="Y3375" s="243"/>
    </row>
    <row r="3376" spans="22:25" x14ac:dyDescent="0.25">
      <c r="V3376" s="280"/>
      <c r="Y3376" s="243"/>
    </row>
    <row r="3377" spans="22:25" x14ac:dyDescent="0.25">
      <c r="V3377" s="280"/>
      <c r="Y3377" s="243"/>
    </row>
    <row r="3378" spans="22:25" x14ac:dyDescent="0.25">
      <c r="V3378" s="280"/>
      <c r="Y3378" s="243"/>
    </row>
    <row r="3379" spans="22:25" x14ac:dyDescent="0.25">
      <c r="V3379" s="280"/>
      <c r="Y3379" s="243"/>
    </row>
    <row r="3380" spans="22:25" x14ac:dyDescent="0.25">
      <c r="V3380" s="280"/>
      <c r="Y3380" s="243"/>
    </row>
    <row r="3381" spans="22:25" x14ac:dyDescent="0.25">
      <c r="V3381" s="280"/>
      <c r="Y3381" s="243"/>
    </row>
    <row r="3382" spans="22:25" x14ac:dyDescent="0.25">
      <c r="V3382" s="280"/>
      <c r="Y3382" s="243"/>
    </row>
    <row r="3383" spans="22:25" x14ac:dyDescent="0.25">
      <c r="V3383" s="280"/>
      <c r="Y3383" s="243"/>
    </row>
    <row r="3384" spans="22:25" x14ac:dyDescent="0.25">
      <c r="V3384" s="280"/>
      <c r="Y3384" s="243"/>
    </row>
    <row r="3385" spans="22:25" x14ac:dyDescent="0.25">
      <c r="V3385" s="280"/>
      <c r="Y3385" s="243"/>
    </row>
    <row r="3386" spans="22:25" x14ac:dyDescent="0.25">
      <c r="V3386" s="280"/>
      <c r="Y3386" s="243"/>
    </row>
    <row r="3387" spans="22:25" x14ac:dyDescent="0.25">
      <c r="V3387" s="280"/>
      <c r="Y3387" s="243"/>
    </row>
    <row r="3388" spans="22:25" x14ac:dyDescent="0.25">
      <c r="V3388" s="280"/>
      <c r="Y3388" s="243"/>
    </row>
    <row r="3389" spans="22:25" x14ac:dyDescent="0.25">
      <c r="V3389" s="280"/>
      <c r="Y3389" s="243"/>
    </row>
    <row r="3390" spans="22:25" x14ac:dyDescent="0.25">
      <c r="V3390" s="280"/>
      <c r="Y3390" s="243"/>
    </row>
    <row r="3391" spans="22:25" x14ac:dyDescent="0.25">
      <c r="V3391" s="280"/>
      <c r="Y3391" s="243"/>
    </row>
    <row r="3392" spans="22:25" x14ac:dyDescent="0.25">
      <c r="V3392" s="280"/>
      <c r="Y3392" s="243"/>
    </row>
    <row r="3393" spans="22:25" x14ac:dyDescent="0.25">
      <c r="V3393" s="280"/>
      <c r="Y3393" s="243"/>
    </row>
    <row r="3394" spans="22:25" x14ac:dyDescent="0.25">
      <c r="V3394" s="280"/>
      <c r="Y3394" s="243"/>
    </row>
    <row r="3395" spans="22:25" x14ac:dyDescent="0.25">
      <c r="V3395" s="280"/>
      <c r="Y3395" s="243"/>
    </row>
    <row r="3396" spans="22:25" x14ac:dyDescent="0.25">
      <c r="V3396" s="280"/>
      <c r="Y3396" s="243"/>
    </row>
    <row r="3397" spans="22:25" x14ac:dyDescent="0.25">
      <c r="V3397" s="280"/>
      <c r="Y3397" s="243"/>
    </row>
    <row r="3398" spans="22:25" x14ac:dyDescent="0.25">
      <c r="V3398" s="280"/>
      <c r="Y3398" s="243"/>
    </row>
    <row r="3399" spans="22:25" x14ac:dyDescent="0.25">
      <c r="V3399" s="280"/>
      <c r="Y3399" s="243"/>
    </row>
    <row r="3400" spans="22:25" x14ac:dyDescent="0.25">
      <c r="V3400" s="280"/>
      <c r="Y3400" s="243"/>
    </row>
    <row r="3401" spans="22:25" x14ac:dyDescent="0.25">
      <c r="V3401" s="280"/>
      <c r="Y3401" s="243"/>
    </row>
    <row r="3402" spans="22:25" x14ac:dyDescent="0.25">
      <c r="V3402" s="280"/>
      <c r="Y3402" s="243"/>
    </row>
    <row r="3403" spans="22:25" x14ac:dyDescent="0.25">
      <c r="V3403" s="280"/>
      <c r="Y3403" s="243"/>
    </row>
    <row r="3404" spans="22:25" x14ac:dyDescent="0.25">
      <c r="V3404" s="280"/>
      <c r="Y3404" s="243"/>
    </row>
    <row r="3405" spans="22:25" x14ac:dyDescent="0.25">
      <c r="V3405" s="280"/>
      <c r="Y3405" s="243"/>
    </row>
    <row r="3406" spans="22:25" x14ac:dyDescent="0.25">
      <c r="V3406" s="280"/>
      <c r="Y3406" s="243"/>
    </row>
    <row r="3407" spans="22:25" x14ac:dyDescent="0.25">
      <c r="V3407" s="280"/>
      <c r="Y3407" s="243"/>
    </row>
    <row r="3408" spans="22:25" x14ac:dyDescent="0.25">
      <c r="V3408" s="280"/>
      <c r="Y3408" s="243"/>
    </row>
    <row r="3409" spans="22:25" x14ac:dyDescent="0.25">
      <c r="V3409" s="280"/>
      <c r="Y3409" s="243"/>
    </row>
    <row r="3410" spans="22:25" x14ac:dyDescent="0.25">
      <c r="V3410" s="280"/>
      <c r="Y3410" s="243"/>
    </row>
    <row r="3411" spans="22:25" x14ac:dyDescent="0.25">
      <c r="V3411" s="280"/>
      <c r="Y3411" s="243"/>
    </row>
    <row r="3412" spans="22:25" x14ac:dyDescent="0.25">
      <c r="V3412" s="280"/>
      <c r="Y3412" s="243"/>
    </row>
    <row r="3413" spans="22:25" x14ac:dyDescent="0.25">
      <c r="V3413" s="280"/>
      <c r="Y3413" s="243"/>
    </row>
    <row r="3414" spans="22:25" x14ac:dyDescent="0.25">
      <c r="V3414" s="280"/>
      <c r="Y3414" s="243"/>
    </row>
    <row r="3415" spans="22:25" x14ac:dyDescent="0.25">
      <c r="V3415" s="280"/>
      <c r="Y3415" s="243"/>
    </row>
    <row r="3416" spans="22:25" x14ac:dyDescent="0.25">
      <c r="V3416" s="280"/>
      <c r="Y3416" s="243"/>
    </row>
    <row r="3417" spans="22:25" x14ac:dyDescent="0.25">
      <c r="V3417" s="280"/>
      <c r="Y3417" s="243"/>
    </row>
    <row r="3418" spans="22:25" x14ac:dyDescent="0.25">
      <c r="V3418" s="280"/>
      <c r="Y3418" s="243"/>
    </row>
    <row r="3419" spans="22:25" x14ac:dyDescent="0.25">
      <c r="V3419" s="280"/>
      <c r="Y3419" s="243"/>
    </row>
    <row r="3420" spans="22:25" x14ac:dyDescent="0.25">
      <c r="V3420" s="280"/>
      <c r="Y3420" s="243"/>
    </row>
    <row r="3421" spans="22:25" x14ac:dyDescent="0.25">
      <c r="V3421" s="280"/>
      <c r="Y3421" s="243"/>
    </row>
    <row r="3422" spans="22:25" x14ac:dyDescent="0.25">
      <c r="V3422" s="280"/>
      <c r="Y3422" s="243"/>
    </row>
    <row r="3423" spans="22:25" x14ac:dyDescent="0.25">
      <c r="V3423" s="280"/>
      <c r="Y3423" s="243"/>
    </row>
    <row r="3424" spans="22:25" x14ac:dyDescent="0.25">
      <c r="V3424" s="280"/>
      <c r="Y3424" s="243"/>
    </row>
    <row r="3425" spans="22:25" x14ac:dyDescent="0.25">
      <c r="V3425" s="280"/>
      <c r="Y3425" s="243"/>
    </row>
    <row r="3426" spans="22:25" x14ac:dyDescent="0.25">
      <c r="V3426" s="280"/>
      <c r="Y3426" s="243"/>
    </row>
    <row r="3427" spans="22:25" x14ac:dyDescent="0.25">
      <c r="V3427" s="280"/>
      <c r="Y3427" s="243"/>
    </row>
    <row r="3428" spans="22:25" x14ac:dyDescent="0.25">
      <c r="V3428" s="280"/>
      <c r="Y3428" s="243"/>
    </row>
    <row r="3429" spans="22:25" x14ac:dyDescent="0.25">
      <c r="V3429" s="280"/>
      <c r="Y3429" s="243"/>
    </row>
    <row r="3430" spans="22:25" x14ac:dyDescent="0.25">
      <c r="V3430" s="280"/>
      <c r="Y3430" s="243"/>
    </row>
    <row r="3431" spans="22:25" x14ac:dyDescent="0.25">
      <c r="V3431" s="280"/>
      <c r="Y3431" s="243"/>
    </row>
    <row r="3432" spans="22:25" x14ac:dyDescent="0.25">
      <c r="V3432" s="280"/>
      <c r="Y3432" s="243"/>
    </row>
    <row r="3433" spans="22:25" x14ac:dyDescent="0.25">
      <c r="V3433" s="280"/>
      <c r="Y3433" s="243"/>
    </row>
    <row r="3434" spans="22:25" x14ac:dyDescent="0.25">
      <c r="V3434" s="280"/>
      <c r="Y3434" s="243"/>
    </row>
    <row r="3435" spans="22:25" x14ac:dyDescent="0.25">
      <c r="V3435" s="280"/>
      <c r="Y3435" s="243"/>
    </row>
    <row r="3436" spans="22:25" x14ac:dyDescent="0.25">
      <c r="V3436" s="280"/>
      <c r="Y3436" s="243"/>
    </row>
    <row r="3437" spans="22:25" x14ac:dyDescent="0.25">
      <c r="V3437" s="280"/>
      <c r="Y3437" s="243"/>
    </row>
    <row r="3438" spans="22:25" x14ac:dyDescent="0.25">
      <c r="V3438" s="280"/>
      <c r="Y3438" s="243"/>
    </row>
    <row r="3439" spans="22:25" x14ac:dyDescent="0.25">
      <c r="V3439" s="280"/>
      <c r="Y3439" s="243"/>
    </row>
    <row r="3440" spans="22:25" x14ac:dyDescent="0.25">
      <c r="V3440" s="280"/>
      <c r="Y3440" s="243"/>
    </row>
    <row r="3441" spans="22:25" x14ac:dyDescent="0.25">
      <c r="V3441" s="280"/>
      <c r="Y3441" s="243"/>
    </row>
    <row r="3442" spans="22:25" x14ac:dyDescent="0.25">
      <c r="V3442" s="280"/>
      <c r="Y3442" s="243"/>
    </row>
    <row r="3443" spans="22:25" x14ac:dyDescent="0.25">
      <c r="V3443" s="280"/>
      <c r="Y3443" s="243"/>
    </row>
    <row r="3444" spans="22:25" x14ac:dyDescent="0.25">
      <c r="V3444" s="280"/>
      <c r="Y3444" s="243"/>
    </row>
    <row r="3445" spans="22:25" x14ac:dyDescent="0.25">
      <c r="V3445" s="280"/>
      <c r="Y3445" s="243"/>
    </row>
    <row r="3446" spans="22:25" x14ac:dyDescent="0.25">
      <c r="V3446" s="280"/>
      <c r="Y3446" s="243"/>
    </row>
    <row r="3447" spans="22:25" x14ac:dyDescent="0.25">
      <c r="V3447" s="280"/>
      <c r="Y3447" s="243"/>
    </row>
    <row r="3448" spans="22:25" x14ac:dyDescent="0.25">
      <c r="V3448" s="280"/>
      <c r="Y3448" s="243"/>
    </row>
    <row r="3449" spans="22:25" x14ac:dyDescent="0.25">
      <c r="V3449" s="280"/>
      <c r="Y3449" s="243"/>
    </row>
    <row r="3450" spans="22:25" x14ac:dyDescent="0.25">
      <c r="V3450" s="280"/>
      <c r="Y3450" s="243"/>
    </row>
    <row r="3451" spans="22:25" x14ac:dyDescent="0.25">
      <c r="V3451" s="280"/>
      <c r="Y3451" s="243"/>
    </row>
    <row r="3452" spans="22:25" x14ac:dyDescent="0.25">
      <c r="V3452" s="280"/>
      <c r="Y3452" s="243"/>
    </row>
    <row r="3453" spans="22:25" x14ac:dyDescent="0.25">
      <c r="V3453" s="280"/>
      <c r="Y3453" s="243"/>
    </row>
    <row r="3454" spans="22:25" x14ac:dyDescent="0.25">
      <c r="V3454" s="280"/>
      <c r="Y3454" s="243"/>
    </row>
    <row r="3455" spans="22:25" x14ac:dyDescent="0.25">
      <c r="V3455" s="280"/>
      <c r="Y3455" s="243"/>
    </row>
    <row r="3456" spans="22:25" x14ac:dyDescent="0.25">
      <c r="V3456" s="280"/>
      <c r="Y3456" s="243"/>
    </row>
    <row r="3457" spans="22:25" x14ac:dyDescent="0.25">
      <c r="V3457" s="280"/>
      <c r="Y3457" s="243"/>
    </row>
    <row r="3458" spans="22:25" x14ac:dyDescent="0.25">
      <c r="V3458" s="280"/>
      <c r="Y3458" s="243"/>
    </row>
    <row r="3459" spans="22:25" x14ac:dyDescent="0.25">
      <c r="V3459" s="280"/>
      <c r="Y3459" s="243"/>
    </row>
    <row r="3460" spans="22:25" x14ac:dyDescent="0.25">
      <c r="V3460" s="280"/>
      <c r="Y3460" s="243"/>
    </row>
    <row r="3461" spans="22:25" x14ac:dyDescent="0.25">
      <c r="V3461" s="280"/>
      <c r="Y3461" s="243"/>
    </row>
    <row r="3462" spans="22:25" x14ac:dyDescent="0.25">
      <c r="V3462" s="280"/>
      <c r="Y3462" s="243"/>
    </row>
    <row r="3463" spans="22:25" x14ac:dyDescent="0.25">
      <c r="V3463" s="280"/>
      <c r="Y3463" s="243"/>
    </row>
    <row r="3464" spans="22:25" x14ac:dyDescent="0.25">
      <c r="V3464" s="280"/>
      <c r="Y3464" s="243"/>
    </row>
    <row r="3465" spans="22:25" x14ac:dyDescent="0.25">
      <c r="V3465" s="280"/>
      <c r="Y3465" s="243"/>
    </row>
    <row r="3466" spans="22:25" x14ac:dyDescent="0.25">
      <c r="V3466" s="280"/>
      <c r="Y3466" s="243"/>
    </row>
    <row r="3467" spans="22:25" x14ac:dyDescent="0.25">
      <c r="V3467" s="280"/>
      <c r="Y3467" s="243"/>
    </row>
    <row r="3468" spans="22:25" x14ac:dyDescent="0.25">
      <c r="V3468" s="280"/>
      <c r="Y3468" s="243"/>
    </row>
    <row r="3469" spans="22:25" x14ac:dyDescent="0.25">
      <c r="V3469" s="280"/>
      <c r="Y3469" s="243"/>
    </row>
    <row r="3470" spans="22:25" x14ac:dyDescent="0.25">
      <c r="V3470" s="280"/>
      <c r="Y3470" s="243"/>
    </row>
    <row r="3471" spans="22:25" x14ac:dyDescent="0.25">
      <c r="V3471" s="280"/>
      <c r="Y3471" s="243"/>
    </row>
    <row r="3472" spans="22:25" x14ac:dyDescent="0.25">
      <c r="V3472" s="280"/>
      <c r="Y3472" s="243"/>
    </row>
    <row r="3473" spans="22:25" x14ac:dyDescent="0.25">
      <c r="V3473" s="280"/>
      <c r="Y3473" s="243"/>
    </row>
    <row r="3474" spans="22:25" x14ac:dyDescent="0.25">
      <c r="V3474" s="280"/>
      <c r="Y3474" s="243"/>
    </row>
    <row r="3475" spans="22:25" x14ac:dyDescent="0.25">
      <c r="V3475" s="280"/>
      <c r="Y3475" s="243"/>
    </row>
    <row r="3476" spans="22:25" x14ac:dyDescent="0.25">
      <c r="V3476" s="280"/>
      <c r="Y3476" s="243"/>
    </row>
    <row r="3477" spans="22:25" x14ac:dyDescent="0.25">
      <c r="V3477" s="280"/>
      <c r="Y3477" s="243"/>
    </row>
    <row r="3478" spans="22:25" x14ac:dyDescent="0.25">
      <c r="V3478" s="280"/>
      <c r="Y3478" s="243"/>
    </row>
    <row r="3479" spans="22:25" x14ac:dyDescent="0.25">
      <c r="V3479" s="280"/>
      <c r="Y3479" s="243"/>
    </row>
    <row r="3480" spans="22:25" x14ac:dyDescent="0.25">
      <c r="V3480" s="280"/>
      <c r="Y3480" s="243"/>
    </row>
    <row r="3481" spans="22:25" x14ac:dyDescent="0.25">
      <c r="V3481" s="280"/>
      <c r="Y3481" s="243"/>
    </row>
    <row r="3482" spans="22:25" x14ac:dyDescent="0.25">
      <c r="V3482" s="280"/>
      <c r="Y3482" s="243"/>
    </row>
    <row r="3483" spans="22:25" x14ac:dyDescent="0.25">
      <c r="V3483" s="280"/>
      <c r="Y3483" s="243"/>
    </row>
    <row r="3484" spans="22:25" x14ac:dyDescent="0.25">
      <c r="V3484" s="280"/>
      <c r="Y3484" s="243"/>
    </row>
    <row r="3485" spans="22:25" x14ac:dyDescent="0.25">
      <c r="V3485" s="280"/>
      <c r="Y3485" s="243"/>
    </row>
    <row r="3486" spans="22:25" x14ac:dyDescent="0.25">
      <c r="V3486" s="280"/>
      <c r="Y3486" s="243"/>
    </row>
    <row r="3487" spans="22:25" x14ac:dyDescent="0.25">
      <c r="V3487" s="280"/>
      <c r="Y3487" s="243"/>
    </row>
    <row r="3488" spans="22:25" x14ac:dyDescent="0.25">
      <c r="V3488" s="280"/>
      <c r="Y3488" s="243"/>
    </row>
    <row r="3489" spans="22:25" x14ac:dyDescent="0.25">
      <c r="V3489" s="280"/>
      <c r="Y3489" s="243"/>
    </row>
    <row r="3490" spans="22:25" x14ac:dyDescent="0.25">
      <c r="V3490" s="280"/>
      <c r="Y3490" s="243"/>
    </row>
    <row r="3491" spans="22:25" x14ac:dyDescent="0.25">
      <c r="V3491" s="280"/>
      <c r="Y3491" s="243"/>
    </row>
    <row r="3492" spans="22:25" x14ac:dyDescent="0.25">
      <c r="V3492" s="280"/>
      <c r="Y3492" s="243"/>
    </row>
    <row r="3493" spans="22:25" x14ac:dyDescent="0.25">
      <c r="V3493" s="280"/>
      <c r="Y3493" s="243"/>
    </row>
    <row r="3494" spans="22:25" x14ac:dyDescent="0.25">
      <c r="V3494" s="280"/>
      <c r="Y3494" s="243"/>
    </row>
    <row r="3495" spans="22:25" x14ac:dyDescent="0.25">
      <c r="V3495" s="280"/>
      <c r="Y3495" s="243"/>
    </row>
    <row r="3496" spans="22:25" x14ac:dyDescent="0.25">
      <c r="V3496" s="280"/>
      <c r="Y3496" s="243"/>
    </row>
    <row r="3497" spans="22:25" x14ac:dyDescent="0.25">
      <c r="V3497" s="280"/>
      <c r="Y3497" s="243"/>
    </row>
    <row r="3498" spans="22:25" x14ac:dyDescent="0.25">
      <c r="V3498" s="280"/>
      <c r="Y3498" s="243"/>
    </row>
    <row r="3499" spans="22:25" x14ac:dyDescent="0.25">
      <c r="V3499" s="280"/>
      <c r="Y3499" s="243"/>
    </row>
    <row r="3500" spans="22:25" x14ac:dyDescent="0.25">
      <c r="V3500" s="280"/>
      <c r="Y3500" s="243"/>
    </row>
    <row r="3501" spans="22:25" x14ac:dyDescent="0.25">
      <c r="V3501" s="280"/>
      <c r="Y3501" s="243"/>
    </row>
    <row r="3502" spans="22:25" x14ac:dyDescent="0.25">
      <c r="V3502" s="280"/>
      <c r="Y3502" s="243"/>
    </row>
    <row r="3503" spans="22:25" x14ac:dyDescent="0.25">
      <c r="V3503" s="280"/>
      <c r="Y3503" s="243"/>
    </row>
    <row r="3504" spans="22:25" x14ac:dyDescent="0.25">
      <c r="V3504" s="280"/>
      <c r="Y3504" s="243"/>
    </row>
    <row r="3505" spans="22:25" x14ac:dyDescent="0.25">
      <c r="V3505" s="280"/>
      <c r="Y3505" s="243"/>
    </row>
    <row r="3506" spans="22:25" x14ac:dyDescent="0.25">
      <c r="V3506" s="280"/>
      <c r="Y3506" s="243"/>
    </row>
    <row r="3507" spans="22:25" x14ac:dyDescent="0.25">
      <c r="V3507" s="280"/>
      <c r="Y3507" s="243"/>
    </row>
    <row r="3508" spans="22:25" x14ac:dyDescent="0.25">
      <c r="V3508" s="280"/>
      <c r="Y3508" s="243"/>
    </row>
    <row r="3509" spans="22:25" x14ac:dyDescent="0.25">
      <c r="V3509" s="280"/>
      <c r="Y3509" s="243"/>
    </row>
    <row r="3510" spans="22:25" x14ac:dyDescent="0.25">
      <c r="V3510" s="280"/>
      <c r="Y3510" s="243"/>
    </row>
    <row r="3511" spans="22:25" x14ac:dyDescent="0.25">
      <c r="V3511" s="280"/>
      <c r="Y3511" s="243"/>
    </row>
    <row r="3512" spans="22:25" x14ac:dyDescent="0.25">
      <c r="V3512" s="280"/>
      <c r="Y3512" s="243"/>
    </row>
    <row r="3513" spans="22:25" x14ac:dyDescent="0.25">
      <c r="V3513" s="280"/>
      <c r="Y3513" s="243"/>
    </row>
    <row r="3514" spans="22:25" x14ac:dyDescent="0.25">
      <c r="V3514" s="280"/>
      <c r="Y3514" s="243"/>
    </row>
    <row r="3515" spans="22:25" x14ac:dyDescent="0.25">
      <c r="V3515" s="280"/>
      <c r="Y3515" s="243"/>
    </row>
    <row r="3516" spans="22:25" x14ac:dyDescent="0.25">
      <c r="V3516" s="280"/>
      <c r="Y3516" s="243"/>
    </row>
    <row r="3517" spans="22:25" x14ac:dyDescent="0.25">
      <c r="V3517" s="280"/>
      <c r="Y3517" s="243"/>
    </row>
    <row r="3518" spans="22:25" x14ac:dyDescent="0.25">
      <c r="V3518" s="280"/>
      <c r="Y3518" s="243"/>
    </row>
    <row r="3519" spans="22:25" x14ac:dyDescent="0.25">
      <c r="V3519" s="280"/>
      <c r="Y3519" s="243"/>
    </row>
    <row r="3520" spans="22:25" x14ac:dyDescent="0.25">
      <c r="V3520" s="280"/>
      <c r="Y3520" s="243"/>
    </row>
    <row r="3521" spans="22:25" x14ac:dyDescent="0.25">
      <c r="V3521" s="280"/>
      <c r="Y3521" s="243"/>
    </row>
    <row r="3522" spans="22:25" x14ac:dyDescent="0.25">
      <c r="V3522" s="280"/>
      <c r="Y3522" s="243"/>
    </row>
    <row r="3523" spans="22:25" x14ac:dyDescent="0.25">
      <c r="V3523" s="280"/>
      <c r="Y3523" s="243"/>
    </row>
    <row r="3524" spans="22:25" x14ac:dyDescent="0.25">
      <c r="V3524" s="280"/>
      <c r="Y3524" s="243"/>
    </row>
    <row r="3525" spans="22:25" x14ac:dyDescent="0.25">
      <c r="V3525" s="280"/>
      <c r="Y3525" s="243"/>
    </row>
    <row r="3526" spans="22:25" x14ac:dyDescent="0.25">
      <c r="V3526" s="280"/>
      <c r="Y3526" s="243"/>
    </row>
    <row r="3527" spans="22:25" x14ac:dyDescent="0.25">
      <c r="V3527" s="280"/>
      <c r="Y3527" s="243"/>
    </row>
    <row r="3528" spans="22:25" x14ac:dyDescent="0.25">
      <c r="V3528" s="280"/>
      <c r="Y3528" s="243"/>
    </row>
    <row r="3529" spans="22:25" x14ac:dyDescent="0.25">
      <c r="V3529" s="280"/>
      <c r="Y3529" s="243"/>
    </row>
    <row r="3530" spans="22:25" x14ac:dyDescent="0.25">
      <c r="V3530" s="280"/>
      <c r="Y3530" s="243"/>
    </row>
    <row r="3531" spans="22:25" x14ac:dyDescent="0.25">
      <c r="V3531" s="280"/>
      <c r="Y3531" s="243"/>
    </row>
    <row r="3532" spans="22:25" x14ac:dyDescent="0.25">
      <c r="V3532" s="280"/>
      <c r="Y3532" s="243"/>
    </row>
    <row r="3533" spans="22:25" x14ac:dyDescent="0.25">
      <c r="V3533" s="280"/>
      <c r="Y3533" s="243"/>
    </row>
    <row r="3534" spans="22:25" x14ac:dyDescent="0.25">
      <c r="V3534" s="280"/>
      <c r="Y3534" s="243"/>
    </row>
    <row r="3535" spans="22:25" x14ac:dyDescent="0.25">
      <c r="V3535" s="280"/>
      <c r="Y3535" s="243"/>
    </row>
    <row r="3536" spans="22:25" x14ac:dyDescent="0.25">
      <c r="V3536" s="280"/>
      <c r="Y3536" s="243"/>
    </row>
    <row r="3537" spans="22:25" x14ac:dyDescent="0.25">
      <c r="V3537" s="280"/>
      <c r="Y3537" s="243"/>
    </row>
    <row r="3538" spans="22:25" x14ac:dyDescent="0.25">
      <c r="V3538" s="280"/>
      <c r="Y3538" s="243"/>
    </row>
    <row r="3539" spans="22:25" x14ac:dyDescent="0.25">
      <c r="V3539" s="280"/>
      <c r="Y3539" s="243"/>
    </row>
    <row r="3540" spans="22:25" x14ac:dyDescent="0.25">
      <c r="V3540" s="280"/>
      <c r="Y3540" s="243"/>
    </row>
    <row r="3541" spans="22:25" x14ac:dyDescent="0.25">
      <c r="V3541" s="280"/>
      <c r="Y3541" s="243"/>
    </row>
    <row r="3542" spans="22:25" x14ac:dyDescent="0.25">
      <c r="V3542" s="280"/>
      <c r="Y3542" s="243"/>
    </row>
    <row r="3543" spans="22:25" x14ac:dyDescent="0.25">
      <c r="V3543" s="280"/>
      <c r="Y3543" s="243"/>
    </row>
    <row r="3544" spans="22:25" x14ac:dyDescent="0.25">
      <c r="V3544" s="280"/>
      <c r="Y3544" s="243"/>
    </row>
    <row r="3545" spans="22:25" x14ac:dyDescent="0.25">
      <c r="V3545" s="280"/>
      <c r="Y3545" s="243"/>
    </row>
    <row r="3546" spans="22:25" x14ac:dyDescent="0.25">
      <c r="V3546" s="280"/>
      <c r="Y3546" s="243"/>
    </row>
    <row r="3547" spans="22:25" x14ac:dyDescent="0.25">
      <c r="V3547" s="280"/>
      <c r="Y3547" s="243"/>
    </row>
    <row r="3548" spans="22:25" x14ac:dyDescent="0.25">
      <c r="V3548" s="280"/>
      <c r="Y3548" s="243"/>
    </row>
    <row r="3549" spans="22:25" x14ac:dyDescent="0.25">
      <c r="V3549" s="280"/>
      <c r="Y3549" s="243"/>
    </row>
    <row r="3550" spans="22:25" x14ac:dyDescent="0.25">
      <c r="V3550" s="280"/>
      <c r="Y3550" s="243"/>
    </row>
    <row r="3551" spans="22:25" x14ac:dyDescent="0.25">
      <c r="V3551" s="280"/>
      <c r="Y3551" s="243"/>
    </row>
    <row r="3552" spans="22:25" x14ac:dyDescent="0.25">
      <c r="V3552" s="280"/>
      <c r="Y3552" s="243"/>
    </row>
    <row r="3553" spans="22:25" x14ac:dyDescent="0.25">
      <c r="V3553" s="280"/>
      <c r="Y3553" s="243"/>
    </row>
    <row r="3554" spans="22:25" x14ac:dyDescent="0.25">
      <c r="V3554" s="280"/>
      <c r="Y3554" s="243"/>
    </row>
    <row r="3555" spans="22:25" x14ac:dyDescent="0.25">
      <c r="V3555" s="280"/>
      <c r="Y3555" s="243"/>
    </row>
    <row r="3556" spans="22:25" x14ac:dyDescent="0.25">
      <c r="V3556" s="280"/>
      <c r="Y3556" s="243"/>
    </row>
    <row r="3557" spans="22:25" x14ac:dyDescent="0.25">
      <c r="V3557" s="280"/>
      <c r="Y3557" s="243"/>
    </row>
    <row r="3558" spans="22:25" x14ac:dyDescent="0.25">
      <c r="V3558" s="280"/>
      <c r="Y3558" s="243"/>
    </row>
    <row r="3559" spans="22:25" x14ac:dyDescent="0.25">
      <c r="V3559" s="280"/>
      <c r="Y3559" s="243"/>
    </row>
    <row r="3560" spans="22:25" x14ac:dyDescent="0.25">
      <c r="V3560" s="280"/>
      <c r="Y3560" s="243"/>
    </row>
    <row r="3561" spans="22:25" x14ac:dyDescent="0.25">
      <c r="V3561" s="280"/>
      <c r="Y3561" s="243"/>
    </row>
    <row r="3562" spans="22:25" x14ac:dyDescent="0.25">
      <c r="V3562" s="280"/>
      <c r="Y3562" s="243"/>
    </row>
    <row r="3563" spans="22:25" x14ac:dyDescent="0.25">
      <c r="V3563" s="280"/>
      <c r="Y3563" s="243"/>
    </row>
    <row r="3564" spans="22:25" x14ac:dyDescent="0.25">
      <c r="V3564" s="280"/>
      <c r="Y3564" s="243"/>
    </row>
    <row r="3565" spans="22:25" x14ac:dyDescent="0.25">
      <c r="V3565" s="280"/>
      <c r="Y3565" s="243"/>
    </row>
    <row r="3566" spans="22:25" x14ac:dyDescent="0.25">
      <c r="V3566" s="280"/>
      <c r="Y3566" s="243"/>
    </row>
    <row r="3567" spans="22:25" x14ac:dyDescent="0.25">
      <c r="V3567" s="280"/>
      <c r="Y3567" s="243"/>
    </row>
    <row r="3568" spans="22:25" x14ac:dyDescent="0.25">
      <c r="V3568" s="280"/>
      <c r="Y3568" s="243"/>
    </row>
    <row r="3569" spans="22:25" x14ac:dyDescent="0.25">
      <c r="V3569" s="280"/>
      <c r="Y3569" s="243"/>
    </row>
    <row r="3570" spans="22:25" x14ac:dyDescent="0.25">
      <c r="V3570" s="280"/>
      <c r="Y3570" s="243"/>
    </row>
    <row r="3571" spans="22:25" x14ac:dyDescent="0.25">
      <c r="V3571" s="280"/>
      <c r="Y3571" s="243"/>
    </row>
    <row r="3572" spans="22:25" x14ac:dyDescent="0.25">
      <c r="V3572" s="280"/>
      <c r="Y3572" s="243"/>
    </row>
    <row r="3573" spans="22:25" x14ac:dyDescent="0.25">
      <c r="V3573" s="280"/>
      <c r="Y3573" s="243"/>
    </row>
    <row r="3574" spans="22:25" x14ac:dyDescent="0.25">
      <c r="V3574" s="280"/>
      <c r="Y3574" s="243"/>
    </row>
    <row r="3575" spans="22:25" x14ac:dyDescent="0.25">
      <c r="V3575" s="280"/>
      <c r="Y3575" s="243"/>
    </row>
    <row r="3576" spans="22:25" x14ac:dyDescent="0.25">
      <c r="V3576" s="280"/>
      <c r="Y3576" s="243"/>
    </row>
    <row r="3577" spans="22:25" x14ac:dyDescent="0.25">
      <c r="V3577" s="280"/>
      <c r="Y3577" s="243"/>
    </row>
    <row r="3578" spans="22:25" x14ac:dyDescent="0.25">
      <c r="V3578" s="280"/>
      <c r="Y3578" s="243"/>
    </row>
    <row r="3579" spans="22:25" x14ac:dyDescent="0.25">
      <c r="V3579" s="280"/>
      <c r="Y3579" s="243"/>
    </row>
    <row r="3580" spans="22:25" x14ac:dyDescent="0.25">
      <c r="V3580" s="280"/>
      <c r="Y3580" s="243"/>
    </row>
    <row r="3581" spans="22:25" x14ac:dyDescent="0.25">
      <c r="V3581" s="280"/>
      <c r="Y3581" s="243"/>
    </row>
    <row r="3582" spans="22:25" x14ac:dyDescent="0.25">
      <c r="V3582" s="280"/>
      <c r="Y3582" s="243"/>
    </row>
    <row r="3583" spans="22:25" x14ac:dyDescent="0.25">
      <c r="V3583" s="280"/>
      <c r="Y3583" s="243"/>
    </row>
    <row r="3584" spans="22:25" x14ac:dyDescent="0.25">
      <c r="V3584" s="280"/>
      <c r="Y3584" s="243"/>
    </row>
    <row r="3585" spans="22:25" x14ac:dyDescent="0.25">
      <c r="V3585" s="280"/>
      <c r="Y3585" s="243"/>
    </row>
    <row r="3586" spans="22:25" x14ac:dyDescent="0.25">
      <c r="V3586" s="280"/>
      <c r="Y3586" s="243"/>
    </row>
    <row r="3587" spans="22:25" x14ac:dyDescent="0.25">
      <c r="V3587" s="280"/>
      <c r="Y3587" s="243"/>
    </row>
    <row r="3588" spans="22:25" x14ac:dyDescent="0.25">
      <c r="V3588" s="280"/>
      <c r="Y3588" s="243"/>
    </row>
    <row r="3589" spans="22:25" x14ac:dyDescent="0.25">
      <c r="V3589" s="280"/>
      <c r="Y3589" s="243"/>
    </row>
    <row r="3590" spans="22:25" x14ac:dyDescent="0.25">
      <c r="V3590" s="280"/>
      <c r="Y3590" s="243"/>
    </row>
    <row r="3591" spans="22:25" x14ac:dyDescent="0.25">
      <c r="V3591" s="280"/>
      <c r="Y3591" s="243"/>
    </row>
    <row r="3592" spans="22:25" x14ac:dyDescent="0.25">
      <c r="V3592" s="280"/>
      <c r="Y3592" s="243"/>
    </row>
    <row r="3593" spans="22:25" x14ac:dyDescent="0.25">
      <c r="V3593" s="280"/>
      <c r="Y3593" s="243"/>
    </row>
    <row r="3594" spans="22:25" x14ac:dyDescent="0.25">
      <c r="V3594" s="280"/>
      <c r="Y3594" s="243"/>
    </row>
    <row r="3595" spans="22:25" x14ac:dyDescent="0.25">
      <c r="V3595" s="280"/>
      <c r="Y3595" s="243"/>
    </row>
    <row r="3596" spans="22:25" x14ac:dyDescent="0.25">
      <c r="V3596" s="280"/>
      <c r="Y3596" s="243"/>
    </row>
    <row r="3597" spans="22:25" x14ac:dyDescent="0.25">
      <c r="V3597" s="280"/>
      <c r="Y3597" s="243"/>
    </row>
    <row r="3598" spans="22:25" x14ac:dyDescent="0.25">
      <c r="V3598" s="280"/>
      <c r="Y3598" s="243"/>
    </row>
    <row r="3599" spans="22:25" x14ac:dyDescent="0.25">
      <c r="V3599" s="280"/>
      <c r="Y3599" s="243"/>
    </row>
    <row r="3600" spans="22:25" x14ac:dyDescent="0.25">
      <c r="V3600" s="280"/>
      <c r="Y3600" s="243"/>
    </row>
    <row r="3601" spans="22:25" x14ac:dyDescent="0.25">
      <c r="V3601" s="280"/>
      <c r="Y3601" s="243"/>
    </row>
    <row r="3602" spans="22:25" x14ac:dyDescent="0.25">
      <c r="V3602" s="280"/>
      <c r="Y3602" s="243"/>
    </row>
    <row r="3603" spans="22:25" x14ac:dyDescent="0.25">
      <c r="V3603" s="280"/>
      <c r="Y3603" s="243"/>
    </row>
    <row r="3604" spans="22:25" x14ac:dyDescent="0.25">
      <c r="V3604" s="280"/>
      <c r="Y3604" s="243"/>
    </row>
    <row r="3605" spans="22:25" x14ac:dyDescent="0.25">
      <c r="V3605" s="280"/>
      <c r="Y3605" s="243"/>
    </row>
    <row r="3606" spans="22:25" x14ac:dyDescent="0.25">
      <c r="V3606" s="280"/>
      <c r="Y3606" s="243"/>
    </row>
    <row r="3607" spans="22:25" x14ac:dyDescent="0.25">
      <c r="V3607" s="280"/>
      <c r="Y3607" s="243"/>
    </row>
    <row r="3608" spans="22:25" x14ac:dyDescent="0.25">
      <c r="V3608" s="280"/>
      <c r="Y3608" s="243"/>
    </row>
    <row r="3609" spans="22:25" x14ac:dyDescent="0.25">
      <c r="V3609" s="280"/>
      <c r="Y3609" s="243"/>
    </row>
    <row r="3610" spans="22:25" x14ac:dyDescent="0.25">
      <c r="V3610" s="280"/>
      <c r="Y3610" s="243"/>
    </row>
    <row r="3611" spans="22:25" x14ac:dyDescent="0.25">
      <c r="V3611" s="280"/>
      <c r="Y3611" s="243"/>
    </row>
    <row r="3612" spans="22:25" x14ac:dyDescent="0.25">
      <c r="V3612" s="280"/>
      <c r="Y3612" s="243"/>
    </row>
    <row r="3613" spans="22:25" x14ac:dyDescent="0.25">
      <c r="V3613" s="280"/>
      <c r="Y3613" s="243"/>
    </row>
    <row r="3614" spans="22:25" x14ac:dyDescent="0.25">
      <c r="V3614" s="280"/>
      <c r="Y3614" s="243"/>
    </row>
    <row r="3615" spans="22:25" x14ac:dyDescent="0.25">
      <c r="V3615" s="280"/>
      <c r="Y3615" s="243"/>
    </row>
    <row r="3616" spans="22:25" x14ac:dyDescent="0.25">
      <c r="V3616" s="280"/>
      <c r="Y3616" s="243"/>
    </row>
    <row r="3617" spans="22:25" x14ac:dyDescent="0.25">
      <c r="V3617" s="280"/>
      <c r="Y3617" s="243"/>
    </row>
    <row r="3618" spans="22:25" x14ac:dyDescent="0.25">
      <c r="V3618" s="280"/>
      <c r="Y3618" s="243"/>
    </row>
    <row r="3619" spans="22:25" x14ac:dyDescent="0.25">
      <c r="V3619" s="280"/>
      <c r="Y3619" s="243"/>
    </row>
    <row r="3620" spans="22:25" x14ac:dyDescent="0.25">
      <c r="V3620" s="280"/>
      <c r="Y3620" s="243"/>
    </row>
    <row r="3621" spans="22:25" x14ac:dyDescent="0.25">
      <c r="V3621" s="280"/>
      <c r="Y3621" s="243"/>
    </row>
    <row r="3622" spans="22:25" x14ac:dyDescent="0.25">
      <c r="V3622" s="280"/>
      <c r="Y3622" s="243"/>
    </row>
    <row r="3623" spans="22:25" x14ac:dyDescent="0.25">
      <c r="V3623" s="280"/>
      <c r="Y3623" s="243"/>
    </row>
    <row r="3624" spans="22:25" x14ac:dyDescent="0.25">
      <c r="V3624" s="280"/>
      <c r="Y3624" s="243"/>
    </row>
    <row r="3625" spans="22:25" x14ac:dyDescent="0.25">
      <c r="V3625" s="280"/>
      <c r="Y3625" s="243"/>
    </row>
    <row r="3626" spans="22:25" x14ac:dyDescent="0.25">
      <c r="V3626" s="280"/>
      <c r="Y3626" s="243"/>
    </row>
    <row r="3627" spans="22:25" x14ac:dyDescent="0.25">
      <c r="V3627" s="280"/>
      <c r="Y3627" s="243"/>
    </row>
    <row r="3628" spans="22:25" x14ac:dyDescent="0.25">
      <c r="V3628" s="280"/>
      <c r="Y3628" s="243"/>
    </row>
    <row r="3629" spans="22:25" x14ac:dyDescent="0.25">
      <c r="V3629" s="280"/>
      <c r="Y3629" s="243"/>
    </row>
    <row r="3630" spans="22:25" x14ac:dyDescent="0.25">
      <c r="V3630" s="280"/>
      <c r="Y3630" s="243"/>
    </row>
    <row r="3631" spans="22:25" x14ac:dyDescent="0.25">
      <c r="V3631" s="280"/>
      <c r="Y3631" s="243"/>
    </row>
    <row r="3632" spans="22:25" x14ac:dyDescent="0.25">
      <c r="V3632" s="280"/>
      <c r="Y3632" s="243"/>
    </row>
    <row r="3633" spans="22:25" x14ac:dyDescent="0.25">
      <c r="V3633" s="280"/>
      <c r="Y3633" s="243"/>
    </row>
    <row r="3634" spans="22:25" x14ac:dyDescent="0.25">
      <c r="V3634" s="280"/>
      <c r="Y3634" s="243"/>
    </row>
    <row r="3635" spans="22:25" x14ac:dyDescent="0.25">
      <c r="V3635" s="280"/>
      <c r="Y3635" s="243"/>
    </row>
    <row r="3636" spans="22:25" x14ac:dyDescent="0.25">
      <c r="V3636" s="280"/>
      <c r="Y3636" s="243"/>
    </row>
    <row r="3637" spans="22:25" x14ac:dyDescent="0.25">
      <c r="V3637" s="280"/>
      <c r="Y3637" s="243"/>
    </row>
    <row r="3638" spans="22:25" x14ac:dyDescent="0.25">
      <c r="V3638" s="280"/>
      <c r="Y3638" s="243"/>
    </row>
    <row r="3639" spans="22:25" x14ac:dyDescent="0.25">
      <c r="V3639" s="280"/>
      <c r="Y3639" s="243"/>
    </row>
    <row r="3640" spans="22:25" x14ac:dyDescent="0.25">
      <c r="V3640" s="280"/>
      <c r="Y3640" s="243"/>
    </row>
    <row r="3641" spans="22:25" x14ac:dyDescent="0.25">
      <c r="V3641" s="280"/>
      <c r="Y3641" s="243"/>
    </row>
    <row r="3642" spans="22:25" x14ac:dyDescent="0.25">
      <c r="V3642" s="280"/>
      <c r="Y3642" s="243"/>
    </row>
    <row r="3643" spans="22:25" x14ac:dyDescent="0.25">
      <c r="V3643" s="280"/>
      <c r="Y3643" s="243"/>
    </row>
    <row r="3644" spans="22:25" x14ac:dyDescent="0.25">
      <c r="V3644" s="280"/>
      <c r="Y3644" s="243"/>
    </row>
    <row r="3645" spans="22:25" x14ac:dyDescent="0.25">
      <c r="V3645" s="280"/>
      <c r="Y3645" s="243"/>
    </row>
    <row r="3646" spans="22:25" x14ac:dyDescent="0.25">
      <c r="V3646" s="280"/>
      <c r="Y3646" s="243"/>
    </row>
    <row r="3647" spans="22:25" x14ac:dyDescent="0.25">
      <c r="V3647" s="280"/>
      <c r="Y3647" s="243"/>
    </row>
    <row r="3648" spans="22:25" x14ac:dyDescent="0.25">
      <c r="V3648" s="280"/>
      <c r="Y3648" s="243"/>
    </row>
    <row r="3649" spans="22:25" x14ac:dyDescent="0.25">
      <c r="V3649" s="280"/>
      <c r="Y3649" s="243"/>
    </row>
    <row r="3650" spans="22:25" x14ac:dyDescent="0.25">
      <c r="V3650" s="280"/>
      <c r="Y3650" s="243"/>
    </row>
    <row r="3651" spans="22:25" x14ac:dyDescent="0.25">
      <c r="V3651" s="280"/>
      <c r="Y3651" s="243"/>
    </row>
    <row r="3652" spans="22:25" x14ac:dyDescent="0.25">
      <c r="V3652" s="280"/>
      <c r="Y3652" s="243"/>
    </row>
    <row r="3653" spans="22:25" x14ac:dyDescent="0.25">
      <c r="V3653" s="280"/>
      <c r="Y3653" s="243"/>
    </row>
    <row r="3654" spans="22:25" x14ac:dyDescent="0.25">
      <c r="V3654" s="280"/>
      <c r="Y3654" s="243"/>
    </row>
    <row r="3655" spans="22:25" x14ac:dyDescent="0.25">
      <c r="V3655" s="280"/>
      <c r="Y3655" s="243"/>
    </row>
    <row r="3656" spans="22:25" x14ac:dyDescent="0.25">
      <c r="V3656" s="280"/>
      <c r="Y3656" s="243"/>
    </row>
    <row r="3657" spans="22:25" x14ac:dyDescent="0.25">
      <c r="V3657" s="280"/>
      <c r="Y3657" s="243"/>
    </row>
    <row r="3658" spans="22:25" x14ac:dyDescent="0.25">
      <c r="V3658" s="280"/>
      <c r="Y3658" s="243"/>
    </row>
    <row r="3659" spans="22:25" x14ac:dyDescent="0.25">
      <c r="V3659" s="280"/>
      <c r="Y3659" s="243"/>
    </row>
    <row r="3660" spans="22:25" x14ac:dyDescent="0.25">
      <c r="V3660" s="280"/>
      <c r="Y3660" s="243"/>
    </row>
    <row r="3661" spans="22:25" x14ac:dyDescent="0.25">
      <c r="V3661" s="280"/>
      <c r="Y3661" s="243"/>
    </row>
    <row r="3662" spans="22:25" x14ac:dyDescent="0.25">
      <c r="V3662" s="280"/>
      <c r="Y3662" s="243"/>
    </row>
    <row r="3663" spans="22:25" x14ac:dyDescent="0.25">
      <c r="V3663" s="280"/>
      <c r="Y3663" s="243"/>
    </row>
    <row r="3664" spans="22:25" x14ac:dyDescent="0.25">
      <c r="V3664" s="280"/>
      <c r="Y3664" s="243"/>
    </row>
    <row r="3665" spans="22:25" x14ac:dyDescent="0.25">
      <c r="V3665" s="280"/>
      <c r="Y3665" s="243"/>
    </row>
    <row r="3666" spans="22:25" x14ac:dyDescent="0.25">
      <c r="V3666" s="280"/>
      <c r="Y3666" s="243"/>
    </row>
    <row r="3667" spans="22:25" x14ac:dyDescent="0.25">
      <c r="V3667" s="280"/>
      <c r="Y3667" s="243"/>
    </row>
    <row r="3668" spans="22:25" x14ac:dyDescent="0.25">
      <c r="V3668" s="280"/>
      <c r="Y3668" s="243"/>
    </row>
    <row r="3669" spans="22:25" x14ac:dyDescent="0.25">
      <c r="V3669" s="280"/>
      <c r="Y3669" s="243"/>
    </row>
    <row r="3670" spans="22:25" x14ac:dyDescent="0.25">
      <c r="V3670" s="280"/>
      <c r="Y3670" s="243"/>
    </row>
    <row r="3671" spans="22:25" x14ac:dyDescent="0.25">
      <c r="V3671" s="280"/>
      <c r="Y3671" s="243"/>
    </row>
    <row r="3672" spans="22:25" x14ac:dyDescent="0.25">
      <c r="V3672" s="280"/>
      <c r="Y3672" s="243"/>
    </row>
    <row r="3673" spans="22:25" x14ac:dyDescent="0.25">
      <c r="V3673" s="280"/>
      <c r="Y3673" s="243"/>
    </row>
    <row r="3674" spans="22:25" x14ac:dyDescent="0.25">
      <c r="V3674" s="280"/>
      <c r="Y3674" s="243"/>
    </row>
    <row r="3675" spans="22:25" x14ac:dyDescent="0.25">
      <c r="V3675" s="280"/>
      <c r="Y3675" s="243"/>
    </row>
    <row r="3676" spans="22:25" x14ac:dyDescent="0.25">
      <c r="V3676" s="280"/>
      <c r="Y3676" s="243"/>
    </row>
    <row r="3677" spans="22:25" x14ac:dyDescent="0.25">
      <c r="V3677" s="280"/>
      <c r="Y3677" s="243"/>
    </row>
    <row r="3678" spans="22:25" x14ac:dyDescent="0.25">
      <c r="V3678" s="280"/>
      <c r="Y3678" s="243"/>
    </row>
    <row r="3679" spans="22:25" x14ac:dyDescent="0.25">
      <c r="V3679" s="280"/>
      <c r="Y3679" s="243"/>
    </row>
    <row r="3680" spans="22:25" x14ac:dyDescent="0.25">
      <c r="V3680" s="280"/>
      <c r="Y3680" s="243"/>
    </row>
    <row r="3681" spans="22:25" x14ac:dyDescent="0.25">
      <c r="V3681" s="280"/>
      <c r="Y3681" s="243"/>
    </row>
    <row r="3682" spans="22:25" x14ac:dyDescent="0.25">
      <c r="V3682" s="280"/>
      <c r="Y3682" s="243"/>
    </row>
    <row r="3683" spans="22:25" x14ac:dyDescent="0.25">
      <c r="V3683" s="280"/>
      <c r="Y3683" s="243"/>
    </row>
    <row r="3684" spans="22:25" x14ac:dyDescent="0.25">
      <c r="V3684" s="280"/>
      <c r="Y3684" s="243"/>
    </row>
    <row r="3685" spans="22:25" x14ac:dyDescent="0.25">
      <c r="V3685" s="280"/>
      <c r="Y3685" s="243"/>
    </row>
    <row r="3686" spans="22:25" x14ac:dyDescent="0.25">
      <c r="V3686" s="280"/>
      <c r="Y3686" s="243"/>
    </row>
    <row r="3687" spans="22:25" x14ac:dyDescent="0.25">
      <c r="V3687" s="280"/>
      <c r="Y3687" s="243"/>
    </row>
    <row r="3688" spans="22:25" x14ac:dyDescent="0.25">
      <c r="V3688" s="280"/>
      <c r="Y3688" s="243"/>
    </row>
    <row r="3689" spans="22:25" x14ac:dyDescent="0.25">
      <c r="V3689" s="280"/>
      <c r="Y3689" s="243"/>
    </row>
    <row r="3690" spans="22:25" x14ac:dyDescent="0.25">
      <c r="V3690" s="280"/>
      <c r="Y3690" s="243"/>
    </row>
    <row r="3691" spans="22:25" x14ac:dyDescent="0.25">
      <c r="V3691" s="280"/>
      <c r="Y3691" s="243"/>
    </row>
    <row r="3692" spans="22:25" x14ac:dyDescent="0.25">
      <c r="V3692" s="280"/>
      <c r="Y3692" s="243"/>
    </row>
    <row r="3693" spans="22:25" x14ac:dyDescent="0.25">
      <c r="V3693" s="280"/>
      <c r="Y3693" s="243"/>
    </row>
    <row r="3694" spans="22:25" x14ac:dyDescent="0.25">
      <c r="V3694" s="280"/>
      <c r="Y3694" s="243"/>
    </row>
    <row r="3695" spans="22:25" x14ac:dyDescent="0.25">
      <c r="V3695" s="280"/>
      <c r="Y3695" s="243"/>
    </row>
    <row r="3696" spans="22:25" x14ac:dyDescent="0.25">
      <c r="V3696" s="280"/>
      <c r="Y3696" s="243"/>
    </row>
    <row r="3697" spans="22:25" x14ac:dyDescent="0.25">
      <c r="V3697" s="280"/>
      <c r="Y3697" s="243"/>
    </row>
    <row r="3698" spans="22:25" x14ac:dyDescent="0.25">
      <c r="V3698" s="280"/>
      <c r="Y3698" s="243"/>
    </row>
    <row r="3699" spans="22:25" x14ac:dyDescent="0.25">
      <c r="V3699" s="280"/>
      <c r="Y3699" s="243"/>
    </row>
    <row r="3700" spans="22:25" x14ac:dyDescent="0.25">
      <c r="V3700" s="280"/>
      <c r="Y3700" s="243"/>
    </row>
    <row r="3701" spans="22:25" x14ac:dyDescent="0.25">
      <c r="V3701" s="280"/>
      <c r="Y3701" s="243"/>
    </row>
    <row r="3702" spans="22:25" x14ac:dyDescent="0.25">
      <c r="V3702" s="280"/>
      <c r="Y3702" s="243"/>
    </row>
    <row r="3703" spans="22:25" x14ac:dyDescent="0.25">
      <c r="V3703" s="280"/>
      <c r="Y3703" s="243"/>
    </row>
    <row r="3704" spans="22:25" x14ac:dyDescent="0.25">
      <c r="V3704" s="280"/>
      <c r="Y3704" s="243"/>
    </row>
    <row r="3705" spans="22:25" x14ac:dyDescent="0.25">
      <c r="V3705" s="280"/>
      <c r="Y3705" s="243"/>
    </row>
    <row r="3706" spans="22:25" x14ac:dyDescent="0.25">
      <c r="V3706" s="280"/>
      <c r="Y3706" s="243"/>
    </row>
    <row r="3707" spans="22:25" x14ac:dyDescent="0.25">
      <c r="V3707" s="280"/>
      <c r="Y3707" s="243"/>
    </row>
    <row r="3708" spans="22:25" x14ac:dyDescent="0.25">
      <c r="V3708" s="280"/>
      <c r="Y3708" s="243"/>
    </row>
    <row r="3709" spans="22:25" x14ac:dyDescent="0.25">
      <c r="V3709" s="280"/>
      <c r="Y3709" s="243"/>
    </row>
    <row r="3710" spans="22:25" x14ac:dyDescent="0.25">
      <c r="V3710" s="280"/>
      <c r="Y3710" s="243"/>
    </row>
    <row r="3711" spans="22:25" x14ac:dyDescent="0.25">
      <c r="V3711" s="280"/>
      <c r="Y3711" s="243"/>
    </row>
    <row r="3712" spans="22:25" x14ac:dyDescent="0.25">
      <c r="V3712" s="280"/>
      <c r="Y3712" s="243"/>
    </row>
    <row r="3713" spans="22:25" x14ac:dyDescent="0.25">
      <c r="V3713" s="280"/>
      <c r="Y3713" s="243"/>
    </row>
    <row r="3714" spans="22:25" x14ac:dyDescent="0.25">
      <c r="V3714" s="280"/>
      <c r="Y3714" s="243"/>
    </row>
    <row r="3715" spans="22:25" x14ac:dyDescent="0.25">
      <c r="V3715" s="280"/>
      <c r="Y3715" s="243"/>
    </row>
    <row r="3716" spans="22:25" x14ac:dyDescent="0.25">
      <c r="V3716" s="280"/>
      <c r="Y3716" s="243"/>
    </row>
    <row r="3717" spans="22:25" x14ac:dyDescent="0.25">
      <c r="V3717" s="280"/>
      <c r="Y3717" s="243"/>
    </row>
    <row r="3718" spans="22:25" x14ac:dyDescent="0.25">
      <c r="V3718" s="280"/>
      <c r="Y3718" s="243"/>
    </row>
    <row r="3719" spans="22:25" x14ac:dyDescent="0.25">
      <c r="V3719" s="280"/>
      <c r="Y3719" s="243"/>
    </row>
    <row r="3720" spans="22:25" x14ac:dyDescent="0.25">
      <c r="V3720" s="280"/>
      <c r="Y3720" s="243"/>
    </row>
    <row r="3721" spans="22:25" x14ac:dyDescent="0.25">
      <c r="V3721" s="280"/>
      <c r="Y3721" s="243"/>
    </row>
    <row r="3722" spans="22:25" x14ac:dyDescent="0.25">
      <c r="V3722" s="280"/>
      <c r="Y3722" s="243"/>
    </row>
    <row r="3723" spans="22:25" x14ac:dyDescent="0.25">
      <c r="V3723" s="280"/>
      <c r="Y3723" s="243"/>
    </row>
    <row r="3724" spans="22:25" x14ac:dyDescent="0.25">
      <c r="V3724" s="280"/>
      <c r="Y3724" s="243"/>
    </row>
    <row r="3725" spans="22:25" x14ac:dyDescent="0.25">
      <c r="V3725" s="280"/>
      <c r="Y3725" s="243"/>
    </row>
    <row r="3726" spans="22:25" x14ac:dyDescent="0.25">
      <c r="V3726" s="280"/>
      <c r="Y3726" s="243"/>
    </row>
    <row r="3727" spans="22:25" x14ac:dyDescent="0.25">
      <c r="V3727" s="280"/>
      <c r="Y3727" s="243"/>
    </row>
    <row r="3728" spans="22:25" x14ac:dyDescent="0.25">
      <c r="V3728" s="280"/>
      <c r="Y3728" s="243"/>
    </row>
    <row r="3729" spans="22:25" x14ac:dyDescent="0.25">
      <c r="V3729" s="280"/>
      <c r="Y3729" s="243"/>
    </row>
    <row r="3730" spans="22:25" x14ac:dyDescent="0.25">
      <c r="V3730" s="280"/>
      <c r="Y3730" s="243"/>
    </row>
    <row r="3731" spans="22:25" x14ac:dyDescent="0.25">
      <c r="V3731" s="280"/>
      <c r="Y3731" s="243"/>
    </row>
    <row r="3732" spans="22:25" x14ac:dyDescent="0.25">
      <c r="V3732" s="280"/>
      <c r="Y3732" s="243"/>
    </row>
    <row r="3733" spans="22:25" x14ac:dyDescent="0.25">
      <c r="V3733" s="280"/>
      <c r="Y3733" s="243"/>
    </row>
    <row r="3734" spans="22:25" x14ac:dyDescent="0.25">
      <c r="V3734" s="280"/>
      <c r="Y3734" s="243"/>
    </row>
    <row r="3735" spans="22:25" x14ac:dyDescent="0.25">
      <c r="V3735" s="280"/>
      <c r="Y3735" s="243"/>
    </row>
    <row r="3736" spans="22:25" x14ac:dyDescent="0.25">
      <c r="V3736" s="280"/>
      <c r="Y3736" s="243"/>
    </row>
    <row r="3737" spans="22:25" x14ac:dyDescent="0.25">
      <c r="V3737" s="280"/>
      <c r="Y3737" s="243"/>
    </row>
    <row r="3738" spans="22:25" x14ac:dyDescent="0.25">
      <c r="V3738" s="280"/>
      <c r="Y3738" s="243"/>
    </row>
    <row r="3739" spans="22:25" x14ac:dyDescent="0.25">
      <c r="V3739" s="280"/>
      <c r="Y3739" s="243"/>
    </row>
    <row r="3740" spans="22:25" x14ac:dyDescent="0.25">
      <c r="V3740" s="280"/>
      <c r="Y3740" s="243"/>
    </row>
    <row r="3741" spans="22:25" x14ac:dyDescent="0.25">
      <c r="V3741" s="280"/>
      <c r="Y3741" s="243"/>
    </row>
    <row r="3742" spans="22:25" x14ac:dyDescent="0.25">
      <c r="V3742" s="280"/>
      <c r="Y3742" s="243"/>
    </row>
    <row r="3743" spans="22:25" x14ac:dyDescent="0.25">
      <c r="V3743" s="280"/>
      <c r="Y3743" s="243"/>
    </row>
    <row r="3744" spans="22:25" x14ac:dyDescent="0.25">
      <c r="V3744" s="280"/>
      <c r="Y3744" s="243"/>
    </row>
    <row r="3745" spans="22:25" x14ac:dyDescent="0.25">
      <c r="V3745" s="280"/>
      <c r="Y3745" s="243"/>
    </row>
    <row r="3746" spans="22:25" x14ac:dyDescent="0.25">
      <c r="V3746" s="280"/>
      <c r="Y3746" s="243"/>
    </row>
    <row r="3747" spans="22:25" x14ac:dyDescent="0.25">
      <c r="V3747" s="280"/>
      <c r="Y3747" s="243"/>
    </row>
    <row r="3748" spans="22:25" x14ac:dyDescent="0.25">
      <c r="V3748" s="280"/>
      <c r="Y3748" s="243"/>
    </row>
    <row r="3749" spans="22:25" x14ac:dyDescent="0.25">
      <c r="V3749" s="280"/>
      <c r="Y3749" s="243"/>
    </row>
    <row r="3750" spans="22:25" x14ac:dyDescent="0.25">
      <c r="V3750" s="280"/>
      <c r="Y3750" s="243"/>
    </row>
    <row r="3751" spans="22:25" x14ac:dyDescent="0.25">
      <c r="V3751" s="280"/>
      <c r="Y3751" s="243"/>
    </row>
    <row r="3752" spans="22:25" x14ac:dyDescent="0.25">
      <c r="V3752" s="280"/>
      <c r="Y3752" s="243"/>
    </row>
    <row r="3753" spans="22:25" x14ac:dyDescent="0.25">
      <c r="V3753" s="280"/>
      <c r="Y3753" s="243"/>
    </row>
    <row r="3754" spans="22:25" x14ac:dyDescent="0.25">
      <c r="V3754" s="280"/>
      <c r="Y3754" s="243"/>
    </row>
    <row r="3755" spans="22:25" x14ac:dyDescent="0.25">
      <c r="V3755" s="280"/>
      <c r="Y3755" s="243"/>
    </row>
    <row r="3756" spans="22:25" x14ac:dyDescent="0.25">
      <c r="V3756" s="280"/>
      <c r="Y3756" s="243"/>
    </row>
    <row r="3757" spans="22:25" x14ac:dyDescent="0.25">
      <c r="V3757" s="280"/>
      <c r="Y3757" s="243"/>
    </row>
    <row r="3758" spans="22:25" x14ac:dyDescent="0.25">
      <c r="V3758" s="280"/>
      <c r="Y3758" s="243"/>
    </row>
    <row r="3759" spans="22:25" x14ac:dyDescent="0.25">
      <c r="V3759" s="280"/>
      <c r="Y3759" s="243"/>
    </row>
    <row r="3760" spans="22:25" x14ac:dyDescent="0.25">
      <c r="V3760" s="280"/>
      <c r="Y3760" s="243"/>
    </row>
    <row r="3761" spans="22:25" x14ac:dyDescent="0.25">
      <c r="V3761" s="280"/>
      <c r="Y3761" s="243"/>
    </row>
    <row r="3762" spans="22:25" x14ac:dyDescent="0.25">
      <c r="V3762" s="280"/>
      <c r="Y3762" s="243"/>
    </row>
    <row r="3763" spans="22:25" x14ac:dyDescent="0.25">
      <c r="V3763" s="280"/>
      <c r="Y3763" s="243"/>
    </row>
    <row r="3764" spans="22:25" x14ac:dyDescent="0.25">
      <c r="V3764" s="280"/>
      <c r="Y3764" s="243"/>
    </row>
    <row r="3765" spans="22:25" x14ac:dyDescent="0.25">
      <c r="V3765" s="280"/>
      <c r="Y3765" s="243"/>
    </row>
    <row r="3766" spans="22:25" x14ac:dyDescent="0.25">
      <c r="V3766" s="280"/>
      <c r="Y3766" s="243"/>
    </row>
    <row r="3767" spans="22:25" x14ac:dyDescent="0.25">
      <c r="V3767" s="280"/>
      <c r="Y3767" s="243"/>
    </row>
    <row r="3768" spans="22:25" x14ac:dyDescent="0.25">
      <c r="V3768" s="280"/>
      <c r="Y3768" s="243"/>
    </row>
    <row r="3769" spans="22:25" x14ac:dyDescent="0.25">
      <c r="V3769" s="280"/>
      <c r="Y3769" s="243"/>
    </row>
    <row r="3770" spans="22:25" x14ac:dyDescent="0.25">
      <c r="V3770" s="280"/>
      <c r="Y3770" s="243"/>
    </row>
    <row r="3771" spans="22:25" x14ac:dyDescent="0.25">
      <c r="V3771" s="280"/>
      <c r="Y3771" s="243"/>
    </row>
    <row r="3772" spans="22:25" x14ac:dyDescent="0.25">
      <c r="V3772" s="280"/>
      <c r="Y3772" s="243"/>
    </row>
    <row r="3773" spans="22:25" x14ac:dyDescent="0.25">
      <c r="V3773" s="280"/>
      <c r="Y3773" s="243"/>
    </row>
    <row r="3774" spans="22:25" x14ac:dyDescent="0.25">
      <c r="V3774" s="280"/>
      <c r="Y3774" s="243"/>
    </row>
    <row r="3775" spans="22:25" x14ac:dyDescent="0.25">
      <c r="V3775" s="280"/>
      <c r="Y3775" s="243"/>
    </row>
    <row r="3776" spans="22:25" x14ac:dyDescent="0.25">
      <c r="V3776" s="280"/>
      <c r="Y3776" s="243"/>
    </row>
    <row r="3777" spans="22:25" x14ac:dyDescent="0.25">
      <c r="V3777" s="280"/>
      <c r="Y3777" s="243"/>
    </row>
    <row r="3778" spans="22:25" x14ac:dyDescent="0.25">
      <c r="V3778" s="280"/>
      <c r="Y3778" s="243"/>
    </row>
    <row r="3779" spans="22:25" x14ac:dyDescent="0.25">
      <c r="V3779" s="280"/>
      <c r="Y3779" s="243"/>
    </row>
    <row r="3780" spans="22:25" x14ac:dyDescent="0.25">
      <c r="V3780" s="280"/>
      <c r="Y3780" s="243"/>
    </row>
    <row r="3781" spans="22:25" x14ac:dyDescent="0.25">
      <c r="V3781" s="280"/>
      <c r="Y3781" s="243"/>
    </row>
    <row r="3782" spans="22:25" x14ac:dyDescent="0.25">
      <c r="V3782" s="280"/>
      <c r="Y3782" s="243"/>
    </row>
    <row r="3783" spans="22:25" x14ac:dyDescent="0.25">
      <c r="V3783" s="280"/>
      <c r="Y3783" s="243"/>
    </row>
    <row r="3784" spans="22:25" x14ac:dyDescent="0.25">
      <c r="V3784" s="280"/>
      <c r="Y3784" s="243"/>
    </row>
    <row r="3785" spans="22:25" x14ac:dyDescent="0.25">
      <c r="V3785" s="280"/>
      <c r="Y3785" s="243"/>
    </row>
    <row r="3786" spans="22:25" x14ac:dyDescent="0.25">
      <c r="V3786" s="280"/>
      <c r="Y3786" s="243"/>
    </row>
    <row r="3787" spans="22:25" x14ac:dyDescent="0.25">
      <c r="V3787" s="280"/>
      <c r="Y3787" s="243"/>
    </row>
    <row r="3788" spans="22:25" x14ac:dyDescent="0.25">
      <c r="V3788" s="280"/>
      <c r="Y3788" s="243"/>
    </row>
    <row r="3789" spans="22:25" x14ac:dyDescent="0.25">
      <c r="V3789" s="280"/>
      <c r="Y3789" s="243"/>
    </row>
    <row r="3790" spans="22:25" x14ac:dyDescent="0.25">
      <c r="V3790" s="280"/>
      <c r="Y3790" s="243"/>
    </row>
    <row r="3791" spans="22:25" x14ac:dyDescent="0.25">
      <c r="V3791" s="280"/>
      <c r="Y3791" s="243"/>
    </row>
    <row r="3792" spans="22:25" x14ac:dyDescent="0.25">
      <c r="V3792" s="280"/>
      <c r="Y3792" s="243"/>
    </row>
    <row r="3793" spans="22:25" x14ac:dyDescent="0.25">
      <c r="V3793" s="280"/>
      <c r="Y3793" s="243"/>
    </row>
    <row r="3794" spans="22:25" x14ac:dyDescent="0.25">
      <c r="V3794" s="280"/>
      <c r="Y3794" s="243"/>
    </row>
    <row r="3795" spans="22:25" x14ac:dyDescent="0.25">
      <c r="V3795" s="280"/>
      <c r="Y3795" s="243"/>
    </row>
    <row r="3796" spans="22:25" x14ac:dyDescent="0.25">
      <c r="V3796" s="280"/>
      <c r="Y3796" s="243"/>
    </row>
    <row r="3797" spans="22:25" x14ac:dyDescent="0.25">
      <c r="V3797" s="280"/>
      <c r="Y3797" s="243"/>
    </row>
    <row r="3798" spans="22:25" x14ac:dyDescent="0.25">
      <c r="V3798" s="280"/>
      <c r="Y3798" s="243"/>
    </row>
    <row r="3799" spans="22:25" x14ac:dyDescent="0.25">
      <c r="V3799" s="280"/>
      <c r="Y3799" s="243"/>
    </row>
    <row r="3800" spans="22:25" x14ac:dyDescent="0.25">
      <c r="V3800" s="280"/>
      <c r="Y3800" s="243"/>
    </row>
    <row r="3801" spans="22:25" x14ac:dyDescent="0.25">
      <c r="V3801" s="280"/>
      <c r="Y3801" s="243"/>
    </row>
    <row r="3802" spans="22:25" x14ac:dyDescent="0.25">
      <c r="V3802" s="280"/>
      <c r="Y3802" s="243"/>
    </row>
    <row r="3803" spans="22:25" x14ac:dyDescent="0.25">
      <c r="V3803" s="280"/>
      <c r="Y3803" s="243"/>
    </row>
    <row r="3804" spans="22:25" x14ac:dyDescent="0.25">
      <c r="V3804" s="280"/>
      <c r="Y3804" s="243"/>
    </row>
    <row r="3805" spans="22:25" x14ac:dyDescent="0.25">
      <c r="V3805" s="280"/>
      <c r="Y3805" s="243"/>
    </row>
    <row r="3806" spans="22:25" x14ac:dyDescent="0.25">
      <c r="V3806" s="280"/>
      <c r="Y3806" s="243"/>
    </row>
    <row r="3807" spans="22:25" x14ac:dyDescent="0.25">
      <c r="V3807" s="280"/>
      <c r="Y3807" s="243"/>
    </row>
    <row r="3808" spans="22:25" x14ac:dyDescent="0.25">
      <c r="V3808" s="280"/>
      <c r="Y3808" s="243"/>
    </row>
    <row r="3809" spans="22:25" x14ac:dyDescent="0.25">
      <c r="V3809" s="280"/>
      <c r="Y3809" s="243"/>
    </row>
    <row r="3810" spans="22:25" x14ac:dyDescent="0.25">
      <c r="V3810" s="280"/>
      <c r="Y3810" s="243"/>
    </row>
    <row r="3811" spans="22:25" x14ac:dyDescent="0.25">
      <c r="V3811" s="280"/>
      <c r="Y3811" s="243"/>
    </row>
    <row r="3812" spans="22:25" x14ac:dyDescent="0.25">
      <c r="V3812" s="280"/>
      <c r="Y3812" s="243"/>
    </row>
    <row r="3813" spans="22:25" x14ac:dyDescent="0.25">
      <c r="V3813" s="280"/>
      <c r="Y3813" s="243"/>
    </row>
    <row r="3814" spans="22:25" x14ac:dyDescent="0.25">
      <c r="V3814" s="280"/>
      <c r="Y3814" s="243"/>
    </row>
    <row r="3815" spans="22:25" x14ac:dyDescent="0.25">
      <c r="V3815" s="280"/>
      <c r="Y3815" s="243"/>
    </row>
    <row r="3816" spans="22:25" x14ac:dyDescent="0.25">
      <c r="V3816" s="280"/>
      <c r="Y3816" s="243"/>
    </row>
    <row r="3817" spans="22:25" x14ac:dyDescent="0.25">
      <c r="V3817" s="280"/>
      <c r="Y3817" s="243"/>
    </row>
    <row r="3818" spans="22:25" x14ac:dyDescent="0.25">
      <c r="V3818" s="280"/>
      <c r="Y3818" s="243"/>
    </row>
    <row r="3819" spans="22:25" x14ac:dyDescent="0.25">
      <c r="V3819" s="280"/>
      <c r="Y3819" s="243"/>
    </row>
    <row r="3820" spans="22:25" x14ac:dyDescent="0.25">
      <c r="V3820" s="280"/>
      <c r="Y3820" s="243"/>
    </row>
    <row r="3821" spans="22:25" x14ac:dyDescent="0.25">
      <c r="V3821" s="280"/>
      <c r="Y3821" s="243"/>
    </row>
    <row r="3822" spans="22:25" x14ac:dyDescent="0.25">
      <c r="V3822" s="280"/>
      <c r="Y3822" s="243"/>
    </row>
    <row r="3823" spans="22:25" x14ac:dyDescent="0.25">
      <c r="V3823" s="280"/>
      <c r="Y3823" s="243"/>
    </row>
    <row r="3824" spans="22:25" x14ac:dyDescent="0.25">
      <c r="V3824" s="280"/>
      <c r="Y3824" s="243"/>
    </row>
    <row r="3825" spans="22:25" x14ac:dyDescent="0.25">
      <c r="V3825" s="280"/>
      <c r="Y3825" s="243"/>
    </row>
    <row r="3826" spans="22:25" x14ac:dyDescent="0.25">
      <c r="V3826" s="280"/>
      <c r="Y3826" s="243"/>
    </row>
    <row r="3827" spans="22:25" x14ac:dyDescent="0.25">
      <c r="V3827" s="280"/>
      <c r="Y3827" s="243"/>
    </row>
    <row r="3828" spans="22:25" x14ac:dyDescent="0.25">
      <c r="V3828" s="280"/>
      <c r="Y3828" s="243"/>
    </row>
    <row r="3829" spans="22:25" x14ac:dyDescent="0.25">
      <c r="V3829" s="280"/>
      <c r="Y3829" s="243"/>
    </row>
    <row r="3830" spans="22:25" x14ac:dyDescent="0.25">
      <c r="V3830" s="280"/>
      <c r="Y3830" s="243"/>
    </row>
    <row r="3831" spans="22:25" x14ac:dyDescent="0.25">
      <c r="V3831" s="280"/>
      <c r="Y3831" s="243"/>
    </row>
    <row r="3832" spans="22:25" x14ac:dyDescent="0.25">
      <c r="V3832" s="280"/>
      <c r="Y3832" s="243"/>
    </row>
    <row r="3833" spans="22:25" x14ac:dyDescent="0.25">
      <c r="V3833" s="280"/>
      <c r="Y3833" s="243"/>
    </row>
    <row r="3834" spans="22:25" x14ac:dyDescent="0.25">
      <c r="V3834" s="280"/>
      <c r="Y3834" s="243"/>
    </row>
    <row r="3835" spans="22:25" x14ac:dyDescent="0.25">
      <c r="V3835" s="280"/>
      <c r="Y3835" s="243"/>
    </row>
    <row r="3836" spans="22:25" x14ac:dyDescent="0.25">
      <c r="V3836" s="280"/>
      <c r="Y3836" s="243"/>
    </row>
    <row r="3837" spans="22:25" x14ac:dyDescent="0.25">
      <c r="V3837" s="280"/>
      <c r="Y3837" s="243"/>
    </row>
    <row r="3838" spans="22:25" x14ac:dyDescent="0.25">
      <c r="V3838" s="280"/>
      <c r="Y3838" s="243"/>
    </row>
    <row r="3839" spans="22:25" x14ac:dyDescent="0.25">
      <c r="V3839" s="280"/>
      <c r="Y3839" s="243"/>
    </row>
    <row r="3840" spans="22:25" x14ac:dyDescent="0.25">
      <c r="V3840" s="280"/>
      <c r="Y3840" s="243"/>
    </row>
    <row r="3841" spans="22:25" x14ac:dyDescent="0.25">
      <c r="V3841" s="280"/>
      <c r="Y3841" s="243"/>
    </row>
    <row r="3842" spans="22:25" x14ac:dyDescent="0.25">
      <c r="V3842" s="280"/>
      <c r="Y3842" s="243"/>
    </row>
    <row r="3843" spans="22:25" x14ac:dyDescent="0.25">
      <c r="V3843" s="280"/>
      <c r="Y3843" s="243"/>
    </row>
    <row r="3844" spans="22:25" x14ac:dyDescent="0.25">
      <c r="V3844" s="280"/>
      <c r="Y3844" s="243"/>
    </row>
    <row r="3845" spans="22:25" x14ac:dyDescent="0.25">
      <c r="V3845" s="280"/>
      <c r="Y3845" s="243"/>
    </row>
    <row r="3846" spans="22:25" x14ac:dyDescent="0.25">
      <c r="V3846" s="280"/>
      <c r="Y3846" s="243"/>
    </row>
    <row r="3847" spans="22:25" x14ac:dyDescent="0.25">
      <c r="V3847" s="280"/>
      <c r="Y3847" s="243"/>
    </row>
    <row r="3848" spans="22:25" x14ac:dyDescent="0.25">
      <c r="V3848" s="280"/>
      <c r="Y3848" s="243"/>
    </row>
    <row r="3849" spans="22:25" x14ac:dyDescent="0.25">
      <c r="V3849" s="280"/>
      <c r="Y3849" s="243"/>
    </row>
    <row r="3850" spans="22:25" x14ac:dyDescent="0.25">
      <c r="V3850" s="280"/>
      <c r="Y3850" s="243"/>
    </row>
    <row r="3851" spans="22:25" x14ac:dyDescent="0.25">
      <c r="V3851" s="280"/>
      <c r="Y3851" s="243"/>
    </row>
    <row r="3852" spans="22:25" x14ac:dyDescent="0.25">
      <c r="V3852" s="280"/>
      <c r="Y3852" s="243"/>
    </row>
    <row r="3853" spans="22:25" x14ac:dyDescent="0.25">
      <c r="V3853" s="280"/>
      <c r="Y3853" s="243"/>
    </row>
    <row r="3854" spans="22:25" x14ac:dyDescent="0.25">
      <c r="V3854" s="280"/>
      <c r="Y3854" s="243"/>
    </row>
    <row r="3855" spans="22:25" x14ac:dyDescent="0.25">
      <c r="V3855" s="280"/>
      <c r="Y3855" s="243"/>
    </row>
    <row r="3856" spans="22:25" x14ac:dyDescent="0.25">
      <c r="V3856" s="280"/>
      <c r="Y3856" s="243"/>
    </row>
    <row r="3857" spans="22:25" x14ac:dyDescent="0.25">
      <c r="V3857" s="280"/>
      <c r="Y3857" s="243"/>
    </row>
    <row r="3858" spans="22:25" x14ac:dyDescent="0.25">
      <c r="V3858" s="280"/>
      <c r="Y3858" s="243"/>
    </row>
    <row r="3859" spans="22:25" x14ac:dyDescent="0.25">
      <c r="V3859" s="280"/>
      <c r="Y3859" s="243"/>
    </row>
    <row r="3860" spans="22:25" x14ac:dyDescent="0.25">
      <c r="V3860" s="280"/>
      <c r="Y3860" s="243"/>
    </row>
    <row r="3861" spans="22:25" x14ac:dyDescent="0.25">
      <c r="V3861" s="280"/>
      <c r="Y3861" s="243"/>
    </row>
    <row r="3862" spans="22:25" x14ac:dyDescent="0.25">
      <c r="V3862" s="280"/>
      <c r="Y3862" s="243"/>
    </row>
    <row r="3863" spans="22:25" x14ac:dyDescent="0.25">
      <c r="V3863" s="280"/>
      <c r="Y3863" s="243"/>
    </row>
    <row r="3864" spans="22:25" x14ac:dyDescent="0.25">
      <c r="V3864" s="280"/>
      <c r="Y3864" s="243"/>
    </row>
    <row r="3865" spans="22:25" x14ac:dyDescent="0.25">
      <c r="V3865" s="280"/>
      <c r="Y3865" s="243"/>
    </row>
    <row r="3866" spans="22:25" x14ac:dyDescent="0.25">
      <c r="V3866" s="280"/>
      <c r="Y3866" s="243"/>
    </row>
    <row r="3867" spans="22:25" x14ac:dyDescent="0.25">
      <c r="V3867" s="280"/>
      <c r="Y3867" s="243"/>
    </row>
    <row r="3868" spans="22:25" x14ac:dyDescent="0.25">
      <c r="V3868" s="280"/>
      <c r="Y3868" s="243"/>
    </row>
    <row r="3869" spans="22:25" x14ac:dyDescent="0.25">
      <c r="V3869" s="280"/>
      <c r="Y3869" s="243"/>
    </row>
    <row r="3870" spans="22:25" x14ac:dyDescent="0.25">
      <c r="V3870" s="280"/>
      <c r="Y3870" s="243"/>
    </row>
    <row r="3871" spans="22:25" x14ac:dyDescent="0.25">
      <c r="V3871" s="280"/>
      <c r="Y3871" s="243"/>
    </row>
    <row r="3872" spans="22:25" x14ac:dyDescent="0.25">
      <c r="V3872" s="280"/>
      <c r="Y3872" s="243"/>
    </row>
    <row r="3873" spans="22:25" x14ac:dyDescent="0.25">
      <c r="V3873" s="280"/>
      <c r="Y3873" s="243"/>
    </row>
    <row r="3874" spans="22:25" x14ac:dyDescent="0.25">
      <c r="V3874" s="280"/>
      <c r="Y3874" s="243"/>
    </row>
    <row r="3875" spans="22:25" x14ac:dyDescent="0.25">
      <c r="V3875" s="280"/>
      <c r="Y3875" s="243"/>
    </row>
    <row r="3876" spans="22:25" x14ac:dyDescent="0.25">
      <c r="V3876" s="280"/>
      <c r="Y3876" s="243"/>
    </row>
    <row r="3877" spans="22:25" x14ac:dyDescent="0.25">
      <c r="V3877" s="280"/>
      <c r="Y3877" s="243"/>
    </row>
    <row r="3878" spans="22:25" x14ac:dyDescent="0.25">
      <c r="V3878" s="280"/>
      <c r="Y3878" s="243"/>
    </row>
    <row r="3879" spans="22:25" x14ac:dyDescent="0.25">
      <c r="V3879" s="280"/>
      <c r="Y3879" s="243"/>
    </row>
    <row r="3880" spans="22:25" x14ac:dyDescent="0.25">
      <c r="V3880" s="280"/>
      <c r="Y3880" s="243"/>
    </row>
    <row r="3881" spans="22:25" x14ac:dyDescent="0.25">
      <c r="V3881" s="280"/>
      <c r="Y3881" s="243"/>
    </row>
    <row r="3882" spans="22:25" x14ac:dyDescent="0.25">
      <c r="V3882" s="280"/>
      <c r="Y3882" s="243"/>
    </row>
    <row r="3883" spans="22:25" x14ac:dyDescent="0.25">
      <c r="V3883" s="280"/>
      <c r="Y3883" s="243"/>
    </row>
    <row r="3884" spans="22:25" x14ac:dyDescent="0.25">
      <c r="V3884" s="280"/>
      <c r="Y3884" s="243"/>
    </row>
    <row r="3885" spans="22:25" x14ac:dyDescent="0.25">
      <c r="V3885" s="280"/>
      <c r="Y3885" s="243"/>
    </row>
    <row r="3886" spans="22:25" x14ac:dyDescent="0.25">
      <c r="V3886" s="280"/>
      <c r="Y3886" s="243"/>
    </row>
    <row r="3887" spans="22:25" x14ac:dyDescent="0.25">
      <c r="V3887" s="280"/>
      <c r="Y3887" s="243"/>
    </row>
    <row r="3888" spans="22:25" x14ac:dyDescent="0.25">
      <c r="V3888" s="280"/>
      <c r="Y3888" s="243"/>
    </row>
    <row r="3889" spans="22:25" x14ac:dyDescent="0.25">
      <c r="V3889" s="280"/>
      <c r="Y3889" s="243"/>
    </row>
    <row r="3890" spans="22:25" x14ac:dyDescent="0.25">
      <c r="V3890" s="280"/>
      <c r="Y3890" s="243"/>
    </row>
    <row r="3891" spans="22:25" x14ac:dyDescent="0.25">
      <c r="V3891" s="280"/>
      <c r="Y3891" s="243"/>
    </row>
    <row r="3892" spans="22:25" x14ac:dyDescent="0.25">
      <c r="V3892" s="280"/>
      <c r="Y3892" s="243"/>
    </row>
    <row r="3893" spans="22:25" x14ac:dyDescent="0.25">
      <c r="V3893" s="280"/>
      <c r="Y3893" s="243"/>
    </row>
    <row r="3894" spans="22:25" x14ac:dyDescent="0.25">
      <c r="V3894" s="280"/>
      <c r="Y3894" s="243"/>
    </row>
    <row r="3895" spans="22:25" x14ac:dyDescent="0.25">
      <c r="V3895" s="280"/>
      <c r="Y3895" s="243"/>
    </row>
    <row r="3896" spans="22:25" x14ac:dyDescent="0.25">
      <c r="V3896" s="280"/>
      <c r="Y3896" s="243"/>
    </row>
    <row r="3897" spans="22:25" x14ac:dyDescent="0.25">
      <c r="V3897" s="280"/>
      <c r="Y3897" s="243"/>
    </row>
    <row r="3898" spans="22:25" x14ac:dyDescent="0.25">
      <c r="V3898" s="280"/>
      <c r="Y3898" s="243"/>
    </row>
    <row r="3899" spans="22:25" x14ac:dyDescent="0.25">
      <c r="V3899" s="280"/>
      <c r="Y3899" s="243"/>
    </row>
    <row r="3900" spans="22:25" x14ac:dyDescent="0.25">
      <c r="V3900" s="280"/>
      <c r="Y3900" s="243"/>
    </row>
    <row r="3901" spans="22:25" x14ac:dyDescent="0.25">
      <c r="V3901" s="280"/>
      <c r="Y3901" s="243"/>
    </row>
    <row r="3902" spans="22:25" x14ac:dyDescent="0.25">
      <c r="V3902" s="280"/>
      <c r="Y3902" s="243"/>
    </row>
    <row r="3903" spans="22:25" x14ac:dyDescent="0.25">
      <c r="V3903" s="280"/>
      <c r="Y3903" s="243"/>
    </row>
    <row r="3904" spans="22:25" x14ac:dyDescent="0.25">
      <c r="V3904" s="280"/>
      <c r="Y3904" s="243"/>
    </row>
    <row r="3905" spans="22:25" x14ac:dyDescent="0.25">
      <c r="V3905" s="280"/>
      <c r="Y3905" s="243"/>
    </row>
    <row r="3906" spans="22:25" x14ac:dyDescent="0.25">
      <c r="V3906" s="280"/>
      <c r="Y3906" s="243"/>
    </row>
    <row r="3907" spans="22:25" x14ac:dyDescent="0.25">
      <c r="V3907" s="280"/>
      <c r="Y3907" s="243"/>
    </row>
    <row r="3908" spans="22:25" x14ac:dyDescent="0.25">
      <c r="V3908" s="280"/>
      <c r="Y3908" s="243"/>
    </row>
    <row r="3909" spans="22:25" x14ac:dyDescent="0.25">
      <c r="V3909" s="280"/>
      <c r="Y3909" s="243"/>
    </row>
    <row r="3910" spans="22:25" x14ac:dyDescent="0.25">
      <c r="V3910" s="280"/>
      <c r="Y3910" s="243"/>
    </row>
    <row r="3911" spans="22:25" x14ac:dyDescent="0.25">
      <c r="V3911" s="280"/>
      <c r="Y3911" s="243"/>
    </row>
    <row r="3912" spans="22:25" x14ac:dyDescent="0.25">
      <c r="V3912" s="280"/>
      <c r="Y3912" s="243"/>
    </row>
    <row r="3913" spans="22:25" x14ac:dyDescent="0.25">
      <c r="V3913" s="280"/>
      <c r="Y3913" s="243"/>
    </row>
    <row r="3914" spans="22:25" x14ac:dyDescent="0.25">
      <c r="V3914" s="280"/>
      <c r="Y3914" s="243"/>
    </row>
    <row r="3915" spans="22:25" x14ac:dyDescent="0.25">
      <c r="V3915" s="280"/>
      <c r="Y3915" s="243"/>
    </row>
    <row r="3916" spans="22:25" x14ac:dyDescent="0.25">
      <c r="V3916" s="280"/>
      <c r="Y3916" s="243"/>
    </row>
    <row r="3917" spans="22:25" x14ac:dyDescent="0.25">
      <c r="V3917" s="280"/>
      <c r="Y3917" s="243"/>
    </row>
    <row r="3918" spans="22:25" x14ac:dyDescent="0.25">
      <c r="V3918" s="280"/>
      <c r="Y3918" s="243"/>
    </row>
    <row r="3919" spans="22:25" x14ac:dyDescent="0.25">
      <c r="V3919" s="280"/>
      <c r="Y3919" s="243"/>
    </row>
    <row r="3920" spans="22:25" x14ac:dyDescent="0.25">
      <c r="V3920" s="280"/>
      <c r="Y3920" s="243"/>
    </row>
    <row r="3921" spans="22:25" x14ac:dyDescent="0.25">
      <c r="V3921" s="280"/>
      <c r="Y3921" s="243"/>
    </row>
    <row r="3922" spans="22:25" x14ac:dyDescent="0.25">
      <c r="V3922" s="280"/>
      <c r="Y3922" s="243"/>
    </row>
    <row r="3923" spans="22:25" x14ac:dyDescent="0.25">
      <c r="V3923" s="280"/>
      <c r="Y3923" s="243"/>
    </row>
    <row r="3924" spans="22:25" x14ac:dyDescent="0.25">
      <c r="V3924" s="280"/>
      <c r="Y3924" s="243"/>
    </row>
    <row r="3925" spans="22:25" x14ac:dyDescent="0.25">
      <c r="V3925" s="280"/>
      <c r="Y3925" s="243"/>
    </row>
    <row r="3926" spans="22:25" x14ac:dyDescent="0.25">
      <c r="V3926" s="280"/>
      <c r="Y3926" s="243"/>
    </row>
    <row r="3927" spans="22:25" x14ac:dyDescent="0.25">
      <c r="V3927" s="280"/>
      <c r="Y3927" s="243"/>
    </row>
    <row r="3928" spans="22:25" x14ac:dyDescent="0.25">
      <c r="V3928" s="280"/>
      <c r="Y3928" s="243"/>
    </row>
    <row r="3929" spans="22:25" x14ac:dyDescent="0.25">
      <c r="V3929" s="280"/>
      <c r="Y3929" s="243"/>
    </row>
    <row r="3930" spans="22:25" x14ac:dyDescent="0.25">
      <c r="V3930" s="280"/>
      <c r="Y3930" s="243"/>
    </row>
    <row r="3931" spans="22:25" x14ac:dyDescent="0.25">
      <c r="V3931" s="280"/>
      <c r="Y3931" s="243"/>
    </row>
    <row r="3932" spans="22:25" x14ac:dyDescent="0.25">
      <c r="V3932" s="280"/>
      <c r="Y3932" s="243"/>
    </row>
    <row r="3933" spans="22:25" x14ac:dyDescent="0.25">
      <c r="V3933" s="280"/>
      <c r="Y3933" s="243"/>
    </row>
    <row r="3934" spans="22:25" x14ac:dyDescent="0.25">
      <c r="V3934" s="280"/>
      <c r="Y3934" s="243"/>
    </row>
    <row r="3935" spans="22:25" x14ac:dyDescent="0.25">
      <c r="V3935" s="280"/>
      <c r="Y3935" s="243"/>
    </row>
    <row r="3936" spans="22:25" x14ac:dyDescent="0.25">
      <c r="V3936" s="280"/>
      <c r="Y3936" s="243"/>
    </row>
    <row r="3937" spans="22:25" x14ac:dyDescent="0.25">
      <c r="V3937" s="280"/>
      <c r="Y3937" s="243"/>
    </row>
    <row r="3938" spans="22:25" x14ac:dyDescent="0.25">
      <c r="V3938" s="280"/>
      <c r="Y3938" s="243"/>
    </row>
    <row r="3939" spans="22:25" x14ac:dyDescent="0.25">
      <c r="V3939" s="280"/>
      <c r="Y3939" s="243"/>
    </row>
    <row r="3940" spans="22:25" x14ac:dyDescent="0.25">
      <c r="V3940" s="280"/>
      <c r="Y3940" s="243"/>
    </row>
    <row r="3941" spans="22:25" x14ac:dyDescent="0.25">
      <c r="V3941" s="280"/>
      <c r="Y3941" s="243"/>
    </row>
    <row r="3942" spans="22:25" x14ac:dyDescent="0.25">
      <c r="V3942" s="280"/>
      <c r="Y3942" s="243"/>
    </row>
    <row r="3943" spans="22:25" x14ac:dyDescent="0.25">
      <c r="V3943" s="280"/>
      <c r="Y3943" s="243"/>
    </row>
    <row r="3944" spans="22:25" x14ac:dyDescent="0.25">
      <c r="V3944" s="280"/>
      <c r="Y3944" s="243"/>
    </row>
    <row r="3945" spans="22:25" x14ac:dyDescent="0.25">
      <c r="V3945" s="280"/>
      <c r="Y3945" s="243"/>
    </row>
    <row r="3946" spans="22:25" x14ac:dyDescent="0.25">
      <c r="V3946" s="280"/>
      <c r="Y3946" s="243"/>
    </row>
    <row r="3947" spans="22:25" x14ac:dyDescent="0.25">
      <c r="V3947" s="280"/>
      <c r="Y3947" s="243"/>
    </row>
    <row r="3948" spans="22:25" x14ac:dyDescent="0.25">
      <c r="V3948" s="280"/>
      <c r="Y3948" s="243"/>
    </row>
    <row r="3949" spans="22:25" x14ac:dyDescent="0.25">
      <c r="V3949" s="280"/>
      <c r="Y3949" s="243"/>
    </row>
    <row r="3950" spans="22:25" x14ac:dyDescent="0.25">
      <c r="V3950" s="280"/>
      <c r="Y3950" s="243"/>
    </row>
    <row r="3951" spans="22:25" x14ac:dyDescent="0.25">
      <c r="V3951" s="280"/>
      <c r="Y3951" s="243"/>
    </row>
    <row r="3952" spans="22:25" x14ac:dyDescent="0.25">
      <c r="V3952" s="280"/>
      <c r="Y3952" s="243"/>
    </row>
    <row r="3953" spans="22:25" x14ac:dyDescent="0.25">
      <c r="V3953" s="280"/>
      <c r="Y3953" s="243"/>
    </row>
    <row r="3954" spans="22:25" x14ac:dyDescent="0.25">
      <c r="V3954" s="280"/>
      <c r="Y3954" s="243"/>
    </row>
    <row r="3955" spans="22:25" x14ac:dyDescent="0.25">
      <c r="V3955" s="280"/>
      <c r="Y3955" s="243"/>
    </row>
    <row r="3956" spans="22:25" x14ac:dyDescent="0.25">
      <c r="V3956" s="280"/>
      <c r="Y3956" s="243"/>
    </row>
    <row r="3957" spans="22:25" x14ac:dyDescent="0.25">
      <c r="V3957" s="280"/>
      <c r="Y3957" s="243"/>
    </row>
    <row r="3958" spans="22:25" x14ac:dyDescent="0.25">
      <c r="V3958" s="280"/>
      <c r="Y3958" s="243"/>
    </row>
    <row r="3959" spans="22:25" x14ac:dyDescent="0.25">
      <c r="V3959" s="280"/>
      <c r="Y3959" s="243"/>
    </row>
    <row r="3960" spans="22:25" x14ac:dyDescent="0.25">
      <c r="V3960" s="280"/>
      <c r="Y3960" s="243"/>
    </row>
    <row r="3961" spans="22:25" x14ac:dyDescent="0.25">
      <c r="V3961" s="280"/>
      <c r="Y3961" s="243"/>
    </row>
    <row r="3962" spans="22:25" x14ac:dyDescent="0.25">
      <c r="V3962" s="280"/>
      <c r="Y3962" s="243"/>
    </row>
    <row r="3963" spans="22:25" x14ac:dyDescent="0.25">
      <c r="V3963" s="280"/>
      <c r="Y3963" s="243"/>
    </row>
    <row r="3964" spans="22:25" x14ac:dyDescent="0.25">
      <c r="V3964" s="280"/>
      <c r="Y3964" s="243"/>
    </row>
    <row r="3965" spans="22:25" x14ac:dyDescent="0.25">
      <c r="V3965" s="280"/>
      <c r="Y3965" s="243"/>
    </row>
    <row r="3966" spans="22:25" x14ac:dyDescent="0.25">
      <c r="V3966" s="280"/>
      <c r="Y3966" s="243"/>
    </row>
    <row r="3967" spans="22:25" x14ac:dyDescent="0.25">
      <c r="V3967" s="280"/>
      <c r="Y3967" s="243"/>
    </row>
    <row r="3968" spans="22:25" x14ac:dyDescent="0.25">
      <c r="V3968" s="280"/>
      <c r="Y3968" s="243"/>
    </row>
    <row r="3969" spans="22:25" x14ac:dyDescent="0.25">
      <c r="V3969" s="280"/>
      <c r="Y3969" s="243"/>
    </row>
    <row r="3970" spans="22:25" x14ac:dyDescent="0.25">
      <c r="V3970" s="280"/>
      <c r="Y3970" s="243"/>
    </row>
    <row r="3971" spans="22:25" x14ac:dyDescent="0.25">
      <c r="V3971" s="280"/>
      <c r="Y3971" s="243"/>
    </row>
    <row r="3972" spans="22:25" x14ac:dyDescent="0.25">
      <c r="V3972" s="280"/>
      <c r="Y3972" s="243"/>
    </row>
    <row r="3973" spans="22:25" x14ac:dyDescent="0.25">
      <c r="V3973" s="280"/>
      <c r="Y3973" s="243"/>
    </row>
    <row r="3974" spans="22:25" x14ac:dyDescent="0.25">
      <c r="V3974" s="280"/>
      <c r="Y3974" s="243"/>
    </row>
    <row r="3975" spans="22:25" x14ac:dyDescent="0.25">
      <c r="V3975" s="280"/>
      <c r="Y3975" s="243"/>
    </row>
    <row r="3976" spans="22:25" x14ac:dyDescent="0.25">
      <c r="V3976" s="280"/>
      <c r="Y3976" s="243"/>
    </row>
    <row r="3977" spans="22:25" x14ac:dyDescent="0.25">
      <c r="V3977" s="280"/>
      <c r="Y3977" s="243"/>
    </row>
    <row r="3978" spans="22:25" x14ac:dyDescent="0.25">
      <c r="V3978" s="280"/>
      <c r="Y3978" s="243"/>
    </row>
    <row r="3979" spans="22:25" x14ac:dyDescent="0.25">
      <c r="V3979" s="280"/>
      <c r="Y3979" s="243"/>
    </row>
    <row r="3980" spans="22:25" x14ac:dyDescent="0.25">
      <c r="V3980" s="280"/>
      <c r="Y3980" s="243"/>
    </row>
    <row r="3981" spans="22:25" x14ac:dyDescent="0.25">
      <c r="V3981" s="280"/>
      <c r="Y3981" s="243"/>
    </row>
    <row r="3982" spans="22:25" x14ac:dyDescent="0.25">
      <c r="V3982" s="280"/>
      <c r="Y3982" s="243"/>
    </row>
    <row r="3983" spans="22:25" x14ac:dyDescent="0.25">
      <c r="V3983" s="280"/>
      <c r="Y3983" s="243"/>
    </row>
    <row r="3984" spans="22:25" x14ac:dyDescent="0.25">
      <c r="V3984" s="280"/>
      <c r="Y3984" s="243"/>
    </row>
    <row r="3985" spans="22:25" x14ac:dyDescent="0.25">
      <c r="V3985" s="280"/>
      <c r="Y3985" s="243"/>
    </row>
    <row r="3986" spans="22:25" x14ac:dyDescent="0.25">
      <c r="V3986" s="280"/>
      <c r="Y3986" s="243"/>
    </row>
    <row r="3987" spans="22:25" x14ac:dyDescent="0.25">
      <c r="V3987" s="280"/>
      <c r="Y3987" s="243"/>
    </row>
    <row r="3988" spans="22:25" x14ac:dyDescent="0.25">
      <c r="V3988" s="280"/>
      <c r="Y3988" s="243"/>
    </row>
    <row r="3989" spans="22:25" x14ac:dyDescent="0.25">
      <c r="V3989" s="280"/>
      <c r="Y3989" s="243"/>
    </row>
    <row r="3990" spans="22:25" x14ac:dyDescent="0.25">
      <c r="V3990" s="280"/>
      <c r="Y3990" s="243"/>
    </row>
    <row r="3991" spans="22:25" x14ac:dyDescent="0.25">
      <c r="V3991" s="280"/>
      <c r="Y3991" s="243"/>
    </row>
    <row r="3992" spans="22:25" x14ac:dyDescent="0.25">
      <c r="V3992" s="280"/>
      <c r="Y3992" s="243"/>
    </row>
    <row r="3993" spans="22:25" x14ac:dyDescent="0.25">
      <c r="V3993" s="280"/>
      <c r="Y3993" s="243"/>
    </row>
    <row r="3994" spans="22:25" x14ac:dyDescent="0.25">
      <c r="V3994" s="280"/>
      <c r="Y3994" s="243"/>
    </row>
    <row r="3995" spans="22:25" x14ac:dyDescent="0.25">
      <c r="V3995" s="280"/>
      <c r="Y3995" s="243"/>
    </row>
    <row r="3996" spans="22:25" x14ac:dyDescent="0.25">
      <c r="V3996" s="280"/>
      <c r="Y3996" s="243"/>
    </row>
    <row r="3997" spans="22:25" x14ac:dyDescent="0.25">
      <c r="V3997" s="280"/>
      <c r="Y3997" s="243"/>
    </row>
    <row r="3998" spans="22:25" x14ac:dyDescent="0.25">
      <c r="V3998" s="280"/>
      <c r="Y3998" s="243"/>
    </row>
    <row r="3999" spans="22:25" x14ac:dyDescent="0.25">
      <c r="V3999" s="280"/>
      <c r="Y3999" s="243"/>
    </row>
    <row r="4000" spans="22:25" x14ac:dyDescent="0.25">
      <c r="V4000" s="280"/>
      <c r="Y4000" s="243"/>
    </row>
    <row r="4001" spans="22:25" x14ac:dyDescent="0.25">
      <c r="V4001" s="280"/>
      <c r="Y4001" s="243"/>
    </row>
    <row r="4002" spans="22:25" x14ac:dyDescent="0.25">
      <c r="V4002" s="280"/>
      <c r="Y4002" s="243"/>
    </row>
    <row r="4003" spans="22:25" x14ac:dyDescent="0.25">
      <c r="V4003" s="280"/>
      <c r="Y4003" s="243"/>
    </row>
    <row r="4004" spans="22:25" x14ac:dyDescent="0.25">
      <c r="V4004" s="280"/>
      <c r="Y4004" s="243"/>
    </row>
    <row r="4005" spans="22:25" x14ac:dyDescent="0.25">
      <c r="V4005" s="280"/>
      <c r="Y4005" s="243"/>
    </row>
    <row r="4006" spans="22:25" x14ac:dyDescent="0.25">
      <c r="V4006" s="280"/>
      <c r="Y4006" s="243"/>
    </row>
    <row r="4007" spans="22:25" x14ac:dyDescent="0.25">
      <c r="V4007" s="280"/>
      <c r="Y4007" s="243"/>
    </row>
    <row r="4008" spans="22:25" x14ac:dyDescent="0.25">
      <c r="V4008" s="280"/>
      <c r="Y4008" s="243"/>
    </row>
    <row r="4009" spans="22:25" x14ac:dyDescent="0.25">
      <c r="V4009" s="280"/>
      <c r="Y4009" s="243"/>
    </row>
    <row r="4010" spans="22:25" x14ac:dyDescent="0.25">
      <c r="V4010" s="280"/>
      <c r="Y4010" s="243"/>
    </row>
    <row r="4011" spans="22:25" x14ac:dyDescent="0.25">
      <c r="V4011" s="280"/>
      <c r="Y4011" s="243"/>
    </row>
    <row r="4012" spans="22:25" x14ac:dyDescent="0.25">
      <c r="V4012" s="280"/>
      <c r="Y4012" s="243"/>
    </row>
    <row r="4013" spans="22:25" x14ac:dyDescent="0.25">
      <c r="V4013" s="280"/>
      <c r="Y4013" s="243"/>
    </row>
    <row r="4014" spans="22:25" x14ac:dyDescent="0.25">
      <c r="V4014" s="280"/>
      <c r="Y4014" s="243"/>
    </row>
    <row r="4015" spans="22:25" x14ac:dyDescent="0.25">
      <c r="V4015" s="280"/>
      <c r="Y4015" s="243"/>
    </row>
    <row r="4016" spans="22:25" x14ac:dyDescent="0.25">
      <c r="V4016" s="280"/>
      <c r="Y4016" s="243"/>
    </row>
    <row r="4017" spans="22:25" x14ac:dyDescent="0.25">
      <c r="V4017" s="280"/>
      <c r="Y4017" s="243"/>
    </row>
    <row r="4018" spans="22:25" x14ac:dyDescent="0.25">
      <c r="V4018" s="280"/>
      <c r="Y4018" s="243"/>
    </row>
    <row r="4019" spans="22:25" x14ac:dyDescent="0.25">
      <c r="V4019" s="280"/>
      <c r="Y4019" s="243"/>
    </row>
    <row r="4020" spans="22:25" x14ac:dyDescent="0.25">
      <c r="V4020" s="280"/>
      <c r="Y4020" s="243"/>
    </row>
    <row r="4021" spans="22:25" x14ac:dyDescent="0.25">
      <c r="V4021" s="280"/>
      <c r="Y4021" s="243"/>
    </row>
    <row r="4022" spans="22:25" x14ac:dyDescent="0.25">
      <c r="V4022" s="280"/>
      <c r="Y4022" s="243"/>
    </row>
    <row r="4023" spans="22:25" x14ac:dyDescent="0.25">
      <c r="V4023" s="280"/>
      <c r="Y4023" s="243"/>
    </row>
    <row r="4024" spans="22:25" x14ac:dyDescent="0.25">
      <c r="V4024" s="280"/>
      <c r="Y4024" s="243"/>
    </row>
    <row r="4025" spans="22:25" x14ac:dyDescent="0.25">
      <c r="V4025" s="280"/>
      <c r="Y4025" s="243"/>
    </row>
    <row r="4026" spans="22:25" x14ac:dyDescent="0.25">
      <c r="V4026" s="280"/>
      <c r="Y4026" s="243"/>
    </row>
    <row r="4027" spans="22:25" x14ac:dyDescent="0.25">
      <c r="V4027" s="280"/>
      <c r="Y4027" s="243"/>
    </row>
    <row r="4028" spans="22:25" x14ac:dyDescent="0.25">
      <c r="V4028" s="280"/>
      <c r="Y4028" s="243"/>
    </row>
    <row r="4029" spans="22:25" x14ac:dyDescent="0.25">
      <c r="V4029" s="280"/>
      <c r="Y4029" s="243"/>
    </row>
    <row r="4030" spans="22:25" x14ac:dyDescent="0.25">
      <c r="V4030" s="280"/>
      <c r="Y4030" s="243"/>
    </row>
    <row r="4031" spans="22:25" x14ac:dyDescent="0.25">
      <c r="V4031" s="280"/>
      <c r="Y4031" s="243"/>
    </row>
    <row r="4032" spans="22:25" x14ac:dyDescent="0.25">
      <c r="V4032" s="280"/>
      <c r="Y4032" s="243"/>
    </row>
    <row r="4033" spans="22:25" x14ac:dyDescent="0.25">
      <c r="V4033" s="280"/>
      <c r="Y4033" s="243"/>
    </row>
    <row r="4034" spans="22:25" x14ac:dyDescent="0.25">
      <c r="V4034" s="280"/>
      <c r="Y4034" s="243"/>
    </row>
    <row r="4035" spans="22:25" x14ac:dyDescent="0.25">
      <c r="V4035" s="280"/>
      <c r="Y4035" s="243"/>
    </row>
    <row r="4036" spans="22:25" x14ac:dyDescent="0.25">
      <c r="V4036" s="280"/>
      <c r="Y4036" s="243"/>
    </row>
    <row r="4037" spans="22:25" x14ac:dyDescent="0.25">
      <c r="V4037" s="280"/>
      <c r="Y4037" s="243"/>
    </row>
    <row r="4038" spans="22:25" x14ac:dyDescent="0.25">
      <c r="V4038" s="280"/>
      <c r="Y4038" s="243"/>
    </row>
    <row r="4039" spans="22:25" x14ac:dyDescent="0.25">
      <c r="V4039" s="280"/>
      <c r="Y4039" s="243"/>
    </row>
    <row r="4040" spans="22:25" x14ac:dyDescent="0.25">
      <c r="V4040" s="280"/>
      <c r="Y4040" s="243"/>
    </row>
    <row r="4041" spans="22:25" x14ac:dyDescent="0.25">
      <c r="V4041" s="280"/>
      <c r="Y4041" s="243"/>
    </row>
    <row r="4042" spans="22:25" x14ac:dyDescent="0.25">
      <c r="V4042" s="280"/>
      <c r="Y4042" s="243"/>
    </row>
    <row r="4043" spans="22:25" x14ac:dyDescent="0.25">
      <c r="V4043" s="280"/>
      <c r="Y4043" s="243"/>
    </row>
    <row r="4044" spans="22:25" x14ac:dyDescent="0.25">
      <c r="V4044" s="280"/>
      <c r="Y4044" s="243"/>
    </row>
    <row r="4045" spans="22:25" x14ac:dyDescent="0.25">
      <c r="V4045" s="280"/>
      <c r="Y4045" s="243"/>
    </row>
    <row r="4046" spans="22:25" x14ac:dyDescent="0.25">
      <c r="V4046" s="280"/>
      <c r="Y4046" s="243"/>
    </row>
    <row r="4047" spans="22:25" x14ac:dyDescent="0.25">
      <c r="V4047" s="280"/>
      <c r="Y4047" s="243"/>
    </row>
    <row r="4048" spans="22:25" x14ac:dyDescent="0.25">
      <c r="V4048" s="280"/>
      <c r="Y4048" s="243"/>
    </row>
    <row r="4049" spans="22:25" x14ac:dyDescent="0.25">
      <c r="V4049" s="280"/>
      <c r="Y4049" s="243"/>
    </row>
    <row r="4050" spans="22:25" x14ac:dyDescent="0.25">
      <c r="V4050" s="280"/>
      <c r="Y4050" s="243"/>
    </row>
    <row r="4051" spans="22:25" x14ac:dyDescent="0.25">
      <c r="V4051" s="280"/>
      <c r="Y4051" s="243"/>
    </row>
    <row r="4052" spans="22:25" x14ac:dyDescent="0.25">
      <c r="V4052" s="280"/>
      <c r="Y4052" s="243"/>
    </row>
    <row r="4053" spans="22:25" x14ac:dyDescent="0.25">
      <c r="V4053" s="280"/>
      <c r="Y4053" s="243"/>
    </row>
    <row r="4054" spans="22:25" x14ac:dyDescent="0.25">
      <c r="V4054" s="280"/>
      <c r="Y4054" s="243"/>
    </row>
    <row r="4055" spans="22:25" x14ac:dyDescent="0.25">
      <c r="V4055" s="280"/>
      <c r="Y4055" s="243"/>
    </row>
    <row r="4056" spans="22:25" x14ac:dyDescent="0.25">
      <c r="V4056" s="280"/>
      <c r="Y4056" s="243"/>
    </row>
    <row r="4057" spans="22:25" x14ac:dyDescent="0.25">
      <c r="V4057" s="280"/>
      <c r="Y4057" s="243"/>
    </row>
    <row r="4058" spans="22:25" x14ac:dyDescent="0.25">
      <c r="V4058" s="280"/>
      <c r="Y4058" s="243"/>
    </row>
    <row r="4059" spans="22:25" x14ac:dyDescent="0.25">
      <c r="V4059" s="280"/>
      <c r="Y4059" s="243"/>
    </row>
    <row r="4060" spans="22:25" x14ac:dyDescent="0.25">
      <c r="V4060" s="280"/>
      <c r="Y4060" s="243"/>
    </row>
    <row r="4061" spans="22:25" x14ac:dyDescent="0.25">
      <c r="V4061" s="280"/>
      <c r="Y4061" s="243"/>
    </row>
    <row r="4062" spans="22:25" x14ac:dyDescent="0.25">
      <c r="V4062" s="280"/>
      <c r="Y4062" s="243"/>
    </row>
    <row r="4063" spans="22:25" x14ac:dyDescent="0.25">
      <c r="V4063" s="280"/>
      <c r="Y4063" s="243"/>
    </row>
    <row r="4064" spans="22:25" x14ac:dyDescent="0.25">
      <c r="V4064" s="280"/>
      <c r="Y4064" s="243"/>
    </row>
    <row r="4065" spans="22:25" x14ac:dyDescent="0.25">
      <c r="V4065" s="280"/>
      <c r="Y4065" s="243"/>
    </row>
    <row r="4066" spans="22:25" x14ac:dyDescent="0.25">
      <c r="V4066" s="280"/>
      <c r="Y4066" s="243"/>
    </row>
    <row r="4067" spans="22:25" x14ac:dyDescent="0.25">
      <c r="V4067" s="280"/>
      <c r="Y4067" s="243"/>
    </row>
    <row r="4068" spans="22:25" x14ac:dyDescent="0.25">
      <c r="V4068" s="280"/>
      <c r="Y4068" s="243"/>
    </row>
    <row r="4069" spans="22:25" x14ac:dyDescent="0.25">
      <c r="V4069" s="280"/>
      <c r="Y4069" s="243"/>
    </row>
    <row r="4070" spans="22:25" x14ac:dyDescent="0.25">
      <c r="V4070" s="280"/>
      <c r="Y4070" s="243"/>
    </row>
    <row r="4071" spans="22:25" x14ac:dyDescent="0.25">
      <c r="V4071" s="280"/>
      <c r="Y4071" s="243"/>
    </row>
    <row r="4072" spans="22:25" x14ac:dyDescent="0.25">
      <c r="V4072" s="280"/>
      <c r="Y4072" s="243"/>
    </row>
    <row r="4073" spans="22:25" x14ac:dyDescent="0.25">
      <c r="V4073" s="280"/>
      <c r="Y4073" s="243"/>
    </row>
    <row r="4074" spans="22:25" x14ac:dyDescent="0.25">
      <c r="V4074" s="280"/>
      <c r="Y4074" s="243"/>
    </row>
    <row r="4075" spans="22:25" x14ac:dyDescent="0.25">
      <c r="V4075" s="280"/>
      <c r="Y4075" s="243"/>
    </row>
    <row r="4076" spans="22:25" x14ac:dyDescent="0.25">
      <c r="V4076" s="280"/>
      <c r="Y4076" s="243"/>
    </row>
    <row r="4077" spans="22:25" x14ac:dyDescent="0.25">
      <c r="V4077" s="280"/>
      <c r="Y4077" s="243"/>
    </row>
    <row r="4078" spans="22:25" x14ac:dyDescent="0.25">
      <c r="V4078" s="280"/>
      <c r="Y4078" s="243"/>
    </row>
    <row r="4079" spans="22:25" x14ac:dyDescent="0.25">
      <c r="V4079" s="280"/>
      <c r="Y4079" s="243"/>
    </row>
    <row r="4080" spans="22:25" x14ac:dyDescent="0.25">
      <c r="V4080" s="280"/>
      <c r="Y4080" s="243"/>
    </row>
    <row r="4081" spans="22:25" x14ac:dyDescent="0.25">
      <c r="V4081" s="280"/>
      <c r="Y4081" s="243"/>
    </row>
    <row r="4082" spans="22:25" x14ac:dyDescent="0.25">
      <c r="V4082" s="280"/>
      <c r="Y4082" s="243"/>
    </row>
    <row r="4083" spans="22:25" x14ac:dyDescent="0.25">
      <c r="V4083" s="280"/>
      <c r="Y4083" s="243"/>
    </row>
    <row r="4084" spans="22:25" x14ac:dyDescent="0.25">
      <c r="V4084" s="280"/>
      <c r="Y4084" s="243"/>
    </row>
    <row r="4085" spans="22:25" x14ac:dyDescent="0.25">
      <c r="V4085" s="280"/>
      <c r="Y4085" s="243"/>
    </row>
    <row r="4086" spans="22:25" x14ac:dyDescent="0.25">
      <c r="V4086" s="280"/>
      <c r="Y4086" s="243"/>
    </row>
    <row r="4087" spans="22:25" x14ac:dyDescent="0.25">
      <c r="V4087" s="280"/>
      <c r="Y4087" s="243"/>
    </row>
    <row r="4088" spans="22:25" x14ac:dyDescent="0.25">
      <c r="V4088" s="280"/>
      <c r="Y4088" s="243"/>
    </row>
    <row r="4089" spans="22:25" x14ac:dyDescent="0.25">
      <c r="V4089" s="280"/>
      <c r="Y4089" s="243"/>
    </row>
    <row r="4090" spans="22:25" x14ac:dyDescent="0.25">
      <c r="V4090" s="280"/>
      <c r="Y4090" s="243"/>
    </row>
    <row r="4091" spans="22:25" x14ac:dyDescent="0.25">
      <c r="V4091" s="280"/>
      <c r="Y4091" s="243"/>
    </row>
    <row r="4092" spans="22:25" x14ac:dyDescent="0.25">
      <c r="V4092" s="280"/>
      <c r="Y4092" s="243"/>
    </row>
    <row r="4093" spans="22:25" x14ac:dyDescent="0.25">
      <c r="V4093" s="280"/>
      <c r="Y4093" s="243"/>
    </row>
    <row r="4094" spans="22:25" x14ac:dyDescent="0.25">
      <c r="V4094" s="280"/>
      <c r="Y4094" s="243"/>
    </row>
    <row r="4095" spans="22:25" x14ac:dyDescent="0.25">
      <c r="V4095" s="280"/>
      <c r="Y4095" s="243"/>
    </row>
    <row r="4096" spans="22:25" x14ac:dyDescent="0.25">
      <c r="V4096" s="280"/>
      <c r="Y4096" s="243"/>
    </row>
    <row r="4097" spans="22:25" x14ac:dyDescent="0.25">
      <c r="V4097" s="280"/>
      <c r="Y4097" s="243"/>
    </row>
    <row r="4098" spans="22:25" x14ac:dyDescent="0.25">
      <c r="V4098" s="280"/>
      <c r="Y4098" s="243"/>
    </row>
    <row r="4099" spans="22:25" x14ac:dyDescent="0.25">
      <c r="V4099" s="280"/>
      <c r="Y4099" s="243"/>
    </row>
    <row r="4100" spans="22:25" x14ac:dyDescent="0.25">
      <c r="V4100" s="280"/>
      <c r="Y4100" s="243"/>
    </row>
    <row r="4101" spans="22:25" x14ac:dyDescent="0.25">
      <c r="V4101" s="280"/>
      <c r="Y4101" s="243"/>
    </row>
    <row r="4102" spans="22:25" x14ac:dyDescent="0.25">
      <c r="V4102" s="280"/>
      <c r="Y4102" s="243"/>
    </row>
    <row r="4103" spans="22:25" x14ac:dyDescent="0.25">
      <c r="V4103" s="280"/>
      <c r="Y4103" s="243"/>
    </row>
    <row r="4104" spans="22:25" x14ac:dyDescent="0.25">
      <c r="V4104" s="280"/>
      <c r="Y4104" s="243"/>
    </row>
    <row r="4105" spans="22:25" x14ac:dyDescent="0.25">
      <c r="V4105" s="280"/>
      <c r="Y4105" s="243"/>
    </row>
    <row r="4106" spans="22:25" x14ac:dyDescent="0.25">
      <c r="V4106" s="280"/>
      <c r="Y4106" s="243"/>
    </row>
    <row r="4107" spans="22:25" x14ac:dyDescent="0.25">
      <c r="V4107" s="280"/>
      <c r="Y4107" s="243"/>
    </row>
    <row r="4108" spans="22:25" x14ac:dyDescent="0.25">
      <c r="V4108" s="280"/>
      <c r="Y4108" s="243"/>
    </row>
    <row r="4109" spans="22:25" x14ac:dyDescent="0.25">
      <c r="V4109" s="280"/>
      <c r="Y4109" s="243"/>
    </row>
    <row r="4110" spans="22:25" x14ac:dyDescent="0.25">
      <c r="V4110" s="280"/>
      <c r="Y4110" s="243"/>
    </row>
    <row r="4111" spans="22:25" x14ac:dyDescent="0.25">
      <c r="V4111" s="280"/>
      <c r="Y4111" s="243"/>
    </row>
    <row r="4112" spans="22:25" x14ac:dyDescent="0.25">
      <c r="V4112" s="280"/>
      <c r="Y4112" s="243"/>
    </row>
    <row r="4113" spans="22:25" x14ac:dyDescent="0.25">
      <c r="V4113" s="280"/>
      <c r="Y4113" s="243"/>
    </row>
    <row r="4114" spans="22:25" x14ac:dyDescent="0.25">
      <c r="V4114" s="280"/>
      <c r="Y4114" s="243"/>
    </row>
    <row r="4115" spans="22:25" x14ac:dyDescent="0.25">
      <c r="V4115" s="280"/>
      <c r="Y4115" s="243"/>
    </row>
    <row r="4116" spans="22:25" x14ac:dyDescent="0.25">
      <c r="V4116" s="280"/>
      <c r="Y4116" s="243"/>
    </row>
    <row r="4117" spans="22:25" x14ac:dyDescent="0.25">
      <c r="V4117" s="280"/>
      <c r="Y4117" s="243"/>
    </row>
    <row r="4118" spans="22:25" x14ac:dyDescent="0.25">
      <c r="V4118" s="280"/>
      <c r="Y4118" s="243"/>
    </row>
    <row r="4119" spans="22:25" x14ac:dyDescent="0.25">
      <c r="V4119" s="280"/>
      <c r="Y4119" s="243"/>
    </row>
    <row r="4120" spans="22:25" x14ac:dyDescent="0.25">
      <c r="V4120" s="280"/>
      <c r="Y4120" s="243"/>
    </row>
    <row r="4121" spans="22:25" x14ac:dyDescent="0.25">
      <c r="V4121" s="280"/>
      <c r="Y4121" s="243"/>
    </row>
    <row r="4122" spans="22:25" x14ac:dyDescent="0.25">
      <c r="V4122" s="280"/>
      <c r="Y4122" s="243"/>
    </row>
    <row r="4123" spans="22:25" x14ac:dyDescent="0.25">
      <c r="V4123" s="280"/>
      <c r="Y4123" s="243"/>
    </row>
    <row r="4124" spans="22:25" x14ac:dyDescent="0.25">
      <c r="V4124" s="280"/>
      <c r="Y4124" s="243"/>
    </row>
    <row r="4125" spans="22:25" x14ac:dyDescent="0.25">
      <c r="V4125" s="280"/>
      <c r="Y4125" s="243"/>
    </row>
    <row r="4126" spans="22:25" x14ac:dyDescent="0.25">
      <c r="V4126" s="280"/>
      <c r="Y4126" s="243"/>
    </row>
    <row r="4127" spans="22:25" x14ac:dyDescent="0.25">
      <c r="V4127" s="280"/>
      <c r="Y4127" s="243"/>
    </row>
    <row r="4128" spans="22:25" x14ac:dyDescent="0.25">
      <c r="V4128" s="280"/>
      <c r="Y4128" s="243"/>
    </row>
    <row r="4129" spans="22:25" x14ac:dyDescent="0.25">
      <c r="V4129" s="280"/>
      <c r="Y4129" s="243"/>
    </row>
    <row r="4130" spans="22:25" x14ac:dyDescent="0.25">
      <c r="V4130" s="280"/>
      <c r="Y4130" s="243"/>
    </row>
    <row r="4131" spans="22:25" x14ac:dyDescent="0.25">
      <c r="V4131" s="280"/>
      <c r="Y4131" s="243"/>
    </row>
    <row r="4132" spans="22:25" x14ac:dyDescent="0.25">
      <c r="V4132" s="280"/>
      <c r="Y4132" s="243"/>
    </row>
    <row r="4133" spans="22:25" x14ac:dyDescent="0.25">
      <c r="V4133" s="280"/>
      <c r="Y4133" s="243"/>
    </row>
    <row r="4134" spans="22:25" x14ac:dyDescent="0.25">
      <c r="V4134" s="280"/>
      <c r="Y4134" s="243"/>
    </row>
    <row r="4135" spans="22:25" x14ac:dyDescent="0.25">
      <c r="V4135" s="280"/>
      <c r="Y4135" s="243"/>
    </row>
    <row r="4136" spans="22:25" x14ac:dyDescent="0.25">
      <c r="V4136" s="280"/>
      <c r="Y4136" s="243"/>
    </row>
    <row r="4137" spans="22:25" x14ac:dyDescent="0.25">
      <c r="V4137" s="280"/>
      <c r="Y4137" s="243"/>
    </row>
    <row r="4138" spans="22:25" x14ac:dyDescent="0.25">
      <c r="V4138" s="280"/>
      <c r="Y4138" s="243"/>
    </row>
    <row r="4139" spans="22:25" x14ac:dyDescent="0.25">
      <c r="V4139" s="280"/>
      <c r="Y4139" s="243"/>
    </row>
    <row r="4140" spans="22:25" x14ac:dyDescent="0.25">
      <c r="V4140" s="280"/>
      <c r="Y4140" s="243"/>
    </row>
    <row r="4141" spans="22:25" x14ac:dyDescent="0.25">
      <c r="V4141" s="280"/>
      <c r="Y4141" s="243"/>
    </row>
    <row r="4142" spans="22:25" x14ac:dyDescent="0.25">
      <c r="V4142" s="280"/>
      <c r="Y4142" s="243"/>
    </row>
    <row r="4143" spans="22:25" x14ac:dyDescent="0.25">
      <c r="V4143" s="280"/>
      <c r="Y4143" s="243"/>
    </row>
    <row r="4144" spans="22:25" x14ac:dyDescent="0.25">
      <c r="V4144" s="280"/>
      <c r="Y4144" s="243"/>
    </row>
    <row r="4145" spans="22:25" x14ac:dyDescent="0.25">
      <c r="V4145" s="280"/>
      <c r="Y4145" s="243"/>
    </row>
    <row r="4146" spans="22:25" x14ac:dyDescent="0.25">
      <c r="V4146" s="280"/>
      <c r="Y4146" s="243"/>
    </row>
    <row r="4147" spans="22:25" x14ac:dyDescent="0.25">
      <c r="V4147" s="280"/>
      <c r="Y4147" s="243"/>
    </row>
    <row r="4148" spans="22:25" x14ac:dyDescent="0.25">
      <c r="V4148" s="280"/>
      <c r="Y4148" s="243"/>
    </row>
    <row r="4149" spans="22:25" x14ac:dyDescent="0.25">
      <c r="V4149" s="280"/>
      <c r="Y4149" s="243"/>
    </row>
    <row r="4150" spans="22:25" x14ac:dyDescent="0.25">
      <c r="V4150" s="280"/>
      <c r="Y4150" s="243"/>
    </row>
    <row r="4151" spans="22:25" x14ac:dyDescent="0.25">
      <c r="V4151" s="280"/>
      <c r="Y4151" s="243"/>
    </row>
    <row r="4152" spans="22:25" x14ac:dyDescent="0.25">
      <c r="V4152" s="280"/>
      <c r="Y4152" s="243"/>
    </row>
    <row r="4153" spans="22:25" x14ac:dyDescent="0.25">
      <c r="V4153" s="280"/>
      <c r="Y4153" s="243"/>
    </row>
    <row r="4154" spans="22:25" x14ac:dyDescent="0.25">
      <c r="V4154" s="280"/>
      <c r="Y4154" s="243"/>
    </row>
    <row r="4155" spans="22:25" x14ac:dyDescent="0.25">
      <c r="V4155" s="280"/>
      <c r="Y4155" s="243"/>
    </row>
    <row r="4156" spans="22:25" x14ac:dyDescent="0.25">
      <c r="V4156" s="280"/>
      <c r="Y4156" s="243"/>
    </row>
    <row r="4157" spans="22:25" x14ac:dyDescent="0.25">
      <c r="V4157" s="280"/>
      <c r="Y4157" s="243"/>
    </row>
    <row r="4158" spans="22:25" x14ac:dyDescent="0.25">
      <c r="V4158" s="280"/>
      <c r="Y4158" s="243"/>
    </row>
    <row r="4159" spans="22:25" x14ac:dyDescent="0.25">
      <c r="V4159" s="280"/>
      <c r="Y4159" s="243"/>
    </row>
    <row r="4160" spans="22:25" x14ac:dyDescent="0.25">
      <c r="V4160" s="280"/>
      <c r="Y4160" s="243"/>
    </row>
    <row r="4161" spans="22:25" x14ac:dyDescent="0.25">
      <c r="V4161" s="280"/>
      <c r="Y4161" s="243"/>
    </row>
    <row r="4162" spans="22:25" x14ac:dyDescent="0.25">
      <c r="V4162" s="280"/>
      <c r="Y4162" s="243"/>
    </row>
    <row r="4163" spans="22:25" x14ac:dyDescent="0.25">
      <c r="V4163" s="280"/>
      <c r="Y4163" s="243"/>
    </row>
    <row r="4164" spans="22:25" x14ac:dyDescent="0.25">
      <c r="V4164" s="280"/>
      <c r="Y4164" s="243"/>
    </row>
    <row r="4165" spans="22:25" x14ac:dyDescent="0.25">
      <c r="V4165" s="280"/>
      <c r="Y4165" s="243"/>
    </row>
    <row r="4166" spans="22:25" x14ac:dyDescent="0.25">
      <c r="V4166" s="280"/>
      <c r="Y4166" s="243"/>
    </row>
    <row r="4167" spans="22:25" x14ac:dyDescent="0.25">
      <c r="V4167" s="280"/>
      <c r="Y4167" s="243"/>
    </row>
    <row r="4168" spans="22:25" x14ac:dyDescent="0.25">
      <c r="V4168" s="280"/>
      <c r="Y4168" s="243"/>
    </row>
    <row r="4169" spans="22:25" x14ac:dyDescent="0.25">
      <c r="V4169" s="280"/>
      <c r="Y4169" s="243"/>
    </row>
    <row r="4170" spans="22:25" x14ac:dyDescent="0.25">
      <c r="V4170" s="280"/>
      <c r="Y4170" s="243"/>
    </row>
    <row r="4171" spans="22:25" x14ac:dyDescent="0.25">
      <c r="V4171" s="280"/>
      <c r="Y4171" s="243"/>
    </row>
    <row r="4172" spans="22:25" x14ac:dyDescent="0.25">
      <c r="V4172" s="280"/>
      <c r="Y4172" s="243"/>
    </row>
    <row r="4173" spans="22:25" x14ac:dyDescent="0.25">
      <c r="V4173" s="280"/>
      <c r="Y4173" s="243"/>
    </row>
    <row r="4174" spans="22:25" x14ac:dyDescent="0.25">
      <c r="V4174" s="280"/>
      <c r="Y4174" s="243"/>
    </row>
    <row r="4175" spans="22:25" x14ac:dyDescent="0.25">
      <c r="V4175" s="280"/>
      <c r="Y4175" s="243"/>
    </row>
    <row r="4176" spans="22:25" x14ac:dyDescent="0.25">
      <c r="V4176" s="280"/>
      <c r="Y4176" s="243"/>
    </row>
    <row r="4177" spans="22:25" x14ac:dyDescent="0.25">
      <c r="V4177" s="280"/>
      <c r="Y4177" s="243"/>
    </row>
    <row r="4178" spans="22:25" x14ac:dyDescent="0.25">
      <c r="V4178" s="280"/>
      <c r="Y4178" s="243"/>
    </row>
    <row r="4179" spans="22:25" x14ac:dyDescent="0.25">
      <c r="V4179" s="280"/>
      <c r="Y4179" s="243"/>
    </row>
    <row r="4180" spans="22:25" x14ac:dyDescent="0.25">
      <c r="V4180" s="280"/>
      <c r="Y4180" s="243"/>
    </row>
    <row r="4181" spans="22:25" x14ac:dyDescent="0.25">
      <c r="V4181" s="280"/>
      <c r="Y4181" s="243"/>
    </row>
    <row r="4182" spans="22:25" x14ac:dyDescent="0.25">
      <c r="V4182" s="280"/>
      <c r="Y4182" s="243"/>
    </row>
    <row r="4183" spans="22:25" x14ac:dyDescent="0.25">
      <c r="V4183" s="280"/>
      <c r="Y4183" s="243"/>
    </row>
    <row r="4184" spans="22:25" x14ac:dyDescent="0.25">
      <c r="V4184" s="280"/>
      <c r="Y4184" s="243"/>
    </row>
    <row r="4185" spans="22:25" x14ac:dyDescent="0.25">
      <c r="V4185" s="280"/>
      <c r="Y4185" s="243"/>
    </row>
    <row r="4186" spans="22:25" x14ac:dyDescent="0.25">
      <c r="V4186" s="280"/>
      <c r="Y4186" s="243"/>
    </row>
    <row r="4187" spans="22:25" x14ac:dyDescent="0.25">
      <c r="V4187" s="280"/>
      <c r="Y4187" s="243"/>
    </row>
    <row r="4188" spans="22:25" x14ac:dyDescent="0.25">
      <c r="V4188" s="280"/>
      <c r="Y4188" s="243"/>
    </row>
    <row r="4189" spans="22:25" x14ac:dyDescent="0.25">
      <c r="V4189" s="280"/>
      <c r="Y4189" s="243"/>
    </row>
    <row r="4190" spans="22:25" x14ac:dyDescent="0.25">
      <c r="V4190" s="280"/>
      <c r="Y4190" s="243"/>
    </row>
    <row r="4191" spans="22:25" x14ac:dyDescent="0.25">
      <c r="V4191" s="280"/>
      <c r="Y4191" s="243"/>
    </row>
    <row r="4192" spans="22:25" x14ac:dyDescent="0.25">
      <c r="V4192" s="280"/>
      <c r="Y4192" s="243"/>
    </row>
    <row r="4193" spans="22:25" x14ac:dyDescent="0.25">
      <c r="V4193" s="280"/>
      <c r="Y4193" s="243"/>
    </row>
    <row r="4194" spans="22:25" x14ac:dyDescent="0.25">
      <c r="V4194" s="280"/>
      <c r="Y4194" s="243"/>
    </row>
    <row r="4195" spans="22:25" x14ac:dyDescent="0.25">
      <c r="V4195" s="280"/>
      <c r="Y4195" s="243"/>
    </row>
    <row r="4196" spans="22:25" x14ac:dyDescent="0.25">
      <c r="V4196" s="280"/>
      <c r="Y4196" s="243"/>
    </row>
    <row r="4197" spans="22:25" x14ac:dyDescent="0.25">
      <c r="V4197" s="280"/>
      <c r="Y4197" s="243"/>
    </row>
    <row r="4198" spans="22:25" x14ac:dyDescent="0.25">
      <c r="V4198" s="280"/>
      <c r="Y4198" s="243"/>
    </row>
    <row r="4199" spans="22:25" x14ac:dyDescent="0.25">
      <c r="V4199" s="280"/>
      <c r="Y4199" s="243"/>
    </row>
    <row r="4200" spans="22:25" x14ac:dyDescent="0.25">
      <c r="V4200" s="280"/>
      <c r="Y4200" s="243"/>
    </row>
    <row r="4201" spans="22:25" x14ac:dyDescent="0.25">
      <c r="V4201" s="280"/>
      <c r="Y4201" s="243"/>
    </row>
    <row r="4202" spans="22:25" x14ac:dyDescent="0.25">
      <c r="V4202" s="280"/>
      <c r="Y4202" s="243"/>
    </row>
    <row r="4203" spans="22:25" x14ac:dyDescent="0.25">
      <c r="V4203" s="280"/>
      <c r="Y4203" s="243"/>
    </row>
    <row r="4204" spans="22:25" x14ac:dyDescent="0.25">
      <c r="V4204" s="280"/>
      <c r="Y4204" s="243"/>
    </row>
    <row r="4205" spans="22:25" x14ac:dyDescent="0.25">
      <c r="V4205" s="280"/>
      <c r="Y4205" s="243"/>
    </row>
    <row r="4206" spans="22:25" x14ac:dyDescent="0.25">
      <c r="V4206" s="280"/>
      <c r="Y4206" s="243"/>
    </row>
    <row r="4207" spans="22:25" x14ac:dyDescent="0.25">
      <c r="V4207" s="280"/>
      <c r="Y4207" s="243"/>
    </row>
    <row r="4208" spans="22:25" x14ac:dyDescent="0.25">
      <c r="V4208" s="280"/>
      <c r="Y4208" s="243"/>
    </row>
    <row r="4209" spans="22:25" x14ac:dyDescent="0.25">
      <c r="V4209" s="280"/>
      <c r="Y4209" s="243"/>
    </row>
    <row r="4210" spans="22:25" x14ac:dyDescent="0.25">
      <c r="V4210" s="280"/>
      <c r="Y4210" s="243"/>
    </row>
    <row r="4211" spans="22:25" x14ac:dyDescent="0.25">
      <c r="V4211" s="280"/>
      <c r="Y4211" s="243"/>
    </row>
    <row r="4212" spans="22:25" x14ac:dyDescent="0.25">
      <c r="V4212" s="280"/>
      <c r="Y4212" s="243"/>
    </row>
    <row r="4213" spans="22:25" x14ac:dyDescent="0.25">
      <c r="V4213" s="280"/>
      <c r="Y4213" s="243"/>
    </row>
    <row r="4214" spans="22:25" x14ac:dyDescent="0.25">
      <c r="V4214" s="280"/>
      <c r="Y4214" s="243"/>
    </row>
    <row r="4215" spans="22:25" x14ac:dyDescent="0.25">
      <c r="V4215" s="280"/>
      <c r="Y4215" s="243"/>
    </row>
    <row r="4216" spans="22:25" x14ac:dyDescent="0.25">
      <c r="V4216" s="280"/>
      <c r="Y4216" s="243"/>
    </row>
    <row r="4217" spans="22:25" x14ac:dyDescent="0.25">
      <c r="V4217" s="280"/>
      <c r="Y4217" s="243"/>
    </row>
    <row r="4218" spans="22:25" x14ac:dyDescent="0.25">
      <c r="V4218" s="280"/>
      <c r="Y4218" s="243"/>
    </row>
    <row r="4219" spans="22:25" x14ac:dyDescent="0.25">
      <c r="V4219" s="280"/>
      <c r="Y4219" s="243"/>
    </row>
    <row r="4220" spans="22:25" x14ac:dyDescent="0.25">
      <c r="V4220" s="280"/>
      <c r="Y4220" s="243"/>
    </row>
    <row r="4221" spans="22:25" x14ac:dyDescent="0.25">
      <c r="V4221" s="280"/>
      <c r="Y4221" s="243"/>
    </row>
    <row r="4222" spans="22:25" x14ac:dyDescent="0.25">
      <c r="V4222" s="280"/>
      <c r="Y4222" s="243"/>
    </row>
    <row r="4223" spans="22:25" x14ac:dyDescent="0.25">
      <c r="V4223" s="280"/>
      <c r="Y4223" s="243"/>
    </row>
    <row r="4224" spans="22:25" x14ac:dyDescent="0.25">
      <c r="V4224" s="280"/>
      <c r="Y4224" s="243"/>
    </row>
    <row r="4225" spans="22:25" x14ac:dyDescent="0.25">
      <c r="V4225" s="280"/>
      <c r="Y4225" s="243"/>
    </row>
    <row r="4226" spans="22:25" x14ac:dyDescent="0.25">
      <c r="V4226" s="280"/>
      <c r="Y4226" s="243"/>
    </row>
    <row r="4227" spans="22:25" x14ac:dyDescent="0.25">
      <c r="V4227" s="280"/>
      <c r="Y4227" s="243"/>
    </row>
    <row r="4228" spans="22:25" x14ac:dyDescent="0.25">
      <c r="V4228" s="280"/>
      <c r="Y4228" s="243"/>
    </row>
    <row r="4229" spans="22:25" x14ac:dyDescent="0.25">
      <c r="V4229" s="280"/>
      <c r="Y4229" s="243"/>
    </row>
    <row r="4230" spans="22:25" x14ac:dyDescent="0.25">
      <c r="V4230" s="280"/>
      <c r="Y4230" s="243"/>
    </row>
    <row r="4231" spans="22:25" x14ac:dyDescent="0.25">
      <c r="V4231" s="280"/>
      <c r="Y4231" s="243"/>
    </row>
    <row r="4232" spans="22:25" x14ac:dyDescent="0.25">
      <c r="V4232" s="280"/>
      <c r="Y4232" s="243"/>
    </row>
    <row r="4233" spans="22:25" x14ac:dyDescent="0.25">
      <c r="V4233" s="280"/>
      <c r="Y4233" s="243"/>
    </row>
    <row r="4234" spans="22:25" x14ac:dyDescent="0.25">
      <c r="V4234" s="280"/>
      <c r="Y4234" s="243"/>
    </row>
    <row r="4235" spans="22:25" x14ac:dyDescent="0.25">
      <c r="V4235" s="280"/>
      <c r="Y4235" s="243"/>
    </row>
    <row r="4236" spans="22:25" x14ac:dyDescent="0.25">
      <c r="V4236" s="280"/>
      <c r="Y4236" s="243"/>
    </row>
    <row r="4237" spans="22:25" x14ac:dyDescent="0.25">
      <c r="V4237" s="280"/>
      <c r="Y4237" s="243"/>
    </row>
    <row r="4238" spans="22:25" x14ac:dyDescent="0.25">
      <c r="V4238" s="280"/>
      <c r="Y4238" s="243"/>
    </row>
    <row r="4239" spans="22:25" x14ac:dyDescent="0.25">
      <c r="V4239" s="280"/>
      <c r="Y4239" s="243"/>
    </row>
    <row r="4240" spans="22:25" x14ac:dyDescent="0.25">
      <c r="V4240" s="280"/>
      <c r="Y4240" s="243"/>
    </row>
    <row r="4241" spans="22:25" x14ac:dyDescent="0.25">
      <c r="V4241" s="280"/>
      <c r="Y4241" s="243"/>
    </row>
    <row r="4242" spans="22:25" x14ac:dyDescent="0.25">
      <c r="V4242" s="280"/>
      <c r="Y4242" s="243"/>
    </row>
    <row r="4243" spans="22:25" x14ac:dyDescent="0.25">
      <c r="V4243" s="280"/>
      <c r="Y4243" s="243"/>
    </row>
    <row r="4244" spans="22:25" x14ac:dyDescent="0.25">
      <c r="V4244" s="280"/>
      <c r="Y4244" s="243"/>
    </row>
    <row r="4245" spans="22:25" x14ac:dyDescent="0.25">
      <c r="V4245" s="280"/>
      <c r="Y4245" s="243"/>
    </row>
    <row r="4246" spans="22:25" x14ac:dyDescent="0.25">
      <c r="V4246" s="280"/>
      <c r="Y4246" s="243"/>
    </row>
    <row r="4247" spans="22:25" x14ac:dyDescent="0.25">
      <c r="V4247" s="280"/>
      <c r="Y4247" s="243"/>
    </row>
    <row r="4248" spans="22:25" x14ac:dyDescent="0.25">
      <c r="V4248" s="280"/>
      <c r="Y4248" s="243"/>
    </row>
    <row r="4249" spans="22:25" x14ac:dyDescent="0.25">
      <c r="V4249" s="280"/>
      <c r="Y4249" s="243"/>
    </row>
    <row r="4250" spans="22:25" x14ac:dyDescent="0.25">
      <c r="V4250" s="280"/>
      <c r="Y4250" s="243"/>
    </row>
    <row r="4251" spans="22:25" x14ac:dyDescent="0.25">
      <c r="V4251" s="280"/>
      <c r="Y4251" s="243"/>
    </row>
    <row r="4252" spans="22:25" x14ac:dyDescent="0.25">
      <c r="V4252" s="280"/>
      <c r="Y4252" s="243"/>
    </row>
    <row r="4253" spans="22:25" x14ac:dyDescent="0.25">
      <c r="V4253" s="280"/>
      <c r="Y4253" s="243"/>
    </row>
    <row r="4254" spans="22:25" x14ac:dyDescent="0.25">
      <c r="V4254" s="280"/>
      <c r="Y4254" s="243"/>
    </row>
    <row r="4255" spans="22:25" x14ac:dyDescent="0.25">
      <c r="V4255" s="280"/>
      <c r="Y4255" s="243"/>
    </row>
    <row r="4256" spans="22:25" x14ac:dyDescent="0.25">
      <c r="V4256" s="280"/>
      <c r="Y4256" s="243"/>
    </row>
    <row r="4257" spans="22:25" x14ac:dyDescent="0.25">
      <c r="V4257" s="280"/>
      <c r="Y4257" s="243"/>
    </row>
    <row r="4258" spans="22:25" x14ac:dyDescent="0.25">
      <c r="V4258" s="280"/>
      <c r="Y4258" s="243"/>
    </row>
    <row r="4259" spans="22:25" x14ac:dyDescent="0.25">
      <c r="V4259" s="280"/>
      <c r="Y4259" s="243"/>
    </row>
    <row r="4260" spans="22:25" x14ac:dyDescent="0.25">
      <c r="V4260" s="280"/>
      <c r="Y4260" s="243"/>
    </row>
    <row r="4261" spans="22:25" x14ac:dyDescent="0.25">
      <c r="V4261" s="280"/>
      <c r="Y4261" s="243"/>
    </row>
    <row r="4262" spans="22:25" x14ac:dyDescent="0.25">
      <c r="V4262" s="280"/>
      <c r="Y4262" s="243"/>
    </row>
    <row r="4263" spans="22:25" x14ac:dyDescent="0.25">
      <c r="V4263" s="280"/>
      <c r="Y4263" s="243"/>
    </row>
    <row r="4264" spans="22:25" x14ac:dyDescent="0.25">
      <c r="V4264" s="280"/>
      <c r="Y4264" s="243"/>
    </row>
    <row r="4265" spans="22:25" x14ac:dyDescent="0.25">
      <c r="V4265" s="280"/>
      <c r="Y4265" s="243"/>
    </row>
    <row r="4266" spans="22:25" x14ac:dyDescent="0.25">
      <c r="V4266" s="280"/>
      <c r="Y4266" s="243"/>
    </row>
    <row r="4267" spans="22:25" x14ac:dyDescent="0.25">
      <c r="V4267" s="280"/>
      <c r="Y4267" s="243"/>
    </row>
    <row r="4268" spans="22:25" x14ac:dyDescent="0.25">
      <c r="V4268" s="280"/>
      <c r="Y4268" s="243"/>
    </row>
    <row r="4269" spans="22:25" x14ac:dyDescent="0.25">
      <c r="V4269" s="280"/>
      <c r="Y4269" s="243"/>
    </row>
    <row r="4270" spans="22:25" x14ac:dyDescent="0.25">
      <c r="V4270" s="280"/>
      <c r="Y4270" s="243"/>
    </row>
    <row r="4271" spans="22:25" x14ac:dyDescent="0.25">
      <c r="V4271" s="280"/>
      <c r="Y4271" s="243"/>
    </row>
    <row r="4272" spans="22:25" x14ac:dyDescent="0.25">
      <c r="V4272" s="280"/>
      <c r="Y4272" s="243"/>
    </row>
    <row r="4273" spans="22:25" x14ac:dyDescent="0.25">
      <c r="V4273" s="280"/>
      <c r="Y4273" s="243"/>
    </row>
    <row r="4274" spans="22:25" x14ac:dyDescent="0.25">
      <c r="V4274" s="280"/>
      <c r="Y4274" s="243"/>
    </row>
    <row r="4275" spans="22:25" x14ac:dyDescent="0.25">
      <c r="V4275" s="280"/>
      <c r="Y4275" s="243"/>
    </row>
    <row r="4276" spans="22:25" x14ac:dyDescent="0.25">
      <c r="V4276" s="280"/>
      <c r="Y4276" s="243"/>
    </row>
    <row r="4277" spans="22:25" x14ac:dyDescent="0.25">
      <c r="V4277" s="280"/>
      <c r="Y4277" s="243"/>
    </row>
    <row r="4278" spans="22:25" x14ac:dyDescent="0.25">
      <c r="V4278" s="280"/>
      <c r="Y4278" s="243"/>
    </row>
    <row r="4279" spans="22:25" x14ac:dyDescent="0.25">
      <c r="V4279" s="280"/>
      <c r="Y4279" s="243"/>
    </row>
    <row r="4280" spans="22:25" x14ac:dyDescent="0.25">
      <c r="V4280" s="280"/>
      <c r="Y4280" s="243"/>
    </row>
    <row r="4281" spans="22:25" x14ac:dyDescent="0.25">
      <c r="V4281" s="280"/>
      <c r="Y4281" s="243"/>
    </row>
    <row r="4282" spans="22:25" x14ac:dyDescent="0.25">
      <c r="V4282" s="280"/>
      <c r="Y4282" s="243"/>
    </row>
    <row r="4283" spans="22:25" x14ac:dyDescent="0.25">
      <c r="V4283" s="280"/>
      <c r="Y4283" s="243"/>
    </row>
    <row r="4284" spans="22:25" x14ac:dyDescent="0.25">
      <c r="V4284" s="280"/>
      <c r="Y4284" s="243"/>
    </row>
    <row r="4285" spans="22:25" x14ac:dyDescent="0.25">
      <c r="V4285" s="280"/>
      <c r="Y4285" s="243"/>
    </row>
    <row r="4286" spans="22:25" x14ac:dyDescent="0.25">
      <c r="V4286" s="280"/>
      <c r="Y4286" s="243"/>
    </row>
    <row r="4287" spans="22:25" x14ac:dyDescent="0.25">
      <c r="V4287" s="280"/>
      <c r="Y4287" s="243"/>
    </row>
    <row r="4288" spans="22:25" x14ac:dyDescent="0.25">
      <c r="V4288" s="280"/>
      <c r="Y4288" s="243"/>
    </row>
    <row r="4289" spans="22:25" x14ac:dyDescent="0.25">
      <c r="V4289" s="280"/>
      <c r="Y4289" s="243"/>
    </row>
    <row r="4290" spans="22:25" x14ac:dyDescent="0.25">
      <c r="V4290" s="280"/>
      <c r="Y4290" s="243"/>
    </row>
    <row r="4291" spans="22:25" x14ac:dyDescent="0.25">
      <c r="V4291" s="280"/>
      <c r="Y4291" s="243"/>
    </row>
    <row r="4292" spans="22:25" x14ac:dyDescent="0.25">
      <c r="V4292" s="280"/>
      <c r="Y4292" s="243"/>
    </row>
    <row r="4293" spans="22:25" x14ac:dyDescent="0.25">
      <c r="V4293" s="280"/>
      <c r="Y4293" s="243"/>
    </row>
    <row r="4294" spans="22:25" x14ac:dyDescent="0.25">
      <c r="V4294" s="280"/>
      <c r="Y4294" s="243"/>
    </row>
    <row r="4295" spans="22:25" x14ac:dyDescent="0.25">
      <c r="V4295" s="280"/>
      <c r="Y4295" s="243"/>
    </row>
    <row r="4296" spans="22:25" x14ac:dyDescent="0.25">
      <c r="V4296" s="280"/>
      <c r="Y4296" s="243"/>
    </row>
    <row r="4297" spans="22:25" x14ac:dyDescent="0.25">
      <c r="V4297" s="280"/>
      <c r="Y4297" s="243"/>
    </row>
    <row r="4298" spans="22:25" x14ac:dyDescent="0.25">
      <c r="V4298" s="280"/>
      <c r="Y4298" s="243"/>
    </row>
    <row r="4299" spans="22:25" x14ac:dyDescent="0.25">
      <c r="V4299" s="280"/>
      <c r="Y4299" s="243"/>
    </row>
    <row r="4300" spans="22:25" x14ac:dyDescent="0.25">
      <c r="V4300" s="280"/>
      <c r="Y4300" s="243"/>
    </row>
    <row r="4301" spans="22:25" x14ac:dyDescent="0.25">
      <c r="V4301" s="280"/>
      <c r="Y4301" s="243"/>
    </row>
    <row r="4302" spans="22:25" x14ac:dyDescent="0.25">
      <c r="V4302" s="280"/>
      <c r="Y4302" s="243"/>
    </row>
    <row r="4303" spans="22:25" x14ac:dyDescent="0.25">
      <c r="V4303" s="280"/>
      <c r="Y4303" s="243"/>
    </row>
    <row r="4304" spans="22:25" x14ac:dyDescent="0.25">
      <c r="V4304" s="280"/>
      <c r="Y4304" s="243"/>
    </row>
    <row r="4305" spans="22:25" x14ac:dyDescent="0.25">
      <c r="V4305" s="280"/>
      <c r="Y4305" s="243"/>
    </row>
    <row r="4306" spans="22:25" x14ac:dyDescent="0.25">
      <c r="V4306" s="280"/>
      <c r="Y4306" s="243"/>
    </row>
    <row r="4307" spans="22:25" x14ac:dyDescent="0.25">
      <c r="V4307" s="280"/>
      <c r="Y4307" s="243"/>
    </row>
    <row r="4308" spans="22:25" x14ac:dyDescent="0.25">
      <c r="V4308" s="280"/>
      <c r="Y4308" s="243"/>
    </row>
    <row r="4309" spans="22:25" x14ac:dyDescent="0.25">
      <c r="V4309" s="280"/>
      <c r="Y4309" s="243"/>
    </row>
    <row r="4310" spans="22:25" x14ac:dyDescent="0.25">
      <c r="V4310" s="280"/>
      <c r="Y4310" s="243"/>
    </row>
    <row r="4311" spans="22:25" x14ac:dyDescent="0.25">
      <c r="V4311" s="280"/>
      <c r="Y4311" s="243"/>
    </row>
    <row r="4312" spans="22:25" x14ac:dyDescent="0.25">
      <c r="V4312" s="280"/>
      <c r="Y4312" s="243"/>
    </row>
    <row r="4313" spans="22:25" x14ac:dyDescent="0.25">
      <c r="V4313" s="280"/>
      <c r="Y4313" s="243"/>
    </row>
    <row r="4314" spans="22:25" x14ac:dyDescent="0.25">
      <c r="V4314" s="280"/>
      <c r="Y4314" s="243"/>
    </row>
    <row r="4315" spans="22:25" x14ac:dyDescent="0.25">
      <c r="V4315" s="280"/>
      <c r="Y4315" s="243"/>
    </row>
    <row r="4316" spans="22:25" x14ac:dyDescent="0.25">
      <c r="V4316" s="280"/>
      <c r="Y4316" s="243"/>
    </row>
    <row r="4317" spans="22:25" x14ac:dyDescent="0.25">
      <c r="V4317" s="280"/>
      <c r="Y4317" s="243"/>
    </row>
    <row r="4318" spans="22:25" x14ac:dyDescent="0.25">
      <c r="V4318" s="280"/>
      <c r="Y4318" s="243"/>
    </row>
    <row r="4319" spans="22:25" x14ac:dyDescent="0.25">
      <c r="V4319" s="280"/>
      <c r="Y4319" s="243"/>
    </row>
    <row r="4320" spans="22:25" x14ac:dyDescent="0.25">
      <c r="V4320" s="280"/>
      <c r="Y4320" s="243"/>
    </row>
    <row r="4321" spans="22:25" x14ac:dyDescent="0.25">
      <c r="V4321" s="280"/>
      <c r="Y4321" s="243"/>
    </row>
    <row r="4322" spans="22:25" x14ac:dyDescent="0.25">
      <c r="V4322" s="280"/>
      <c r="Y4322" s="243"/>
    </row>
    <row r="4323" spans="22:25" x14ac:dyDescent="0.25">
      <c r="V4323" s="280"/>
      <c r="Y4323" s="243"/>
    </row>
    <row r="4324" spans="22:25" x14ac:dyDescent="0.25">
      <c r="V4324" s="280"/>
      <c r="Y4324" s="243"/>
    </row>
    <row r="4325" spans="22:25" x14ac:dyDescent="0.25">
      <c r="V4325" s="280"/>
      <c r="Y4325" s="243"/>
    </row>
    <row r="4326" spans="22:25" x14ac:dyDescent="0.25">
      <c r="V4326" s="280"/>
      <c r="Y4326" s="243"/>
    </row>
    <row r="4327" spans="22:25" x14ac:dyDescent="0.25">
      <c r="V4327" s="280"/>
      <c r="Y4327" s="243"/>
    </row>
    <row r="4328" spans="22:25" x14ac:dyDescent="0.25">
      <c r="V4328" s="280"/>
      <c r="Y4328" s="243"/>
    </row>
    <row r="4329" spans="22:25" x14ac:dyDescent="0.25">
      <c r="V4329" s="280"/>
      <c r="Y4329" s="243"/>
    </row>
    <row r="4330" spans="22:25" x14ac:dyDescent="0.25">
      <c r="V4330" s="280"/>
      <c r="Y4330" s="243"/>
    </row>
    <row r="4331" spans="22:25" x14ac:dyDescent="0.25">
      <c r="V4331" s="280"/>
      <c r="Y4331" s="243"/>
    </row>
    <row r="4332" spans="22:25" x14ac:dyDescent="0.25">
      <c r="V4332" s="280"/>
      <c r="Y4332" s="243"/>
    </row>
    <row r="4333" spans="22:25" x14ac:dyDescent="0.25">
      <c r="V4333" s="280"/>
      <c r="Y4333" s="243"/>
    </row>
    <row r="4334" spans="22:25" x14ac:dyDescent="0.25">
      <c r="V4334" s="280"/>
      <c r="Y4334" s="243"/>
    </row>
    <row r="4335" spans="22:25" x14ac:dyDescent="0.25">
      <c r="V4335" s="280"/>
      <c r="Y4335" s="243"/>
    </row>
    <row r="4336" spans="22:25" x14ac:dyDescent="0.25">
      <c r="V4336" s="280"/>
      <c r="Y4336" s="243"/>
    </row>
    <row r="4337" spans="22:25" x14ac:dyDescent="0.25">
      <c r="V4337" s="280"/>
      <c r="Y4337" s="243"/>
    </row>
    <row r="4338" spans="22:25" x14ac:dyDescent="0.25">
      <c r="V4338" s="280"/>
      <c r="Y4338" s="243"/>
    </row>
    <row r="4339" spans="22:25" x14ac:dyDescent="0.25">
      <c r="V4339" s="280"/>
      <c r="Y4339" s="243"/>
    </row>
    <row r="4340" spans="22:25" x14ac:dyDescent="0.25">
      <c r="V4340" s="280"/>
      <c r="Y4340" s="243"/>
    </row>
    <row r="4341" spans="22:25" x14ac:dyDescent="0.25">
      <c r="V4341" s="280"/>
      <c r="Y4341" s="243"/>
    </row>
    <row r="4342" spans="22:25" x14ac:dyDescent="0.25">
      <c r="V4342" s="280"/>
      <c r="Y4342" s="243"/>
    </row>
    <row r="4343" spans="22:25" x14ac:dyDescent="0.25">
      <c r="V4343" s="280"/>
      <c r="Y4343" s="243"/>
    </row>
    <row r="4344" spans="22:25" x14ac:dyDescent="0.25">
      <c r="V4344" s="280"/>
      <c r="Y4344" s="243"/>
    </row>
    <row r="4345" spans="22:25" x14ac:dyDescent="0.25">
      <c r="V4345" s="280"/>
      <c r="Y4345" s="243"/>
    </row>
    <row r="4346" spans="22:25" x14ac:dyDescent="0.25">
      <c r="V4346" s="280"/>
      <c r="Y4346" s="243"/>
    </row>
    <row r="4347" spans="22:25" x14ac:dyDescent="0.25">
      <c r="V4347" s="280"/>
      <c r="Y4347" s="243"/>
    </row>
    <row r="4348" spans="22:25" x14ac:dyDescent="0.25">
      <c r="V4348" s="280"/>
      <c r="Y4348" s="243"/>
    </row>
    <row r="4349" spans="22:25" x14ac:dyDescent="0.25">
      <c r="V4349" s="280"/>
      <c r="Y4349" s="243"/>
    </row>
    <row r="4350" spans="22:25" x14ac:dyDescent="0.25">
      <c r="V4350" s="280"/>
      <c r="Y4350" s="243"/>
    </row>
    <row r="4351" spans="22:25" x14ac:dyDescent="0.25">
      <c r="V4351" s="280"/>
      <c r="Y4351" s="243"/>
    </row>
    <row r="4352" spans="22:25" x14ac:dyDescent="0.25">
      <c r="V4352" s="280"/>
      <c r="Y4352" s="243"/>
    </row>
    <row r="4353" spans="22:25" x14ac:dyDescent="0.25">
      <c r="V4353" s="280"/>
      <c r="Y4353" s="243"/>
    </row>
    <row r="4354" spans="22:25" x14ac:dyDescent="0.25">
      <c r="V4354" s="280"/>
      <c r="Y4354" s="243"/>
    </row>
    <row r="4355" spans="22:25" x14ac:dyDescent="0.25">
      <c r="V4355" s="280"/>
      <c r="Y4355" s="243"/>
    </row>
    <row r="4356" spans="22:25" x14ac:dyDescent="0.25">
      <c r="V4356" s="280"/>
      <c r="Y4356" s="243"/>
    </row>
    <row r="4357" spans="22:25" x14ac:dyDescent="0.25">
      <c r="V4357" s="280"/>
      <c r="Y4357" s="243"/>
    </row>
    <row r="4358" spans="22:25" x14ac:dyDescent="0.25">
      <c r="V4358" s="280"/>
      <c r="Y4358" s="243"/>
    </row>
    <row r="4359" spans="22:25" x14ac:dyDescent="0.25">
      <c r="V4359" s="280"/>
      <c r="Y4359" s="243"/>
    </row>
    <row r="4360" spans="22:25" x14ac:dyDescent="0.25">
      <c r="V4360" s="280"/>
      <c r="Y4360" s="243"/>
    </row>
    <row r="4361" spans="22:25" x14ac:dyDescent="0.25">
      <c r="V4361" s="280"/>
      <c r="Y4361" s="243"/>
    </row>
    <row r="4362" spans="22:25" x14ac:dyDescent="0.25">
      <c r="V4362" s="280"/>
      <c r="Y4362" s="243"/>
    </row>
    <row r="4363" spans="22:25" x14ac:dyDescent="0.25">
      <c r="V4363" s="280"/>
      <c r="Y4363" s="243"/>
    </row>
    <row r="4364" spans="22:25" x14ac:dyDescent="0.25">
      <c r="V4364" s="280"/>
      <c r="Y4364" s="243"/>
    </row>
    <row r="4365" spans="22:25" x14ac:dyDescent="0.25">
      <c r="V4365" s="280"/>
      <c r="Y4365" s="243"/>
    </row>
    <row r="4366" spans="22:25" x14ac:dyDescent="0.25">
      <c r="V4366" s="280"/>
      <c r="Y4366" s="243"/>
    </row>
    <row r="4367" spans="22:25" x14ac:dyDescent="0.25">
      <c r="V4367" s="280"/>
      <c r="Y4367" s="243"/>
    </row>
    <row r="4368" spans="22:25" x14ac:dyDescent="0.25">
      <c r="V4368" s="280"/>
      <c r="Y4368" s="243"/>
    </row>
    <row r="4369" spans="22:25" x14ac:dyDescent="0.25">
      <c r="V4369" s="280"/>
      <c r="Y4369" s="243"/>
    </row>
    <row r="4370" spans="22:25" x14ac:dyDescent="0.25">
      <c r="V4370" s="280"/>
      <c r="Y4370" s="243"/>
    </row>
    <row r="4371" spans="22:25" x14ac:dyDescent="0.25">
      <c r="V4371" s="280"/>
      <c r="Y4371" s="243"/>
    </row>
    <row r="4372" spans="22:25" x14ac:dyDescent="0.25">
      <c r="V4372" s="280"/>
      <c r="Y4372" s="243"/>
    </row>
    <row r="4373" spans="22:25" x14ac:dyDescent="0.25">
      <c r="V4373" s="280"/>
      <c r="Y4373" s="243"/>
    </row>
    <row r="4374" spans="22:25" x14ac:dyDescent="0.25">
      <c r="V4374" s="280"/>
      <c r="Y4374" s="243"/>
    </row>
    <row r="4375" spans="22:25" x14ac:dyDescent="0.25">
      <c r="V4375" s="280"/>
      <c r="Y4375" s="243"/>
    </row>
    <row r="4376" spans="22:25" x14ac:dyDescent="0.25">
      <c r="V4376" s="280"/>
      <c r="Y4376" s="243"/>
    </row>
    <row r="4377" spans="22:25" x14ac:dyDescent="0.25">
      <c r="V4377" s="280"/>
      <c r="Y4377" s="243"/>
    </row>
    <row r="4378" spans="22:25" x14ac:dyDescent="0.25">
      <c r="V4378" s="280"/>
      <c r="Y4378" s="243"/>
    </row>
    <row r="4379" spans="22:25" x14ac:dyDescent="0.25">
      <c r="V4379" s="280"/>
      <c r="Y4379" s="243"/>
    </row>
    <row r="4380" spans="22:25" x14ac:dyDescent="0.25">
      <c r="V4380" s="280"/>
      <c r="Y4380" s="243"/>
    </row>
    <row r="4381" spans="22:25" x14ac:dyDescent="0.25">
      <c r="V4381" s="280"/>
      <c r="Y4381" s="243"/>
    </row>
    <row r="4382" spans="22:25" x14ac:dyDescent="0.25">
      <c r="V4382" s="280"/>
      <c r="Y4382" s="243"/>
    </row>
    <row r="4383" spans="22:25" x14ac:dyDescent="0.25">
      <c r="V4383" s="280"/>
      <c r="Y4383" s="243"/>
    </row>
    <row r="4384" spans="22:25" x14ac:dyDescent="0.25">
      <c r="V4384" s="280"/>
      <c r="Y4384" s="243"/>
    </row>
    <row r="4385" spans="22:25" x14ac:dyDescent="0.25">
      <c r="V4385" s="280"/>
      <c r="Y4385" s="243"/>
    </row>
    <row r="4386" spans="22:25" x14ac:dyDescent="0.25">
      <c r="V4386" s="280"/>
      <c r="Y4386" s="243"/>
    </row>
    <row r="4387" spans="22:25" x14ac:dyDescent="0.25">
      <c r="V4387" s="280"/>
      <c r="Y4387" s="243"/>
    </row>
    <row r="4388" spans="22:25" x14ac:dyDescent="0.25">
      <c r="V4388" s="280"/>
      <c r="Y4388" s="243"/>
    </row>
    <row r="4389" spans="22:25" x14ac:dyDescent="0.25">
      <c r="V4389" s="280"/>
      <c r="Y4389" s="243"/>
    </row>
    <row r="4390" spans="22:25" x14ac:dyDescent="0.25">
      <c r="V4390" s="280"/>
      <c r="Y4390" s="243"/>
    </row>
    <row r="4391" spans="22:25" x14ac:dyDescent="0.25">
      <c r="V4391" s="280"/>
      <c r="Y4391" s="243"/>
    </row>
    <row r="4392" spans="22:25" x14ac:dyDescent="0.25">
      <c r="V4392" s="280"/>
      <c r="Y4392" s="243"/>
    </row>
    <row r="4393" spans="22:25" x14ac:dyDescent="0.25">
      <c r="V4393" s="280"/>
      <c r="Y4393" s="243"/>
    </row>
    <row r="4394" spans="22:25" x14ac:dyDescent="0.25">
      <c r="V4394" s="280"/>
      <c r="Y4394" s="243"/>
    </row>
    <row r="4395" spans="22:25" x14ac:dyDescent="0.25">
      <c r="V4395" s="280"/>
      <c r="Y4395" s="243"/>
    </row>
    <row r="4396" spans="22:25" x14ac:dyDescent="0.25">
      <c r="V4396" s="280"/>
      <c r="Y4396" s="243"/>
    </row>
    <row r="4397" spans="22:25" x14ac:dyDescent="0.25">
      <c r="V4397" s="280"/>
      <c r="Y4397" s="243"/>
    </row>
    <row r="4398" spans="22:25" x14ac:dyDescent="0.25">
      <c r="V4398" s="280"/>
      <c r="Y4398" s="243"/>
    </row>
    <row r="4399" spans="22:25" x14ac:dyDescent="0.25">
      <c r="V4399" s="280"/>
      <c r="Y4399" s="243"/>
    </row>
    <row r="4400" spans="22:25" x14ac:dyDescent="0.25">
      <c r="V4400" s="280"/>
      <c r="Y4400" s="243"/>
    </row>
    <row r="4401" spans="22:25" x14ac:dyDescent="0.25">
      <c r="V4401" s="280"/>
      <c r="Y4401" s="243"/>
    </row>
    <row r="4402" spans="22:25" x14ac:dyDescent="0.25">
      <c r="V4402" s="280"/>
      <c r="Y4402" s="243"/>
    </row>
    <row r="4403" spans="22:25" x14ac:dyDescent="0.25">
      <c r="V4403" s="280"/>
      <c r="Y4403" s="243"/>
    </row>
    <row r="4404" spans="22:25" x14ac:dyDescent="0.25">
      <c r="V4404" s="280"/>
      <c r="Y4404" s="243"/>
    </row>
    <row r="4405" spans="22:25" x14ac:dyDescent="0.25">
      <c r="V4405" s="280"/>
      <c r="Y4405" s="243"/>
    </row>
    <row r="4406" spans="22:25" x14ac:dyDescent="0.25">
      <c r="V4406" s="280"/>
      <c r="Y4406" s="243"/>
    </row>
    <row r="4407" spans="22:25" x14ac:dyDescent="0.25">
      <c r="V4407" s="280"/>
      <c r="Y4407" s="243"/>
    </row>
    <row r="4408" spans="22:25" x14ac:dyDescent="0.25">
      <c r="V4408" s="280"/>
      <c r="Y4408" s="243"/>
    </row>
    <row r="4409" spans="22:25" x14ac:dyDescent="0.25">
      <c r="V4409" s="280"/>
      <c r="Y4409" s="243"/>
    </row>
    <row r="4410" spans="22:25" x14ac:dyDescent="0.25">
      <c r="V4410" s="280"/>
      <c r="Y4410" s="243"/>
    </row>
    <row r="4411" spans="22:25" x14ac:dyDescent="0.25">
      <c r="V4411" s="280"/>
      <c r="Y4411" s="243"/>
    </row>
    <row r="4412" spans="22:25" x14ac:dyDescent="0.25">
      <c r="V4412" s="280"/>
      <c r="Y4412" s="243"/>
    </row>
    <row r="4413" spans="22:25" x14ac:dyDescent="0.25">
      <c r="V4413" s="280"/>
      <c r="Y4413" s="243"/>
    </row>
    <row r="4414" spans="22:25" x14ac:dyDescent="0.25">
      <c r="V4414" s="280"/>
      <c r="Y4414" s="243"/>
    </row>
    <row r="4415" spans="22:25" x14ac:dyDescent="0.25">
      <c r="V4415" s="280"/>
      <c r="Y4415" s="243"/>
    </row>
    <row r="4416" spans="22:25" x14ac:dyDescent="0.25">
      <c r="V4416" s="280"/>
      <c r="Y4416" s="243"/>
    </row>
    <row r="4417" spans="22:25" x14ac:dyDescent="0.25">
      <c r="V4417" s="280"/>
      <c r="Y4417" s="243"/>
    </row>
    <row r="4418" spans="22:25" x14ac:dyDescent="0.25">
      <c r="V4418" s="280"/>
      <c r="Y4418" s="243"/>
    </row>
    <row r="4419" spans="22:25" x14ac:dyDescent="0.25">
      <c r="V4419" s="280"/>
      <c r="Y4419" s="243"/>
    </row>
    <row r="4420" spans="22:25" x14ac:dyDescent="0.25">
      <c r="V4420" s="280"/>
      <c r="Y4420" s="243"/>
    </row>
    <row r="4421" spans="22:25" x14ac:dyDescent="0.25">
      <c r="V4421" s="280"/>
      <c r="Y4421" s="243"/>
    </row>
    <row r="4422" spans="22:25" x14ac:dyDescent="0.25">
      <c r="V4422" s="280"/>
      <c r="Y4422" s="243"/>
    </row>
    <row r="4423" spans="22:25" x14ac:dyDescent="0.25">
      <c r="V4423" s="280"/>
      <c r="Y4423" s="243"/>
    </row>
    <row r="4424" spans="22:25" x14ac:dyDescent="0.25">
      <c r="V4424" s="280"/>
      <c r="Y4424" s="243"/>
    </row>
    <row r="4425" spans="22:25" x14ac:dyDescent="0.25">
      <c r="V4425" s="280"/>
      <c r="Y4425" s="243"/>
    </row>
    <row r="4426" spans="22:25" x14ac:dyDescent="0.25">
      <c r="V4426" s="280"/>
      <c r="Y4426" s="243"/>
    </row>
    <row r="4427" spans="22:25" x14ac:dyDescent="0.25">
      <c r="V4427" s="280"/>
      <c r="Y4427" s="243"/>
    </row>
    <row r="4428" spans="22:25" x14ac:dyDescent="0.25">
      <c r="V4428" s="280"/>
      <c r="Y4428" s="243"/>
    </row>
    <row r="4429" spans="22:25" x14ac:dyDescent="0.25">
      <c r="V4429" s="280"/>
      <c r="Y4429" s="243"/>
    </row>
    <row r="4430" spans="22:25" x14ac:dyDescent="0.25">
      <c r="V4430" s="280"/>
      <c r="Y4430" s="243"/>
    </row>
    <row r="4431" spans="22:25" x14ac:dyDescent="0.25">
      <c r="V4431" s="280"/>
      <c r="Y4431" s="243"/>
    </row>
    <row r="4432" spans="22:25" x14ac:dyDescent="0.25">
      <c r="V4432" s="280"/>
      <c r="Y4432" s="243"/>
    </row>
    <row r="4433" spans="22:25" x14ac:dyDescent="0.25">
      <c r="V4433" s="280"/>
      <c r="Y4433" s="243"/>
    </row>
    <row r="4434" spans="22:25" x14ac:dyDescent="0.25">
      <c r="V4434" s="280"/>
      <c r="Y4434" s="243"/>
    </row>
    <row r="4435" spans="22:25" x14ac:dyDescent="0.25">
      <c r="V4435" s="280"/>
      <c r="Y4435" s="243"/>
    </row>
    <row r="4436" spans="22:25" x14ac:dyDescent="0.25">
      <c r="V4436" s="280"/>
      <c r="Y4436" s="243"/>
    </row>
    <row r="4437" spans="22:25" x14ac:dyDescent="0.25">
      <c r="V4437" s="280"/>
      <c r="Y4437" s="243"/>
    </row>
    <row r="4438" spans="22:25" x14ac:dyDescent="0.25">
      <c r="V4438" s="280"/>
      <c r="Y4438" s="243"/>
    </row>
    <row r="4439" spans="22:25" x14ac:dyDescent="0.25">
      <c r="V4439" s="280"/>
      <c r="Y4439" s="243"/>
    </row>
    <row r="4440" spans="22:25" x14ac:dyDescent="0.25">
      <c r="V4440" s="280"/>
      <c r="Y4440" s="243"/>
    </row>
    <row r="4441" spans="22:25" x14ac:dyDescent="0.25">
      <c r="V4441" s="280"/>
      <c r="Y4441" s="243"/>
    </row>
    <row r="4442" spans="22:25" x14ac:dyDescent="0.25">
      <c r="V4442" s="280"/>
      <c r="Y4442" s="243"/>
    </row>
    <row r="4443" spans="22:25" x14ac:dyDescent="0.25">
      <c r="V4443" s="280"/>
      <c r="Y4443" s="243"/>
    </row>
    <row r="4444" spans="22:25" x14ac:dyDescent="0.25">
      <c r="V4444" s="280"/>
      <c r="Y4444" s="243"/>
    </row>
    <row r="4445" spans="22:25" x14ac:dyDescent="0.25">
      <c r="V4445" s="280"/>
      <c r="Y4445" s="243"/>
    </row>
    <row r="4446" spans="22:25" x14ac:dyDescent="0.25">
      <c r="V4446" s="280"/>
      <c r="Y4446" s="243"/>
    </row>
    <row r="4447" spans="22:25" x14ac:dyDescent="0.25">
      <c r="V4447" s="280"/>
      <c r="Y4447" s="243"/>
    </row>
    <row r="4448" spans="22:25" x14ac:dyDescent="0.25">
      <c r="V4448" s="280"/>
      <c r="Y4448" s="243"/>
    </row>
    <row r="4449" spans="22:25" x14ac:dyDescent="0.25">
      <c r="V4449" s="280"/>
      <c r="Y4449" s="243"/>
    </row>
    <row r="4450" spans="22:25" x14ac:dyDescent="0.25">
      <c r="V4450" s="280"/>
      <c r="Y4450" s="243"/>
    </row>
    <row r="4451" spans="22:25" x14ac:dyDescent="0.25">
      <c r="V4451" s="280"/>
      <c r="Y4451" s="243"/>
    </row>
    <row r="4452" spans="22:25" x14ac:dyDescent="0.25">
      <c r="V4452" s="280"/>
      <c r="Y4452" s="243"/>
    </row>
    <row r="4453" spans="22:25" x14ac:dyDescent="0.25">
      <c r="V4453" s="280"/>
      <c r="Y4453" s="243"/>
    </row>
    <row r="4454" spans="22:25" x14ac:dyDescent="0.25">
      <c r="V4454" s="280"/>
      <c r="Y4454" s="243"/>
    </row>
    <row r="4455" spans="22:25" x14ac:dyDescent="0.25">
      <c r="V4455" s="280"/>
      <c r="Y4455" s="243"/>
    </row>
    <row r="4456" spans="22:25" x14ac:dyDescent="0.25">
      <c r="V4456" s="280"/>
      <c r="Y4456" s="243"/>
    </row>
    <row r="4457" spans="22:25" x14ac:dyDescent="0.25">
      <c r="V4457" s="280"/>
      <c r="Y4457" s="243"/>
    </row>
    <row r="4458" spans="22:25" x14ac:dyDescent="0.25">
      <c r="V4458" s="280"/>
      <c r="Y4458" s="243"/>
    </row>
    <row r="4459" spans="22:25" x14ac:dyDescent="0.25">
      <c r="V4459" s="280"/>
      <c r="Y4459" s="243"/>
    </row>
    <row r="4460" spans="22:25" x14ac:dyDescent="0.25">
      <c r="V4460" s="280"/>
      <c r="Y4460" s="243"/>
    </row>
    <row r="4461" spans="22:25" x14ac:dyDescent="0.25">
      <c r="V4461" s="280"/>
      <c r="Y4461" s="243"/>
    </row>
    <row r="4462" spans="22:25" x14ac:dyDescent="0.25">
      <c r="V4462" s="280"/>
      <c r="Y4462" s="243"/>
    </row>
    <row r="4463" spans="22:25" x14ac:dyDescent="0.25">
      <c r="V4463" s="280"/>
      <c r="Y4463" s="243"/>
    </row>
    <row r="4464" spans="22:25" x14ac:dyDescent="0.25">
      <c r="V4464" s="280"/>
      <c r="Y4464" s="243"/>
    </row>
    <row r="4465" spans="22:25" x14ac:dyDescent="0.25">
      <c r="V4465" s="280"/>
      <c r="Y4465" s="243"/>
    </row>
    <row r="4466" spans="22:25" x14ac:dyDescent="0.25">
      <c r="V4466" s="280"/>
      <c r="Y4466" s="243"/>
    </row>
    <row r="4467" spans="22:25" x14ac:dyDescent="0.25">
      <c r="V4467" s="280"/>
      <c r="Y4467" s="243"/>
    </row>
    <row r="4468" spans="22:25" x14ac:dyDescent="0.25">
      <c r="V4468" s="280"/>
      <c r="Y4468" s="243"/>
    </row>
    <row r="4469" spans="22:25" x14ac:dyDescent="0.25">
      <c r="V4469" s="280"/>
      <c r="Y4469" s="243"/>
    </row>
    <row r="4470" spans="22:25" x14ac:dyDescent="0.25">
      <c r="V4470" s="280"/>
      <c r="Y4470" s="243"/>
    </row>
    <row r="4471" spans="22:25" x14ac:dyDescent="0.25">
      <c r="V4471" s="280"/>
      <c r="Y4471" s="243"/>
    </row>
    <row r="4472" spans="22:25" x14ac:dyDescent="0.25">
      <c r="V4472" s="280"/>
      <c r="Y4472" s="243"/>
    </row>
    <row r="4473" spans="22:25" x14ac:dyDescent="0.25">
      <c r="V4473" s="280"/>
      <c r="Y4473" s="243"/>
    </row>
    <row r="4474" spans="22:25" x14ac:dyDescent="0.25">
      <c r="V4474" s="280"/>
      <c r="Y4474" s="243"/>
    </row>
    <row r="4475" spans="22:25" x14ac:dyDescent="0.25">
      <c r="V4475" s="280"/>
      <c r="Y4475" s="243"/>
    </row>
    <row r="4476" spans="22:25" x14ac:dyDescent="0.25">
      <c r="V4476" s="280"/>
      <c r="Y4476" s="243"/>
    </row>
    <row r="4477" spans="22:25" x14ac:dyDescent="0.25">
      <c r="V4477" s="280"/>
      <c r="Y4477" s="243"/>
    </row>
    <row r="4478" spans="22:25" x14ac:dyDescent="0.25">
      <c r="V4478" s="280"/>
      <c r="Y4478" s="243"/>
    </row>
    <row r="4479" spans="22:25" x14ac:dyDescent="0.25">
      <c r="V4479" s="280"/>
      <c r="Y4479" s="243"/>
    </row>
    <row r="4480" spans="22:25" x14ac:dyDescent="0.25">
      <c r="V4480" s="280"/>
      <c r="Y4480" s="243"/>
    </row>
    <row r="4481" spans="22:25" x14ac:dyDescent="0.25">
      <c r="V4481" s="280"/>
      <c r="Y4481" s="243"/>
    </row>
    <row r="4482" spans="22:25" x14ac:dyDescent="0.25">
      <c r="V4482" s="280"/>
      <c r="Y4482" s="243"/>
    </row>
    <row r="4483" spans="22:25" x14ac:dyDescent="0.25">
      <c r="V4483" s="280"/>
      <c r="Y4483" s="243"/>
    </row>
    <row r="4484" spans="22:25" x14ac:dyDescent="0.25">
      <c r="V4484" s="280"/>
      <c r="Y4484" s="243"/>
    </row>
    <row r="4485" spans="22:25" x14ac:dyDescent="0.25">
      <c r="V4485" s="280"/>
      <c r="Y4485" s="243"/>
    </row>
    <row r="4486" spans="22:25" x14ac:dyDescent="0.25">
      <c r="V4486" s="280"/>
      <c r="Y4486" s="243"/>
    </row>
    <row r="4487" spans="22:25" x14ac:dyDescent="0.25">
      <c r="V4487" s="280"/>
      <c r="Y4487" s="243"/>
    </row>
    <row r="4488" spans="22:25" x14ac:dyDescent="0.25">
      <c r="V4488" s="280"/>
      <c r="Y4488" s="243"/>
    </row>
    <row r="4489" spans="22:25" x14ac:dyDescent="0.25">
      <c r="V4489" s="280"/>
      <c r="Y4489" s="243"/>
    </row>
    <row r="4490" spans="22:25" x14ac:dyDescent="0.25">
      <c r="V4490" s="280"/>
      <c r="Y4490" s="243"/>
    </row>
    <row r="4491" spans="22:25" x14ac:dyDescent="0.25">
      <c r="V4491" s="280"/>
      <c r="Y4491" s="243"/>
    </row>
    <row r="4492" spans="22:25" x14ac:dyDescent="0.25">
      <c r="V4492" s="280"/>
      <c r="Y4492" s="243"/>
    </row>
    <row r="4493" spans="22:25" x14ac:dyDescent="0.25">
      <c r="V4493" s="280"/>
      <c r="Y4493" s="243"/>
    </row>
    <row r="4494" spans="22:25" x14ac:dyDescent="0.25">
      <c r="V4494" s="280"/>
      <c r="Y4494" s="243"/>
    </row>
    <row r="4495" spans="22:25" x14ac:dyDescent="0.25">
      <c r="V4495" s="280"/>
      <c r="Y4495" s="243"/>
    </row>
    <row r="4496" spans="22:25" x14ac:dyDescent="0.25">
      <c r="V4496" s="280"/>
      <c r="Y4496" s="243"/>
    </row>
    <row r="4497" spans="22:25" x14ac:dyDescent="0.25">
      <c r="V4497" s="280"/>
      <c r="Y4497" s="243"/>
    </row>
    <row r="4498" spans="22:25" x14ac:dyDescent="0.25">
      <c r="V4498" s="280"/>
      <c r="Y4498" s="243"/>
    </row>
    <row r="4499" spans="22:25" x14ac:dyDescent="0.25">
      <c r="V4499" s="280"/>
      <c r="Y4499" s="243"/>
    </row>
    <row r="4500" spans="22:25" x14ac:dyDescent="0.25">
      <c r="V4500" s="280"/>
      <c r="Y4500" s="243"/>
    </row>
    <row r="4501" spans="22:25" x14ac:dyDescent="0.25">
      <c r="V4501" s="280"/>
      <c r="Y4501" s="243"/>
    </row>
    <row r="4502" spans="22:25" x14ac:dyDescent="0.25">
      <c r="V4502" s="280"/>
      <c r="Y4502" s="243"/>
    </row>
    <row r="4503" spans="22:25" x14ac:dyDescent="0.25">
      <c r="V4503" s="280"/>
      <c r="Y4503" s="243"/>
    </row>
    <row r="4504" spans="22:25" x14ac:dyDescent="0.25">
      <c r="V4504" s="280"/>
      <c r="Y4504" s="243"/>
    </row>
    <row r="4505" spans="22:25" x14ac:dyDescent="0.25">
      <c r="V4505" s="280"/>
      <c r="Y4505" s="243"/>
    </row>
    <row r="4506" spans="22:25" x14ac:dyDescent="0.25">
      <c r="V4506" s="280"/>
      <c r="Y4506" s="243"/>
    </row>
    <row r="4507" spans="22:25" x14ac:dyDescent="0.25">
      <c r="V4507" s="280"/>
      <c r="Y4507" s="243"/>
    </row>
    <row r="4508" spans="22:25" x14ac:dyDescent="0.25">
      <c r="V4508" s="280"/>
      <c r="Y4508" s="243"/>
    </row>
    <row r="4509" spans="22:25" x14ac:dyDescent="0.25">
      <c r="V4509" s="280"/>
      <c r="Y4509" s="243"/>
    </row>
    <row r="4510" spans="22:25" x14ac:dyDescent="0.25">
      <c r="V4510" s="280"/>
      <c r="Y4510" s="243"/>
    </row>
    <row r="4511" spans="22:25" x14ac:dyDescent="0.25">
      <c r="V4511" s="280"/>
      <c r="Y4511" s="243"/>
    </row>
    <row r="4512" spans="22:25" x14ac:dyDescent="0.25">
      <c r="V4512" s="280"/>
      <c r="Y4512" s="243"/>
    </row>
    <row r="4513" spans="22:25" x14ac:dyDescent="0.25">
      <c r="V4513" s="280"/>
      <c r="Y4513" s="243"/>
    </row>
    <row r="4514" spans="22:25" x14ac:dyDescent="0.25">
      <c r="V4514" s="280"/>
      <c r="Y4514" s="243"/>
    </row>
    <row r="4515" spans="22:25" x14ac:dyDescent="0.25">
      <c r="V4515" s="280"/>
      <c r="Y4515" s="243"/>
    </row>
    <row r="4516" spans="22:25" x14ac:dyDescent="0.25">
      <c r="V4516" s="280"/>
      <c r="Y4516" s="243"/>
    </row>
    <row r="4517" spans="22:25" x14ac:dyDescent="0.25">
      <c r="V4517" s="280"/>
      <c r="Y4517" s="243"/>
    </row>
    <row r="4518" spans="22:25" x14ac:dyDescent="0.25">
      <c r="V4518" s="280"/>
      <c r="Y4518" s="243"/>
    </row>
    <row r="4519" spans="22:25" x14ac:dyDescent="0.25">
      <c r="V4519" s="280"/>
      <c r="Y4519" s="243"/>
    </row>
    <row r="4520" spans="22:25" x14ac:dyDescent="0.25">
      <c r="V4520" s="280"/>
      <c r="Y4520" s="243"/>
    </row>
    <row r="4521" spans="22:25" x14ac:dyDescent="0.25">
      <c r="V4521" s="280"/>
      <c r="Y4521" s="243"/>
    </row>
    <row r="4522" spans="22:25" x14ac:dyDescent="0.25">
      <c r="V4522" s="280"/>
      <c r="Y4522" s="243"/>
    </row>
    <row r="4523" spans="22:25" x14ac:dyDescent="0.25">
      <c r="V4523" s="280"/>
      <c r="Y4523" s="243"/>
    </row>
    <row r="4524" spans="22:25" x14ac:dyDescent="0.25">
      <c r="V4524" s="280"/>
      <c r="Y4524" s="243"/>
    </row>
    <row r="4525" spans="22:25" x14ac:dyDescent="0.25">
      <c r="V4525" s="280"/>
      <c r="Y4525" s="243"/>
    </row>
    <row r="4526" spans="22:25" x14ac:dyDescent="0.25">
      <c r="V4526" s="280"/>
      <c r="Y4526" s="243"/>
    </row>
    <row r="4527" spans="22:25" x14ac:dyDescent="0.25">
      <c r="V4527" s="280"/>
      <c r="Y4527" s="243"/>
    </row>
    <row r="4528" spans="22:25" x14ac:dyDescent="0.25">
      <c r="V4528" s="280"/>
      <c r="Y4528" s="243"/>
    </row>
    <row r="4529" spans="22:25" x14ac:dyDescent="0.25">
      <c r="V4529" s="280"/>
      <c r="Y4529" s="243"/>
    </row>
    <row r="4530" spans="22:25" x14ac:dyDescent="0.25">
      <c r="V4530" s="280"/>
      <c r="Y4530" s="243"/>
    </row>
    <row r="4531" spans="22:25" x14ac:dyDescent="0.25">
      <c r="V4531" s="280"/>
      <c r="Y4531" s="243"/>
    </row>
    <row r="4532" spans="22:25" x14ac:dyDescent="0.25">
      <c r="V4532" s="280"/>
      <c r="Y4532" s="243"/>
    </row>
    <row r="4533" spans="22:25" x14ac:dyDescent="0.25">
      <c r="V4533" s="280"/>
      <c r="Y4533" s="243"/>
    </row>
    <row r="4534" spans="22:25" x14ac:dyDescent="0.25">
      <c r="V4534" s="280"/>
      <c r="Y4534" s="243"/>
    </row>
    <row r="4535" spans="22:25" x14ac:dyDescent="0.25">
      <c r="V4535" s="280"/>
      <c r="Y4535" s="243"/>
    </row>
    <row r="4536" spans="22:25" x14ac:dyDescent="0.25">
      <c r="V4536" s="280"/>
      <c r="Y4536" s="243"/>
    </row>
    <row r="4537" spans="22:25" x14ac:dyDescent="0.25">
      <c r="V4537" s="280"/>
      <c r="Y4537" s="243"/>
    </row>
    <row r="4538" spans="22:25" x14ac:dyDescent="0.25">
      <c r="V4538" s="280"/>
      <c r="Y4538" s="243"/>
    </row>
    <row r="4539" spans="22:25" x14ac:dyDescent="0.25">
      <c r="V4539" s="280"/>
      <c r="Y4539" s="243"/>
    </row>
    <row r="4540" spans="22:25" x14ac:dyDescent="0.25">
      <c r="V4540" s="280"/>
      <c r="Y4540" s="243"/>
    </row>
    <row r="4541" spans="22:25" x14ac:dyDescent="0.25">
      <c r="V4541" s="280"/>
      <c r="Y4541" s="243"/>
    </row>
    <row r="4542" spans="22:25" x14ac:dyDescent="0.25">
      <c r="V4542" s="280"/>
      <c r="Y4542" s="243"/>
    </row>
    <row r="4543" spans="22:25" x14ac:dyDescent="0.25">
      <c r="V4543" s="280"/>
      <c r="Y4543" s="243"/>
    </row>
    <row r="4544" spans="22:25" x14ac:dyDescent="0.25">
      <c r="V4544" s="280"/>
      <c r="Y4544" s="243"/>
    </row>
    <row r="4545" spans="22:25" x14ac:dyDescent="0.25">
      <c r="V4545" s="280"/>
      <c r="Y4545" s="243"/>
    </row>
    <row r="4546" spans="22:25" x14ac:dyDescent="0.25">
      <c r="V4546" s="280"/>
      <c r="Y4546" s="243"/>
    </row>
    <row r="4547" spans="22:25" x14ac:dyDescent="0.25">
      <c r="V4547" s="280"/>
      <c r="Y4547" s="243"/>
    </row>
    <row r="4548" spans="22:25" x14ac:dyDescent="0.25">
      <c r="V4548" s="280"/>
      <c r="Y4548" s="243"/>
    </row>
    <row r="4549" spans="22:25" x14ac:dyDescent="0.25">
      <c r="V4549" s="280"/>
      <c r="Y4549" s="243"/>
    </row>
    <row r="4550" spans="22:25" x14ac:dyDescent="0.25">
      <c r="V4550" s="280"/>
      <c r="Y4550" s="243"/>
    </row>
    <row r="4551" spans="22:25" x14ac:dyDescent="0.25">
      <c r="V4551" s="280"/>
      <c r="Y4551" s="243"/>
    </row>
    <row r="4552" spans="22:25" x14ac:dyDescent="0.25">
      <c r="V4552" s="280"/>
      <c r="Y4552" s="243"/>
    </row>
    <row r="4553" spans="22:25" x14ac:dyDescent="0.25">
      <c r="V4553" s="280"/>
      <c r="Y4553" s="243"/>
    </row>
    <row r="4554" spans="22:25" x14ac:dyDescent="0.25">
      <c r="V4554" s="280"/>
      <c r="Y4554" s="243"/>
    </row>
    <row r="4555" spans="22:25" x14ac:dyDescent="0.25">
      <c r="V4555" s="280"/>
      <c r="Y4555" s="243"/>
    </row>
    <row r="4556" spans="22:25" x14ac:dyDescent="0.25">
      <c r="V4556" s="280"/>
      <c r="Y4556" s="243"/>
    </row>
    <row r="4557" spans="22:25" x14ac:dyDescent="0.25">
      <c r="V4557" s="280"/>
      <c r="Y4557" s="243"/>
    </row>
    <row r="4558" spans="22:25" x14ac:dyDescent="0.25">
      <c r="V4558" s="280"/>
      <c r="Y4558" s="243"/>
    </row>
    <row r="4559" spans="22:25" x14ac:dyDescent="0.25">
      <c r="V4559" s="280"/>
      <c r="Y4559" s="243"/>
    </row>
    <row r="4560" spans="22:25" x14ac:dyDescent="0.25">
      <c r="V4560" s="280"/>
      <c r="Y4560" s="243"/>
    </row>
    <row r="4561" spans="22:25" x14ac:dyDescent="0.25">
      <c r="V4561" s="280"/>
      <c r="Y4561" s="243"/>
    </row>
    <row r="4562" spans="22:25" x14ac:dyDescent="0.25">
      <c r="V4562" s="280"/>
      <c r="Y4562" s="243"/>
    </row>
    <row r="4563" spans="22:25" x14ac:dyDescent="0.25">
      <c r="V4563" s="280"/>
      <c r="Y4563" s="243"/>
    </row>
    <row r="4564" spans="22:25" x14ac:dyDescent="0.25">
      <c r="V4564" s="280"/>
      <c r="Y4564" s="243"/>
    </row>
    <row r="4565" spans="22:25" x14ac:dyDescent="0.25">
      <c r="V4565" s="280"/>
      <c r="Y4565" s="243"/>
    </row>
    <row r="4566" spans="22:25" x14ac:dyDescent="0.25">
      <c r="V4566" s="280"/>
      <c r="Y4566" s="243"/>
    </row>
    <row r="4567" spans="22:25" x14ac:dyDescent="0.25">
      <c r="V4567" s="280"/>
      <c r="Y4567" s="243"/>
    </row>
    <row r="4568" spans="22:25" x14ac:dyDescent="0.25">
      <c r="V4568" s="280"/>
      <c r="Y4568" s="243"/>
    </row>
    <row r="4569" spans="22:25" x14ac:dyDescent="0.25">
      <c r="V4569" s="280"/>
      <c r="Y4569" s="243"/>
    </row>
    <row r="4570" spans="22:25" x14ac:dyDescent="0.25">
      <c r="V4570" s="280"/>
      <c r="Y4570" s="243"/>
    </row>
    <row r="4571" spans="22:25" x14ac:dyDescent="0.25">
      <c r="V4571" s="280"/>
      <c r="Y4571" s="243"/>
    </row>
    <row r="4572" spans="22:25" x14ac:dyDescent="0.25">
      <c r="V4572" s="280"/>
      <c r="Y4572" s="243"/>
    </row>
    <row r="4573" spans="22:25" x14ac:dyDescent="0.25">
      <c r="V4573" s="280"/>
      <c r="Y4573" s="243"/>
    </row>
    <row r="4574" spans="22:25" x14ac:dyDescent="0.25">
      <c r="V4574" s="280"/>
      <c r="Y4574" s="243"/>
    </row>
    <row r="4575" spans="22:25" x14ac:dyDescent="0.25">
      <c r="V4575" s="280"/>
      <c r="Y4575" s="243"/>
    </row>
    <row r="4576" spans="22:25" x14ac:dyDescent="0.25">
      <c r="V4576" s="280"/>
      <c r="Y4576" s="243"/>
    </row>
    <row r="4577" spans="22:25" x14ac:dyDescent="0.25">
      <c r="V4577" s="280"/>
      <c r="Y4577" s="243"/>
    </row>
    <row r="4578" spans="22:25" x14ac:dyDescent="0.25">
      <c r="V4578" s="280"/>
      <c r="Y4578" s="243"/>
    </row>
    <row r="4579" spans="22:25" x14ac:dyDescent="0.25">
      <c r="V4579" s="280"/>
      <c r="Y4579" s="243"/>
    </row>
    <row r="4580" spans="22:25" x14ac:dyDescent="0.25">
      <c r="V4580" s="280"/>
      <c r="Y4580" s="243"/>
    </row>
    <row r="4581" spans="22:25" x14ac:dyDescent="0.25">
      <c r="V4581" s="280"/>
      <c r="Y4581" s="243"/>
    </row>
    <row r="4582" spans="22:25" x14ac:dyDescent="0.25">
      <c r="V4582" s="280"/>
      <c r="Y4582" s="243"/>
    </row>
    <row r="4583" spans="22:25" x14ac:dyDescent="0.25">
      <c r="V4583" s="280"/>
      <c r="Y4583" s="243"/>
    </row>
    <row r="4584" spans="22:25" x14ac:dyDescent="0.25">
      <c r="V4584" s="280"/>
      <c r="Y4584" s="243"/>
    </row>
    <row r="4585" spans="22:25" x14ac:dyDescent="0.25">
      <c r="V4585" s="280"/>
      <c r="Y4585" s="243"/>
    </row>
    <row r="4586" spans="22:25" x14ac:dyDescent="0.25">
      <c r="V4586" s="280"/>
      <c r="Y4586" s="243"/>
    </row>
    <row r="4587" spans="22:25" x14ac:dyDescent="0.25">
      <c r="V4587" s="280"/>
      <c r="Y4587" s="243"/>
    </row>
    <row r="4588" spans="22:25" x14ac:dyDescent="0.25">
      <c r="V4588" s="280"/>
      <c r="Y4588" s="243"/>
    </row>
    <row r="4589" spans="22:25" x14ac:dyDescent="0.25">
      <c r="V4589" s="280"/>
      <c r="Y4589" s="243"/>
    </row>
    <row r="4590" spans="22:25" x14ac:dyDescent="0.25">
      <c r="V4590" s="280"/>
      <c r="Y4590" s="243"/>
    </row>
    <row r="4591" spans="22:25" x14ac:dyDescent="0.25">
      <c r="V4591" s="280"/>
      <c r="Y4591" s="243"/>
    </row>
    <row r="4592" spans="22:25" x14ac:dyDescent="0.25">
      <c r="V4592" s="280"/>
      <c r="Y4592" s="243"/>
    </row>
    <row r="4593" spans="22:25" x14ac:dyDescent="0.25">
      <c r="V4593" s="280"/>
      <c r="Y4593" s="243"/>
    </row>
    <row r="4594" spans="22:25" x14ac:dyDescent="0.25">
      <c r="V4594" s="280"/>
      <c r="Y4594" s="243"/>
    </row>
    <row r="4595" spans="22:25" x14ac:dyDescent="0.25">
      <c r="V4595" s="280"/>
      <c r="Y4595" s="243"/>
    </row>
    <row r="4596" spans="22:25" x14ac:dyDescent="0.25">
      <c r="V4596" s="280"/>
      <c r="Y4596" s="243"/>
    </row>
    <row r="4597" spans="22:25" x14ac:dyDescent="0.25">
      <c r="V4597" s="280"/>
      <c r="Y4597" s="243"/>
    </row>
    <row r="4598" spans="22:25" x14ac:dyDescent="0.25">
      <c r="V4598" s="280"/>
      <c r="Y4598" s="243"/>
    </row>
    <row r="4599" spans="22:25" x14ac:dyDescent="0.25">
      <c r="V4599" s="280"/>
      <c r="Y4599" s="243"/>
    </row>
    <row r="4600" spans="22:25" x14ac:dyDescent="0.25">
      <c r="V4600" s="280"/>
      <c r="Y4600" s="243"/>
    </row>
    <row r="4601" spans="22:25" x14ac:dyDescent="0.25">
      <c r="V4601" s="280"/>
      <c r="Y4601" s="243"/>
    </row>
    <row r="4602" spans="22:25" x14ac:dyDescent="0.25">
      <c r="V4602" s="280"/>
      <c r="Y4602" s="243"/>
    </row>
    <row r="4603" spans="22:25" x14ac:dyDescent="0.25">
      <c r="V4603" s="280"/>
      <c r="Y4603" s="243"/>
    </row>
    <row r="4604" spans="22:25" x14ac:dyDescent="0.25">
      <c r="V4604" s="280"/>
      <c r="Y4604" s="243"/>
    </row>
    <row r="4605" spans="22:25" x14ac:dyDescent="0.25">
      <c r="V4605" s="280"/>
      <c r="Y4605" s="243"/>
    </row>
    <row r="4606" spans="22:25" x14ac:dyDescent="0.25">
      <c r="V4606" s="280"/>
      <c r="Y4606" s="243"/>
    </row>
    <row r="4607" spans="22:25" x14ac:dyDescent="0.25">
      <c r="V4607" s="280"/>
      <c r="Y4607" s="243"/>
    </row>
    <row r="4608" spans="22:25" x14ac:dyDescent="0.25">
      <c r="V4608" s="280"/>
      <c r="Y4608" s="243"/>
    </row>
    <row r="4609" spans="22:25" x14ac:dyDescent="0.25">
      <c r="V4609" s="280"/>
      <c r="Y4609" s="243"/>
    </row>
    <row r="4610" spans="22:25" x14ac:dyDescent="0.25">
      <c r="V4610" s="280"/>
      <c r="Y4610" s="243"/>
    </row>
    <row r="4611" spans="22:25" x14ac:dyDescent="0.25">
      <c r="V4611" s="280"/>
      <c r="Y4611" s="243"/>
    </row>
    <row r="4612" spans="22:25" x14ac:dyDescent="0.25">
      <c r="V4612" s="280"/>
      <c r="Y4612" s="243"/>
    </row>
    <row r="4613" spans="22:25" x14ac:dyDescent="0.25">
      <c r="V4613" s="280"/>
      <c r="Y4613" s="243"/>
    </row>
    <row r="4614" spans="22:25" x14ac:dyDescent="0.25">
      <c r="V4614" s="280"/>
      <c r="Y4614" s="243"/>
    </row>
    <row r="4615" spans="22:25" x14ac:dyDescent="0.25">
      <c r="V4615" s="280"/>
      <c r="Y4615" s="243"/>
    </row>
    <row r="4616" spans="22:25" x14ac:dyDescent="0.25">
      <c r="V4616" s="280"/>
      <c r="Y4616" s="243"/>
    </row>
    <row r="4617" spans="22:25" x14ac:dyDescent="0.25">
      <c r="V4617" s="280"/>
      <c r="Y4617" s="243"/>
    </row>
    <row r="4618" spans="22:25" x14ac:dyDescent="0.25">
      <c r="V4618" s="280"/>
      <c r="Y4618" s="243"/>
    </row>
    <row r="4619" spans="22:25" x14ac:dyDescent="0.25">
      <c r="V4619" s="280"/>
      <c r="Y4619" s="243"/>
    </row>
    <row r="4620" spans="22:25" x14ac:dyDescent="0.25">
      <c r="V4620" s="280"/>
      <c r="Y4620" s="243"/>
    </row>
    <row r="4621" spans="22:25" x14ac:dyDescent="0.25">
      <c r="V4621" s="280"/>
      <c r="Y4621" s="243"/>
    </row>
    <row r="4622" spans="22:25" x14ac:dyDescent="0.25">
      <c r="V4622" s="280"/>
      <c r="Y4622" s="243"/>
    </row>
    <row r="4623" spans="22:25" x14ac:dyDescent="0.25">
      <c r="V4623" s="280"/>
      <c r="Y4623" s="243"/>
    </row>
    <row r="4624" spans="22:25" x14ac:dyDescent="0.25">
      <c r="V4624" s="280"/>
      <c r="Y4624" s="243"/>
    </row>
    <row r="4625" spans="22:25" x14ac:dyDescent="0.25">
      <c r="V4625" s="280"/>
      <c r="Y4625" s="243"/>
    </row>
    <row r="4626" spans="22:25" x14ac:dyDescent="0.25">
      <c r="V4626" s="280"/>
      <c r="Y4626" s="243"/>
    </row>
    <row r="4627" spans="22:25" x14ac:dyDescent="0.25">
      <c r="V4627" s="280"/>
      <c r="Y4627" s="243"/>
    </row>
    <row r="4628" spans="22:25" x14ac:dyDescent="0.25">
      <c r="V4628" s="280"/>
      <c r="Y4628" s="243"/>
    </row>
    <row r="4629" spans="22:25" x14ac:dyDescent="0.25">
      <c r="V4629" s="280"/>
      <c r="Y4629" s="243"/>
    </row>
    <row r="4630" spans="22:25" x14ac:dyDescent="0.25">
      <c r="V4630" s="280"/>
      <c r="Y4630" s="243"/>
    </row>
    <row r="4631" spans="22:25" x14ac:dyDescent="0.25">
      <c r="V4631" s="280"/>
      <c r="Y4631" s="243"/>
    </row>
    <row r="4632" spans="22:25" x14ac:dyDescent="0.25">
      <c r="V4632" s="280"/>
      <c r="Y4632" s="243"/>
    </row>
    <row r="4633" spans="22:25" x14ac:dyDescent="0.25">
      <c r="V4633" s="280"/>
      <c r="Y4633" s="243"/>
    </row>
    <row r="4634" spans="22:25" x14ac:dyDescent="0.25">
      <c r="V4634" s="280"/>
      <c r="Y4634" s="243"/>
    </row>
    <row r="4635" spans="22:25" x14ac:dyDescent="0.25">
      <c r="V4635" s="280"/>
      <c r="Y4635" s="243"/>
    </row>
    <row r="4636" spans="22:25" x14ac:dyDescent="0.25">
      <c r="V4636" s="280"/>
      <c r="Y4636" s="243"/>
    </row>
    <row r="4637" spans="22:25" x14ac:dyDescent="0.25">
      <c r="V4637" s="280"/>
      <c r="Y4637" s="243"/>
    </row>
    <row r="4638" spans="22:25" x14ac:dyDescent="0.25">
      <c r="V4638" s="280"/>
      <c r="Y4638" s="243"/>
    </row>
    <row r="4639" spans="22:25" x14ac:dyDescent="0.25">
      <c r="V4639" s="280"/>
      <c r="Y4639" s="243"/>
    </row>
    <row r="4640" spans="22:25" x14ac:dyDescent="0.25">
      <c r="V4640" s="280"/>
      <c r="Y4640" s="243"/>
    </row>
    <row r="4641" spans="22:25" x14ac:dyDescent="0.25">
      <c r="V4641" s="280"/>
      <c r="Y4641" s="243"/>
    </row>
    <row r="4642" spans="22:25" x14ac:dyDescent="0.25">
      <c r="V4642" s="280"/>
      <c r="Y4642" s="243"/>
    </row>
    <row r="4643" spans="22:25" x14ac:dyDescent="0.25">
      <c r="V4643" s="280"/>
      <c r="Y4643" s="243"/>
    </row>
    <row r="4644" spans="22:25" x14ac:dyDescent="0.25">
      <c r="V4644" s="280"/>
      <c r="Y4644" s="243"/>
    </row>
    <row r="4645" spans="22:25" x14ac:dyDescent="0.25">
      <c r="V4645" s="280"/>
      <c r="Y4645" s="243"/>
    </row>
    <row r="4646" spans="22:25" x14ac:dyDescent="0.25">
      <c r="V4646" s="280"/>
      <c r="Y4646" s="243"/>
    </row>
    <row r="4647" spans="22:25" x14ac:dyDescent="0.25">
      <c r="V4647" s="280"/>
      <c r="Y4647" s="243"/>
    </row>
    <row r="4648" spans="22:25" x14ac:dyDescent="0.25">
      <c r="V4648" s="280"/>
      <c r="Y4648" s="243"/>
    </row>
    <row r="4649" spans="22:25" x14ac:dyDescent="0.25">
      <c r="V4649" s="280"/>
      <c r="Y4649" s="243"/>
    </row>
    <row r="4650" spans="22:25" x14ac:dyDescent="0.25">
      <c r="V4650" s="280"/>
      <c r="Y4650" s="243"/>
    </row>
    <row r="4651" spans="22:25" x14ac:dyDescent="0.25">
      <c r="V4651" s="280"/>
      <c r="Y4651" s="243"/>
    </row>
    <row r="4652" spans="22:25" x14ac:dyDescent="0.25">
      <c r="V4652" s="280"/>
      <c r="Y4652" s="243"/>
    </row>
    <row r="4653" spans="22:25" x14ac:dyDescent="0.25">
      <c r="V4653" s="280"/>
      <c r="Y4653" s="243"/>
    </row>
    <row r="4654" spans="22:25" x14ac:dyDescent="0.25">
      <c r="V4654" s="280"/>
      <c r="Y4654" s="243"/>
    </row>
    <row r="4655" spans="22:25" x14ac:dyDescent="0.25">
      <c r="V4655" s="280"/>
      <c r="Y4655" s="243"/>
    </row>
    <row r="4656" spans="22:25" x14ac:dyDescent="0.25">
      <c r="V4656" s="280"/>
      <c r="Y4656" s="243"/>
    </row>
    <row r="4657" spans="22:25" x14ac:dyDescent="0.25">
      <c r="V4657" s="280"/>
      <c r="Y4657" s="243"/>
    </row>
    <row r="4658" spans="22:25" x14ac:dyDescent="0.25">
      <c r="V4658" s="280"/>
      <c r="Y4658" s="243"/>
    </row>
    <row r="4659" spans="22:25" x14ac:dyDescent="0.25">
      <c r="V4659" s="280"/>
      <c r="Y4659" s="243"/>
    </row>
    <row r="4660" spans="22:25" x14ac:dyDescent="0.25">
      <c r="V4660" s="280"/>
      <c r="Y4660" s="243"/>
    </row>
    <row r="4661" spans="22:25" x14ac:dyDescent="0.25">
      <c r="V4661" s="280"/>
      <c r="Y4661" s="243"/>
    </row>
    <row r="4662" spans="22:25" x14ac:dyDescent="0.25">
      <c r="V4662" s="280"/>
      <c r="Y4662" s="243"/>
    </row>
    <row r="4663" spans="22:25" x14ac:dyDescent="0.25">
      <c r="V4663" s="280"/>
      <c r="Y4663" s="243"/>
    </row>
    <row r="4664" spans="22:25" x14ac:dyDescent="0.25">
      <c r="V4664" s="280"/>
      <c r="Y4664" s="243"/>
    </row>
    <row r="4665" spans="22:25" x14ac:dyDescent="0.25">
      <c r="V4665" s="280"/>
      <c r="Y4665" s="243"/>
    </row>
    <row r="4666" spans="22:25" x14ac:dyDescent="0.25">
      <c r="V4666" s="280"/>
      <c r="Y4666" s="243"/>
    </row>
    <row r="4667" spans="22:25" x14ac:dyDescent="0.25">
      <c r="V4667" s="280"/>
      <c r="Y4667" s="243"/>
    </row>
    <row r="4668" spans="22:25" x14ac:dyDescent="0.25">
      <c r="V4668" s="280"/>
      <c r="Y4668" s="243"/>
    </row>
    <row r="4669" spans="22:25" x14ac:dyDescent="0.25">
      <c r="V4669" s="280"/>
      <c r="Y4669" s="243"/>
    </row>
    <row r="4670" spans="22:25" x14ac:dyDescent="0.25">
      <c r="V4670" s="280"/>
      <c r="Y4670" s="243"/>
    </row>
    <row r="4671" spans="22:25" x14ac:dyDescent="0.25">
      <c r="V4671" s="280"/>
      <c r="Y4671" s="243"/>
    </row>
    <row r="4672" spans="22:25" x14ac:dyDescent="0.25">
      <c r="V4672" s="280"/>
      <c r="Y4672" s="243"/>
    </row>
    <row r="4673" spans="22:25" x14ac:dyDescent="0.25">
      <c r="V4673" s="280"/>
      <c r="Y4673" s="243"/>
    </row>
    <row r="4674" spans="22:25" x14ac:dyDescent="0.25">
      <c r="V4674" s="280"/>
      <c r="Y4674" s="243"/>
    </row>
    <row r="4675" spans="22:25" x14ac:dyDescent="0.25">
      <c r="V4675" s="280"/>
      <c r="Y4675" s="243"/>
    </row>
    <row r="4676" spans="22:25" x14ac:dyDescent="0.25">
      <c r="V4676" s="280"/>
      <c r="Y4676" s="243"/>
    </row>
    <row r="4677" spans="22:25" x14ac:dyDescent="0.25">
      <c r="V4677" s="280"/>
      <c r="Y4677" s="243"/>
    </row>
    <row r="4678" spans="22:25" x14ac:dyDescent="0.25">
      <c r="V4678" s="280"/>
      <c r="Y4678" s="243"/>
    </row>
    <row r="4679" spans="22:25" x14ac:dyDescent="0.25">
      <c r="V4679" s="280"/>
      <c r="Y4679" s="243"/>
    </row>
    <row r="4680" spans="22:25" x14ac:dyDescent="0.25">
      <c r="V4680" s="280"/>
      <c r="Y4680" s="243"/>
    </row>
    <row r="4681" spans="22:25" x14ac:dyDescent="0.25">
      <c r="V4681" s="280"/>
      <c r="Y4681" s="243"/>
    </row>
    <row r="4682" spans="22:25" x14ac:dyDescent="0.25">
      <c r="V4682" s="280"/>
      <c r="Y4682" s="243"/>
    </row>
    <row r="4683" spans="22:25" x14ac:dyDescent="0.25">
      <c r="V4683" s="280"/>
      <c r="Y4683" s="243"/>
    </row>
    <row r="4684" spans="22:25" x14ac:dyDescent="0.25">
      <c r="V4684" s="280"/>
      <c r="Y4684" s="243"/>
    </row>
    <row r="4685" spans="22:25" x14ac:dyDescent="0.25">
      <c r="V4685" s="280"/>
      <c r="Y4685" s="243"/>
    </row>
    <row r="4686" spans="22:25" x14ac:dyDescent="0.25">
      <c r="V4686" s="280"/>
      <c r="Y4686" s="243"/>
    </row>
    <row r="4687" spans="22:25" x14ac:dyDescent="0.25">
      <c r="V4687" s="280"/>
      <c r="Y4687" s="243"/>
    </row>
    <row r="4688" spans="22:25" x14ac:dyDescent="0.25">
      <c r="V4688" s="280"/>
      <c r="Y4688" s="243"/>
    </row>
    <row r="4689" spans="22:25" x14ac:dyDescent="0.25">
      <c r="V4689" s="280"/>
      <c r="Y4689" s="243"/>
    </row>
    <row r="4690" spans="22:25" x14ac:dyDescent="0.25">
      <c r="V4690" s="280"/>
      <c r="Y4690" s="243"/>
    </row>
    <row r="4691" spans="22:25" x14ac:dyDescent="0.25">
      <c r="V4691" s="280"/>
      <c r="Y4691" s="243"/>
    </row>
    <row r="4692" spans="22:25" x14ac:dyDescent="0.25">
      <c r="V4692" s="280"/>
      <c r="Y4692" s="243"/>
    </row>
    <row r="4693" spans="22:25" x14ac:dyDescent="0.25">
      <c r="V4693" s="280"/>
      <c r="Y4693" s="243"/>
    </row>
    <row r="4694" spans="22:25" x14ac:dyDescent="0.25">
      <c r="V4694" s="280"/>
      <c r="Y4694" s="243"/>
    </row>
    <row r="4695" spans="22:25" x14ac:dyDescent="0.25">
      <c r="V4695" s="280"/>
      <c r="Y4695" s="243"/>
    </row>
    <row r="4696" spans="22:25" x14ac:dyDescent="0.25">
      <c r="V4696" s="280"/>
      <c r="Y4696" s="243"/>
    </row>
    <row r="4697" spans="22:25" x14ac:dyDescent="0.25">
      <c r="V4697" s="280"/>
      <c r="Y4697" s="243"/>
    </row>
    <row r="4698" spans="22:25" x14ac:dyDescent="0.25">
      <c r="V4698" s="280"/>
      <c r="Y4698" s="243"/>
    </row>
    <row r="4699" spans="22:25" x14ac:dyDescent="0.25">
      <c r="V4699" s="280"/>
      <c r="Y4699" s="243"/>
    </row>
    <row r="4700" spans="22:25" x14ac:dyDescent="0.25">
      <c r="V4700" s="280"/>
      <c r="Y4700" s="243"/>
    </row>
    <row r="4701" spans="22:25" x14ac:dyDescent="0.25">
      <c r="V4701" s="280"/>
      <c r="Y4701" s="243"/>
    </row>
    <row r="4702" spans="22:25" x14ac:dyDescent="0.25">
      <c r="V4702" s="280"/>
      <c r="Y4702" s="243"/>
    </row>
    <row r="4703" spans="22:25" x14ac:dyDescent="0.25">
      <c r="V4703" s="280"/>
      <c r="Y4703" s="243"/>
    </row>
    <row r="4704" spans="22:25" x14ac:dyDescent="0.25">
      <c r="V4704" s="280"/>
      <c r="Y4704" s="243"/>
    </row>
    <row r="4705" spans="22:25" x14ac:dyDescent="0.25">
      <c r="V4705" s="280"/>
      <c r="Y4705" s="243"/>
    </row>
    <row r="4706" spans="22:25" x14ac:dyDescent="0.25">
      <c r="V4706" s="280"/>
      <c r="Y4706" s="243"/>
    </row>
    <row r="4707" spans="22:25" x14ac:dyDescent="0.25">
      <c r="V4707" s="280"/>
      <c r="Y4707" s="243"/>
    </row>
    <row r="4708" spans="22:25" x14ac:dyDescent="0.25">
      <c r="V4708" s="280"/>
      <c r="Y4708" s="243"/>
    </row>
    <row r="4709" spans="22:25" x14ac:dyDescent="0.25">
      <c r="V4709" s="280"/>
      <c r="Y4709" s="243"/>
    </row>
    <row r="4710" spans="22:25" x14ac:dyDescent="0.25">
      <c r="V4710" s="280"/>
      <c r="Y4710" s="243"/>
    </row>
    <row r="4711" spans="22:25" x14ac:dyDescent="0.25">
      <c r="V4711" s="280"/>
      <c r="Y4711" s="243"/>
    </row>
    <row r="4712" spans="22:25" x14ac:dyDescent="0.25">
      <c r="V4712" s="280"/>
      <c r="Y4712" s="243"/>
    </row>
    <row r="4713" spans="22:25" x14ac:dyDescent="0.25">
      <c r="V4713" s="280"/>
      <c r="Y4713" s="243"/>
    </row>
    <row r="4714" spans="22:25" x14ac:dyDescent="0.25">
      <c r="V4714" s="280"/>
      <c r="Y4714" s="243"/>
    </row>
    <row r="4715" spans="22:25" x14ac:dyDescent="0.25">
      <c r="V4715" s="280"/>
      <c r="Y4715" s="243"/>
    </row>
    <row r="4716" spans="22:25" x14ac:dyDescent="0.25">
      <c r="V4716" s="280"/>
      <c r="Y4716" s="243"/>
    </row>
    <row r="4717" spans="22:25" x14ac:dyDescent="0.25">
      <c r="V4717" s="280"/>
      <c r="Y4717" s="243"/>
    </row>
    <row r="4718" spans="22:25" x14ac:dyDescent="0.25">
      <c r="V4718" s="280"/>
      <c r="Y4718" s="243"/>
    </row>
    <row r="4719" spans="22:25" x14ac:dyDescent="0.25">
      <c r="V4719" s="280"/>
      <c r="Y4719" s="243"/>
    </row>
    <row r="4720" spans="22:25" x14ac:dyDescent="0.25">
      <c r="V4720" s="280"/>
      <c r="Y4720" s="243"/>
    </row>
    <row r="4721" spans="22:25" x14ac:dyDescent="0.25">
      <c r="V4721" s="280"/>
      <c r="Y4721" s="243"/>
    </row>
    <row r="4722" spans="22:25" x14ac:dyDescent="0.25">
      <c r="V4722" s="280"/>
      <c r="Y4722" s="243"/>
    </row>
    <row r="4723" spans="22:25" x14ac:dyDescent="0.25">
      <c r="V4723" s="280"/>
      <c r="Y4723" s="243"/>
    </row>
    <row r="4724" spans="22:25" x14ac:dyDescent="0.25">
      <c r="V4724" s="280"/>
      <c r="Y4724" s="243"/>
    </row>
    <row r="4725" spans="22:25" x14ac:dyDescent="0.25">
      <c r="V4725" s="280"/>
      <c r="Y4725" s="243"/>
    </row>
    <row r="4726" spans="22:25" x14ac:dyDescent="0.25">
      <c r="V4726" s="280"/>
      <c r="Y4726" s="243"/>
    </row>
    <row r="4727" spans="22:25" x14ac:dyDescent="0.25">
      <c r="V4727" s="280"/>
      <c r="Y4727" s="243"/>
    </row>
    <row r="4728" spans="22:25" x14ac:dyDescent="0.25">
      <c r="V4728" s="280"/>
      <c r="Y4728" s="243"/>
    </row>
    <row r="4729" spans="22:25" x14ac:dyDescent="0.25">
      <c r="V4729" s="280"/>
      <c r="Y4729" s="243"/>
    </row>
    <row r="4730" spans="22:25" x14ac:dyDescent="0.25">
      <c r="V4730" s="280"/>
      <c r="Y4730" s="243"/>
    </row>
    <row r="4731" spans="22:25" x14ac:dyDescent="0.25">
      <c r="V4731" s="280"/>
      <c r="Y4731" s="243"/>
    </row>
    <row r="4732" spans="22:25" x14ac:dyDescent="0.25">
      <c r="V4732" s="280"/>
      <c r="Y4732" s="243"/>
    </row>
    <row r="4733" spans="22:25" x14ac:dyDescent="0.25">
      <c r="V4733" s="280"/>
      <c r="Y4733" s="243"/>
    </row>
    <row r="4734" spans="22:25" x14ac:dyDescent="0.25">
      <c r="V4734" s="280"/>
      <c r="Y4734" s="243"/>
    </row>
    <row r="4735" spans="22:25" x14ac:dyDescent="0.25">
      <c r="V4735" s="280"/>
      <c r="Y4735" s="243"/>
    </row>
    <row r="4736" spans="22:25" x14ac:dyDescent="0.25">
      <c r="V4736" s="280"/>
      <c r="Y4736" s="243"/>
    </row>
    <row r="4737" spans="22:25" x14ac:dyDescent="0.25">
      <c r="V4737" s="280"/>
      <c r="Y4737" s="243"/>
    </row>
    <row r="4738" spans="22:25" x14ac:dyDescent="0.25">
      <c r="V4738" s="280"/>
      <c r="Y4738" s="243"/>
    </row>
    <row r="4739" spans="22:25" x14ac:dyDescent="0.25">
      <c r="V4739" s="280"/>
      <c r="Y4739" s="243"/>
    </row>
    <row r="4740" spans="22:25" x14ac:dyDescent="0.25">
      <c r="V4740" s="280"/>
      <c r="Y4740" s="243"/>
    </row>
    <row r="4741" spans="22:25" x14ac:dyDescent="0.25">
      <c r="V4741" s="280"/>
      <c r="Y4741" s="243"/>
    </row>
    <row r="4742" spans="22:25" x14ac:dyDescent="0.25">
      <c r="V4742" s="280"/>
      <c r="Y4742" s="243"/>
    </row>
    <row r="4743" spans="22:25" x14ac:dyDescent="0.25">
      <c r="V4743" s="280"/>
      <c r="Y4743" s="243"/>
    </row>
    <row r="4744" spans="22:25" x14ac:dyDescent="0.25">
      <c r="V4744" s="280"/>
      <c r="Y4744" s="243"/>
    </row>
    <row r="4745" spans="22:25" x14ac:dyDescent="0.25">
      <c r="V4745" s="280"/>
      <c r="Y4745" s="243"/>
    </row>
    <row r="4746" spans="22:25" x14ac:dyDescent="0.25">
      <c r="V4746" s="280"/>
      <c r="Y4746" s="243"/>
    </row>
    <row r="4747" spans="22:25" x14ac:dyDescent="0.25">
      <c r="V4747" s="280"/>
      <c r="Y4747" s="243"/>
    </row>
    <row r="4748" spans="22:25" x14ac:dyDescent="0.25">
      <c r="V4748" s="280"/>
      <c r="Y4748" s="243"/>
    </row>
    <row r="4749" spans="22:25" x14ac:dyDescent="0.25">
      <c r="V4749" s="280"/>
      <c r="Y4749" s="243"/>
    </row>
    <row r="4750" spans="22:25" x14ac:dyDescent="0.25">
      <c r="V4750" s="280"/>
      <c r="Y4750" s="243"/>
    </row>
    <row r="4751" spans="22:25" x14ac:dyDescent="0.25">
      <c r="V4751" s="280"/>
      <c r="Y4751" s="243"/>
    </row>
    <row r="4752" spans="22:25" x14ac:dyDescent="0.25">
      <c r="V4752" s="280"/>
      <c r="Y4752" s="243"/>
    </row>
    <row r="4753" spans="22:25" x14ac:dyDescent="0.25">
      <c r="V4753" s="280"/>
      <c r="Y4753" s="243"/>
    </row>
    <row r="4754" spans="22:25" x14ac:dyDescent="0.25">
      <c r="V4754" s="280"/>
      <c r="Y4754" s="243"/>
    </row>
    <row r="4755" spans="22:25" x14ac:dyDescent="0.25">
      <c r="V4755" s="280"/>
      <c r="Y4755" s="243"/>
    </row>
    <row r="4756" spans="22:25" x14ac:dyDescent="0.25">
      <c r="V4756" s="280"/>
      <c r="Y4756" s="243"/>
    </row>
    <row r="4757" spans="22:25" x14ac:dyDescent="0.25">
      <c r="V4757" s="280"/>
      <c r="Y4757" s="243"/>
    </row>
    <row r="4758" spans="22:25" x14ac:dyDescent="0.25">
      <c r="V4758" s="280"/>
      <c r="Y4758" s="243"/>
    </row>
    <row r="4759" spans="22:25" x14ac:dyDescent="0.25">
      <c r="V4759" s="280"/>
      <c r="Y4759" s="243"/>
    </row>
    <row r="4760" spans="22:25" x14ac:dyDescent="0.25">
      <c r="V4760" s="280"/>
      <c r="Y4760" s="243"/>
    </row>
    <row r="4761" spans="22:25" x14ac:dyDescent="0.25">
      <c r="V4761" s="280"/>
      <c r="Y4761" s="243"/>
    </row>
    <row r="4762" spans="22:25" x14ac:dyDescent="0.25">
      <c r="V4762" s="280"/>
      <c r="Y4762" s="243"/>
    </row>
    <row r="4763" spans="22:25" x14ac:dyDescent="0.25">
      <c r="V4763" s="280"/>
      <c r="Y4763" s="243"/>
    </row>
    <row r="4764" spans="22:25" x14ac:dyDescent="0.25">
      <c r="V4764" s="280"/>
      <c r="Y4764" s="243"/>
    </row>
    <row r="4765" spans="22:25" x14ac:dyDescent="0.25">
      <c r="V4765" s="280"/>
      <c r="Y4765" s="243"/>
    </row>
    <row r="4766" spans="22:25" x14ac:dyDescent="0.25">
      <c r="V4766" s="280"/>
      <c r="Y4766" s="243"/>
    </row>
    <row r="4767" spans="22:25" x14ac:dyDescent="0.25">
      <c r="V4767" s="280"/>
      <c r="Y4767" s="243"/>
    </row>
    <row r="4768" spans="22:25" x14ac:dyDescent="0.25">
      <c r="V4768" s="280"/>
      <c r="Y4768" s="243"/>
    </row>
    <row r="4769" spans="22:25" x14ac:dyDescent="0.25">
      <c r="V4769" s="280"/>
      <c r="Y4769" s="243"/>
    </row>
    <row r="4770" spans="22:25" x14ac:dyDescent="0.25">
      <c r="V4770" s="280"/>
      <c r="Y4770" s="243"/>
    </row>
    <row r="4771" spans="22:25" x14ac:dyDescent="0.25">
      <c r="V4771" s="280"/>
      <c r="Y4771" s="243"/>
    </row>
    <row r="4772" spans="22:25" x14ac:dyDescent="0.25">
      <c r="V4772" s="280"/>
      <c r="Y4772" s="243"/>
    </row>
    <row r="4773" spans="22:25" x14ac:dyDescent="0.25">
      <c r="V4773" s="280"/>
      <c r="Y4773" s="243"/>
    </row>
    <row r="4774" spans="22:25" x14ac:dyDescent="0.25">
      <c r="V4774" s="280"/>
      <c r="Y4774" s="243"/>
    </row>
    <row r="4775" spans="22:25" x14ac:dyDescent="0.25">
      <c r="V4775" s="280"/>
      <c r="Y4775" s="243"/>
    </row>
    <row r="4776" spans="22:25" x14ac:dyDescent="0.25">
      <c r="V4776" s="280"/>
      <c r="Y4776" s="243"/>
    </row>
    <row r="4777" spans="22:25" x14ac:dyDescent="0.25">
      <c r="V4777" s="280"/>
      <c r="Y4777" s="243"/>
    </row>
    <row r="4778" spans="22:25" x14ac:dyDescent="0.25">
      <c r="V4778" s="280"/>
      <c r="Y4778" s="243"/>
    </row>
    <row r="4779" spans="22:25" x14ac:dyDescent="0.25">
      <c r="V4779" s="280"/>
      <c r="Y4779" s="243"/>
    </row>
    <row r="4780" spans="22:25" x14ac:dyDescent="0.25">
      <c r="V4780" s="280"/>
      <c r="Y4780" s="243"/>
    </row>
    <row r="4781" spans="22:25" x14ac:dyDescent="0.25">
      <c r="V4781" s="280"/>
      <c r="Y4781" s="243"/>
    </row>
    <row r="4782" spans="22:25" x14ac:dyDescent="0.25">
      <c r="V4782" s="280"/>
      <c r="Y4782" s="243"/>
    </row>
    <row r="4783" spans="22:25" x14ac:dyDescent="0.25">
      <c r="V4783" s="280"/>
      <c r="Y4783" s="243"/>
    </row>
    <row r="4784" spans="22:25" x14ac:dyDescent="0.25">
      <c r="V4784" s="280"/>
      <c r="Y4784" s="243"/>
    </row>
    <row r="4785" spans="22:25" x14ac:dyDescent="0.25">
      <c r="V4785" s="280"/>
      <c r="Y4785" s="243"/>
    </row>
    <row r="4786" spans="22:25" x14ac:dyDescent="0.25">
      <c r="V4786" s="280"/>
      <c r="Y4786" s="243"/>
    </row>
    <row r="4787" spans="22:25" x14ac:dyDescent="0.25">
      <c r="V4787" s="280"/>
      <c r="Y4787" s="243"/>
    </row>
    <row r="4788" spans="22:25" x14ac:dyDescent="0.25">
      <c r="V4788" s="280"/>
      <c r="Y4788" s="243"/>
    </row>
    <row r="4789" spans="22:25" x14ac:dyDescent="0.25">
      <c r="V4789" s="280"/>
      <c r="Y4789" s="243"/>
    </row>
    <row r="4790" spans="22:25" x14ac:dyDescent="0.25">
      <c r="V4790" s="280"/>
      <c r="Y4790" s="243"/>
    </row>
    <row r="4791" spans="22:25" x14ac:dyDescent="0.25">
      <c r="V4791" s="280"/>
      <c r="Y4791" s="243"/>
    </row>
    <row r="4792" spans="22:25" x14ac:dyDescent="0.25">
      <c r="V4792" s="280"/>
      <c r="Y4792" s="243"/>
    </row>
    <row r="4793" spans="22:25" x14ac:dyDescent="0.25">
      <c r="V4793" s="280"/>
      <c r="Y4793" s="243"/>
    </row>
    <row r="4794" spans="22:25" x14ac:dyDescent="0.25">
      <c r="V4794" s="280"/>
      <c r="Y4794" s="243"/>
    </row>
    <row r="4795" spans="22:25" x14ac:dyDescent="0.25">
      <c r="V4795" s="280"/>
      <c r="Y4795" s="243"/>
    </row>
    <row r="4796" spans="22:25" x14ac:dyDescent="0.25">
      <c r="V4796" s="280"/>
      <c r="Y4796" s="243"/>
    </row>
    <row r="4797" spans="22:25" x14ac:dyDescent="0.25">
      <c r="V4797" s="280"/>
      <c r="Y4797" s="243"/>
    </row>
    <row r="4798" spans="22:25" x14ac:dyDescent="0.25">
      <c r="V4798" s="280"/>
      <c r="Y4798" s="243"/>
    </row>
    <row r="4799" spans="22:25" x14ac:dyDescent="0.25">
      <c r="V4799" s="280"/>
      <c r="Y4799" s="243"/>
    </row>
    <row r="4800" spans="22:25" x14ac:dyDescent="0.25">
      <c r="V4800" s="280"/>
      <c r="Y4800" s="243"/>
    </row>
    <row r="4801" spans="22:25" x14ac:dyDescent="0.25">
      <c r="V4801" s="280"/>
      <c r="Y4801" s="243"/>
    </row>
    <row r="4802" spans="22:25" x14ac:dyDescent="0.25">
      <c r="V4802" s="280"/>
      <c r="Y4802" s="243"/>
    </row>
    <row r="4803" spans="22:25" x14ac:dyDescent="0.25">
      <c r="V4803" s="280"/>
      <c r="Y4803" s="243"/>
    </row>
    <row r="4804" spans="22:25" x14ac:dyDescent="0.25">
      <c r="V4804" s="280"/>
      <c r="Y4804" s="243"/>
    </row>
    <row r="4805" spans="22:25" x14ac:dyDescent="0.25">
      <c r="V4805" s="280"/>
      <c r="Y4805" s="243"/>
    </row>
    <row r="4806" spans="22:25" x14ac:dyDescent="0.25">
      <c r="V4806" s="280"/>
      <c r="Y4806" s="243"/>
    </row>
    <row r="4807" spans="22:25" x14ac:dyDescent="0.25">
      <c r="V4807" s="280"/>
      <c r="Y4807" s="243"/>
    </row>
    <row r="4808" spans="22:25" x14ac:dyDescent="0.25">
      <c r="V4808" s="280"/>
      <c r="Y4808" s="243"/>
    </row>
    <row r="4809" spans="22:25" x14ac:dyDescent="0.25">
      <c r="V4809" s="280"/>
      <c r="Y4809" s="243"/>
    </row>
    <row r="4810" spans="22:25" x14ac:dyDescent="0.25">
      <c r="V4810" s="280"/>
      <c r="Y4810" s="243"/>
    </row>
    <row r="4811" spans="22:25" x14ac:dyDescent="0.25">
      <c r="V4811" s="280"/>
      <c r="Y4811" s="243"/>
    </row>
    <row r="4812" spans="22:25" x14ac:dyDescent="0.25">
      <c r="V4812" s="280"/>
      <c r="Y4812" s="243"/>
    </row>
    <row r="4813" spans="22:25" x14ac:dyDescent="0.25">
      <c r="V4813" s="280"/>
      <c r="Y4813" s="243"/>
    </row>
    <row r="4814" spans="22:25" x14ac:dyDescent="0.25">
      <c r="V4814" s="280"/>
      <c r="Y4814" s="243"/>
    </row>
    <row r="4815" spans="22:25" x14ac:dyDescent="0.25">
      <c r="V4815" s="280"/>
      <c r="Y4815" s="243"/>
    </row>
    <row r="4816" spans="22:25" x14ac:dyDescent="0.25">
      <c r="V4816" s="280"/>
      <c r="Y4816" s="243"/>
    </row>
    <row r="4817" spans="22:25" x14ac:dyDescent="0.25">
      <c r="V4817" s="280"/>
      <c r="Y4817" s="243"/>
    </row>
    <row r="4818" spans="22:25" x14ac:dyDescent="0.25">
      <c r="V4818" s="280"/>
      <c r="Y4818" s="243"/>
    </row>
    <row r="4819" spans="22:25" x14ac:dyDescent="0.25">
      <c r="V4819" s="280"/>
      <c r="Y4819" s="243"/>
    </row>
    <row r="4820" spans="22:25" x14ac:dyDescent="0.25">
      <c r="V4820" s="280"/>
      <c r="Y4820" s="243"/>
    </row>
    <row r="4821" spans="22:25" x14ac:dyDescent="0.25">
      <c r="V4821" s="280"/>
      <c r="Y4821" s="243"/>
    </row>
    <row r="4822" spans="22:25" x14ac:dyDescent="0.25">
      <c r="V4822" s="280"/>
      <c r="Y4822" s="243"/>
    </row>
    <row r="4823" spans="22:25" x14ac:dyDescent="0.25">
      <c r="V4823" s="280"/>
      <c r="Y4823" s="243"/>
    </row>
    <row r="4824" spans="22:25" x14ac:dyDescent="0.25">
      <c r="V4824" s="280"/>
      <c r="Y4824" s="243"/>
    </row>
    <row r="4825" spans="22:25" x14ac:dyDescent="0.25">
      <c r="V4825" s="280"/>
      <c r="Y4825" s="243"/>
    </row>
    <row r="4826" spans="22:25" x14ac:dyDescent="0.25">
      <c r="V4826" s="280"/>
      <c r="Y4826" s="243"/>
    </row>
    <row r="4827" spans="22:25" x14ac:dyDescent="0.25">
      <c r="V4827" s="280"/>
      <c r="Y4827" s="243"/>
    </row>
    <row r="4828" spans="22:25" x14ac:dyDescent="0.25">
      <c r="V4828" s="280"/>
      <c r="Y4828" s="243"/>
    </row>
    <row r="4829" spans="22:25" x14ac:dyDescent="0.25">
      <c r="V4829" s="280"/>
      <c r="Y4829" s="243"/>
    </row>
    <row r="4830" spans="22:25" x14ac:dyDescent="0.25">
      <c r="V4830" s="280"/>
      <c r="Y4830" s="243"/>
    </row>
    <row r="4831" spans="22:25" x14ac:dyDescent="0.25">
      <c r="V4831" s="280"/>
      <c r="Y4831" s="243"/>
    </row>
    <row r="4832" spans="22:25" x14ac:dyDescent="0.25">
      <c r="V4832" s="280"/>
      <c r="Y4832" s="243"/>
    </row>
    <row r="4833" spans="22:25" x14ac:dyDescent="0.25">
      <c r="V4833" s="280"/>
      <c r="Y4833" s="243"/>
    </row>
    <row r="4834" spans="22:25" x14ac:dyDescent="0.25">
      <c r="V4834" s="280"/>
      <c r="Y4834" s="243"/>
    </row>
    <row r="4835" spans="22:25" x14ac:dyDescent="0.25">
      <c r="V4835" s="280"/>
      <c r="Y4835" s="243"/>
    </row>
    <row r="4836" spans="22:25" x14ac:dyDescent="0.25">
      <c r="V4836" s="280"/>
      <c r="Y4836" s="243"/>
    </row>
    <row r="4837" spans="22:25" x14ac:dyDescent="0.25">
      <c r="V4837" s="280"/>
      <c r="Y4837" s="243"/>
    </row>
    <row r="4838" spans="22:25" x14ac:dyDescent="0.25">
      <c r="V4838" s="280"/>
      <c r="Y4838" s="243"/>
    </row>
    <row r="4839" spans="22:25" x14ac:dyDescent="0.25">
      <c r="V4839" s="280"/>
      <c r="Y4839" s="243"/>
    </row>
    <row r="4840" spans="22:25" x14ac:dyDescent="0.25">
      <c r="V4840" s="280"/>
      <c r="Y4840" s="243"/>
    </row>
    <row r="4841" spans="22:25" x14ac:dyDescent="0.25">
      <c r="V4841" s="280"/>
      <c r="Y4841" s="243"/>
    </row>
    <row r="4842" spans="22:25" x14ac:dyDescent="0.25">
      <c r="V4842" s="280"/>
      <c r="Y4842" s="243"/>
    </row>
    <row r="4843" spans="22:25" x14ac:dyDescent="0.25">
      <c r="V4843" s="280"/>
      <c r="Y4843" s="243"/>
    </row>
    <row r="4844" spans="22:25" x14ac:dyDescent="0.25">
      <c r="V4844" s="280"/>
      <c r="Y4844" s="243"/>
    </row>
    <row r="4845" spans="22:25" x14ac:dyDescent="0.25">
      <c r="V4845" s="280"/>
      <c r="Y4845" s="243"/>
    </row>
    <row r="4846" spans="22:25" x14ac:dyDescent="0.25">
      <c r="V4846" s="280"/>
      <c r="Y4846" s="243"/>
    </row>
    <row r="4847" spans="22:25" x14ac:dyDescent="0.25">
      <c r="V4847" s="280"/>
      <c r="Y4847" s="243"/>
    </row>
    <row r="4848" spans="22:25" x14ac:dyDescent="0.25">
      <c r="V4848" s="280"/>
      <c r="Y4848" s="243"/>
    </row>
    <row r="4849" spans="22:25" x14ac:dyDescent="0.25">
      <c r="V4849" s="280"/>
      <c r="Y4849" s="243"/>
    </row>
    <row r="4850" spans="22:25" x14ac:dyDescent="0.25">
      <c r="V4850" s="280"/>
      <c r="Y4850" s="243"/>
    </row>
    <row r="4851" spans="22:25" x14ac:dyDescent="0.25">
      <c r="V4851" s="280"/>
      <c r="Y4851" s="243"/>
    </row>
    <row r="4852" spans="22:25" x14ac:dyDescent="0.25">
      <c r="V4852" s="280"/>
      <c r="Y4852" s="243"/>
    </row>
    <row r="4853" spans="22:25" x14ac:dyDescent="0.25">
      <c r="V4853" s="280"/>
      <c r="Y4853" s="243"/>
    </row>
    <row r="4854" spans="22:25" x14ac:dyDescent="0.25">
      <c r="V4854" s="280"/>
      <c r="Y4854" s="243"/>
    </row>
    <row r="4855" spans="22:25" x14ac:dyDescent="0.25">
      <c r="V4855" s="280"/>
      <c r="Y4855" s="243"/>
    </row>
    <row r="4856" spans="22:25" x14ac:dyDescent="0.25">
      <c r="V4856" s="280"/>
      <c r="Y4856" s="243"/>
    </row>
    <row r="4857" spans="22:25" x14ac:dyDescent="0.25">
      <c r="V4857" s="280"/>
      <c r="Y4857" s="243"/>
    </row>
    <row r="4858" spans="22:25" x14ac:dyDescent="0.25">
      <c r="V4858" s="280"/>
      <c r="Y4858" s="243"/>
    </row>
    <row r="4859" spans="22:25" x14ac:dyDescent="0.25">
      <c r="V4859" s="280"/>
      <c r="Y4859" s="243"/>
    </row>
    <row r="4860" spans="22:25" x14ac:dyDescent="0.25">
      <c r="V4860" s="280"/>
      <c r="Y4860" s="243"/>
    </row>
    <row r="4861" spans="22:25" x14ac:dyDescent="0.25">
      <c r="V4861" s="280"/>
      <c r="Y4861" s="243"/>
    </row>
    <row r="4862" spans="22:25" x14ac:dyDescent="0.25">
      <c r="V4862" s="280"/>
      <c r="Y4862" s="243"/>
    </row>
    <row r="4863" spans="22:25" x14ac:dyDescent="0.25">
      <c r="V4863" s="280"/>
      <c r="Y4863" s="243"/>
    </row>
    <row r="4864" spans="22:25" x14ac:dyDescent="0.25">
      <c r="V4864" s="280"/>
      <c r="Y4864" s="243"/>
    </row>
    <row r="4865" spans="22:25" x14ac:dyDescent="0.25">
      <c r="V4865" s="280"/>
      <c r="Y4865" s="243"/>
    </row>
    <row r="4866" spans="22:25" x14ac:dyDescent="0.25">
      <c r="V4866" s="280"/>
      <c r="Y4866" s="243"/>
    </row>
    <row r="4867" spans="22:25" x14ac:dyDescent="0.25">
      <c r="V4867" s="280"/>
      <c r="Y4867" s="243"/>
    </row>
    <row r="4868" spans="22:25" x14ac:dyDescent="0.25">
      <c r="V4868" s="280"/>
      <c r="Y4868" s="243"/>
    </row>
    <row r="4869" spans="22:25" x14ac:dyDescent="0.25">
      <c r="V4869" s="280"/>
      <c r="Y4869" s="243"/>
    </row>
    <row r="4870" spans="22:25" x14ac:dyDescent="0.25">
      <c r="V4870" s="280"/>
      <c r="Y4870" s="243"/>
    </row>
    <row r="4871" spans="22:25" x14ac:dyDescent="0.25">
      <c r="V4871" s="280"/>
      <c r="Y4871" s="243"/>
    </row>
    <row r="4872" spans="22:25" x14ac:dyDescent="0.25">
      <c r="V4872" s="280"/>
      <c r="Y4872" s="243"/>
    </row>
    <row r="4873" spans="22:25" x14ac:dyDescent="0.25">
      <c r="V4873" s="280"/>
      <c r="Y4873" s="243"/>
    </row>
    <row r="4874" spans="22:25" x14ac:dyDescent="0.25">
      <c r="V4874" s="280"/>
      <c r="Y4874" s="243"/>
    </row>
    <row r="4875" spans="22:25" x14ac:dyDescent="0.25">
      <c r="V4875" s="280"/>
      <c r="Y4875" s="243"/>
    </row>
    <row r="4876" spans="22:25" x14ac:dyDescent="0.25">
      <c r="V4876" s="280"/>
      <c r="Y4876" s="243"/>
    </row>
    <row r="4877" spans="22:25" x14ac:dyDescent="0.25">
      <c r="V4877" s="280"/>
      <c r="Y4877" s="243"/>
    </row>
    <row r="4878" spans="22:25" x14ac:dyDescent="0.25">
      <c r="V4878" s="280"/>
      <c r="Y4878" s="243"/>
    </row>
    <row r="4879" spans="22:25" x14ac:dyDescent="0.25">
      <c r="V4879" s="280"/>
      <c r="Y4879" s="243"/>
    </row>
    <row r="4880" spans="22:25" x14ac:dyDescent="0.25">
      <c r="V4880" s="280"/>
      <c r="Y4880" s="243"/>
    </row>
    <row r="4881" spans="22:25" x14ac:dyDescent="0.25">
      <c r="V4881" s="280"/>
      <c r="Y4881" s="243"/>
    </row>
    <row r="4882" spans="22:25" x14ac:dyDescent="0.25">
      <c r="V4882" s="280"/>
      <c r="Y4882" s="243"/>
    </row>
    <row r="4883" spans="22:25" x14ac:dyDescent="0.25">
      <c r="V4883" s="280"/>
      <c r="Y4883" s="243"/>
    </row>
    <row r="4884" spans="22:25" x14ac:dyDescent="0.25">
      <c r="V4884" s="280"/>
      <c r="Y4884" s="243"/>
    </row>
    <row r="4885" spans="22:25" x14ac:dyDescent="0.25">
      <c r="V4885" s="280"/>
      <c r="Y4885" s="243"/>
    </row>
    <row r="4886" spans="22:25" x14ac:dyDescent="0.25">
      <c r="V4886" s="280"/>
      <c r="Y4886" s="243"/>
    </row>
    <row r="4887" spans="22:25" x14ac:dyDescent="0.25">
      <c r="V4887" s="280"/>
      <c r="Y4887" s="243"/>
    </row>
    <row r="4888" spans="22:25" x14ac:dyDescent="0.25">
      <c r="V4888" s="280"/>
      <c r="Y4888" s="243"/>
    </row>
    <row r="4889" spans="22:25" x14ac:dyDescent="0.25">
      <c r="V4889" s="280"/>
      <c r="Y4889" s="243"/>
    </row>
    <row r="4890" spans="22:25" x14ac:dyDescent="0.25">
      <c r="V4890" s="280"/>
      <c r="Y4890" s="243"/>
    </row>
    <row r="4891" spans="22:25" x14ac:dyDescent="0.25">
      <c r="V4891" s="280"/>
      <c r="Y4891" s="243"/>
    </row>
    <row r="4892" spans="22:25" x14ac:dyDescent="0.25">
      <c r="V4892" s="280"/>
      <c r="Y4892" s="243"/>
    </row>
    <row r="4893" spans="22:25" x14ac:dyDescent="0.25">
      <c r="V4893" s="280"/>
      <c r="Y4893" s="243"/>
    </row>
    <row r="4894" spans="22:25" x14ac:dyDescent="0.25">
      <c r="V4894" s="280"/>
      <c r="Y4894" s="243"/>
    </row>
    <row r="4895" spans="22:25" x14ac:dyDescent="0.25">
      <c r="V4895" s="280"/>
      <c r="Y4895" s="243"/>
    </row>
    <row r="4896" spans="22:25" x14ac:dyDescent="0.25">
      <c r="V4896" s="280"/>
      <c r="Y4896" s="243"/>
    </row>
    <row r="4897" spans="22:25" x14ac:dyDescent="0.25">
      <c r="V4897" s="280"/>
      <c r="Y4897" s="243"/>
    </row>
    <row r="4898" spans="22:25" x14ac:dyDescent="0.25">
      <c r="V4898" s="280"/>
      <c r="Y4898" s="243"/>
    </row>
    <row r="4899" spans="22:25" x14ac:dyDescent="0.25">
      <c r="V4899" s="280"/>
      <c r="Y4899" s="243"/>
    </row>
    <row r="4900" spans="22:25" x14ac:dyDescent="0.25">
      <c r="V4900" s="280"/>
      <c r="Y4900" s="243"/>
    </row>
    <row r="4901" spans="22:25" x14ac:dyDescent="0.25">
      <c r="V4901" s="280"/>
      <c r="Y4901" s="243"/>
    </row>
    <row r="4902" spans="22:25" x14ac:dyDescent="0.25">
      <c r="V4902" s="280"/>
      <c r="Y4902" s="243"/>
    </row>
    <row r="4903" spans="22:25" x14ac:dyDescent="0.25">
      <c r="V4903" s="280"/>
      <c r="Y4903" s="243"/>
    </row>
    <row r="4904" spans="22:25" x14ac:dyDescent="0.25">
      <c r="V4904" s="280"/>
      <c r="Y4904" s="243"/>
    </row>
    <row r="4905" spans="22:25" x14ac:dyDescent="0.25">
      <c r="V4905" s="280"/>
      <c r="Y4905" s="243"/>
    </row>
    <row r="4906" spans="22:25" x14ac:dyDescent="0.25">
      <c r="V4906" s="280"/>
      <c r="Y4906" s="243"/>
    </row>
    <row r="4907" spans="22:25" x14ac:dyDescent="0.25">
      <c r="V4907" s="280"/>
      <c r="Y4907" s="243"/>
    </row>
    <row r="4908" spans="22:25" x14ac:dyDescent="0.25">
      <c r="V4908" s="280"/>
      <c r="Y4908" s="243"/>
    </row>
    <row r="4909" spans="22:25" x14ac:dyDescent="0.25">
      <c r="V4909" s="280"/>
      <c r="Y4909" s="243"/>
    </row>
    <row r="4910" spans="22:25" x14ac:dyDescent="0.25">
      <c r="V4910" s="280"/>
      <c r="Y4910" s="243"/>
    </row>
    <row r="4911" spans="22:25" x14ac:dyDescent="0.25">
      <c r="V4911" s="280"/>
      <c r="Y4911" s="243"/>
    </row>
    <row r="4912" spans="22:25" x14ac:dyDescent="0.25">
      <c r="V4912" s="280"/>
      <c r="Y4912" s="243"/>
    </row>
    <row r="4913" spans="22:25" x14ac:dyDescent="0.25">
      <c r="V4913" s="280"/>
      <c r="Y4913" s="243"/>
    </row>
    <row r="4914" spans="22:25" x14ac:dyDescent="0.25">
      <c r="V4914" s="280"/>
      <c r="Y4914" s="243"/>
    </row>
    <row r="4915" spans="22:25" x14ac:dyDescent="0.25">
      <c r="V4915" s="280"/>
      <c r="Y4915" s="243"/>
    </row>
    <row r="4916" spans="22:25" x14ac:dyDescent="0.25">
      <c r="V4916" s="280"/>
      <c r="Y4916" s="243"/>
    </row>
    <row r="4917" spans="22:25" x14ac:dyDescent="0.25">
      <c r="V4917" s="280"/>
      <c r="Y4917" s="243"/>
    </row>
    <row r="4918" spans="22:25" x14ac:dyDescent="0.25">
      <c r="V4918" s="280"/>
      <c r="Y4918" s="243"/>
    </row>
    <row r="4919" spans="22:25" x14ac:dyDescent="0.25">
      <c r="V4919" s="280"/>
      <c r="Y4919" s="243"/>
    </row>
    <row r="4920" spans="22:25" x14ac:dyDescent="0.25">
      <c r="V4920" s="280"/>
      <c r="Y4920" s="243"/>
    </row>
    <row r="4921" spans="22:25" x14ac:dyDescent="0.25">
      <c r="V4921" s="280"/>
      <c r="Y4921" s="243"/>
    </row>
    <row r="4922" spans="22:25" x14ac:dyDescent="0.25">
      <c r="V4922" s="280"/>
      <c r="Y4922" s="243"/>
    </row>
    <row r="4923" spans="22:25" x14ac:dyDescent="0.25">
      <c r="V4923" s="280"/>
      <c r="Y4923" s="243"/>
    </row>
    <row r="4924" spans="22:25" x14ac:dyDescent="0.25">
      <c r="V4924" s="280"/>
      <c r="Y4924" s="243"/>
    </row>
    <row r="4925" spans="22:25" x14ac:dyDescent="0.25">
      <c r="V4925" s="280"/>
      <c r="Y4925" s="243"/>
    </row>
    <row r="4926" spans="22:25" x14ac:dyDescent="0.25">
      <c r="V4926" s="280"/>
      <c r="Y4926" s="243"/>
    </row>
    <row r="4927" spans="22:25" x14ac:dyDescent="0.25">
      <c r="V4927" s="280"/>
      <c r="Y4927" s="243"/>
    </row>
    <row r="4928" spans="22:25" x14ac:dyDescent="0.25">
      <c r="V4928" s="280"/>
      <c r="Y4928" s="243"/>
    </row>
    <row r="4929" spans="22:25" x14ac:dyDescent="0.25">
      <c r="V4929" s="280"/>
      <c r="Y4929" s="243"/>
    </row>
    <row r="4930" spans="22:25" x14ac:dyDescent="0.25">
      <c r="V4930" s="280"/>
      <c r="Y4930" s="243"/>
    </row>
    <row r="4931" spans="22:25" x14ac:dyDescent="0.25">
      <c r="V4931" s="280"/>
      <c r="Y4931" s="243"/>
    </row>
    <row r="4932" spans="22:25" x14ac:dyDescent="0.25">
      <c r="V4932" s="280"/>
      <c r="Y4932" s="243"/>
    </row>
    <row r="4933" spans="22:25" x14ac:dyDescent="0.25">
      <c r="V4933" s="280"/>
      <c r="Y4933" s="243"/>
    </row>
    <row r="4934" spans="22:25" x14ac:dyDescent="0.25">
      <c r="V4934" s="280"/>
      <c r="Y4934" s="243"/>
    </row>
    <row r="4935" spans="22:25" x14ac:dyDescent="0.25">
      <c r="V4935" s="280"/>
      <c r="Y4935" s="243"/>
    </row>
    <row r="4936" spans="22:25" x14ac:dyDescent="0.25">
      <c r="V4936" s="280"/>
      <c r="Y4936" s="243"/>
    </row>
    <row r="4937" spans="22:25" x14ac:dyDescent="0.25">
      <c r="V4937" s="280"/>
      <c r="Y4937" s="243"/>
    </row>
    <row r="4938" spans="22:25" x14ac:dyDescent="0.25">
      <c r="V4938" s="280"/>
      <c r="Y4938" s="243"/>
    </row>
    <row r="4939" spans="22:25" x14ac:dyDescent="0.25">
      <c r="V4939" s="280"/>
      <c r="Y4939" s="243"/>
    </row>
    <row r="4940" spans="22:25" x14ac:dyDescent="0.25">
      <c r="V4940" s="280"/>
      <c r="Y4940" s="243"/>
    </row>
    <row r="4941" spans="22:25" x14ac:dyDescent="0.25">
      <c r="V4941" s="280"/>
      <c r="Y4941" s="243"/>
    </row>
    <row r="4942" spans="22:25" x14ac:dyDescent="0.25">
      <c r="V4942" s="280"/>
      <c r="Y4942" s="243"/>
    </row>
    <row r="4943" spans="22:25" x14ac:dyDescent="0.25">
      <c r="V4943" s="280"/>
      <c r="Y4943" s="243"/>
    </row>
    <row r="4944" spans="22:25" x14ac:dyDescent="0.25">
      <c r="V4944" s="280"/>
      <c r="Y4944" s="243"/>
    </row>
    <row r="4945" spans="22:25" x14ac:dyDescent="0.25">
      <c r="V4945" s="280"/>
      <c r="Y4945" s="243"/>
    </row>
    <row r="4946" spans="22:25" x14ac:dyDescent="0.25">
      <c r="V4946" s="280"/>
      <c r="Y4946" s="243"/>
    </row>
    <row r="4947" spans="22:25" x14ac:dyDescent="0.25">
      <c r="V4947" s="280"/>
      <c r="Y4947" s="243"/>
    </row>
    <row r="4948" spans="22:25" x14ac:dyDescent="0.25">
      <c r="V4948" s="280"/>
      <c r="Y4948" s="243"/>
    </row>
    <row r="4949" spans="22:25" x14ac:dyDescent="0.25">
      <c r="V4949" s="280"/>
      <c r="Y4949" s="243"/>
    </row>
    <row r="4950" spans="22:25" x14ac:dyDescent="0.25">
      <c r="V4950" s="280"/>
      <c r="Y4950" s="243"/>
    </row>
    <row r="4951" spans="22:25" x14ac:dyDescent="0.25">
      <c r="V4951" s="280"/>
      <c r="Y4951" s="243"/>
    </row>
    <row r="4952" spans="22:25" x14ac:dyDescent="0.25">
      <c r="V4952" s="280"/>
      <c r="Y4952" s="243"/>
    </row>
    <row r="4953" spans="22:25" x14ac:dyDescent="0.25">
      <c r="V4953" s="280"/>
      <c r="Y4953" s="243"/>
    </row>
    <row r="4954" spans="22:25" x14ac:dyDescent="0.25">
      <c r="V4954" s="280"/>
      <c r="Y4954" s="243"/>
    </row>
    <row r="4955" spans="22:25" x14ac:dyDescent="0.25">
      <c r="V4955" s="280"/>
      <c r="Y4955" s="243"/>
    </row>
    <row r="4956" spans="22:25" x14ac:dyDescent="0.25">
      <c r="V4956" s="280"/>
      <c r="Y4956" s="243"/>
    </row>
    <row r="4957" spans="22:25" x14ac:dyDescent="0.25">
      <c r="V4957" s="280"/>
      <c r="Y4957" s="243"/>
    </row>
    <row r="4958" spans="22:25" x14ac:dyDescent="0.25">
      <c r="V4958" s="280"/>
      <c r="Y4958" s="243"/>
    </row>
    <row r="4959" spans="22:25" x14ac:dyDescent="0.25">
      <c r="V4959" s="280"/>
      <c r="Y4959" s="243"/>
    </row>
    <row r="4960" spans="22:25" x14ac:dyDescent="0.25">
      <c r="V4960" s="280"/>
      <c r="Y4960" s="243"/>
    </row>
    <row r="4961" spans="22:25" x14ac:dyDescent="0.25">
      <c r="V4961" s="280"/>
      <c r="Y4961" s="243"/>
    </row>
    <row r="4962" spans="22:25" x14ac:dyDescent="0.25">
      <c r="V4962" s="280"/>
      <c r="Y4962" s="243"/>
    </row>
    <row r="4963" spans="22:25" x14ac:dyDescent="0.25">
      <c r="V4963" s="280"/>
      <c r="Y4963" s="243"/>
    </row>
    <row r="4964" spans="22:25" x14ac:dyDescent="0.25">
      <c r="V4964" s="280"/>
      <c r="Y4964" s="243"/>
    </row>
    <row r="4965" spans="22:25" x14ac:dyDescent="0.25">
      <c r="V4965" s="280"/>
      <c r="Y4965" s="243"/>
    </row>
    <row r="4966" spans="22:25" x14ac:dyDescent="0.25">
      <c r="V4966" s="280"/>
      <c r="Y4966" s="243"/>
    </row>
    <row r="4967" spans="22:25" x14ac:dyDescent="0.25">
      <c r="V4967" s="280"/>
      <c r="Y4967" s="243"/>
    </row>
    <row r="4968" spans="22:25" x14ac:dyDescent="0.25">
      <c r="V4968" s="280"/>
      <c r="Y4968" s="243"/>
    </row>
    <row r="4969" spans="22:25" x14ac:dyDescent="0.25">
      <c r="V4969" s="280"/>
      <c r="Y4969" s="243"/>
    </row>
    <row r="4970" spans="22:25" x14ac:dyDescent="0.25">
      <c r="V4970" s="280"/>
      <c r="Y4970" s="243"/>
    </row>
    <row r="4971" spans="22:25" x14ac:dyDescent="0.25">
      <c r="V4971" s="280"/>
      <c r="Y4971" s="243"/>
    </row>
    <row r="4972" spans="22:25" x14ac:dyDescent="0.25">
      <c r="V4972" s="280"/>
      <c r="Y4972" s="243"/>
    </row>
    <row r="4973" spans="22:25" x14ac:dyDescent="0.25">
      <c r="V4973" s="280"/>
      <c r="Y4973" s="243"/>
    </row>
    <row r="4974" spans="22:25" x14ac:dyDescent="0.25">
      <c r="V4974" s="280"/>
      <c r="Y4974" s="243"/>
    </row>
    <row r="4975" spans="22:25" x14ac:dyDescent="0.25">
      <c r="V4975" s="280"/>
      <c r="Y4975" s="243"/>
    </row>
    <row r="4976" spans="22:25" x14ac:dyDescent="0.25">
      <c r="V4976" s="280"/>
      <c r="Y4976" s="243"/>
    </row>
    <row r="4977" spans="22:25" x14ac:dyDescent="0.25">
      <c r="V4977" s="280"/>
      <c r="Y4977" s="243"/>
    </row>
    <row r="4978" spans="22:25" x14ac:dyDescent="0.25">
      <c r="V4978" s="280"/>
      <c r="Y4978" s="243"/>
    </row>
    <row r="4979" spans="22:25" x14ac:dyDescent="0.25">
      <c r="V4979" s="280"/>
      <c r="Y4979" s="243"/>
    </row>
    <row r="4980" spans="22:25" x14ac:dyDescent="0.25">
      <c r="V4980" s="280"/>
      <c r="Y4980" s="243"/>
    </row>
    <row r="4981" spans="22:25" x14ac:dyDescent="0.25">
      <c r="V4981" s="280"/>
      <c r="Y4981" s="243"/>
    </row>
    <row r="4982" spans="22:25" x14ac:dyDescent="0.25">
      <c r="V4982" s="280"/>
      <c r="Y4982" s="243"/>
    </row>
    <row r="4983" spans="22:25" x14ac:dyDescent="0.25">
      <c r="V4983" s="280"/>
      <c r="Y4983" s="243"/>
    </row>
    <row r="4984" spans="22:25" x14ac:dyDescent="0.25">
      <c r="V4984" s="280"/>
      <c r="Y4984" s="243"/>
    </row>
    <row r="4985" spans="22:25" x14ac:dyDescent="0.25">
      <c r="V4985" s="280"/>
      <c r="Y4985" s="243"/>
    </row>
    <row r="4986" spans="22:25" x14ac:dyDescent="0.25">
      <c r="V4986" s="280"/>
      <c r="Y4986" s="243"/>
    </row>
    <row r="4987" spans="22:25" x14ac:dyDescent="0.25">
      <c r="V4987" s="280"/>
      <c r="Y4987" s="243"/>
    </row>
    <row r="4988" spans="22:25" x14ac:dyDescent="0.25">
      <c r="V4988" s="280"/>
      <c r="Y4988" s="243"/>
    </row>
    <row r="4989" spans="22:25" x14ac:dyDescent="0.25">
      <c r="V4989" s="280"/>
      <c r="Y4989" s="243"/>
    </row>
    <row r="4990" spans="22:25" x14ac:dyDescent="0.25">
      <c r="V4990" s="280"/>
      <c r="Y4990" s="243"/>
    </row>
    <row r="4991" spans="22:25" x14ac:dyDescent="0.25">
      <c r="V4991" s="280"/>
      <c r="Y4991" s="243"/>
    </row>
    <row r="4992" spans="22:25" x14ac:dyDescent="0.25">
      <c r="V4992" s="280"/>
      <c r="Y4992" s="243"/>
    </row>
    <row r="4993" spans="22:25" x14ac:dyDescent="0.25">
      <c r="V4993" s="280"/>
      <c r="Y4993" s="243"/>
    </row>
    <row r="4994" spans="22:25" x14ac:dyDescent="0.25">
      <c r="V4994" s="280"/>
      <c r="Y4994" s="243"/>
    </row>
    <row r="4995" spans="22:25" x14ac:dyDescent="0.25">
      <c r="V4995" s="280"/>
      <c r="Y4995" s="243"/>
    </row>
    <row r="4996" spans="22:25" x14ac:dyDescent="0.25">
      <c r="V4996" s="280"/>
      <c r="Y4996" s="243"/>
    </row>
    <row r="4997" spans="22:25" x14ac:dyDescent="0.25">
      <c r="V4997" s="280"/>
      <c r="Y4997" s="243"/>
    </row>
    <row r="4998" spans="22:25" x14ac:dyDescent="0.25">
      <c r="V4998" s="280"/>
      <c r="Y4998" s="243"/>
    </row>
    <row r="4999" spans="22:25" x14ac:dyDescent="0.25">
      <c r="V4999" s="280"/>
      <c r="Y4999" s="243"/>
    </row>
    <row r="5000" spans="22:25" x14ac:dyDescent="0.25">
      <c r="V5000" s="280"/>
      <c r="Y5000" s="243"/>
    </row>
    <row r="5001" spans="22:25" x14ac:dyDescent="0.25">
      <c r="V5001" s="280"/>
      <c r="Y5001" s="243"/>
    </row>
    <row r="5002" spans="22:25" x14ac:dyDescent="0.25">
      <c r="V5002" s="280"/>
      <c r="Y5002" s="243"/>
    </row>
    <row r="5003" spans="22:25" x14ac:dyDescent="0.25">
      <c r="V5003" s="280"/>
      <c r="Y5003" s="243"/>
    </row>
    <row r="5004" spans="22:25" x14ac:dyDescent="0.25">
      <c r="V5004" s="280"/>
      <c r="Y5004" s="243"/>
    </row>
    <row r="5005" spans="22:25" x14ac:dyDescent="0.25">
      <c r="V5005" s="280"/>
      <c r="Y5005" s="243"/>
    </row>
    <row r="5006" spans="22:25" x14ac:dyDescent="0.25">
      <c r="V5006" s="280"/>
      <c r="Y5006" s="243"/>
    </row>
    <row r="5007" spans="22:25" x14ac:dyDescent="0.25">
      <c r="V5007" s="280"/>
      <c r="Y5007" s="243"/>
    </row>
    <row r="5008" spans="22:25" x14ac:dyDescent="0.25">
      <c r="V5008" s="280"/>
      <c r="Y5008" s="243"/>
    </row>
    <row r="5009" spans="22:25" x14ac:dyDescent="0.25">
      <c r="V5009" s="280"/>
      <c r="Y5009" s="243"/>
    </row>
    <row r="5010" spans="22:25" x14ac:dyDescent="0.25">
      <c r="V5010" s="280"/>
      <c r="Y5010" s="243"/>
    </row>
    <row r="5011" spans="22:25" x14ac:dyDescent="0.25">
      <c r="V5011" s="280"/>
      <c r="Y5011" s="243"/>
    </row>
    <row r="5012" spans="22:25" x14ac:dyDescent="0.25">
      <c r="V5012" s="280"/>
      <c r="Y5012" s="243"/>
    </row>
    <row r="5013" spans="22:25" x14ac:dyDescent="0.25">
      <c r="V5013" s="280"/>
      <c r="Y5013" s="243"/>
    </row>
    <row r="5014" spans="22:25" x14ac:dyDescent="0.25">
      <c r="V5014" s="280"/>
      <c r="Y5014" s="243"/>
    </row>
    <row r="5015" spans="22:25" x14ac:dyDescent="0.25">
      <c r="V5015" s="280"/>
      <c r="Y5015" s="243"/>
    </row>
    <row r="5016" spans="22:25" x14ac:dyDescent="0.25">
      <c r="V5016" s="280"/>
      <c r="Y5016" s="243"/>
    </row>
    <row r="5017" spans="22:25" x14ac:dyDescent="0.25">
      <c r="V5017" s="280"/>
      <c r="Y5017" s="243"/>
    </row>
    <row r="5018" spans="22:25" x14ac:dyDescent="0.25">
      <c r="V5018" s="280"/>
      <c r="Y5018" s="243"/>
    </row>
    <row r="5019" spans="22:25" x14ac:dyDescent="0.25">
      <c r="V5019" s="280"/>
      <c r="Y5019" s="243"/>
    </row>
    <row r="5020" spans="22:25" x14ac:dyDescent="0.25">
      <c r="V5020" s="280"/>
      <c r="Y5020" s="243"/>
    </row>
    <row r="5021" spans="22:25" x14ac:dyDescent="0.25">
      <c r="V5021" s="280"/>
      <c r="Y5021" s="243"/>
    </row>
    <row r="5022" spans="22:25" x14ac:dyDescent="0.25">
      <c r="V5022" s="280"/>
      <c r="Y5022" s="243"/>
    </row>
    <row r="5023" spans="22:25" x14ac:dyDescent="0.25">
      <c r="V5023" s="280"/>
      <c r="Y5023" s="243"/>
    </row>
    <row r="5024" spans="22:25" x14ac:dyDescent="0.25">
      <c r="V5024" s="280"/>
      <c r="Y5024" s="243"/>
    </row>
    <row r="5025" spans="22:25" x14ac:dyDescent="0.25">
      <c r="V5025" s="280"/>
      <c r="Y5025" s="243"/>
    </row>
    <row r="5026" spans="22:25" x14ac:dyDescent="0.25">
      <c r="V5026" s="280"/>
      <c r="Y5026" s="243"/>
    </row>
    <row r="5027" spans="22:25" x14ac:dyDescent="0.25">
      <c r="V5027" s="280"/>
      <c r="Y5027" s="243"/>
    </row>
    <row r="5028" spans="22:25" x14ac:dyDescent="0.25">
      <c r="V5028" s="280"/>
      <c r="Y5028" s="243"/>
    </row>
    <row r="5029" spans="22:25" x14ac:dyDescent="0.25">
      <c r="V5029" s="280"/>
      <c r="Y5029" s="243"/>
    </row>
    <row r="5030" spans="22:25" x14ac:dyDescent="0.25">
      <c r="V5030" s="280"/>
      <c r="Y5030" s="243"/>
    </row>
    <row r="5031" spans="22:25" x14ac:dyDescent="0.25">
      <c r="V5031" s="280"/>
      <c r="Y5031" s="243"/>
    </row>
    <row r="5032" spans="22:25" x14ac:dyDescent="0.25">
      <c r="V5032" s="280"/>
      <c r="Y5032" s="243"/>
    </row>
    <row r="5033" spans="22:25" x14ac:dyDescent="0.25">
      <c r="V5033" s="280"/>
      <c r="Y5033" s="243"/>
    </row>
    <row r="5034" spans="22:25" x14ac:dyDescent="0.25">
      <c r="V5034" s="280"/>
      <c r="Y5034" s="243"/>
    </row>
    <row r="5035" spans="22:25" x14ac:dyDescent="0.25">
      <c r="V5035" s="280"/>
      <c r="Y5035" s="243"/>
    </row>
    <row r="5036" spans="22:25" x14ac:dyDescent="0.25">
      <c r="V5036" s="280"/>
      <c r="Y5036" s="243"/>
    </row>
    <row r="5037" spans="22:25" x14ac:dyDescent="0.25">
      <c r="V5037" s="280"/>
      <c r="Y5037" s="243"/>
    </row>
    <row r="5038" spans="22:25" x14ac:dyDescent="0.25">
      <c r="V5038" s="280"/>
      <c r="Y5038" s="243"/>
    </row>
    <row r="5039" spans="22:25" x14ac:dyDescent="0.25">
      <c r="V5039" s="280"/>
      <c r="Y5039" s="243"/>
    </row>
    <row r="5040" spans="22:25" x14ac:dyDescent="0.25">
      <c r="V5040" s="280"/>
      <c r="Y5040" s="243"/>
    </row>
    <row r="5041" spans="22:25" x14ac:dyDescent="0.25">
      <c r="V5041" s="280"/>
      <c r="Y5041" s="243"/>
    </row>
    <row r="5042" spans="22:25" x14ac:dyDescent="0.25">
      <c r="V5042" s="280"/>
      <c r="Y5042" s="243"/>
    </row>
    <row r="5043" spans="22:25" x14ac:dyDescent="0.25">
      <c r="V5043" s="280"/>
      <c r="Y5043" s="243"/>
    </row>
    <row r="5044" spans="22:25" x14ac:dyDescent="0.25">
      <c r="V5044" s="280"/>
      <c r="Y5044" s="243"/>
    </row>
    <row r="5045" spans="22:25" x14ac:dyDescent="0.25">
      <c r="V5045" s="280"/>
      <c r="Y5045" s="243"/>
    </row>
    <row r="5046" spans="22:25" x14ac:dyDescent="0.25">
      <c r="V5046" s="280"/>
      <c r="Y5046" s="243"/>
    </row>
    <row r="5047" spans="22:25" x14ac:dyDescent="0.25">
      <c r="V5047" s="280"/>
      <c r="Y5047" s="243"/>
    </row>
    <row r="5048" spans="22:25" x14ac:dyDescent="0.25">
      <c r="V5048" s="280"/>
      <c r="Y5048" s="243"/>
    </row>
    <row r="5049" spans="22:25" x14ac:dyDescent="0.25">
      <c r="V5049" s="280"/>
      <c r="Y5049" s="243"/>
    </row>
    <row r="5050" spans="22:25" x14ac:dyDescent="0.25">
      <c r="V5050" s="280"/>
      <c r="Y5050" s="243"/>
    </row>
    <row r="5051" spans="22:25" x14ac:dyDescent="0.25">
      <c r="V5051" s="280"/>
      <c r="Y5051" s="243"/>
    </row>
    <row r="5052" spans="22:25" x14ac:dyDescent="0.25">
      <c r="V5052" s="280"/>
      <c r="Y5052" s="243"/>
    </row>
    <row r="5053" spans="22:25" x14ac:dyDescent="0.25">
      <c r="V5053" s="280"/>
      <c r="Y5053" s="243"/>
    </row>
    <row r="5054" spans="22:25" x14ac:dyDescent="0.25">
      <c r="V5054" s="280"/>
      <c r="Y5054" s="243"/>
    </row>
    <row r="5055" spans="22:25" x14ac:dyDescent="0.25">
      <c r="V5055" s="280"/>
      <c r="Y5055" s="243"/>
    </row>
    <row r="5056" spans="22:25" x14ac:dyDescent="0.25">
      <c r="V5056" s="280"/>
      <c r="Y5056" s="243"/>
    </row>
    <row r="5057" spans="22:25" x14ac:dyDescent="0.25">
      <c r="V5057" s="280"/>
      <c r="Y5057" s="243"/>
    </row>
    <row r="5058" spans="22:25" x14ac:dyDescent="0.25">
      <c r="V5058" s="280"/>
      <c r="Y5058" s="243"/>
    </row>
    <row r="5059" spans="22:25" x14ac:dyDescent="0.25">
      <c r="V5059" s="280"/>
      <c r="Y5059" s="243"/>
    </row>
    <row r="5060" spans="22:25" x14ac:dyDescent="0.25">
      <c r="V5060" s="280"/>
      <c r="Y5060" s="243"/>
    </row>
    <row r="5061" spans="22:25" x14ac:dyDescent="0.25">
      <c r="V5061" s="280"/>
      <c r="Y5061" s="243"/>
    </row>
    <row r="5062" spans="22:25" x14ac:dyDescent="0.25">
      <c r="V5062" s="280"/>
      <c r="Y5062" s="243"/>
    </row>
    <row r="5063" spans="22:25" x14ac:dyDescent="0.25">
      <c r="V5063" s="280"/>
      <c r="Y5063" s="243"/>
    </row>
    <row r="5064" spans="22:25" x14ac:dyDescent="0.25">
      <c r="V5064" s="280"/>
      <c r="Y5064" s="243"/>
    </row>
    <row r="5065" spans="22:25" x14ac:dyDescent="0.25">
      <c r="V5065" s="280"/>
      <c r="Y5065" s="243"/>
    </row>
    <row r="5066" spans="22:25" x14ac:dyDescent="0.25">
      <c r="V5066" s="280"/>
      <c r="Y5066" s="243"/>
    </row>
    <row r="5067" spans="22:25" x14ac:dyDescent="0.25">
      <c r="V5067" s="280"/>
      <c r="Y5067" s="243"/>
    </row>
    <row r="5068" spans="22:25" x14ac:dyDescent="0.25">
      <c r="V5068" s="280"/>
      <c r="Y5068" s="243"/>
    </row>
    <row r="5069" spans="22:25" x14ac:dyDescent="0.25">
      <c r="V5069" s="280"/>
      <c r="Y5069" s="243"/>
    </row>
    <row r="5070" spans="22:25" x14ac:dyDescent="0.25">
      <c r="V5070" s="280"/>
      <c r="Y5070" s="243"/>
    </row>
    <row r="5071" spans="22:25" x14ac:dyDescent="0.25">
      <c r="V5071" s="280"/>
      <c r="Y5071" s="243"/>
    </row>
    <row r="5072" spans="22:25" x14ac:dyDescent="0.25">
      <c r="V5072" s="280"/>
      <c r="Y5072" s="243"/>
    </row>
    <row r="5073" spans="22:25" x14ac:dyDescent="0.25">
      <c r="V5073" s="280"/>
      <c r="Y5073" s="243"/>
    </row>
    <row r="5074" spans="22:25" x14ac:dyDescent="0.25">
      <c r="V5074" s="280"/>
      <c r="Y5074" s="243"/>
    </row>
    <row r="5075" spans="22:25" x14ac:dyDescent="0.25">
      <c r="V5075" s="280"/>
      <c r="Y5075" s="243"/>
    </row>
    <row r="5076" spans="22:25" x14ac:dyDescent="0.25">
      <c r="V5076" s="280"/>
      <c r="Y5076" s="243"/>
    </row>
    <row r="5077" spans="22:25" x14ac:dyDescent="0.25">
      <c r="V5077" s="280"/>
      <c r="Y5077" s="243"/>
    </row>
    <row r="5078" spans="22:25" x14ac:dyDescent="0.25">
      <c r="V5078" s="280"/>
      <c r="Y5078" s="243"/>
    </row>
    <row r="5079" spans="22:25" x14ac:dyDescent="0.25">
      <c r="V5079" s="280"/>
      <c r="Y5079" s="243"/>
    </row>
    <row r="5080" spans="22:25" x14ac:dyDescent="0.25">
      <c r="V5080" s="280"/>
      <c r="Y5080" s="243"/>
    </row>
    <row r="5081" spans="22:25" x14ac:dyDescent="0.25">
      <c r="V5081" s="280"/>
      <c r="Y5081" s="243"/>
    </row>
    <row r="5082" spans="22:25" x14ac:dyDescent="0.25">
      <c r="V5082" s="280"/>
      <c r="Y5082" s="243"/>
    </row>
    <row r="5083" spans="22:25" x14ac:dyDescent="0.25">
      <c r="V5083" s="280"/>
      <c r="Y5083" s="243"/>
    </row>
    <row r="5084" spans="22:25" x14ac:dyDescent="0.25">
      <c r="V5084" s="280"/>
      <c r="Y5084" s="243"/>
    </row>
    <row r="5085" spans="22:25" x14ac:dyDescent="0.25">
      <c r="V5085" s="280"/>
      <c r="Y5085" s="243"/>
    </row>
    <row r="5086" spans="22:25" x14ac:dyDescent="0.25">
      <c r="V5086" s="280"/>
      <c r="Y5086" s="243"/>
    </row>
    <row r="5087" spans="22:25" x14ac:dyDescent="0.25">
      <c r="V5087" s="280"/>
      <c r="Y5087" s="243"/>
    </row>
    <row r="5088" spans="22:25" x14ac:dyDescent="0.25">
      <c r="V5088" s="280"/>
      <c r="Y5088" s="243"/>
    </row>
    <row r="5089" spans="22:25" x14ac:dyDescent="0.25">
      <c r="V5089" s="280"/>
      <c r="Y5089" s="243"/>
    </row>
    <row r="5090" spans="22:25" x14ac:dyDescent="0.25">
      <c r="V5090" s="280"/>
      <c r="Y5090" s="243"/>
    </row>
    <row r="5091" spans="22:25" x14ac:dyDescent="0.25">
      <c r="V5091" s="280"/>
      <c r="Y5091" s="243"/>
    </row>
    <row r="5092" spans="22:25" x14ac:dyDescent="0.25">
      <c r="V5092" s="280"/>
      <c r="Y5092" s="243"/>
    </row>
    <row r="5093" spans="22:25" x14ac:dyDescent="0.25">
      <c r="V5093" s="280"/>
      <c r="Y5093" s="243"/>
    </row>
    <row r="5094" spans="22:25" x14ac:dyDescent="0.25">
      <c r="V5094" s="280"/>
      <c r="Y5094" s="243"/>
    </row>
    <row r="5095" spans="22:25" x14ac:dyDescent="0.25">
      <c r="V5095" s="280"/>
      <c r="Y5095" s="243"/>
    </row>
    <row r="5096" spans="22:25" x14ac:dyDescent="0.25">
      <c r="V5096" s="280"/>
      <c r="Y5096" s="243"/>
    </row>
    <row r="5097" spans="22:25" x14ac:dyDescent="0.25">
      <c r="V5097" s="280"/>
      <c r="Y5097" s="243"/>
    </row>
    <row r="5098" spans="22:25" x14ac:dyDescent="0.25">
      <c r="V5098" s="280"/>
      <c r="Y5098" s="243"/>
    </row>
    <row r="5099" spans="22:25" x14ac:dyDescent="0.25">
      <c r="V5099" s="280"/>
      <c r="Y5099" s="243"/>
    </row>
    <row r="5100" spans="22:25" x14ac:dyDescent="0.25">
      <c r="V5100" s="280"/>
      <c r="Y5100" s="243"/>
    </row>
    <row r="5101" spans="22:25" x14ac:dyDescent="0.25">
      <c r="V5101" s="280"/>
      <c r="Y5101" s="243"/>
    </row>
    <row r="5102" spans="22:25" x14ac:dyDescent="0.25">
      <c r="V5102" s="280"/>
      <c r="Y5102" s="243"/>
    </row>
    <row r="5103" spans="22:25" x14ac:dyDescent="0.25">
      <c r="V5103" s="280"/>
      <c r="Y5103" s="243"/>
    </row>
    <row r="5104" spans="22:25" x14ac:dyDescent="0.25">
      <c r="V5104" s="280"/>
      <c r="Y5104" s="243"/>
    </row>
    <row r="5105" spans="22:25" x14ac:dyDescent="0.25">
      <c r="V5105" s="280"/>
      <c r="Y5105" s="243"/>
    </row>
    <row r="5106" spans="22:25" x14ac:dyDescent="0.25">
      <c r="V5106" s="280"/>
      <c r="Y5106" s="243"/>
    </row>
    <row r="5107" spans="22:25" x14ac:dyDescent="0.25">
      <c r="V5107" s="280"/>
      <c r="Y5107" s="243"/>
    </row>
    <row r="5108" spans="22:25" x14ac:dyDescent="0.25">
      <c r="V5108" s="280"/>
      <c r="Y5108" s="243"/>
    </row>
    <row r="5109" spans="22:25" x14ac:dyDescent="0.25">
      <c r="V5109" s="280"/>
      <c r="Y5109" s="243"/>
    </row>
    <row r="5110" spans="22:25" x14ac:dyDescent="0.25">
      <c r="V5110" s="280"/>
      <c r="Y5110" s="243"/>
    </row>
    <row r="5111" spans="22:25" x14ac:dyDescent="0.25">
      <c r="V5111" s="280"/>
      <c r="Y5111" s="243"/>
    </row>
    <row r="5112" spans="22:25" x14ac:dyDescent="0.25">
      <c r="V5112" s="280"/>
      <c r="Y5112" s="243"/>
    </row>
    <row r="5113" spans="22:25" x14ac:dyDescent="0.25">
      <c r="V5113" s="280"/>
      <c r="Y5113" s="243"/>
    </row>
    <row r="5114" spans="22:25" x14ac:dyDescent="0.25">
      <c r="V5114" s="280"/>
      <c r="Y5114" s="243"/>
    </row>
    <row r="5115" spans="22:25" x14ac:dyDescent="0.25">
      <c r="V5115" s="280"/>
      <c r="Y5115" s="243"/>
    </row>
    <row r="5116" spans="22:25" x14ac:dyDescent="0.25">
      <c r="V5116" s="280"/>
      <c r="Y5116" s="243"/>
    </row>
    <row r="5117" spans="22:25" x14ac:dyDescent="0.25">
      <c r="V5117" s="280"/>
      <c r="Y5117" s="243"/>
    </row>
    <row r="5118" spans="22:25" x14ac:dyDescent="0.25">
      <c r="V5118" s="280"/>
      <c r="Y5118" s="243"/>
    </row>
    <row r="5119" spans="22:25" x14ac:dyDescent="0.25">
      <c r="V5119" s="280"/>
      <c r="Y5119" s="243"/>
    </row>
    <row r="5120" spans="22:25" x14ac:dyDescent="0.25">
      <c r="V5120" s="280"/>
      <c r="Y5120" s="243"/>
    </row>
    <row r="5121" spans="22:25" x14ac:dyDescent="0.25">
      <c r="V5121" s="280"/>
      <c r="Y5121" s="243"/>
    </row>
    <row r="5122" spans="22:25" x14ac:dyDescent="0.25">
      <c r="V5122" s="280"/>
      <c r="Y5122" s="243"/>
    </row>
    <row r="5123" spans="22:25" x14ac:dyDescent="0.25">
      <c r="V5123" s="280"/>
      <c r="Y5123" s="243"/>
    </row>
    <row r="5124" spans="22:25" x14ac:dyDescent="0.25">
      <c r="V5124" s="280"/>
      <c r="Y5124" s="243"/>
    </row>
    <row r="5125" spans="22:25" x14ac:dyDescent="0.25">
      <c r="V5125" s="280"/>
      <c r="Y5125" s="243"/>
    </row>
    <row r="5126" spans="22:25" x14ac:dyDescent="0.25">
      <c r="V5126" s="280"/>
      <c r="Y5126" s="243"/>
    </row>
    <row r="5127" spans="22:25" x14ac:dyDescent="0.25">
      <c r="V5127" s="280"/>
      <c r="Y5127" s="243"/>
    </row>
    <row r="5128" spans="22:25" x14ac:dyDescent="0.25">
      <c r="V5128" s="280"/>
      <c r="Y5128" s="243"/>
    </row>
    <row r="5129" spans="22:25" x14ac:dyDescent="0.25">
      <c r="V5129" s="280"/>
      <c r="Y5129" s="243"/>
    </row>
    <row r="5130" spans="22:25" x14ac:dyDescent="0.25">
      <c r="V5130" s="280"/>
      <c r="Y5130" s="243"/>
    </row>
    <row r="5131" spans="22:25" x14ac:dyDescent="0.25">
      <c r="V5131" s="280"/>
      <c r="Y5131" s="243"/>
    </row>
    <row r="5132" spans="22:25" x14ac:dyDescent="0.25">
      <c r="V5132" s="280"/>
      <c r="Y5132" s="243"/>
    </row>
    <row r="5133" spans="22:25" x14ac:dyDescent="0.25">
      <c r="V5133" s="280"/>
      <c r="Y5133" s="243"/>
    </row>
    <row r="5134" spans="22:25" x14ac:dyDescent="0.25">
      <c r="V5134" s="280"/>
      <c r="Y5134" s="243"/>
    </row>
    <row r="5135" spans="22:25" x14ac:dyDescent="0.25">
      <c r="V5135" s="280"/>
      <c r="Y5135" s="243"/>
    </row>
    <row r="5136" spans="22:25" x14ac:dyDescent="0.25">
      <c r="V5136" s="280"/>
      <c r="Y5136" s="243"/>
    </row>
    <row r="5137" spans="22:25" x14ac:dyDescent="0.25">
      <c r="V5137" s="280"/>
      <c r="Y5137" s="243"/>
    </row>
    <row r="5138" spans="22:25" x14ac:dyDescent="0.25">
      <c r="V5138" s="280"/>
      <c r="Y5138" s="243"/>
    </row>
    <row r="5139" spans="22:25" x14ac:dyDescent="0.25">
      <c r="V5139" s="280"/>
      <c r="Y5139" s="243"/>
    </row>
    <row r="5140" spans="22:25" x14ac:dyDescent="0.25">
      <c r="V5140" s="280"/>
      <c r="Y5140" s="243"/>
    </row>
    <row r="5141" spans="22:25" x14ac:dyDescent="0.25">
      <c r="V5141" s="280"/>
      <c r="Y5141" s="243"/>
    </row>
    <row r="5142" spans="22:25" x14ac:dyDescent="0.25">
      <c r="V5142" s="280"/>
      <c r="Y5142" s="243"/>
    </row>
    <row r="5143" spans="22:25" x14ac:dyDescent="0.25">
      <c r="V5143" s="280"/>
      <c r="Y5143" s="243"/>
    </row>
    <row r="5144" spans="22:25" x14ac:dyDescent="0.25">
      <c r="V5144" s="280"/>
      <c r="Y5144" s="243"/>
    </row>
    <row r="5145" spans="22:25" x14ac:dyDescent="0.25">
      <c r="V5145" s="280"/>
      <c r="Y5145" s="243"/>
    </row>
    <row r="5146" spans="22:25" x14ac:dyDescent="0.25">
      <c r="V5146" s="280"/>
      <c r="Y5146" s="243"/>
    </row>
    <row r="5147" spans="22:25" x14ac:dyDescent="0.25">
      <c r="V5147" s="280"/>
      <c r="Y5147" s="243"/>
    </row>
    <row r="5148" spans="22:25" x14ac:dyDescent="0.25">
      <c r="V5148" s="280"/>
      <c r="Y5148" s="243"/>
    </row>
    <row r="5149" spans="22:25" x14ac:dyDescent="0.25">
      <c r="V5149" s="280"/>
      <c r="Y5149" s="243"/>
    </row>
    <row r="5150" spans="22:25" x14ac:dyDescent="0.25">
      <c r="V5150" s="280"/>
      <c r="Y5150" s="243"/>
    </row>
    <row r="5151" spans="22:25" x14ac:dyDescent="0.25">
      <c r="V5151" s="280"/>
      <c r="Y5151" s="243"/>
    </row>
    <row r="5152" spans="22:25" x14ac:dyDescent="0.25">
      <c r="V5152" s="280"/>
      <c r="Y5152" s="243"/>
    </row>
    <row r="5153" spans="22:25" x14ac:dyDescent="0.25">
      <c r="V5153" s="280"/>
      <c r="Y5153" s="243"/>
    </row>
    <row r="5154" spans="22:25" x14ac:dyDescent="0.25">
      <c r="V5154" s="280"/>
      <c r="Y5154" s="243"/>
    </row>
    <row r="5155" spans="22:25" x14ac:dyDescent="0.25">
      <c r="V5155" s="280"/>
      <c r="Y5155" s="243"/>
    </row>
    <row r="5156" spans="22:25" x14ac:dyDescent="0.25">
      <c r="V5156" s="280"/>
      <c r="Y5156" s="243"/>
    </row>
    <row r="5157" spans="22:25" x14ac:dyDescent="0.25">
      <c r="V5157" s="280"/>
      <c r="Y5157" s="243"/>
    </row>
    <row r="5158" spans="22:25" x14ac:dyDescent="0.25">
      <c r="V5158" s="280"/>
      <c r="Y5158" s="243"/>
    </row>
    <row r="5159" spans="22:25" x14ac:dyDescent="0.25">
      <c r="V5159" s="280"/>
      <c r="Y5159" s="243"/>
    </row>
    <row r="5160" spans="22:25" x14ac:dyDescent="0.25">
      <c r="V5160" s="280"/>
      <c r="Y5160" s="243"/>
    </row>
    <row r="5161" spans="22:25" x14ac:dyDescent="0.25">
      <c r="V5161" s="280"/>
      <c r="Y5161" s="243"/>
    </row>
    <row r="5162" spans="22:25" x14ac:dyDescent="0.25">
      <c r="V5162" s="280"/>
      <c r="Y5162" s="243"/>
    </row>
    <row r="5163" spans="22:25" x14ac:dyDescent="0.25">
      <c r="V5163" s="280"/>
      <c r="Y5163" s="243"/>
    </row>
    <row r="5164" spans="22:25" x14ac:dyDescent="0.25">
      <c r="V5164" s="280"/>
      <c r="Y5164" s="243"/>
    </row>
    <row r="5165" spans="22:25" x14ac:dyDescent="0.25">
      <c r="V5165" s="280"/>
      <c r="Y5165" s="243"/>
    </row>
    <row r="5166" spans="22:25" x14ac:dyDescent="0.25">
      <c r="V5166" s="280"/>
      <c r="Y5166" s="243"/>
    </row>
    <row r="5167" spans="22:25" x14ac:dyDescent="0.25">
      <c r="V5167" s="280"/>
      <c r="Y5167" s="243"/>
    </row>
    <row r="5168" spans="22:25" x14ac:dyDescent="0.25">
      <c r="V5168" s="280"/>
      <c r="Y5168" s="243"/>
    </row>
    <row r="5169" spans="22:25" x14ac:dyDescent="0.25">
      <c r="V5169" s="280"/>
      <c r="Y5169" s="243"/>
    </row>
    <row r="5170" spans="22:25" x14ac:dyDescent="0.25">
      <c r="V5170" s="280"/>
      <c r="Y5170" s="243"/>
    </row>
    <row r="5171" spans="22:25" x14ac:dyDescent="0.25">
      <c r="V5171" s="280"/>
      <c r="Y5171" s="243"/>
    </row>
    <row r="5172" spans="22:25" x14ac:dyDescent="0.25">
      <c r="V5172" s="280"/>
      <c r="Y5172" s="243"/>
    </row>
    <row r="5173" spans="22:25" x14ac:dyDescent="0.25">
      <c r="V5173" s="280"/>
      <c r="Y5173" s="243"/>
    </row>
    <row r="5174" spans="22:25" x14ac:dyDescent="0.25">
      <c r="V5174" s="280"/>
      <c r="Y5174" s="243"/>
    </row>
    <row r="5175" spans="22:25" x14ac:dyDescent="0.25">
      <c r="V5175" s="280"/>
      <c r="Y5175" s="243"/>
    </row>
    <row r="5176" spans="22:25" x14ac:dyDescent="0.25">
      <c r="V5176" s="280"/>
      <c r="Y5176" s="243"/>
    </row>
    <row r="5177" spans="22:25" x14ac:dyDescent="0.25">
      <c r="V5177" s="280"/>
      <c r="Y5177" s="243"/>
    </row>
    <row r="5178" spans="22:25" x14ac:dyDescent="0.25">
      <c r="V5178" s="280"/>
      <c r="Y5178" s="243"/>
    </row>
    <row r="5179" spans="22:25" x14ac:dyDescent="0.25">
      <c r="V5179" s="280"/>
      <c r="Y5179" s="243"/>
    </row>
    <row r="5180" spans="22:25" x14ac:dyDescent="0.25">
      <c r="V5180" s="280"/>
      <c r="Y5180" s="243"/>
    </row>
    <row r="5181" spans="22:25" x14ac:dyDescent="0.25">
      <c r="V5181" s="280"/>
      <c r="Y5181" s="243"/>
    </row>
    <row r="5182" spans="22:25" x14ac:dyDescent="0.25">
      <c r="V5182" s="280"/>
      <c r="Y5182" s="243"/>
    </row>
    <row r="5183" spans="22:25" x14ac:dyDescent="0.25">
      <c r="V5183" s="280"/>
      <c r="Y5183" s="243"/>
    </row>
    <row r="5184" spans="22:25" x14ac:dyDescent="0.25">
      <c r="V5184" s="280"/>
      <c r="Y5184" s="243"/>
    </row>
    <row r="5185" spans="22:25" x14ac:dyDescent="0.25">
      <c r="V5185" s="280"/>
      <c r="Y5185" s="243"/>
    </row>
    <row r="5186" spans="22:25" x14ac:dyDescent="0.25">
      <c r="V5186" s="280"/>
      <c r="Y5186" s="243"/>
    </row>
    <row r="5187" spans="22:25" x14ac:dyDescent="0.25">
      <c r="V5187" s="280"/>
      <c r="Y5187" s="243"/>
    </row>
    <row r="5188" spans="22:25" x14ac:dyDescent="0.25">
      <c r="V5188" s="280"/>
      <c r="Y5188" s="243"/>
    </row>
    <row r="5189" spans="22:25" x14ac:dyDescent="0.25">
      <c r="V5189" s="280"/>
      <c r="Y5189" s="243"/>
    </row>
    <row r="5190" spans="22:25" x14ac:dyDescent="0.25">
      <c r="V5190" s="280"/>
      <c r="Y5190" s="243"/>
    </row>
    <row r="5191" spans="22:25" x14ac:dyDescent="0.25">
      <c r="V5191" s="280"/>
      <c r="Y5191" s="243"/>
    </row>
    <row r="5192" spans="22:25" x14ac:dyDescent="0.25">
      <c r="V5192" s="280"/>
      <c r="Y5192" s="243"/>
    </row>
    <row r="5193" spans="22:25" x14ac:dyDescent="0.25">
      <c r="V5193" s="280"/>
      <c r="Y5193" s="243"/>
    </row>
    <row r="5194" spans="22:25" x14ac:dyDescent="0.25">
      <c r="V5194" s="280"/>
      <c r="Y5194" s="243"/>
    </row>
    <row r="5195" spans="22:25" x14ac:dyDescent="0.25">
      <c r="V5195" s="280"/>
      <c r="Y5195" s="243"/>
    </row>
    <row r="5196" spans="22:25" x14ac:dyDescent="0.25">
      <c r="V5196" s="280"/>
      <c r="Y5196" s="243"/>
    </row>
    <row r="5197" spans="22:25" x14ac:dyDescent="0.25">
      <c r="V5197" s="280"/>
      <c r="Y5197" s="243"/>
    </row>
    <row r="5198" spans="22:25" x14ac:dyDescent="0.25">
      <c r="V5198" s="280"/>
      <c r="Y5198" s="243"/>
    </row>
    <row r="5199" spans="22:25" x14ac:dyDescent="0.25">
      <c r="V5199" s="280"/>
      <c r="Y5199" s="243"/>
    </row>
    <row r="5200" spans="22:25" x14ac:dyDescent="0.25">
      <c r="V5200" s="280"/>
      <c r="Y5200" s="243"/>
    </row>
    <row r="5201" spans="22:25" x14ac:dyDescent="0.25">
      <c r="V5201" s="280"/>
      <c r="Y5201" s="243"/>
    </row>
    <row r="5202" spans="22:25" x14ac:dyDescent="0.25">
      <c r="V5202" s="280"/>
      <c r="Y5202" s="243"/>
    </row>
    <row r="5203" spans="22:25" x14ac:dyDescent="0.25">
      <c r="V5203" s="280"/>
      <c r="Y5203" s="243"/>
    </row>
    <row r="5204" spans="22:25" x14ac:dyDescent="0.25">
      <c r="V5204" s="280"/>
      <c r="Y5204" s="243"/>
    </row>
    <row r="5205" spans="22:25" x14ac:dyDescent="0.25">
      <c r="V5205" s="280"/>
      <c r="Y5205" s="243"/>
    </row>
    <row r="5206" spans="22:25" x14ac:dyDescent="0.25">
      <c r="V5206" s="280"/>
      <c r="Y5206" s="243"/>
    </row>
    <row r="5207" spans="22:25" x14ac:dyDescent="0.25">
      <c r="V5207" s="280"/>
      <c r="Y5207" s="243"/>
    </row>
    <row r="5208" spans="22:25" x14ac:dyDescent="0.25">
      <c r="V5208" s="280"/>
      <c r="Y5208" s="243"/>
    </row>
    <row r="5209" spans="22:25" x14ac:dyDescent="0.25">
      <c r="V5209" s="280"/>
      <c r="Y5209" s="243"/>
    </row>
    <row r="5210" spans="22:25" x14ac:dyDescent="0.25">
      <c r="V5210" s="280"/>
      <c r="Y5210" s="243"/>
    </row>
    <row r="5211" spans="22:25" x14ac:dyDescent="0.25">
      <c r="V5211" s="280"/>
      <c r="Y5211" s="243"/>
    </row>
    <row r="5212" spans="22:25" x14ac:dyDescent="0.25">
      <c r="V5212" s="280"/>
      <c r="Y5212" s="243"/>
    </row>
    <row r="5213" spans="22:25" x14ac:dyDescent="0.25">
      <c r="V5213" s="280"/>
      <c r="Y5213" s="243"/>
    </row>
    <row r="5214" spans="22:25" x14ac:dyDescent="0.25">
      <c r="V5214" s="280"/>
      <c r="Y5214" s="243"/>
    </row>
    <row r="5215" spans="22:25" x14ac:dyDescent="0.25">
      <c r="V5215" s="280"/>
      <c r="Y5215" s="243"/>
    </row>
    <row r="5216" spans="22:25" x14ac:dyDescent="0.25">
      <c r="V5216" s="280"/>
      <c r="Y5216" s="243"/>
    </row>
    <row r="5217" spans="22:25" x14ac:dyDescent="0.25">
      <c r="V5217" s="280"/>
      <c r="Y5217" s="243"/>
    </row>
    <row r="5218" spans="22:25" x14ac:dyDescent="0.25">
      <c r="V5218" s="280"/>
      <c r="Y5218" s="243"/>
    </row>
    <row r="5219" spans="22:25" x14ac:dyDescent="0.25">
      <c r="V5219" s="280"/>
      <c r="Y5219" s="243"/>
    </row>
    <row r="5220" spans="22:25" x14ac:dyDescent="0.25">
      <c r="V5220" s="280"/>
      <c r="Y5220" s="243"/>
    </row>
    <row r="5221" spans="22:25" x14ac:dyDescent="0.25">
      <c r="V5221" s="280"/>
      <c r="Y5221" s="243"/>
    </row>
    <row r="5222" spans="22:25" x14ac:dyDescent="0.25">
      <c r="V5222" s="280"/>
      <c r="Y5222" s="243"/>
    </row>
    <row r="5223" spans="22:25" x14ac:dyDescent="0.25">
      <c r="V5223" s="280"/>
      <c r="Y5223" s="243"/>
    </row>
    <row r="5224" spans="22:25" x14ac:dyDescent="0.25">
      <c r="V5224" s="280"/>
      <c r="Y5224" s="243"/>
    </row>
    <row r="5225" spans="22:25" x14ac:dyDescent="0.25">
      <c r="V5225" s="280"/>
      <c r="Y5225" s="243"/>
    </row>
    <row r="5226" spans="22:25" x14ac:dyDescent="0.25">
      <c r="V5226" s="280"/>
      <c r="Y5226" s="243"/>
    </row>
    <row r="5227" spans="22:25" x14ac:dyDescent="0.25">
      <c r="V5227" s="280"/>
      <c r="Y5227" s="243"/>
    </row>
    <row r="5228" spans="22:25" x14ac:dyDescent="0.25">
      <c r="V5228" s="280"/>
      <c r="Y5228" s="243"/>
    </row>
    <row r="5229" spans="22:25" x14ac:dyDescent="0.25">
      <c r="V5229" s="280"/>
      <c r="Y5229" s="243"/>
    </row>
    <row r="5230" spans="22:25" x14ac:dyDescent="0.25">
      <c r="V5230" s="280"/>
      <c r="Y5230" s="243"/>
    </row>
    <row r="5231" spans="22:25" x14ac:dyDescent="0.25">
      <c r="V5231" s="280"/>
      <c r="Y5231" s="243"/>
    </row>
    <row r="5232" spans="22:25" x14ac:dyDescent="0.25">
      <c r="V5232" s="280"/>
      <c r="Y5232" s="243"/>
    </row>
    <row r="5233" spans="22:25" x14ac:dyDescent="0.25">
      <c r="V5233" s="280"/>
      <c r="Y5233" s="243"/>
    </row>
    <row r="5234" spans="22:25" x14ac:dyDescent="0.25">
      <c r="V5234" s="280"/>
      <c r="Y5234" s="243"/>
    </row>
    <row r="5235" spans="22:25" x14ac:dyDescent="0.25">
      <c r="V5235" s="280"/>
      <c r="Y5235" s="243"/>
    </row>
    <row r="5236" spans="22:25" x14ac:dyDescent="0.25">
      <c r="V5236" s="280"/>
      <c r="Y5236" s="243"/>
    </row>
    <row r="5237" spans="22:25" x14ac:dyDescent="0.25">
      <c r="V5237" s="280"/>
      <c r="Y5237" s="243"/>
    </row>
    <row r="5238" spans="22:25" x14ac:dyDescent="0.25">
      <c r="V5238" s="280"/>
      <c r="Y5238" s="243"/>
    </row>
    <row r="5239" spans="22:25" x14ac:dyDescent="0.25">
      <c r="V5239" s="280"/>
      <c r="Y5239" s="243"/>
    </row>
    <row r="5240" spans="22:25" x14ac:dyDescent="0.25">
      <c r="V5240" s="280"/>
      <c r="Y5240" s="243"/>
    </row>
    <row r="5241" spans="22:25" x14ac:dyDescent="0.25">
      <c r="V5241" s="280"/>
      <c r="Y5241" s="243"/>
    </row>
    <row r="5242" spans="22:25" x14ac:dyDescent="0.25">
      <c r="V5242" s="280"/>
      <c r="Y5242" s="243"/>
    </row>
    <row r="5243" spans="22:25" x14ac:dyDescent="0.25">
      <c r="V5243" s="280"/>
      <c r="Y5243" s="243"/>
    </row>
    <row r="5244" spans="22:25" x14ac:dyDescent="0.25">
      <c r="V5244" s="280"/>
      <c r="Y5244" s="243"/>
    </row>
    <row r="5245" spans="22:25" x14ac:dyDescent="0.25">
      <c r="V5245" s="280"/>
      <c r="Y5245" s="243"/>
    </row>
    <row r="5246" spans="22:25" x14ac:dyDescent="0.25">
      <c r="V5246" s="280"/>
      <c r="Y5246" s="243"/>
    </row>
    <row r="5247" spans="22:25" x14ac:dyDescent="0.25">
      <c r="V5247" s="280"/>
      <c r="Y5247" s="243"/>
    </row>
    <row r="5248" spans="22:25" x14ac:dyDescent="0.25">
      <c r="V5248" s="280"/>
      <c r="Y5248" s="243"/>
    </row>
    <row r="5249" spans="22:25" x14ac:dyDescent="0.25">
      <c r="V5249" s="280"/>
      <c r="Y5249" s="243"/>
    </row>
    <row r="5250" spans="22:25" x14ac:dyDescent="0.25">
      <c r="V5250" s="280"/>
      <c r="Y5250" s="243"/>
    </row>
    <row r="5251" spans="22:25" x14ac:dyDescent="0.25">
      <c r="V5251" s="280"/>
      <c r="Y5251" s="243"/>
    </row>
    <row r="5252" spans="22:25" x14ac:dyDescent="0.25">
      <c r="V5252" s="280"/>
      <c r="Y5252" s="243"/>
    </row>
    <row r="5253" spans="22:25" x14ac:dyDescent="0.25">
      <c r="V5253" s="280"/>
      <c r="Y5253" s="243"/>
    </row>
    <row r="5254" spans="22:25" x14ac:dyDescent="0.25">
      <c r="V5254" s="280"/>
      <c r="Y5254" s="243"/>
    </row>
    <row r="5255" spans="22:25" x14ac:dyDescent="0.25">
      <c r="V5255" s="280"/>
      <c r="Y5255" s="243"/>
    </row>
    <row r="5256" spans="22:25" x14ac:dyDescent="0.25">
      <c r="V5256" s="280"/>
      <c r="Y5256" s="243"/>
    </row>
    <row r="5257" spans="22:25" x14ac:dyDescent="0.25">
      <c r="V5257" s="280"/>
      <c r="Y5257" s="243"/>
    </row>
    <row r="5258" spans="22:25" x14ac:dyDescent="0.25">
      <c r="V5258" s="280"/>
      <c r="Y5258" s="243"/>
    </row>
    <row r="5259" spans="22:25" x14ac:dyDescent="0.25">
      <c r="V5259" s="280"/>
      <c r="Y5259" s="243"/>
    </row>
    <row r="5260" spans="22:25" x14ac:dyDescent="0.25">
      <c r="V5260" s="280"/>
      <c r="Y5260" s="243"/>
    </row>
    <row r="5261" spans="22:25" x14ac:dyDescent="0.25">
      <c r="V5261" s="280"/>
      <c r="Y5261" s="243"/>
    </row>
    <row r="5262" spans="22:25" x14ac:dyDescent="0.25">
      <c r="V5262" s="280"/>
      <c r="Y5262" s="243"/>
    </row>
    <row r="5263" spans="22:25" x14ac:dyDescent="0.25">
      <c r="V5263" s="280"/>
      <c r="Y5263" s="243"/>
    </row>
    <row r="5264" spans="22:25" x14ac:dyDescent="0.25">
      <c r="V5264" s="280"/>
      <c r="Y5264" s="243"/>
    </row>
    <row r="5265" spans="22:25" x14ac:dyDescent="0.25">
      <c r="V5265" s="280"/>
      <c r="Y5265" s="243"/>
    </row>
    <row r="5266" spans="22:25" x14ac:dyDescent="0.25">
      <c r="V5266" s="280"/>
      <c r="Y5266" s="243"/>
    </row>
    <row r="5267" spans="22:25" x14ac:dyDescent="0.25">
      <c r="V5267" s="280"/>
      <c r="Y5267" s="243"/>
    </row>
    <row r="5268" spans="22:25" x14ac:dyDescent="0.25">
      <c r="V5268" s="280"/>
      <c r="Y5268" s="243"/>
    </row>
    <row r="5269" spans="22:25" x14ac:dyDescent="0.25">
      <c r="V5269" s="280"/>
      <c r="Y5269" s="243"/>
    </row>
    <row r="5270" spans="22:25" x14ac:dyDescent="0.25">
      <c r="V5270" s="280"/>
      <c r="Y5270" s="243"/>
    </row>
    <row r="5271" spans="22:25" x14ac:dyDescent="0.25">
      <c r="V5271" s="280"/>
      <c r="Y5271" s="243"/>
    </row>
    <row r="5272" spans="22:25" x14ac:dyDescent="0.25">
      <c r="V5272" s="280"/>
      <c r="Y5272" s="243"/>
    </row>
    <row r="5273" spans="22:25" x14ac:dyDescent="0.25">
      <c r="V5273" s="280"/>
      <c r="Y5273" s="243"/>
    </row>
    <row r="5274" spans="22:25" x14ac:dyDescent="0.25">
      <c r="V5274" s="280"/>
      <c r="Y5274" s="243"/>
    </row>
    <row r="5275" spans="22:25" x14ac:dyDescent="0.25">
      <c r="V5275" s="280"/>
      <c r="Y5275" s="243"/>
    </row>
    <row r="5276" spans="22:25" x14ac:dyDescent="0.25">
      <c r="V5276" s="280"/>
      <c r="Y5276" s="243"/>
    </row>
    <row r="5277" spans="22:25" x14ac:dyDescent="0.25">
      <c r="V5277" s="280"/>
      <c r="Y5277" s="243"/>
    </row>
    <row r="5278" spans="22:25" x14ac:dyDescent="0.25">
      <c r="V5278" s="280"/>
      <c r="Y5278" s="243"/>
    </row>
    <row r="5279" spans="22:25" x14ac:dyDescent="0.25">
      <c r="V5279" s="280"/>
      <c r="Y5279" s="243"/>
    </row>
    <row r="5280" spans="22:25" x14ac:dyDescent="0.25">
      <c r="V5280" s="280"/>
      <c r="Y5280" s="243"/>
    </row>
    <row r="5281" spans="22:25" x14ac:dyDescent="0.25">
      <c r="V5281" s="280"/>
      <c r="Y5281" s="243"/>
    </row>
    <row r="5282" spans="22:25" x14ac:dyDescent="0.25">
      <c r="V5282" s="280"/>
      <c r="Y5282" s="243"/>
    </row>
    <row r="5283" spans="22:25" x14ac:dyDescent="0.25">
      <c r="V5283" s="280"/>
      <c r="Y5283" s="243"/>
    </row>
    <row r="5284" spans="22:25" x14ac:dyDescent="0.25">
      <c r="V5284" s="280"/>
      <c r="Y5284" s="243"/>
    </row>
    <row r="5285" spans="22:25" x14ac:dyDescent="0.25">
      <c r="V5285" s="280"/>
      <c r="Y5285" s="243"/>
    </row>
    <row r="5286" spans="22:25" x14ac:dyDescent="0.25">
      <c r="V5286" s="280"/>
      <c r="Y5286" s="243"/>
    </row>
    <row r="5287" spans="22:25" x14ac:dyDescent="0.25">
      <c r="V5287" s="280"/>
      <c r="Y5287" s="243"/>
    </row>
    <row r="5288" spans="22:25" x14ac:dyDescent="0.25">
      <c r="V5288" s="280"/>
      <c r="Y5288" s="243"/>
    </row>
    <row r="5289" spans="22:25" x14ac:dyDescent="0.25">
      <c r="V5289" s="280"/>
      <c r="Y5289" s="243"/>
    </row>
    <row r="5290" spans="22:25" x14ac:dyDescent="0.25">
      <c r="V5290" s="280"/>
      <c r="Y5290" s="243"/>
    </row>
    <row r="5291" spans="22:25" x14ac:dyDescent="0.25">
      <c r="V5291" s="280"/>
      <c r="Y5291" s="243"/>
    </row>
    <row r="5292" spans="22:25" x14ac:dyDescent="0.25">
      <c r="V5292" s="280"/>
      <c r="Y5292" s="243"/>
    </row>
    <row r="5293" spans="22:25" x14ac:dyDescent="0.25">
      <c r="V5293" s="280"/>
      <c r="Y5293" s="243"/>
    </row>
    <row r="5294" spans="22:25" x14ac:dyDescent="0.25">
      <c r="V5294" s="280"/>
      <c r="Y5294" s="243"/>
    </row>
    <row r="5295" spans="22:25" x14ac:dyDescent="0.25">
      <c r="V5295" s="280"/>
      <c r="Y5295" s="243"/>
    </row>
    <row r="5296" spans="22:25" x14ac:dyDescent="0.25">
      <c r="V5296" s="280"/>
      <c r="Y5296" s="243"/>
    </row>
    <row r="5297" spans="22:25" x14ac:dyDescent="0.25">
      <c r="V5297" s="280"/>
      <c r="Y5297" s="243"/>
    </row>
    <row r="5298" spans="22:25" x14ac:dyDescent="0.25">
      <c r="V5298" s="280"/>
      <c r="Y5298" s="243"/>
    </row>
    <row r="5299" spans="22:25" x14ac:dyDescent="0.25">
      <c r="V5299" s="280"/>
      <c r="Y5299" s="243"/>
    </row>
    <row r="5300" spans="22:25" x14ac:dyDescent="0.25">
      <c r="V5300" s="280"/>
      <c r="Y5300" s="243"/>
    </row>
    <row r="5301" spans="22:25" x14ac:dyDescent="0.25">
      <c r="V5301" s="280"/>
      <c r="Y5301" s="243"/>
    </row>
    <row r="5302" spans="22:25" x14ac:dyDescent="0.25">
      <c r="V5302" s="280"/>
      <c r="Y5302" s="243"/>
    </row>
    <row r="5303" spans="22:25" x14ac:dyDescent="0.25">
      <c r="V5303" s="280"/>
      <c r="Y5303" s="243"/>
    </row>
    <row r="5304" spans="22:25" x14ac:dyDescent="0.25">
      <c r="V5304" s="280"/>
      <c r="Y5304" s="243"/>
    </row>
    <row r="5305" spans="22:25" x14ac:dyDescent="0.25">
      <c r="V5305" s="280"/>
      <c r="Y5305" s="243"/>
    </row>
    <row r="5306" spans="22:25" x14ac:dyDescent="0.25">
      <c r="V5306" s="280"/>
      <c r="Y5306" s="243"/>
    </row>
    <row r="5307" spans="22:25" x14ac:dyDescent="0.25">
      <c r="V5307" s="280"/>
      <c r="Y5307" s="243"/>
    </row>
    <row r="5308" spans="22:25" x14ac:dyDescent="0.25">
      <c r="V5308" s="280"/>
      <c r="Y5308" s="243"/>
    </row>
    <row r="5309" spans="22:25" x14ac:dyDescent="0.25">
      <c r="V5309" s="280"/>
      <c r="Y5309" s="243"/>
    </row>
    <row r="5310" spans="22:25" x14ac:dyDescent="0.25">
      <c r="V5310" s="280"/>
      <c r="Y5310" s="243"/>
    </row>
    <row r="5311" spans="22:25" x14ac:dyDescent="0.25">
      <c r="V5311" s="280"/>
      <c r="Y5311" s="243"/>
    </row>
    <row r="5312" spans="22:25" x14ac:dyDescent="0.25">
      <c r="V5312" s="280"/>
      <c r="Y5312" s="243"/>
    </row>
    <row r="5313" spans="22:25" x14ac:dyDescent="0.25">
      <c r="V5313" s="280"/>
      <c r="Y5313" s="243"/>
    </row>
    <row r="5314" spans="22:25" x14ac:dyDescent="0.25">
      <c r="V5314" s="280"/>
      <c r="Y5314" s="243"/>
    </row>
    <row r="5315" spans="22:25" x14ac:dyDescent="0.25">
      <c r="V5315" s="280"/>
      <c r="Y5315" s="243"/>
    </row>
    <row r="5316" spans="22:25" x14ac:dyDescent="0.25">
      <c r="V5316" s="280"/>
      <c r="Y5316" s="243"/>
    </row>
    <row r="5317" spans="22:25" x14ac:dyDescent="0.25">
      <c r="V5317" s="280"/>
      <c r="Y5317" s="243"/>
    </row>
    <row r="5318" spans="22:25" x14ac:dyDescent="0.25">
      <c r="V5318" s="280"/>
      <c r="Y5318" s="243"/>
    </row>
    <row r="5319" spans="22:25" x14ac:dyDescent="0.25">
      <c r="V5319" s="280"/>
      <c r="Y5319" s="243"/>
    </row>
    <row r="5320" spans="22:25" x14ac:dyDescent="0.25">
      <c r="V5320" s="280"/>
      <c r="Y5320" s="243"/>
    </row>
    <row r="5321" spans="22:25" x14ac:dyDescent="0.25">
      <c r="V5321" s="280"/>
      <c r="Y5321" s="243"/>
    </row>
    <row r="5322" spans="22:25" x14ac:dyDescent="0.25">
      <c r="V5322" s="280"/>
      <c r="Y5322" s="243"/>
    </row>
    <row r="5323" spans="22:25" x14ac:dyDescent="0.25">
      <c r="V5323" s="280"/>
      <c r="Y5323" s="243"/>
    </row>
    <row r="5324" spans="22:25" x14ac:dyDescent="0.25">
      <c r="V5324" s="280"/>
      <c r="Y5324" s="243"/>
    </row>
    <row r="5325" spans="22:25" x14ac:dyDescent="0.25">
      <c r="V5325" s="280"/>
      <c r="Y5325" s="243"/>
    </row>
    <row r="5326" spans="22:25" x14ac:dyDescent="0.25">
      <c r="V5326" s="280"/>
      <c r="Y5326" s="243"/>
    </row>
    <row r="5327" spans="22:25" x14ac:dyDescent="0.25">
      <c r="V5327" s="280"/>
      <c r="Y5327" s="243"/>
    </row>
    <row r="5328" spans="22:25" x14ac:dyDescent="0.25">
      <c r="V5328" s="280"/>
      <c r="Y5328" s="243"/>
    </row>
    <row r="5329" spans="22:25" x14ac:dyDescent="0.25">
      <c r="V5329" s="280"/>
      <c r="Y5329" s="243"/>
    </row>
    <row r="5330" spans="22:25" x14ac:dyDescent="0.25">
      <c r="V5330" s="280"/>
      <c r="Y5330" s="243"/>
    </row>
    <row r="5331" spans="22:25" x14ac:dyDescent="0.25">
      <c r="V5331" s="280"/>
      <c r="Y5331" s="243"/>
    </row>
    <row r="5332" spans="22:25" x14ac:dyDescent="0.25">
      <c r="V5332" s="280"/>
      <c r="Y5332" s="243"/>
    </row>
    <row r="5333" spans="22:25" x14ac:dyDescent="0.25">
      <c r="V5333" s="280"/>
      <c r="Y5333" s="243"/>
    </row>
    <row r="5334" spans="22:25" x14ac:dyDescent="0.25">
      <c r="V5334" s="280"/>
      <c r="Y5334" s="243"/>
    </row>
    <row r="5335" spans="22:25" x14ac:dyDescent="0.25">
      <c r="V5335" s="280"/>
      <c r="Y5335" s="243"/>
    </row>
    <row r="5336" spans="22:25" x14ac:dyDescent="0.25">
      <c r="V5336" s="280"/>
      <c r="Y5336" s="243"/>
    </row>
    <row r="5337" spans="22:25" x14ac:dyDescent="0.25">
      <c r="V5337" s="280"/>
      <c r="Y5337" s="243"/>
    </row>
    <row r="5338" spans="22:25" x14ac:dyDescent="0.25">
      <c r="V5338" s="280"/>
      <c r="Y5338" s="243"/>
    </row>
    <row r="5339" spans="22:25" x14ac:dyDescent="0.25">
      <c r="V5339" s="280"/>
      <c r="Y5339" s="243"/>
    </row>
    <row r="5340" spans="22:25" x14ac:dyDescent="0.25">
      <c r="V5340" s="280"/>
      <c r="Y5340" s="243"/>
    </row>
    <row r="5341" spans="22:25" x14ac:dyDescent="0.25">
      <c r="V5341" s="280"/>
      <c r="Y5341" s="243"/>
    </row>
    <row r="5342" spans="22:25" x14ac:dyDescent="0.25">
      <c r="V5342" s="280"/>
      <c r="Y5342" s="243"/>
    </row>
    <row r="5343" spans="22:25" x14ac:dyDescent="0.25">
      <c r="V5343" s="280"/>
      <c r="Y5343" s="243"/>
    </row>
    <row r="5344" spans="22:25" x14ac:dyDescent="0.25">
      <c r="V5344" s="280"/>
      <c r="Y5344" s="243"/>
    </row>
    <row r="5345" spans="22:25" x14ac:dyDescent="0.25">
      <c r="V5345" s="280"/>
      <c r="Y5345" s="243"/>
    </row>
    <row r="5346" spans="22:25" x14ac:dyDescent="0.25">
      <c r="V5346" s="280"/>
      <c r="Y5346" s="243"/>
    </row>
    <row r="5347" spans="22:25" x14ac:dyDescent="0.25">
      <c r="V5347" s="280"/>
      <c r="Y5347" s="243"/>
    </row>
    <row r="5348" spans="22:25" x14ac:dyDescent="0.25">
      <c r="V5348" s="280"/>
      <c r="Y5348" s="243"/>
    </row>
    <row r="5349" spans="22:25" x14ac:dyDescent="0.25">
      <c r="V5349" s="280"/>
      <c r="Y5349" s="243"/>
    </row>
    <row r="5350" spans="22:25" x14ac:dyDescent="0.25">
      <c r="V5350" s="280"/>
      <c r="Y5350" s="243"/>
    </row>
    <row r="5351" spans="22:25" x14ac:dyDescent="0.25">
      <c r="V5351" s="280"/>
      <c r="Y5351" s="243"/>
    </row>
    <row r="5352" spans="22:25" x14ac:dyDescent="0.25">
      <c r="V5352" s="280"/>
      <c r="Y5352" s="243"/>
    </row>
    <row r="5353" spans="22:25" x14ac:dyDescent="0.25">
      <c r="V5353" s="280"/>
      <c r="Y5353" s="243"/>
    </row>
    <row r="5354" spans="22:25" x14ac:dyDescent="0.25">
      <c r="V5354" s="280"/>
      <c r="Y5354" s="243"/>
    </row>
    <row r="5355" spans="22:25" x14ac:dyDescent="0.25">
      <c r="V5355" s="280"/>
      <c r="Y5355" s="243"/>
    </row>
    <row r="5356" spans="22:25" x14ac:dyDescent="0.25">
      <c r="V5356" s="280"/>
      <c r="Y5356" s="243"/>
    </row>
    <row r="5357" spans="22:25" x14ac:dyDescent="0.25">
      <c r="V5357" s="280"/>
      <c r="Y5357" s="243"/>
    </row>
    <row r="5358" spans="22:25" x14ac:dyDescent="0.25">
      <c r="V5358" s="280"/>
      <c r="Y5358" s="243"/>
    </row>
    <row r="5359" spans="22:25" x14ac:dyDescent="0.25">
      <c r="V5359" s="280"/>
      <c r="Y5359" s="243"/>
    </row>
    <row r="5360" spans="22:25" x14ac:dyDescent="0.25">
      <c r="V5360" s="280"/>
      <c r="Y5360" s="243"/>
    </row>
    <row r="5361" spans="22:25" x14ac:dyDescent="0.25">
      <c r="V5361" s="280"/>
      <c r="Y5361" s="243"/>
    </row>
    <row r="5362" spans="22:25" x14ac:dyDescent="0.25">
      <c r="V5362" s="280"/>
      <c r="Y5362" s="243"/>
    </row>
    <row r="5363" spans="22:25" x14ac:dyDescent="0.25">
      <c r="V5363" s="280"/>
      <c r="Y5363" s="243"/>
    </row>
    <row r="5364" spans="22:25" x14ac:dyDescent="0.25">
      <c r="V5364" s="280"/>
      <c r="Y5364" s="243"/>
    </row>
    <row r="5365" spans="22:25" x14ac:dyDescent="0.25">
      <c r="V5365" s="280"/>
      <c r="Y5365" s="243"/>
    </row>
    <row r="5366" spans="22:25" x14ac:dyDescent="0.25">
      <c r="V5366" s="280"/>
      <c r="Y5366" s="243"/>
    </row>
    <row r="5367" spans="22:25" x14ac:dyDescent="0.25">
      <c r="V5367" s="280"/>
      <c r="Y5367" s="243"/>
    </row>
    <row r="5368" spans="22:25" x14ac:dyDescent="0.25">
      <c r="V5368" s="280"/>
      <c r="Y5368" s="243"/>
    </row>
    <row r="5369" spans="22:25" x14ac:dyDescent="0.25">
      <c r="V5369" s="280"/>
      <c r="Y5369" s="243"/>
    </row>
    <row r="5370" spans="22:25" x14ac:dyDescent="0.25">
      <c r="V5370" s="280"/>
      <c r="Y5370" s="243"/>
    </row>
    <row r="5371" spans="22:25" x14ac:dyDescent="0.25">
      <c r="V5371" s="280"/>
      <c r="Y5371" s="243"/>
    </row>
    <row r="5372" spans="22:25" x14ac:dyDescent="0.25">
      <c r="V5372" s="280"/>
      <c r="Y5372" s="243"/>
    </row>
    <row r="5373" spans="22:25" x14ac:dyDescent="0.25">
      <c r="V5373" s="280"/>
      <c r="Y5373" s="243"/>
    </row>
    <row r="5374" spans="22:25" x14ac:dyDescent="0.25">
      <c r="V5374" s="280"/>
      <c r="Y5374" s="243"/>
    </row>
    <row r="5375" spans="22:25" x14ac:dyDescent="0.25">
      <c r="V5375" s="280"/>
      <c r="Y5375" s="243"/>
    </row>
    <row r="5376" spans="22:25" x14ac:dyDescent="0.25">
      <c r="V5376" s="280"/>
      <c r="Y5376" s="243"/>
    </row>
    <row r="5377" spans="22:25" x14ac:dyDescent="0.25">
      <c r="V5377" s="280"/>
      <c r="Y5377" s="243"/>
    </row>
    <row r="5378" spans="22:25" x14ac:dyDescent="0.25">
      <c r="V5378" s="280"/>
      <c r="Y5378" s="243"/>
    </row>
    <row r="5379" spans="22:25" x14ac:dyDescent="0.25">
      <c r="V5379" s="280"/>
      <c r="Y5379" s="243"/>
    </row>
    <row r="5380" spans="22:25" x14ac:dyDescent="0.25">
      <c r="V5380" s="280"/>
      <c r="Y5380" s="243"/>
    </row>
    <row r="5381" spans="22:25" x14ac:dyDescent="0.25">
      <c r="V5381" s="280"/>
      <c r="Y5381" s="243"/>
    </row>
    <row r="5382" spans="22:25" x14ac:dyDescent="0.25">
      <c r="V5382" s="280"/>
      <c r="Y5382" s="243"/>
    </row>
    <row r="5383" spans="22:25" x14ac:dyDescent="0.25">
      <c r="V5383" s="280"/>
      <c r="Y5383" s="243"/>
    </row>
    <row r="5384" spans="22:25" x14ac:dyDescent="0.25">
      <c r="V5384" s="280"/>
      <c r="Y5384" s="243"/>
    </row>
    <row r="5385" spans="22:25" x14ac:dyDescent="0.25">
      <c r="V5385" s="280"/>
      <c r="Y5385" s="243"/>
    </row>
    <row r="5386" spans="22:25" x14ac:dyDescent="0.25">
      <c r="V5386" s="280"/>
      <c r="Y5386" s="243"/>
    </row>
    <row r="5387" spans="22:25" x14ac:dyDescent="0.25">
      <c r="V5387" s="280"/>
      <c r="Y5387" s="243"/>
    </row>
    <row r="5388" spans="22:25" x14ac:dyDescent="0.25">
      <c r="V5388" s="280"/>
      <c r="Y5388" s="243"/>
    </row>
    <row r="5389" spans="22:25" x14ac:dyDescent="0.25">
      <c r="V5389" s="280"/>
      <c r="Y5389" s="243"/>
    </row>
    <row r="5390" spans="22:25" x14ac:dyDescent="0.25">
      <c r="V5390" s="280"/>
      <c r="Y5390" s="243"/>
    </row>
    <row r="5391" spans="22:25" x14ac:dyDescent="0.25">
      <c r="V5391" s="280"/>
      <c r="Y5391" s="243"/>
    </row>
    <row r="5392" spans="22:25" x14ac:dyDescent="0.25">
      <c r="V5392" s="280"/>
      <c r="Y5392" s="243"/>
    </row>
    <row r="5393" spans="22:25" x14ac:dyDescent="0.25">
      <c r="V5393" s="280"/>
      <c r="Y5393" s="243"/>
    </row>
    <row r="5394" spans="22:25" x14ac:dyDescent="0.25">
      <c r="V5394" s="280"/>
      <c r="Y5394" s="243"/>
    </row>
    <row r="5395" spans="22:25" x14ac:dyDescent="0.25">
      <c r="V5395" s="280"/>
      <c r="Y5395" s="243"/>
    </row>
    <row r="5396" spans="22:25" x14ac:dyDescent="0.25">
      <c r="V5396" s="280"/>
      <c r="Y5396" s="243"/>
    </row>
    <row r="5397" spans="22:25" x14ac:dyDescent="0.25">
      <c r="V5397" s="280"/>
      <c r="Y5397" s="243"/>
    </row>
    <row r="5398" spans="22:25" x14ac:dyDescent="0.25">
      <c r="V5398" s="280"/>
      <c r="Y5398" s="243"/>
    </row>
    <row r="5399" spans="22:25" x14ac:dyDescent="0.25">
      <c r="V5399" s="280"/>
      <c r="Y5399" s="243"/>
    </row>
    <row r="5400" spans="22:25" x14ac:dyDescent="0.25">
      <c r="V5400" s="280"/>
      <c r="Y5400" s="243"/>
    </row>
    <row r="5401" spans="22:25" x14ac:dyDescent="0.25">
      <c r="V5401" s="280"/>
      <c r="Y5401" s="243"/>
    </row>
    <row r="5402" spans="22:25" x14ac:dyDescent="0.25">
      <c r="V5402" s="280"/>
      <c r="Y5402" s="243"/>
    </row>
    <row r="5403" spans="22:25" x14ac:dyDescent="0.25">
      <c r="V5403" s="280"/>
      <c r="Y5403" s="243"/>
    </row>
    <row r="5404" spans="22:25" x14ac:dyDescent="0.25">
      <c r="V5404" s="280"/>
      <c r="Y5404" s="243"/>
    </row>
    <row r="5405" spans="22:25" x14ac:dyDescent="0.25">
      <c r="V5405" s="280"/>
      <c r="Y5405" s="243"/>
    </row>
    <row r="5406" spans="22:25" x14ac:dyDescent="0.25">
      <c r="V5406" s="280"/>
      <c r="Y5406" s="243"/>
    </row>
    <row r="5407" spans="22:25" x14ac:dyDescent="0.25">
      <c r="V5407" s="280"/>
      <c r="Y5407" s="243"/>
    </row>
    <row r="5408" spans="22:25" x14ac:dyDescent="0.25">
      <c r="V5408" s="280"/>
      <c r="Y5408" s="243"/>
    </row>
    <row r="5409" spans="22:25" x14ac:dyDescent="0.25">
      <c r="V5409" s="280"/>
      <c r="Y5409" s="243"/>
    </row>
    <row r="5410" spans="22:25" x14ac:dyDescent="0.25">
      <c r="V5410" s="280"/>
      <c r="Y5410" s="243"/>
    </row>
    <row r="5411" spans="22:25" x14ac:dyDescent="0.25">
      <c r="V5411" s="280"/>
      <c r="Y5411" s="243"/>
    </row>
    <row r="5412" spans="22:25" x14ac:dyDescent="0.25">
      <c r="V5412" s="280"/>
      <c r="Y5412" s="243"/>
    </row>
    <row r="5413" spans="22:25" x14ac:dyDescent="0.25">
      <c r="V5413" s="280"/>
      <c r="Y5413" s="243"/>
    </row>
    <row r="5414" spans="22:25" x14ac:dyDescent="0.25">
      <c r="V5414" s="280"/>
      <c r="Y5414" s="243"/>
    </row>
    <row r="5415" spans="22:25" x14ac:dyDescent="0.25">
      <c r="V5415" s="280"/>
      <c r="Y5415" s="243"/>
    </row>
    <row r="5416" spans="22:25" x14ac:dyDescent="0.25">
      <c r="V5416" s="280"/>
      <c r="Y5416" s="243"/>
    </row>
    <row r="5417" spans="22:25" x14ac:dyDescent="0.25">
      <c r="V5417" s="280"/>
      <c r="Y5417" s="243"/>
    </row>
    <row r="5418" spans="22:25" x14ac:dyDescent="0.25">
      <c r="V5418" s="280"/>
      <c r="Y5418" s="243"/>
    </row>
    <row r="5419" spans="22:25" x14ac:dyDescent="0.25">
      <c r="V5419" s="280"/>
      <c r="Y5419" s="243"/>
    </row>
    <row r="5420" spans="22:25" x14ac:dyDescent="0.25">
      <c r="V5420" s="280"/>
      <c r="Y5420" s="243"/>
    </row>
    <row r="5421" spans="22:25" x14ac:dyDescent="0.25">
      <c r="V5421" s="280"/>
      <c r="Y5421" s="243"/>
    </row>
    <row r="5422" spans="22:25" x14ac:dyDescent="0.25">
      <c r="V5422" s="280"/>
      <c r="Y5422" s="243"/>
    </row>
    <row r="5423" spans="22:25" x14ac:dyDescent="0.25">
      <c r="V5423" s="280"/>
      <c r="Y5423" s="243"/>
    </row>
    <row r="5424" spans="22:25" x14ac:dyDescent="0.25">
      <c r="V5424" s="280"/>
      <c r="Y5424" s="243"/>
    </row>
    <row r="5425" spans="22:25" x14ac:dyDescent="0.25">
      <c r="V5425" s="280"/>
      <c r="Y5425" s="243"/>
    </row>
    <row r="5426" spans="22:25" x14ac:dyDescent="0.25">
      <c r="V5426" s="280"/>
      <c r="Y5426" s="243"/>
    </row>
    <row r="5427" spans="22:25" x14ac:dyDescent="0.25">
      <c r="V5427" s="280"/>
      <c r="Y5427" s="243"/>
    </row>
    <row r="5428" spans="22:25" x14ac:dyDescent="0.25">
      <c r="V5428" s="280"/>
      <c r="Y5428" s="243"/>
    </row>
    <row r="5429" spans="22:25" x14ac:dyDescent="0.25">
      <c r="V5429" s="280"/>
      <c r="Y5429" s="243"/>
    </row>
    <row r="5430" spans="22:25" x14ac:dyDescent="0.25">
      <c r="V5430" s="280"/>
      <c r="Y5430" s="243"/>
    </row>
    <row r="5431" spans="22:25" x14ac:dyDescent="0.25">
      <c r="V5431" s="280"/>
      <c r="Y5431" s="243"/>
    </row>
    <row r="5432" spans="22:25" x14ac:dyDescent="0.25">
      <c r="V5432" s="280"/>
      <c r="Y5432" s="243"/>
    </row>
    <row r="5433" spans="22:25" x14ac:dyDescent="0.25">
      <c r="V5433" s="280"/>
      <c r="Y5433" s="243"/>
    </row>
    <row r="5434" spans="22:25" x14ac:dyDescent="0.25">
      <c r="V5434" s="280"/>
      <c r="Y5434" s="243"/>
    </row>
    <row r="5435" spans="22:25" x14ac:dyDescent="0.25">
      <c r="V5435" s="280"/>
      <c r="Y5435" s="243"/>
    </row>
    <row r="5436" spans="22:25" x14ac:dyDescent="0.25">
      <c r="V5436" s="280"/>
      <c r="Y5436" s="243"/>
    </row>
    <row r="5437" spans="22:25" x14ac:dyDescent="0.25">
      <c r="V5437" s="280"/>
      <c r="Y5437" s="243"/>
    </row>
    <row r="5438" spans="22:25" x14ac:dyDescent="0.25">
      <c r="V5438" s="280"/>
      <c r="Y5438" s="243"/>
    </row>
    <row r="5439" spans="22:25" x14ac:dyDescent="0.25">
      <c r="V5439" s="280"/>
      <c r="Y5439" s="243"/>
    </row>
    <row r="5440" spans="22:25" x14ac:dyDescent="0.25">
      <c r="V5440" s="280"/>
      <c r="Y5440" s="243"/>
    </row>
    <row r="5441" spans="22:25" x14ac:dyDescent="0.25">
      <c r="V5441" s="280"/>
      <c r="Y5441" s="243"/>
    </row>
    <row r="5442" spans="22:25" x14ac:dyDescent="0.25">
      <c r="V5442" s="280"/>
      <c r="Y5442" s="243"/>
    </row>
    <row r="5443" spans="22:25" x14ac:dyDescent="0.25">
      <c r="V5443" s="280"/>
      <c r="Y5443" s="243"/>
    </row>
    <row r="5444" spans="22:25" x14ac:dyDescent="0.25">
      <c r="V5444" s="280"/>
      <c r="Y5444" s="243"/>
    </row>
    <row r="5445" spans="22:25" x14ac:dyDescent="0.25">
      <c r="V5445" s="280"/>
      <c r="Y5445" s="243"/>
    </row>
    <row r="5446" spans="22:25" x14ac:dyDescent="0.25">
      <c r="V5446" s="280"/>
      <c r="Y5446" s="243"/>
    </row>
    <row r="5447" spans="22:25" x14ac:dyDescent="0.25">
      <c r="V5447" s="280"/>
      <c r="Y5447" s="243"/>
    </row>
    <row r="5448" spans="22:25" x14ac:dyDescent="0.25">
      <c r="V5448" s="280"/>
      <c r="Y5448" s="243"/>
    </row>
    <row r="5449" spans="22:25" x14ac:dyDescent="0.25">
      <c r="V5449" s="280"/>
      <c r="Y5449" s="243"/>
    </row>
    <row r="5450" spans="22:25" x14ac:dyDescent="0.25">
      <c r="V5450" s="280"/>
      <c r="Y5450" s="243"/>
    </row>
    <row r="5451" spans="22:25" x14ac:dyDescent="0.25">
      <c r="V5451" s="280"/>
      <c r="Y5451" s="243"/>
    </row>
    <row r="5452" spans="22:25" x14ac:dyDescent="0.25">
      <c r="V5452" s="280"/>
      <c r="Y5452" s="243"/>
    </row>
    <row r="5453" spans="22:25" x14ac:dyDescent="0.25">
      <c r="V5453" s="280"/>
      <c r="Y5453" s="243"/>
    </row>
    <row r="5454" spans="22:25" x14ac:dyDescent="0.25">
      <c r="V5454" s="280"/>
      <c r="Y5454" s="243"/>
    </row>
    <row r="5455" spans="22:25" x14ac:dyDescent="0.25">
      <c r="V5455" s="280"/>
      <c r="Y5455" s="243"/>
    </row>
    <row r="5456" spans="22:25" x14ac:dyDescent="0.25">
      <c r="V5456" s="280"/>
      <c r="Y5456" s="243"/>
    </row>
    <row r="5457" spans="22:25" x14ac:dyDescent="0.25">
      <c r="V5457" s="280"/>
      <c r="Y5457" s="243"/>
    </row>
    <row r="5458" spans="22:25" x14ac:dyDescent="0.25">
      <c r="V5458" s="280"/>
      <c r="Y5458" s="243"/>
    </row>
    <row r="5459" spans="22:25" x14ac:dyDescent="0.25">
      <c r="V5459" s="280"/>
      <c r="Y5459" s="243"/>
    </row>
    <row r="5460" spans="22:25" x14ac:dyDescent="0.25">
      <c r="V5460" s="280"/>
      <c r="Y5460" s="243"/>
    </row>
    <row r="5461" spans="22:25" x14ac:dyDescent="0.25">
      <c r="V5461" s="280"/>
      <c r="Y5461" s="243"/>
    </row>
    <row r="5462" spans="22:25" x14ac:dyDescent="0.25">
      <c r="V5462" s="280"/>
      <c r="Y5462" s="243"/>
    </row>
    <row r="5463" spans="22:25" x14ac:dyDescent="0.25">
      <c r="V5463" s="280"/>
      <c r="Y5463" s="243"/>
    </row>
    <row r="5464" spans="22:25" x14ac:dyDescent="0.25">
      <c r="V5464" s="280"/>
      <c r="Y5464" s="243"/>
    </row>
    <row r="5465" spans="22:25" x14ac:dyDescent="0.25">
      <c r="V5465" s="280"/>
      <c r="Y5465" s="243"/>
    </row>
    <row r="5466" spans="22:25" x14ac:dyDescent="0.25">
      <c r="V5466" s="280"/>
      <c r="Y5466" s="243"/>
    </row>
    <row r="5467" spans="22:25" x14ac:dyDescent="0.25">
      <c r="V5467" s="280"/>
      <c r="Y5467" s="243"/>
    </row>
    <row r="5468" spans="22:25" x14ac:dyDescent="0.25">
      <c r="V5468" s="280"/>
      <c r="Y5468" s="243"/>
    </row>
    <row r="5469" spans="22:25" x14ac:dyDescent="0.25">
      <c r="V5469" s="280"/>
      <c r="Y5469" s="243"/>
    </row>
    <row r="5470" spans="22:25" x14ac:dyDescent="0.25">
      <c r="V5470" s="280"/>
      <c r="Y5470" s="243"/>
    </row>
    <row r="5471" spans="22:25" x14ac:dyDescent="0.25">
      <c r="V5471" s="280"/>
      <c r="Y5471" s="243"/>
    </row>
    <row r="5472" spans="22:25" x14ac:dyDescent="0.25">
      <c r="V5472" s="280"/>
      <c r="Y5472" s="243"/>
    </row>
    <row r="5473" spans="22:25" x14ac:dyDescent="0.25">
      <c r="V5473" s="280"/>
      <c r="Y5473" s="243"/>
    </row>
    <row r="5474" spans="22:25" x14ac:dyDescent="0.25">
      <c r="V5474" s="280"/>
      <c r="Y5474" s="243"/>
    </row>
    <row r="5475" spans="22:25" x14ac:dyDescent="0.25">
      <c r="V5475" s="280"/>
      <c r="Y5475" s="243"/>
    </row>
    <row r="5476" spans="22:25" x14ac:dyDescent="0.25">
      <c r="V5476" s="280"/>
      <c r="Y5476" s="243"/>
    </row>
    <row r="5477" spans="22:25" x14ac:dyDescent="0.25">
      <c r="V5477" s="280"/>
      <c r="Y5477" s="243"/>
    </row>
    <row r="5478" spans="22:25" x14ac:dyDescent="0.25">
      <c r="V5478" s="280"/>
      <c r="Y5478" s="243"/>
    </row>
    <row r="5479" spans="22:25" x14ac:dyDescent="0.25">
      <c r="V5479" s="280"/>
      <c r="Y5479" s="243"/>
    </row>
    <row r="5480" spans="22:25" x14ac:dyDescent="0.25">
      <c r="V5480" s="280"/>
      <c r="Y5480" s="243"/>
    </row>
    <row r="5481" spans="22:25" x14ac:dyDescent="0.25">
      <c r="V5481" s="280"/>
      <c r="Y5481" s="243"/>
    </row>
    <row r="5482" spans="22:25" x14ac:dyDescent="0.25">
      <c r="V5482" s="280"/>
      <c r="Y5482" s="243"/>
    </row>
    <row r="5483" spans="22:25" x14ac:dyDescent="0.25">
      <c r="V5483" s="280"/>
      <c r="Y5483" s="243"/>
    </row>
    <row r="5484" spans="22:25" x14ac:dyDescent="0.25">
      <c r="V5484" s="280"/>
      <c r="Y5484" s="243"/>
    </row>
    <row r="5485" spans="22:25" x14ac:dyDescent="0.25">
      <c r="V5485" s="280"/>
      <c r="Y5485" s="243"/>
    </row>
    <row r="5486" spans="22:25" x14ac:dyDescent="0.25">
      <c r="V5486" s="280"/>
      <c r="Y5486" s="243"/>
    </row>
    <row r="5487" spans="22:25" x14ac:dyDescent="0.25">
      <c r="V5487" s="280"/>
      <c r="Y5487" s="243"/>
    </row>
    <row r="5488" spans="22:25" x14ac:dyDescent="0.25">
      <c r="V5488" s="280"/>
      <c r="Y5488" s="243"/>
    </row>
    <row r="5489" spans="22:25" x14ac:dyDescent="0.25">
      <c r="V5489" s="280"/>
      <c r="Y5489" s="243"/>
    </row>
    <row r="5490" spans="22:25" x14ac:dyDescent="0.25">
      <c r="V5490" s="280"/>
      <c r="Y5490" s="243"/>
    </row>
    <row r="5491" spans="22:25" x14ac:dyDescent="0.25">
      <c r="V5491" s="280"/>
      <c r="Y5491" s="243"/>
    </row>
    <row r="5492" spans="22:25" x14ac:dyDescent="0.25">
      <c r="V5492" s="280"/>
      <c r="Y5492" s="243"/>
    </row>
    <row r="5493" spans="22:25" x14ac:dyDescent="0.25">
      <c r="V5493" s="280"/>
      <c r="Y5493" s="243"/>
    </row>
    <row r="5494" spans="22:25" x14ac:dyDescent="0.25">
      <c r="V5494" s="280"/>
      <c r="Y5494" s="243"/>
    </row>
    <row r="5495" spans="22:25" x14ac:dyDescent="0.25">
      <c r="V5495" s="280"/>
      <c r="Y5495" s="243"/>
    </row>
    <row r="5496" spans="22:25" x14ac:dyDescent="0.25">
      <c r="V5496" s="280"/>
      <c r="Y5496" s="243"/>
    </row>
    <row r="5497" spans="22:25" x14ac:dyDescent="0.25">
      <c r="V5497" s="280"/>
      <c r="Y5497" s="243"/>
    </row>
    <row r="5498" spans="22:25" x14ac:dyDescent="0.25">
      <c r="V5498" s="280"/>
      <c r="Y5498" s="243"/>
    </row>
    <row r="5499" spans="22:25" x14ac:dyDescent="0.25">
      <c r="V5499" s="280"/>
      <c r="Y5499" s="243"/>
    </row>
    <row r="5500" spans="22:25" x14ac:dyDescent="0.25">
      <c r="V5500" s="280"/>
      <c r="Y5500" s="243"/>
    </row>
    <row r="5501" spans="22:25" x14ac:dyDescent="0.25">
      <c r="V5501" s="280"/>
      <c r="Y5501" s="243"/>
    </row>
    <row r="5502" spans="22:25" x14ac:dyDescent="0.25">
      <c r="V5502" s="280"/>
      <c r="Y5502" s="243"/>
    </row>
    <row r="5503" spans="22:25" x14ac:dyDescent="0.25">
      <c r="V5503" s="280"/>
      <c r="Y5503" s="243"/>
    </row>
    <row r="5504" spans="22:25" x14ac:dyDescent="0.25">
      <c r="V5504" s="280"/>
      <c r="Y5504" s="243"/>
    </row>
    <row r="5505" spans="22:25" x14ac:dyDescent="0.25">
      <c r="V5505" s="280"/>
      <c r="Y5505" s="243"/>
    </row>
    <row r="5506" spans="22:25" x14ac:dyDescent="0.25">
      <c r="V5506" s="280"/>
      <c r="Y5506" s="243"/>
    </row>
    <row r="5507" spans="22:25" x14ac:dyDescent="0.25">
      <c r="V5507" s="280"/>
      <c r="Y5507" s="243"/>
    </row>
    <row r="5508" spans="22:25" x14ac:dyDescent="0.25">
      <c r="V5508" s="280"/>
      <c r="Y5508" s="243"/>
    </row>
    <row r="5509" spans="22:25" x14ac:dyDescent="0.25">
      <c r="V5509" s="280"/>
      <c r="Y5509" s="243"/>
    </row>
    <row r="5510" spans="22:25" x14ac:dyDescent="0.25">
      <c r="V5510" s="280"/>
      <c r="Y5510" s="243"/>
    </row>
    <row r="5511" spans="22:25" x14ac:dyDescent="0.25">
      <c r="V5511" s="280"/>
      <c r="Y5511" s="243"/>
    </row>
    <row r="5512" spans="22:25" x14ac:dyDescent="0.25">
      <c r="V5512" s="280"/>
      <c r="Y5512" s="243"/>
    </row>
    <row r="5513" spans="22:25" x14ac:dyDescent="0.25">
      <c r="V5513" s="280"/>
      <c r="Y5513" s="243"/>
    </row>
    <row r="5514" spans="22:25" x14ac:dyDescent="0.25">
      <c r="V5514" s="280"/>
      <c r="Y5514" s="243"/>
    </row>
    <row r="5515" spans="22:25" x14ac:dyDescent="0.25">
      <c r="V5515" s="280"/>
      <c r="Y5515" s="243"/>
    </row>
    <row r="5516" spans="22:25" x14ac:dyDescent="0.25">
      <c r="V5516" s="280"/>
      <c r="Y5516" s="243"/>
    </row>
    <row r="5517" spans="22:25" x14ac:dyDescent="0.25">
      <c r="V5517" s="280"/>
      <c r="Y5517" s="243"/>
    </row>
    <row r="5518" spans="22:25" x14ac:dyDescent="0.25">
      <c r="V5518" s="280"/>
      <c r="Y5518" s="243"/>
    </row>
    <row r="5519" spans="22:25" x14ac:dyDescent="0.25">
      <c r="V5519" s="280"/>
      <c r="Y5519" s="243"/>
    </row>
    <row r="5520" spans="22:25" x14ac:dyDescent="0.25">
      <c r="V5520" s="280"/>
      <c r="Y5520" s="243"/>
    </row>
    <row r="5521" spans="22:25" x14ac:dyDescent="0.25">
      <c r="V5521" s="280"/>
      <c r="Y5521" s="243"/>
    </row>
    <row r="5522" spans="22:25" x14ac:dyDescent="0.25">
      <c r="V5522" s="280"/>
      <c r="Y5522" s="243"/>
    </row>
    <row r="5523" spans="22:25" x14ac:dyDescent="0.25">
      <c r="V5523" s="280"/>
      <c r="Y5523" s="243"/>
    </row>
    <row r="5524" spans="22:25" x14ac:dyDescent="0.25">
      <c r="V5524" s="280"/>
      <c r="Y5524" s="243"/>
    </row>
    <row r="5525" spans="22:25" x14ac:dyDescent="0.25">
      <c r="V5525" s="280"/>
      <c r="Y5525" s="243"/>
    </row>
    <row r="5526" spans="22:25" x14ac:dyDescent="0.25">
      <c r="V5526" s="280"/>
      <c r="Y5526" s="243"/>
    </row>
    <row r="5527" spans="22:25" x14ac:dyDescent="0.25">
      <c r="V5527" s="280"/>
      <c r="Y5527" s="243"/>
    </row>
    <row r="5528" spans="22:25" x14ac:dyDescent="0.25">
      <c r="V5528" s="280"/>
      <c r="Y5528" s="243"/>
    </row>
    <row r="5529" spans="22:25" x14ac:dyDescent="0.25">
      <c r="V5529" s="280"/>
      <c r="Y5529" s="243"/>
    </row>
    <row r="5530" spans="22:25" x14ac:dyDescent="0.25">
      <c r="V5530" s="280"/>
      <c r="Y5530" s="243"/>
    </row>
    <row r="5531" spans="22:25" x14ac:dyDescent="0.25">
      <c r="V5531" s="280"/>
      <c r="Y5531" s="243"/>
    </row>
    <row r="5532" spans="22:25" x14ac:dyDescent="0.25">
      <c r="V5532" s="280"/>
      <c r="Y5532" s="243"/>
    </row>
    <row r="5533" spans="22:25" x14ac:dyDescent="0.25">
      <c r="V5533" s="280"/>
      <c r="Y5533" s="243"/>
    </row>
    <row r="5534" spans="22:25" x14ac:dyDescent="0.25">
      <c r="V5534" s="280"/>
      <c r="Y5534" s="243"/>
    </row>
    <row r="5535" spans="22:25" x14ac:dyDescent="0.25">
      <c r="V5535" s="280"/>
      <c r="Y5535" s="243"/>
    </row>
    <row r="5536" spans="22:25" x14ac:dyDescent="0.25">
      <c r="V5536" s="280"/>
      <c r="Y5536" s="243"/>
    </row>
    <row r="5537" spans="22:25" x14ac:dyDescent="0.25">
      <c r="V5537" s="280"/>
      <c r="Y5537" s="243"/>
    </row>
    <row r="5538" spans="22:25" x14ac:dyDescent="0.25">
      <c r="V5538" s="280"/>
      <c r="Y5538" s="243"/>
    </row>
    <row r="5539" spans="22:25" x14ac:dyDescent="0.25">
      <c r="V5539" s="280"/>
      <c r="Y5539" s="243"/>
    </row>
    <row r="5540" spans="22:25" x14ac:dyDescent="0.25">
      <c r="V5540" s="280"/>
      <c r="Y5540" s="243"/>
    </row>
    <row r="5541" spans="22:25" x14ac:dyDescent="0.25">
      <c r="V5541" s="280"/>
      <c r="Y5541" s="243"/>
    </row>
    <row r="5542" spans="22:25" x14ac:dyDescent="0.25">
      <c r="V5542" s="280"/>
      <c r="Y5542" s="243"/>
    </row>
    <row r="5543" spans="22:25" x14ac:dyDescent="0.25">
      <c r="V5543" s="280"/>
      <c r="Y5543" s="243"/>
    </row>
    <row r="5544" spans="22:25" x14ac:dyDescent="0.25">
      <c r="V5544" s="280"/>
      <c r="Y5544" s="243"/>
    </row>
    <row r="5545" spans="22:25" x14ac:dyDescent="0.25">
      <c r="V5545" s="280"/>
      <c r="Y5545" s="243"/>
    </row>
    <row r="5546" spans="22:25" x14ac:dyDescent="0.25">
      <c r="V5546" s="280"/>
      <c r="Y5546" s="243"/>
    </row>
    <row r="5547" spans="22:25" x14ac:dyDescent="0.25">
      <c r="V5547" s="280"/>
      <c r="Y5547" s="243"/>
    </row>
    <row r="5548" spans="22:25" x14ac:dyDescent="0.25">
      <c r="V5548" s="280"/>
      <c r="Y5548" s="243"/>
    </row>
    <row r="5549" spans="22:25" x14ac:dyDescent="0.25">
      <c r="V5549" s="280"/>
      <c r="Y5549" s="243"/>
    </row>
    <row r="5550" spans="22:25" x14ac:dyDescent="0.25">
      <c r="V5550" s="280"/>
      <c r="Y5550" s="243"/>
    </row>
    <row r="5551" spans="22:25" x14ac:dyDescent="0.25">
      <c r="V5551" s="280"/>
      <c r="Y5551" s="243"/>
    </row>
    <row r="5552" spans="22:25" x14ac:dyDescent="0.25">
      <c r="V5552" s="280"/>
      <c r="Y5552" s="243"/>
    </row>
    <row r="5553" spans="22:25" x14ac:dyDescent="0.25">
      <c r="V5553" s="280"/>
      <c r="Y5553" s="243"/>
    </row>
    <row r="5554" spans="22:25" x14ac:dyDescent="0.25">
      <c r="V5554" s="280"/>
      <c r="Y5554" s="243"/>
    </row>
    <row r="5555" spans="22:25" x14ac:dyDescent="0.25">
      <c r="V5555" s="280"/>
      <c r="Y5555" s="243"/>
    </row>
    <row r="5556" spans="22:25" x14ac:dyDescent="0.25">
      <c r="V5556" s="280"/>
      <c r="Y5556" s="243"/>
    </row>
    <row r="5557" spans="22:25" x14ac:dyDescent="0.25">
      <c r="V5557" s="280"/>
      <c r="Y5557" s="243"/>
    </row>
    <row r="5558" spans="22:25" x14ac:dyDescent="0.25">
      <c r="V5558" s="280"/>
      <c r="Y5558" s="243"/>
    </row>
    <row r="5559" spans="22:25" x14ac:dyDescent="0.25">
      <c r="V5559" s="280"/>
      <c r="Y5559" s="243"/>
    </row>
    <row r="5560" spans="22:25" x14ac:dyDescent="0.25">
      <c r="V5560" s="280"/>
      <c r="Y5560" s="243"/>
    </row>
    <row r="5561" spans="22:25" x14ac:dyDescent="0.25">
      <c r="V5561" s="280"/>
      <c r="Y5561" s="243"/>
    </row>
    <row r="5562" spans="22:25" x14ac:dyDescent="0.25">
      <c r="V5562" s="280"/>
      <c r="Y5562" s="243"/>
    </row>
    <row r="5563" spans="22:25" x14ac:dyDescent="0.25">
      <c r="V5563" s="280"/>
      <c r="Y5563" s="243"/>
    </row>
    <row r="5564" spans="22:25" x14ac:dyDescent="0.25">
      <c r="V5564" s="280"/>
      <c r="Y5564" s="243"/>
    </row>
    <row r="5565" spans="22:25" x14ac:dyDescent="0.25">
      <c r="V5565" s="280"/>
      <c r="Y5565" s="243"/>
    </row>
    <row r="5566" spans="22:25" x14ac:dyDescent="0.25">
      <c r="V5566" s="280"/>
      <c r="Y5566" s="243"/>
    </row>
    <row r="5567" spans="22:25" x14ac:dyDescent="0.25">
      <c r="V5567" s="280"/>
      <c r="Y5567" s="243"/>
    </row>
    <row r="5568" spans="22:25" x14ac:dyDescent="0.25">
      <c r="V5568" s="280"/>
      <c r="Y5568" s="243"/>
    </row>
    <row r="5569" spans="22:25" x14ac:dyDescent="0.25">
      <c r="V5569" s="280"/>
      <c r="Y5569" s="243"/>
    </row>
    <row r="5570" spans="22:25" x14ac:dyDescent="0.25">
      <c r="V5570" s="280"/>
      <c r="Y5570" s="243"/>
    </row>
    <row r="5571" spans="22:25" x14ac:dyDescent="0.25">
      <c r="V5571" s="280"/>
      <c r="Y5571" s="243"/>
    </row>
    <row r="5572" spans="22:25" x14ac:dyDescent="0.25">
      <c r="V5572" s="280"/>
      <c r="Y5572" s="243"/>
    </row>
    <row r="5573" spans="22:25" x14ac:dyDescent="0.25">
      <c r="V5573" s="280"/>
      <c r="Y5573" s="243"/>
    </row>
    <row r="5574" spans="22:25" x14ac:dyDescent="0.25">
      <c r="V5574" s="280"/>
      <c r="Y5574" s="243"/>
    </row>
    <row r="5575" spans="22:25" x14ac:dyDescent="0.25">
      <c r="V5575" s="280"/>
      <c r="Y5575" s="243"/>
    </row>
    <row r="5576" spans="22:25" x14ac:dyDescent="0.25">
      <c r="V5576" s="280"/>
      <c r="Y5576" s="243"/>
    </row>
    <row r="5577" spans="22:25" x14ac:dyDescent="0.25">
      <c r="V5577" s="280"/>
      <c r="Y5577" s="243"/>
    </row>
    <row r="5578" spans="22:25" x14ac:dyDescent="0.25">
      <c r="V5578" s="280"/>
      <c r="Y5578" s="243"/>
    </row>
    <row r="5579" spans="22:25" x14ac:dyDescent="0.25">
      <c r="V5579" s="280"/>
      <c r="Y5579" s="243"/>
    </row>
    <row r="5580" spans="22:25" x14ac:dyDescent="0.25">
      <c r="V5580" s="280"/>
      <c r="Y5580" s="243"/>
    </row>
    <row r="5581" spans="22:25" x14ac:dyDescent="0.25">
      <c r="V5581" s="280"/>
      <c r="Y5581" s="243"/>
    </row>
    <row r="5582" spans="22:25" x14ac:dyDescent="0.25">
      <c r="V5582" s="280"/>
      <c r="Y5582" s="243"/>
    </row>
    <row r="5583" spans="22:25" x14ac:dyDescent="0.25">
      <c r="V5583" s="280"/>
      <c r="Y5583" s="243"/>
    </row>
    <row r="5584" spans="22:25" x14ac:dyDescent="0.25">
      <c r="V5584" s="280"/>
      <c r="Y5584" s="243"/>
    </row>
    <row r="5585" spans="22:25" x14ac:dyDescent="0.25">
      <c r="V5585" s="280"/>
      <c r="Y5585" s="243"/>
    </row>
    <row r="5586" spans="22:25" x14ac:dyDescent="0.25">
      <c r="V5586" s="280"/>
      <c r="Y5586" s="243"/>
    </row>
    <row r="5587" spans="22:25" x14ac:dyDescent="0.25">
      <c r="V5587" s="280"/>
      <c r="Y5587" s="243"/>
    </row>
    <row r="5588" spans="22:25" x14ac:dyDescent="0.25">
      <c r="V5588" s="280"/>
      <c r="Y5588" s="243"/>
    </row>
    <row r="5589" spans="22:25" x14ac:dyDescent="0.25">
      <c r="V5589" s="280"/>
      <c r="Y5589" s="243"/>
    </row>
    <row r="5590" spans="22:25" x14ac:dyDescent="0.25">
      <c r="V5590" s="280"/>
      <c r="Y5590" s="243"/>
    </row>
    <row r="5591" spans="22:25" x14ac:dyDescent="0.25">
      <c r="V5591" s="280"/>
      <c r="Y5591" s="243"/>
    </row>
    <row r="5592" spans="22:25" x14ac:dyDescent="0.25">
      <c r="V5592" s="280"/>
      <c r="Y5592" s="243"/>
    </row>
    <row r="5593" spans="22:25" x14ac:dyDescent="0.25">
      <c r="V5593" s="280"/>
      <c r="Y5593" s="243"/>
    </row>
    <row r="5594" spans="22:25" x14ac:dyDescent="0.25">
      <c r="V5594" s="280"/>
      <c r="Y5594" s="243"/>
    </row>
    <row r="5595" spans="22:25" x14ac:dyDescent="0.25">
      <c r="V5595" s="280"/>
      <c r="Y5595" s="243"/>
    </row>
    <row r="5596" spans="22:25" x14ac:dyDescent="0.25">
      <c r="V5596" s="280"/>
      <c r="Y5596" s="243"/>
    </row>
    <row r="5597" spans="22:25" x14ac:dyDescent="0.25">
      <c r="V5597" s="280"/>
      <c r="Y5597" s="243"/>
    </row>
    <row r="5598" spans="22:25" x14ac:dyDescent="0.25">
      <c r="V5598" s="280"/>
      <c r="Y5598" s="243"/>
    </row>
    <row r="5599" spans="22:25" x14ac:dyDescent="0.25">
      <c r="V5599" s="280"/>
      <c r="Y5599" s="243"/>
    </row>
    <row r="5600" spans="22:25" x14ac:dyDescent="0.25">
      <c r="V5600" s="280"/>
      <c r="Y5600" s="243"/>
    </row>
    <row r="5601" spans="22:25" x14ac:dyDescent="0.25">
      <c r="V5601" s="280"/>
      <c r="Y5601" s="243"/>
    </row>
    <row r="5602" spans="22:25" x14ac:dyDescent="0.25">
      <c r="V5602" s="280"/>
      <c r="Y5602" s="243"/>
    </row>
    <row r="5603" spans="22:25" x14ac:dyDescent="0.25">
      <c r="V5603" s="280"/>
      <c r="Y5603" s="243"/>
    </row>
    <row r="5604" spans="22:25" x14ac:dyDescent="0.25">
      <c r="V5604" s="280"/>
      <c r="Y5604" s="243"/>
    </row>
    <row r="5605" spans="22:25" x14ac:dyDescent="0.25">
      <c r="V5605" s="280"/>
      <c r="Y5605" s="243"/>
    </row>
    <row r="5606" spans="22:25" x14ac:dyDescent="0.25">
      <c r="V5606" s="280"/>
      <c r="Y5606" s="243"/>
    </row>
    <row r="5607" spans="22:25" x14ac:dyDescent="0.25">
      <c r="V5607" s="280"/>
      <c r="Y5607" s="243"/>
    </row>
    <row r="5608" spans="22:25" x14ac:dyDescent="0.25">
      <c r="V5608" s="280"/>
      <c r="Y5608" s="243"/>
    </row>
    <row r="5609" spans="22:25" x14ac:dyDescent="0.25">
      <c r="V5609" s="280"/>
      <c r="Y5609" s="243"/>
    </row>
    <row r="5610" spans="22:25" x14ac:dyDescent="0.25">
      <c r="V5610" s="280"/>
      <c r="Y5610" s="243"/>
    </row>
    <row r="5611" spans="22:25" x14ac:dyDescent="0.25">
      <c r="V5611" s="280"/>
      <c r="Y5611" s="243"/>
    </row>
    <row r="5612" spans="22:25" x14ac:dyDescent="0.25">
      <c r="V5612" s="280"/>
      <c r="Y5612" s="243"/>
    </row>
    <row r="5613" spans="22:25" x14ac:dyDescent="0.25">
      <c r="V5613" s="280"/>
      <c r="Y5613" s="243"/>
    </row>
    <row r="5614" spans="22:25" x14ac:dyDescent="0.25">
      <c r="V5614" s="280"/>
      <c r="Y5614" s="243"/>
    </row>
    <row r="5615" spans="22:25" x14ac:dyDescent="0.25">
      <c r="V5615" s="280"/>
      <c r="Y5615" s="243"/>
    </row>
    <row r="5616" spans="22:25" x14ac:dyDescent="0.25">
      <c r="V5616" s="280"/>
      <c r="Y5616" s="243"/>
    </row>
    <row r="5617" spans="22:25" x14ac:dyDescent="0.25">
      <c r="V5617" s="280"/>
      <c r="Y5617" s="243"/>
    </row>
    <row r="5618" spans="22:25" x14ac:dyDescent="0.25">
      <c r="V5618" s="280"/>
      <c r="Y5618" s="243"/>
    </row>
    <row r="5619" spans="22:25" x14ac:dyDescent="0.25">
      <c r="V5619" s="280"/>
      <c r="Y5619" s="243"/>
    </row>
    <row r="5620" spans="22:25" x14ac:dyDescent="0.25">
      <c r="V5620" s="280"/>
      <c r="Y5620" s="243"/>
    </row>
    <row r="5621" spans="22:25" x14ac:dyDescent="0.25">
      <c r="V5621" s="280"/>
      <c r="Y5621" s="243"/>
    </row>
    <row r="5622" spans="22:25" x14ac:dyDescent="0.25">
      <c r="V5622" s="280"/>
      <c r="Y5622" s="243"/>
    </row>
    <row r="5623" spans="22:25" x14ac:dyDescent="0.25">
      <c r="V5623" s="280"/>
      <c r="Y5623" s="243"/>
    </row>
    <row r="5624" spans="22:25" x14ac:dyDescent="0.25">
      <c r="V5624" s="280"/>
      <c r="Y5624" s="243"/>
    </row>
    <row r="5625" spans="22:25" x14ac:dyDescent="0.25">
      <c r="V5625" s="280"/>
      <c r="Y5625" s="243"/>
    </row>
    <row r="5626" spans="22:25" x14ac:dyDescent="0.25">
      <c r="V5626" s="280"/>
      <c r="Y5626" s="243"/>
    </row>
    <row r="5627" spans="22:25" x14ac:dyDescent="0.25">
      <c r="V5627" s="280"/>
      <c r="Y5627" s="243"/>
    </row>
    <row r="5628" spans="22:25" x14ac:dyDescent="0.25">
      <c r="V5628" s="280"/>
      <c r="Y5628" s="243"/>
    </row>
    <row r="5629" spans="22:25" x14ac:dyDescent="0.25">
      <c r="V5629" s="280"/>
      <c r="Y5629" s="243"/>
    </row>
    <row r="5630" spans="22:25" x14ac:dyDescent="0.25">
      <c r="V5630" s="280"/>
      <c r="Y5630" s="243"/>
    </row>
    <row r="5631" spans="22:25" x14ac:dyDescent="0.25">
      <c r="V5631" s="280"/>
      <c r="Y5631" s="243"/>
    </row>
    <row r="5632" spans="22:25" x14ac:dyDescent="0.25">
      <c r="V5632" s="280"/>
      <c r="Y5632" s="243"/>
    </row>
    <row r="5633" spans="22:25" x14ac:dyDescent="0.25">
      <c r="V5633" s="280"/>
      <c r="Y5633" s="243"/>
    </row>
    <row r="5634" spans="22:25" x14ac:dyDescent="0.25">
      <c r="V5634" s="280"/>
      <c r="Y5634" s="243"/>
    </row>
    <row r="5635" spans="22:25" x14ac:dyDescent="0.25">
      <c r="V5635" s="280"/>
      <c r="Y5635" s="243"/>
    </row>
    <row r="5636" spans="22:25" x14ac:dyDescent="0.25">
      <c r="V5636" s="280"/>
      <c r="Y5636" s="243"/>
    </row>
    <row r="5637" spans="22:25" x14ac:dyDescent="0.25">
      <c r="V5637" s="280"/>
      <c r="Y5637" s="243"/>
    </row>
    <row r="5638" spans="22:25" x14ac:dyDescent="0.25">
      <c r="V5638" s="280"/>
      <c r="Y5638" s="243"/>
    </row>
    <row r="5639" spans="22:25" x14ac:dyDescent="0.25">
      <c r="V5639" s="280"/>
      <c r="Y5639" s="243"/>
    </row>
    <row r="5640" spans="22:25" x14ac:dyDescent="0.25">
      <c r="V5640" s="280"/>
      <c r="Y5640" s="243"/>
    </row>
    <row r="5641" spans="22:25" x14ac:dyDescent="0.25">
      <c r="V5641" s="280"/>
      <c r="Y5641" s="243"/>
    </row>
    <row r="5642" spans="22:25" x14ac:dyDescent="0.25">
      <c r="V5642" s="280"/>
      <c r="Y5642" s="243"/>
    </row>
    <row r="5643" spans="22:25" x14ac:dyDescent="0.25">
      <c r="V5643" s="280"/>
      <c r="Y5643" s="243"/>
    </row>
    <row r="5644" spans="22:25" x14ac:dyDescent="0.25">
      <c r="V5644" s="280"/>
      <c r="Y5644" s="243"/>
    </row>
    <row r="5645" spans="22:25" x14ac:dyDescent="0.25">
      <c r="V5645" s="280"/>
      <c r="Y5645" s="243"/>
    </row>
    <row r="5646" spans="22:25" x14ac:dyDescent="0.25">
      <c r="V5646" s="280"/>
      <c r="Y5646" s="243"/>
    </row>
    <row r="5647" spans="22:25" x14ac:dyDescent="0.25">
      <c r="V5647" s="280"/>
      <c r="Y5647" s="243"/>
    </row>
    <row r="5648" spans="22:25" x14ac:dyDescent="0.25">
      <c r="V5648" s="280"/>
      <c r="Y5648" s="243"/>
    </row>
    <row r="5649" spans="22:25" x14ac:dyDescent="0.25">
      <c r="V5649" s="280"/>
      <c r="Y5649" s="243"/>
    </row>
    <row r="5650" spans="22:25" x14ac:dyDescent="0.25">
      <c r="V5650" s="280"/>
      <c r="Y5650" s="243"/>
    </row>
    <row r="5651" spans="22:25" x14ac:dyDescent="0.25">
      <c r="V5651" s="280"/>
      <c r="Y5651" s="243"/>
    </row>
    <row r="5652" spans="22:25" x14ac:dyDescent="0.25">
      <c r="V5652" s="280"/>
      <c r="Y5652" s="243"/>
    </row>
    <row r="5653" spans="22:25" x14ac:dyDescent="0.25">
      <c r="V5653" s="280"/>
      <c r="Y5653" s="243"/>
    </row>
    <row r="5654" spans="22:25" x14ac:dyDescent="0.25">
      <c r="V5654" s="280"/>
      <c r="Y5654" s="243"/>
    </row>
    <row r="5655" spans="22:25" x14ac:dyDescent="0.25">
      <c r="V5655" s="280"/>
      <c r="Y5655" s="243"/>
    </row>
    <row r="5656" spans="22:25" x14ac:dyDescent="0.25">
      <c r="V5656" s="280"/>
      <c r="Y5656" s="243"/>
    </row>
    <row r="5657" spans="22:25" x14ac:dyDescent="0.25">
      <c r="V5657" s="280"/>
      <c r="Y5657" s="243"/>
    </row>
    <row r="5658" spans="22:25" x14ac:dyDescent="0.25">
      <c r="V5658" s="280"/>
      <c r="Y5658" s="243"/>
    </row>
    <row r="5659" spans="22:25" x14ac:dyDescent="0.25">
      <c r="V5659" s="280"/>
      <c r="Y5659" s="243"/>
    </row>
    <row r="5660" spans="22:25" x14ac:dyDescent="0.25">
      <c r="V5660" s="280"/>
      <c r="Y5660" s="243"/>
    </row>
    <row r="5661" spans="22:25" x14ac:dyDescent="0.25">
      <c r="V5661" s="280"/>
      <c r="Y5661" s="243"/>
    </row>
    <row r="5662" spans="22:25" x14ac:dyDescent="0.25">
      <c r="V5662" s="280"/>
      <c r="Y5662" s="243"/>
    </row>
    <row r="5663" spans="22:25" x14ac:dyDescent="0.25">
      <c r="V5663" s="280"/>
      <c r="Y5663" s="243"/>
    </row>
    <row r="5664" spans="22:25" x14ac:dyDescent="0.25">
      <c r="V5664" s="280"/>
      <c r="Y5664" s="243"/>
    </row>
    <row r="5665" spans="22:25" x14ac:dyDescent="0.25">
      <c r="V5665" s="280"/>
      <c r="Y5665" s="243"/>
    </row>
    <row r="5666" spans="22:25" x14ac:dyDescent="0.25">
      <c r="V5666" s="280"/>
      <c r="Y5666" s="243"/>
    </row>
    <row r="5667" spans="22:25" x14ac:dyDescent="0.25">
      <c r="V5667" s="280"/>
      <c r="Y5667" s="243"/>
    </row>
    <row r="5668" spans="22:25" x14ac:dyDescent="0.25">
      <c r="V5668" s="280"/>
      <c r="Y5668" s="243"/>
    </row>
    <row r="5669" spans="22:25" x14ac:dyDescent="0.25">
      <c r="V5669" s="280"/>
      <c r="Y5669" s="243"/>
    </row>
    <row r="5670" spans="22:25" x14ac:dyDescent="0.25">
      <c r="V5670" s="280"/>
      <c r="Y5670" s="243"/>
    </row>
    <row r="5671" spans="22:25" x14ac:dyDescent="0.25">
      <c r="V5671" s="280"/>
      <c r="Y5671" s="243"/>
    </row>
    <row r="5672" spans="22:25" x14ac:dyDescent="0.25">
      <c r="V5672" s="280"/>
      <c r="Y5672" s="243"/>
    </row>
    <row r="5673" spans="22:25" x14ac:dyDescent="0.25">
      <c r="V5673" s="280"/>
      <c r="Y5673" s="243"/>
    </row>
    <row r="5674" spans="22:25" x14ac:dyDescent="0.25">
      <c r="V5674" s="280"/>
      <c r="Y5674" s="243"/>
    </row>
    <row r="5675" spans="22:25" x14ac:dyDescent="0.25">
      <c r="V5675" s="280"/>
      <c r="Y5675" s="243"/>
    </row>
    <row r="5676" spans="22:25" x14ac:dyDescent="0.25">
      <c r="V5676" s="280"/>
      <c r="Y5676" s="243"/>
    </row>
    <row r="5677" spans="22:25" x14ac:dyDescent="0.25">
      <c r="V5677" s="280"/>
      <c r="Y5677" s="243"/>
    </row>
    <row r="5678" spans="22:25" x14ac:dyDescent="0.25">
      <c r="V5678" s="280"/>
      <c r="Y5678" s="243"/>
    </row>
    <row r="5679" spans="22:25" x14ac:dyDescent="0.25">
      <c r="V5679" s="280"/>
      <c r="Y5679" s="243"/>
    </row>
    <row r="5680" spans="22:25" x14ac:dyDescent="0.25">
      <c r="V5680" s="280"/>
      <c r="Y5680" s="243"/>
    </row>
    <row r="5681" spans="22:25" x14ac:dyDescent="0.25">
      <c r="V5681" s="280"/>
      <c r="Y5681" s="243"/>
    </row>
    <row r="5682" spans="22:25" x14ac:dyDescent="0.25">
      <c r="V5682" s="280"/>
      <c r="Y5682" s="243"/>
    </row>
    <row r="5683" spans="22:25" x14ac:dyDescent="0.25">
      <c r="V5683" s="280"/>
      <c r="Y5683" s="243"/>
    </row>
    <row r="5684" spans="22:25" x14ac:dyDescent="0.25">
      <c r="V5684" s="280"/>
      <c r="Y5684" s="243"/>
    </row>
    <row r="5685" spans="22:25" x14ac:dyDescent="0.25">
      <c r="V5685" s="280"/>
      <c r="Y5685" s="243"/>
    </row>
    <row r="5686" spans="22:25" x14ac:dyDescent="0.25">
      <c r="V5686" s="280"/>
      <c r="Y5686" s="243"/>
    </row>
    <row r="5687" spans="22:25" x14ac:dyDescent="0.25">
      <c r="V5687" s="280"/>
      <c r="Y5687" s="243"/>
    </row>
    <row r="5688" spans="22:25" x14ac:dyDescent="0.25">
      <c r="V5688" s="280"/>
      <c r="Y5688" s="243"/>
    </row>
    <row r="5689" spans="22:25" x14ac:dyDescent="0.25">
      <c r="V5689" s="280"/>
      <c r="Y5689" s="243"/>
    </row>
    <row r="5690" spans="22:25" x14ac:dyDescent="0.25">
      <c r="V5690" s="280"/>
      <c r="Y5690" s="243"/>
    </row>
    <row r="5691" spans="22:25" x14ac:dyDescent="0.25">
      <c r="V5691" s="280"/>
      <c r="Y5691" s="243"/>
    </row>
    <row r="5692" spans="22:25" x14ac:dyDescent="0.25">
      <c r="V5692" s="280"/>
      <c r="Y5692" s="243"/>
    </row>
    <row r="5693" spans="22:25" x14ac:dyDescent="0.25">
      <c r="V5693" s="280"/>
      <c r="Y5693" s="243"/>
    </row>
    <row r="5694" spans="22:25" x14ac:dyDescent="0.25">
      <c r="V5694" s="280"/>
      <c r="Y5694" s="243"/>
    </row>
    <row r="5695" spans="22:25" x14ac:dyDescent="0.25">
      <c r="V5695" s="280"/>
      <c r="Y5695" s="243"/>
    </row>
    <row r="5696" spans="22:25" x14ac:dyDescent="0.25">
      <c r="V5696" s="280"/>
      <c r="Y5696" s="243"/>
    </row>
    <row r="5697" spans="22:25" x14ac:dyDescent="0.25">
      <c r="V5697" s="280"/>
      <c r="Y5697" s="243"/>
    </row>
    <row r="5698" spans="22:25" x14ac:dyDescent="0.25">
      <c r="V5698" s="280"/>
      <c r="Y5698" s="243"/>
    </row>
    <row r="5699" spans="22:25" x14ac:dyDescent="0.25">
      <c r="V5699" s="280"/>
      <c r="Y5699" s="243"/>
    </row>
    <row r="5700" spans="22:25" x14ac:dyDescent="0.25">
      <c r="V5700" s="280"/>
      <c r="Y5700" s="243"/>
    </row>
    <row r="5701" spans="22:25" x14ac:dyDescent="0.25">
      <c r="V5701" s="280"/>
      <c r="Y5701" s="243"/>
    </row>
    <row r="5702" spans="22:25" x14ac:dyDescent="0.25">
      <c r="V5702" s="280"/>
      <c r="Y5702" s="243"/>
    </row>
    <row r="5703" spans="22:25" x14ac:dyDescent="0.25">
      <c r="V5703" s="280"/>
      <c r="Y5703" s="243"/>
    </row>
    <row r="5704" spans="22:25" x14ac:dyDescent="0.25">
      <c r="V5704" s="280"/>
      <c r="Y5704" s="243"/>
    </row>
    <row r="5705" spans="22:25" x14ac:dyDescent="0.25">
      <c r="V5705" s="280"/>
      <c r="Y5705" s="243"/>
    </row>
    <row r="5706" spans="22:25" x14ac:dyDescent="0.25">
      <c r="V5706" s="280"/>
      <c r="Y5706" s="243"/>
    </row>
    <row r="5707" spans="22:25" x14ac:dyDescent="0.25">
      <c r="V5707" s="280"/>
      <c r="Y5707" s="243"/>
    </row>
    <row r="5708" spans="22:25" x14ac:dyDescent="0.25">
      <c r="V5708" s="280"/>
      <c r="Y5708" s="243"/>
    </row>
    <row r="5709" spans="22:25" x14ac:dyDescent="0.25">
      <c r="V5709" s="280"/>
      <c r="Y5709" s="243"/>
    </row>
    <row r="5710" spans="22:25" x14ac:dyDescent="0.25">
      <c r="V5710" s="280"/>
      <c r="Y5710" s="243"/>
    </row>
    <row r="5711" spans="22:25" x14ac:dyDescent="0.25">
      <c r="V5711" s="280"/>
      <c r="Y5711" s="243"/>
    </row>
    <row r="5712" spans="22:25" x14ac:dyDescent="0.25">
      <c r="V5712" s="280"/>
      <c r="Y5712" s="243"/>
    </row>
    <row r="5713" spans="22:25" x14ac:dyDescent="0.25">
      <c r="V5713" s="280"/>
      <c r="Y5713" s="243"/>
    </row>
    <row r="5714" spans="22:25" x14ac:dyDescent="0.25">
      <c r="V5714" s="280"/>
      <c r="Y5714" s="243"/>
    </row>
    <row r="5715" spans="22:25" x14ac:dyDescent="0.25">
      <c r="V5715" s="280"/>
      <c r="Y5715" s="243"/>
    </row>
    <row r="5716" spans="22:25" x14ac:dyDescent="0.25">
      <c r="V5716" s="280"/>
      <c r="Y5716" s="243"/>
    </row>
    <row r="5717" spans="22:25" x14ac:dyDescent="0.25">
      <c r="V5717" s="280"/>
      <c r="Y5717" s="243"/>
    </row>
    <row r="5718" spans="22:25" x14ac:dyDescent="0.25">
      <c r="V5718" s="280"/>
      <c r="Y5718" s="243"/>
    </row>
    <row r="5719" spans="22:25" x14ac:dyDescent="0.25">
      <c r="V5719" s="280"/>
      <c r="Y5719" s="243"/>
    </row>
    <row r="5720" spans="22:25" x14ac:dyDescent="0.25">
      <c r="V5720" s="280"/>
      <c r="Y5720" s="243"/>
    </row>
    <row r="5721" spans="22:25" x14ac:dyDescent="0.25">
      <c r="V5721" s="280"/>
      <c r="Y5721" s="243"/>
    </row>
    <row r="5722" spans="22:25" x14ac:dyDescent="0.25">
      <c r="V5722" s="280"/>
      <c r="Y5722" s="243"/>
    </row>
    <row r="5723" spans="22:25" x14ac:dyDescent="0.25">
      <c r="V5723" s="280"/>
      <c r="Y5723" s="243"/>
    </row>
    <row r="5724" spans="22:25" x14ac:dyDescent="0.25">
      <c r="V5724" s="280"/>
      <c r="Y5724" s="243"/>
    </row>
    <row r="5725" spans="22:25" x14ac:dyDescent="0.25">
      <c r="V5725" s="280"/>
      <c r="Y5725" s="243"/>
    </row>
    <row r="5726" spans="22:25" x14ac:dyDescent="0.25">
      <c r="V5726" s="280"/>
      <c r="Y5726" s="243"/>
    </row>
    <row r="5727" spans="22:25" x14ac:dyDescent="0.25">
      <c r="V5727" s="280"/>
      <c r="Y5727" s="243"/>
    </row>
    <row r="5728" spans="22:25" x14ac:dyDescent="0.25">
      <c r="V5728" s="280"/>
      <c r="Y5728" s="243"/>
    </row>
    <row r="5729" spans="22:25" x14ac:dyDescent="0.25">
      <c r="V5729" s="280"/>
      <c r="Y5729" s="243"/>
    </row>
    <row r="5730" spans="22:25" x14ac:dyDescent="0.25">
      <c r="V5730" s="280"/>
      <c r="Y5730" s="243"/>
    </row>
    <row r="5731" spans="22:25" x14ac:dyDescent="0.25">
      <c r="V5731" s="280"/>
      <c r="Y5731" s="243"/>
    </row>
    <row r="5732" spans="22:25" x14ac:dyDescent="0.25">
      <c r="V5732" s="280"/>
      <c r="Y5732" s="243"/>
    </row>
    <row r="5733" spans="22:25" x14ac:dyDescent="0.25">
      <c r="V5733" s="280"/>
      <c r="Y5733" s="243"/>
    </row>
    <row r="5734" spans="22:25" x14ac:dyDescent="0.25">
      <c r="V5734" s="280"/>
      <c r="Y5734" s="243"/>
    </row>
    <row r="5735" spans="22:25" x14ac:dyDescent="0.25">
      <c r="V5735" s="280"/>
      <c r="Y5735" s="243"/>
    </row>
    <row r="5736" spans="22:25" x14ac:dyDescent="0.25">
      <c r="V5736" s="280"/>
      <c r="Y5736" s="243"/>
    </row>
    <row r="5737" spans="22:25" x14ac:dyDescent="0.25">
      <c r="V5737" s="280"/>
      <c r="Y5737" s="243"/>
    </row>
    <row r="5738" spans="22:25" x14ac:dyDescent="0.25">
      <c r="V5738" s="280"/>
      <c r="Y5738" s="243"/>
    </row>
    <row r="5739" spans="22:25" x14ac:dyDescent="0.25">
      <c r="V5739" s="280"/>
      <c r="Y5739" s="243"/>
    </row>
    <row r="5740" spans="22:25" x14ac:dyDescent="0.25">
      <c r="V5740" s="280"/>
      <c r="Y5740" s="243"/>
    </row>
    <row r="5741" spans="22:25" x14ac:dyDescent="0.25">
      <c r="V5741" s="280"/>
      <c r="Y5741" s="243"/>
    </row>
    <row r="5742" spans="22:25" x14ac:dyDescent="0.25">
      <c r="V5742" s="280"/>
      <c r="Y5742" s="243"/>
    </row>
    <row r="5743" spans="22:25" x14ac:dyDescent="0.25">
      <c r="V5743" s="280"/>
      <c r="Y5743" s="243"/>
    </row>
    <row r="5744" spans="22:25" x14ac:dyDescent="0.25">
      <c r="V5744" s="280"/>
      <c r="Y5744" s="243"/>
    </row>
    <row r="5745" spans="22:25" x14ac:dyDescent="0.25">
      <c r="V5745" s="280"/>
      <c r="Y5745" s="243"/>
    </row>
    <row r="5746" spans="22:25" x14ac:dyDescent="0.25">
      <c r="V5746" s="280"/>
      <c r="Y5746" s="243"/>
    </row>
    <row r="5747" spans="22:25" x14ac:dyDescent="0.25">
      <c r="V5747" s="280"/>
      <c r="Y5747" s="243"/>
    </row>
    <row r="5748" spans="22:25" x14ac:dyDescent="0.25">
      <c r="V5748" s="280"/>
      <c r="Y5748" s="243"/>
    </row>
    <row r="5749" spans="22:25" x14ac:dyDescent="0.25">
      <c r="V5749" s="280"/>
      <c r="Y5749" s="243"/>
    </row>
    <row r="5750" spans="22:25" x14ac:dyDescent="0.25">
      <c r="V5750" s="280"/>
      <c r="Y5750" s="243"/>
    </row>
    <row r="5751" spans="22:25" x14ac:dyDescent="0.25">
      <c r="V5751" s="280"/>
      <c r="Y5751" s="243"/>
    </row>
    <row r="5752" spans="22:25" x14ac:dyDescent="0.25">
      <c r="V5752" s="280"/>
      <c r="Y5752" s="243"/>
    </row>
    <row r="5753" spans="22:25" x14ac:dyDescent="0.25">
      <c r="V5753" s="280"/>
      <c r="Y5753" s="243"/>
    </row>
    <row r="5754" spans="22:25" x14ac:dyDescent="0.25">
      <c r="V5754" s="280"/>
      <c r="Y5754" s="243"/>
    </row>
    <row r="5755" spans="22:25" x14ac:dyDescent="0.25">
      <c r="V5755" s="280"/>
      <c r="Y5755" s="243"/>
    </row>
    <row r="5756" spans="22:25" x14ac:dyDescent="0.25">
      <c r="V5756" s="280"/>
      <c r="Y5756" s="243"/>
    </row>
    <row r="5757" spans="22:25" x14ac:dyDescent="0.25">
      <c r="V5757" s="280"/>
      <c r="Y5757" s="243"/>
    </row>
    <row r="5758" spans="22:25" x14ac:dyDescent="0.25">
      <c r="V5758" s="280"/>
      <c r="Y5758" s="243"/>
    </row>
    <row r="5759" spans="22:25" x14ac:dyDescent="0.25">
      <c r="V5759" s="280"/>
      <c r="Y5759" s="243"/>
    </row>
    <row r="5760" spans="22:25" x14ac:dyDescent="0.25">
      <c r="V5760" s="280"/>
      <c r="Y5760" s="243"/>
    </row>
    <row r="5761" spans="22:25" x14ac:dyDescent="0.25">
      <c r="V5761" s="280"/>
      <c r="Y5761" s="243"/>
    </row>
    <row r="5762" spans="22:25" x14ac:dyDescent="0.25">
      <c r="V5762" s="280"/>
      <c r="Y5762" s="243"/>
    </row>
    <row r="5763" spans="22:25" x14ac:dyDescent="0.25">
      <c r="V5763" s="280"/>
      <c r="Y5763" s="243"/>
    </row>
    <row r="5764" spans="22:25" x14ac:dyDescent="0.25">
      <c r="V5764" s="280"/>
      <c r="Y5764" s="243"/>
    </row>
    <row r="5765" spans="22:25" x14ac:dyDescent="0.25">
      <c r="V5765" s="280"/>
      <c r="Y5765" s="243"/>
    </row>
    <row r="5766" spans="22:25" x14ac:dyDescent="0.25">
      <c r="V5766" s="280"/>
      <c r="Y5766" s="243"/>
    </row>
    <row r="5767" spans="22:25" x14ac:dyDescent="0.25">
      <c r="V5767" s="280"/>
      <c r="Y5767" s="243"/>
    </row>
    <row r="5768" spans="22:25" x14ac:dyDescent="0.25">
      <c r="V5768" s="280"/>
      <c r="Y5768" s="243"/>
    </row>
    <row r="5769" spans="22:25" x14ac:dyDescent="0.25">
      <c r="V5769" s="280"/>
      <c r="Y5769" s="243"/>
    </row>
    <row r="5770" spans="22:25" x14ac:dyDescent="0.25">
      <c r="V5770" s="280"/>
      <c r="Y5770" s="243"/>
    </row>
    <row r="5771" spans="22:25" x14ac:dyDescent="0.25">
      <c r="V5771" s="280"/>
      <c r="Y5771" s="243"/>
    </row>
    <row r="5772" spans="22:25" x14ac:dyDescent="0.25">
      <c r="V5772" s="280"/>
      <c r="Y5772" s="243"/>
    </row>
    <row r="5773" spans="22:25" x14ac:dyDescent="0.25">
      <c r="V5773" s="280"/>
      <c r="Y5773" s="243"/>
    </row>
    <row r="5774" spans="22:25" x14ac:dyDescent="0.25">
      <c r="V5774" s="280"/>
      <c r="Y5774" s="243"/>
    </row>
    <row r="5775" spans="22:25" x14ac:dyDescent="0.25">
      <c r="V5775" s="280"/>
      <c r="Y5775" s="243"/>
    </row>
    <row r="5776" spans="22:25" x14ac:dyDescent="0.25">
      <c r="V5776" s="280"/>
      <c r="Y5776" s="243"/>
    </row>
    <row r="5777" spans="22:25" x14ac:dyDescent="0.25">
      <c r="V5777" s="280"/>
      <c r="Y5777" s="243"/>
    </row>
    <row r="5778" spans="22:25" x14ac:dyDescent="0.25">
      <c r="V5778" s="280"/>
      <c r="Y5778" s="243"/>
    </row>
    <row r="5779" spans="22:25" x14ac:dyDescent="0.25">
      <c r="V5779" s="280"/>
      <c r="Y5779" s="243"/>
    </row>
    <row r="5780" spans="22:25" x14ac:dyDescent="0.25">
      <c r="V5780" s="280"/>
      <c r="Y5780" s="243"/>
    </row>
    <row r="5781" spans="22:25" x14ac:dyDescent="0.25">
      <c r="V5781" s="280"/>
      <c r="Y5781" s="243"/>
    </row>
    <row r="5782" spans="22:25" x14ac:dyDescent="0.25">
      <c r="V5782" s="280"/>
      <c r="Y5782" s="243"/>
    </row>
    <row r="5783" spans="22:25" x14ac:dyDescent="0.25">
      <c r="V5783" s="280"/>
      <c r="Y5783" s="243"/>
    </row>
    <row r="5784" spans="22:25" x14ac:dyDescent="0.25">
      <c r="V5784" s="280"/>
      <c r="Y5784" s="243"/>
    </row>
    <row r="5785" spans="22:25" x14ac:dyDescent="0.25">
      <c r="V5785" s="280"/>
      <c r="Y5785" s="243"/>
    </row>
    <row r="5786" spans="22:25" x14ac:dyDescent="0.25">
      <c r="V5786" s="280"/>
      <c r="Y5786" s="243"/>
    </row>
    <row r="5787" spans="22:25" x14ac:dyDescent="0.25">
      <c r="V5787" s="280"/>
      <c r="Y5787" s="243"/>
    </row>
    <row r="5788" spans="22:25" x14ac:dyDescent="0.25">
      <c r="V5788" s="280"/>
      <c r="Y5788" s="243"/>
    </row>
    <row r="5789" spans="22:25" x14ac:dyDescent="0.25">
      <c r="V5789" s="280"/>
      <c r="Y5789" s="243"/>
    </row>
    <row r="5790" spans="22:25" x14ac:dyDescent="0.25">
      <c r="V5790" s="280"/>
      <c r="Y5790" s="243"/>
    </row>
    <row r="5791" spans="22:25" x14ac:dyDescent="0.25">
      <c r="V5791" s="280"/>
      <c r="Y5791" s="243"/>
    </row>
    <row r="5792" spans="22:25" x14ac:dyDescent="0.25">
      <c r="V5792" s="280"/>
      <c r="Y5792" s="243"/>
    </row>
    <row r="5793" spans="22:25" x14ac:dyDescent="0.25">
      <c r="V5793" s="280"/>
      <c r="Y5793" s="243"/>
    </row>
    <row r="5794" spans="22:25" x14ac:dyDescent="0.25">
      <c r="V5794" s="280"/>
      <c r="Y5794" s="243"/>
    </row>
    <row r="5795" spans="22:25" x14ac:dyDescent="0.25">
      <c r="V5795" s="280"/>
      <c r="Y5795" s="243"/>
    </row>
    <row r="5796" spans="22:25" x14ac:dyDescent="0.25">
      <c r="V5796" s="280"/>
      <c r="Y5796" s="243"/>
    </row>
    <row r="5797" spans="22:25" x14ac:dyDescent="0.25">
      <c r="V5797" s="280"/>
      <c r="Y5797" s="243"/>
    </row>
    <row r="5798" spans="22:25" x14ac:dyDescent="0.25">
      <c r="V5798" s="280"/>
      <c r="Y5798" s="243"/>
    </row>
    <row r="5799" spans="22:25" x14ac:dyDescent="0.25">
      <c r="V5799" s="280"/>
      <c r="Y5799" s="243"/>
    </row>
    <row r="5800" spans="22:25" x14ac:dyDescent="0.25">
      <c r="V5800" s="280"/>
      <c r="Y5800" s="243"/>
    </row>
    <row r="5801" spans="22:25" x14ac:dyDescent="0.25">
      <c r="V5801" s="280"/>
      <c r="Y5801" s="243"/>
    </row>
    <row r="5802" spans="22:25" x14ac:dyDescent="0.25">
      <c r="V5802" s="280"/>
      <c r="Y5802" s="243"/>
    </row>
    <row r="5803" spans="22:25" x14ac:dyDescent="0.25">
      <c r="V5803" s="280"/>
      <c r="Y5803" s="243"/>
    </row>
    <row r="5804" spans="22:25" x14ac:dyDescent="0.25">
      <c r="V5804" s="280"/>
      <c r="Y5804" s="243"/>
    </row>
    <row r="5805" spans="22:25" x14ac:dyDescent="0.25">
      <c r="V5805" s="280"/>
      <c r="Y5805" s="243"/>
    </row>
    <row r="5806" spans="22:25" x14ac:dyDescent="0.25">
      <c r="V5806" s="280"/>
      <c r="Y5806" s="243"/>
    </row>
    <row r="5807" spans="22:25" x14ac:dyDescent="0.25">
      <c r="V5807" s="280"/>
      <c r="Y5807" s="243"/>
    </row>
    <row r="5808" spans="22:25" x14ac:dyDescent="0.25">
      <c r="V5808" s="280"/>
      <c r="Y5808" s="243"/>
    </row>
    <row r="5809" spans="22:25" x14ac:dyDescent="0.25">
      <c r="V5809" s="280"/>
      <c r="Y5809" s="243"/>
    </row>
    <row r="5810" spans="22:25" x14ac:dyDescent="0.25">
      <c r="V5810" s="280"/>
      <c r="Y5810" s="243"/>
    </row>
    <row r="5811" spans="22:25" x14ac:dyDescent="0.25">
      <c r="V5811" s="280"/>
      <c r="Y5811" s="243"/>
    </row>
    <row r="5812" spans="22:25" x14ac:dyDescent="0.25">
      <c r="V5812" s="280"/>
      <c r="Y5812" s="243"/>
    </row>
    <row r="5813" spans="22:25" x14ac:dyDescent="0.25">
      <c r="V5813" s="280"/>
      <c r="Y5813" s="243"/>
    </row>
    <row r="5814" spans="22:25" x14ac:dyDescent="0.25">
      <c r="V5814" s="280"/>
      <c r="Y5814" s="243"/>
    </row>
    <row r="5815" spans="22:25" x14ac:dyDescent="0.25">
      <c r="V5815" s="280"/>
      <c r="Y5815" s="243"/>
    </row>
    <row r="5816" spans="22:25" x14ac:dyDescent="0.25">
      <c r="V5816" s="280"/>
      <c r="Y5816" s="243"/>
    </row>
    <row r="5817" spans="22:25" x14ac:dyDescent="0.25">
      <c r="V5817" s="280"/>
      <c r="Y5817" s="243"/>
    </row>
    <row r="5818" spans="22:25" x14ac:dyDescent="0.25">
      <c r="V5818" s="280"/>
      <c r="Y5818" s="243"/>
    </row>
    <row r="5819" spans="22:25" x14ac:dyDescent="0.25">
      <c r="V5819" s="280"/>
      <c r="Y5819" s="243"/>
    </row>
    <row r="5820" spans="22:25" x14ac:dyDescent="0.25">
      <c r="V5820" s="280"/>
      <c r="Y5820" s="243"/>
    </row>
    <row r="5821" spans="22:25" x14ac:dyDescent="0.25">
      <c r="V5821" s="280"/>
      <c r="Y5821" s="243"/>
    </row>
    <row r="5822" spans="22:25" x14ac:dyDescent="0.25">
      <c r="V5822" s="280"/>
      <c r="Y5822" s="243"/>
    </row>
    <row r="5823" spans="22:25" x14ac:dyDescent="0.25">
      <c r="V5823" s="280"/>
      <c r="Y5823" s="243"/>
    </row>
    <row r="5824" spans="22:25" x14ac:dyDescent="0.25">
      <c r="V5824" s="280"/>
      <c r="Y5824" s="243"/>
    </row>
    <row r="5825" spans="22:25" x14ac:dyDescent="0.25">
      <c r="V5825" s="280"/>
      <c r="Y5825" s="243"/>
    </row>
    <row r="5826" spans="22:25" x14ac:dyDescent="0.25">
      <c r="V5826" s="280"/>
      <c r="Y5826" s="243"/>
    </row>
    <row r="5827" spans="22:25" x14ac:dyDescent="0.25">
      <c r="V5827" s="280"/>
      <c r="Y5827" s="243"/>
    </row>
    <row r="5828" spans="22:25" x14ac:dyDescent="0.25">
      <c r="V5828" s="280"/>
      <c r="Y5828" s="243"/>
    </row>
    <row r="5829" spans="22:25" x14ac:dyDescent="0.25">
      <c r="V5829" s="280"/>
      <c r="Y5829" s="243"/>
    </row>
    <row r="5830" spans="22:25" x14ac:dyDescent="0.25">
      <c r="V5830" s="280"/>
      <c r="Y5830" s="243"/>
    </row>
    <row r="5831" spans="22:25" x14ac:dyDescent="0.25">
      <c r="V5831" s="280"/>
      <c r="Y5831" s="243"/>
    </row>
    <row r="5832" spans="22:25" x14ac:dyDescent="0.25">
      <c r="V5832" s="280"/>
      <c r="Y5832" s="243"/>
    </row>
    <row r="5833" spans="22:25" x14ac:dyDescent="0.25">
      <c r="V5833" s="280"/>
      <c r="Y5833" s="243"/>
    </row>
    <row r="5834" spans="22:25" x14ac:dyDescent="0.25">
      <c r="V5834" s="280"/>
      <c r="Y5834" s="243"/>
    </row>
    <row r="5835" spans="22:25" x14ac:dyDescent="0.25">
      <c r="V5835" s="280"/>
      <c r="Y5835" s="243"/>
    </row>
    <row r="5836" spans="22:25" x14ac:dyDescent="0.25">
      <c r="V5836" s="280"/>
      <c r="Y5836" s="243"/>
    </row>
    <row r="5837" spans="22:25" x14ac:dyDescent="0.25">
      <c r="V5837" s="280"/>
      <c r="Y5837" s="243"/>
    </row>
    <row r="5838" spans="22:25" x14ac:dyDescent="0.25">
      <c r="V5838" s="280"/>
      <c r="Y5838" s="243"/>
    </row>
    <row r="5839" spans="22:25" x14ac:dyDescent="0.25">
      <c r="V5839" s="280"/>
      <c r="Y5839" s="243"/>
    </row>
    <row r="5840" spans="22:25" x14ac:dyDescent="0.25">
      <c r="V5840" s="280"/>
      <c r="Y5840" s="243"/>
    </row>
    <row r="5841" spans="22:25" x14ac:dyDescent="0.25">
      <c r="V5841" s="280"/>
      <c r="Y5841" s="243"/>
    </row>
    <row r="5842" spans="22:25" x14ac:dyDescent="0.25">
      <c r="V5842" s="280"/>
      <c r="Y5842" s="243"/>
    </row>
    <row r="5843" spans="22:25" x14ac:dyDescent="0.25">
      <c r="V5843" s="280"/>
      <c r="Y5843" s="243"/>
    </row>
    <row r="5844" spans="22:25" x14ac:dyDescent="0.25">
      <c r="V5844" s="280"/>
      <c r="Y5844" s="243"/>
    </row>
    <row r="5845" spans="22:25" x14ac:dyDescent="0.25">
      <c r="V5845" s="280"/>
      <c r="Y5845" s="243"/>
    </row>
    <row r="5846" spans="22:25" x14ac:dyDescent="0.25">
      <c r="V5846" s="280"/>
      <c r="Y5846" s="243"/>
    </row>
    <row r="5847" spans="22:25" x14ac:dyDescent="0.25">
      <c r="V5847" s="280"/>
      <c r="Y5847" s="243"/>
    </row>
    <row r="5848" spans="22:25" x14ac:dyDescent="0.25">
      <c r="V5848" s="280"/>
      <c r="Y5848" s="243"/>
    </row>
    <row r="5849" spans="22:25" x14ac:dyDescent="0.25">
      <c r="V5849" s="280"/>
      <c r="Y5849" s="243"/>
    </row>
    <row r="5850" spans="22:25" x14ac:dyDescent="0.25">
      <c r="V5850" s="280"/>
      <c r="Y5850" s="243"/>
    </row>
    <row r="5851" spans="22:25" x14ac:dyDescent="0.25">
      <c r="V5851" s="280"/>
      <c r="Y5851" s="243"/>
    </row>
    <row r="5852" spans="22:25" x14ac:dyDescent="0.25">
      <c r="V5852" s="280"/>
      <c r="Y5852" s="243"/>
    </row>
    <row r="5853" spans="22:25" x14ac:dyDescent="0.25">
      <c r="V5853" s="280"/>
      <c r="Y5853" s="243"/>
    </row>
    <row r="5854" spans="22:25" x14ac:dyDescent="0.25">
      <c r="V5854" s="280"/>
      <c r="Y5854" s="243"/>
    </row>
    <row r="5855" spans="22:25" x14ac:dyDescent="0.25">
      <c r="V5855" s="280"/>
      <c r="Y5855" s="243"/>
    </row>
    <row r="5856" spans="22:25" x14ac:dyDescent="0.25">
      <c r="V5856" s="280"/>
      <c r="Y5856" s="243"/>
    </row>
    <row r="5857" spans="22:25" x14ac:dyDescent="0.25">
      <c r="V5857" s="280"/>
      <c r="Y5857" s="243"/>
    </row>
    <row r="5858" spans="22:25" x14ac:dyDescent="0.25">
      <c r="V5858" s="280"/>
      <c r="Y5858" s="243"/>
    </row>
    <row r="5859" spans="22:25" x14ac:dyDescent="0.25">
      <c r="V5859" s="280"/>
      <c r="Y5859" s="243"/>
    </row>
    <row r="5860" spans="22:25" x14ac:dyDescent="0.25">
      <c r="V5860" s="280"/>
      <c r="Y5860" s="243"/>
    </row>
    <row r="5861" spans="22:25" x14ac:dyDescent="0.25">
      <c r="V5861" s="280"/>
      <c r="Y5861" s="243"/>
    </row>
    <row r="5862" spans="22:25" x14ac:dyDescent="0.25">
      <c r="V5862" s="280"/>
      <c r="Y5862" s="243"/>
    </row>
    <row r="5863" spans="22:25" x14ac:dyDescent="0.25">
      <c r="V5863" s="280"/>
      <c r="Y5863" s="243"/>
    </row>
    <row r="5864" spans="22:25" x14ac:dyDescent="0.25">
      <c r="V5864" s="280"/>
      <c r="Y5864" s="243"/>
    </row>
    <row r="5865" spans="22:25" x14ac:dyDescent="0.25">
      <c r="V5865" s="280"/>
      <c r="Y5865" s="243"/>
    </row>
    <row r="5866" spans="22:25" x14ac:dyDescent="0.25">
      <c r="V5866" s="280"/>
      <c r="Y5866" s="243"/>
    </row>
    <row r="5867" spans="22:25" x14ac:dyDescent="0.25">
      <c r="V5867" s="280"/>
      <c r="Y5867" s="243"/>
    </row>
    <row r="5868" spans="22:25" x14ac:dyDescent="0.25">
      <c r="V5868" s="280"/>
      <c r="Y5868" s="243"/>
    </row>
    <row r="5869" spans="22:25" x14ac:dyDescent="0.25">
      <c r="V5869" s="280"/>
      <c r="Y5869" s="243"/>
    </row>
    <row r="5870" spans="22:25" x14ac:dyDescent="0.25">
      <c r="V5870" s="280"/>
      <c r="Y5870" s="243"/>
    </row>
    <row r="5871" spans="22:25" x14ac:dyDescent="0.25">
      <c r="V5871" s="280"/>
      <c r="Y5871" s="243"/>
    </row>
    <row r="5872" spans="22:25" x14ac:dyDescent="0.25">
      <c r="V5872" s="280"/>
      <c r="Y5872" s="243"/>
    </row>
    <row r="5873" spans="22:25" x14ac:dyDescent="0.25">
      <c r="V5873" s="280"/>
      <c r="Y5873" s="243"/>
    </row>
    <row r="5874" spans="22:25" x14ac:dyDescent="0.25">
      <c r="V5874" s="280"/>
      <c r="Y5874" s="243"/>
    </row>
    <row r="5875" spans="22:25" x14ac:dyDescent="0.25">
      <c r="V5875" s="280"/>
      <c r="Y5875" s="243"/>
    </row>
    <row r="5876" spans="22:25" x14ac:dyDescent="0.25">
      <c r="V5876" s="280"/>
      <c r="Y5876" s="243"/>
    </row>
    <row r="5877" spans="22:25" x14ac:dyDescent="0.25">
      <c r="V5877" s="280"/>
      <c r="Y5877" s="243"/>
    </row>
    <row r="5878" spans="22:25" x14ac:dyDescent="0.25">
      <c r="V5878" s="280"/>
      <c r="Y5878" s="243"/>
    </row>
    <row r="5879" spans="22:25" x14ac:dyDescent="0.25">
      <c r="V5879" s="280"/>
      <c r="Y5879" s="243"/>
    </row>
    <row r="5880" spans="22:25" x14ac:dyDescent="0.25">
      <c r="V5880" s="280"/>
      <c r="Y5880" s="243"/>
    </row>
    <row r="5881" spans="22:25" x14ac:dyDescent="0.25">
      <c r="V5881" s="280"/>
      <c r="Y5881" s="243"/>
    </row>
    <row r="5882" spans="22:25" x14ac:dyDescent="0.25">
      <c r="V5882" s="280"/>
      <c r="Y5882" s="243"/>
    </row>
    <row r="5883" spans="22:25" x14ac:dyDescent="0.25">
      <c r="V5883" s="280"/>
      <c r="Y5883" s="243"/>
    </row>
    <row r="5884" spans="22:25" x14ac:dyDescent="0.25">
      <c r="V5884" s="280"/>
      <c r="Y5884" s="243"/>
    </row>
    <row r="5885" spans="22:25" x14ac:dyDescent="0.25">
      <c r="V5885" s="280"/>
      <c r="Y5885" s="243"/>
    </row>
    <row r="5886" spans="22:25" x14ac:dyDescent="0.25">
      <c r="V5886" s="280"/>
      <c r="Y5886" s="243"/>
    </row>
    <row r="5887" spans="22:25" x14ac:dyDescent="0.25">
      <c r="V5887" s="280"/>
      <c r="Y5887" s="243"/>
    </row>
    <row r="5888" spans="22:25" x14ac:dyDescent="0.25">
      <c r="V5888" s="280"/>
      <c r="Y5888" s="243"/>
    </row>
    <row r="5889" spans="22:25" x14ac:dyDescent="0.25">
      <c r="V5889" s="280"/>
      <c r="Y5889" s="243"/>
    </row>
    <row r="5890" spans="22:25" x14ac:dyDescent="0.25">
      <c r="V5890" s="280"/>
      <c r="Y5890" s="243"/>
    </row>
    <row r="5891" spans="22:25" x14ac:dyDescent="0.25">
      <c r="V5891" s="280"/>
      <c r="Y5891" s="243"/>
    </row>
    <row r="5892" spans="22:25" x14ac:dyDescent="0.25">
      <c r="V5892" s="280"/>
      <c r="Y5892" s="243"/>
    </row>
    <row r="5893" spans="22:25" x14ac:dyDescent="0.25">
      <c r="V5893" s="280"/>
      <c r="Y5893" s="243"/>
    </row>
    <row r="5894" spans="22:25" x14ac:dyDescent="0.25">
      <c r="V5894" s="280"/>
      <c r="Y5894" s="243"/>
    </row>
    <row r="5895" spans="22:25" x14ac:dyDescent="0.25">
      <c r="V5895" s="280"/>
      <c r="Y5895" s="243"/>
    </row>
    <row r="5896" spans="22:25" x14ac:dyDescent="0.25">
      <c r="V5896" s="280"/>
      <c r="Y5896" s="243"/>
    </row>
    <row r="5897" spans="22:25" x14ac:dyDescent="0.25">
      <c r="V5897" s="280"/>
      <c r="Y5897" s="243"/>
    </row>
    <row r="5898" spans="22:25" x14ac:dyDescent="0.25">
      <c r="V5898" s="280"/>
      <c r="Y5898" s="243"/>
    </row>
    <row r="5899" spans="22:25" x14ac:dyDescent="0.25">
      <c r="V5899" s="280"/>
      <c r="Y5899" s="243"/>
    </row>
    <row r="5900" spans="22:25" x14ac:dyDescent="0.25">
      <c r="V5900" s="280"/>
      <c r="Y5900" s="243"/>
    </row>
    <row r="5901" spans="22:25" x14ac:dyDescent="0.25">
      <c r="V5901" s="280"/>
      <c r="Y5901" s="243"/>
    </row>
    <row r="5902" spans="22:25" x14ac:dyDescent="0.25">
      <c r="V5902" s="280"/>
      <c r="Y5902" s="243"/>
    </row>
    <row r="5903" spans="22:25" x14ac:dyDescent="0.25">
      <c r="V5903" s="280"/>
      <c r="Y5903" s="243"/>
    </row>
    <row r="5904" spans="22:25" x14ac:dyDescent="0.25">
      <c r="V5904" s="280"/>
      <c r="Y5904" s="243"/>
    </row>
    <row r="5905" spans="22:25" x14ac:dyDescent="0.25">
      <c r="V5905" s="280"/>
      <c r="Y5905" s="243"/>
    </row>
    <row r="5906" spans="22:25" x14ac:dyDescent="0.25">
      <c r="V5906" s="280"/>
      <c r="Y5906" s="243"/>
    </row>
    <row r="5907" spans="22:25" x14ac:dyDescent="0.25">
      <c r="V5907" s="280"/>
      <c r="Y5907" s="243"/>
    </row>
    <row r="5908" spans="22:25" x14ac:dyDescent="0.25">
      <c r="V5908" s="280"/>
      <c r="Y5908" s="243"/>
    </row>
    <row r="5909" spans="22:25" x14ac:dyDescent="0.25">
      <c r="V5909" s="280"/>
      <c r="Y5909" s="243"/>
    </row>
    <row r="5910" spans="22:25" x14ac:dyDescent="0.25">
      <c r="V5910" s="280"/>
      <c r="Y5910" s="243"/>
    </row>
    <row r="5911" spans="22:25" x14ac:dyDescent="0.25">
      <c r="V5911" s="280"/>
      <c r="Y5911" s="243"/>
    </row>
    <row r="5912" spans="22:25" x14ac:dyDescent="0.25">
      <c r="V5912" s="280"/>
      <c r="Y5912" s="243"/>
    </row>
    <row r="5913" spans="22:25" x14ac:dyDescent="0.25">
      <c r="V5913" s="280"/>
      <c r="Y5913" s="243"/>
    </row>
    <row r="5914" spans="22:25" x14ac:dyDescent="0.25">
      <c r="V5914" s="280"/>
      <c r="Y5914" s="243"/>
    </row>
    <row r="5915" spans="22:25" x14ac:dyDescent="0.25">
      <c r="V5915" s="280"/>
      <c r="Y5915" s="243"/>
    </row>
    <row r="5916" spans="22:25" x14ac:dyDescent="0.25">
      <c r="V5916" s="280"/>
      <c r="Y5916" s="243"/>
    </row>
    <row r="5917" spans="22:25" x14ac:dyDescent="0.25">
      <c r="V5917" s="280"/>
      <c r="Y5917" s="243"/>
    </row>
    <row r="5918" spans="22:25" x14ac:dyDescent="0.25">
      <c r="V5918" s="280"/>
      <c r="Y5918" s="243"/>
    </row>
    <row r="5919" spans="22:25" x14ac:dyDescent="0.25">
      <c r="V5919" s="280"/>
      <c r="Y5919" s="243"/>
    </row>
    <row r="5920" spans="22:25" x14ac:dyDescent="0.25">
      <c r="V5920" s="280"/>
      <c r="Y5920" s="243"/>
    </row>
    <row r="5921" spans="22:25" x14ac:dyDescent="0.25">
      <c r="V5921" s="280"/>
      <c r="Y5921" s="243"/>
    </row>
    <row r="5922" spans="22:25" x14ac:dyDescent="0.25">
      <c r="V5922" s="280"/>
      <c r="Y5922" s="243"/>
    </row>
    <row r="5923" spans="22:25" x14ac:dyDescent="0.25">
      <c r="V5923" s="280"/>
      <c r="Y5923" s="243"/>
    </row>
    <row r="5924" spans="22:25" x14ac:dyDescent="0.25">
      <c r="V5924" s="280"/>
      <c r="Y5924" s="243"/>
    </row>
    <row r="5925" spans="22:25" x14ac:dyDescent="0.25">
      <c r="V5925" s="280"/>
      <c r="Y5925" s="243"/>
    </row>
    <row r="5926" spans="22:25" x14ac:dyDescent="0.25">
      <c r="V5926" s="280"/>
      <c r="Y5926" s="243"/>
    </row>
    <row r="5927" spans="22:25" x14ac:dyDescent="0.25">
      <c r="V5927" s="280"/>
      <c r="Y5927" s="243"/>
    </row>
    <row r="5928" spans="22:25" x14ac:dyDescent="0.25">
      <c r="V5928" s="280"/>
      <c r="Y5928" s="243"/>
    </row>
    <row r="5929" spans="22:25" x14ac:dyDescent="0.25">
      <c r="V5929" s="280"/>
      <c r="Y5929" s="243"/>
    </row>
    <row r="5930" spans="22:25" x14ac:dyDescent="0.25">
      <c r="V5930" s="280"/>
      <c r="Y5930" s="243"/>
    </row>
    <row r="5931" spans="22:25" x14ac:dyDescent="0.25">
      <c r="V5931" s="280"/>
      <c r="Y5931" s="243"/>
    </row>
    <row r="5932" spans="22:25" x14ac:dyDescent="0.25">
      <c r="V5932" s="280"/>
      <c r="Y5932" s="243"/>
    </row>
    <row r="5933" spans="22:25" x14ac:dyDescent="0.25">
      <c r="V5933" s="280"/>
      <c r="Y5933" s="243"/>
    </row>
    <row r="5934" spans="22:25" x14ac:dyDescent="0.25">
      <c r="V5934" s="280"/>
      <c r="Y5934" s="243"/>
    </row>
    <row r="5935" spans="22:25" x14ac:dyDescent="0.25">
      <c r="V5935" s="280"/>
      <c r="Y5935" s="243"/>
    </row>
    <row r="5936" spans="22:25" x14ac:dyDescent="0.25">
      <c r="V5936" s="280"/>
      <c r="Y5936" s="243"/>
    </row>
    <row r="5937" spans="22:25" x14ac:dyDescent="0.25">
      <c r="V5937" s="280"/>
      <c r="Y5937" s="243"/>
    </row>
    <row r="5938" spans="22:25" x14ac:dyDescent="0.25">
      <c r="V5938" s="280"/>
      <c r="Y5938" s="243"/>
    </row>
    <row r="5939" spans="22:25" x14ac:dyDescent="0.25">
      <c r="V5939" s="280"/>
      <c r="Y5939" s="243"/>
    </row>
    <row r="5940" spans="22:25" x14ac:dyDescent="0.25">
      <c r="V5940" s="280"/>
      <c r="Y5940" s="243"/>
    </row>
    <row r="5941" spans="22:25" x14ac:dyDescent="0.25">
      <c r="V5941" s="280"/>
      <c r="Y5941" s="243"/>
    </row>
    <row r="5942" spans="22:25" x14ac:dyDescent="0.25">
      <c r="V5942" s="280"/>
      <c r="Y5942" s="243"/>
    </row>
    <row r="5943" spans="22:25" x14ac:dyDescent="0.25">
      <c r="V5943" s="280"/>
      <c r="Y5943" s="243"/>
    </row>
    <row r="5944" spans="22:25" x14ac:dyDescent="0.25">
      <c r="V5944" s="280"/>
      <c r="Y5944" s="243"/>
    </row>
    <row r="5945" spans="22:25" x14ac:dyDescent="0.25">
      <c r="V5945" s="280"/>
      <c r="Y5945" s="243"/>
    </row>
    <row r="5946" spans="22:25" x14ac:dyDescent="0.25">
      <c r="V5946" s="280"/>
      <c r="Y5946" s="243"/>
    </row>
    <row r="5947" spans="22:25" x14ac:dyDescent="0.25">
      <c r="V5947" s="280"/>
      <c r="Y5947" s="243"/>
    </row>
    <row r="5948" spans="22:25" x14ac:dyDescent="0.25">
      <c r="V5948" s="280"/>
      <c r="Y5948" s="243"/>
    </row>
    <row r="5949" spans="22:25" x14ac:dyDescent="0.25">
      <c r="V5949" s="280"/>
      <c r="Y5949" s="243"/>
    </row>
    <row r="5950" spans="22:25" x14ac:dyDescent="0.25">
      <c r="V5950" s="280"/>
      <c r="Y5950" s="243"/>
    </row>
    <row r="5951" spans="22:25" x14ac:dyDescent="0.25">
      <c r="V5951" s="280"/>
      <c r="Y5951" s="243"/>
    </row>
    <row r="5952" spans="22:25" x14ac:dyDescent="0.25">
      <c r="V5952" s="280"/>
      <c r="Y5952" s="243"/>
    </row>
    <row r="5953" spans="22:25" x14ac:dyDescent="0.25">
      <c r="V5953" s="280"/>
      <c r="Y5953" s="243"/>
    </row>
    <row r="5954" spans="22:25" x14ac:dyDescent="0.25">
      <c r="V5954" s="280"/>
      <c r="Y5954" s="243"/>
    </row>
    <row r="5955" spans="22:25" x14ac:dyDescent="0.25">
      <c r="V5955" s="280"/>
      <c r="Y5955" s="243"/>
    </row>
    <row r="5956" spans="22:25" x14ac:dyDescent="0.25">
      <c r="V5956" s="280"/>
      <c r="Y5956" s="243"/>
    </row>
    <row r="5957" spans="22:25" x14ac:dyDescent="0.25">
      <c r="V5957" s="280"/>
      <c r="Y5957" s="243"/>
    </row>
    <row r="5958" spans="22:25" x14ac:dyDescent="0.25">
      <c r="V5958" s="280"/>
      <c r="Y5958" s="243"/>
    </row>
    <row r="5959" spans="22:25" x14ac:dyDescent="0.25">
      <c r="V5959" s="280"/>
      <c r="Y5959" s="243"/>
    </row>
    <row r="5960" spans="22:25" x14ac:dyDescent="0.25">
      <c r="V5960" s="280"/>
      <c r="Y5960" s="243"/>
    </row>
    <row r="5961" spans="22:25" x14ac:dyDescent="0.25">
      <c r="V5961" s="280"/>
      <c r="Y5961" s="243"/>
    </row>
    <row r="5962" spans="22:25" x14ac:dyDescent="0.25">
      <c r="V5962" s="280"/>
      <c r="Y5962" s="243"/>
    </row>
    <row r="5963" spans="22:25" x14ac:dyDescent="0.25">
      <c r="V5963" s="280"/>
      <c r="Y5963" s="243"/>
    </row>
    <row r="5964" spans="22:25" x14ac:dyDescent="0.25">
      <c r="V5964" s="280"/>
      <c r="Y5964" s="243"/>
    </row>
    <row r="5965" spans="22:25" x14ac:dyDescent="0.25">
      <c r="V5965" s="280"/>
      <c r="Y5965" s="243"/>
    </row>
    <row r="5966" spans="22:25" x14ac:dyDescent="0.25">
      <c r="V5966" s="280"/>
      <c r="Y5966" s="243"/>
    </row>
    <row r="5967" spans="22:25" x14ac:dyDescent="0.25">
      <c r="V5967" s="280"/>
      <c r="Y5967" s="243"/>
    </row>
    <row r="5968" spans="22:25" x14ac:dyDescent="0.25">
      <c r="V5968" s="280"/>
      <c r="Y5968" s="243"/>
    </row>
    <row r="5969" spans="22:25" x14ac:dyDescent="0.25">
      <c r="V5969" s="280"/>
      <c r="Y5969" s="243"/>
    </row>
    <row r="5970" spans="22:25" x14ac:dyDescent="0.25">
      <c r="V5970" s="280"/>
      <c r="Y5970" s="243"/>
    </row>
    <row r="5971" spans="22:25" x14ac:dyDescent="0.25">
      <c r="V5971" s="280"/>
      <c r="Y5971" s="243"/>
    </row>
    <row r="5972" spans="22:25" x14ac:dyDescent="0.25">
      <c r="V5972" s="280"/>
      <c r="Y5972" s="243"/>
    </row>
    <row r="5973" spans="22:25" x14ac:dyDescent="0.25">
      <c r="V5973" s="280"/>
      <c r="Y5973" s="243"/>
    </row>
    <row r="5974" spans="22:25" x14ac:dyDescent="0.25">
      <c r="V5974" s="280"/>
      <c r="Y5974" s="243"/>
    </row>
    <row r="5975" spans="22:25" x14ac:dyDescent="0.25">
      <c r="V5975" s="280"/>
      <c r="Y5975" s="243"/>
    </row>
    <row r="5976" spans="22:25" x14ac:dyDescent="0.25">
      <c r="V5976" s="280"/>
      <c r="Y5976" s="243"/>
    </row>
    <row r="5977" spans="22:25" x14ac:dyDescent="0.25">
      <c r="V5977" s="280"/>
      <c r="Y5977" s="243"/>
    </row>
    <row r="5978" spans="22:25" x14ac:dyDescent="0.25">
      <c r="V5978" s="280"/>
      <c r="Y5978" s="243"/>
    </row>
    <row r="5979" spans="22:25" x14ac:dyDescent="0.25">
      <c r="V5979" s="280"/>
      <c r="Y5979" s="243"/>
    </row>
    <row r="5980" spans="22:25" x14ac:dyDescent="0.25">
      <c r="V5980" s="280"/>
      <c r="Y5980" s="243"/>
    </row>
    <row r="5981" spans="22:25" x14ac:dyDescent="0.25">
      <c r="V5981" s="280"/>
      <c r="Y5981" s="243"/>
    </row>
    <row r="5982" spans="22:25" x14ac:dyDescent="0.25">
      <c r="V5982" s="280"/>
      <c r="Y5982" s="243"/>
    </row>
    <row r="5983" spans="22:25" x14ac:dyDescent="0.25">
      <c r="V5983" s="280"/>
      <c r="Y5983" s="243"/>
    </row>
    <row r="5984" spans="22:25" x14ac:dyDescent="0.25">
      <c r="V5984" s="280"/>
      <c r="Y5984" s="243"/>
    </row>
    <row r="5985" spans="22:25" x14ac:dyDescent="0.25">
      <c r="V5985" s="280"/>
      <c r="Y5985" s="243"/>
    </row>
    <row r="5986" spans="22:25" x14ac:dyDescent="0.25">
      <c r="V5986" s="280"/>
      <c r="Y5986" s="243"/>
    </row>
    <row r="5987" spans="22:25" x14ac:dyDescent="0.25">
      <c r="V5987" s="280"/>
      <c r="Y5987" s="243"/>
    </row>
    <row r="5988" spans="22:25" x14ac:dyDescent="0.25">
      <c r="V5988" s="280"/>
      <c r="Y5988" s="243"/>
    </row>
    <row r="5989" spans="22:25" x14ac:dyDescent="0.25">
      <c r="V5989" s="280"/>
      <c r="Y5989" s="243"/>
    </row>
    <row r="5990" spans="22:25" x14ac:dyDescent="0.25">
      <c r="V5990" s="280"/>
      <c r="Y5990" s="243"/>
    </row>
    <row r="5991" spans="22:25" x14ac:dyDescent="0.25">
      <c r="V5991" s="280"/>
      <c r="Y5991" s="243"/>
    </row>
    <row r="5992" spans="22:25" x14ac:dyDescent="0.25">
      <c r="V5992" s="280"/>
      <c r="Y5992" s="243"/>
    </row>
    <row r="5993" spans="22:25" x14ac:dyDescent="0.25">
      <c r="V5993" s="280"/>
      <c r="Y5993" s="243"/>
    </row>
    <row r="5994" spans="22:25" x14ac:dyDescent="0.25">
      <c r="V5994" s="280"/>
      <c r="Y5994" s="243"/>
    </row>
    <row r="5995" spans="22:25" x14ac:dyDescent="0.25">
      <c r="V5995" s="280"/>
      <c r="Y5995" s="243"/>
    </row>
    <row r="5996" spans="22:25" x14ac:dyDescent="0.25">
      <c r="V5996" s="280"/>
      <c r="Y5996" s="243"/>
    </row>
    <row r="5997" spans="22:25" x14ac:dyDescent="0.25">
      <c r="V5997" s="280"/>
      <c r="Y5997" s="243"/>
    </row>
    <row r="5998" spans="22:25" x14ac:dyDescent="0.25">
      <c r="V5998" s="280"/>
      <c r="Y5998" s="243"/>
    </row>
    <row r="5999" spans="22:25" x14ac:dyDescent="0.25">
      <c r="V5999" s="280"/>
      <c r="Y5999" s="243"/>
    </row>
    <row r="6000" spans="22:25" x14ac:dyDescent="0.25">
      <c r="V6000" s="280"/>
      <c r="Y6000" s="243"/>
    </row>
    <row r="6001" spans="22:25" x14ac:dyDescent="0.25">
      <c r="V6001" s="280"/>
      <c r="Y6001" s="243"/>
    </row>
    <row r="6002" spans="22:25" x14ac:dyDescent="0.25">
      <c r="V6002" s="280"/>
      <c r="Y6002" s="243"/>
    </row>
    <row r="6003" spans="22:25" x14ac:dyDescent="0.25">
      <c r="V6003" s="280"/>
      <c r="Y6003" s="243"/>
    </row>
    <row r="6004" spans="22:25" x14ac:dyDescent="0.25">
      <c r="V6004" s="280"/>
      <c r="Y6004" s="243"/>
    </row>
    <row r="6005" spans="22:25" x14ac:dyDescent="0.25">
      <c r="V6005" s="280"/>
      <c r="Y6005" s="243"/>
    </row>
    <row r="6006" spans="22:25" x14ac:dyDescent="0.25">
      <c r="V6006" s="280"/>
      <c r="Y6006" s="243"/>
    </row>
    <row r="6007" spans="22:25" x14ac:dyDescent="0.25">
      <c r="V6007" s="280"/>
      <c r="Y6007" s="243"/>
    </row>
    <row r="6008" spans="22:25" x14ac:dyDescent="0.25">
      <c r="V6008" s="280"/>
      <c r="Y6008" s="243"/>
    </row>
    <row r="6009" spans="22:25" x14ac:dyDescent="0.25">
      <c r="V6009" s="280"/>
      <c r="Y6009" s="243"/>
    </row>
    <row r="6010" spans="22:25" x14ac:dyDescent="0.25">
      <c r="V6010" s="280"/>
      <c r="Y6010" s="243"/>
    </row>
    <row r="6011" spans="22:25" x14ac:dyDescent="0.25">
      <c r="V6011" s="280"/>
      <c r="Y6011" s="243"/>
    </row>
    <row r="6012" spans="22:25" x14ac:dyDescent="0.25">
      <c r="V6012" s="280"/>
      <c r="Y6012" s="243"/>
    </row>
    <row r="6013" spans="22:25" x14ac:dyDescent="0.25">
      <c r="V6013" s="280"/>
      <c r="Y6013" s="243"/>
    </row>
    <row r="6014" spans="22:25" x14ac:dyDescent="0.25">
      <c r="V6014" s="280"/>
      <c r="Y6014" s="243"/>
    </row>
    <row r="6015" spans="22:25" x14ac:dyDescent="0.25">
      <c r="V6015" s="280"/>
      <c r="Y6015" s="243"/>
    </row>
    <row r="6016" spans="22:25" x14ac:dyDescent="0.25">
      <c r="V6016" s="280"/>
      <c r="Y6016" s="243"/>
    </row>
    <row r="6017" spans="22:25" x14ac:dyDescent="0.25">
      <c r="V6017" s="280"/>
      <c r="Y6017" s="243"/>
    </row>
    <row r="6018" spans="22:25" x14ac:dyDescent="0.25">
      <c r="V6018" s="280"/>
      <c r="Y6018" s="243"/>
    </row>
    <row r="6019" spans="22:25" x14ac:dyDescent="0.25">
      <c r="V6019" s="280"/>
      <c r="Y6019" s="243"/>
    </row>
    <row r="6020" spans="22:25" x14ac:dyDescent="0.25">
      <c r="V6020" s="280"/>
      <c r="Y6020" s="243"/>
    </row>
    <row r="6021" spans="22:25" x14ac:dyDescent="0.25">
      <c r="V6021" s="280"/>
      <c r="Y6021" s="243"/>
    </row>
    <row r="6022" spans="22:25" x14ac:dyDescent="0.25">
      <c r="V6022" s="280"/>
      <c r="Y6022" s="243"/>
    </row>
    <row r="6023" spans="22:25" x14ac:dyDescent="0.25">
      <c r="V6023" s="280"/>
      <c r="Y6023" s="243"/>
    </row>
    <row r="6024" spans="22:25" x14ac:dyDescent="0.25">
      <c r="V6024" s="280"/>
      <c r="Y6024" s="243"/>
    </row>
    <row r="6025" spans="22:25" x14ac:dyDescent="0.25">
      <c r="V6025" s="280"/>
      <c r="Y6025" s="243"/>
    </row>
    <row r="6026" spans="22:25" x14ac:dyDescent="0.25">
      <c r="V6026" s="280"/>
      <c r="Y6026" s="243"/>
    </row>
    <row r="6027" spans="22:25" x14ac:dyDescent="0.25">
      <c r="V6027" s="280"/>
      <c r="Y6027" s="243"/>
    </row>
    <row r="6028" spans="22:25" x14ac:dyDescent="0.25">
      <c r="V6028" s="280"/>
      <c r="Y6028" s="243"/>
    </row>
    <row r="6029" spans="22:25" x14ac:dyDescent="0.25">
      <c r="V6029" s="280"/>
      <c r="Y6029" s="243"/>
    </row>
    <row r="6030" spans="22:25" x14ac:dyDescent="0.25">
      <c r="V6030" s="280"/>
      <c r="Y6030" s="243"/>
    </row>
    <row r="6031" spans="22:25" x14ac:dyDescent="0.25">
      <c r="V6031" s="280"/>
      <c r="Y6031" s="243"/>
    </row>
    <row r="6032" spans="22:25" x14ac:dyDescent="0.25">
      <c r="V6032" s="280"/>
      <c r="Y6032" s="243"/>
    </row>
    <row r="6033" spans="22:25" x14ac:dyDescent="0.25">
      <c r="V6033" s="280"/>
      <c r="Y6033" s="243"/>
    </row>
    <row r="6034" spans="22:25" x14ac:dyDescent="0.25">
      <c r="V6034" s="280"/>
      <c r="Y6034" s="243"/>
    </row>
    <row r="6035" spans="22:25" x14ac:dyDescent="0.25">
      <c r="V6035" s="280"/>
      <c r="Y6035" s="243"/>
    </row>
    <row r="6036" spans="22:25" x14ac:dyDescent="0.25">
      <c r="V6036" s="280"/>
      <c r="Y6036" s="243"/>
    </row>
    <row r="6037" spans="22:25" x14ac:dyDescent="0.25">
      <c r="V6037" s="280"/>
      <c r="Y6037" s="243"/>
    </row>
    <row r="6038" spans="22:25" x14ac:dyDescent="0.25">
      <c r="V6038" s="280"/>
      <c r="Y6038" s="243"/>
    </row>
    <row r="6039" spans="22:25" x14ac:dyDescent="0.25">
      <c r="V6039" s="280"/>
      <c r="Y6039" s="243"/>
    </row>
    <row r="6040" spans="22:25" x14ac:dyDescent="0.25">
      <c r="V6040" s="280"/>
      <c r="Y6040" s="243"/>
    </row>
    <row r="6041" spans="22:25" x14ac:dyDescent="0.25">
      <c r="V6041" s="280"/>
      <c r="Y6041" s="243"/>
    </row>
    <row r="6042" spans="22:25" x14ac:dyDescent="0.25">
      <c r="V6042" s="280"/>
      <c r="Y6042" s="243"/>
    </row>
    <row r="6043" spans="22:25" x14ac:dyDescent="0.25">
      <c r="V6043" s="280"/>
      <c r="Y6043" s="243"/>
    </row>
    <row r="6044" spans="22:25" x14ac:dyDescent="0.25">
      <c r="V6044" s="280"/>
      <c r="Y6044" s="243"/>
    </row>
    <row r="6045" spans="22:25" x14ac:dyDescent="0.25">
      <c r="V6045" s="280"/>
      <c r="Y6045" s="243"/>
    </row>
    <row r="6046" spans="22:25" x14ac:dyDescent="0.25">
      <c r="V6046" s="280"/>
      <c r="Y6046" s="243"/>
    </row>
    <row r="6047" spans="22:25" x14ac:dyDescent="0.25">
      <c r="V6047" s="280"/>
      <c r="Y6047" s="243"/>
    </row>
    <row r="6048" spans="22:25" x14ac:dyDescent="0.25">
      <c r="V6048" s="280"/>
      <c r="Y6048" s="243"/>
    </row>
    <row r="6049" spans="22:25" x14ac:dyDescent="0.25">
      <c r="V6049" s="280"/>
      <c r="Y6049" s="243"/>
    </row>
    <row r="6050" spans="22:25" x14ac:dyDescent="0.25">
      <c r="V6050" s="280"/>
      <c r="Y6050" s="243"/>
    </row>
    <row r="6051" spans="22:25" x14ac:dyDescent="0.25">
      <c r="V6051" s="280"/>
      <c r="Y6051" s="243"/>
    </row>
    <row r="6052" spans="22:25" x14ac:dyDescent="0.25">
      <c r="V6052" s="280"/>
      <c r="Y6052" s="243"/>
    </row>
    <row r="6053" spans="22:25" x14ac:dyDescent="0.25">
      <c r="V6053" s="280"/>
      <c r="Y6053" s="243"/>
    </row>
    <row r="6054" spans="22:25" x14ac:dyDescent="0.25">
      <c r="V6054" s="280"/>
      <c r="Y6054" s="243"/>
    </row>
    <row r="6055" spans="22:25" x14ac:dyDescent="0.25">
      <c r="V6055" s="280"/>
      <c r="Y6055" s="243"/>
    </row>
    <row r="6056" spans="22:25" x14ac:dyDescent="0.25">
      <c r="V6056" s="280"/>
      <c r="Y6056" s="243"/>
    </row>
    <row r="6057" spans="22:25" x14ac:dyDescent="0.25">
      <c r="V6057" s="280"/>
      <c r="Y6057" s="243"/>
    </row>
    <row r="6058" spans="22:25" x14ac:dyDescent="0.25">
      <c r="V6058" s="280"/>
      <c r="Y6058" s="243"/>
    </row>
    <row r="6059" spans="22:25" x14ac:dyDescent="0.25">
      <c r="V6059" s="280"/>
      <c r="Y6059" s="243"/>
    </row>
    <row r="6060" spans="22:25" x14ac:dyDescent="0.25">
      <c r="V6060" s="280"/>
      <c r="Y6060" s="243"/>
    </row>
    <row r="6061" spans="22:25" x14ac:dyDescent="0.25">
      <c r="V6061" s="280"/>
      <c r="Y6061" s="243"/>
    </row>
    <row r="6062" spans="22:25" x14ac:dyDescent="0.25">
      <c r="V6062" s="280"/>
      <c r="Y6062" s="243"/>
    </row>
    <row r="6063" spans="22:25" x14ac:dyDescent="0.25">
      <c r="V6063" s="280"/>
      <c r="Y6063" s="243"/>
    </row>
    <row r="6064" spans="22:25" x14ac:dyDescent="0.25">
      <c r="V6064" s="280"/>
      <c r="Y6064" s="243"/>
    </row>
    <row r="6065" spans="22:25" x14ac:dyDescent="0.25">
      <c r="V6065" s="280"/>
      <c r="Y6065" s="243"/>
    </row>
    <row r="6066" spans="22:25" x14ac:dyDescent="0.25">
      <c r="V6066" s="280"/>
      <c r="Y6066" s="243"/>
    </row>
    <row r="6067" spans="22:25" x14ac:dyDescent="0.25">
      <c r="V6067" s="280"/>
      <c r="Y6067" s="243"/>
    </row>
    <row r="6068" spans="22:25" x14ac:dyDescent="0.25">
      <c r="V6068" s="280"/>
      <c r="Y6068" s="243"/>
    </row>
    <row r="6069" spans="22:25" x14ac:dyDescent="0.25">
      <c r="V6069" s="280"/>
      <c r="Y6069" s="243"/>
    </row>
    <row r="6070" spans="22:25" x14ac:dyDescent="0.25">
      <c r="V6070" s="280"/>
      <c r="Y6070" s="243"/>
    </row>
    <row r="6071" spans="22:25" x14ac:dyDescent="0.25">
      <c r="V6071" s="280"/>
      <c r="Y6071" s="243"/>
    </row>
    <row r="6072" spans="22:25" x14ac:dyDescent="0.25">
      <c r="V6072" s="280"/>
      <c r="Y6072" s="243"/>
    </row>
    <row r="6073" spans="22:25" x14ac:dyDescent="0.25">
      <c r="V6073" s="280"/>
      <c r="Y6073" s="243"/>
    </row>
    <row r="6074" spans="22:25" x14ac:dyDescent="0.25">
      <c r="V6074" s="280"/>
      <c r="Y6074" s="243"/>
    </row>
    <row r="6075" spans="22:25" x14ac:dyDescent="0.25">
      <c r="V6075" s="280"/>
      <c r="Y6075" s="243"/>
    </row>
    <row r="6076" spans="22:25" x14ac:dyDescent="0.25">
      <c r="V6076" s="280"/>
      <c r="Y6076" s="243"/>
    </row>
    <row r="6077" spans="22:25" x14ac:dyDescent="0.25">
      <c r="V6077" s="280"/>
      <c r="Y6077" s="243"/>
    </row>
    <row r="6078" spans="22:25" x14ac:dyDescent="0.25">
      <c r="V6078" s="280"/>
      <c r="Y6078" s="243"/>
    </row>
    <row r="6079" spans="22:25" x14ac:dyDescent="0.25">
      <c r="V6079" s="280"/>
      <c r="Y6079" s="243"/>
    </row>
    <row r="6080" spans="22:25" x14ac:dyDescent="0.25">
      <c r="V6080" s="280"/>
      <c r="Y6080" s="243"/>
    </row>
    <row r="6081" spans="22:25" x14ac:dyDescent="0.25">
      <c r="V6081" s="280"/>
      <c r="Y6081" s="243"/>
    </row>
    <row r="6082" spans="22:25" x14ac:dyDescent="0.25">
      <c r="V6082" s="280"/>
      <c r="Y6082" s="243"/>
    </row>
    <row r="6083" spans="22:25" x14ac:dyDescent="0.25">
      <c r="V6083" s="280"/>
      <c r="Y6083" s="243"/>
    </row>
    <row r="6084" spans="22:25" x14ac:dyDescent="0.25">
      <c r="V6084" s="280"/>
      <c r="Y6084" s="243"/>
    </row>
    <row r="6085" spans="22:25" x14ac:dyDescent="0.25">
      <c r="V6085" s="280"/>
      <c r="Y6085" s="243"/>
    </row>
    <row r="6086" spans="22:25" x14ac:dyDescent="0.25">
      <c r="V6086" s="280"/>
      <c r="Y6086" s="243"/>
    </row>
    <row r="6087" spans="22:25" x14ac:dyDescent="0.25">
      <c r="V6087" s="280"/>
      <c r="Y6087" s="243"/>
    </row>
    <row r="6088" spans="22:25" x14ac:dyDescent="0.25">
      <c r="V6088" s="280"/>
      <c r="Y6088" s="243"/>
    </row>
    <row r="6089" spans="22:25" x14ac:dyDescent="0.25">
      <c r="V6089" s="280"/>
      <c r="Y6089" s="243"/>
    </row>
    <row r="6090" spans="22:25" x14ac:dyDescent="0.25">
      <c r="V6090" s="280"/>
      <c r="Y6090" s="243"/>
    </row>
    <row r="6091" spans="22:25" x14ac:dyDescent="0.25">
      <c r="V6091" s="280"/>
      <c r="Y6091" s="243"/>
    </row>
    <row r="6092" spans="22:25" x14ac:dyDescent="0.25">
      <c r="V6092" s="280"/>
      <c r="Y6092" s="243"/>
    </row>
    <row r="6093" spans="22:25" x14ac:dyDescent="0.25">
      <c r="V6093" s="280"/>
      <c r="Y6093" s="243"/>
    </row>
    <row r="6094" spans="22:25" x14ac:dyDescent="0.25">
      <c r="V6094" s="280"/>
      <c r="Y6094" s="243"/>
    </row>
    <row r="6095" spans="22:25" x14ac:dyDescent="0.25">
      <c r="V6095" s="280"/>
      <c r="Y6095" s="243"/>
    </row>
    <row r="6096" spans="22:25" x14ac:dyDescent="0.25">
      <c r="V6096" s="280"/>
      <c r="Y6096" s="243"/>
    </row>
    <row r="6097" spans="22:25" x14ac:dyDescent="0.25">
      <c r="V6097" s="280"/>
      <c r="Y6097" s="243"/>
    </row>
    <row r="6098" spans="22:25" x14ac:dyDescent="0.25">
      <c r="V6098" s="280"/>
      <c r="Y6098" s="243"/>
    </row>
    <row r="6099" spans="22:25" x14ac:dyDescent="0.25">
      <c r="V6099" s="280"/>
      <c r="Y6099" s="243"/>
    </row>
    <row r="6100" spans="22:25" x14ac:dyDescent="0.25">
      <c r="V6100" s="280"/>
      <c r="Y6100" s="243"/>
    </row>
    <row r="6101" spans="22:25" x14ac:dyDescent="0.25">
      <c r="V6101" s="280"/>
      <c r="Y6101" s="243"/>
    </row>
    <row r="6102" spans="22:25" x14ac:dyDescent="0.25">
      <c r="V6102" s="280"/>
      <c r="Y6102" s="243"/>
    </row>
    <row r="6103" spans="22:25" x14ac:dyDescent="0.25">
      <c r="V6103" s="280"/>
      <c r="Y6103" s="243"/>
    </row>
    <row r="6104" spans="22:25" x14ac:dyDescent="0.25">
      <c r="V6104" s="280"/>
      <c r="Y6104" s="243"/>
    </row>
    <row r="6105" spans="22:25" x14ac:dyDescent="0.25">
      <c r="V6105" s="280"/>
      <c r="Y6105" s="243"/>
    </row>
    <row r="6106" spans="22:25" x14ac:dyDescent="0.25">
      <c r="V6106" s="280"/>
      <c r="Y6106" s="243"/>
    </row>
    <row r="6107" spans="22:25" x14ac:dyDescent="0.25">
      <c r="V6107" s="280"/>
      <c r="Y6107" s="243"/>
    </row>
    <row r="6108" spans="22:25" x14ac:dyDescent="0.25">
      <c r="V6108" s="280"/>
      <c r="Y6108" s="243"/>
    </row>
    <row r="6109" spans="22:25" x14ac:dyDescent="0.25">
      <c r="V6109" s="280"/>
      <c r="Y6109" s="243"/>
    </row>
    <row r="6110" spans="22:25" x14ac:dyDescent="0.25">
      <c r="V6110" s="280"/>
      <c r="Y6110" s="243"/>
    </row>
    <row r="6111" spans="22:25" x14ac:dyDescent="0.25">
      <c r="V6111" s="280"/>
      <c r="Y6111" s="243"/>
    </row>
    <row r="6112" spans="22:25" x14ac:dyDescent="0.25">
      <c r="V6112" s="280"/>
      <c r="Y6112" s="243"/>
    </row>
    <row r="6113" spans="22:25" x14ac:dyDescent="0.25">
      <c r="V6113" s="280"/>
      <c r="Y6113" s="243"/>
    </row>
    <row r="6114" spans="22:25" x14ac:dyDescent="0.25">
      <c r="V6114" s="280"/>
      <c r="Y6114" s="243"/>
    </row>
    <row r="6115" spans="22:25" x14ac:dyDescent="0.25">
      <c r="V6115" s="280"/>
      <c r="Y6115" s="243"/>
    </row>
    <row r="6116" spans="22:25" x14ac:dyDescent="0.25">
      <c r="V6116" s="280"/>
      <c r="Y6116" s="243"/>
    </row>
    <row r="6117" spans="22:25" x14ac:dyDescent="0.25">
      <c r="V6117" s="280"/>
      <c r="Y6117" s="243"/>
    </row>
    <row r="6118" spans="22:25" x14ac:dyDescent="0.25">
      <c r="V6118" s="280"/>
      <c r="Y6118" s="243"/>
    </row>
    <row r="6119" spans="22:25" x14ac:dyDescent="0.25">
      <c r="V6119" s="280"/>
      <c r="Y6119" s="243"/>
    </row>
    <row r="6120" spans="22:25" x14ac:dyDescent="0.25">
      <c r="V6120" s="280"/>
      <c r="Y6120" s="243"/>
    </row>
    <row r="6121" spans="22:25" x14ac:dyDescent="0.25">
      <c r="V6121" s="280"/>
      <c r="Y6121" s="243"/>
    </row>
    <row r="6122" spans="22:25" x14ac:dyDescent="0.25">
      <c r="V6122" s="280"/>
      <c r="Y6122" s="243"/>
    </row>
    <row r="6123" spans="22:25" x14ac:dyDescent="0.25">
      <c r="V6123" s="280"/>
      <c r="Y6123" s="243"/>
    </row>
    <row r="6124" spans="22:25" x14ac:dyDescent="0.25">
      <c r="V6124" s="280"/>
      <c r="Y6124" s="243"/>
    </row>
    <row r="6125" spans="22:25" x14ac:dyDescent="0.25">
      <c r="V6125" s="280"/>
      <c r="Y6125" s="243"/>
    </row>
    <row r="6126" spans="22:25" x14ac:dyDescent="0.25">
      <c r="V6126" s="280"/>
      <c r="Y6126" s="243"/>
    </row>
    <row r="6127" spans="22:25" x14ac:dyDescent="0.25">
      <c r="V6127" s="280"/>
      <c r="Y6127" s="243"/>
    </row>
    <row r="6128" spans="22:25" x14ac:dyDescent="0.25">
      <c r="V6128" s="280"/>
      <c r="Y6128" s="243"/>
    </row>
    <row r="6129" spans="22:25" x14ac:dyDescent="0.25">
      <c r="V6129" s="280"/>
      <c r="Y6129" s="243"/>
    </row>
    <row r="6130" spans="22:25" x14ac:dyDescent="0.25">
      <c r="V6130" s="280"/>
      <c r="Y6130" s="243"/>
    </row>
    <row r="6131" spans="22:25" x14ac:dyDescent="0.25">
      <c r="V6131" s="280"/>
      <c r="Y6131" s="243"/>
    </row>
    <row r="6132" spans="22:25" x14ac:dyDescent="0.25">
      <c r="V6132" s="280"/>
      <c r="Y6132" s="243"/>
    </row>
    <row r="6133" spans="22:25" x14ac:dyDescent="0.25">
      <c r="V6133" s="280"/>
      <c r="Y6133" s="243"/>
    </row>
    <row r="6134" spans="22:25" x14ac:dyDescent="0.25">
      <c r="V6134" s="280"/>
      <c r="Y6134" s="243"/>
    </row>
    <row r="6135" spans="22:25" x14ac:dyDescent="0.25">
      <c r="V6135" s="280"/>
      <c r="Y6135" s="243"/>
    </row>
    <row r="6136" spans="22:25" x14ac:dyDescent="0.25">
      <c r="V6136" s="280"/>
      <c r="Y6136" s="243"/>
    </row>
    <row r="6137" spans="22:25" x14ac:dyDescent="0.25">
      <c r="V6137" s="280"/>
      <c r="Y6137" s="243"/>
    </row>
    <row r="6138" spans="22:25" x14ac:dyDescent="0.25">
      <c r="V6138" s="280"/>
      <c r="Y6138" s="243"/>
    </row>
    <row r="6139" spans="22:25" x14ac:dyDescent="0.25">
      <c r="V6139" s="280"/>
      <c r="Y6139" s="243"/>
    </row>
    <row r="6140" spans="22:25" x14ac:dyDescent="0.25">
      <c r="V6140" s="280"/>
      <c r="Y6140" s="243"/>
    </row>
    <row r="6141" spans="22:25" x14ac:dyDescent="0.25">
      <c r="V6141" s="280"/>
      <c r="Y6141" s="243"/>
    </row>
    <row r="6142" spans="22:25" x14ac:dyDescent="0.25">
      <c r="V6142" s="280"/>
      <c r="Y6142" s="243"/>
    </row>
    <row r="6143" spans="22:25" x14ac:dyDescent="0.25">
      <c r="V6143" s="280"/>
      <c r="Y6143" s="243"/>
    </row>
    <row r="6144" spans="22:25" x14ac:dyDescent="0.25">
      <c r="V6144" s="280"/>
      <c r="Y6144" s="243"/>
    </row>
    <row r="6145" spans="22:25" x14ac:dyDescent="0.25">
      <c r="V6145" s="280"/>
      <c r="Y6145" s="243"/>
    </row>
    <row r="6146" spans="22:25" x14ac:dyDescent="0.25">
      <c r="V6146" s="280"/>
      <c r="Y6146" s="243"/>
    </row>
    <row r="6147" spans="22:25" x14ac:dyDescent="0.25">
      <c r="V6147" s="280"/>
      <c r="Y6147" s="243"/>
    </row>
    <row r="6148" spans="22:25" x14ac:dyDescent="0.25">
      <c r="V6148" s="280"/>
      <c r="Y6148" s="243"/>
    </row>
    <row r="6149" spans="22:25" x14ac:dyDescent="0.25">
      <c r="V6149" s="280"/>
      <c r="Y6149" s="243"/>
    </row>
    <row r="6150" spans="22:25" x14ac:dyDescent="0.25">
      <c r="V6150" s="280"/>
      <c r="Y6150" s="243"/>
    </row>
    <row r="6151" spans="22:25" x14ac:dyDescent="0.25">
      <c r="V6151" s="280"/>
      <c r="Y6151" s="243"/>
    </row>
    <row r="6152" spans="22:25" x14ac:dyDescent="0.25">
      <c r="V6152" s="280"/>
      <c r="Y6152" s="243"/>
    </row>
    <row r="6153" spans="22:25" x14ac:dyDescent="0.25">
      <c r="V6153" s="280"/>
      <c r="Y6153" s="243"/>
    </row>
    <row r="6154" spans="22:25" x14ac:dyDescent="0.25">
      <c r="V6154" s="280"/>
      <c r="Y6154" s="243"/>
    </row>
    <row r="6155" spans="22:25" x14ac:dyDescent="0.25">
      <c r="V6155" s="280"/>
      <c r="Y6155" s="243"/>
    </row>
    <row r="6156" spans="22:25" x14ac:dyDescent="0.25">
      <c r="V6156" s="280"/>
      <c r="Y6156" s="243"/>
    </row>
    <row r="6157" spans="22:25" x14ac:dyDescent="0.25">
      <c r="V6157" s="280"/>
      <c r="Y6157" s="243"/>
    </row>
    <row r="6158" spans="22:25" x14ac:dyDescent="0.25">
      <c r="V6158" s="280"/>
      <c r="Y6158" s="243"/>
    </row>
    <row r="6159" spans="22:25" x14ac:dyDescent="0.25">
      <c r="V6159" s="280"/>
      <c r="Y6159" s="243"/>
    </row>
    <row r="6160" spans="22:25" x14ac:dyDescent="0.25">
      <c r="V6160" s="280"/>
      <c r="Y6160" s="243"/>
    </row>
    <row r="6161" spans="22:25" x14ac:dyDescent="0.25">
      <c r="V6161" s="280"/>
      <c r="Y6161" s="243"/>
    </row>
    <row r="6162" spans="22:25" x14ac:dyDescent="0.25">
      <c r="V6162" s="280"/>
      <c r="Y6162" s="243"/>
    </row>
    <row r="6163" spans="22:25" x14ac:dyDescent="0.25">
      <c r="V6163" s="280"/>
      <c r="Y6163" s="243"/>
    </row>
    <row r="6164" spans="22:25" x14ac:dyDescent="0.25">
      <c r="V6164" s="280"/>
      <c r="Y6164" s="243"/>
    </row>
    <row r="6165" spans="22:25" x14ac:dyDescent="0.25">
      <c r="V6165" s="280"/>
      <c r="Y6165" s="243"/>
    </row>
    <row r="6166" spans="22:25" x14ac:dyDescent="0.25">
      <c r="V6166" s="280"/>
      <c r="Y6166" s="243"/>
    </row>
    <row r="6167" spans="22:25" x14ac:dyDescent="0.25">
      <c r="V6167" s="280"/>
      <c r="Y6167" s="243"/>
    </row>
    <row r="6168" spans="22:25" x14ac:dyDescent="0.25">
      <c r="V6168" s="280"/>
      <c r="Y6168" s="243"/>
    </row>
    <row r="6169" spans="22:25" x14ac:dyDescent="0.25">
      <c r="V6169" s="280"/>
      <c r="Y6169" s="243"/>
    </row>
    <row r="6170" spans="22:25" x14ac:dyDescent="0.25">
      <c r="V6170" s="280"/>
      <c r="Y6170" s="243"/>
    </row>
    <row r="6171" spans="22:25" x14ac:dyDescent="0.25">
      <c r="V6171" s="280"/>
      <c r="Y6171" s="243"/>
    </row>
    <row r="6172" spans="22:25" x14ac:dyDescent="0.25">
      <c r="V6172" s="280"/>
      <c r="Y6172" s="243"/>
    </row>
    <row r="6173" spans="22:25" x14ac:dyDescent="0.25">
      <c r="V6173" s="280"/>
      <c r="Y6173" s="243"/>
    </row>
    <row r="6174" spans="22:25" x14ac:dyDescent="0.25">
      <c r="V6174" s="280"/>
      <c r="Y6174" s="243"/>
    </row>
    <row r="6175" spans="22:25" x14ac:dyDescent="0.25">
      <c r="V6175" s="280"/>
      <c r="Y6175" s="243"/>
    </row>
    <row r="6176" spans="22:25" x14ac:dyDescent="0.25">
      <c r="V6176" s="280"/>
      <c r="Y6176" s="243"/>
    </row>
    <row r="6177" spans="22:25" x14ac:dyDescent="0.25">
      <c r="V6177" s="280"/>
      <c r="Y6177" s="243"/>
    </row>
    <row r="6178" spans="22:25" x14ac:dyDescent="0.25">
      <c r="V6178" s="280"/>
      <c r="Y6178" s="243"/>
    </row>
    <row r="6179" spans="22:25" x14ac:dyDescent="0.25">
      <c r="V6179" s="280"/>
      <c r="Y6179" s="243"/>
    </row>
    <row r="6180" spans="22:25" x14ac:dyDescent="0.25">
      <c r="V6180" s="280"/>
      <c r="Y6180" s="243"/>
    </row>
    <row r="6181" spans="22:25" x14ac:dyDescent="0.25">
      <c r="V6181" s="280"/>
      <c r="Y6181" s="243"/>
    </row>
    <row r="6182" spans="22:25" x14ac:dyDescent="0.25">
      <c r="V6182" s="280"/>
      <c r="Y6182" s="243"/>
    </row>
    <row r="6183" spans="22:25" x14ac:dyDescent="0.25">
      <c r="V6183" s="280"/>
      <c r="Y6183" s="243"/>
    </row>
    <row r="6184" spans="22:25" x14ac:dyDescent="0.25">
      <c r="V6184" s="280"/>
      <c r="Y6184" s="243"/>
    </row>
    <row r="6185" spans="22:25" x14ac:dyDescent="0.25">
      <c r="V6185" s="280"/>
      <c r="Y6185" s="243"/>
    </row>
    <row r="6186" spans="22:25" x14ac:dyDescent="0.25">
      <c r="V6186" s="280"/>
      <c r="Y6186" s="243"/>
    </row>
    <row r="6187" spans="22:25" x14ac:dyDescent="0.25">
      <c r="V6187" s="280"/>
      <c r="Y6187" s="243"/>
    </row>
    <row r="6188" spans="22:25" x14ac:dyDescent="0.25">
      <c r="V6188" s="280"/>
      <c r="Y6188" s="243"/>
    </row>
    <row r="6189" spans="22:25" x14ac:dyDescent="0.25">
      <c r="V6189" s="280"/>
      <c r="Y6189" s="243"/>
    </row>
    <row r="6190" spans="22:25" x14ac:dyDescent="0.25">
      <c r="V6190" s="280"/>
      <c r="Y6190" s="243"/>
    </row>
    <row r="6191" spans="22:25" x14ac:dyDescent="0.25">
      <c r="V6191" s="280"/>
      <c r="Y6191" s="243"/>
    </row>
    <row r="6192" spans="22:25" x14ac:dyDescent="0.25">
      <c r="V6192" s="280"/>
      <c r="Y6192" s="243"/>
    </row>
    <row r="6193" spans="22:25" x14ac:dyDescent="0.25">
      <c r="V6193" s="280"/>
      <c r="Y6193" s="243"/>
    </row>
    <row r="6194" spans="22:25" x14ac:dyDescent="0.25">
      <c r="V6194" s="280"/>
      <c r="Y6194" s="243"/>
    </row>
    <row r="6195" spans="22:25" x14ac:dyDescent="0.25">
      <c r="V6195" s="280"/>
      <c r="Y6195" s="243"/>
    </row>
    <row r="6196" spans="22:25" x14ac:dyDescent="0.25">
      <c r="V6196" s="280"/>
      <c r="Y6196" s="243"/>
    </row>
    <row r="6197" spans="22:25" x14ac:dyDescent="0.25">
      <c r="V6197" s="280"/>
      <c r="Y6197" s="243"/>
    </row>
    <row r="6198" spans="22:25" x14ac:dyDescent="0.25">
      <c r="V6198" s="280"/>
      <c r="Y6198" s="243"/>
    </row>
    <row r="6199" spans="22:25" x14ac:dyDescent="0.25">
      <c r="V6199" s="280"/>
      <c r="Y6199" s="243"/>
    </row>
    <row r="6200" spans="22:25" x14ac:dyDescent="0.25">
      <c r="V6200" s="280"/>
      <c r="Y6200" s="243"/>
    </row>
    <row r="6201" spans="22:25" x14ac:dyDescent="0.25">
      <c r="V6201" s="280"/>
      <c r="Y6201" s="243"/>
    </row>
    <row r="6202" spans="22:25" x14ac:dyDescent="0.25">
      <c r="V6202" s="280"/>
      <c r="Y6202" s="243"/>
    </row>
    <row r="6203" spans="22:25" x14ac:dyDescent="0.25">
      <c r="V6203" s="280"/>
      <c r="Y6203" s="243"/>
    </row>
    <row r="6204" spans="22:25" x14ac:dyDescent="0.25">
      <c r="V6204" s="280"/>
      <c r="Y6204" s="243"/>
    </row>
    <row r="6205" spans="22:25" x14ac:dyDescent="0.25">
      <c r="V6205" s="280"/>
      <c r="Y6205" s="243"/>
    </row>
    <row r="6206" spans="22:25" x14ac:dyDescent="0.25">
      <c r="V6206" s="280"/>
      <c r="Y6206" s="243"/>
    </row>
    <row r="6207" spans="22:25" x14ac:dyDescent="0.25">
      <c r="V6207" s="280"/>
      <c r="Y6207" s="243"/>
    </row>
    <row r="6208" spans="22:25" x14ac:dyDescent="0.25">
      <c r="V6208" s="280"/>
      <c r="Y6208" s="243"/>
    </row>
    <row r="6209" spans="22:25" x14ac:dyDescent="0.25">
      <c r="V6209" s="280"/>
      <c r="Y6209" s="243"/>
    </row>
    <row r="6210" spans="22:25" x14ac:dyDescent="0.25">
      <c r="V6210" s="280"/>
      <c r="Y6210" s="243"/>
    </row>
    <row r="6211" spans="22:25" x14ac:dyDescent="0.25">
      <c r="V6211" s="280"/>
      <c r="Y6211" s="243"/>
    </row>
    <row r="6212" spans="22:25" x14ac:dyDescent="0.25">
      <c r="V6212" s="280"/>
      <c r="Y6212" s="243"/>
    </row>
    <row r="6213" spans="22:25" x14ac:dyDescent="0.25">
      <c r="V6213" s="280"/>
      <c r="Y6213" s="243"/>
    </row>
    <row r="6214" spans="22:25" x14ac:dyDescent="0.25">
      <c r="V6214" s="280"/>
      <c r="Y6214" s="243"/>
    </row>
    <row r="6215" spans="22:25" x14ac:dyDescent="0.25">
      <c r="V6215" s="280"/>
      <c r="Y6215" s="243"/>
    </row>
    <row r="6216" spans="22:25" x14ac:dyDescent="0.25">
      <c r="V6216" s="280"/>
      <c r="Y6216" s="243"/>
    </row>
    <row r="6217" spans="22:25" x14ac:dyDescent="0.25">
      <c r="V6217" s="280"/>
      <c r="Y6217" s="243"/>
    </row>
    <row r="6218" spans="22:25" x14ac:dyDescent="0.25">
      <c r="V6218" s="280"/>
      <c r="Y6218" s="243"/>
    </row>
    <row r="6219" spans="22:25" x14ac:dyDescent="0.25">
      <c r="V6219" s="280"/>
      <c r="Y6219" s="243"/>
    </row>
    <row r="6220" spans="22:25" x14ac:dyDescent="0.25">
      <c r="V6220" s="280"/>
      <c r="Y6220" s="243"/>
    </row>
    <row r="6221" spans="22:25" x14ac:dyDescent="0.25">
      <c r="V6221" s="280"/>
      <c r="Y6221" s="243"/>
    </row>
    <row r="6222" spans="22:25" x14ac:dyDescent="0.25">
      <c r="V6222" s="280"/>
      <c r="Y6222" s="243"/>
    </row>
    <row r="6223" spans="22:25" x14ac:dyDescent="0.25">
      <c r="V6223" s="280"/>
      <c r="Y6223" s="243"/>
    </row>
    <row r="6224" spans="22:25" x14ac:dyDescent="0.25">
      <c r="V6224" s="280"/>
      <c r="Y6224" s="243"/>
    </row>
    <row r="6225" spans="22:25" x14ac:dyDescent="0.25">
      <c r="V6225" s="280"/>
      <c r="Y6225" s="243"/>
    </row>
    <row r="6226" spans="22:25" x14ac:dyDescent="0.25">
      <c r="V6226" s="280"/>
      <c r="Y6226" s="243"/>
    </row>
    <row r="6227" spans="22:25" x14ac:dyDescent="0.25">
      <c r="V6227" s="280"/>
      <c r="Y6227" s="243"/>
    </row>
    <row r="6228" spans="22:25" x14ac:dyDescent="0.25">
      <c r="V6228" s="280"/>
      <c r="Y6228" s="243"/>
    </row>
    <row r="6229" spans="22:25" x14ac:dyDescent="0.25">
      <c r="V6229" s="280"/>
      <c r="Y6229" s="243"/>
    </row>
    <row r="6230" spans="22:25" x14ac:dyDescent="0.25">
      <c r="V6230" s="280"/>
      <c r="Y6230" s="243"/>
    </row>
    <row r="6231" spans="22:25" x14ac:dyDescent="0.25">
      <c r="V6231" s="280"/>
      <c r="Y6231" s="243"/>
    </row>
    <row r="6232" spans="22:25" x14ac:dyDescent="0.25">
      <c r="V6232" s="280"/>
      <c r="Y6232" s="243"/>
    </row>
    <row r="6233" spans="22:25" x14ac:dyDescent="0.25">
      <c r="V6233" s="280"/>
      <c r="Y6233" s="243"/>
    </row>
    <row r="6234" spans="22:25" x14ac:dyDescent="0.25">
      <c r="V6234" s="280"/>
      <c r="Y6234" s="243"/>
    </row>
    <row r="6235" spans="22:25" x14ac:dyDescent="0.25">
      <c r="V6235" s="280"/>
      <c r="Y6235" s="243"/>
    </row>
    <row r="6236" spans="22:25" x14ac:dyDescent="0.25">
      <c r="V6236" s="280"/>
      <c r="Y6236" s="243"/>
    </row>
    <row r="6237" spans="22:25" x14ac:dyDescent="0.25">
      <c r="V6237" s="280"/>
      <c r="Y6237" s="243"/>
    </row>
    <row r="6238" spans="22:25" x14ac:dyDescent="0.25">
      <c r="V6238" s="280"/>
      <c r="Y6238" s="243"/>
    </row>
    <row r="6239" spans="22:25" x14ac:dyDescent="0.25">
      <c r="V6239" s="280"/>
      <c r="Y6239" s="243"/>
    </row>
    <row r="6240" spans="22:25" x14ac:dyDescent="0.25">
      <c r="V6240" s="280"/>
      <c r="Y6240" s="243"/>
    </row>
    <row r="6241" spans="22:25" x14ac:dyDescent="0.25">
      <c r="V6241" s="280"/>
      <c r="Y6241" s="243"/>
    </row>
    <row r="6242" spans="22:25" x14ac:dyDescent="0.25">
      <c r="V6242" s="280"/>
      <c r="Y6242" s="243"/>
    </row>
    <row r="6243" spans="22:25" x14ac:dyDescent="0.25">
      <c r="V6243" s="280"/>
      <c r="Y6243" s="243"/>
    </row>
    <row r="6244" spans="22:25" x14ac:dyDescent="0.25">
      <c r="V6244" s="280"/>
      <c r="Y6244" s="243"/>
    </row>
    <row r="6245" spans="22:25" x14ac:dyDescent="0.25">
      <c r="V6245" s="280"/>
      <c r="Y6245" s="243"/>
    </row>
    <row r="6246" spans="22:25" x14ac:dyDescent="0.25">
      <c r="V6246" s="280"/>
      <c r="Y6246" s="243"/>
    </row>
    <row r="6247" spans="22:25" x14ac:dyDescent="0.25">
      <c r="V6247" s="280"/>
      <c r="Y6247" s="243"/>
    </row>
    <row r="6248" spans="22:25" x14ac:dyDescent="0.25">
      <c r="V6248" s="280"/>
      <c r="Y6248" s="243"/>
    </row>
    <row r="6249" spans="22:25" x14ac:dyDescent="0.25">
      <c r="V6249" s="280"/>
      <c r="Y6249" s="243"/>
    </row>
    <row r="6250" spans="22:25" x14ac:dyDescent="0.25">
      <c r="V6250" s="280"/>
      <c r="Y6250" s="243"/>
    </row>
    <row r="6251" spans="22:25" x14ac:dyDescent="0.25">
      <c r="V6251" s="280"/>
      <c r="Y6251" s="243"/>
    </row>
    <row r="6252" spans="22:25" x14ac:dyDescent="0.25">
      <c r="V6252" s="280"/>
      <c r="Y6252" s="243"/>
    </row>
    <row r="6253" spans="22:25" x14ac:dyDescent="0.25">
      <c r="V6253" s="280"/>
      <c r="Y6253" s="243"/>
    </row>
    <row r="6254" spans="22:25" x14ac:dyDescent="0.25">
      <c r="V6254" s="280"/>
      <c r="Y6254" s="243"/>
    </row>
    <row r="6255" spans="22:25" x14ac:dyDescent="0.25">
      <c r="V6255" s="280"/>
      <c r="Y6255" s="243"/>
    </row>
    <row r="6256" spans="22:25" x14ac:dyDescent="0.25">
      <c r="V6256" s="280"/>
      <c r="Y6256" s="243"/>
    </row>
    <row r="6257" spans="22:25" x14ac:dyDescent="0.25">
      <c r="V6257" s="280"/>
      <c r="Y6257" s="243"/>
    </row>
    <row r="6258" spans="22:25" x14ac:dyDescent="0.25">
      <c r="V6258" s="280"/>
      <c r="Y6258" s="243"/>
    </row>
    <row r="6259" spans="22:25" x14ac:dyDescent="0.25">
      <c r="V6259" s="280"/>
      <c r="Y6259" s="243"/>
    </row>
    <row r="6260" spans="22:25" x14ac:dyDescent="0.25">
      <c r="V6260" s="280"/>
      <c r="Y6260" s="243"/>
    </row>
    <row r="6261" spans="22:25" x14ac:dyDescent="0.25">
      <c r="V6261" s="280"/>
      <c r="Y6261" s="243"/>
    </row>
    <row r="6262" spans="22:25" x14ac:dyDescent="0.25">
      <c r="V6262" s="280"/>
      <c r="Y6262" s="243"/>
    </row>
    <row r="6263" spans="22:25" x14ac:dyDescent="0.25">
      <c r="V6263" s="280"/>
      <c r="Y6263" s="243"/>
    </row>
    <row r="6264" spans="22:25" x14ac:dyDescent="0.25">
      <c r="V6264" s="280"/>
      <c r="Y6264" s="243"/>
    </row>
    <row r="6265" spans="22:25" x14ac:dyDescent="0.25">
      <c r="V6265" s="280"/>
      <c r="Y6265" s="243"/>
    </row>
    <row r="6266" spans="22:25" x14ac:dyDescent="0.25">
      <c r="V6266" s="280"/>
      <c r="Y6266" s="243"/>
    </row>
    <row r="6267" spans="22:25" x14ac:dyDescent="0.25">
      <c r="V6267" s="280"/>
      <c r="Y6267" s="243"/>
    </row>
    <row r="6268" spans="22:25" x14ac:dyDescent="0.25">
      <c r="V6268" s="280"/>
      <c r="Y6268" s="243"/>
    </row>
    <row r="6269" spans="22:25" x14ac:dyDescent="0.25">
      <c r="V6269" s="280"/>
      <c r="Y6269" s="243"/>
    </row>
    <row r="6270" spans="22:25" x14ac:dyDescent="0.25">
      <c r="V6270" s="280"/>
      <c r="Y6270" s="243"/>
    </row>
    <row r="6271" spans="22:25" x14ac:dyDescent="0.25">
      <c r="V6271" s="280"/>
      <c r="Y6271" s="243"/>
    </row>
    <row r="6272" spans="22:25" x14ac:dyDescent="0.25">
      <c r="V6272" s="280"/>
      <c r="Y6272" s="243"/>
    </row>
    <row r="6273" spans="22:25" x14ac:dyDescent="0.25">
      <c r="V6273" s="280"/>
      <c r="Y6273" s="243"/>
    </row>
    <row r="6274" spans="22:25" x14ac:dyDescent="0.25">
      <c r="V6274" s="280"/>
      <c r="Y6274" s="243"/>
    </row>
    <row r="6275" spans="22:25" x14ac:dyDescent="0.25">
      <c r="V6275" s="280"/>
      <c r="Y6275" s="243"/>
    </row>
    <row r="6276" spans="22:25" x14ac:dyDescent="0.25">
      <c r="V6276" s="280"/>
      <c r="Y6276" s="243"/>
    </row>
    <row r="6277" spans="22:25" x14ac:dyDescent="0.25">
      <c r="V6277" s="280"/>
      <c r="Y6277" s="243"/>
    </row>
    <row r="6278" spans="22:25" x14ac:dyDescent="0.25">
      <c r="V6278" s="280"/>
      <c r="Y6278" s="243"/>
    </row>
    <row r="6279" spans="22:25" x14ac:dyDescent="0.25">
      <c r="V6279" s="280"/>
      <c r="Y6279" s="243"/>
    </row>
    <row r="6280" spans="22:25" x14ac:dyDescent="0.25">
      <c r="V6280" s="280"/>
      <c r="Y6280" s="243"/>
    </row>
    <row r="6281" spans="22:25" x14ac:dyDescent="0.25">
      <c r="V6281" s="280"/>
      <c r="Y6281" s="243"/>
    </row>
    <row r="6282" spans="22:25" x14ac:dyDescent="0.25">
      <c r="V6282" s="280"/>
      <c r="Y6282" s="243"/>
    </row>
    <row r="6283" spans="22:25" x14ac:dyDescent="0.25">
      <c r="V6283" s="280"/>
      <c r="Y6283" s="243"/>
    </row>
    <row r="6284" spans="22:25" x14ac:dyDescent="0.25">
      <c r="V6284" s="280"/>
      <c r="Y6284" s="243"/>
    </row>
    <row r="6285" spans="22:25" x14ac:dyDescent="0.25">
      <c r="V6285" s="280"/>
      <c r="Y6285" s="243"/>
    </row>
    <row r="6286" spans="22:25" x14ac:dyDescent="0.25">
      <c r="V6286" s="280"/>
      <c r="Y6286" s="243"/>
    </row>
    <row r="6287" spans="22:25" x14ac:dyDescent="0.25">
      <c r="V6287" s="280"/>
      <c r="Y6287" s="243"/>
    </row>
    <row r="6288" spans="22:25" x14ac:dyDescent="0.25">
      <c r="V6288" s="280"/>
      <c r="Y6288" s="243"/>
    </row>
    <row r="6289" spans="22:25" x14ac:dyDescent="0.25">
      <c r="V6289" s="280"/>
      <c r="Y6289" s="243"/>
    </row>
    <row r="6290" spans="22:25" x14ac:dyDescent="0.25">
      <c r="V6290" s="280"/>
      <c r="Y6290" s="243"/>
    </row>
    <row r="6291" spans="22:25" x14ac:dyDescent="0.25">
      <c r="V6291" s="280"/>
      <c r="Y6291" s="243"/>
    </row>
    <row r="6292" spans="22:25" x14ac:dyDescent="0.25">
      <c r="V6292" s="280"/>
      <c r="Y6292" s="243"/>
    </row>
    <row r="6293" spans="22:25" x14ac:dyDescent="0.25">
      <c r="V6293" s="280"/>
      <c r="Y6293" s="243"/>
    </row>
    <row r="6294" spans="22:25" x14ac:dyDescent="0.25">
      <c r="V6294" s="280"/>
      <c r="Y6294" s="243"/>
    </row>
    <row r="6295" spans="22:25" x14ac:dyDescent="0.25">
      <c r="V6295" s="280"/>
      <c r="Y6295" s="243"/>
    </row>
    <row r="6296" spans="22:25" x14ac:dyDescent="0.25">
      <c r="V6296" s="280"/>
      <c r="Y6296" s="243"/>
    </row>
    <row r="6297" spans="22:25" x14ac:dyDescent="0.25">
      <c r="V6297" s="280"/>
      <c r="Y6297" s="243"/>
    </row>
    <row r="6298" spans="22:25" x14ac:dyDescent="0.25">
      <c r="V6298" s="280"/>
      <c r="Y6298" s="243"/>
    </row>
    <row r="6299" spans="22:25" x14ac:dyDescent="0.25">
      <c r="V6299" s="280"/>
      <c r="Y6299" s="243"/>
    </row>
    <row r="6300" spans="22:25" x14ac:dyDescent="0.25">
      <c r="V6300" s="280"/>
      <c r="Y6300" s="243"/>
    </row>
    <row r="6301" spans="22:25" x14ac:dyDescent="0.25">
      <c r="V6301" s="280"/>
      <c r="Y6301" s="243"/>
    </row>
    <row r="6302" spans="22:25" x14ac:dyDescent="0.25">
      <c r="V6302" s="280"/>
      <c r="Y6302" s="243"/>
    </row>
    <row r="6303" spans="22:25" x14ac:dyDescent="0.25">
      <c r="V6303" s="280"/>
      <c r="Y6303" s="243"/>
    </row>
    <row r="6304" spans="22:25" x14ac:dyDescent="0.25">
      <c r="V6304" s="280"/>
      <c r="Y6304" s="243"/>
    </row>
    <row r="6305" spans="22:25" x14ac:dyDescent="0.25">
      <c r="V6305" s="280"/>
      <c r="Y6305" s="243"/>
    </row>
    <row r="6306" spans="22:25" x14ac:dyDescent="0.25">
      <c r="V6306" s="280"/>
      <c r="Y6306" s="243"/>
    </row>
    <row r="6307" spans="22:25" x14ac:dyDescent="0.25">
      <c r="V6307" s="280"/>
      <c r="Y6307" s="243"/>
    </row>
    <row r="6308" spans="22:25" x14ac:dyDescent="0.25">
      <c r="V6308" s="280"/>
      <c r="Y6308" s="243"/>
    </row>
    <row r="6309" spans="22:25" x14ac:dyDescent="0.25">
      <c r="V6309" s="280"/>
      <c r="Y6309" s="243"/>
    </row>
    <row r="6310" spans="22:25" x14ac:dyDescent="0.25">
      <c r="V6310" s="280"/>
      <c r="Y6310" s="243"/>
    </row>
    <row r="6311" spans="22:25" x14ac:dyDescent="0.25">
      <c r="V6311" s="280"/>
      <c r="Y6311" s="243"/>
    </row>
    <row r="6312" spans="22:25" x14ac:dyDescent="0.25">
      <c r="V6312" s="280"/>
      <c r="Y6312" s="243"/>
    </row>
    <row r="6313" spans="22:25" x14ac:dyDescent="0.25">
      <c r="V6313" s="280"/>
      <c r="Y6313" s="243"/>
    </row>
    <row r="6314" spans="22:25" x14ac:dyDescent="0.25">
      <c r="V6314" s="280"/>
      <c r="Y6314" s="243"/>
    </row>
    <row r="6315" spans="22:25" x14ac:dyDescent="0.25">
      <c r="V6315" s="280"/>
      <c r="Y6315" s="243"/>
    </row>
    <row r="6316" spans="22:25" x14ac:dyDescent="0.25">
      <c r="V6316" s="280"/>
      <c r="Y6316" s="243"/>
    </row>
    <row r="6317" spans="22:25" x14ac:dyDescent="0.25">
      <c r="V6317" s="280"/>
      <c r="Y6317" s="243"/>
    </row>
    <row r="6318" spans="22:25" x14ac:dyDescent="0.25">
      <c r="V6318" s="280"/>
      <c r="Y6318" s="243"/>
    </row>
    <row r="6319" spans="22:25" x14ac:dyDescent="0.25">
      <c r="V6319" s="280"/>
      <c r="Y6319" s="243"/>
    </row>
    <row r="6320" spans="22:25" x14ac:dyDescent="0.25">
      <c r="V6320" s="280"/>
      <c r="Y6320" s="243"/>
    </row>
    <row r="6321" spans="22:25" x14ac:dyDescent="0.25">
      <c r="V6321" s="280"/>
      <c r="Y6321" s="243"/>
    </row>
    <row r="6322" spans="22:25" x14ac:dyDescent="0.25">
      <c r="V6322" s="280"/>
      <c r="Y6322" s="243"/>
    </row>
    <row r="6323" spans="22:25" x14ac:dyDescent="0.25">
      <c r="V6323" s="280"/>
      <c r="Y6323" s="243"/>
    </row>
    <row r="6324" spans="22:25" x14ac:dyDescent="0.25">
      <c r="V6324" s="280"/>
      <c r="Y6324" s="243"/>
    </row>
    <row r="6325" spans="22:25" x14ac:dyDescent="0.25">
      <c r="V6325" s="280"/>
      <c r="Y6325" s="243"/>
    </row>
    <row r="6326" spans="22:25" x14ac:dyDescent="0.25">
      <c r="V6326" s="280"/>
      <c r="Y6326" s="243"/>
    </row>
    <row r="6327" spans="22:25" x14ac:dyDescent="0.25">
      <c r="V6327" s="280"/>
      <c r="Y6327" s="243"/>
    </row>
    <row r="6328" spans="22:25" x14ac:dyDescent="0.25">
      <c r="V6328" s="280"/>
      <c r="Y6328" s="243"/>
    </row>
    <row r="6329" spans="22:25" x14ac:dyDescent="0.25">
      <c r="V6329" s="280"/>
      <c r="Y6329" s="243"/>
    </row>
    <row r="6330" spans="22:25" x14ac:dyDescent="0.25">
      <c r="V6330" s="280"/>
      <c r="Y6330" s="243"/>
    </row>
    <row r="6331" spans="22:25" x14ac:dyDescent="0.25">
      <c r="V6331" s="280"/>
      <c r="Y6331" s="243"/>
    </row>
    <row r="6332" spans="22:25" x14ac:dyDescent="0.25">
      <c r="V6332" s="280"/>
      <c r="Y6332" s="243"/>
    </row>
    <row r="6333" spans="22:25" x14ac:dyDescent="0.25">
      <c r="V6333" s="280"/>
      <c r="Y6333" s="243"/>
    </row>
    <row r="6334" spans="22:25" x14ac:dyDescent="0.25">
      <c r="V6334" s="280"/>
      <c r="Y6334" s="243"/>
    </row>
    <row r="6335" spans="22:25" x14ac:dyDescent="0.25">
      <c r="V6335" s="280"/>
      <c r="Y6335" s="243"/>
    </row>
    <row r="6336" spans="22:25" x14ac:dyDescent="0.25">
      <c r="V6336" s="280"/>
      <c r="Y6336" s="243"/>
    </row>
    <row r="6337" spans="22:25" x14ac:dyDescent="0.25">
      <c r="V6337" s="280"/>
      <c r="Y6337" s="243"/>
    </row>
    <row r="6338" spans="22:25" x14ac:dyDescent="0.25">
      <c r="V6338" s="280"/>
      <c r="Y6338" s="243"/>
    </row>
    <row r="6339" spans="22:25" x14ac:dyDescent="0.25">
      <c r="V6339" s="280"/>
      <c r="Y6339" s="243"/>
    </row>
    <row r="6340" spans="22:25" x14ac:dyDescent="0.25">
      <c r="V6340" s="280"/>
      <c r="Y6340" s="243"/>
    </row>
    <row r="6341" spans="22:25" x14ac:dyDescent="0.25">
      <c r="V6341" s="280"/>
      <c r="Y6341" s="243"/>
    </row>
    <row r="6342" spans="22:25" x14ac:dyDescent="0.25">
      <c r="V6342" s="280"/>
      <c r="Y6342" s="243"/>
    </row>
    <row r="6343" spans="22:25" x14ac:dyDescent="0.25">
      <c r="V6343" s="280"/>
      <c r="Y6343" s="243"/>
    </row>
    <row r="6344" spans="22:25" x14ac:dyDescent="0.25">
      <c r="V6344" s="280"/>
      <c r="Y6344" s="243"/>
    </row>
    <row r="6345" spans="22:25" x14ac:dyDescent="0.25">
      <c r="V6345" s="280"/>
      <c r="Y6345" s="243"/>
    </row>
    <row r="6346" spans="22:25" x14ac:dyDescent="0.25">
      <c r="V6346" s="280"/>
      <c r="Y6346" s="243"/>
    </row>
    <row r="6347" spans="22:25" x14ac:dyDescent="0.25">
      <c r="V6347" s="280"/>
      <c r="Y6347" s="243"/>
    </row>
    <row r="6348" spans="22:25" x14ac:dyDescent="0.25">
      <c r="V6348" s="280"/>
      <c r="Y6348" s="243"/>
    </row>
    <row r="6349" spans="22:25" x14ac:dyDescent="0.25">
      <c r="V6349" s="280"/>
      <c r="Y6349" s="243"/>
    </row>
    <row r="6350" spans="22:25" x14ac:dyDescent="0.25">
      <c r="V6350" s="280"/>
      <c r="Y6350" s="243"/>
    </row>
    <row r="6351" spans="22:25" x14ac:dyDescent="0.25">
      <c r="V6351" s="280"/>
      <c r="Y6351" s="243"/>
    </row>
    <row r="6352" spans="22:25" x14ac:dyDescent="0.25">
      <c r="V6352" s="280"/>
      <c r="Y6352" s="243"/>
    </row>
    <row r="6353" spans="22:25" x14ac:dyDescent="0.25">
      <c r="V6353" s="280"/>
      <c r="Y6353" s="243"/>
    </row>
    <row r="6354" spans="22:25" x14ac:dyDescent="0.25">
      <c r="V6354" s="280"/>
      <c r="Y6354" s="243"/>
    </row>
    <row r="6355" spans="22:25" x14ac:dyDescent="0.25">
      <c r="V6355" s="280"/>
      <c r="Y6355" s="243"/>
    </row>
    <row r="6356" spans="22:25" x14ac:dyDescent="0.25">
      <c r="V6356" s="280"/>
      <c r="Y6356" s="243"/>
    </row>
    <row r="6357" spans="22:25" x14ac:dyDescent="0.25">
      <c r="V6357" s="280"/>
      <c r="Y6357" s="243"/>
    </row>
    <row r="6358" spans="22:25" x14ac:dyDescent="0.25">
      <c r="V6358" s="280"/>
      <c r="Y6358" s="243"/>
    </row>
    <row r="6359" spans="22:25" x14ac:dyDescent="0.25">
      <c r="V6359" s="280"/>
      <c r="Y6359" s="243"/>
    </row>
    <row r="6360" spans="22:25" x14ac:dyDescent="0.25">
      <c r="V6360" s="280"/>
      <c r="Y6360" s="243"/>
    </row>
    <row r="6361" spans="22:25" x14ac:dyDescent="0.25">
      <c r="V6361" s="280"/>
      <c r="Y6361" s="243"/>
    </row>
    <row r="6362" spans="22:25" x14ac:dyDescent="0.25">
      <c r="V6362" s="280"/>
      <c r="Y6362" s="243"/>
    </row>
    <row r="6363" spans="22:25" x14ac:dyDescent="0.25">
      <c r="V6363" s="280"/>
      <c r="Y6363" s="243"/>
    </row>
    <row r="6364" spans="22:25" x14ac:dyDescent="0.25">
      <c r="V6364" s="280"/>
      <c r="Y6364" s="243"/>
    </row>
    <row r="6365" spans="22:25" x14ac:dyDescent="0.25">
      <c r="V6365" s="280"/>
      <c r="Y6365" s="243"/>
    </row>
    <row r="6366" spans="22:25" x14ac:dyDescent="0.25">
      <c r="V6366" s="280"/>
      <c r="Y6366" s="243"/>
    </row>
    <row r="6367" spans="22:25" x14ac:dyDescent="0.25">
      <c r="V6367" s="280"/>
      <c r="Y6367" s="243"/>
    </row>
    <row r="6368" spans="22:25" x14ac:dyDescent="0.25">
      <c r="V6368" s="280"/>
      <c r="Y6368" s="243"/>
    </row>
    <row r="6369" spans="22:25" x14ac:dyDescent="0.25">
      <c r="V6369" s="280"/>
      <c r="Y6369" s="243"/>
    </row>
    <row r="6370" spans="22:25" x14ac:dyDescent="0.25">
      <c r="V6370" s="280"/>
      <c r="Y6370" s="243"/>
    </row>
    <row r="6371" spans="22:25" x14ac:dyDescent="0.25">
      <c r="V6371" s="280"/>
      <c r="Y6371" s="243"/>
    </row>
    <row r="6372" spans="22:25" x14ac:dyDescent="0.25">
      <c r="V6372" s="280"/>
      <c r="Y6372" s="243"/>
    </row>
    <row r="6373" spans="22:25" x14ac:dyDescent="0.25">
      <c r="V6373" s="280"/>
      <c r="Y6373" s="243"/>
    </row>
    <row r="6374" spans="22:25" x14ac:dyDescent="0.25">
      <c r="V6374" s="280"/>
      <c r="Y6374" s="243"/>
    </row>
    <row r="6375" spans="22:25" x14ac:dyDescent="0.25">
      <c r="V6375" s="280"/>
      <c r="Y6375" s="243"/>
    </row>
    <row r="6376" spans="22:25" x14ac:dyDescent="0.25">
      <c r="V6376" s="280"/>
      <c r="Y6376" s="243"/>
    </row>
    <row r="6377" spans="22:25" x14ac:dyDescent="0.25">
      <c r="V6377" s="280"/>
      <c r="Y6377" s="243"/>
    </row>
    <row r="6378" spans="22:25" x14ac:dyDescent="0.25">
      <c r="V6378" s="280"/>
      <c r="Y6378" s="243"/>
    </row>
    <row r="6379" spans="22:25" x14ac:dyDescent="0.25">
      <c r="V6379" s="280"/>
      <c r="Y6379" s="243"/>
    </row>
    <row r="6380" spans="22:25" x14ac:dyDescent="0.25">
      <c r="V6380" s="280"/>
      <c r="Y6380" s="243"/>
    </row>
    <row r="6381" spans="22:25" x14ac:dyDescent="0.25">
      <c r="V6381" s="280"/>
      <c r="Y6381" s="243"/>
    </row>
    <row r="6382" spans="22:25" x14ac:dyDescent="0.25">
      <c r="V6382" s="280"/>
      <c r="Y6382" s="243"/>
    </row>
    <row r="6383" spans="22:25" x14ac:dyDescent="0.25">
      <c r="V6383" s="280"/>
      <c r="Y6383" s="243"/>
    </row>
    <row r="6384" spans="22:25" x14ac:dyDescent="0.25">
      <c r="V6384" s="280"/>
      <c r="Y6384" s="243"/>
    </row>
    <row r="6385" spans="22:25" x14ac:dyDescent="0.25">
      <c r="V6385" s="280"/>
      <c r="Y6385" s="243"/>
    </row>
    <row r="6386" spans="22:25" x14ac:dyDescent="0.25">
      <c r="V6386" s="280"/>
      <c r="Y6386" s="243"/>
    </row>
    <row r="6387" spans="22:25" x14ac:dyDescent="0.25">
      <c r="V6387" s="280"/>
      <c r="Y6387" s="243"/>
    </row>
    <row r="6388" spans="22:25" x14ac:dyDescent="0.25">
      <c r="V6388" s="280"/>
      <c r="Y6388" s="243"/>
    </row>
    <row r="6389" spans="22:25" x14ac:dyDescent="0.25">
      <c r="V6389" s="280"/>
      <c r="Y6389" s="243"/>
    </row>
    <row r="6390" spans="22:25" x14ac:dyDescent="0.25">
      <c r="V6390" s="280"/>
      <c r="Y6390" s="243"/>
    </row>
    <row r="6391" spans="22:25" x14ac:dyDescent="0.25">
      <c r="V6391" s="280"/>
      <c r="Y6391" s="243"/>
    </row>
    <row r="6392" spans="22:25" x14ac:dyDescent="0.25">
      <c r="V6392" s="280"/>
      <c r="Y6392" s="243"/>
    </row>
    <row r="6393" spans="22:25" x14ac:dyDescent="0.25">
      <c r="V6393" s="280"/>
      <c r="Y6393" s="243"/>
    </row>
    <row r="6394" spans="22:25" x14ac:dyDescent="0.25">
      <c r="V6394" s="280"/>
      <c r="Y6394" s="243"/>
    </row>
    <row r="6395" spans="22:25" x14ac:dyDescent="0.25">
      <c r="V6395" s="280"/>
      <c r="Y6395" s="243"/>
    </row>
    <row r="6396" spans="22:25" x14ac:dyDescent="0.25">
      <c r="V6396" s="280"/>
      <c r="Y6396" s="243"/>
    </row>
    <row r="6397" spans="22:25" x14ac:dyDescent="0.25">
      <c r="V6397" s="280"/>
      <c r="Y6397" s="243"/>
    </row>
    <row r="6398" spans="22:25" x14ac:dyDescent="0.25">
      <c r="V6398" s="280"/>
      <c r="Y6398" s="243"/>
    </row>
    <row r="6399" spans="22:25" x14ac:dyDescent="0.25">
      <c r="V6399" s="280"/>
      <c r="Y6399" s="243"/>
    </row>
    <row r="6400" spans="22:25" x14ac:dyDescent="0.25">
      <c r="V6400" s="280"/>
      <c r="Y6400" s="243"/>
    </row>
    <row r="6401" spans="22:25" x14ac:dyDescent="0.25">
      <c r="V6401" s="280"/>
      <c r="Y6401" s="243"/>
    </row>
    <row r="6402" spans="22:25" x14ac:dyDescent="0.25">
      <c r="V6402" s="280"/>
      <c r="Y6402" s="243"/>
    </row>
    <row r="6403" spans="22:25" x14ac:dyDescent="0.25">
      <c r="V6403" s="280"/>
      <c r="Y6403" s="243"/>
    </row>
    <row r="6404" spans="22:25" x14ac:dyDescent="0.25">
      <c r="V6404" s="280"/>
      <c r="Y6404" s="243"/>
    </row>
    <row r="6405" spans="22:25" x14ac:dyDescent="0.25">
      <c r="V6405" s="280"/>
      <c r="Y6405" s="243"/>
    </row>
    <row r="6406" spans="22:25" x14ac:dyDescent="0.25">
      <c r="V6406" s="280"/>
      <c r="Y6406" s="243"/>
    </row>
    <row r="6407" spans="22:25" x14ac:dyDescent="0.25">
      <c r="V6407" s="280"/>
      <c r="Y6407" s="243"/>
    </row>
    <row r="6408" spans="22:25" x14ac:dyDescent="0.25">
      <c r="V6408" s="280"/>
      <c r="Y6408" s="243"/>
    </row>
    <row r="6409" spans="22:25" x14ac:dyDescent="0.25">
      <c r="V6409" s="280"/>
      <c r="Y6409" s="243"/>
    </row>
    <row r="6410" spans="22:25" x14ac:dyDescent="0.25">
      <c r="V6410" s="280"/>
      <c r="Y6410" s="243"/>
    </row>
    <row r="6411" spans="22:25" x14ac:dyDescent="0.25">
      <c r="V6411" s="280"/>
      <c r="Y6411" s="243"/>
    </row>
    <row r="6412" spans="22:25" x14ac:dyDescent="0.25">
      <c r="V6412" s="280"/>
      <c r="Y6412" s="243"/>
    </row>
    <row r="6413" spans="22:25" x14ac:dyDescent="0.25">
      <c r="V6413" s="280"/>
      <c r="Y6413" s="243"/>
    </row>
    <row r="6414" spans="22:25" x14ac:dyDescent="0.25">
      <c r="V6414" s="280"/>
      <c r="Y6414" s="243"/>
    </row>
    <row r="6415" spans="22:25" x14ac:dyDescent="0.25">
      <c r="V6415" s="280"/>
      <c r="Y6415" s="243"/>
    </row>
    <row r="6416" spans="22:25" x14ac:dyDescent="0.25">
      <c r="V6416" s="280"/>
      <c r="Y6416" s="243"/>
    </row>
    <row r="6417" spans="22:25" x14ac:dyDescent="0.25">
      <c r="V6417" s="280"/>
      <c r="Y6417" s="243"/>
    </row>
    <row r="6418" spans="22:25" x14ac:dyDescent="0.25">
      <c r="V6418" s="280"/>
      <c r="Y6418" s="243"/>
    </row>
    <row r="6419" spans="22:25" x14ac:dyDescent="0.25">
      <c r="V6419" s="280"/>
      <c r="Y6419" s="243"/>
    </row>
    <row r="6420" spans="22:25" x14ac:dyDescent="0.25">
      <c r="V6420" s="280"/>
      <c r="Y6420" s="243"/>
    </row>
    <row r="6421" spans="22:25" x14ac:dyDescent="0.25">
      <c r="V6421" s="280"/>
      <c r="Y6421" s="243"/>
    </row>
    <row r="6422" spans="22:25" x14ac:dyDescent="0.25">
      <c r="V6422" s="280"/>
      <c r="Y6422" s="243"/>
    </row>
    <row r="6423" spans="22:25" x14ac:dyDescent="0.25">
      <c r="V6423" s="280"/>
      <c r="Y6423" s="243"/>
    </row>
    <row r="6424" spans="22:25" x14ac:dyDescent="0.25">
      <c r="V6424" s="280"/>
      <c r="Y6424" s="243"/>
    </row>
    <row r="6425" spans="22:25" x14ac:dyDescent="0.25">
      <c r="V6425" s="280"/>
      <c r="Y6425" s="243"/>
    </row>
    <row r="6426" spans="22:25" x14ac:dyDescent="0.25">
      <c r="V6426" s="280"/>
      <c r="Y6426" s="243"/>
    </row>
    <row r="6427" spans="22:25" x14ac:dyDescent="0.25">
      <c r="V6427" s="280"/>
      <c r="Y6427" s="243"/>
    </row>
    <row r="6428" spans="22:25" x14ac:dyDescent="0.25">
      <c r="V6428" s="280"/>
      <c r="Y6428" s="243"/>
    </row>
    <row r="6429" spans="22:25" x14ac:dyDescent="0.25">
      <c r="V6429" s="280"/>
      <c r="Y6429" s="243"/>
    </row>
    <row r="6430" spans="22:25" x14ac:dyDescent="0.25">
      <c r="V6430" s="280"/>
      <c r="Y6430" s="243"/>
    </row>
    <row r="6431" spans="22:25" x14ac:dyDescent="0.25">
      <c r="V6431" s="280"/>
      <c r="Y6431" s="243"/>
    </row>
    <row r="6432" spans="22:25" x14ac:dyDescent="0.25">
      <c r="V6432" s="280"/>
      <c r="Y6432" s="243"/>
    </row>
    <row r="6433" spans="22:25" x14ac:dyDescent="0.25">
      <c r="V6433" s="280"/>
      <c r="Y6433" s="243"/>
    </row>
    <row r="6434" spans="22:25" x14ac:dyDescent="0.25">
      <c r="V6434" s="280"/>
      <c r="Y6434" s="243"/>
    </row>
    <row r="6435" spans="22:25" x14ac:dyDescent="0.25">
      <c r="V6435" s="280"/>
      <c r="Y6435" s="243"/>
    </row>
    <row r="6436" spans="22:25" x14ac:dyDescent="0.25">
      <c r="V6436" s="280"/>
      <c r="Y6436" s="243"/>
    </row>
    <row r="6437" spans="22:25" x14ac:dyDescent="0.25">
      <c r="V6437" s="280"/>
      <c r="Y6437" s="243"/>
    </row>
    <row r="6438" spans="22:25" x14ac:dyDescent="0.25">
      <c r="V6438" s="280"/>
      <c r="Y6438" s="243"/>
    </row>
    <row r="6439" spans="22:25" x14ac:dyDescent="0.25">
      <c r="V6439" s="280"/>
      <c r="Y6439" s="243"/>
    </row>
    <row r="6440" spans="22:25" x14ac:dyDescent="0.25">
      <c r="V6440" s="280"/>
      <c r="Y6440" s="243"/>
    </row>
    <row r="6441" spans="22:25" x14ac:dyDescent="0.25">
      <c r="V6441" s="280"/>
      <c r="Y6441" s="243"/>
    </row>
    <row r="6442" spans="22:25" x14ac:dyDescent="0.25">
      <c r="V6442" s="280"/>
      <c r="Y6442" s="243"/>
    </row>
    <row r="6443" spans="22:25" x14ac:dyDescent="0.25">
      <c r="V6443" s="280"/>
      <c r="Y6443" s="243"/>
    </row>
    <row r="6444" spans="22:25" x14ac:dyDescent="0.25">
      <c r="V6444" s="280"/>
      <c r="Y6444" s="243"/>
    </row>
    <row r="6445" spans="22:25" x14ac:dyDescent="0.25">
      <c r="V6445" s="280"/>
      <c r="Y6445" s="243"/>
    </row>
    <row r="6446" spans="22:25" x14ac:dyDescent="0.25">
      <c r="V6446" s="280"/>
      <c r="Y6446" s="243"/>
    </row>
    <row r="6447" spans="22:25" x14ac:dyDescent="0.25">
      <c r="V6447" s="280"/>
      <c r="Y6447" s="243"/>
    </row>
    <row r="6448" spans="22:25" x14ac:dyDescent="0.25">
      <c r="V6448" s="280"/>
      <c r="Y6448" s="243"/>
    </row>
    <row r="6449" spans="22:25" x14ac:dyDescent="0.25">
      <c r="V6449" s="280"/>
      <c r="Y6449" s="243"/>
    </row>
    <row r="6450" spans="22:25" x14ac:dyDescent="0.25">
      <c r="V6450" s="280"/>
      <c r="Y6450" s="243"/>
    </row>
    <row r="6451" spans="22:25" x14ac:dyDescent="0.25">
      <c r="V6451" s="280"/>
      <c r="Y6451" s="243"/>
    </row>
    <row r="6452" spans="22:25" x14ac:dyDescent="0.25">
      <c r="V6452" s="280"/>
      <c r="Y6452" s="243"/>
    </row>
    <row r="6453" spans="22:25" x14ac:dyDescent="0.25">
      <c r="V6453" s="280"/>
      <c r="Y6453" s="243"/>
    </row>
    <row r="6454" spans="22:25" x14ac:dyDescent="0.25">
      <c r="V6454" s="280"/>
      <c r="Y6454" s="243"/>
    </row>
    <row r="6455" spans="22:25" x14ac:dyDescent="0.25">
      <c r="V6455" s="280"/>
      <c r="Y6455" s="243"/>
    </row>
    <row r="6456" spans="22:25" x14ac:dyDescent="0.25">
      <c r="V6456" s="280"/>
      <c r="Y6456" s="243"/>
    </row>
    <row r="6457" spans="22:25" x14ac:dyDescent="0.25">
      <c r="V6457" s="280"/>
      <c r="Y6457" s="243"/>
    </row>
    <row r="6458" spans="22:25" x14ac:dyDescent="0.25">
      <c r="V6458" s="280"/>
      <c r="Y6458" s="243"/>
    </row>
    <row r="6459" spans="22:25" x14ac:dyDescent="0.25">
      <c r="V6459" s="280"/>
      <c r="Y6459" s="243"/>
    </row>
    <row r="6460" spans="22:25" x14ac:dyDescent="0.25">
      <c r="V6460" s="280"/>
      <c r="Y6460" s="243"/>
    </row>
    <row r="6461" spans="22:25" x14ac:dyDescent="0.25">
      <c r="V6461" s="280"/>
      <c r="Y6461" s="243"/>
    </row>
    <row r="6462" spans="22:25" x14ac:dyDescent="0.25">
      <c r="V6462" s="280"/>
      <c r="Y6462" s="243"/>
    </row>
    <row r="6463" spans="22:25" x14ac:dyDescent="0.25">
      <c r="V6463" s="280"/>
      <c r="Y6463" s="243"/>
    </row>
    <row r="6464" spans="22:25" x14ac:dyDescent="0.25">
      <c r="V6464" s="280"/>
      <c r="Y6464" s="243"/>
    </row>
    <row r="6465" spans="22:25" x14ac:dyDescent="0.25">
      <c r="V6465" s="280"/>
      <c r="Y6465" s="243"/>
    </row>
    <row r="6466" spans="22:25" x14ac:dyDescent="0.25">
      <c r="V6466" s="280"/>
      <c r="Y6466" s="243"/>
    </row>
    <row r="6467" spans="22:25" x14ac:dyDescent="0.25">
      <c r="V6467" s="280"/>
      <c r="Y6467" s="243"/>
    </row>
    <row r="6468" spans="22:25" x14ac:dyDescent="0.25">
      <c r="V6468" s="280"/>
      <c r="Y6468" s="243"/>
    </row>
    <row r="6469" spans="22:25" x14ac:dyDescent="0.25">
      <c r="V6469" s="280"/>
      <c r="Y6469" s="243"/>
    </row>
    <row r="6470" spans="22:25" x14ac:dyDescent="0.25">
      <c r="V6470" s="280"/>
      <c r="Y6470" s="243"/>
    </row>
    <row r="6471" spans="22:25" x14ac:dyDescent="0.25">
      <c r="V6471" s="280"/>
      <c r="Y6471" s="243"/>
    </row>
    <row r="6472" spans="22:25" x14ac:dyDescent="0.25">
      <c r="V6472" s="280"/>
      <c r="Y6472" s="243"/>
    </row>
    <row r="6473" spans="22:25" x14ac:dyDescent="0.25">
      <c r="V6473" s="280"/>
      <c r="Y6473" s="243"/>
    </row>
    <row r="6474" spans="22:25" x14ac:dyDescent="0.25">
      <c r="V6474" s="280"/>
      <c r="Y6474" s="243"/>
    </row>
    <row r="6475" spans="22:25" x14ac:dyDescent="0.25">
      <c r="V6475" s="280"/>
      <c r="Y6475" s="243"/>
    </row>
    <row r="6476" spans="22:25" x14ac:dyDescent="0.25">
      <c r="V6476" s="280"/>
      <c r="Y6476" s="243"/>
    </row>
    <row r="6477" spans="22:25" x14ac:dyDescent="0.25">
      <c r="V6477" s="280"/>
      <c r="Y6477" s="243"/>
    </row>
    <row r="6478" spans="22:25" x14ac:dyDescent="0.25">
      <c r="V6478" s="280"/>
      <c r="Y6478" s="243"/>
    </row>
    <row r="6479" spans="22:25" x14ac:dyDescent="0.25">
      <c r="V6479" s="280"/>
      <c r="Y6479" s="243"/>
    </row>
    <row r="6480" spans="22:25" x14ac:dyDescent="0.25">
      <c r="V6480" s="280"/>
      <c r="Y6480" s="243"/>
    </row>
    <row r="6481" spans="22:25" x14ac:dyDescent="0.25">
      <c r="V6481" s="280"/>
      <c r="Y6481" s="243"/>
    </row>
    <row r="6482" spans="22:25" x14ac:dyDescent="0.25">
      <c r="V6482" s="280"/>
      <c r="Y6482" s="243"/>
    </row>
    <row r="6483" spans="22:25" x14ac:dyDescent="0.25">
      <c r="V6483" s="280"/>
      <c r="Y6483" s="243"/>
    </row>
    <row r="6484" spans="22:25" x14ac:dyDescent="0.25">
      <c r="V6484" s="280"/>
      <c r="Y6484" s="243"/>
    </row>
    <row r="6485" spans="22:25" x14ac:dyDescent="0.25">
      <c r="V6485" s="280"/>
      <c r="Y6485" s="243"/>
    </row>
    <row r="6486" spans="22:25" x14ac:dyDescent="0.25">
      <c r="V6486" s="280"/>
      <c r="Y6486" s="243"/>
    </row>
    <row r="6487" spans="22:25" x14ac:dyDescent="0.25">
      <c r="V6487" s="280"/>
      <c r="Y6487" s="243"/>
    </row>
    <row r="6488" spans="22:25" x14ac:dyDescent="0.25">
      <c r="V6488" s="280"/>
      <c r="Y6488" s="243"/>
    </row>
    <row r="6489" spans="22:25" x14ac:dyDescent="0.25">
      <c r="V6489" s="280"/>
      <c r="Y6489" s="243"/>
    </row>
    <row r="6490" spans="22:25" x14ac:dyDescent="0.25">
      <c r="V6490" s="280"/>
      <c r="Y6490" s="243"/>
    </row>
    <row r="6491" spans="22:25" x14ac:dyDescent="0.25">
      <c r="V6491" s="280"/>
      <c r="Y6491" s="243"/>
    </row>
    <row r="6492" spans="22:25" x14ac:dyDescent="0.25">
      <c r="V6492" s="280"/>
      <c r="Y6492" s="243"/>
    </row>
    <row r="6493" spans="22:25" x14ac:dyDescent="0.25">
      <c r="V6493" s="280"/>
      <c r="Y6493" s="243"/>
    </row>
    <row r="6494" spans="22:25" x14ac:dyDescent="0.25">
      <c r="V6494" s="280"/>
      <c r="Y6494" s="243"/>
    </row>
    <row r="6495" spans="22:25" x14ac:dyDescent="0.25">
      <c r="V6495" s="280"/>
      <c r="Y6495" s="243"/>
    </row>
    <row r="6496" spans="22:25" x14ac:dyDescent="0.25">
      <c r="V6496" s="280"/>
      <c r="Y6496" s="243"/>
    </row>
    <row r="6497" spans="22:25" x14ac:dyDescent="0.25">
      <c r="V6497" s="280"/>
      <c r="Y6497" s="243"/>
    </row>
    <row r="6498" spans="22:25" x14ac:dyDescent="0.25">
      <c r="V6498" s="280"/>
      <c r="Y6498" s="243"/>
    </row>
    <row r="6499" spans="22:25" x14ac:dyDescent="0.25">
      <c r="V6499" s="280"/>
      <c r="Y6499" s="243"/>
    </row>
    <row r="6500" spans="22:25" x14ac:dyDescent="0.25">
      <c r="V6500" s="280"/>
      <c r="Y6500" s="243"/>
    </row>
    <row r="6501" spans="22:25" x14ac:dyDescent="0.25">
      <c r="V6501" s="280"/>
      <c r="Y6501" s="243"/>
    </row>
    <row r="6502" spans="22:25" x14ac:dyDescent="0.25">
      <c r="V6502" s="280"/>
      <c r="Y6502" s="243"/>
    </row>
    <row r="6503" spans="22:25" x14ac:dyDescent="0.25">
      <c r="V6503" s="280"/>
      <c r="Y6503" s="243"/>
    </row>
    <row r="6504" spans="22:25" x14ac:dyDescent="0.25">
      <c r="V6504" s="280"/>
      <c r="Y6504" s="243"/>
    </row>
    <row r="6505" spans="22:25" x14ac:dyDescent="0.25">
      <c r="V6505" s="280"/>
      <c r="Y6505" s="243"/>
    </row>
    <row r="6506" spans="22:25" x14ac:dyDescent="0.25">
      <c r="V6506" s="280"/>
      <c r="Y6506" s="243"/>
    </row>
    <row r="6507" spans="22:25" x14ac:dyDescent="0.25">
      <c r="V6507" s="280"/>
      <c r="Y6507" s="243"/>
    </row>
    <row r="6508" spans="22:25" x14ac:dyDescent="0.25">
      <c r="V6508" s="280"/>
      <c r="Y6508" s="243"/>
    </row>
    <row r="6509" spans="22:25" x14ac:dyDescent="0.25">
      <c r="V6509" s="280"/>
      <c r="Y6509" s="243"/>
    </row>
    <row r="6510" spans="22:25" x14ac:dyDescent="0.25">
      <c r="V6510" s="280"/>
      <c r="Y6510" s="243"/>
    </row>
    <row r="6511" spans="22:25" x14ac:dyDescent="0.25">
      <c r="V6511" s="280"/>
      <c r="Y6511" s="243"/>
    </row>
    <row r="6512" spans="22:25" x14ac:dyDescent="0.25">
      <c r="V6512" s="280"/>
      <c r="Y6512" s="243"/>
    </row>
    <row r="6513" spans="22:25" x14ac:dyDescent="0.25">
      <c r="V6513" s="280"/>
      <c r="Y6513" s="243"/>
    </row>
    <row r="6514" spans="22:25" x14ac:dyDescent="0.25">
      <c r="V6514" s="280"/>
      <c r="Y6514" s="243"/>
    </row>
    <row r="6515" spans="22:25" x14ac:dyDescent="0.25">
      <c r="V6515" s="280"/>
      <c r="Y6515" s="243"/>
    </row>
    <row r="6516" spans="22:25" x14ac:dyDescent="0.25">
      <c r="V6516" s="280"/>
      <c r="Y6516" s="243"/>
    </row>
    <row r="6517" spans="22:25" x14ac:dyDescent="0.25">
      <c r="V6517" s="280"/>
      <c r="Y6517" s="243"/>
    </row>
    <row r="6518" spans="22:25" x14ac:dyDescent="0.25">
      <c r="V6518" s="280"/>
      <c r="Y6518" s="243"/>
    </row>
    <row r="6519" spans="22:25" x14ac:dyDescent="0.25">
      <c r="V6519" s="280"/>
      <c r="Y6519" s="243"/>
    </row>
    <row r="6520" spans="22:25" x14ac:dyDescent="0.25">
      <c r="V6520" s="280"/>
      <c r="Y6520" s="243"/>
    </row>
    <row r="6521" spans="22:25" x14ac:dyDescent="0.25">
      <c r="V6521" s="280"/>
      <c r="Y6521" s="243"/>
    </row>
    <row r="6522" spans="22:25" x14ac:dyDescent="0.25">
      <c r="V6522" s="280"/>
      <c r="Y6522" s="243"/>
    </row>
    <row r="6523" spans="22:25" x14ac:dyDescent="0.25">
      <c r="V6523" s="280"/>
      <c r="Y6523" s="243"/>
    </row>
    <row r="6524" spans="22:25" x14ac:dyDescent="0.25">
      <c r="V6524" s="280"/>
      <c r="Y6524" s="243"/>
    </row>
    <row r="6525" spans="22:25" x14ac:dyDescent="0.25">
      <c r="V6525" s="280"/>
      <c r="Y6525" s="243"/>
    </row>
    <row r="6526" spans="22:25" x14ac:dyDescent="0.25">
      <c r="V6526" s="280"/>
      <c r="Y6526" s="243"/>
    </row>
    <row r="6527" spans="22:25" x14ac:dyDescent="0.25">
      <c r="V6527" s="280"/>
      <c r="Y6527" s="243"/>
    </row>
    <row r="6528" spans="22:25" x14ac:dyDescent="0.25">
      <c r="V6528" s="280"/>
      <c r="Y6528" s="243"/>
    </row>
    <row r="6529" spans="22:25" x14ac:dyDescent="0.25">
      <c r="V6529" s="280"/>
      <c r="Y6529" s="243"/>
    </row>
    <row r="6530" spans="22:25" x14ac:dyDescent="0.25">
      <c r="V6530" s="280"/>
      <c r="Y6530" s="243"/>
    </row>
    <row r="6531" spans="22:25" x14ac:dyDescent="0.25">
      <c r="V6531" s="280"/>
      <c r="Y6531" s="243"/>
    </row>
    <row r="6532" spans="22:25" x14ac:dyDescent="0.25">
      <c r="V6532" s="280"/>
      <c r="Y6532" s="243"/>
    </row>
    <row r="6533" spans="22:25" x14ac:dyDescent="0.25">
      <c r="V6533" s="280"/>
      <c r="Y6533" s="243"/>
    </row>
    <row r="6534" spans="22:25" x14ac:dyDescent="0.25">
      <c r="V6534" s="280"/>
      <c r="Y6534" s="243"/>
    </row>
    <row r="6535" spans="22:25" x14ac:dyDescent="0.25">
      <c r="V6535" s="280"/>
      <c r="Y6535" s="243"/>
    </row>
    <row r="6536" spans="22:25" x14ac:dyDescent="0.25">
      <c r="V6536" s="280"/>
      <c r="Y6536" s="243"/>
    </row>
    <row r="6537" spans="22:25" x14ac:dyDescent="0.25">
      <c r="V6537" s="280"/>
      <c r="Y6537" s="243"/>
    </row>
    <row r="6538" spans="22:25" x14ac:dyDescent="0.25">
      <c r="V6538" s="280"/>
      <c r="Y6538" s="243"/>
    </row>
    <row r="6539" spans="22:25" x14ac:dyDescent="0.25">
      <c r="V6539" s="280"/>
      <c r="Y6539" s="243"/>
    </row>
    <row r="6540" spans="22:25" x14ac:dyDescent="0.25">
      <c r="V6540" s="280"/>
      <c r="Y6540" s="243"/>
    </row>
    <row r="6541" spans="22:25" x14ac:dyDescent="0.25">
      <c r="V6541" s="280"/>
      <c r="Y6541" s="243"/>
    </row>
    <row r="6542" spans="22:25" x14ac:dyDescent="0.25">
      <c r="V6542" s="280"/>
      <c r="Y6542" s="243"/>
    </row>
    <row r="6543" spans="22:25" x14ac:dyDescent="0.25">
      <c r="V6543" s="280"/>
      <c r="Y6543" s="243"/>
    </row>
    <row r="6544" spans="22:25" x14ac:dyDescent="0.25">
      <c r="V6544" s="280"/>
      <c r="Y6544" s="243"/>
    </row>
    <row r="6545" spans="22:25" x14ac:dyDescent="0.25">
      <c r="V6545" s="280"/>
      <c r="Y6545" s="243"/>
    </row>
    <row r="6546" spans="22:25" x14ac:dyDescent="0.25">
      <c r="V6546" s="280"/>
      <c r="Y6546" s="243"/>
    </row>
    <row r="6547" spans="22:25" x14ac:dyDescent="0.25">
      <c r="V6547" s="280"/>
      <c r="Y6547" s="243"/>
    </row>
    <row r="6548" spans="22:25" x14ac:dyDescent="0.25">
      <c r="V6548" s="280"/>
      <c r="Y6548" s="243"/>
    </row>
    <row r="6549" spans="22:25" x14ac:dyDescent="0.25">
      <c r="V6549" s="280"/>
      <c r="Y6549" s="243"/>
    </row>
    <row r="6550" spans="22:25" x14ac:dyDescent="0.25">
      <c r="V6550" s="280"/>
      <c r="Y6550" s="243"/>
    </row>
    <row r="6551" spans="22:25" x14ac:dyDescent="0.25">
      <c r="V6551" s="280"/>
      <c r="Y6551" s="243"/>
    </row>
    <row r="6552" spans="22:25" x14ac:dyDescent="0.25">
      <c r="V6552" s="280"/>
      <c r="Y6552" s="243"/>
    </row>
    <row r="6553" spans="22:25" x14ac:dyDescent="0.25">
      <c r="V6553" s="280"/>
      <c r="Y6553" s="243"/>
    </row>
    <row r="6554" spans="22:25" x14ac:dyDescent="0.25">
      <c r="V6554" s="280"/>
      <c r="Y6554" s="243"/>
    </row>
    <row r="6555" spans="22:25" x14ac:dyDescent="0.25">
      <c r="V6555" s="280"/>
      <c r="Y6555" s="243"/>
    </row>
    <row r="6556" spans="22:25" x14ac:dyDescent="0.25">
      <c r="V6556" s="280"/>
      <c r="Y6556" s="243"/>
    </row>
    <row r="6557" spans="22:25" x14ac:dyDescent="0.25">
      <c r="V6557" s="280"/>
      <c r="Y6557" s="243"/>
    </row>
    <row r="6558" spans="22:25" x14ac:dyDescent="0.25">
      <c r="V6558" s="280"/>
      <c r="Y6558" s="243"/>
    </row>
    <row r="6559" spans="22:25" x14ac:dyDescent="0.25">
      <c r="V6559" s="280"/>
      <c r="Y6559" s="243"/>
    </row>
    <row r="6560" spans="22:25" x14ac:dyDescent="0.25">
      <c r="V6560" s="280"/>
      <c r="Y6560" s="243"/>
    </row>
    <row r="6561" spans="22:25" x14ac:dyDescent="0.25">
      <c r="V6561" s="280"/>
      <c r="Y6561" s="243"/>
    </row>
    <row r="6562" spans="22:25" x14ac:dyDescent="0.25">
      <c r="V6562" s="280"/>
      <c r="Y6562" s="243"/>
    </row>
    <row r="6563" spans="22:25" x14ac:dyDescent="0.25">
      <c r="V6563" s="280"/>
      <c r="Y6563" s="243"/>
    </row>
    <row r="6564" spans="22:25" x14ac:dyDescent="0.25">
      <c r="V6564" s="280"/>
      <c r="Y6564" s="243"/>
    </row>
    <row r="6565" spans="22:25" x14ac:dyDescent="0.25">
      <c r="V6565" s="280"/>
      <c r="Y6565" s="243"/>
    </row>
    <row r="6566" spans="22:25" x14ac:dyDescent="0.25">
      <c r="V6566" s="280"/>
      <c r="Y6566" s="243"/>
    </row>
    <row r="6567" spans="22:25" x14ac:dyDescent="0.25">
      <c r="V6567" s="280"/>
      <c r="Y6567" s="243"/>
    </row>
    <row r="6568" spans="22:25" x14ac:dyDescent="0.25">
      <c r="V6568" s="280"/>
      <c r="Y6568" s="243"/>
    </row>
    <row r="6569" spans="22:25" x14ac:dyDescent="0.25">
      <c r="V6569" s="280"/>
      <c r="Y6569" s="243"/>
    </row>
    <row r="6570" spans="22:25" x14ac:dyDescent="0.25">
      <c r="V6570" s="280"/>
      <c r="Y6570" s="243"/>
    </row>
    <row r="6571" spans="22:25" x14ac:dyDescent="0.25">
      <c r="V6571" s="280"/>
      <c r="Y6571" s="243"/>
    </row>
    <row r="6572" spans="22:25" x14ac:dyDescent="0.25">
      <c r="V6572" s="280"/>
      <c r="Y6572" s="243"/>
    </row>
    <row r="6573" spans="22:25" x14ac:dyDescent="0.25">
      <c r="V6573" s="280"/>
      <c r="Y6573" s="243"/>
    </row>
    <row r="6574" spans="22:25" x14ac:dyDescent="0.25">
      <c r="V6574" s="280"/>
      <c r="Y6574" s="243"/>
    </row>
    <row r="6575" spans="22:25" x14ac:dyDescent="0.25">
      <c r="V6575" s="280"/>
      <c r="Y6575" s="243"/>
    </row>
    <row r="6576" spans="22:25" x14ac:dyDescent="0.25">
      <c r="V6576" s="280"/>
      <c r="Y6576" s="243"/>
    </row>
    <row r="6577" spans="22:25" x14ac:dyDescent="0.25">
      <c r="V6577" s="280"/>
      <c r="Y6577" s="243"/>
    </row>
    <row r="6578" spans="22:25" x14ac:dyDescent="0.25">
      <c r="V6578" s="280"/>
      <c r="Y6578" s="243"/>
    </row>
    <row r="6579" spans="22:25" x14ac:dyDescent="0.25">
      <c r="V6579" s="280"/>
      <c r="Y6579" s="243"/>
    </row>
    <row r="6580" spans="22:25" x14ac:dyDescent="0.25">
      <c r="V6580" s="280"/>
      <c r="Y6580" s="243"/>
    </row>
    <row r="6581" spans="22:25" x14ac:dyDescent="0.25">
      <c r="V6581" s="280"/>
      <c r="Y6581" s="243"/>
    </row>
    <row r="6582" spans="22:25" x14ac:dyDescent="0.25">
      <c r="V6582" s="280"/>
      <c r="Y6582" s="243"/>
    </row>
    <row r="6583" spans="22:25" x14ac:dyDescent="0.25">
      <c r="V6583" s="280"/>
      <c r="Y6583" s="243"/>
    </row>
    <row r="6584" spans="22:25" x14ac:dyDescent="0.25">
      <c r="V6584" s="280"/>
      <c r="Y6584" s="243"/>
    </row>
    <row r="6585" spans="22:25" x14ac:dyDescent="0.25">
      <c r="V6585" s="280"/>
      <c r="Y6585" s="243"/>
    </row>
    <row r="6586" spans="22:25" x14ac:dyDescent="0.25">
      <c r="V6586" s="280"/>
      <c r="Y6586" s="243"/>
    </row>
    <row r="6587" spans="22:25" x14ac:dyDescent="0.25">
      <c r="V6587" s="280"/>
      <c r="Y6587" s="243"/>
    </row>
    <row r="6588" spans="22:25" x14ac:dyDescent="0.25">
      <c r="V6588" s="280"/>
      <c r="Y6588" s="243"/>
    </row>
    <row r="6589" spans="22:25" x14ac:dyDescent="0.25">
      <c r="V6589" s="280"/>
      <c r="Y6589" s="243"/>
    </row>
    <row r="6590" spans="22:25" x14ac:dyDescent="0.25">
      <c r="V6590" s="280"/>
      <c r="Y6590" s="243"/>
    </row>
    <row r="6591" spans="22:25" x14ac:dyDescent="0.25">
      <c r="V6591" s="280"/>
      <c r="Y6591" s="243"/>
    </row>
    <row r="6592" spans="22:25" x14ac:dyDescent="0.25">
      <c r="V6592" s="280"/>
      <c r="Y6592" s="243"/>
    </row>
    <row r="6593" spans="22:25" x14ac:dyDescent="0.25">
      <c r="V6593" s="280"/>
      <c r="Y6593" s="243"/>
    </row>
    <row r="6594" spans="22:25" x14ac:dyDescent="0.25">
      <c r="V6594" s="280"/>
      <c r="Y6594" s="243"/>
    </row>
    <row r="6595" spans="22:25" x14ac:dyDescent="0.25">
      <c r="V6595" s="280"/>
      <c r="Y6595" s="243"/>
    </row>
    <row r="6596" spans="22:25" x14ac:dyDescent="0.25">
      <c r="V6596" s="280"/>
      <c r="Y6596" s="243"/>
    </row>
    <row r="6597" spans="22:25" x14ac:dyDescent="0.25">
      <c r="V6597" s="280"/>
      <c r="Y6597" s="243"/>
    </row>
    <row r="6598" spans="22:25" x14ac:dyDescent="0.25">
      <c r="V6598" s="280"/>
      <c r="Y6598" s="243"/>
    </row>
    <row r="6599" spans="22:25" x14ac:dyDescent="0.25">
      <c r="V6599" s="280"/>
      <c r="Y6599" s="243"/>
    </row>
    <row r="6600" spans="22:25" x14ac:dyDescent="0.25">
      <c r="V6600" s="280"/>
      <c r="Y6600" s="243"/>
    </row>
    <row r="6601" spans="22:25" x14ac:dyDescent="0.25">
      <c r="V6601" s="280"/>
      <c r="Y6601" s="243"/>
    </row>
    <row r="6602" spans="22:25" x14ac:dyDescent="0.25">
      <c r="V6602" s="280"/>
      <c r="Y6602" s="243"/>
    </row>
    <row r="6603" spans="22:25" x14ac:dyDescent="0.25">
      <c r="V6603" s="280"/>
      <c r="Y6603" s="243"/>
    </row>
    <row r="6604" spans="22:25" x14ac:dyDescent="0.25">
      <c r="V6604" s="280"/>
      <c r="Y6604" s="243"/>
    </row>
    <row r="6605" spans="22:25" x14ac:dyDescent="0.25">
      <c r="V6605" s="280"/>
      <c r="Y6605" s="243"/>
    </row>
    <row r="6606" spans="22:25" x14ac:dyDescent="0.25">
      <c r="V6606" s="280"/>
      <c r="Y6606" s="243"/>
    </row>
    <row r="6607" spans="22:25" x14ac:dyDescent="0.25">
      <c r="V6607" s="280"/>
      <c r="Y6607" s="243"/>
    </row>
    <row r="6608" spans="22:25" x14ac:dyDescent="0.25">
      <c r="V6608" s="280"/>
      <c r="Y6608" s="243"/>
    </row>
    <row r="6609" spans="22:25" x14ac:dyDescent="0.25">
      <c r="V6609" s="280"/>
      <c r="Y6609" s="243"/>
    </row>
    <row r="6610" spans="22:25" x14ac:dyDescent="0.25">
      <c r="V6610" s="280"/>
      <c r="Y6610" s="243"/>
    </row>
    <row r="6611" spans="22:25" x14ac:dyDescent="0.25">
      <c r="V6611" s="280"/>
      <c r="Y6611" s="243"/>
    </row>
    <row r="6612" spans="22:25" x14ac:dyDescent="0.25">
      <c r="V6612" s="280"/>
      <c r="Y6612" s="243"/>
    </row>
    <row r="6613" spans="22:25" x14ac:dyDescent="0.25">
      <c r="V6613" s="280"/>
      <c r="Y6613" s="243"/>
    </row>
    <row r="6614" spans="22:25" x14ac:dyDescent="0.25">
      <c r="V6614" s="280"/>
      <c r="Y6614" s="243"/>
    </row>
    <row r="6615" spans="22:25" x14ac:dyDescent="0.25">
      <c r="V6615" s="280"/>
      <c r="Y6615" s="243"/>
    </row>
    <row r="6616" spans="22:25" x14ac:dyDescent="0.25">
      <c r="V6616" s="280"/>
      <c r="Y6616" s="243"/>
    </row>
    <row r="6617" spans="22:25" x14ac:dyDescent="0.25">
      <c r="V6617" s="280"/>
      <c r="Y6617" s="243"/>
    </row>
    <row r="6618" spans="22:25" x14ac:dyDescent="0.25">
      <c r="V6618" s="280"/>
      <c r="Y6618" s="243"/>
    </row>
    <row r="6619" spans="22:25" x14ac:dyDescent="0.25">
      <c r="V6619" s="280"/>
      <c r="Y6619" s="243"/>
    </row>
    <row r="6620" spans="22:25" x14ac:dyDescent="0.25">
      <c r="V6620" s="280"/>
      <c r="Y6620" s="243"/>
    </row>
    <row r="6621" spans="22:25" x14ac:dyDescent="0.25">
      <c r="V6621" s="280"/>
      <c r="Y6621" s="243"/>
    </row>
    <row r="6622" spans="22:25" x14ac:dyDescent="0.25">
      <c r="V6622" s="280"/>
      <c r="Y6622" s="243"/>
    </row>
    <row r="6623" spans="22:25" x14ac:dyDescent="0.25">
      <c r="V6623" s="280"/>
      <c r="Y6623" s="243"/>
    </row>
    <row r="6624" spans="22:25" x14ac:dyDescent="0.25">
      <c r="V6624" s="280"/>
      <c r="Y6624" s="243"/>
    </row>
    <row r="6625" spans="22:25" x14ac:dyDescent="0.25">
      <c r="V6625" s="280"/>
      <c r="Y6625" s="243"/>
    </row>
    <row r="6626" spans="22:25" x14ac:dyDescent="0.25">
      <c r="V6626" s="280"/>
      <c r="Y6626" s="243"/>
    </row>
    <row r="6627" spans="22:25" x14ac:dyDescent="0.25">
      <c r="V6627" s="280"/>
      <c r="Y6627" s="243"/>
    </row>
    <row r="6628" spans="22:25" x14ac:dyDescent="0.25">
      <c r="V6628" s="280"/>
      <c r="Y6628" s="243"/>
    </row>
    <row r="6629" spans="22:25" x14ac:dyDescent="0.25">
      <c r="V6629" s="280"/>
      <c r="Y6629" s="243"/>
    </row>
    <row r="6630" spans="22:25" x14ac:dyDescent="0.25">
      <c r="V6630" s="280"/>
      <c r="Y6630" s="243"/>
    </row>
    <row r="6631" spans="22:25" x14ac:dyDescent="0.25">
      <c r="V6631" s="280"/>
      <c r="Y6631" s="243"/>
    </row>
    <row r="6632" spans="22:25" x14ac:dyDescent="0.25">
      <c r="V6632" s="280"/>
      <c r="Y6632" s="243"/>
    </row>
    <row r="6633" spans="22:25" x14ac:dyDescent="0.25">
      <c r="V6633" s="280"/>
      <c r="Y6633" s="243"/>
    </row>
    <row r="6634" spans="22:25" x14ac:dyDescent="0.25">
      <c r="V6634" s="280"/>
      <c r="Y6634" s="243"/>
    </row>
    <row r="6635" spans="22:25" x14ac:dyDescent="0.25">
      <c r="V6635" s="280"/>
      <c r="Y6635" s="243"/>
    </row>
    <row r="6636" spans="22:25" x14ac:dyDescent="0.25">
      <c r="V6636" s="280"/>
      <c r="Y6636" s="243"/>
    </row>
    <row r="6637" spans="22:25" x14ac:dyDescent="0.25">
      <c r="V6637" s="280"/>
      <c r="Y6637" s="243"/>
    </row>
    <row r="6638" spans="22:25" x14ac:dyDescent="0.25">
      <c r="V6638" s="280"/>
      <c r="Y6638" s="243"/>
    </row>
    <row r="6639" spans="22:25" x14ac:dyDescent="0.25">
      <c r="V6639" s="280"/>
      <c r="Y6639" s="243"/>
    </row>
    <row r="6640" spans="22:25" x14ac:dyDescent="0.25">
      <c r="V6640" s="280"/>
      <c r="Y6640" s="243"/>
    </row>
    <row r="6641" spans="22:25" x14ac:dyDescent="0.25">
      <c r="V6641" s="280"/>
      <c r="Y6641" s="243"/>
    </row>
    <row r="6642" spans="22:25" x14ac:dyDescent="0.25">
      <c r="V6642" s="280"/>
      <c r="Y6642" s="243"/>
    </row>
    <row r="6643" spans="22:25" x14ac:dyDescent="0.25">
      <c r="V6643" s="280"/>
      <c r="Y6643" s="243"/>
    </row>
    <row r="6644" spans="22:25" x14ac:dyDescent="0.25">
      <c r="V6644" s="280"/>
      <c r="Y6644" s="243"/>
    </row>
    <row r="6645" spans="22:25" x14ac:dyDescent="0.25">
      <c r="V6645" s="280"/>
      <c r="Y6645" s="243"/>
    </row>
    <row r="6646" spans="22:25" x14ac:dyDescent="0.25">
      <c r="V6646" s="280"/>
      <c r="Y6646" s="243"/>
    </row>
    <row r="6647" spans="22:25" x14ac:dyDescent="0.25">
      <c r="V6647" s="280"/>
      <c r="Y6647" s="243"/>
    </row>
    <row r="6648" spans="22:25" x14ac:dyDescent="0.25">
      <c r="V6648" s="280"/>
      <c r="Y6648" s="243"/>
    </row>
    <row r="6649" spans="22:25" x14ac:dyDescent="0.25">
      <c r="V6649" s="280"/>
      <c r="Y6649" s="243"/>
    </row>
    <row r="6650" spans="22:25" x14ac:dyDescent="0.25">
      <c r="V6650" s="280"/>
      <c r="Y6650" s="243"/>
    </row>
    <row r="6651" spans="22:25" x14ac:dyDescent="0.25">
      <c r="V6651" s="280"/>
      <c r="Y6651" s="243"/>
    </row>
    <row r="6652" spans="22:25" x14ac:dyDescent="0.25">
      <c r="V6652" s="280"/>
      <c r="Y6652" s="243"/>
    </row>
    <row r="6653" spans="22:25" x14ac:dyDescent="0.25">
      <c r="V6653" s="280"/>
      <c r="Y6653" s="243"/>
    </row>
    <row r="6654" spans="22:25" x14ac:dyDescent="0.25">
      <c r="V6654" s="280"/>
      <c r="Y6654" s="243"/>
    </row>
    <row r="6655" spans="22:25" x14ac:dyDescent="0.25">
      <c r="V6655" s="280"/>
      <c r="Y6655" s="243"/>
    </row>
    <row r="6656" spans="22:25" x14ac:dyDescent="0.25">
      <c r="V6656" s="280"/>
      <c r="Y6656" s="243"/>
    </row>
    <row r="6657" spans="22:25" x14ac:dyDescent="0.25">
      <c r="V6657" s="280"/>
      <c r="Y6657" s="243"/>
    </row>
    <row r="6658" spans="22:25" x14ac:dyDescent="0.25">
      <c r="V6658" s="280"/>
      <c r="Y6658" s="243"/>
    </row>
    <row r="6659" spans="22:25" x14ac:dyDescent="0.25">
      <c r="V6659" s="280"/>
      <c r="Y6659" s="243"/>
    </row>
    <row r="6660" spans="22:25" x14ac:dyDescent="0.25">
      <c r="V6660" s="280"/>
      <c r="Y6660" s="243"/>
    </row>
    <row r="6661" spans="22:25" x14ac:dyDescent="0.25">
      <c r="V6661" s="280"/>
      <c r="Y6661" s="243"/>
    </row>
    <row r="6662" spans="22:25" x14ac:dyDescent="0.25">
      <c r="V6662" s="280"/>
      <c r="Y6662" s="243"/>
    </row>
    <row r="6663" spans="22:25" x14ac:dyDescent="0.25">
      <c r="V6663" s="280"/>
      <c r="Y6663" s="243"/>
    </row>
    <row r="6664" spans="22:25" x14ac:dyDescent="0.25">
      <c r="V6664" s="280"/>
      <c r="Y6664" s="243"/>
    </row>
    <row r="6665" spans="22:25" x14ac:dyDescent="0.25">
      <c r="V6665" s="280"/>
      <c r="Y6665" s="243"/>
    </row>
    <row r="6666" spans="22:25" x14ac:dyDescent="0.25">
      <c r="V6666" s="280"/>
      <c r="Y6666" s="243"/>
    </row>
    <row r="6667" spans="22:25" x14ac:dyDescent="0.25">
      <c r="V6667" s="280"/>
      <c r="Y6667" s="243"/>
    </row>
    <row r="6668" spans="22:25" x14ac:dyDescent="0.25">
      <c r="V6668" s="280"/>
      <c r="Y6668" s="243"/>
    </row>
    <row r="6669" spans="22:25" x14ac:dyDescent="0.25">
      <c r="V6669" s="280"/>
      <c r="Y6669" s="243"/>
    </row>
    <row r="6670" spans="22:25" x14ac:dyDescent="0.25">
      <c r="V6670" s="280"/>
      <c r="Y6670" s="243"/>
    </row>
    <row r="6671" spans="22:25" x14ac:dyDescent="0.25">
      <c r="V6671" s="280"/>
      <c r="Y6671" s="243"/>
    </row>
    <row r="6672" spans="22:25" x14ac:dyDescent="0.25">
      <c r="V6672" s="280"/>
      <c r="Y6672" s="243"/>
    </row>
    <row r="6673" spans="22:25" x14ac:dyDescent="0.25">
      <c r="V6673" s="280"/>
      <c r="Y6673" s="243"/>
    </row>
    <row r="6674" spans="22:25" x14ac:dyDescent="0.25">
      <c r="V6674" s="280"/>
      <c r="Y6674" s="243"/>
    </row>
    <row r="6675" spans="22:25" x14ac:dyDescent="0.25">
      <c r="V6675" s="280"/>
      <c r="Y6675" s="243"/>
    </row>
    <row r="6676" spans="22:25" x14ac:dyDescent="0.25">
      <c r="V6676" s="280"/>
      <c r="Y6676" s="243"/>
    </row>
    <row r="6677" spans="22:25" x14ac:dyDescent="0.25">
      <c r="V6677" s="280"/>
      <c r="Y6677" s="243"/>
    </row>
    <row r="6678" spans="22:25" x14ac:dyDescent="0.25">
      <c r="V6678" s="280"/>
      <c r="Y6678" s="243"/>
    </row>
    <row r="6679" spans="22:25" x14ac:dyDescent="0.25">
      <c r="V6679" s="280"/>
      <c r="Y6679" s="243"/>
    </row>
    <row r="6680" spans="22:25" x14ac:dyDescent="0.25">
      <c r="V6680" s="280"/>
      <c r="Y6680" s="243"/>
    </row>
    <row r="6681" spans="22:25" x14ac:dyDescent="0.25">
      <c r="V6681" s="280"/>
      <c r="Y6681" s="243"/>
    </row>
    <row r="6682" spans="22:25" x14ac:dyDescent="0.25">
      <c r="V6682" s="280"/>
      <c r="Y6682" s="243"/>
    </row>
    <row r="6683" spans="22:25" x14ac:dyDescent="0.25">
      <c r="V6683" s="280"/>
      <c r="Y6683" s="243"/>
    </row>
    <row r="6684" spans="22:25" x14ac:dyDescent="0.25">
      <c r="V6684" s="280"/>
      <c r="Y6684" s="243"/>
    </row>
    <row r="6685" spans="22:25" x14ac:dyDescent="0.25">
      <c r="V6685" s="280"/>
      <c r="Y6685" s="243"/>
    </row>
    <row r="6686" spans="22:25" x14ac:dyDescent="0.25">
      <c r="V6686" s="280"/>
      <c r="Y6686" s="243"/>
    </row>
    <row r="6687" spans="22:25" x14ac:dyDescent="0.25">
      <c r="V6687" s="280"/>
      <c r="Y6687" s="243"/>
    </row>
    <row r="6688" spans="22:25" x14ac:dyDescent="0.25">
      <c r="V6688" s="280"/>
      <c r="Y6688" s="243"/>
    </row>
    <row r="6689" spans="22:25" x14ac:dyDescent="0.25">
      <c r="V6689" s="280"/>
      <c r="Y6689" s="243"/>
    </row>
    <row r="6690" spans="22:25" x14ac:dyDescent="0.25">
      <c r="V6690" s="280"/>
      <c r="Y6690" s="243"/>
    </row>
    <row r="6691" spans="22:25" x14ac:dyDescent="0.25">
      <c r="V6691" s="280"/>
      <c r="Y6691" s="243"/>
    </row>
    <row r="6692" spans="22:25" x14ac:dyDescent="0.25">
      <c r="V6692" s="280"/>
      <c r="Y6692" s="243"/>
    </row>
    <row r="6693" spans="22:25" x14ac:dyDescent="0.25">
      <c r="V6693" s="280"/>
      <c r="Y6693" s="243"/>
    </row>
    <row r="6694" spans="22:25" x14ac:dyDescent="0.25">
      <c r="V6694" s="280"/>
      <c r="Y6694" s="243"/>
    </row>
    <row r="6695" spans="22:25" x14ac:dyDescent="0.25">
      <c r="V6695" s="280"/>
      <c r="Y6695" s="243"/>
    </row>
    <row r="6696" spans="22:25" x14ac:dyDescent="0.25">
      <c r="V6696" s="280"/>
      <c r="Y6696" s="243"/>
    </row>
    <row r="6697" spans="22:25" x14ac:dyDescent="0.25">
      <c r="V6697" s="280"/>
      <c r="Y6697" s="243"/>
    </row>
    <row r="6698" spans="22:25" x14ac:dyDescent="0.25">
      <c r="V6698" s="280"/>
      <c r="Y6698" s="243"/>
    </row>
    <row r="6699" spans="22:25" x14ac:dyDescent="0.25">
      <c r="V6699" s="280"/>
      <c r="Y6699" s="243"/>
    </row>
    <row r="6700" spans="22:25" x14ac:dyDescent="0.25">
      <c r="V6700" s="280"/>
      <c r="Y6700" s="243"/>
    </row>
    <row r="6701" spans="22:25" x14ac:dyDescent="0.25">
      <c r="V6701" s="280"/>
      <c r="Y6701" s="243"/>
    </row>
    <row r="6702" spans="22:25" x14ac:dyDescent="0.25">
      <c r="V6702" s="280"/>
      <c r="Y6702" s="243"/>
    </row>
    <row r="6703" spans="22:25" x14ac:dyDescent="0.25">
      <c r="V6703" s="280"/>
      <c r="Y6703" s="243"/>
    </row>
    <row r="6704" spans="22:25" x14ac:dyDescent="0.25">
      <c r="V6704" s="280"/>
      <c r="Y6704" s="243"/>
    </row>
    <row r="6705" spans="22:25" x14ac:dyDescent="0.25">
      <c r="V6705" s="280"/>
      <c r="Y6705" s="243"/>
    </row>
    <row r="6706" spans="22:25" x14ac:dyDescent="0.25">
      <c r="V6706" s="280"/>
      <c r="Y6706" s="243"/>
    </row>
    <row r="6707" spans="22:25" x14ac:dyDescent="0.25">
      <c r="V6707" s="280"/>
      <c r="Y6707" s="243"/>
    </row>
    <row r="6708" spans="22:25" x14ac:dyDescent="0.25">
      <c r="V6708" s="280"/>
      <c r="Y6708" s="243"/>
    </row>
    <row r="6709" spans="22:25" x14ac:dyDescent="0.25">
      <c r="V6709" s="280"/>
      <c r="Y6709" s="243"/>
    </row>
    <row r="6710" spans="22:25" x14ac:dyDescent="0.25">
      <c r="V6710" s="280"/>
      <c r="Y6710" s="243"/>
    </row>
    <row r="6711" spans="22:25" x14ac:dyDescent="0.25">
      <c r="V6711" s="280"/>
      <c r="Y6711" s="243"/>
    </row>
    <row r="6712" spans="22:25" x14ac:dyDescent="0.25">
      <c r="V6712" s="280"/>
      <c r="Y6712" s="243"/>
    </row>
    <row r="6713" spans="22:25" x14ac:dyDescent="0.25">
      <c r="V6713" s="280"/>
      <c r="Y6713" s="243"/>
    </row>
    <row r="6714" spans="22:25" x14ac:dyDescent="0.25">
      <c r="V6714" s="280"/>
      <c r="Y6714" s="243"/>
    </row>
    <row r="6715" spans="22:25" x14ac:dyDescent="0.25">
      <c r="V6715" s="280"/>
      <c r="Y6715" s="243"/>
    </row>
    <row r="6716" spans="22:25" x14ac:dyDescent="0.25">
      <c r="V6716" s="280"/>
      <c r="Y6716" s="243"/>
    </row>
    <row r="6717" spans="22:25" x14ac:dyDescent="0.25">
      <c r="V6717" s="280"/>
      <c r="Y6717" s="243"/>
    </row>
    <row r="6718" spans="22:25" x14ac:dyDescent="0.25">
      <c r="V6718" s="280"/>
      <c r="Y6718" s="243"/>
    </row>
    <row r="6719" spans="22:25" x14ac:dyDescent="0.25">
      <c r="V6719" s="280"/>
      <c r="Y6719" s="243"/>
    </row>
    <row r="6720" spans="22:25" x14ac:dyDescent="0.25">
      <c r="V6720" s="280"/>
      <c r="Y6720" s="243"/>
    </row>
    <row r="6721" spans="22:25" x14ac:dyDescent="0.25">
      <c r="V6721" s="280"/>
      <c r="Y6721" s="243"/>
    </row>
    <row r="6722" spans="22:25" x14ac:dyDescent="0.25">
      <c r="V6722" s="280"/>
      <c r="Y6722" s="243"/>
    </row>
    <row r="6723" spans="22:25" x14ac:dyDescent="0.25">
      <c r="V6723" s="280"/>
      <c r="Y6723" s="243"/>
    </row>
    <row r="6724" spans="22:25" x14ac:dyDescent="0.25">
      <c r="V6724" s="280"/>
      <c r="Y6724" s="243"/>
    </row>
    <row r="6725" spans="22:25" x14ac:dyDescent="0.25">
      <c r="V6725" s="280"/>
      <c r="Y6725" s="243"/>
    </row>
    <row r="6726" spans="22:25" x14ac:dyDescent="0.25">
      <c r="V6726" s="280"/>
      <c r="Y6726" s="243"/>
    </row>
    <row r="6727" spans="22:25" x14ac:dyDescent="0.25">
      <c r="V6727" s="280"/>
      <c r="Y6727" s="243"/>
    </row>
    <row r="6728" spans="22:25" x14ac:dyDescent="0.25">
      <c r="V6728" s="280"/>
      <c r="Y6728" s="243"/>
    </row>
    <row r="6729" spans="22:25" x14ac:dyDescent="0.25">
      <c r="V6729" s="280"/>
      <c r="Y6729" s="243"/>
    </row>
    <row r="6730" spans="22:25" x14ac:dyDescent="0.25">
      <c r="V6730" s="280"/>
      <c r="Y6730" s="243"/>
    </row>
    <row r="6731" spans="22:25" x14ac:dyDescent="0.25">
      <c r="V6731" s="280"/>
      <c r="Y6731" s="243"/>
    </row>
    <row r="6732" spans="22:25" x14ac:dyDescent="0.25">
      <c r="V6732" s="280"/>
      <c r="Y6732" s="243"/>
    </row>
    <row r="6733" spans="22:25" x14ac:dyDescent="0.25">
      <c r="V6733" s="280"/>
      <c r="Y6733" s="243"/>
    </row>
    <row r="6734" spans="22:25" x14ac:dyDescent="0.25">
      <c r="V6734" s="280"/>
      <c r="Y6734" s="243"/>
    </row>
    <row r="6735" spans="22:25" x14ac:dyDescent="0.25">
      <c r="V6735" s="280"/>
      <c r="Y6735" s="243"/>
    </row>
    <row r="6736" spans="22:25" x14ac:dyDescent="0.25">
      <c r="V6736" s="280"/>
      <c r="Y6736" s="243"/>
    </row>
    <row r="6737" spans="22:25" x14ac:dyDescent="0.25">
      <c r="V6737" s="280"/>
      <c r="Y6737" s="243"/>
    </row>
    <row r="6738" spans="22:25" x14ac:dyDescent="0.25">
      <c r="V6738" s="280"/>
      <c r="Y6738" s="243"/>
    </row>
    <row r="6739" spans="22:25" x14ac:dyDescent="0.25">
      <c r="V6739" s="280"/>
      <c r="Y6739" s="243"/>
    </row>
    <row r="6740" spans="22:25" x14ac:dyDescent="0.25">
      <c r="V6740" s="280"/>
      <c r="Y6740" s="243"/>
    </row>
    <row r="6741" spans="22:25" x14ac:dyDescent="0.25">
      <c r="V6741" s="280"/>
      <c r="Y6741" s="243"/>
    </row>
    <row r="6742" spans="22:25" x14ac:dyDescent="0.25">
      <c r="V6742" s="280"/>
      <c r="Y6742" s="243"/>
    </row>
    <row r="6743" spans="22:25" x14ac:dyDescent="0.25">
      <c r="V6743" s="280"/>
      <c r="Y6743" s="243"/>
    </row>
    <row r="6744" spans="22:25" x14ac:dyDescent="0.25">
      <c r="V6744" s="280"/>
      <c r="Y6744" s="243"/>
    </row>
    <row r="6745" spans="22:25" x14ac:dyDescent="0.25">
      <c r="V6745" s="280"/>
      <c r="Y6745" s="243"/>
    </row>
    <row r="6746" spans="22:25" x14ac:dyDescent="0.25">
      <c r="V6746" s="280"/>
      <c r="Y6746" s="243"/>
    </row>
    <row r="6747" spans="22:25" x14ac:dyDescent="0.25">
      <c r="V6747" s="280"/>
      <c r="Y6747" s="243"/>
    </row>
    <row r="6748" spans="22:25" x14ac:dyDescent="0.25">
      <c r="V6748" s="280"/>
      <c r="Y6748" s="243"/>
    </row>
    <row r="6749" spans="22:25" x14ac:dyDescent="0.25">
      <c r="V6749" s="280"/>
      <c r="Y6749" s="243"/>
    </row>
    <row r="6750" spans="22:25" x14ac:dyDescent="0.25">
      <c r="V6750" s="280"/>
      <c r="Y6750" s="243"/>
    </row>
    <row r="6751" spans="22:25" x14ac:dyDescent="0.25">
      <c r="V6751" s="280"/>
      <c r="Y6751" s="243"/>
    </row>
    <row r="6752" spans="22:25" x14ac:dyDescent="0.25">
      <c r="V6752" s="280"/>
      <c r="Y6752" s="243"/>
    </row>
    <row r="6753" spans="22:25" x14ac:dyDescent="0.25">
      <c r="V6753" s="280"/>
      <c r="Y6753" s="243"/>
    </row>
    <row r="6754" spans="22:25" x14ac:dyDescent="0.25">
      <c r="V6754" s="280"/>
      <c r="Y6754" s="243"/>
    </row>
    <row r="6755" spans="22:25" x14ac:dyDescent="0.25">
      <c r="V6755" s="280"/>
      <c r="Y6755" s="243"/>
    </row>
    <row r="6756" spans="22:25" x14ac:dyDescent="0.25">
      <c r="V6756" s="280"/>
      <c r="Y6756" s="243"/>
    </row>
    <row r="6757" spans="22:25" x14ac:dyDescent="0.25">
      <c r="V6757" s="280"/>
      <c r="Y6757" s="243"/>
    </row>
    <row r="6758" spans="22:25" x14ac:dyDescent="0.25">
      <c r="V6758" s="280"/>
      <c r="Y6758" s="243"/>
    </row>
    <row r="6759" spans="22:25" x14ac:dyDescent="0.25">
      <c r="V6759" s="280"/>
      <c r="Y6759" s="243"/>
    </row>
    <row r="6760" spans="22:25" x14ac:dyDescent="0.25">
      <c r="V6760" s="280"/>
      <c r="Y6760" s="243"/>
    </row>
    <row r="6761" spans="22:25" x14ac:dyDescent="0.25">
      <c r="V6761" s="280"/>
      <c r="Y6761" s="243"/>
    </row>
    <row r="6762" spans="22:25" x14ac:dyDescent="0.25">
      <c r="V6762" s="280"/>
      <c r="Y6762" s="243"/>
    </row>
    <row r="6763" spans="22:25" x14ac:dyDescent="0.25">
      <c r="V6763" s="280"/>
      <c r="Y6763" s="243"/>
    </row>
    <row r="6764" spans="22:25" x14ac:dyDescent="0.25">
      <c r="V6764" s="280"/>
      <c r="Y6764" s="243"/>
    </row>
    <row r="6765" spans="22:25" x14ac:dyDescent="0.25">
      <c r="V6765" s="280"/>
      <c r="Y6765" s="243"/>
    </row>
    <row r="6766" spans="22:25" x14ac:dyDescent="0.25">
      <c r="V6766" s="280"/>
      <c r="Y6766" s="243"/>
    </row>
    <row r="6767" spans="22:25" x14ac:dyDescent="0.25">
      <c r="V6767" s="280"/>
      <c r="Y6767" s="243"/>
    </row>
    <row r="6768" spans="22:25" x14ac:dyDescent="0.25">
      <c r="V6768" s="280"/>
      <c r="Y6768" s="243"/>
    </row>
    <row r="6769" spans="22:25" x14ac:dyDescent="0.25">
      <c r="V6769" s="280"/>
      <c r="Y6769" s="243"/>
    </row>
    <row r="6770" spans="22:25" x14ac:dyDescent="0.25">
      <c r="V6770" s="280"/>
      <c r="Y6770" s="243"/>
    </row>
    <row r="6771" spans="22:25" x14ac:dyDescent="0.25">
      <c r="V6771" s="280"/>
      <c r="Y6771" s="243"/>
    </row>
    <row r="6772" spans="22:25" x14ac:dyDescent="0.25">
      <c r="V6772" s="280"/>
      <c r="Y6772" s="243"/>
    </row>
    <row r="6773" spans="22:25" x14ac:dyDescent="0.25">
      <c r="V6773" s="280"/>
      <c r="Y6773" s="243"/>
    </row>
    <row r="6774" spans="22:25" x14ac:dyDescent="0.25">
      <c r="V6774" s="280"/>
      <c r="Y6774" s="243"/>
    </row>
    <row r="6775" spans="22:25" x14ac:dyDescent="0.25">
      <c r="V6775" s="280"/>
      <c r="Y6775" s="243"/>
    </row>
    <row r="6776" spans="22:25" x14ac:dyDescent="0.25">
      <c r="V6776" s="280"/>
      <c r="Y6776" s="243"/>
    </row>
    <row r="6777" spans="22:25" x14ac:dyDescent="0.25">
      <c r="V6777" s="280"/>
      <c r="Y6777" s="243"/>
    </row>
    <row r="6778" spans="22:25" x14ac:dyDescent="0.25">
      <c r="V6778" s="280"/>
      <c r="Y6778" s="243"/>
    </row>
    <row r="6779" spans="22:25" x14ac:dyDescent="0.25">
      <c r="V6779" s="280"/>
      <c r="Y6779" s="243"/>
    </row>
    <row r="6780" spans="22:25" x14ac:dyDescent="0.25">
      <c r="V6780" s="280"/>
      <c r="Y6780" s="243"/>
    </row>
    <row r="6781" spans="22:25" x14ac:dyDescent="0.25">
      <c r="V6781" s="280"/>
      <c r="Y6781" s="243"/>
    </row>
    <row r="6782" spans="22:25" x14ac:dyDescent="0.25">
      <c r="V6782" s="280"/>
      <c r="Y6782" s="243"/>
    </row>
    <row r="6783" spans="22:25" x14ac:dyDescent="0.25">
      <c r="V6783" s="280"/>
      <c r="Y6783" s="243"/>
    </row>
    <row r="6784" spans="22:25" x14ac:dyDescent="0.25">
      <c r="V6784" s="280"/>
      <c r="Y6784" s="243"/>
    </row>
    <row r="6785" spans="22:25" x14ac:dyDescent="0.25">
      <c r="V6785" s="280"/>
      <c r="Y6785" s="243"/>
    </row>
    <row r="6786" spans="22:25" x14ac:dyDescent="0.25">
      <c r="V6786" s="280"/>
      <c r="Y6786" s="243"/>
    </row>
    <row r="6787" spans="22:25" x14ac:dyDescent="0.25">
      <c r="V6787" s="280"/>
      <c r="Y6787" s="243"/>
    </row>
    <row r="6788" spans="22:25" x14ac:dyDescent="0.25">
      <c r="V6788" s="280"/>
      <c r="Y6788" s="243"/>
    </row>
    <row r="6789" spans="22:25" x14ac:dyDescent="0.25">
      <c r="V6789" s="280"/>
      <c r="Y6789" s="243"/>
    </row>
    <row r="6790" spans="22:25" x14ac:dyDescent="0.25">
      <c r="V6790" s="280"/>
      <c r="Y6790" s="243"/>
    </row>
    <row r="6791" spans="22:25" x14ac:dyDescent="0.25">
      <c r="V6791" s="280"/>
      <c r="Y6791" s="243"/>
    </row>
    <row r="6792" spans="22:25" x14ac:dyDescent="0.25">
      <c r="V6792" s="280"/>
      <c r="Y6792" s="243"/>
    </row>
    <row r="6793" spans="22:25" x14ac:dyDescent="0.25">
      <c r="V6793" s="280"/>
      <c r="Y6793" s="243"/>
    </row>
    <row r="6794" spans="22:25" x14ac:dyDescent="0.25">
      <c r="V6794" s="280"/>
      <c r="Y6794" s="243"/>
    </row>
    <row r="6795" spans="22:25" x14ac:dyDescent="0.25">
      <c r="V6795" s="280"/>
      <c r="Y6795" s="243"/>
    </row>
    <row r="6796" spans="22:25" x14ac:dyDescent="0.25">
      <c r="V6796" s="280"/>
      <c r="Y6796" s="243"/>
    </row>
    <row r="6797" spans="22:25" x14ac:dyDescent="0.25">
      <c r="V6797" s="280"/>
      <c r="Y6797" s="243"/>
    </row>
    <row r="6798" spans="22:25" x14ac:dyDescent="0.25">
      <c r="V6798" s="280"/>
      <c r="Y6798" s="243"/>
    </row>
    <row r="6799" spans="22:25" x14ac:dyDescent="0.25">
      <c r="V6799" s="280"/>
      <c r="Y6799" s="243"/>
    </row>
    <row r="6800" spans="22:25" x14ac:dyDescent="0.25">
      <c r="V6800" s="280"/>
      <c r="Y6800" s="243"/>
    </row>
    <row r="6801" spans="22:25" x14ac:dyDescent="0.25">
      <c r="V6801" s="280"/>
      <c r="Y6801" s="243"/>
    </row>
    <row r="6802" spans="22:25" x14ac:dyDescent="0.25">
      <c r="V6802" s="280"/>
      <c r="Y6802" s="243"/>
    </row>
    <row r="6803" spans="22:25" x14ac:dyDescent="0.25">
      <c r="V6803" s="280"/>
      <c r="Y6803" s="243"/>
    </row>
    <row r="6804" spans="22:25" x14ac:dyDescent="0.25">
      <c r="V6804" s="280"/>
      <c r="Y6804" s="243"/>
    </row>
    <row r="6805" spans="22:25" x14ac:dyDescent="0.25">
      <c r="V6805" s="280"/>
      <c r="Y6805" s="243"/>
    </row>
    <row r="6806" spans="22:25" x14ac:dyDescent="0.25">
      <c r="V6806" s="280"/>
      <c r="Y6806" s="243"/>
    </row>
    <row r="6807" spans="22:25" x14ac:dyDescent="0.25">
      <c r="V6807" s="280"/>
      <c r="Y6807" s="243"/>
    </row>
    <row r="6808" spans="22:25" x14ac:dyDescent="0.25">
      <c r="V6808" s="280"/>
      <c r="Y6808" s="243"/>
    </row>
    <row r="6809" spans="22:25" x14ac:dyDescent="0.25">
      <c r="V6809" s="280"/>
      <c r="Y6809" s="243"/>
    </row>
    <row r="6810" spans="22:25" x14ac:dyDescent="0.25">
      <c r="V6810" s="280"/>
      <c r="Y6810" s="243"/>
    </row>
    <row r="6811" spans="22:25" x14ac:dyDescent="0.25">
      <c r="V6811" s="280"/>
      <c r="Y6811" s="243"/>
    </row>
    <row r="6812" spans="22:25" x14ac:dyDescent="0.25">
      <c r="V6812" s="280"/>
      <c r="Y6812" s="243"/>
    </row>
    <row r="6813" spans="22:25" x14ac:dyDescent="0.25">
      <c r="V6813" s="280"/>
      <c r="Y6813" s="243"/>
    </row>
    <row r="6814" spans="22:25" x14ac:dyDescent="0.25">
      <c r="V6814" s="280"/>
      <c r="Y6814" s="243"/>
    </row>
    <row r="6815" spans="22:25" x14ac:dyDescent="0.25">
      <c r="V6815" s="280"/>
      <c r="Y6815" s="243"/>
    </row>
    <row r="6816" spans="22:25" x14ac:dyDescent="0.25">
      <c r="V6816" s="280"/>
      <c r="Y6816" s="243"/>
    </row>
    <row r="6817" spans="22:25" x14ac:dyDescent="0.25">
      <c r="V6817" s="280"/>
      <c r="Y6817" s="243"/>
    </row>
    <row r="6818" spans="22:25" x14ac:dyDescent="0.25">
      <c r="V6818" s="280"/>
      <c r="Y6818" s="243"/>
    </row>
    <row r="6819" spans="22:25" x14ac:dyDescent="0.25">
      <c r="V6819" s="280"/>
      <c r="Y6819" s="243"/>
    </row>
    <row r="6820" spans="22:25" x14ac:dyDescent="0.25">
      <c r="V6820" s="280"/>
      <c r="Y6820" s="243"/>
    </row>
    <row r="6821" spans="22:25" x14ac:dyDescent="0.25">
      <c r="V6821" s="280"/>
      <c r="Y6821" s="243"/>
    </row>
    <row r="6822" spans="22:25" x14ac:dyDescent="0.25">
      <c r="V6822" s="280"/>
      <c r="Y6822" s="243"/>
    </row>
    <row r="6823" spans="22:25" x14ac:dyDescent="0.25">
      <c r="V6823" s="280"/>
      <c r="Y6823" s="243"/>
    </row>
    <row r="6824" spans="22:25" x14ac:dyDescent="0.25">
      <c r="V6824" s="280"/>
      <c r="Y6824" s="243"/>
    </row>
    <row r="6825" spans="22:25" x14ac:dyDescent="0.25">
      <c r="V6825" s="280"/>
      <c r="Y6825" s="243"/>
    </row>
    <row r="6826" spans="22:25" x14ac:dyDescent="0.25">
      <c r="V6826" s="280"/>
      <c r="Y6826" s="243"/>
    </row>
    <row r="6827" spans="22:25" x14ac:dyDescent="0.25">
      <c r="V6827" s="280"/>
      <c r="Y6827" s="243"/>
    </row>
    <row r="6828" spans="22:25" x14ac:dyDescent="0.25">
      <c r="V6828" s="280"/>
      <c r="Y6828" s="243"/>
    </row>
    <row r="6829" spans="22:25" x14ac:dyDescent="0.25">
      <c r="V6829" s="280"/>
      <c r="Y6829" s="243"/>
    </row>
    <row r="6830" spans="22:25" x14ac:dyDescent="0.25">
      <c r="V6830" s="280"/>
      <c r="Y6830" s="243"/>
    </row>
    <row r="6831" spans="22:25" x14ac:dyDescent="0.25">
      <c r="V6831" s="280"/>
      <c r="Y6831" s="243"/>
    </row>
    <row r="6832" spans="22:25" x14ac:dyDescent="0.25">
      <c r="V6832" s="280"/>
      <c r="Y6832" s="243"/>
    </row>
    <row r="6833" spans="22:25" x14ac:dyDescent="0.25">
      <c r="V6833" s="280"/>
      <c r="Y6833" s="243"/>
    </row>
    <row r="6834" spans="22:25" x14ac:dyDescent="0.25">
      <c r="V6834" s="280"/>
      <c r="Y6834" s="243"/>
    </row>
    <row r="6835" spans="22:25" x14ac:dyDescent="0.25">
      <c r="V6835" s="280"/>
      <c r="Y6835" s="243"/>
    </row>
    <row r="6836" spans="22:25" x14ac:dyDescent="0.25">
      <c r="V6836" s="280"/>
      <c r="Y6836" s="243"/>
    </row>
    <row r="6837" spans="22:25" x14ac:dyDescent="0.25">
      <c r="V6837" s="280"/>
      <c r="Y6837" s="243"/>
    </row>
    <row r="6838" spans="22:25" x14ac:dyDescent="0.25">
      <c r="V6838" s="280"/>
      <c r="Y6838" s="243"/>
    </row>
    <row r="6839" spans="22:25" x14ac:dyDescent="0.25">
      <c r="V6839" s="280"/>
      <c r="Y6839" s="243"/>
    </row>
    <row r="6840" spans="22:25" x14ac:dyDescent="0.25">
      <c r="V6840" s="280"/>
      <c r="Y6840" s="243"/>
    </row>
    <row r="6841" spans="22:25" x14ac:dyDescent="0.25">
      <c r="V6841" s="280"/>
      <c r="Y6841" s="243"/>
    </row>
    <row r="6842" spans="22:25" x14ac:dyDescent="0.25">
      <c r="V6842" s="280"/>
      <c r="Y6842" s="243"/>
    </row>
    <row r="6843" spans="22:25" x14ac:dyDescent="0.25">
      <c r="V6843" s="280"/>
      <c r="Y6843" s="243"/>
    </row>
    <row r="6844" spans="22:25" x14ac:dyDescent="0.25">
      <c r="V6844" s="280"/>
      <c r="Y6844" s="243"/>
    </row>
    <row r="6845" spans="22:25" x14ac:dyDescent="0.25">
      <c r="V6845" s="280"/>
      <c r="Y6845" s="243"/>
    </row>
    <row r="6846" spans="22:25" x14ac:dyDescent="0.25">
      <c r="V6846" s="280"/>
      <c r="Y6846" s="243"/>
    </row>
    <row r="6847" spans="22:25" x14ac:dyDescent="0.25">
      <c r="V6847" s="280"/>
      <c r="Y6847" s="243"/>
    </row>
    <row r="6848" spans="22:25" x14ac:dyDescent="0.25">
      <c r="V6848" s="280"/>
      <c r="Y6848" s="243"/>
    </row>
    <row r="6849" spans="22:25" x14ac:dyDescent="0.25">
      <c r="V6849" s="280"/>
      <c r="Y6849" s="243"/>
    </row>
    <row r="6850" spans="22:25" x14ac:dyDescent="0.25">
      <c r="V6850" s="280"/>
      <c r="Y6850" s="243"/>
    </row>
    <row r="6851" spans="22:25" x14ac:dyDescent="0.25">
      <c r="V6851" s="280"/>
      <c r="Y6851" s="243"/>
    </row>
    <row r="6852" spans="22:25" x14ac:dyDescent="0.25">
      <c r="V6852" s="280"/>
      <c r="Y6852" s="243"/>
    </row>
    <row r="6853" spans="22:25" x14ac:dyDescent="0.25">
      <c r="V6853" s="280"/>
      <c r="Y6853" s="243"/>
    </row>
    <row r="6854" spans="22:25" x14ac:dyDescent="0.25">
      <c r="V6854" s="280"/>
      <c r="Y6854" s="243"/>
    </row>
    <row r="6855" spans="22:25" x14ac:dyDescent="0.25">
      <c r="V6855" s="280"/>
      <c r="Y6855" s="243"/>
    </row>
    <row r="6856" spans="22:25" x14ac:dyDescent="0.25">
      <c r="V6856" s="280"/>
      <c r="Y6856" s="243"/>
    </row>
    <row r="6857" spans="22:25" x14ac:dyDescent="0.25">
      <c r="V6857" s="280"/>
      <c r="Y6857" s="243"/>
    </row>
    <row r="6858" spans="22:25" x14ac:dyDescent="0.25">
      <c r="V6858" s="280"/>
      <c r="Y6858" s="243"/>
    </row>
    <row r="6859" spans="22:25" x14ac:dyDescent="0.25">
      <c r="V6859" s="280"/>
      <c r="Y6859" s="243"/>
    </row>
    <row r="6860" spans="22:25" x14ac:dyDescent="0.25">
      <c r="V6860" s="280"/>
      <c r="Y6860" s="243"/>
    </row>
    <row r="6861" spans="22:25" x14ac:dyDescent="0.25">
      <c r="V6861" s="280"/>
      <c r="Y6861" s="243"/>
    </row>
    <row r="6862" spans="22:25" x14ac:dyDescent="0.25">
      <c r="V6862" s="280"/>
      <c r="Y6862" s="243"/>
    </row>
    <row r="6863" spans="22:25" x14ac:dyDescent="0.25">
      <c r="V6863" s="280"/>
      <c r="Y6863" s="243"/>
    </row>
    <row r="6864" spans="22:25" x14ac:dyDescent="0.25">
      <c r="V6864" s="280"/>
      <c r="Y6864" s="243"/>
    </row>
    <row r="6865" spans="22:25" x14ac:dyDescent="0.25">
      <c r="V6865" s="280"/>
      <c r="Y6865" s="243"/>
    </row>
    <row r="6866" spans="22:25" x14ac:dyDescent="0.25">
      <c r="V6866" s="280"/>
      <c r="Y6866" s="243"/>
    </row>
    <row r="6867" spans="22:25" x14ac:dyDescent="0.25">
      <c r="V6867" s="280"/>
      <c r="Y6867" s="243"/>
    </row>
    <row r="6868" spans="22:25" x14ac:dyDescent="0.25">
      <c r="V6868" s="280"/>
      <c r="Y6868" s="243"/>
    </row>
    <row r="6869" spans="22:25" x14ac:dyDescent="0.25">
      <c r="V6869" s="280"/>
      <c r="Y6869" s="243"/>
    </row>
    <row r="6870" spans="22:25" x14ac:dyDescent="0.25">
      <c r="V6870" s="280"/>
      <c r="Y6870" s="243"/>
    </row>
    <row r="6871" spans="22:25" x14ac:dyDescent="0.25">
      <c r="V6871" s="280"/>
      <c r="Y6871" s="243"/>
    </row>
    <row r="6872" spans="22:25" x14ac:dyDescent="0.25">
      <c r="V6872" s="280"/>
      <c r="Y6872" s="243"/>
    </row>
    <row r="6873" spans="22:25" x14ac:dyDescent="0.25">
      <c r="V6873" s="280"/>
      <c r="Y6873" s="243"/>
    </row>
    <row r="6874" spans="22:25" x14ac:dyDescent="0.25">
      <c r="V6874" s="280"/>
      <c r="Y6874" s="243"/>
    </row>
    <row r="6875" spans="22:25" x14ac:dyDescent="0.25">
      <c r="V6875" s="280"/>
      <c r="Y6875" s="243"/>
    </row>
    <row r="6876" spans="22:25" x14ac:dyDescent="0.25">
      <c r="V6876" s="280"/>
      <c r="Y6876" s="243"/>
    </row>
    <row r="6877" spans="22:25" x14ac:dyDescent="0.25">
      <c r="V6877" s="280"/>
      <c r="Y6877" s="243"/>
    </row>
    <row r="6878" spans="22:25" x14ac:dyDescent="0.25">
      <c r="V6878" s="280"/>
      <c r="Y6878" s="243"/>
    </row>
    <row r="6879" spans="22:25" x14ac:dyDescent="0.25">
      <c r="V6879" s="280"/>
      <c r="Y6879" s="243"/>
    </row>
    <row r="6880" spans="22:25" x14ac:dyDescent="0.25">
      <c r="V6880" s="280"/>
      <c r="Y6880" s="243"/>
    </row>
    <row r="6881" spans="22:25" x14ac:dyDescent="0.25">
      <c r="V6881" s="280"/>
      <c r="Y6881" s="243"/>
    </row>
    <row r="6882" spans="22:25" x14ac:dyDescent="0.25">
      <c r="V6882" s="280"/>
      <c r="Y6882" s="243"/>
    </row>
    <row r="6883" spans="22:25" x14ac:dyDescent="0.25">
      <c r="V6883" s="280"/>
      <c r="Y6883" s="243"/>
    </row>
    <row r="6884" spans="22:25" x14ac:dyDescent="0.25">
      <c r="V6884" s="280"/>
      <c r="Y6884" s="243"/>
    </row>
    <row r="6885" spans="22:25" x14ac:dyDescent="0.25">
      <c r="V6885" s="280"/>
      <c r="Y6885" s="243"/>
    </row>
    <row r="6886" spans="22:25" x14ac:dyDescent="0.25">
      <c r="V6886" s="280"/>
      <c r="Y6886" s="243"/>
    </row>
    <row r="6887" spans="22:25" x14ac:dyDescent="0.25">
      <c r="V6887" s="280"/>
      <c r="Y6887" s="243"/>
    </row>
    <row r="6888" spans="22:25" x14ac:dyDescent="0.25">
      <c r="V6888" s="280"/>
      <c r="Y6888" s="243"/>
    </row>
    <row r="6889" spans="22:25" x14ac:dyDescent="0.25">
      <c r="V6889" s="280"/>
      <c r="Y6889" s="243"/>
    </row>
    <row r="6890" spans="22:25" x14ac:dyDescent="0.25">
      <c r="V6890" s="280"/>
      <c r="Y6890" s="243"/>
    </row>
    <row r="6891" spans="22:25" x14ac:dyDescent="0.25">
      <c r="V6891" s="280"/>
      <c r="Y6891" s="243"/>
    </row>
    <row r="6892" spans="22:25" x14ac:dyDescent="0.25">
      <c r="V6892" s="280"/>
      <c r="Y6892" s="243"/>
    </row>
    <row r="6893" spans="22:25" x14ac:dyDescent="0.25">
      <c r="V6893" s="280"/>
      <c r="Y6893" s="243"/>
    </row>
    <row r="6894" spans="22:25" x14ac:dyDescent="0.25">
      <c r="V6894" s="280"/>
      <c r="Y6894" s="243"/>
    </row>
    <row r="6895" spans="22:25" x14ac:dyDescent="0.25">
      <c r="V6895" s="280"/>
      <c r="Y6895" s="243"/>
    </row>
    <row r="6896" spans="22:25" x14ac:dyDescent="0.25">
      <c r="V6896" s="280"/>
      <c r="Y6896" s="243"/>
    </row>
    <row r="6897" spans="22:25" x14ac:dyDescent="0.25">
      <c r="V6897" s="280"/>
      <c r="Y6897" s="243"/>
    </row>
    <row r="6898" spans="22:25" x14ac:dyDescent="0.25">
      <c r="V6898" s="280"/>
      <c r="Y6898" s="243"/>
    </row>
    <row r="6899" spans="22:25" x14ac:dyDescent="0.25">
      <c r="V6899" s="280"/>
      <c r="Y6899" s="243"/>
    </row>
    <row r="6900" spans="22:25" x14ac:dyDescent="0.25">
      <c r="V6900" s="280"/>
      <c r="Y6900" s="243"/>
    </row>
    <row r="6901" spans="22:25" x14ac:dyDescent="0.25">
      <c r="V6901" s="280"/>
      <c r="Y6901" s="243"/>
    </row>
    <row r="6902" spans="22:25" x14ac:dyDescent="0.25">
      <c r="V6902" s="280"/>
      <c r="Y6902" s="243"/>
    </row>
    <row r="6903" spans="22:25" x14ac:dyDescent="0.25">
      <c r="V6903" s="280"/>
      <c r="Y6903" s="243"/>
    </row>
    <row r="6904" spans="22:25" x14ac:dyDescent="0.25">
      <c r="V6904" s="280"/>
      <c r="Y6904" s="243"/>
    </row>
    <row r="6905" spans="22:25" x14ac:dyDescent="0.25">
      <c r="V6905" s="280"/>
      <c r="Y6905" s="243"/>
    </row>
    <row r="6906" spans="22:25" x14ac:dyDescent="0.25">
      <c r="V6906" s="280"/>
      <c r="Y6906" s="243"/>
    </row>
    <row r="6907" spans="22:25" x14ac:dyDescent="0.25">
      <c r="V6907" s="280"/>
      <c r="Y6907" s="243"/>
    </row>
    <row r="6908" spans="22:25" x14ac:dyDescent="0.25">
      <c r="V6908" s="280"/>
      <c r="Y6908" s="243"/>
    </row>
    <row r="6909" spans="22:25" x14ac:dyDescent="0.25">
      <c r="V6909" s="280"/>
      <c r="Y6909" s="243"/>
    </row>
    <row r="6910" spans="22:25" x14ac:dyDescent="0.25">
      <c r="V6910" s="280"/>
      <c r="Y6910" s="243"/>
    </row>
    <row r="6911" spans="22:25" x14ac:dyDescent="0.25">
      <c r="V6911" s="280"/>
      <c r="Y6911" s="243"/>
    </row>
    <row r="6912" spans="22:25" x14ac:dyDescent="0.25">
      <c r="V6912" s="280"/>
      <c r="Y6912" s="243"/>
    </row>
    <row r="6913" spans="22:25" x14ac:dyDescent="0.25">
      <c r="V6913" s="280"/>
      <c r="Y6913" s="243"/>
    </row>
    <row r="6914" spans="22:25" x14ac:dyDescent="0.25">
      <c r="V6914" s="280"/>
      <c r="Y6914" s="243"/>
    </row>
    <row r="6915" spans="22:25" x14ac:dyDescent="0.25">
      <c r="V6915" s="280"/>
      <c r="Y6915" s="243"/>
    </row>
    <row r="6916" spans="22:25" x14ac:dyDescent="0.25">
      <c r="V6916" s="280"/>
      <c r="Y6916" s="243"/>
    </row>
    <row r="6917" spans="22:25" x14ac:dyDescent="0.25">
      <c r="V6917" s="280"/>
      <c r="Y6917" s="243"/>
    </row>
    <row r="6918" spans="22:25" x14ac:dyDescent="0.25">
      <c r="V6918" s="280"/>
      <c r="Y6918" s="243"/>
    </row>
    <row r="6919" spans="22:25" x14ac:dyDescent="0.25">
      <c r="V6919" s="280"/>
      <c r="Y6919" s="243"/>
    </row>
    <row r="6920" spans="22:25" x14ac:dyDescent="0.25">
      <c r="V6920" s="280"/>
      <c r="Y6920" s="243"/>
    </row>
    <row r="6921" spans="22:25" x14ac:dyDescent="0.25">
      <c r="V6921" s="280"/>
      <c r="Y6921" s="243"/>
    </row>
    <row r="6922" spans="22:25" x14ac:dyDescent="0.25">
      <c r="V6922" s="280"/>
      <c r="Y6922" s="243"/>
    </row>
    <row r="6923" spans="22:25" x14ac:dyDescent="0.25">
      <c r="V6923" s="280"/>
      <c r="Y6923" s="243"/>
    </row>
    <row r="6924" spans="22:25" x14ac:dyDescent="0.25">
      <c r="V6924" s="280"/>
      <c r="Y6924" s="243"/>
    </row>
    <row r="6925" spans="22:25" x14ac:dyDescent="0.25">
      <c r="V6925" s="280"/>
      <c r="Y6925" s="243"/>
    </row>
    <row r="6926" spans="22:25" x14ac:dyDescent="0.25">
      <c r="V6926" s="280"/>
      <c r="Y6926" s="243"/>
    </row>
    <row r="6927" spans="22:25" x14ac:dyDescent="0.25">
      <c r="V6927" s="280"/>
      <c r="Y6927" s="243"/>
    </row>
    <row r="6928" spans="22:25" x14ac:dyDescent="0.25">
      <c r="V6928" s="280"/>
      <c r="Y6928" s="243"/>
    </row>
    <row r="6929" spans="22:25" x14ac:dyDescent="0.25">
      <c r="V6929" s="280"/>
      <c r="Y6929" s="243"/>
    </row>
    <row r="6930" spans="22:25" x14ac:dyDescent="0.25">
      <c r="V6930" s="280"/>
      <c r="Y6930" s="243"/>
    </row>
    <row r="6931" spans="22:25" x14ac:dyDescent="0.25">
      <c r="V6931" s="280"/>
      <c r="Y6931" s="243"/>
    </row>
    <row r="6932" spans="22:25" x14ac:dyDescent="0.25">
      <c r="V6932" s="280"/>
      <c r="Y6932" s="243"/>
    </row>
    <row r="6933" spans="22:25" x14ac:dyDescent="0.25">
      <c r="V6933" s="280"/>
      <c r="Y6933" s="243"/>
    </row>
    <row r="6934" spans="22:25" x14ac:dyDescent="0.25">
      <c r="V6934" s="280"/>
      <c r="Y6934" s="243"/>
    </row>
    <row r="6935" spans="22:25" x14ac:dyDescent="0.25">
      <c r="V6935" s="280"/>
      <c r="Y6935" s="243"/>
    </row>
    <row r="6936" spans="22:25" x14ac:dyDescent="0.25">
      <c r="V6936" s="280"/>
      <c r="Y6936" s="243"/>
    </row>
    <row r="6937" spans="22:25" x14ac:dyDescent="0.25">
      <c r="V6937" s="280"/>
      <c r="Y6937" s="243"/>
    </row>
    <row r="6938" spans="22:25" x14ac:dyDescent="0.25">
      <c r="V6938" s="280"/>
      <c r="Y6938" s="243"/>
    </row>
    <row r="6939" spans="22:25" x14ac:dyDescent="0.25">
      <c r="V6939" s="280"/>
      <c r="Y6939" s="243"/>
    </row>
    <row r="6940" spans="22:25" x14ac:dyDescent="0.25">
      <c r="V6940" s="280"/>
      <c r="Y6940" s="243"/>
    </row>
    <row r="6941" spans="22:25" x14ac:dyDescent="0.25">
      <c r="V6941" s="280"/>
      <c r="Y6941" s="243"/>
    </row>
    <row r="6942" spans="22:25" x14ac:dyDescent="0.25">
      <c r="V6942" s="280"/>
      <c r="Y6942" s="243"/>
    </row>
    <row r="6943" spans="22:25" x14ac:dyDescent="0.25">
      <c r="V6943" s="280"/>
      <c r="Y6943" s="243"/>
    </row>
    <row r="6944" spans="22:25" x14ac:dyDescent="0.25">
      <c r="V6944" s="280"/>
      <c r="Y6944" s="243"/>
    </row>
    <row r="6945" spans="22:25" x14ac:dyDescent="0.25">
      <c r="V6945" s="280"/>
      <c r="Y6945" s="243"/>
    </row>
    <row r="6946" spans="22:25" x14ac:dyDescent="0.25">
      <c r="V6946" s="280"/>
      <c r="Y6946" s="243"/>
    </row>
    <row r="6947" spans="22:25" x14ac:dyDescent="0.25">
      <c r="V6947" s="280"/>
      <c r="Y6947" s="243"/>
    </row>
    <row r="6948" spans="22:25" x14ac:dyDescent="0.25">
      <c r="V6948" s="280"/>
      <c r="Y6948" s="243"/>
    </row>
    <row r="6949" spans="22:25" x14ac:dyDescent="0.25">
      <c r="V6949" s="280"/>
      <c r="Y6949" s="243"/>
    </row>
    <row r="6950" spans="22:25" x14ac:dyDescent="0.25">
      <c r="V6950" s="280"/>
      <c r="Y6950" s="243"/>
    </row>
    <row r="6951" spans="22:25" x14ac:dyDescent="0.25">
      <c r="V6951" s="280"/>
      <c r="Y6951" s="243"/>
    </row>
    <row r="6952" spans="22:25" x14ac:dyDescent="0.25">
      <c r="V6952" s="280"/>
      <c r="Y6952" s="243"/>
    </row>
    <row r="6953" spans="22:25" x14ac:dyDescent="0.25">
      <c r="V6953" s="280"/>
      <c r="Y6953" s="243"/>
    </row>
    <row r="6954" spans="22:25" x14ac:dyDescent="0.25">
      <c r="V6954" s="280"/>
      <c r="Y6954" s="243"/>
    </row>
    <row r="6955" spans="22:25" x14ac:dyDescent="0.25">
      <c r="V6955" s="280"/>
      <c r="Y6955" s="243"/>
    </row>
    <row r="6956" spans="22:25" x14ac:dyDescent="0.25">
      <c r="V6956" s="280"/>
      <c r="Y6956" s="243"/>
    </row>
    <row r="6957" spans="22:25" x14ac:dyDescent="0.25">
      <c r="V6957" s="280"/>
      <c r="Y6957" s="243"/>
    </row>
    <row r="6958" spans="22:25" x14ac:dyDescent="0.25">
      <c r="V6958" s="280"/>
      <c r="Y6958" s="243"/>
    </row>
    <row r="6959" spans="22:25" x14ac:dyDescent="0.25">
      <c r="V6959" s="280"/>
      <c r="Y6959" s="243"/>
    </row>
    <row r="6960" spans="22:25" x14ac:dyDescent="0.25">
      <c r="V6960" s="280"/>
      <c r="Y6960" s="243"/>
    </row>
    <row r="6961" spans="22:25" x14ac:dyDescent="0.25">
      <c r="V6961" s="280"/>
      <c r="Y6961" s="243"/>
    </row>
    <row r="6962" spans="22:25" x14ac:dyDescent="0.25">
      <c r="V6962" s="280"/>
      <c r="Y6962" s="243"/>
    </row>
    <row r="6963" spans="22:25" x14ac:dyDescent="0.25">
      <c r="V6963" s="280"/>
      <c r="Y6963" s="243"/>
    </row>
    <row r="6964" spans="22:25" x14ac:dyDescent="0.25">
      <c r="V6964" s="280"/>
      <c r="Y6964" s="243"/>
    </row>
    <row r="6965" spans="22:25" x14ac:dyDescent="0.25">
      <c r="V6965" s="280"/>
      <c r="Y6965" s="243"/>
    </row>
    <row r="6966" spans="22:25" x14ac:dyDescent="0.25">
      <c r="V6966" s="280"/>
      <c r="Y6966" s="243"/>
    </row>
    <row r="6967" spans="22:25" x14ac:dyDescent="0.25">
      <c r="V6967" s="280"/>
      <c r="Y6967" s="243"/>
    </row>
    <row r="6968" spans="22:25" x14ac:dyDescent="0.25">
      <c r="V6968" s="280"/>
      <c r="Y6968" s="243"/>
    </row>
    <row r="6969" spans="22:25" x14ac:dyDescent="0.25">
      <c r="V6969" s="280"/>
      <c r="Y6969" s="243"/>
    </row>
    <row r="6970" spans="22:25" x14ac:dyDescent="0.25">
      <c r="V6970" s="280"/>
      <c r="Y6970" s="243"/>
    </row>
    <row r="6971" spans="22:25" x14ac:dyDescent="0.25">
      <c r="V6971" s="280"/>
      <c r="Y6971" s="243"/>
    </row>
    <row r="6972" spans="22:25" x14ac:dyDescent="0.25">
      <c r="V6972" s="280"/>
      <c r="Y6972" s="243"/>
    </row>
    <row r="6973" spans="22:25" x14ac:dyDescent="0.25">
      <c r="V6973" s="280"/>
      <c r="Y6973" s="243"/>
    </row>
    <row r="6974" spans="22:25" x14ac:dyDescent="0.25">
      <c r="V6974" s="280"/>
      <c r="Y6974" s="243"/>
    </row>
    <row r="6975" spans="22:25" x14ac:dyDescent="0.25">
      <c r="V6975" s="280"/>
      <c r="Y6975" s="243"/>
    </row>
    <row r="6976" spans="22:25" x14ac:dyDescent="0.25">
      <c r="V6976" s="280"/>
      <c r="Y6976" s="243"/>
    </row>
    <row r="6977" spans="22:25" x14ac:dyDescent="0.25">
      <c r="V6977" s="280"/>
      <c r="Y6977" s="243"/>
    </row>
    <row r="6978" spans="22:25" x14ac:dyDescent="0.25">
      <c r="V6978" s="280"/>
      <c r="Y6978" s="243"/>
    </row>
    <row r="6979" spans="22:25" x14ac:dyDescent="0.25">
      <c r="V6979" s="280"/>
      <c r="Y6979" s="243"/>
    </row>
    <row r="6980" spans="22:25" x14ac:dyDescent="0.25">
      <c r="V6980" s="280"/>
      <c r="Y6980" s="243"/>
    </row>
    <row r="6981" spans="22:25" x14ac:dyDescent="0.25">
      <c r="V6981" s="280"/>
      <c r="Y6981" s="243"/>
    </row>
    <row r="6982" spans="22:25" x14ac:dyDescent="0.25">
      <c r="V6982" s="280"/>
      <c r="Y6982" s="243"/>
    </row>
    <row r="6983" spans="22:25" x14ac:dyDescent="0.25">
      <c r="V6983" s="280"/>
      <c r="Y6983" s="243"/>
    </row>
    <row r="6984" spans="22:25" x14ac:dyDescent="0.25">
      <c r="V6984" s="280"/>
      <c r="Y6984" s="243"/>
    </row>
    <row r="6985" spans="22:25" x14ac:dyDescent="0.25">
      <c r="V6985" s="280"/>
      <c r="Y6985" s="243"/>
    </row>
    <row r="6986" spans="22:25" x14ac:dyDescent="0.25">
      <c r="V6986" s="280"/>
      <c r="Y6986" s="243"/>
    </row>
    <row r="6987" spans="22:25" x14ac:dyDescent="0.25">
      <c r="V6987" s="280"/>
      <c r="Y6987" s="243"/>
    </row>
    <row r="6988" spans="22:25" x14ac:dyDescent="0.25">
      <c r="V6988" s="280"/>
      <c r="Y6988" s="243"/>
    </row>
    <row r="6989" spans="22:25" x14ac:dyDescent="0.25">
      <c r="V6989" s="280"/>
      <c r="Y6989" s="243"/>
    </row>
    <row r="6990" spans="22:25" x14ac:dyDescent="0.25">
      <c r="V6990" s="280"/>
      <c r="Y6990" s="243"/>
    </row>
    <row r="6991" spans="22:25" x14ac:dyDescent="0.25">
      <c r="V6991" s="280"/>
      <c r="Y6991" s="243"/>
    </row>
    <row r="6992" spans="22:25" x14ac:dyDescent="0.25">
      <c r="V6992" s="280"/>
      <c r="Y6992" s="243"/>
    </row>
    <row r="6993" spans="22:25" x14ac:dyDescent="0.25">
      <c r="V6993" s="280"/>
      <c r="Y6993" s="243"/>
    </row>
    <row r="6994" spans="22:25" x14ac:dyDescent="0.25">
      <c r="V6994" s="280"/>
      <c r="Y6994" s="243"/>
    </row>
    <row r="6995" spans="22:25" x14ac:dyDescent="0.25">
      <c r="V6995" s="280"/>
      <c r="Y6995" s="243"/>
    </row>
    <row r="6996" spans="22:25" x14ac:dyDescent="0.25">
      <c r="V6996" s="280"/>
      <c r="Y6996" s="243"/>
    </row>
    <row r="6997" spans="22:25" x14ac:dyDescent="0.25">
      <c r="V6997" s="280"/>
      <c r="Y6997" s="243"/>
    </row>
    <row r="6998" spans="22:25" x14ac:dyDescent="0.25">
      <c r="V6998" s="280"/>
      <c r="Y6998" s="243"/>
    </row>
    <row r="6999" spans="22:25" x14ac:dyDescent="0.25">
      <c r="V6999" s="280"/>
      <c r="Y6999" s="243"/>
    </row>
    <row r="7000" spans="22:25" x14ac:dyDescent="0.25">
      <c r="V7000" s="280"/>
      <c r="Y7000" s="243"/>
    </row>
    <row r="7001" spans="22:25" x14ac:dyDescent="0.25">
      <c r="V7001" s="280"/>
      <c r="Y7001" s="243"/>
    </row>
    <row r="7002" spans="22:25" x14ac:dyDescent="0.25">
      <c r="V7002" s="280"/>
      <c r="Y7002" s="243"/>
    </row>
    <row r="7003" spans="22:25" x14ac:dyDescent="0.25">
      <c r="V7003" s="280"/>
      <c r="Y7003" s="243"/>
    </row>
    <row r="7004" spans="22:25" x14ac:dyDescent="0.25">
      <c r="V7004" s="280"/>
      <c r="Y7004" s="243"/>
    </row>
    <row r="7005" spans="22:25" x14ac:dyDescent="0.25">
      <c r="V7005" s="280"/>
      <c r="Y7005" s="243"/>
    </row>
    <row r="7006" spans="22:25" x14ac:dyDescent="0.25">
      <c r="V7006" s="280"/>
      <c r="Y7006" s="243"/>
    </row>
    <row r="7007" spans="22:25" x14ac:dyDescent="0.25">
      <c r="V7007" s="280"/>
      <c r="Y7007" s="243"/>
    </row>
    <row r="7008" spans="22:25" x14ac:dyDescent="0.25">
      <c r="V7008" s="280"/>
      <c r="Y7008" s="243"/>
    </row>
    <row r="7009" spans="22:25" x14ac:dyDescent="0.25">
      <c r="V7009" s="280"/>
      <c r="Y7009" s="243"/>
    </row>
    <row r="7010" spans="22:25" x14ac:dyDescent="0.25">
      <c r="V7010" s="280"/>
      <c r="Y7010" s="243"/>
    </row>
    <row r="7011" spans="22:25" x14ac:dyDescent="0.25">
      <c r="V7011" s="280"/>
      <c r="Y7011" s="243"/>
    </row>
    <row r="7012" spans="22:25" x14ac:dyDescent="0.25">
      <c r="V7012" s="280"/>
      <c r="Y7012" s="243"/>
    </row>
    <row r="7013" spans="22:25" x14ac:dyDescent="0.25">
      <c r="V7013" s="280"/>
      <c r="Y7013" s="243"/>
    </row>
    <row r="7014" spans="22:25" x14ac:dyDescent="0.25">
      <c r="V7014" s="280"/>
      <c r="Y7014" s="243"/>
    </row>
    <row r="7015" spans="22:25" x14ac:dyDescent="0.25">
      <c r="V7015" s="280"/>
      <c r="Y7015" s="243"/>
    </row>
    <row r="7016" spans="22:25" x14ac:dyDescent="0.25">
      <c r="V7016" s="280"/>
      <c r="Y7016" s="243"/>
    </row>
    <row r="7017" spans="22:25" x14ac:dyDescent="0.25">
      <c r="V7017" s="280"/>
      <c r="Y7017" s="243"/>
    </row>
    <row r="7018" spans="22:25" x14ac:dyDescent="0.25">
      <c r="V7018" s="280"/>
      <c r="Y7018" s="243"/>
    </row>
    <row r="7019" spans="22:25" x14ac:dyDescent="0.25">
      <c r="V7019" s="280"/>
      <c r="Y7019" s="243"/>
    </row>
    <row r="7020" spans="22:25" x14ac:dyDescent="0.25">
      <c r="V7020" s="280"/>
      <c r="Y7020" s="243"/>
    </row>
    <row r="7021" spans="22:25" x14ac:dyDescent="0.25">
      <c r="V7021" s="280"/>
      <c r="Y7021" s="243"/>
    </row>
    <row r="7022" spans="22:25" x14ac:dyDescent="0.25">
      <c r="V7022" s="280"/>
      <c r="Y7022" s="243"/>
    </row>
    <row r="7023" spans="22:25" x14ac:dyDescent="0.25">
      <c r="V7023" s="280"/>
      <c r="Y7023" s="243"/>
    </row>
    <row r="7024" spans="22:25" x14ac:dyDescent="0.25">
      <c r="V7024" s="280"/>
      <c r="Y7024" s="243"/>
    </row>
    <row r="7025" spans="22:25" x14ac:dyDescent="0.25">
      <c r="V7025" s="280"/>
      <c r="Y7025" s="243"/>
    </row>
    <row r="7026" spans="22:25" x14ac:dyDescent="0.25">
      <c r="V7026" s="280"/>
      <c r="Y7026" s="243"/>
    </row>
    <row r="7027" spans="22:25" x14ac:dyDescent="0.25">
      <c r="V7027" s="280"/>
      <c r="Y7027" s="243"/>
    </row>
    <row r="7028" spans="22:25" x14ac:dyDescent="0.25">
      <c r="V7028" s="280"/>
      <c r="Y7028" s="243"/>
    </row>
    <row r="7029" spans="22:25" x14ac:dyDescent="0.25">
      <c r="V7029" s="280"/>
      <c r="Y7029" s="243"/>
    </row>
    <row r="7030" spans="22:25" x14ac:dyDescent="0.25">
      <c r="V7030" s="280"/>
      <c r="Y7030" s="243"/>
    </row>
    <row r="7031" spans="22:25" x14ac:dyDescent="0.25">
      <c r="V7031" s="280"/>
      <c r="Y7031" s="243"/>
    </row>
    <row r="7032" spans="22:25" x14ac:dyDescent="0.25">
      <c r="V7032" s="280"/>
      <c r="Y7032" s="243"/>
    </row>
    <row r="7033" spans="22:25" x14ac:dyDescent="0.25">
      <c r="V7033" s="280"/>
      <c r="Y7033" s="243"/>
    </row>
    <row r="7034" spans="22:25" x14ac:dyDescent="0.25">
      <c r="V7034" s="280"/>
      <c r="Y7034" s="243"/>
    </row>
    <row r="7035" spans="22:25" x14ac:dyDescent="0.25">
      <c r="V7035" s="280"/>
      <c r="Y7035" s="243"/>
    </row>
    <row r="7036" spans="22:25" x14ac:dyDescent="0.25">
      <c r="V7036" s="280"/>
      <c r="Y7036" s="243"/>
    </row>
    <row r="7037" spans="22:25" x14ac:dyDescent="0.25">
      <c r="V7037" s="280"/>
      <c r="Y7037" s="243"/>
    </row>
    <row r="7038" spans="22:25" x14ac:dyDescent="0.25">
      <c r="V7038" s="280"/>
      <c r="Y7038" s="243"/>
    </row>
    <row r="7039" spans="22:25" x14ac:dyDescent="0.25">
      <c r="V7039" s="280"/>
      <c r="Y7039" s="243"/>
    </row>
    <row r="7040" spans="22:25" x14ac:dyDescent="0.25">
      <c r="V7040" s="280"/>
      <c r="Y7040" s="243"/>
    </row>
    <row r="7041" spans="22:25" x14ac:dyDescent="0.25">
      <c r="V7041" s="280"/>
      <c r="Y7041" s="243"/>
    </row>
    <row r="7042" spans="22:25" x14ac:dyDescent="0.25">
      <c r="V7042" s="280"/>
      <c r="Y7042" s="243"/>
    </row>
    <row r="7043" spans="22:25" x14ac:dyDescent="0.25">
      <c r="V7043" s="280"/>
      <c r="Y7043" s="243"/>
    </row>
    <row r="7044" spans="22:25" x14ac:dyDescent="0.25">
      <c r="V7044" s="280"/>
      <c r="Y7044" s="243"/>
    </row>
    <row r="7045" spans="22:25" x14ac:dyDescent="0.25">
      <c r="V7045" s="280"/>
      <c r="Y7045" s="243"/>
    </row>
    <row r="7046" spans="22:25" x14ac:dyDescent="0.25">
      <c r="V7046" s="280"/>
      <c r="Y7046" s="243"/>
    </row>
    <row r="7047" spans="22:25" x14ac:dyDescent="0.25">
      <c r="V7047" s="280"/>
      <c r="Y7047" s="243"/>
    </row>
    <row r="7048" spans="22:25" x14ac:dyDescent="0.25">
      <c r="V7048" s="280"/>
      <c r="Y7048" s="243"/>
    </row>
    <row r="7049" spans="22:25" x14ac:dyDescent="0.25">
      <c r="V7049" s="280"/>
      <c r="Y7049" s="243"/>
    </row>
    <row r="7050" spans="22:25" x14ac:dyDescent="0.25">
      <c r="V7050" s="280"/>
      <c r="Y7050" s="243"/>
    </row>
    <row r="7051" spans="22:25" x14ac:dyDescent="0.25">
      <c r="V7051" s="280"/>
      <c r="Y7051" s="243"/>
    </row>
    <row r="7052" spans="22:25" x14ac:dyDescent="0.25">
      <c r="V7052" s="280"/>
      <c r="Y7052" s="243"/>
    </row>
    <row r="7053" spans="22:25" x14ac:dyDescent="0.25">
      <c r="V7053" s="280"/>
      <c r="Y7053" s="243"/>
    </row>
    <row r="7054" spans="22:25" x14ac:dyDescent="0.25">
      <c r="V7054" s="280"/>
      <c r="Y7054" s="243"/>
    </row>
    <row r="7055" spans="22:25" x14ac:dyDescent="0.25">
      <c r="V7055" s="280"/>
      <c r="Y7055" s="243"/>
    </row>
    <row r="7056" spans="22:25" x14ac:dyDescent="0.25">
      <c r="V7056" s="280"/>
      <c r="Y7056" s="243"/>
    </row>
    <row r="7057" spans="22:25" x14ac:dyDescent="0.25">
      <c r="V7057" s="280"/>
      <c r="Y7057" s="243"/>
    </row>
    <row r="7058" spans="22:25" x14ac:dyDescent="0.25">
      <c r="V7058" s="280"/>
      <c r="Y7058" s="243"/>
    </row>
    <row r="7059" spans="22:25" x14ac:dyDescent="0.25">
      <c r="V7059" s="280"/>
      <c r="Y7059" s="243"/>
    </row>
    <row r="7060" spans="22:25" x14ac:dyDescent="0.25">
      <c r="V7060" s="280"/>
      <c r="Y7060" s="243"/>
    </row>
    <row r="7061" spans="22:25" x14ac:dyDescent="0.25">
      <c r="V7061" s="280"/>
      <c r="Y7061" s="243"/>
    </row>
    <row r="7062" spans="22:25" x14ac:dyDescent="0.25">
      <c r="V7062" s="280"/>
      <c r="Y7062" s="243"/>
    </row>
    <row r="7063" spans="22:25" x14ac:dyDescent="0.25">
      <c r="V7063" s="280"/>
      <c r="Y7063" s="243"/>
    </row>
    <row r="7064" spans="22:25" x14ac:dyDescent="0.25">
      <c r="V7064" s="280"/>
      <c r="Y7064" s="243"/>
    </row>
    <row r="7065" spans="22:25" x14ac:dyDescent="0.25">
      <c r="V7065" s="280"/>
      <c r="Y7065" s="243"/>
    </row>
    <row r="7066" spans="22:25" x14ac:dyDescent="0.25">
      <c r="V7066" s="280"/>
      <c r="Y7066" s="243"/>
    </row>
    <row r="7067" spans="22:25" x14ac:dyDescent="0.25">
      <c r="V7067" s="280"/>
      <c r="Y7067" s="243"/>
    </row>
    <row r="7068" spans="22:25" x14ac:dyDescent="0.25">
      <c r="V7068" s="280"/>
      <c r="Y7068" s="243"/>
    </row>
    <row r="7069" spans="22:25" x14ac:dyDescent="0.25">
      <c r="V7069" s="280"/>
      <c r="Y7069" s="243"/>
    </row>
    <row r="7070" spans="22:25" x14ac:dyDescent="0.25">
      <c r="V7070" s="280"/>
      <c r="Y7070" s="243"/>
    </row>
    <row r="7071" spans="22:25" x14ac:dyDescent="0.25">
      <c r="V7071" s="280"/>
      <c r="Y7071" s="243"/>
    </row>
    <row r="7072" spans="22:25" x14ac:dyDescent="0.25">
      <c r="V7072" s="280"/>
      <c r="Y7072" s="243"/>
    </row>
    <row r="7073" spans="22:25" x14ac:dyDescent="0.25">
      <c r="V7073" s="280"/>
      <c r="Y7073" s="243"/>
    </row>
    <row r="7074" spans="22:25" x14ac:dyDescent="0.25">
      <c r="V7074" s="280"/>
      <c r="Y7074" s="243"/>
    </row>
    <row r="7075" spans="22:25" x14ac:dyDescent="0.25">
      <c r="V7075" s="280"/>
      <c r="Y7075" s="243"/>
    </row>
    <row r="7076" spans="22:25" x14ac:dyDescent="0.25">
      <c r="V7076" s="280"/>
      <c r="Y7076" s="243"/>
    </row>
    <row r="7077" spans="22:25" x14ac:dyDescent="0.25">
      <c r="V7077" s="280"/>
      <c r="Y7077" s="243"/>
    </row>
    <row r="7078" spans="22:25" x14ac:dyDescent="0.25">
      <c r="V7078" s="280"/>
      <c r="Y7078" s="243"/>
    </row>
    <row r="7079" spans="22:25" x14ac:dyDescent="0.25">
      <c r="V7079" s="280"/>
      <c r="Y7079" s="243"/>
    </row>
    <row r="7080" spans="22:25" x14ac:dyDescent="0.25">
      <c r="V7080" s="280"/>
      <c r="Y7080" s="243"/>
    </row>
    <row r="7081" spans="22:25" x14ac:dyDescent="0.25">
      <c r="V7081" s="280"/>
      <c r="Y7081" s="243"/>
    </row>
    <row r="7082" spans="22:25" x14ac:dyDescent="0.25">
      <c r="V7082" s="280"/>
      <c r="Y7082" s="243"/>
    </row>
    <row r="7083" spans="22:25" x14ac:dyDescent="0.25">
      <c r="V7083" s="280"/>
      <c r="Y7083" s="243"/>
    </row>
    <row r="7084" spans="22:25" x14ac:dyDescent="0.25">
      <c r="V7084" s="280"/>
      <c r="Y7084" s="243"/>
    </row>
    <row r="7085" spans="22:25" x14ac:dyDescent="0.25">
      <c r="V7085" s="280"/>
      <c r="Y7085" s="243"/>
    </row>
    <row r="7086" spans="22:25" x14ac:dyDescent="0.25">
      <c r="V7086" s="280"/>
      <c r="Y7086" s="243"/>
    </row>
    <row r="7087" spans="22:25" x14ac:dyDescent="0.25">
      <c r="V7087" s="280"/>
      <c r="Y7087" s="243"/>
    </row>
    <row r="7088" spans="22:25" x14ac:dyDescent="0.25">
      <c r="V7088" s="280"/>
      <c r="Y7088" s="243"/>
    </row>
    <row r="7089" spans="22:25" x14ac:dyDescent="0.25">
      <c r="V7089" s="280"/>
      <c r="Y7089" s="243"/>
    </row>
    <row r="7090" spans="22:25" x14ac:dyDescent="0.25">
      <c r="V7090" s="280"/>
      <c r="Y7090" s="243"/>
    </row>
    <row r="7091" spans="22:25" x14ac:dyDescent="0.25">
      <c r="V7091" s="280"/>
      <c r="Y7091" s="243"/>
    </row>
    <row r="7092" spans="22:25" x14ac:dyDescent="0.25">
      <c r="V7092" s="280"/>
      <c r="Y7092" s="243"/>
    </row>
    <row r="7093" spans="22:25" x14ac:dyDescent="0.25">
      <c r="V7093" s="280"/>
      <c r="Y7093" s="243"/>
    </row>
    <row r="7094" spans="22:25" x14ac:dyDescent="0.25">
      <c r="V7094" s="280"/>
      <c r="Y7094" s="243"/>
    </row>
    <row r="7095" spans="22:25" x14ac:dyDescent="0.25">
      <c r="V7095" s="280"/>
      <c r="Y7095" s="243"/>
    </row>
    <row r="7096" spans="22:25" x14ac:dyDescent="0.25">
      <c r="V7096" s="280"/>
      <c r="Y7096" s="243"/>
    </row>
    <row r="7097" spans="22:25" x14ac:dyDescent="0.25">
      <c r="V7097" s="280"/>
      <c r="Y7097" s="243"/>
    </row>
    <row r="7098" spans="22:25" x14ac:dyDescent="0.25">
      <c r="V7098" s="280"/>
      <c r="Y7098" s="243"/>
    </row>
    <row r="7099" spans="22:25" x14ac:dyDescent="0.25">
      <c r="V7099" s="280"/>
      <c r="Y7099" s="243"/>
    </row>
    <row r="7100" spans="22:25" x14ac:dyDescent="0.25">
      <c r="V7100" s="280"/>
      <c r="Y7100" s="243"/>
    </row>
    <row r="7101" spans="22:25" x14ac:dyDescent="0.25">
      <c r="V7101" s="280"/>
      <c r="Y7101" s="243"/>
    </row>
    <row r="7102" spans="22:25" x14ac:dyDescent="0.25">
      <c r="V7102" s="280"/>
      <c r="Y7102" s="243"/>
    </row>
    <row r="7103" spans="22:25" x14ac:dyDescent="0.25">
      <c r="V7103" s="280"/>
      <c r="Y7103" s="243"/>
    </row>
    <row r="7104" spans="22:25" x14ac:dyDescent="0.25">
      <c r="V7104" s="280"/>
      <c r="Y7104" s="243"/>
    </row>
    <row r="7105" spans="22:25" x14ac:dyDescent="0.25">
      <c r="V7105" s="280"/>
      <c r="Y7105" s="243"/>
    </row>
    <row r="7106" spans="22:25" x14ac:dyDescent="0.25">
      <c r="V7106" s="280"/>
      <c r="Y7106" s="243"/>
    </row>
    <row r="7107" spans="22:25" x14ac:dyDescent="0.25">
      <c r="V7107" s="280"/>
      <c r="Y7107" s="243"/>
    </row>
    <row r="7108" spans="22:25" x14ac:dyDescent="0.25">
      <c r="V7108" s="280"/>
      <c r="Y7108" s="243"/>
    </row>
    <row r="7109" spans="22:25" x14ac:dyDescent="0.25">
      <c r="V7109" s="280"/>
      <c r="Y7109" s="243"/>
    </row>
    <row r="7110" spans="22:25" x14ac:dyDescent="0.25">
      <c r="V7110" s="280"/>
      <c r="Y7110" s="243"/>
    </row>
    <row r="7111" spans="22:25" x14ac:dyDescent="0.25">
      <c r="V7111" s="280"/>
      <c r="Y7111" s="243"/>
    </row>
    <row r="7112" spans="22:25" x14ac:dyDescent="0.25">
      <c r="V7112" s="280"/>
      <c r="Y7112" s="243"/>
    </row>
    <row r="7113" spans="22:25" x14ac:dyDescent="0.25">
      <c r="V7113" s="280"/>
      <c r="Y7113" s="243"/>
    </row>
    <row r="7114" spans="22:25" x14ac:dyDescent="0.25">
      <c r="V7114" s="280"/>
      <c r="Y7114" s="243"/>
    </row>
    <row r="7115" spans="22:25" x14ac:dyDescent="0.25">
      <c r="V7115" s="280"/>
      <c r="Y7115" s="243"/>
    </row>
    <row r="7116" spans="22:25" x14ac:dyDescent="0.25">
      <c r="V7116" s="280"/>
      <c r="Y7116" s="243"/>
    </row>
    <row r="7117" spans="22:25" x14ac:dyDescent="0.25">
      <c r="V7117" s="280"/>
      <c r="Y7117" s="243"/>
    </row>
    <row r="7118" spans="22:25" x14ac:dyDescent="0.25">
      <c r="V7118" s="280"/>
      <c r="Y7118" s="243"/>
    </row>
    <row r="7119" spans="22:25" x14ac:dyDescent="0.25">
      <c r="V7119" s="280"/>
      <c r="Y7119" s="243"/>
    </row>
    <row r="7120" spans="22:25" x14ac:dyDescent="0.25">
      <c r="V7120" s="280"/>
      <c r="Y7120" s="243"/>
    </row>
    <row r="7121" spans="22:25" x14ac:dyDescent="0.25">
      <c r="V7121" s="280"/>
      <c r="Y7121" s="243"/>
    </row>
    <row r="7122" spans="22:25" x14ac:dyDescent="0.25">
      <c r="V7122" s="280"/>
      <c r="Y7122" s="243"/>
    </row>
    <row r="7123" spans="22:25" x14ac:dyDescent="0.25">
      <c r="V7123" s="280"/>
      <c r="Y7123" s="243"/>
    </row>
    <row r="7124" spans="22:25" x14ac:dyDescent="0.25">
      <c r="V7124" s="280"/>
      <c r="Y7124" s="243"/>
    </row>
    <row r="7125" spans="22:25" x14ac:dyDescent="0.25">
      <c r="V7125" s="280"/>
      <c r="Y7125" s="243"/>
    </row>
    <row r="7126" spans="22:25" x14ac:dyDescent="0.25">
      <c r="V7126" s="280"/>
      <c r="Y7126" s="243"/>
    </row>
    <row r="7127" spans="22:25" x14ac:dyDescent="0.25">
      <c r="V7127" s="280"/>
      <c r="Y7127" s="243"/>
    </row>
    <row r="7128" spans="22:25" x14ac:dyDescent="0.25">
      <c r="V7128" s="280"/>
      <c r="Y7128" s="243"/>
    </row>
    <row r="7129" spans="22:25" x14ac:dyDescent="0.25">
      <c r="V7129" s="280"/>
      <c r="Y7129" s="243"/>
    </row>
    <row r="7130" spans="22:25" x14ac:dyDescent="0.25">
      <c r="V7130" s="280"/>
      <c r="Y7130" s="243"/>
    </row>
    <row r="7131" spans="22:25" x14ac:dyDescent="0.25">
      <c r="V7131" s="280"/>
      <c r="Y7131" s="243"/>
    </row>
    <row r="7132" spans="22:25" x14ac:dyDescent="0.25">
      <c r="V7132" s="280"/>
      <c r="Y7132" s="243"/>
    </row>
    <row r="7133" spans="22:25" x14ac:dyDescent="0.25">
      <c r="V7133" s="280"/>
      <c r="Y7133" s="243"/>
    </row>
    <row r="7134" spans="22:25" x14ac:dyDescent="0.25">
      <c r="V7134" s="280"/>
      <c r="Y7134" s="243"/>
    </row>
    <row r="7135" spans="22:25" x14ac:dyDescent="0.25">
      <c r="V7135" s="280"/>
      <c r="Y7135" s="243"/>
    </row>
    <row r="7136" spans="22:25" x14ac:dyDescent="0.25">
      <c r="V7136" s="280"/>
      <c r="Y7136" s="243"/>
    </row>
    <row r="7137" spans="22:25" x14ac:dyDescent="0.25">
      <c r="V7137" s="280"/>
      <c r="Y7137" s="243"/>
    </row>
    <row r="7138" spans="22:25" x14ac:dyDescent="0.25">
      <c r="V7138" s="280"/>
      <c r="Y7138" s="243"/>
    </row>
    <row r="7139" spans="22:25" x14ac:dyDescent="0.25">
      <c r="V7139" s="280"/>
      <c r="Y7139" s="243"/>
    </row>
    <row r="7140" spans="22:25" x14ac:dyDescent="0.25">
      <c r="V7140" s="280"/>
      <c r="Y7140" s="243"/>
    </row>
    <row r="7141" spans="22:25" x14ac:dyDescent="0.25">
      <c r="V7141" s="280"/>
      <c r="Y7141" s="243"/>
    </row>
    <row r="7142" spans="22:25" x14ac:dyDescent="0.25">
      <c r="V7142" s="280"/>
      <c r="Y7142" s="243"/>
    </row>
    <row r="7143" spans="22:25" x14ac:dyDescent="0.25">
      <c r="V7143" s="280"/>
      <c r="Y7143" s="243"/>
    </row>
    <row r="7144" spans="22:25" x14ac:dyDescent="0.25">
      <c r="V7144" s="280"/>
      <c r="Y7144" s="243"/>
    </row>
    <row r="7145" spans="22:25" x14ac:dyDescent="0.25">
      <c r="V7145" s="280"/>
      <c r="Y7145" s="243"/>
    </row>
    <row r="7146" spans="22:25" x14ac:dyDescent="0.25">
      <c r="V7146" s="280"/>
      <c r="Y7146" s="243"/>
    </row>
    <row r="7147" spans="22:25" x14ac:dyDescent="0.25">
      <c r="V7147" s="280"/>
      <c r="Y7147" s="243"/>
    </row>
    <row r="7148" spans="22:25" x14ac:dyDescent="0.25">
      <c r="V7148" s="280"/>
      <c r="Y7148" s="243"/>
    </row>
    <row r="7149" spans="22:25" x14ac:dyDescent="0.25">
      <c r="V7149" s="280"/>
      <c r="Y7149" s="243"/>
    </row>
    <row r="7150" spans="22:25" x14ac:dyDescent="0.25">
      <c r="V7150" s="280"/>
      <c r="Y7150" s="243"/>
    </row>
    <row r="7151" spans="22:25" x14ac:dyDescent="0.25">
      <c r="V7151" s="280"/>
      <c r="Y7151" s="243"/>
    </row>
    <row r="7152" spans="22:25" x14ac:dyDescent="0.25">
      <c r="V7152" s="280"/>
      <c r="Y7152" s="243"/>
    </row>
    <row r="7153" spans="22:25" x14ac:dyDescent="0.25">
      <c r="V7153" s="280"/>
      <c r="Y7153" s="243"/>
    </row>
    <row r="7154" spans="22:25" x14ac:dyDescent="0.25">
      <c r="V7154" s="280"/>
      <c r="Y7154" s="243"/>
    </row>
    <row r="7155" spans="22:25" x14ac:dyDescent="0.25">
      <c r="V7155" s="280"/>
      <c r="Y7155" s="243"/>
    </row>
    <row r="7156" spans="22:25" x14ac:dyDescent="0.25">
      <c r="V7156" s="280"/>
      <c r="Y7156" s="243"/>
    </row>
    <row r="7157" spans="22:25" x14ac:dyDescent="0.25">
      <c r="V7157" s="280"/>
      <c r="Y7157" s="243"/>
    </row>
    <row r="7158" spans="22:25" x14ac:dyDescent="0.25">
      <c r="V7158" s="280"/>
      <c r="Y7158" s="243"/>
    </row>
    <row r="7159" spans="22:25" x14ac:dyDescent="0.25">
      <c r="V7159" s="280"/>
      <c r="Y7159" s="243"/>
    </row>
    <row r="7160" spans="22:25" x14ac:dyDescent="0.25">
      <c r="V7160" s="280"/>
      <c r="Y7160" s="243"/>
    </row>
    <row r="7161" spans="22:25" x14ac:dyDescent="0.25">
      <c r="V7161" s="280"/>
      <c r="Y7161" s="243"/>
    </row>
    <row r="7162" spans="22:25" x14ac:dyDescent="0.25">
      <c r="V7162" s="280"/>
      <c r="Y7162" s="243"/>
    </row>
    <row r="7163" spans="22:25" x14ac:dyDescent="0.25">
      <c r="V7163" s="280"/>
      <c r="Y7163" s="243"/>
    </row>
    <row r="7164" spans="22:25" x14ac:dyDescent="0.25">
      <c r="V7164" s="280"/>
      <c r="Y7164" s="243"/>
    </row>
    <row r="7165" spans="22:25" x14ac:dyDescent="0.25">
      <c r="V7165" s="280"/>
      <c r="Y7165" s="243"/>
    </row>
    <row r="7166" spans="22:25" x14ac:dyDescent="0.25">
      <c r="V7166" s="280"/>
      <c r="Y7166" s="243"/>
    </row>
    <row r="7167" spans="22:25" x14ac:dyDescent="0.25">
      <c r="V7167" s="280"/>
      <c r="Y7167" s="243"/>
    </row>
    <row r="7168" spans="22:25" x14ac:dyDescent="0.25">
      <c r="V7168" s="280"/>
      <c r="Y7168" s="243"/>
    </row>
    <row r="7169" spans="22:25" x14ac:dyDescent="0.25">
      <c r="V7169" s="280"/>
      <c r="Y7169" s="243"/>
    </row>
    <row r="7170" spans="22:25" x14ac:dyDescent="0.25">
      <c r="V7170" s="280"/>
      <c r="Y7170" s="243"/>
    </row>
    <row r="7171" spans="22:25" x14ac:dyDescent="0.25">
      <c r="V7171" s="280"/>
      <c r="Y7171" s="243"/>
    </row>
    <row r="7172" spans="22:25" x14ac:dyDescent="0.25">
      <c r="V7172" s="280"/>
      <c r="Y7172" s="243"/>
    </row>
    <row r="7173" spans="22:25" x14ac:dyDescent="0.25">
      <c r="V7173" s="280"/>
      <c r="Y7173" s="243"/>
    </row>
    <row r="7174" spans="22:25" x14ac:dyDescent="0.25">
      <c r="V7174" s="280"/>
      <c r="Y7174" s="243"/>
    </row>
    <row r="7175" spans="22:25" x14ac:dyDescent="0.25">
      <c r="V7175" s="280"/>
      <c r="Y7175" s="243"/>
    </row>
    <row r="7176" spans="22:25" x14ac:dyDescent="0.25">
      <c r="V7176" s="280"/>
      <c r="Y7176" s="243"/>
    </row>
    <row r="7177" spans="22:25" x14ac:dyDescent="0.25">
      <c r="V7177" s="280"/>
      <c r="Y7177" s="243"/>
    </row>
    <row r="7178" spans="22:25" x14ac:dyDescent="0.25">
      <c r="V7178" s="280"/>
      <c r="Y7178" s="243"/>
    </row>
    <row r="7179" spans="22:25" x14ac:dyDescent="0.25">
      <c r="V7179" s="280"/>
      <c r="Y7179" s="243"/>
    </row>
    <row r="7180" spans="22:25" x14ac:dyDescent="0.25">
      <c r="V7180" s="280"/>
      <c r="Y7180" s="243"/>
    </row>
    <row r="7181" spans="22:25" x14ac:dyDescent="0.25">
      <c r="V7181" s="280"/>
      <c r="Y7181" s="243"/>
    </row>
    <row r="7182" spans="22:25" x14ac:dyDescent="0.25">
      <c r="V7182" s="280"/>
      <c r="Y7182" s="243"/>
    </row>
    <row r="7183" spans="22:25" x14ac:dyDescent="0.25">
      <c r="V7183" s="280"/>
      <c r="Y7183" s="243"/>
    </row>
    <row r="7184" spans="22:25" x14ac:dyDescent="0.25">
      <c r="V7184" s="280"/>
      <c r="Y7184" s="243"/>
    </row>
    <row r="7185" spans="22:25" x14ac:dyDescent="0.25">
      <c r="V7185" s="280"/>
      <c r="Y7185" s="243"/>
    </row>
    <row r="7186" spans="22:25" x14ac:dyDescent="0.25">
      <c r="V7186" s="280"/>
      <c r="Y7186" s="243"/>
    </row>
    <row r="7187" spans="22:25" x14ac:dyDescent="0.25">
      <c r="V7187" s="280"/>
      <c r="Y7187" s="243"/>
    </row>
    <row r="7188" spans="22:25" x14ac:dyDescent="0.25">
      <c r="V7188" s="280"/>
      <c r="Y7188" s="243"/>
    </row>
    <row r="7189" spans="22:25" x14ac:dyDescent="0.25">
      <c r="V7189" s="280"/>
      <c r="Y7189" s="243"/>
    </row>
    <row r="7190" spans="22:25" x14ac:dyDescent="0.25">
      <c r="V7190" s="280"/>
      <c r="Y7190" s="243"/>
    </row>
    <row r="7191" spans="22:25" x14ac:dyDescent="0.25">
      <c r="V7191" s="280"/>
      <c r="Y7191" s="243"/>
    </row>
    <row r="7192" spans="22:25" x14ac:dyDescent="0.25">
      <c r="V7192" s="280"/>
      <c r="Y7192" s="243"/>
    </row>
    <row r="7193" spans="22:25" x14ac:dyDescent="0.25">
      <c r="V7193" s="280"/>
      <c r="Y7193" s="243"/>
    </row>
    <row r="7194" spans="22:25" x14ac:dyDescent="0.25">
      <c r="V7194" s="280"/>
      <c r="Y7194" s="243"/>
    </row>
    <row r="7195" spans="22:25" x14ac:dyDescent="0.25">
      <c r="V7195" s="280"/>
      <c r="Y7195" s="243"/>
    </row>
    <row r="7196" spans="22:25" x14ac:dyDescent="0.25">
      <c r="V7196" s="280"/>
      <c r="Y7196" s="243"/>
    </row>
    <row r="7197" spans="22:25" x14ac:dyDescent="0.25">
      <c r="V7197" s="280"/>
      <c r="Y7197" s="243"/>
    </row>
    <row r="7198" spans="22:25" x14ac:dyDescent="0.25">
      <c r="V7198" s="280"/>
      <c r="Y7198" s="243"/>
    </row>
    <row r="7199" spans="22:25" x14ac:dyDescent="0.25">
      <c r="V7199" s="280"/>
      <c r="Y7199" s="243"/>
    </row>
    <row r="7200" spans="22:25" x14ac:dyDescent="0.25">
      <c r="V7200" s="280"/>
      <c r="Y7200" s="243"/>
    </row>
    <row r="7201" spans="22:25" x14ac:dyDescent="0.25">
      <c r="V7201" s="280"/>
      <c r="Y7201" s="243"/>
    </row>
    <row r="7202" spans="22:25" x14ac:dyDescent="0.25">
      <c r="V7202" s="280"/>
      <c r="Y7202" s="243"/>
    </row>
    <row r="7203" spans="22:25" x14ac:dyDescent="0.25">
      <c r="V7203" s="280"/>
      <c r="Y7203" s="243"/>
    </row>
    <row r="7204" spans="22:25" x14ac:dyDescent="0.25">
      <c r="V7204" s="280"/>
      <c r="Y7204" s="243"/>
    </row>
    <row r="7205" spans="22:25" x14ac:dyDescent="0.25">
      <c r="V7205" s="280"/>
      <c r="Y7205" s="243"/>
    </row>
    <row r="7206" spans="22:25" x14ac:dyDescent="0.25">
      <c r="V7206" s="280"/>
      <c r="Y7206" s="243"/>
    </row>
    <row r="7207" spans="22:25" x14ac:dyDescent="0.25">
      <c r="V7207" s="280"/>
      <c r="Y7207" s="243"/>
    </row>
    <row r="7208" spans="22:25" x14ac:dyDescent="0.25">
      <c r="V7208" s="280"/>
      <c r="Y7208" s="243"/>
    </row>
    <row r="7209" spans="22:25" x14ac:dyDescent="0.25">
      <c r="V7209" s="280"/>
      <c r="Y7209" s="243"/>
    </row>
    <row r="7210" spans="22:25" x14ac:dyDescent="0.25">
      <c r="V7210" s="280"/>
      <c r="Y7210" s="243"/>
    </row>
    <row r="7211" spans="22:25" x14ac:dyDescent="0.25">
      <c r="V7211" s="280"/>
      <c r="Y7211" s="243"/>
    </row>
    <row r="7212" spans="22:25" x14ac:dyDescent="0.25">
      <c r="V7212" s="280"/>
      <c r="Y7212" s="243"/>
    </row>
    <row r="7213" spans="22:25" x14ac:dyDescent="0.25">
      <c r="V7213" s="280"/>
      <c r="Y7213" s="243"/>
    </row>
    <row r="7214" spans="22:25" x14ac:dyDescent="0.25">
      <c r="V7214" s="280"/>
      <c r="Y7214" s="243"/>
    </row>
    <row r="7215" spans="22:25" x14ac:dyDescent="0.25">
      <c r="V7215" s="280"/>
      <c r="Y7215" s="243"/>
    </row>
    <row r="7216" spans="22:25" x14ac:dyDescent="0.25">
      <c r="V7216" s="280"/>
      <c r="Y7216" s="243"/>
    </row>
    <row r="7217" spans="22:25" x14ac:dyDescent="0.25">
      <c r="V7217" s="280"/>
      <c r="Y7217" s="243"/>
    </row>
    <row r="7218" spans="22:25" x14ac:dyDescent="0.25">
      <c r="V7218" s="280"/>
      <c r="Y7218" s="243"/>
    </row>
    <row r="7219" spans="22:25" x14ac:dyDescent="0.25">
      <c r="V7219" s="280"/>
      <c r="Y7219" s="243"/>
    </row>
    <row r="7220" spans="22:25" x14ac:dyDescent="0.25">
      <c r="V7220" s="280"/>
      <c r="Y7220" s="243"/>
    </row>
    <row r="7221" spans="22:25" x14ac:dyDescent="0.25">
      <c r="V7221" s="280"/>
      <c r="Y7221" s="243"/>
    </row>
    <row r="7222" spans="22:25" x14ac:dyDescent="0.25">
      <c r="V7222" s="280"/>
      <c r="Y7222" s="243"/>
    </row>
    <row r="7223" spans="22:25" x14ac:dyDescent="0.25">
      <c r="V7223" s="280"/>
      <c r="Y7223" s="243"/>
    </row>
    <row r="7224" spans="22:25" x14ac:dyDescent="0.25">
      <c r="V7224" s="280"/>
      <c r="Y7224" s="243"/>
    </row>
    <row r="7225" spans="22:25" x14ac:dyDescent="0.25">
      <c r="V7225" s="280"/>
      <c r="Y7225" s="243"/>
    </row>
    <row r="7226" spans="22:25" x14ac:dyDescent="0.25">
      <c r="V7226" s="280"/>
      <c r="Y7226" s="243"/>
    </row>
    <row r="7227" spans="22:25" x14ac:dyDescent="0.25">
      <c r="V7227" s="280"/>
      <c r="Y7227" s="243"/>
    </row>
    <row r="7228" spans="22:25" x14ac:dyDescent="0.25">
      <c r="V7228" s="280"/>
      <c r="Y7228" s="243"/>
    </row>
    <row r="7229" spans="22:25" x14ac:dyDescent="0.25">
      <c r="V7229" s="280"/>
      <c r="Y7229" s="243"/>
    </row>
    <row r="7230" spans="22:25" x14ac:dyDescent="0.25">
      <c r="V7230" s="280"/>
      <c r="Y7230" s="243"/>
    </row>
    <row r="7231" spans="22:25" x14ac:dyDescent="0.25">
      <c r="V7231" s="280"/>
      <c r="Y7231" s="243"/>
    </row>
    <row r="7232" spans="22:25" x14ac:dyDescent="0.25">
      <c r="V7232" s="280"/>
      <c r="Y7232" s="243"/>
    </row>
    <row r="7233" spans="22:25" x14ac:dyDescent="0.25">
      <c r="V7233" s="280"/>
      <c r="Y7233" s="243"/>
    </row>
    <row r="7234" spans="22:25" x14ac:dyDescent="0.25">
      <c r="V7234" s="280"/>
      <c r="Y7234" s="243"/>
    </row>
    <row r="7235" spans="22:25" x14ac:dyDescent="0.25">
      <c r="V7235" s="280"/>
      <c r="Y7235" s="243"/>
    </row>
    <row r="7236" spans="22:25" x14ac:dyDescent="0.25">
      <c r="V7236" s="280"/>
      <c r="Y7236" s="243"/>
    </row>
    <row r="7237" spans="22:25" x14ac:dyDescent="0.25">
      <c r="V7237" s="280"/>
      <c r="Y7237" s="243"/>
    </row>
    <row r="7238" spans="22:25" x14ac:dyDescent="0.25">
      <c r="V7238" s="280"/>
      <c r="Y7238" s="243"/>
    </row>
    <row r="7239" spans="22:25" x14ac:dyDescent="0.25">
      <c r="V7239" s="280"/>
      <c r="Y7239" s="243"/>
    </row>
    <row r="7240" spans="22:25" x14ac:dyDescent="0.25">
      <c r="V7240" s="280"/>
      <c r="Y7240" s="243"/>
    </row>
    <row r="7241" spans="22:25" x14ac:dyDescent="0.25">
      <c r="V7241" s="280"/>
      <c r="Y7241" s="243"/>
    </row>
    <row r="7242" spans="22:25" x14ac:dyDescent="0.25">
      <c r="V7242" s="280"/>
      <c r="Y7242" s="243"/>
    </row>
    <row r="7243" spans="22:25" x14ac:dyDescent="0.25">
      <c r="V7243" s="280"/>
      <c r="Y7243" s="243"/>
    </row>
    <row r="7244" spans="22:25" x14ac:dyDescent="0.25">
      <c r="V7244" s="280"/>
      <c r="Y7244" s="243"/>
    </row>
    <row r="7245" spans="22:25" x14ac:dyDescent="0.25">
      <c r="V7245" s="280"/>
      <c r="Y7245" s="243"/>
    </row>
    <row r="7246" spans="22:25" x14ac:dyDescent="0.25">
      <c r="V7246" s="280"/>
      <c r="Y7246" s="243"/>
    </row>
    <row r="7247" spans="22:25" x14ac:dyDescent="0.25">
      <c r="V7247" s="280"/>
      <c r="Y7247" s="243"/>
    </row>
    <row r="7248" spans="22:25" x14ac:dyDescent="0.25">
      <c r="V7248" s="280"/>
      <c r="Y7248" s="243"/>
    </row>
    <row r="7249" spans="22:25" x14ac:dyDescent="0.25">
      <c r="V7249" s="280"/>
      <c r="Y7249" s="243"/>
    </row>
    <row r="7250" spans="22:25" x14ac:dyDescent="0.25">
      <c r="V7250" s="280"/>
      <c r="Y7250" s="243"/>
    </row>
    <row r="7251" spans="22:25" x14ac:dyDescent="0.25">
      <c r="V7251" s="280"/>
      <c r="Y7251" s="243"/>
    </row>
    <row r="7252" spans="22:25" x14ac:dyDescent="0.25">
      <c r="V7252" s="280"/>
      <c r="Y7252" s="243"/>
    </row>
    <row r="7253" spans="22:25" x14ac:dyDescent="0.25">
      <c r="V7253" s="280"/>
      <c r="Y7253" s="243"/>
    </row>
    <row r="7254" spans="22:25" x14ac:dyDescent="0.25">
      <c r="V7254" s="280"/>
      <c r="Y7254" s="243"/>
    </row>
    <row r="7255" spans="22:25" x14ac:dyDescent="0.25">
      <c r="V7255" s="280"/>
      <c r="Y7255" s="243"/>
    </row>
    <row r="7256" spans="22:25" x14ac:dyDescent="0.25">
      <c r="V7256" s="280"/>
      <c r="Y7256" s="243"/>
    </row>
    <row r="7257" spans="22:25" x14ac:dyDescent="0.25">
      <c r="V7257" s="280"/>
      <c r="Y7257" s="243"/>
    </row>
    <row r="7258" spans="22:25" x14ac:dyDescent="0.25">
      <c r="V7258" s="280"/>
      <c r="Y7258" s="243"/>
    </row>
    <row r="7259" spans="22:25" x14ac:dyDescent="0.25">
      <c r="V7259" s="280"/>
      <c r="Y7259" s="243"/>
    </row>
    <row r="7260" spans="22:25" x14ac:dyDescent="0.25">
      <c r="V7260" s="280"/>
      <c r="Y7260" s="243"/>
    </row>
    <row r="7261" spans="22:25" x14ac:dyDescent="0.25">
      <c r="V7261" s="280"/>
      <c r="Y7261" s="243"/>
    </row>
    <row r="7262" spans="22:25" x14ac:dyDescent="0.25">
      <c r="V7262" s="280"/>
      <c r="Y7262" s="243"/>
    </row>
    <row r="7263" spans="22:25" x14ac:dyDescent="0.25">
      <c r="V7263" s="280"/>
      <c r="Y7263" s="243"/>
    </row>
    <row r="7264" spans="22:25" x14ac:dyDescent="0.25">
      <c r="V7264" s="280"/>
      <c r="Y7264" s="243"/>
    </row>
    <row r="7265" spans="22:25" x14ac:dyDescent="0.25">
      <c r="V7265" s="280"/>
      <c r="Y7265" s="243"/>
    </row>
    <row r="7266" spans="22:25" x14ac:dyDescent="0.25">
      <c r="V7266" s="280"/>
      <c r="Y7266" s="243"/>
    </row>
    <row r="7267" spans="22:25" x14ac:dyDescent="0.25">
      <c r="V7267" s="280"/>
      <c r="Y7267" s="243"/>
    </row>
    <row r="7268" spans="22:25" x14ac:dyDescent="0.25">
      <c r="V7268" s="280"/>
      <c r="Y7268" s="243"/>
    </row>
    <row r="7269" spans="22:25" x14ac:dyDescent="0.25">
      <c r="V7269" s="280"/>
      <c r="Y7269" s="243"/>
    </row>
    <row r="7270" spans="22:25" x14ac:dyDescent="0.25">
      <c r="V7270" s="280"/>
      <c r="Y7270" s="243"/>
    </row>
    <row r="7271" spans="22:25" x14ac:dyDescent="0.25">
      <c r="V7271" s="280"/>
      <c r="Y7271" s="243"/>
    </row>
    <row r="7272" spans="22:25" x14ac:dyDescent="0.25">
      <c r="V7272" s="280"/>
      <c r="Y7272" s="243"/>
    </row>
    <row r="7273" spans="22:25" x14ac:dyDescent="0.25">
      <c r="V7273" s="280"/>
      <c r="Y7273" s="243"/>
    </row>
    <row r="7274" spans="22:25" x14ac:dyDescent="0.25">
      <c r="V7274" s="280"/>
      <c r="Y7274" s="243"/>
    </row>
    <row r="7275" spans="22:25" x14ac:dyDescent="0.25">
      <c r="V7275" s="280"/>
      <c r="Y7275" s="243"/>
    </row>
    <row r="7276" spans="22:25" x14ac:dyDescent="0.25">
      <c r="V7276" s="280"/>
      <c r="Y7276" s="243"/>
    </row>
    <row r="7277" spans="22:25" x14ac:dyDescent="0.25">
      <c r="V7277" s="280"/>
      <c r="Y7277" s="243"/>
    </row>
    <row r="7278" spans="22:25" x14ac:dyDescent="0.25">
      <c r="V7278" s="280"/>
      <c r="Y7278" s="243"/>
    </row>
    <row r="7279" spans="22:25" x14ac:dyDescent="0.25">
      <c r="V7279" s="280"/>
      <c r="Y7279" s="243"/>
    </row>
    <row r="7280" spans="22:25" x14ac:dyDescent="0.25">
      <c r="V7280" s="280"/>
      <c r="Y7280" s="243"/>
    </row>
    <row r="7281" spans="22:25" x14ac:dyDescent="0.25">
      <c r="V7281" s="280"/>
      <c r="Y7281" s="243"/>
    </row>
    <row r="7282" spans="22:25" x14ac:dyDescent="0.25">
      <c r="V7282" s="280"/>
      <c r="Y7282" s="243"/>
    </row>
    <row r="7283" spans="22:25" x14ac:dyDescent="0.25">
      <c r="V7283" s="280"/>
      <c r="Y7283" s="243"/>
    </row>
    <row r="7284" spans="22:25" x14ac:dyDescent="0.25">
      <c r="V7284" s="280"/>
      <c r="Y7284" s="243"/>
    </row>
    <row r="7285" spans="22:25" x14ac:dyDescent="0.25">
      <c r="V7285" s="280"/>
      <c r="Y7285" s="243"/>
    </row>
    <row r="7286" spans="22:25" x14ac:dyDescent="0.25">
      <c r="V7286" s="280"/>
      <c r="Y7286" s="243"/>
    </row>
    <row r="7287" spans="22:25" x14ac:dyDescent="0.25">
      <c r="V7287" s="280"/>
      <c r="Y7287" s="243"/>
    </row>
    <row r="7288" spans="22:25" x14ac:dyDescent="0.25">
      <c r="V7288" s="280"/>
      <c r="Y7288" s="243"/>
    </row>
    <row r="7289" spans="22:25" x14ac:dyDescent="0.25">
      <c r="V7289" s="280"/>
      <c r="Y7289" s="243"/>
    </row>
    <row r="7290" spans="22:25" x14ac:dyDescent="0.25">
      <c r="V7290" s="280"/>
      <c r="Y7290" s="243"/>
    </row>
    <row r="7291" spans="22:25" x14ac:dyDescent="0.25">
      <c r="V7291" s="280"/>
      <c r="Y7291" s="243"/>
    </row>
    <row r="7292" spans="22:25" x14ac:dyDescent="0.25">
      <c r="V7292" s="280"/>
      <c r="Y7292" s="243"/>
    </row>
    <row r="7293" spans="22:25" x14ac:dyDescent="0.25">
      <c r="V7293" s="280"/>
      <c r="Y7293" s="243"/>
    </row>
    <row r="7294" spans="22:25" x14ac:dyDescent="0.25">
      <c r="V7294" s="280"/>
      <c r="Y7294" s="243"/>
    </row>
    <row r="7295" spans="22:25" x14ac:dyDescent="0.25">
      <c r="V7295" s="280"/>
      <c r="Y7295" s="243"/>
    </row>
    <row r="7296" spans="22:25" x14ac:dyDescent="0.25">
      <c r="V7296" s="280"/>
      <c r="Y7296" s="243"/>
    </row>
    <row r="7297" spans="22:25" x14ac:dyDescent="0.25">
      <c r="V7297" s="280"/>
      <c r="Y7297" s="243"/>
    </row>
    <row r="7298" spans="22:25" x14ac:dyDescent="0.25">
      <c r="V7298" s="280"/>
      <c r="Y7298" s="243"/>
    </row>
    <row r="7299" spans="22:25" x14ac:dyDescent="0.25">
      <c r="V7299" s="280"/>
      <c r="Y7299" s="243"/>
    </row>
    <row r="7300" spans="22:25" x14ac:dyDescent="0.25">
      <c r="V7300" s="280"/>
      <c r="Y7300" s="243"/>
    </row>
    <row r="7301" spans="22:25" x14ac:dyDescent="0.25">
      <c r="V7301" s="280"/>
      <c r="Y7301" s="243"/>
    </row>
    <row r="7302" spans="22:25" x14ac:dyDescent="0.25">
      <c r="V7302" s="280"/>
      <c r="Y7302" s="243"/>
    </row>
    <row r="7303" spans="22:25" x14ac:dyDescent="0.25">
      <c r="V7303" s="280"/>
      <c r="Y7303" s="243"/>
    </row>
    <row r="7304" spans="22:25" x14ac:dyDescent="0.25">
      <c r="V7304" s="280"/>
      <c r="Y7304" s="243"/>
    </row>
    <row r="7305" spans="22:25" x14ac:dyDescent="0.25">
      <c r="V7305" s="280"/>
      <c r="Y7305" s="243"/>
    </row>
    <row r="7306" spans="22:25" x14ac:dyDescent="0.25">
      <c r="V7306" s="280"/>
      <c r="Y7306" s="243"/>
    </row>
    <row r="7307" spans="22:25" x14ac:dyDescent="0.25">
      <c r="V7307" s="280"/>
      <c r="Y7307" s="243"/>
    </row>
    <row r="7308" spans="22:25" x14ac:dyDescent="0.25">
      <c r="V7308" s="280"/>
      <c r="Y7308" s="243"/>
    </row>
    <row r="7309" spans="22:25" x14ac:dyDescent="0.25">
      <c r="V7309" s="280"/>
      <c r="Y7309" s="243"/>
    </row>
    <row r="7310" spans="22:25" x14ac:dyDescent="0.25">
      <c r="V7310" s="280"/>
      <c r="Y7310" s="243"/>
    </row>
    <row r="7311" spans="22:25" x14ac:dyDescent="0.25">
      <c r="V7311" s="280"/>
      <c r="Y7311" s="243"/>
    </row>
    <row r="7312" spans="22:25" x14ac:dyDescent="0.25">
      <c r="V7312" s="280"/>
      <c r="Y7312" s="243"/>
    </row>
    <row r="7313" spans="22:25" x14ac:dyDescent="0.25">
      <c r="V7313" s="280"/>
      <c r="Y7313" s="243"/>
    </row>
    <row r="7314" spans="22:25" x14ac:dyDescent="0.25">
      <c r="V7314" s="280"/>
      <c r="Y7314" s="243"/>
    </row>
    <row r="7315" spans="22:25" x14ac:dyDescent="0.25">
      <c r="V7315" s="280"/>
      <c r="Y7315" s="243"/>
    </row>
    <row r="7316" spans="22:25" x14ac:dyDescent="0.25">
      <c r="V7316" s="280"/>
      <c r="Y7316" s="243"/>
    </row>
    <row r="7317" spans="22:25" x14ac:dyDescent="0.25">
      <c r="V7317" s="280"/>
      <c r="Y7317" s="243"/>
    </row>
    <row r="7318" spans="22:25" x14ac:dyDescent="0.25">
      <c r="V7318" s="280"/>
      <c r="Y7318" s="243"/>
    </row>
    <row r="7319" spans="22:25" x14ac:dyDescent="0.25">
      <c r="V7319" s="280"/>
      <c r="Y7319" s="243"/>
    </row>
    <row r="7320" spans="22:25" x14ac:dyDescent="0.25">
      <c r="V7320" s="280"/>
      <c r="Y7320" s="243"/>
    </row>
    <row r="7321" spans="22:25" x14ac:dyDescent="0.25">
      <c r="V7321" s="280"/>
      <c r="Y7321" s="243"/>
    </row>
    <row r="7322" spans="22:25" x14ac:dyDescent="0.25">
      <c r="V7322" s="280"/>
      <c r="Y7322" s="243"/>
    </row>
    <row r="7323" spans="22:25" x14ac:dyDescent="0.25">
      <c r="V7323" s="280"/>
      <c r="Y7323" s="243"/>
    </row>
    <row r="7324" spans="22:25" x14ac:dyDescent="0.25">
      <c r="V7324" s="280"/>
      <c r="Y7324" s="243"/>
    </row>
    <row r="7325" spans="22:25" x14ac:dyDescent="0.25">
      <c r="V7325" s="280"/>
      <c r="Y7325" s="243"/>
    </row>
    <row r="7326" spans="22:25" x14ac:dyDescent="0.25">
      <c r="V7326" s="280"/>
      <c r="Y7326" s="243"/>
    </row>
    <row r="7327" spans="22:25" x14ac:dyDescent="0.25">
      <c r="V7327" s="280"/>
      <c r="Y7327" s="243"/>
    </row>
    <row r="7328" spans="22:25" x14ac:dyDescent="0.25">
      <c r="V7328" s="280"/>
      <c r="Y7328" s="243"/>
    </row>
    <row r="7329" spans="22:25" x14ac:dyDescent="0.25">
      <c r="V7329" s="280"/>
      <c r="Y7329" s="243"/>
    </row>
    <row r="7330" spans="22:25" x14ac:dyDescent="0.25">
      <c r="V7330" s="280"/>
      <c r="Y7330" s="243"/>
    </row>
    <row r="7331" spans="22:25" x14ac:dyDescent="0.25">
      <c r="V7331" s="280"/>
      <c r="Y7331" s="243"/>
    </row>
    <row r="7332" spans="22:25" x14ac:dyDescent="0.25">
      <c r="V7332" s="280"/>
      <c r="Y7332" s="243"/>
    </row>
    <row r="7333" spans="22:25" x14ac:dyDescent="0.25">
      <c r="V7333" s="280"/>
      <c r="Y7333" s="243"/>
    </row>
    <row r="7334" spans="22:25" x14ac:dyDescent="0.25">
      <c r="V7334" s="280"/>
      <c r="Y7334" s="243"/>
    </row>
    <row r="7335" spans="22:25" x14ac:dyDescent="0.25">
      <c r="V7335" s="280"/>
      <c r="Y7335" s="243"/>
    </row>
    <row r="7336" spans="22:25" x14ac:dyDescent="0.25">
      <c r="V7336" s="280"/>
      <c r="Y7336" s="243"/>
    </row>
    <row r="7337" spans="22:25" x14ac:dyDescent="0.25">
      <c r="V7337" s="280"/>
      <c r="Y7337" s="243"/>
    </row>
    <row r="7338" spans="22:25" x14ac:dyDescent="0.25">
      <c r="V7338" s="280"/>
      <c r="Y7338" s="243"/>
    </row>
    <row r="7339" spans="22:25" x14ac:dyDescent="0.25">
      <c r="V7339" s="280"/>
      <c r="Y7339" s="243"/>
    </row>
    <row r="7340" spans="22:25" x14ac:dyDescent="0.25">
      <c r="V7340" s="280"/>
      <c r="Y7340" s="243"/>
    </row>
    <row r="7341" spans="22:25" x14ac:dyDescent="0.25">
      <c r="V7341" s="280"/>
      <c r="Y7341" s="243"/>
    </row>
    <row r="7342" spans="22:25" x14ac:dyDescent="0.25">
      <c r="V7342" s="280"/>
      <c r="Y7342" s="243"/>
    </row>
    <row r="7343" spans="22:25" x14ac:dyDescent="0.25">
      <c r="V7343" s="280"/>
      <c r="Y7343" s="243"/>
    </row>
    <row r="7344" spans="22:25" x14ac:dyDescent="0.25">
      <c r="V7344" s="280"/>
      <c r="Y7344" s="243"/>
    </row>
    <row r="7345" spans="22:25" x14ac:dyDescent="0.25">
      <c r="V7345" s="280"/>
      <c r="Y7345" s="243"/>
    </row>
    <row r="7346" spans="22:25" x14ac:dyDescent="0.25">
      <c r="V7346" s="280"/>
      <c r="Y7346" s="243"/>
    </row>
    <row r="7347" spans="22:25" x14ac:dyDescent="0.25">
      <c r="V7347" s="280"/>
      <c r="Y7347" s="243"/>
    </row>
    <row r="7348" spans="22:25" x14ac:dyDescent="0.25">
      <c r="V7348" s="280"/>
      <c r="Y7348" s="243"/>
    </row>
    <row r="7349" spans="22:25" x14ac:dyDescent="0.25">
      <c r="V7349" s="280"/>
      <c r="Y7349" s="243"/>
    </row>
    <row r="7350" spans="22:25" x14ac:dyDescent="0.25">
      <c r="V7350" s="280"/>
      <c r="Y7350" s="243"/>
    </row>
    <row r="7351" spans="22:25" x14ac:dyDescent="0.25">
      <c r="V7351" s="280"/>
      <c r="Y7351" s="243"/>
    </row>
    <row r="7352" spans="22:25" x14ac:dyDescent="0.25">
      <c r="V7352" s="280"/>
      <c r="Y7352" s="243"/>
    </row>
    <row r="7353" spans="22:25" x14ac:dyDescent="0.25">
      <c r="V7353" s="280"/>
      <c r="Y7353" s="243"/>
    </row>
    <row r="7354" spans="22:25" x14ac:dyDescent="0.25">
      <c r="V7354" s="280"/>
      <c r="Y7354" s="243"/>
    </row>
    <row r="7355" spans="22:25" x14ac:dyDescent="0.25">
      <c r="V7355" s="280"/>
      <c r="Y7355" s="243"/>
    </row>
    <row r="7356" spans="22:25" x14ac:dyDescent="0.25">
      <c r="V7356" s="280"/>
      <c r="Y7356" s="243"/>
    </row>
    <row r="7357" spans="22:25" x14ac:dyDescent="0.25">
      <c r="V7357" s="280"/>
      <c r="Y7357" s="243"/>
    </row>
    <row r="7358" spans="22:25" x14ac:dyDescent="0.25">
      <c r="V7358" s="280"/>
      <c r="Y7358" s="243"/>
    </row>
    <row r="7359" spans="22:25" x14ac:dyDescent="0.25">
      <c r="V7359" s="280"/>
      <c r="Y7359" s="243"/>
    </row>
    <row r="7360" spans="22:25" x14ac:dyDescent="0.25">
      <c r="V7360" s="280"/>
      <c r="Y7360" s="243"/>
    </row>
    <row r="7361" spans="22:25" x14ac:dyDescent="0.25">
      <c r="V7361" s="280"/>
      <c r="Y7361" s="243"/>
    </row>
    <row r="7362" spans="22:25" x14ac:dyDescent="0.25">
      <c r="V7362" s="280"/>
      <c r="Y7362" s="243"/>
    </row>
    <row r="7363" spans="22:25" x14ac:dyDescent="0.25">
      <c r="V7363" s="280"/>
      <c r="Y7363" s="243"/>
    </row>
    <row r="7364" spans="22:25" x14ac:dyDescent="0.25">
      <c r="V7364" s="280"/>
      <c r="Y7364" s="243"/>
    </row>
    <row r="7365" spans="22:25" x14ac:dyDescent="0.25">
      <c r="V7365" s="280"/>
      <c r="Y7365" s="243"/>
    </row>
    <row r="7366" spans="22:25" x14ac:dyDescent="0.25">
      <c r="V7366" s="280"/>
      <c r="Y7366" s="243"/>
    </row>
    <row r="7367" spans="22:25" x14ac:dyDescent="0.25">
      <c r="V7367" s="280"/>
      <c r="Y7367" s="243"/>
    </row>
    <row r="7368" spans="22:25" x14ac:dyDescent="0.25">
      <c r="V7368" s="280"/>
      <c r="Y7368" s="243"/>
    </row>
    <row r="7369" spans="22:25" x14ac:dyDescent="0.25">
      <c r="V7369" s="280"/>
      <c r="Y7369" s="243"/>
    </row>
    <row r="7370" spans="22:25" x14ac:dyDescent="0.25">
      <c r="V7370" s="280"/>
      <c r="Y7370" s="243"/>
    </row>
    <row r="7371" spans="22:25" x14ac:dyDescent="0.25">
      <c r="V7371" s="280"/>
      <c r="Y7371" s="243"/>
    </row>
    <row r="7372" spans="22:25" x14ac:dyDescent="0.25">
      <c r="V7372" s="280"/>
      <c r="Y7372" s="243"/>
    </row>
    <row r="7373" spans="22:25" x14ac:dyDescent="0.25">
      <c r="V7373" s="280"/>
      <c r="Y7373" s="243"/>
    </row>
    <row r="7374" spans="22:25" x14ac:dyDescent="0.25">
      <c r="V7374" s="280"/>
      <c r="Y7374" s="243"/>
    </row>
    <row r="7375" spans="22:25" x14ac:dyDescent="0.25">
      <c r="V7375" s="280"/>
      <c r="Y7375" s="243"/>
    </row>
    <row r="7376" spans="22:25" x14ac:dyDescent="0.25">
      <c r="V7376" s="280"/>
      <c r="Y7376" s="243"/>
    </row>
    <row r="7377" spans="22:25" x14ac:dyDescent="0.25">
      <c r="V7377" s="280"/>
      <c r="Y7377" s="243"/>
    </row>
    <row r="7378" spans="22:25" x14ac:dyDescent="0.25">
      <c r="V7378" s="280"/>
      <c r="Y7378" s="243"/>
    </row>
    <row r="7379" spans="22:25" x14ac:dyDescent="0.25">
      <c r="V7379" s="280"/>
      <c r="Y7379" s="243"/>
    </row>
    <row r="7380" spans="22:25" x14ac:dyDescent="0.25">
      <c r="V7380" s="280"/>
      <c r="Y7380" s="243"/>
    </row>
    <row r="7381" spans="22:25" x14ac:dyDescent="0.25">
      <c r="V7381" s="280"/>
      <c r="Y7381" s="243"/>
    </row>
    <row r="7382" spans="22:25" x14ac:dyDescent="0.25">
      <c r="V7382" s="280"/>
      <c r="Y7382" s="243"/>
    </row>
    <row r="7383" spans="22:25" x14ac:dyDescent="0.25">
      <c r="V7383" s="280"/>
      <c r="Y7383" s="243"/>
    </row>
    <row r="7384" spans="22:25" x14ac:dyDescent="0.25">
      <c r="V7384" s="280"/>
      <c r="Y7384" s="243"/>
    </row>
    <row r="7385" spans="22:25" x14ac:dyDescent="0.25">
      <c r="V7385" s="280"/>
      <c r="Y7385" s="243"/>
    </row>
    <row r="7386" spans="22:25" x14ac:dyDescent="0.25">
      <c r="V7386" s="280"/>
      <c r="Y7386" s="243"/>
    </row>
    <row r="7387" spans="22:25" x14ac:dyDescent="0.25">
      <c r="V7387" s="280"/>
      <c r="Y7387" s="243"/>
    </row>
    <row r="7388" spans="22:25" x14ac:dyDescent="0.25">
      <c r="V7388" s="280"/>
      <c r="Y7388" s="243"/>
    </row>
    <row r="7389" spans="22:25" x14ac:dyDescent="0.25">
      <c r="V7389" s="280"/>
      <c r="Y7389" s="243"/>
    </row>
    <row r="7390" spans="22:25" x14ac:dyDescent="0.25">
      <c r="V7390" s="280"/>
      <c r="Y7390" s="243"/>
    </row>
    <row r="7391" spans="22:25" x14ac:dyDescent="0.25">
      <c r="V7391" s="280"/>
      <c r="Y7391" s="243"/>
    </row>
    <row r="7392" spans="22:25" x14ac:dyDescent="0.25">
      <c r="V7392" s="280"/>
      <c r="Y7392" s="243"/>
    </row>
    <row r="7393" spans="22:25" x14ac:dyDescent="0.25">
      <c r="V7393" s="280"/>
      <c r="Y7393" s="243"/>
    </row>
    <row r="7394" spans="22:25" x14ac:dyDescent="0.25">
      <c r="V7394" s="280"/>
      <c r="Y7394" s="243"/>
    </row>
    <row r="7395" spans="22:25" x14ac:dyDescent="0.25">
      <c r="V7395" s="280"/>
      <c r="Y7395" s="243"/>
    </row>
    <row r="7396" spans="22:25" x14ac:dyDescent="0.25">
      <c r="V7396" s="280"/>
      <c r="Y7396" s="243"/>
    </row>
    <row r="7397" spans="22:25" x14ac:dyDescent="0.25">
      <c r="V7397" s="280"/>
      <c r="Y7397" s="243"/>
    </row>
    <row r="7398" spans="22:25" x14ac:dyDescent="0.25">
      <c r="V7398" s="280"/>
      <c r="Y7398" s="243"/>
    </row>
    <row r="7399" spans="22:25" x14ac:dyDescent="0.25">
      <c r="V7399" s="280"/>
      <c r="Y7399" s="243"/>
    </row>
    <row r="7400" spans="22:25" x14ac:dyDescent="0.25">
      <c r="V7400" s="280"/>
      <c r="Y7400" s="243"/>
    </row>
    <row r="7401" spans="22:25" x14ac:dyDescent="0.25">
      <c r="V7401" s="280"/>
      <c r="Y7401" s="243"/>
    </row>
    <row r="7402" spans="22:25" x14ac:dyDescent="0.25">
      <c r="V7402" s="280"/>
      <c r="Y7402" s="243"/>
    </row>
    <row r="7403" spans="22:25" x14ac:dyDescent="0.25">
      <c r="V7403" s="280"/>
      <c r="Y7403" s="243"/>
    </row>
    <row r="7404" spans="22:25" x14ac:dyDescent="0.25">
      <c r="V7404" s="280"/>
      <c r="Y7404" s="243"/>
    </row>
    <row r="7405" spans="22:25" x14ac:dyDescent="0.25">
      <c r="V7405" s="280"/>
      <c r="Y7405" s="243"/>
    </row>
    <row r="7406" spans="22:25" x14ac:dyDescent="0.25">
      <c r="V7406" s="280"/>
      <c r="Y7406" s="243"/>
    </row>
    <row r="7407" spans="22:25" x14ac:dyDescent="0.25">
      <c r="V7407" s="280"/>
      <c r="Y7407" s="243"/>
    </row>
    <row r="7408" spans="22:25" x14ac:dyDescent="0.25">
      <c r="V7408" s="280"/>
      <c r="Y7408" s="243"/>
    </row>
    <row r="7409" spans="22:25" x14ac:dyDescent="0.25">
      <c r="V7409" s="280"/>
      <c r="Y7409" s="243"/>
    </row>
    <row r="7410" spans="22:25" x14ac:dyDescent="0.25">
      <c r="V7410" s="280"/>
      <c r="Y7410" s="243"/>
    </row>
    <row r="7411" spans="22:25" x14ac:dyDescent="0.25">
      <c r="V7411" s="280"/>
      <c r="Y7411" s="243"/>
    </row>
    <row r="7412" spans="22:25" x14ac:dyDescent="0.25">
      <c r="V7412" s="280"/>
      <c r="Y7412" s="243"/>
    </row>
    <row r="7413" spans="22:25" x14ac:dyDescent="0.25">
      <c r="V7413" s="280"/>
      <c r="Y7413" s="243"/>
    </row>
    <row r="7414" spans="22:25" x14ac:dyDescent="0.25">
      <c r="V7414" s="280"/>
      <c r="Y7414" s="243"/>
    </row>
    <row r="7415" spans="22:25" x14ac:dyDescent="0.25">
      <c r="V7415" s="280"/>
      <c r="Y7415" s="243"/>
    </row>
    <row r="7416" spans="22:25" x14ac:dyDescent="0.25">
      <c r="V7416" s="280"/>
      <c r="Y7416" s="243"/>
    </row>
    <row r="7417" spans="22:25" x14ac:dyDescent="0.25">
      <c r="V7417" s="280"/>
      <c r="Y7417" s="243"/>
    </row>
    <row r="7418" spans="22:25" x14ac:dyDescent="0.25">
      <c r="V7418" s="280"/>
      <c r="Y7418" s="243"/>
    </row>
    <row r="7419" spans="22:25" x14ac:dyDescent="0.25">
      <c r="V7419" s="280"/>
      <c r="Y7419" s="243"/>
    </row>
    <row r="7420" spans="22:25" x14ac:dyDescent="0.25">
      <c r="V7420" s="280"/>
      <c r="Y7420" s="243"/>
    </row>
    <row r="7421" spans="22:25" x14ac:dyDescent="0.25">
      <c r="V7421" s="280"/>
      <c r="Y7421" s="243"/>
    </row>
    <row r="7422" spans="22:25" x14ac:dyDescent="0.25">
      <c r="V7422" s="280"/>
      <c r="Y7422" s="243"/>
    </row>
    <row r="7423" spans="22:25" x14ac:dyDescent="0.25">
      <c r="V7423" s="280"/>
      <c r="Y7423" s="243"/>
    </row>
    <row r="7424" spans="22:25" x14ac:dyDescent="0.25">
      <c r="V7424" s="280"/>
      <c r="Y7424" s="243"/>
    </row>
    <row r="7425" spans="22:25" x14ac:dyDescent="0.25">
      <c r="V7425" s="280"/>
      <c r="Y7425" s="243"/>
    </row>
    <row r="7426" spans="22:25" x14ac:dyDescent="0.25">
      <c r="V7426" s="280"/>
      <c r="Y7426" s="243"/>
    </row>
    <row r="7427" spans="22:25" x14ac:dyDescent="0.25">
      <c r="V7427" s="280"/>
      <c r="Y7427" s="243"/>
    </row>
    <row r="7428" spans="22:25" x14ac:dyDescent="0.25">
      <c r="V7428" s="280"/>
      <c r="Y7428" s="243"/>
    </row>
    <row r="7429" spans="22:25" x14ac:dyDescent="0.25">
      <c r="V7429" s="280"/>
      <c r="Y7429" s="243"/>
    </row>
    <row r="7430" spans="22:25" x14ac:dyDescent="0.25">
      <c r="V7430" s="280"/>
      <c r="Y7430" s="243"/>
    </row>
    <row r="7431" spans="22:25" x14ac:dyDescent="0.25">
      <c r="V7431" s="280"/>
      <c r="Y7431" s="243"/>
    </row>
    <row r="7432" spans="22:25" x14ac:dyDescent="0.25">
      <c r="V7432" s="280"/>
      <c r="Y7432" s="243"/>
    </row>
    <row r="7433" spans="22:25" x14ac:dyDescent="0.25">
      <c r="V7433" s="280"/>
      <c r="Y7433" s="243"/>
    </row>
    <row r="7434" spans="22:25" x14ac:dyDescent="0.25">
      <c r="V7434" s="280"/>
      <c r="Y7434" s="243"/>
    </row>
    <row r="7435" spans="22:25" x14ac:dyDescent="0.25">
      <c r="V7435" s="280"/>
      <c r="Y7435" s="243"/>
    </row>
    <row r="7436" spans="22:25" x14ac:dyDescent="0.25">
      <c r="V7436" s="280"/>
      <c r="Y7436" s="243"/>
    </row>
    <row r="7437" spans="22:25" x14ac:dyDescent="0.25">
      <c r="V7437" s="280"/>
      <c r="Y7437" s="243"/>
    </row>
    <row r="7438" spans="22:25" x14ac:dyDescent="0.25">
      <c r="V7438" s="280"/>
      <c r="Y7438" s="243"/>
    </row>
    <row r="7439" spans="22:25" x14ac:dyDescent="0.25">
      <c r="V7439" s="280"/>
      <c r="Y7439" s="243"/>
    </row>
    <row r="7440" spans="22:25" x14ac:dyDescent="0.25">
      <c r="V7440" s="280"/>
      <c r="Y7440" s="243"/>
    </row>
    <row r="7441" spans="22:25" x14ac:dyDescent="0.25">
      <c r="V7441" s="280"/>
      <c r="Y7441" s="243"/>
    </row>
    <row r="7442" spans="22:25" x14ac:dyDescent="0.25">
      <c r="V7442" s="280"/>
      <c r="Y7442" s="243"/>
    </row>
    <row r="7443" spans="22:25" x14ac:dyDescent="0.25">
      <c r="V7443" s="280"/>
      <c r="Y7443" s="243"/>
    </row>
    <row r="7444" spans="22:25" x14ac:dyDescent="0.25">
      <c r="V7444" s="280"/>
      <c r="Y7444" s="243"/>
    </row>
    <row r="7445" spans="22:25" x14ac:dyDescent="0.25">
      <c r="V7445" s="280"/>
      <c r="Y7445" s="243"/>
    </row>
    <row r="7446" spans="22:25" x14ac:dyDescent="0.25">
      <c r="V7446" s="280"/>
      <c r="Y7446" s="243"/>
    </row>
    <row r="7447" spans="22:25" x14ac:dyDescent="0.25">
      <c r="V7447" s="280"/>
      <c r="Y7447" s="243"/>
    </row>
    <row r="7448" spans="22:25" x14ac:dyDescent="0.25">
      <c r="V7448" s="280"/>
      <c r="Y7448" s="243"/>
    </row>
    <row r="7449" spans="22:25" x14ac:dyDescent="0.25">
      <c r="V7449" s="280"/>
      <c r="Y7449" s="243"/>
    </row>
    <row r="7450" spans="22:25" x14ac:dyDescent="0.25">
      <c r="V7450" s="280"/>
      <c r="Y7450" s="243"/>
    </row>
    <row r="7451" spans="22:25" x14ac:dyDescent="0.25">
      <c r="V7451" s="280"/>
      <c r="Y7451" s="243"/>
    </row>
    <row r="7452" spans="22:25" x14ac:dyDescent="0.25">
      <c r="V7452" s="280"/>
      <c r="Y7452" s="243"/>
    </row>
    <row r="7453" spans="22:25" x14ac:dyDescent="0.25">
      <c r="V7453" s="280"/>
      <c r="Y7453" s="243"/>
    </row>
    <row r="7454" spans="22:25" x14ac:dyDescent="0.25">
      <c r="V7454" s="280"/>
      <c r="Y7454" s="243"/>
    </row>
    <row r="7455" spans="22:25" x14ac:dyDescent="0.25">
      <c r="V7455" s="280"/>
      <c r="Y7455" s="243"/>
    </row>
    <row r="7456" spans="22:25" x14ac:dyDescent="0.25">
      <c r="V7456" s="280"/>
      <c r="Y7456" s="243"/>
    </row>
    <row r="7457" spans="22:25" x14ac:dyDescent="0.25">
      <c r="V7457" s="280"/>
      <c r="Y7457" s="243"/>
    </row>
    <row r="7458" spans="22:25" x14ac:dyDescent="0.25">
      <c r="V7458" s="280"/>
      <c r="Y7458" s="243"/>
    </row>
    <row r="7459" spans="22:25" x14ac:dyDescent="0.25">
      <c r="V7459" s="280"/>
      <c r="Y7459" s="243"/>
    </row>
    <row r="7460" spans="22:25" x14ac:dyDescent="0.25">
      <c r="V7460" s="280"/>
      <c r="Y7460" s="243"/>
    </row>
    <row r="7461" spans="22:25" x14ac:dyDescent="0.25">
      <c r="V7461" s="280"/>
      <c r="Y7461" s="243"/>
    </row>
    <row r="7462" spans="22:25" x14ac:dyDescent="0.25">
      <c r="V7462" s="280"/>
      <c r="Y7462" s="243"/>
    </row>
    <row r="7463" spans="22:25" x14ac:dyDescent="0.25">
      <c r="V7463" s="280"/>
      <c r="Y7463" s="243"/>
    </row>
    <row r="7464" spans="22:25" x14ac:dyDescent="0.25">
      <c r="V7464" s="280"/>
      <c r="Y7464" s="243"/>
    </row>
    <row r="7465" spans="22:25" x14ac:dyDescent="0.25">
      <c r="V7465" s="280"/>
      <c r="Y7465" s="243"/>
    </row>
    <row r="7466" spans="22:25" x14ac:dyDescent="0.25">
      <c r="V7466" s="280"/>
      <c r="Y7466" s="243"/>
    </row>
    <row r="7467" spans="22:25" x14ac:dyDescent="0.25">
      <c r="V7467" s="280"/>
      <c r="Y7467" s="243"/>
    </row>
    <row r="7468" spans="22:25" x14ac:dyDescent="0.25">
      <c r="V7468" s="280"/>
      <c r="Y7468" s="243"/>
    </row>
    <row r="7469" spans="22:25" x14ac:dyDescent="0.25">
      <c r="V7469" s="280"/>
      <c r="Y7469" s="243"/>
    </row>
    <row r="7470" spans="22:25" x14ac:dyDescent="0.25">
      <c r="V7470" s="280"/>
      <c r="Y7470" s="243"/>
    </row>
    <row r="7471" spans="22:25" x14ac:dyDescent="0.25">
      <c r="V7471" s="280"/>
      <c r="Y7471" s="243"/>
    </row>
    <row r="7472" spans="22:25" x14ac:dyDescent="0.25">
      <c r="V7472" s="280"/>
      <c r="Y7472" s="243"/>
    </row>
    <row r="7473" spans="22:25" x14ac:dyDescent="0.25">
      <c r="V7473" s="280"/>
      <c r="Y7473" s="243"/>
    </row>
    <row r="7474" spans="22:25" x14ac:dyDescent="0.25">
      <c r="V7474" s="280"/>
      <c r="Y7474" s="243"/>
    </row>
    <row r="7475" spans="22:25" x14ac:dyDescent="0.25">
      <c r="V7475" s="280"/>
      <c r="Y7475" s="243"/>
    </row>
    <row r="7476" spans="22:25" x14ac:dyDescent="0.25">
      <c r="V7476" s="280"/>
      <c r="Y7476" s="243"/>
    </row>
    <row r="7477" spans="22:25" x14ac:dyDescent="0.25">
      <c r="V7477" s="280"/>
      <c r="Y7477" s="243"/>
    </row>
    <row r="7478" spans="22:25" x14ac:dyDescent="0.25">
      <c r="V7478" s="280"/>
      <c r="Y7478" s="243"/>
    </row>
    <row r="7479" spans="22:25" x14ac:dyDescent="0.25">
      <c r="V7479" s="280"/>
      <c r="Y7479" s="243"/>
    </row>
    <row r="7480" spans="22:25" x14ac:dyDescent="0.25">
      <c r="V7480" s="280"/>
      <c r="Y7480" s="243"/>
    </row>
    <row r="7481" spans="22:25" x14ac:dyDescent="0.25">
      <c r="V7481" s="280"/>
      <c r="Y7481" s="243"/>
    </row>
    <row r="7482" spans="22:25" x14ac:dyDescent="0.25">
      <c r="V7482" s="280"/>
      <c r="Y7482" s="243"/>
    </row>
    <row r="7483" spans="22:25" x14ac:dyDescent="0.25">
      <c r="V7483" s="280"/>
      <c r="Y7483" s="243"/>
    </row>
    <row r="7484" spans="22:25" x14ac:dyDescent="0.25">
      <c r="V7484" s="280"/>
      <c r="Y7484" s="243"/>
    </row>
    <row r="7485" spans="22:25" x14ac:dyDescent="0.25">
      <c r="V7485" s="280"/>
      <c r="Y7485" s="243"/>
    </row>
    <row r="7486" spans="22:25" x14ac:dyDescent="0.25">
      <c r="V7486" s="280"/>
      <c r="Y7486" s="243"/>
    </row>
    <row r="7487" spans="22:25" x14ac:dyDescent="0.25">
      <c r="V7487" s="280"/>
      <c r="Y7487" s="243"/>
    </row>
    <row r="7488" spans="22:25" x14ac:dyDescent="0.25">
      <c r="V7488" s="280"/>
      <c r="Y7488" s="243"/>
    </row>
    <row r="7489" spans="22:25" x14ac:dyDescent="0.25">
      <c r="V7489" s="280"/>
      <c r="Y7489" s="243"/>
    </row>
    <row r="7490" spans="22:25" x14ac:dyDescent="0.25">
      <c r="V7490" s="280"/>
      <c r="Y7490" s="243"/>
    </row>
    <row r="7491" spans="22:25" x14ac:dyDescent="0.25">
      <c r="V7491" s="280"/>
      <c r="Y7491" s="243"/>
    </row>
    <row r="7492" spans="22:25" x14ac:dyDescent="0.25">
      <c r="V7492" s="280"/>
      <c r="Y7492" s="243"/>
    </row>
    <row r="7493" spans="22:25" x14ac:dyDescent="0.25">
      <c r="V7493" s="280"/>
      <c r="Y7493" s="243"/>
    </row>
    <row r="7494" spans="22:25" x14ac:dyDescent="0.25">
      <c r="V7494" s="280"/>
      <c r="Y7494" s="243"/>
    </row>
    <row r="7495" spans="22:25" x14ac:dyDescent="0.25">
      <c r="V7495" s="280"/>
      <c r="Y7495" s="243"/>
    </row>
    <row r="7496" spans="22:25" x14ac:dyDescent="0.25">
      <c r="V7496" s="280"/>
      <c r="Y7496" s="243"/>
    </row>
    <row r="7497" spans="22:25" x14ac:dyDescent="0.25">
      <c r="V7497" s="280"/>
      <c r="Y7497" s="243"/>
    </row>
    <row r="7498" spans="22:25" x14ac:dyDescent="0.25">
      <c r="V7498" s="280"/>
      <c r="Y7498" s="243"/>
    </row>
    <row r="7499" spans="22:25" x14ac:dyDescent="0.25">
      <c r="V7499" s="280"/>
      <c r="Y7499" s="243"/>
    </row>
    <row r="7500" spans="22:25" x14ac:dyDescent="0.25">
      <c r="V7500" s="280"/>
      <c r="Y7500" s="243"/>
    </row>
    <row r="7501" spans="22:25" x14ac:dyDescent="0.25">
      <c r="V7501" s="280"/>
      <c r="Y7501" s="243"/>
    </row>
    <row r="7502" spans="22:25" x14ac:dyDescent="0.25">
      <c r="V7502" s="280"/>
      <c r="Y7502" s="243"/>
    </row>
    <row r="7503" spans="22:25" x14ac:dyDescent="0.25">
      <c r="V7503" s="280"/>
      <c r="Y7503" s="243"/>
    </row>
    <row r="7504" spans="22:25" x14ac:dyDescent="0.25">
      <c r="V7504" s="280"/>
      <c r="Y7504" s="243"/>
    </row>
    <row r="7505" spans="22:25" x14ac:dyDescent="0.25">
      <c r="V7505" s="280"/>
      <c r="Y7505" s="243"/>
    </row>
    <row r="7506" spans="22:25" x14ac:dyDescent="0.25">
      <c r="V7506" s="280"/>
      <c r="Y7506" s="243"/>
    </row>
    <row r="7507" spans="22:25" x14ac:dyDescent="0.25">
      <c r="V7507" s="280"/>
      <c r="Y7507" s="243"/>
    </row>
    <row r="7508" spans="22:25" x14ac:dyDescent="0.25">
      <c r="V7508" s="280"/>
      <c r="Y7508" s="243"/>
    </row>
    <row r="7509" spans="22:25" x14ac:dyDescent="0.25">
      <c r="V7509" s="280"/>
      <c r="Y7509" s="243"/>
    </row>
    <row r="7510" spans="22:25" x14ac:dyDescent="0.25">
      <c r="V7510" s="280"/>
      <c r="Y7510" s="243"/>
    </row>
    <row r="7511" spans="22:25" x14ac:dyDescent="0.25">
      <c r="V7511" s="280"/>
      <c r="Y7511" s="243"/>
    </row>
    <row r="7512" spans="22:25" x14ac:dyDescent="0.25">
      <c r="V7512" s="280"/>
      <c r="Y7512" s="243"/>
    </row>
    <row r="7513" spans="22:25" x14ac:dyDescent="0.25">
      <c r="V7513" s="280"/>
      <c r="Y7513" s="243"/>
    </row>
    <row r="7514" spans="22:25" x14ac:dyDescent="0.25">
      <c r="V7514" s="280"/>
      <c r="Y7514" s="243"/>
    </row>
    <row r="7515" spans="22:25" x14ac:dyDescent="0.25">
      <c r="V7515" s="280"/>
      <c r="Y7515" s="243"/>
    </row>
    <row r="7516" spans="22:25" x14ac:dyDescent="0.25">
      <c r="V7516" s="280"/>
      <c r="Y7516" s="243"/>
    </row>
    <row r="7517" spans="22:25" x14ac:dyDescent="0.25">
      <c r="V7517" s="280"/>
      <c r="Y7517" s="243"/>
    </row>
    <row r="7518" spans="22:25" x14ac:dyDescent="0.25">
      <c r="V7518" s="280"/>
      <c r="Y7518" s="243"/>
    </row>
    <row r="7519" spans="22:25" x14ac:dyDescent="0.25">
      <c r="V7519" s="280"/>
      <c r="Y7519" s="243"/>
    </row>
    <row r="7520" spans="22:25" x14ac:dyDescent="0.25">
      <c r="V7520" s="280"/>
      <c r="Y7520" s="243"/>
    </row>
    <row r="7521" spans="22:25" x14ac:dyDescent="0.25">
      <c r="V7521" s="280"/>
      <c r="Y7521" s="243"/>
    </row>
    <row r="7522" spans="22:25" x14ac:dyDescent="0.25">
      <c r="V7522" s="280"/>
      <c r="Y7522" s="243"/>
    </row>
    <row r="7523" spans="22:25" x14ac:dyDescent="0.25">
      <c r="V7523" s="280"/>
      <c r="Y7523" s="243"/>
    </row>
    <row r="7524" spans="22:25" x14ac:dyDescent="0.25">
      <c r="V7524" s="280"/>
      <c r="Y7524" s="243"/>
    </row>
    <row r="7525" spans="22:25" x14ac:dyDescent="0.25">
      <c r="V7525" s="280"/>
      <c r="Y7525" s="243"/>
    </row>
    <row r="7526" spans="22:25" x14ac:dyDescent="0.25">
      <c r="V7526" s="280"/>
      <c r="Y7526" s="243"/>
    </row>
    <row r="7527" spans="22:25" x14ac:dyDescent="0.25">
      <c r="V7527" s="280"/>
      <c r="Y7527" s="243"/>
    </row>
    <row r="7528" spans="22:25" x14ac:dyDescent="0.25">
      <c r="V7528" s="280"/>
      <c r="Y7528" s="243"/>
    </row>
    <row r="7529" spans="22:25" x14ac:dyDescent="0.25">
      <c r="V7529" s="280"/>
      <c r="Y7529" s="243"/>
    </row>
    <row r="7530" spans="22:25" x14ac:dyDescent="0.25">
      <c r="V7530" s="280"/>
      <c r="Y7530" s="243"/>
    </row>
    <row r="7531" spans="22:25" x14ac:dyDescent="0.25">
      <c r="V7531" s="280"/>
      <c r="Y7531" s="243"/>
    </row>
    <row r="7532" spans="22:25" x14ac:dyDescent="0.25">
      <c r="V7532" s="280"/>
      <c r="Y7532" s="243"/>
    </row>
    <row r="7533" spans="22:25" x14ac:dyDescent="0.25">
      <c r="V7533" s="280"/>
      <c r="Y7533" s="243"/>
    </row>
    <row r="7534" spans="22:25" x14ac:dyDescent="0.25">
      <c r="V7534" s="280"/>
      <c r="Y7534" s="243"/>
    </row>
    <row r="7535" spans="22:25" x14ac:dyDescent="0.25">
      <c r="V7535" s="280"/>
      <c r="Y7535" s="243"/>
    </row>
    <row r="7536" spans="22:25" x14ac:dyDescent="0.25">
      <c r="V7536" s="280"/>
      <c r="Y7536" s="243"/>
    </row>
    <row r="7537" spans="22:25" x14ac:dyDescent="0.25">
      <c r="V7537" s="280"/>
      <c r="Y7537" s="243"/>
    </row>
    <row r="7538" spans="22:25" x14ac:dyDescent="0.25">
      <c r="V7538" s="280"/>
      <c r="Y7538" s="243"/>
    </row>
    <row r="7539" spans="22:25" x14ac:dyDescent="0.25">
      <c r="V7539" s="280"/>
      <c r="Y7539" s="243"/>
    </row>
    <row r="7540" spans="22:25" x14ac:dyDescent="0.25">
      <c r="V7540" s="280"/>
      <c r="Y7540" s="243"/>
    </row>
    <row r="7541" spans="22:25" x14ac:dyDescent="0.25">
      <c r="V7541" s="280"/>
      <c r="Y7541" s="243"/>
    </row>
    <row r="7542" spans="22:25" x14ac:dyDescent="0.25">
      <c r="V7542" s="280"/>
      <c r="Y7542" s="243"/>
    </row>
    <row r="7543" spans="22:25" x14ac:dyDescent="0.25">
      <c r="V7543" s="280"/>
      <c r="Y7543" s="243"/>
    </row>
    <row r="7544" spans="22:25" x14ac:dyDescent="0.25">
      <c r="V7544" s="280"/>
      <c r="Y7544" s="243"/>
    </row>
    <row r="7545" spans="22:25" x14ac:dyDescent="0.25">
      <c r="V7545" s="280"/>
      <c r="Y7545" s="243"/>
    </row>
    <row r="7546" spans="22:25" x14ac:dyDescent="0.25">
      <c r="V7546" s="280"/>
      <c r="Y7546" s="243"/>
    </row>
    <row r="7547" spans="22:25" x14ac:dyDescent="0.25">
      <c r="V7547" s="280"/>
      <c r="Y7547" s="243"/>
    </row>
    <row r="7548" spans="22:25" x14ac:dyDescent="0.25">
      <c r="V7548" s="280"/>
      <c r="Y7548" s="243"/>
    </row>
    <row r="7549" spans="22:25" x14ac:dyDescent="0.25">
      <c r="V7549" s="280"/>
      <c r="Y7549" s="243"/>
    </row>
    <row r="7550" spans="22:25" x14ac:dyDescent="0.25">
      <c r="V7550" s="280"/>
      <c r="Y7550" s="243"/>
    </row>
    <row r="7551" spans="22:25" x14ac:dyDescent="0.25">
      <c r="V7551" s="280"/>
      <c r="Y7551" s="243"/>
    </row>
    <row r="7552" spans="22:25" x14ac:dyDescent="0.25">
      <c r="V7552" s="280"/>
      <c r="Y7552" s="243"/>
    </row>
    <row r="7553" spans="22:25" x14ac:dyDescent="0.25">
      <c r="V7553" s="280"/>
      <c r="Y7553" s="243"/>
    </row>
    <row r="7554" spans="22:25" x14ac:dyDescent="0.25">
      <c r="V7554" s="280"/>
      <c r="Y7554" s="243"/>
    </row>
    <row r="7555" spans="22:25" x14ac:dyDescent="0.25">
      <c r="V7555" s="280"/>
      <c r="Y7555" s="243"/>
    </row>
    <row r="7556" spans="22:25" x14ac:dyDescent="0.25">
      <c r="V7556" s="280"/>
      <c r="Y7556" s="243"/>
    </row>
    <row r="7557" spans="22:25" x14ac:dyDescent="0.25">
      <c r="V7557" s="280"/>
      <c r="Y7557" s="243"/>
    </row>
    <row r="7558" spans="22:25" x14ac:dyDescent="0.25">
      <c r="V7558" s="280"/>
      <c r="Y7558" s="243"/>
    </row>
    <row r="7559" spans="22:25" x14ac:dyDescent="0.25">
      <c r="V7559" s="280"/>
      <c r="Y7559" s="243"/>
    </row>
    <row r="7560" spans="22:25" x14ac:dyDescent="0.25">
      <c r="V7560" s="280"/>
      <c r="Y7560" s="243"/>
    </row>
    <row r="7561" spans="22:25" x14ac:dyDescent="0.25">
      <c r="V7561" s="280"/>
      <c r="Y7561" s="243"/>
    </row>
    <row r="7562" spans="22:25" x14ac:dyDescent="0.25">
      <c r="V7562" s="280"/>
      <c r="Y7562" s="243"/>
    </row>
    <row r="7563" spans="22:25" x14ac:dyDescent="0.25">
      <c r="V7563" s="280"/>
      <c r="Y7563" s="243"/>
    </row>
    <row r="7564" spans="22:25" x14ac:dyDescent="0.25">
      <c r="V7564" s="280"/>
      <c r="Y7564" s="243"/>
    </row>
    <row r="7565" spans="22:25" x14ac:dyDescent="0.25">
      <c r="V7565" s="280"/>
      <c r="Y7565" s="243"/>
    </row>
    <row r="7566" spans="22:25" x14ac:dyDescent="0.25">
      <c r="V7566" s="280"/>
      <c r="Y7566" s="243"/>
    </row>
    <row r="7567" spans="22:25" x14ac:dyDescent="0.25">
      <c r="V7567" s="280"/>
      <c r="Y7567" s="243"/>
    </row>
    <row r="7568" spans="22:25" x14ac:dyDescent="0.25">
      <c r="V7568" s="280"/>
      <c r="Y7568" s="243"/>
    </row>
    <row r="7569" spans="22:25" x14ac:dyDescent="0.25">
      <c r="V7569" s="280"/>
      <c r="Y7569" s="243"/>
    </row>
    <row r="7570" spans="22:25" x14ac:dyDescent="0.25">
      <c r="V7570" s="280"/>
      <c r="Y7570" s="243"/>
    </row>
    <row r="7571" spans="22:25" x14ac:dyDescent="0.25">
      <c r="V7571" s="280"/>
      <c r="Y7571" s="243"/>
    </row>
    <row r="7572" spans="22:25" x14ac:dyDescent="0.25">
      <c r="V7572" s="280"/>
      <c r="Y7572" s="243"/>
    </row>
    <row r="7573" spans="22:25" x14ac:dyDescent="0.25">
      <c r="V7573" s="280"/>
      <c r="Y7573" s="243"/>
    </row>
    <row r="7574" spans="22:25" x14ac:dyDescent="0.25">
      <c r="V7574" s="280"/>
      <c r="Y7574" s="243"/>
    </row>
    <row r="7575" spans="22:25" x14ac:dyDescent="0.25">
      <c r="V7575" s="280"/>
      <c r="Y7575" s="243"/>
    </row>
    <row r="7576" spans="22:25" x14ac:dyDescent="0.25">
      <c r="V7576" s="280"/>
      <c r="Y7576" s="243"/>
    </row>
    <row r="7577" spans="22:25" x14ac:dyDescent="0.25">
      <c r="V7577" s="280"/>
      <c r="Y7577" s="243"/>
    </row>
    <row r="7578" spans="22:25" x14ac:dyDescent="0.25">
      <c r="V7578" s="280"/>
      <c r="Y7578" s="243"/>
    </row>
    <row r="7579" spans="22:25" x14ac:dyDescent="0.25">
      <c r="V7579" s="280"/>
      <c r="Y7579" s="243"/>
    </row>
    <row r="7580" spans="22:25" x14ac:dyDescent="0.25">
      <c r="V7580" s="280"/>
      <c r="Y7580" s="243"/>
    </row>
    <row r="7581" spans="22:25" x14ac:dyDescent="0.25">
      <c r="V7581" s="280"/>
      <c r="Y7581" s="243"/>
    </row>
    <row r="7582" spans="22:25" x14ac:dyDescent="0.25">
      <c r="V7582" s="280"/>
      <c r="Y7582" s="243"/>
    </row>
    <row r="7583" spans="22:25" x14ac:dyDescent="0.25">
      <c r="V7583" s="280"/>
      <c r="Y7583" s="243"/>
    </row>
    <row r="7584" spans="22:25" x14ac:dyDescent="0.25">
      <c r="V7584" s="280"/>
      <c r="Y7584" s="243"/>
    </row>
    <row r="7585" spans="22:25" x14ac:dyDescent="0.25">
      <c r="V7585" s="280"/>
      <c r="Y7585" s="243"/>
    </row>
    <row r="7586" spans="22:25" x14ac:dyDescent="0.25">
      <c r="V7586" s="280"/>
      <c r="Y7586" s="243"/>
    </row>
    <row r="7587" spans="22:25" x14ac:dyDescent="0.25">
      <c r="V7587" s="280"/>
      <c r="Y7587" s="243"/>
    </row>
    <row r="7588" spans="22:25" x14ac:dyDescent="0.25">
      <c r="V7588" s="280"/>
      <c r="Y7588" s="243"/>
    </row>
    <row r="7589" spans="22:25" x14ac:dyDescent="0.25">
      <c r="V7589" s="280"/>
      <c r="Y7589" s="243"/>
    </row>
    <row r="7590" spans="22:25" x14ac:dyDescent="0.25">
      <c r="V7590" s="280"/>
      <c r="Y7590" s="243"/>
    </row>
    <row r="7591" spans="22:25" x14ac:dyDescent="0.25">
      <c r="V7591" s="280"/>
      <c r="Y7591" s="243"/>
    </row>
    <row r="7592" spans="22:25" x14ac:dyDescent="0.25">
      <c r="V7592" s="280"/>
      <c r="Y7592" s="243"/>
    </row>
    <row r="7593" spans="22:25" x14ac:dyDescent="0.25">
      <c r="V7593" s="280"/>
      <c r="Y7593" s="243"/>
    </row>
    <row r="7594" spans="22:25" x14ac:dyDescent="0.25">
      <c r="V7594" s="280"/>
      <c r="Y7594" s="243"/>
    </row>
    <row r="7595" spans="22:25" x14ac:dyDescent="0.25">
      <c r="V7595" s="280"/>
      <c r="Y7595" s="243"/>
    </row>
    <row r="7596" spans="22:25" x14ac:dyDescent="0.25">
      <c r="V7596" s="280"/>
      <c r="Y7596" s="243"/>
    </row>
    <row r="7597" spans="22:25" x14ac:dyDescent="0.25">
      <c r="V7597" s="280"/>
      <c r="Y7597" s="243"/>
    </row>
    <row r="7598" spans="22:25" x14ac:dyDescent="0.25">
      <c r="V7598" s="280"/>
      <c r="Y7598" s="243"/>
    </row>
    <row r="7599" spans="22:25" x14ac:dyDescent="0.25">
      <c r="V7599" s="280"/>
      <c r="Y7599" s="243"/>
    </row>
    <row r="7600" spans="22:25" x14ac:dyDescent="0.25">
      <c r="V7600" s="280"/>
      <c r="Y7600" s="243"/>
    </row>
    <row r="7601" spans="22:25" x14ac:dyDescent="0.25">
      <c r="V7601" s="280"/>
      <c r="Y7601" s="243"/>
    </row>
    <row r="7602" spans="22:25" x14ac:dyDescent="0.25">
      <c r="V7602" s="280"/>
      <c r="Y7602" s="243"/>
    </row>
    <row r="7603" spans="22:25" x14ac:dyDescent="0.25">
      <c r="V7603" s="280"/>
      <c r="Y7603" s="243"/>
    </row>
    <row r="7604" spans="22:25" x14ac:dyDescent="0.25">
      <c r="V7604" s="280"/>
      <c r="Y7604" s="243"/>
    </row>
    <row r="7605" spans="22:25" x14ac:dyDescent="0.25">
      <c r="V7605" s="280"/>
      <c r="Y7605" s="243"/>
    </row>
    <row r="7606" spans="22:25" x14ac:dyDescent="0.25">
      <c r="V7606" s="280"/>
      <c r="Y7606" s="243"/>
    </row>
    <row r="7607" spans="22:25" x14ac:dyDescent="0.25">
      <c r="V7607" s="280"/>
      <c r="Y7607" s="243"/>
    </row>
    <row r="7608" spans="22:25" x14ac:dyDescent="0.25">
      <c r="V7608" s="280"/>
      <c r="Y7608" s="243"/>
    </row>
    <row r="7609" spans="22:25" x14ac:dyDescent="0.25">
      <c r="V7609" s="280"/>
      <c r="Y7609" s="243"/>
    </row>
    <row r="7610" spans="22:25" x14ac:dyDescent="0.25">
      <c r="V7610" s="280"/>
      <c r="Y7610" s="243"/>
    </row>
    <row r="7611" spans="22:25" x14ac:dyDescent="0.25">
      <c r="V7611" s="280"/>
      <c r="Y7611" s="243"/>
    </row>
    <row r="7612" spans="22:25" x14ac:dyDescent="0.25">
      <c r="V7612" s="280"/>
      <c r="Y7612" s="243"/>
    </row>
    <row r="7613" spans="22:25" x14ac:dyDescent="0.25">
      <c r="V7613" s="280"/>
      <c r="Y7613" s="243"/>
    </row>
    <row r="7614" spans="22:25" x14ac:dyDescent="0.25">
      <c r="V7614" s="280"/>
      <c r="Y7614" s="243"/>
    </row>
    <row r="7615" spans="22:25" x14ac:dyDescent="0.25">
      <c r="V7615" s="280"/>
      <c r="Y7615" s="243"/>
    </row>
    <row r="7616" spans="22:25" x14ac:dyDescent="0.25">
      <c r="V7616" s="280"/>
      <c r="Y7616" s="243"/>
    </row>
    <row r="7617" spans="22:25" x14ac:dyDescent="0.25">
      <c r="V7617" s="280"/>
      <c r="Y7617" s="243"/>
    </row>
    <row r="7618" spans="22:25" x14ac:dyDescent="0.25">
      <c r="V7618" s="280"/>
      <c r="Y7618" s="243"/>
    </row>
    <row r="7619" spans="22:25" x14ac:dyDescent="0.25">
      <c r="V7619" s="280"/>
      <c r="Y7619" s="243"/>
    </row>
    <row r="7620" spans="22:25" x14ac:dyDescent="0.25">
      <c r="V7620" s="280"/>
      <c r="Y7620" s="243"/>
    </row>
    <row r="7621" spans="22:25" x14ac:dyDescent="0.25">
      <c r="V7621" s="280"/>
      <c r="Y7621" s="243"/>
    </row>
    <row r="7622" spans="22:25" x14ac:dyDescent="0.25">
      <c r="V7622" s="280"/>
      <c r="Y7622" s="243"/>
    </row>
    <row r="7623" spans="22:25" x14ac:dyDescent="0.25">
      <c r="V7623" s="280"/>
      <c r="Y7623" s="243"/>
    </row>
    <row r="7624" spans="22:25" x14ac:dyDescent="0.25">
      <c r="V7624" s="280"/>
      <c r="Y7624" s="243"/>
    </row>
    <row r="7625" spans="22:25" x14ac:dyDescent="0.25">
      <c r="V7625" s="280"/>
      <c r="Y7625" s="243"/>
    </row>
    <row r="7626" spans="22:25" x14ac:dyDescent="0.25">
      <c r="V7626" s="280"/>
      <c r="Y7626" s="243"/>
    </row>
    <row r="7627" spans="22:25" x14ac:dyDescent="0.25">
      <c r="V7627" s="280"/>
      <c r="Y7627" s="243"/>
    </row>
    <row r="7628" spans="22:25" x14ac:dyDescent="0.25">
      <c r="V7628" s="280"/>
      <c r="Y7628" s="243"/>
    </row>
    <row r="7629" spans="22:25" x14ac:dyDescent="0.25">
      <c r="V7629" s="280"/>
      <c r="Y7629" s="243"/>
    </row>
    <row r="7630" spans="22:25" x14ac:dyDescent="0.25">
      <c r="V7630" s="280"/>
      <c r="Y7630" s="243"/>
    </row>
    <row r="7631" spans="22:25" x14ac:dyDescent="0.25">
      <c r="V7631" s="280"/>
      <c r="Y7631" s="243"/>
    </row>
    <row r="7632" spans="22:25" x14ac:dyDescent="0.25">
      <c r="V7632" s="280"/>
      <c r="Y7632" s="243"/>
    </row>
    <row r="7633" spans="22:25" x14ac:dyDescent="0.25">
      <c r="V7633" s="280"/>
      <c r="Y7633" s="243"/>
    </row>
    <row r="7634" spans="22:25" x14ac:dyDescent="0.25">
      <c r="V7634" s="280"/>
      <c r="Y7634" s="243"/>
    </row>
    <row r="7635" spans="22:25" x14ac:dyDescent="0.25">
      <c r="V7635" s="280"/>
      <c r="Y7635" s="243"/>
    </row>
    <row r="7636" spans="22:25" x14ac:dyDescent="0.25">
      <c r="V7636" s="280"/>
      <c r="Y7636" s="243"/>
    </row>
    <row r="7637" spans="22:25" x14ac:dyDescent="0.25">
      <c r="V7637" s="280"/>
      <c r="Y7637" s="243"/>
    </row>
    <row r="7638" spans="22:25" x14ac:dyDescent="0.25">
      <c r="V7638" s="280"/>
      <c r="Y7638" s="243"/>
    </row>
    <row r="7639" spans="22:25" x14ac:dyDescent="0.25">
      <c r="V7639" s="280"/>
      <c r="Y7639" s="243"/>
    </row>
    <row r="7640" spans="22:25" x14ac:dyDescent="0.25">
      <c r="V7640" s="280"/>
      <c r="Y7640" s="243"/>
    </row>
    <row r="7641" spans="22:25" x14ac:dyDescent="0.25">
      <c r="V7641" s="280"/>
      <c r="Y7641" s="243"/>
    </row>
    <row r="7642" spans="22:25" x14ac:dyDescent="0.25">
      <c r="V7642" s="280"/>
      <c r="Y7642" s="243"/>
    </row>
    <row r="7643" spans="22:25" x14ac:dyDescent="0.25">
      <c r="V7643" s="280"/>
      <c r="Y7643" s="243"/>
    </row>
    <row r="7644" spans="22:25" x14ac:dyDescent="0.25">
      <c r="V7644" s="280"/>
      <c r="Y7644" s="243"/>
    </row>
    <row r="7645" spans="22:25" x14ac:dyDescent="0.25">
      <c r="V7645" s="280"/>
      <c r="Y7645" s="243"/>
    </row>
    <row r="7646" spans="22:25" x14ac:dyDescent="0.25">
      <c r="V7646" s="280"/>
      <c r="Y7646" s="243"/>
    </row>
    <row r="7647" spans="22:25" x14ac:dyDescent="0.25">
      <c r="V7647" s="280"/>
      <c r="Y7647" s="243"/>
    </row>
    <row r="7648" spans="22:25" x14ac:dyDescent="0.25">
      <c r="V7648" s="280"/>
      <c r="Y7648" s="243"/>
    </row>
    <row r="7649" spans="22:25" x14ac:dyDescent="0.25">
      <c r="V7649" s="280"/>
      <c r="Y7649" s="243"/>
    </row>
    <row r="7650" spans="22:25" x14ac:dyDescent="0.25">
      <c r="V7650" s="280"/>
      <c r="Y7650" s="243"/>
    </row>
    <row r="7651" spans="22:25" x14ac:dyDescent="0.25">
      <c r="V7651" s="280"/>
      <c r="Y7651" s="243"/>
    </row>
    <row r="7652" spans="22:25" x14ac:dyDescent="0.25">
      <c r="V7652" s="280"/>
      <c r="Y7652" s="243"/>
    </row>
    <row r="7653" spans="22:25" x14ac:dyDescent="0.25">
      <c r="V7653" s="280"/>
      <c r="Y7653" s="243"/>
    </row>
    <row r="7654" spans="22:25" x14ac:dyDescent="0.25">
      <c r="V7654" s="280"/>
      <c r="Y7654" s="243"/>
    </row>
    <row r="7655" spans="22:25" x14ac:dyDescent="0.25">
      <c r="V7655" s="280"/>
      <c r="Y7655" s="243"/>
    </row>
    <row r="7656" spans="22:25" x14ac:dyDescent="0.25">
      <c r="V7656" s="280"/>
      <c r="Y7656" s="243"/>
    </row>
    <row r="7657" spans="22:25" x14ac:dyDescent="0.25">
      <c r="V7657" s="280"/>
      <c r="Y7657" s="243"/>
    </row>
    <row r="7658" spans="22:25" x14ac:dyDescent="0.25">
      <c r="V7658" s="280"/>
      <c r="Y7658" s="243"/>
    </row>
    <row r="7659" spans="22:25" x14ac:dyDescent="0.25">
      <c r="V7659" s="280"/>
      <c r="Y7659" s="243"/>
    </row>
    <row r="7660" spans="22:25" x14ac:dyDescent="0.25">
      <c r="V7660" s="280"/>
      <c r="Y7660" s="243"/>
    </row>
    <row r="7661" spans="22:25" x14ac:dyDescent="0.25">
      <c r="V7661" s="280"/>
      <c r="Y7661" s="243"/>
    </row>
    <row r="7662" spans="22:25" x14ac:dyDescent="0.25">
      <c r="V7662" s="280"/>
      <c r="Y7662" s="243"/>
    </row>
    <row r="7663" spans="22:25" x14ac:dyDescent="0.25">
      <c r="V7663" s="280"/>
      <c r="Y7663" s="243"/>
    </row>
    <row r="7664" spans="22:25" x14ac:dyDescent="0.25">
      <c r="V7664" s="280"/>
      <c r="Y7664" s="243"/>
    </row>
    <row r="7665" spans="22:25" x14ac:dyDescent="0.25">
      <c r="V7665" s="280"/>
      <c r="Y7665" s="243"/>
    </row>
    <row r="7666" spans="22:25" x14ac:dyDescent="0.25">
      <c r="V7666" s="280"/>
      <c r="Y7666" s="243"/>
    </row>
    <row r="7667" spans="22:25" x14ac:dyDescent="0.25">
      <c r="V7667" s="280"/>
      <c r="Y7667" s="243"/>
    </row>
    <row r="7668" spans="22:25" x14ac:dyDescent="0.25">
      <c r="V7668" s="280"/>
      <c r="Y7668" s="243"/>
    </row>
    <row r="7669" spans="22:25" x14ac:dyDescent="0.25">
      <c r="V7669" s="280"/>
      <c r="Y7669" s="243"/>
    </row>
    <row r="7670" spans="22:25" x14ac:dyDescent="0.25">
      <c r="V7670" s="280"/>
      <c r="Y7670" s="243"/>
    </row>
    <row r="7671" spans="22:25" x14ac:dyDescent="0.25">
      <c r="V7671" s="280"/>
      <c r="Y7671" s="243"/>
    </row>
    <row r="7672" spans="22:25" x14ac:dyDescent="0.25">
      <c r="V7672" s="280"/>
      <c r="Y7672" s="243"/>
    </row>
    <row r="7673" spans="22:25" x14ac:dyDescent="0.25">
      <c r="V7673" s="280"/>
      <c r="Y7673" s="243"/>
    </row>
    <row r="7674" spans="22:25" x14ac:dyDescent="0.25">
      <c r="V7674" s="280"/>
      <c r="Y7674" s="243"/>
    </row>
    <row r="7675" spans="22:25" x14ac:dyDescent="0.25">
      <c r="V7675" s="280"/>
      <c r="Y7675" s="243"/>
    </row>
    <row r="7676" spans="22:25" x14ac:dyDescent="0.25">
      <c r="V7676" s="280"/>
      <c r="Y7676" s="243"/>
    </row>
    <row r="7677" spans="22:25" x14ac:dyDescent="0.25">
      <c r="V7677" s="280"/>
      <c r="Y7677" s="243"/>
    </row>
    <row r="7678" spans="22:25" x14ac:dyDescent="0.25">
      <c r="V7678" s="280"/>
      <c r="Y7678" s="243"/>
    </row>
    <row r="7679" spans="22:25" x14ac:dyDescent="0.25">
      <c r="V7679" s="280"/>
      <c r="Y7679" s="243"/>
    </row>
    <row r="7680" spans="22:25" x14ac:dyDescent="0.25">
      <c r="V7680" s="280"/>
      <c r="Y7680" s="243"/>
    </row>
    <row r="7681" spans="22:25" x14ac:dyDescent="0.25">
      <c r="V7681" s="280"/>
      <c r="Y7681" s="243"/>
    </row>
    <row r="7682" spans="22:25" x14ac:dyDescent="0.25">
      <c r="V7682" s="280"/>
      <c r="Y7682" s="243"/>
    </row>
    <row r="7683" spans="22:25" x14ac:dyDescent="0.25">
      <c r="V7683" s="280"/>
      <c r="Y7683" s="243"/>
    </row>
    <row r="7684" spans="22:25" x14ac:dyDescent="0.25">
      <c r="V7684" s="280"/>
      <c r="Y7684" s="243"/>
    </row>
    <row r="7685" spans="22:25" x14ac:dyDescent="0.25">
      <c r="V7685" s="280"/>
      <c r="Y7685" s="243"/>
    </row>
    <row r="7686" spans="22:25" x14ac:dyDescent="0.25">
      <c r="V7686" s="280"/>
      <c r="Y7686" s="243"/>
    </row>
    <row r="7687" spans="22:25" x14ac:dyDescent="0.25">
      <c r="V7687" s="280"/>
      <c r="Y7687" s="243"/>
    </row>
    <row r="7688" spans="22:25" x14ac:dyDescent="0.25">
      <c r="V7688" s="280"/>
      <c r="Y7688" s="243"/>
    </row>
    <row r="7689" spans="22:25" x14ac:dyDescent="0.25">
      <c r="V7689" s="280"/>
      <c r="Y7689" s="243"/>
    </row>
    <row r="7690" spans="22:25" x14ac:dyDescent="0.25">
      <c r="V7690" s="280"/>
      <c r="Y7690" s="243"/>
    </row>
    <row r="7691" spans="22:25" x14ac:dyDescent="0.25">
      <c r="V7691" s="280"/>
      <c r="Y7691" s="243"/>
    </row>
    <row r="7692" spans="22:25" x14ac:dyDescent="0.25">
      <c r="V7692" s="280"/>
      <c r="Y7692" s="243"/>
    </row>
    <row r="7693" spans="22:25" x14ac:dyDescent="0.25">
      <c r="V7693" s="280"/>
      <c r="Y7693" s="243"/>
    </row>
    <row r="7694" spans="22:25" x14ac:dyDescent="0.25">
      <c r="V7694" s="280"/>
      <c r="Y7694" s="243"/>
    </row>
    <row r="7695" spans="22:25" x14ac:dyDescent="0.25">
      <c r="V7695" s="280"/>
      <c r="Y7695" s="243"/>
    </row>
    <row r="7696" spans="22:25" x14ac:dyDescent="0.25">
      <c r="V7696" s="280"/>
      <c r="Y7696" s="243"/>
    </row>
    <row r="7697" spans="22:25" x14ac:dyDescent="0.25">
      <c r="V7697" s="280"/>
      <c r="Y7697" s="243"/>
    </row>
    <row r="7698" spans="22:25" x14ac:dyDescent="0.25">
      <c r="V7698" s="280"/>
      <c r="Y7698" s="243"/>
    </row>
    <row r="7699" spans="22:25" x14ac:dyDescent="0.25">
      <c r="V7699" s="280"/>
      <c r="Y7699" s="243"/>
    </row>
    <row r="7700" spans="22:25" x14ac:dyDescent="0.25">
      <c r="V7700" s="280"/>
      <c r="Y7700" s="243"/>
    </row>
    <row r="7701" spans="22:25" x14ac:dyDescent="0.25">
      <c r="V7701" s="280"/>
      <c r="Y7701" s="243"/>
    </row>
    <row r="7702" spans="22:25" x14ac:dyDescent="0.25">
      <c r="V7702" s="280"/>
      <c r="Y7702" s="243"/>
    </row>
    <row r="7703" spans="22:25" x14ac:dyDescent="0.25">
      <c r="V7703" s="280"/>
      <c r="Y7703" s="243"/>
    </row>
    <row r="7704" spans="22:25" x14ac:dyDescent="0.25">
      <c r="V7704" s="280"/>
      <c r="Y7704" s="243"/>
    </row>
    <row r="7705" spans="22:25" x14ac:dyDescent="0.25">
      <c r="V7705" s="280"/>
      <c r="Y7705" s="243"/>
    </row>
    <row r="7706" spans="22:25" x14ac:dyDescent="0.25">
      <c r="V7706" s="280"/>
      <c r="Y7706" s="243"/>
    </row>
    <row r="7707" spans="22:25" x14ac:dyDescent="0.25">
      <c r="V7707" s="280"/>
      <c r="Y7707" s="243"/>
    </row>
    <row r="7708" spans="22:25" x14ac:dyDescent="0.25">
      <c r="V7708" s="280"/>
      <c r="Y7708" s="243"/>
    </row>
    <row r="7709" spans="22:25" x14ac:dyDescent="0.25">
      <c r="V7709" s="280"/>
      <c r="Y7709" s="243"/>
    </row>
    <row r="7710" spans="22:25" x14ac:dyDescent="0.25">
      <c r="V7710" s="280"/>
      <c r="Y7710" s="243"/>
    </row>
    <row r="7711" spans="22:25" x14ac:dyDescent="0.25">
      <c r="V7711" s="280"/>
      <c r="Y7711" s="243"/>
    </row>
    <row r="7712" spans="22:25" x14ac:dyDescent="0.25">
      <c r="V7712" s="280"/>
      <c r="Y7712" s="243"/>
    </row>
    <row r="7713" spans="22:25" x14ac:dyDescent="0.25">
      <c r="V7713" s="280"/>
      <c r="Y7713" s="243"/>
    </row>
    <row r="7714" spans="22:25" x14ac:dyDescent="0.25">
      <c r="V7714" s="280"/>
      <c r="Y7714" s="243"/>
    </row>
    <row r="7715" spans="22:25" x14ac:dyDescent="0.25">
      <c r="V7715" s="280"/>
      <c r="Y7715" s="243"/>
    </row>
    <row r="7716" spans="22:25" x14ac:dyDescent="0.25">
      <c r="V7716" s="280"/>
      <c r="Y7716" s="243"/>
    </row>
    <row r="7717" spans="22:25" x14ac:dyDescent="0.25">
      <c r="V7717" s="280"/>
      <c r="Y7717" s="243"/>
    </row>
    <row r="7718" spans="22:25" x14ac:dyDescent="0.25">
      <c r="V7718" s="280"/>
      <c r="Y7718" s="243"/>
    </row>
    <row r="7719" spans="22:25" x14ac:dyDescent="0.25">
      <c r="V7719" s="280"/>
      <c r="Y7719" s="243"/>
    </row>
    <row r="7720" spans="22:25" x14ac:dyDescent="0.25">
      <c r="V7720" s="280"/>
      <c r="Y7720" s="243"/>
    </row>
    <row r="7721" spans="22:25" x14ac:dyDescent="0.25">
      <c r="V7721" s="280"/>
      <c r="Y7721" s="243"/>
    </row>
    <row r="7722" spans="22:25" x14ac:dyDescent="0.25">
      <c r="V7722" s="280"/>
      <c r="Y7722" s="243"/>
    </row>
    <row r="7723" spans="22:25" x14ac:dyDescent="0.25">
      <c r="V7723" s="280"/>
      <c r="Y7723" s="243"/>
    </row>
    <row r="7724" spans="22:25" x14ac:dyDescent="0.25">
      <c r="V7724" s="280"/>
      <c r="Y7724" s="243"/>
    </row>
    <row r="7725" spans="22:25" x14ac:dyDescent="0.25">
      <c r="V7725" s="280"/>
      <c r="Y7725" s="243"/>
    </row>
    <row r="7726" spans="22:25" x14ac:dyDescent="0.25">
      <c r="V7726" s="280"/>
      <c r="Y7726" s="243"/>
    </row>
    <row r="7727" spans="22:25" x14ac:dyDescent="0.25">
      <c r="V7727" s="280"/>
      <c r="Y7727" s="243"/>
    </row>
    <row r="7728" spans="22:25" x14ac:dyDescent="0.25">
      <c r="V7728" s="280"/>
      <c r="Y7728" s="243"/>
    </row>
    <row r="7729" spans="22:25" x14ac:dyDescent="0.25">
      <c r="V7729" s="280"/>
      <c r="Y7729" s="243"/>
    </row>
    <row r="7730" spans="22:25" x14ac:dyDescent="0.25">
      <c r="V7730" s="280"/>
      <c r="Y7730" s="243"/>
    </row>
    <row r="7731" spans="22:25" x14ac:dyDescent="0.25">
      <c r="V7731" s="280"/>
      <c r="Y7731" s="243"/>
    </row>
    <row r="7732" spans="22:25" x14ac:dyDescent="0.25">
      <c r="V7732" s="280"/>
      <c r="Y7732" s="243"/>
    </row>
    <row r="7733" spans="22:25" x14ac:dyDescent="0.25">
      <c r="V7733" s="280"/>
      <c r="Y7733" s="243"/>
    </row>
    <row r="7734" spans="22:25" x14ac:dyDescent="0.25">
      <c r="V7734" s="280"/>
      <c r="Y7734" s="243"/>
    </row>
    <row r="7735" spans="22:25" x14ac:dyDescent="0.25">
      <c r="V7735" s="280"/>
      <c r="Y7735" s="243"/>
    </row>
    <row r="7736" spans="22:25" x14ac:dyDescent="0.25">
      <c r="V7736" s="280"/>
      <c r="Y7736" s="243"/>
    </row>
    <row r="7737" spans="22:25" x14ac:dyDescent="0.25">
      <c r="V7737" s="280"/>
      <c r="Y7737" s="243"/>
    </row>
    <row r="7738" spans="22:25" x14ac:dyDescent="0.25">
      <c r="V7738" s="280"/>
      <c r="Y7738" s="243"/>
    </row>
    <row r="7739" spans="22:25" x14ac:dyDescent="0.25">
      <c r="V7739" s="280"/>
      <c r="Y7739" s="243"/>
    </row>
    <row r="7740" spans="22:25" x14ac:dyDescent="0.25">
      <c r="V7740" s="280"/>
      <c r="Y7740" s="243"/>
    </row>
    <row r="7741" spans="22:25" x14ac:dyDescent="0.25">
      <c r="V7741" s="280"/>
      <c r="Y7741" s="243"/>
    </row>
    <row r="7742" spans="22:25" x14ac:dyDescent="0.25">
      <c r="V7742" s="280"/>
      <c r="Y7742" s="243"/>
    </row>
    <row r="7743" spans="22:25" x14ac:dyDescent="0.25">
      <c r="V7743" s="280"/>
      <c r="Y7743" s="243"/>
    </row>
    <row r="7744" spans="22:25" x14ac:dyDescent="0.25">
      <c r="V7744" s="280"/>
      <c r="Y7744" s="243"/>
    </row>
    <row r="7745" spans="22:25" x14ac:dyDescent="0.25">
      <c r="V7745" s="280"/>
      <c r="Y7745" s="243"/>
    </row>
    <row r="7746" spans="22:25" x14ac:dyDescent="0.25">
      <c r="V7746" s="280"/>
      <c r="Y7746" s="243"/>
    </row>
    <row r="7747" spans="22:25" x14ac:dyDescent="0.25">
      <c r="V7747" s="280"/>
      <c r="Y7747" s="243"/>
    </row>
    <row r="7748" spans="22:25" x14ac:dyDescent="0.25">
      <c r="V7748" s="280"/>
      <c r="Y7748" s="243"/>
    </row>
    <row r="7749" spans="22:25" x14ac:dyDescent="0.25">
      <c r="V7749" s="280"/>
      <c r="Y7749" s="243"/>
    </row>
    <row r="7750" spans="22:25" x14ac:dyDescent="0.25">
      <c r="V7750" s="280"/>
      <c r="Y7750" s="243"/>
    </row>
    <row r="7751" spans="22:25" x14ac:dyDescent="0.25">
      <c r="V7751" s="280"/>
      <c r="Y7751" s="243"/>
    </row>
    <row r="7752" spans="22:25" x14ac:dyDescent="0.25">
      <c r="V7752" s="280"/>
      <c r="Y7752" s="243"/>
    </row>
    <row r="7753" spans="22:25" x14ac:dyDescent="0.25">
      <c r="V7753" s="280"/>
      <c r="Y7753" s="243"/>
    </row>
    <row r="7754" spans="22:25" x14ac:dyDescent="0.25">
      <c r="V7754" s="280"/>
      <c r="Y7754" s="243"/>
    </row>
    <row r="7755" spans="22:25" x14ac:dyDescent="0.25">
      <c r="V7755" s="280"/>
      <c r="Y7755" s="243"/>
    </row>
    <row r="7756" spans="22:25" x14ac:dyDescent="0.25">
      <c r="V7756" s="280"/>
      <c r="Y7756" s="243"/>
    </row>
    <row r="7757" spans="22:25" x14ac:dyDescent="0.25">
      <c r="V7757" s="280"/>
      <c r="Y7757" s="243"/>
    </row>
    <row r="7758" spans="22:25" x14ac:dyDescent="0.25">
      <c r="V7758" s="280"/>
      <c r="Y7758" s="243"/>
    </row>
    <row r="7759" spans="22:25" x14ac:dyDescent="0.25">
      <c r="V7759" s="280"/>
      <c r="Y7759" s="243"/>
    </row>
    <row r="7760" spans="22:25" x14ac:dyDescent="0.25">
      <c r="V7760" s="280"/>
      <c r="Y7760" s="243"/>
    </row>
    <row r="7761" spans="22:25" x14ac:dyDescent="0.25">
      <c r="V7761" s="280"/>
      <c r="Y7761" s="243"/>
    </row>
    <row r="7762" spans="22:25" x14ac:dyDescent="0.25">
      <c r="V7762" s="280"/>
      <c r="Y7762" s="243"/>
    </row>
    <row r="7763" spans="22:25" x14ac:dyDescent="0.25">
      <c r="V7763" s="280"/>
      <c r="Y7763" s="243"/>
    </row>
    <row r="7764" spans="22:25" x14ac:dyDescent="0.25">
      <c r="V7764" s="280"/>
      <c r="Y7764" s="243"/>
    </row>
    <row r="7765" spans="22:25" x14ac:dyDescent="0.25">
      <c r="V7765" s="280"/>
      <c r="Y7765" s="243"/>
    </row>
    <row r="7766" spans="22:25" x14ac:dyDescent="0.25">
      <c r="V7766" s="280"/>
      <c r="Y7766" s="243"/>
    </row>
    <row r="7767" spans="22:25" x14ac:dyDescent="0.25">
      <c r="V7767" s="280"/>
      <c r="Y7767" s="243"/>
    </row>
    <row r="7768" spans="22:25" x14ac:dyDescent="0.25">
      <c r="V7768" s="280"/>
      <c r="Y7768" s="243"/>
    </row>
    <row r="7769" spans="22:25" x14ac:dyDescent="0.25">
      <c r="V7769" s="280"/>
      <c r="Y7769" s="243"/>
    </row>
    <row r="7770" spans="22:25" x14ac:dyDescent="0.25">
      <c r="V7770" s="280"/>
      <c r="Y7770" s="243"/>
    </row>
    <row r="7771" spans="22:25" x14ac:dyDescent="0.25">
      <c r="V7771" s="280"/>
      <c r="Y7771" s="243"/>
    </row>
    <row r="7772" spans="22:25" x14ac:dyDescent="0.25">
      <c r="V7772" s="280"/>
      <c r="Y7772" s="243"/>
    </row>
    <row r="7773" spans="22:25" x14ac:dyDescent="0.25">
      <c r="V7773" s="280"/>
      <c r="Y7773" s="243"/>
    </row>
    <row r="7774" spans="22:25" x14ac:dyDescent="0.25">
      <c r="V7774" s="280"/>
      <c r="Y7774" s="243"/>
    </row>
    <row r="7775" spans="22:25" x14ac:dyDescent="0.25">
      <c r="V7775" s="280"/>
      <c r="Y7775" s="243"/>
    </row>
    <row r="7776" spans="22:25" x14ac:dyDescent="0.25">
      <c r="V7776" s="280"/>
      <c r="Y7776" s="243"/>
    </row>
    <row r="7777" spans="22:25" x14ac:dyDescent="0.25">
      <c r="V7777" s="280"/>
      <c r="Y7777" s="243"/>
    </row>
    <row r="7778" spans="22:25" x14ac:dyDescent="0.25">
      <c r="V7778" s="280"/>
      <c r="Y7778" s="243"/>
    </row>
    <row r="7779" spans="22:25" x14ac:dyDescent="0.25">
      <c r="V7779" s="280"/>
      <c r="Y7779" s="243"/>
    </row>
    <row r="7780" spans="22:25" x14ac:dyDescent="0.25">
      <c r="V7780" s="280"/>
      <c r="Y7780" s="243"/>
    </row>
    <row r="7781" spans="22:25" x14ac:dyDescent="0.25">
      <c r="V7781" s="280"/>
      <c r="Y7781" s="243"/>
    </row>
    <row r="7782" spans="22:25" x14ac:dyDescent="0.25">
      <c r="V7782" s="280"/>
      <c r="Y7782" s="243"/>
    </row>
    <row r="7783" spans="22:25" x14ac:dyDescent="0.25">
      <c r="V7783" s="280"/>
      <c r="Y7783" s="243"/>
    </row>
    <row r="7784" spans="22:25" x14ac:dyDescent="0.25">
      <c r="V7784" s="280"/>
      <c r="Y7784" s="243"/>
    </row>
    <row r="7785" spans="22:25" x14ac:dyDescent="0.25">
      <c r="V7785" s="280"/>
      <c r="Y7785" s="243"/>
    </row>
    <row r="7786" spans="22:25" x14ac:dyDescent="0.25">
      <c r="V7786" s="280"/>
      <c r="Y7786" s="243"/>
    </row>
    <row r="7787" spans="22:25" x14ac:dyDescent="0.25">
      <c r="V7787" s="280"/>
      <c r="Y7787" s="243"/>
    </row>
    <row r="7788" spans="22:25" x14ac:dyDescent="0.25">
      <c r="V7788" s="280"/>
      <c r="Y7788" s="243"/>
    </row>
    <row r="7789" spans="22:25" x14ac:dyDescent="0.25">
      <c r="V7789" s="280"/>
      <c r="Y7789" s="243"/>
    </row>
    <row r="7790" spans="22:25" x14ac:dyDescent="0.25">
      <c r="V7790" s="280"/>
      <c r="Y7790" s="243"/>
    </row>
    <row r="7791" spans="22:25" x14ac:dyDescent="0.25">
      <c r="V7791" s="280"/>
      <c r="Y7791" s="243"/>
    </row>
    <row r="7792" spans="22:25" x14ac:dyDescent="0.25">
      <c r="V7792" s="280"/>
      <c r="Y7792" s="243"/>
    </row>
    <row r="7793" spans="22:25" x14ac:dyDescent="0.25">
      <c r="V7793" s="280"/>
      <c r="Y7793" s="243"/>
    </row>
    <row r="7794" spans="22:25" x14ac:dyDescent="0.25">
      <c r="V7794" s="280"/>
      <c r="Y7794" s="243"/>
    </row>
    <row r="7795" spans="22:25" x14ac:dyDescent="0.25">
      <c r="V7795" s="280"/>
      <c r="Y7795" s="243"/>
    </row>
    <row r="7796" spans="22:25" x14ac:dyDescent="0.25">
      <c r="V7796" s="280"/>
      <c r="Y7796" s="243"/>
    </row>
    <row r="7797" spans="22:25" x14ac:dyDescent="0.25">
      <c r="V7797" s="280"/>
      <c r="Y7797" s="243"/>
    </row>
    <row r="7798" spans="22:25" x14ac:dyDescent="0.25">
      <c r="V7798" s="280"/>
      <c r="Y7798" s="243"/>
    </row>
    <row r="7799" spans="22:25" x14ac:dyDescent="0.25">
      <c r="V7799" s="280"/>
      <c r="Y7799" s="243"/>
    </row>
    <row r="7800" spans="22:25" x14ac:dyDescent="0.25">
      <c r="V7800" s="280"/>
      <c r="Y7800" s="243"/>
    </row>
    <row r="7801" spans="22:25" x14ac:dyDescent="0.25">
      <c r="V7801" s="280"/>
      <c r="Y7801" s="243"/>
    </row>
    <row r="7802" spans="22:25" x14ac:dyDescent="0.25">
      <c r="V7802" s="280"/>
      <c r="Y7802" s="243"/>
    </row>
    <row r="7803" spans="22:25" x14ac:dyDescent="0.25">
      <c r="V7803" s="280"/>
      <c r="Y7803" s="243"/>
    </row>
    <row r="7804" spans="22:25" x14ac:dyDescent="0.25">
      <c r="V7804" s="280"/>
      <c r="Y7804" s="243"/>
    </row>
    <row r="7805" spans="22:25" x14ac:dyDescent="0.25">
      <c r="V7805" s="280"/>
      <c r="Y7805" s="243"/>
    </row>
    <row r="7806" spans="22:25" x14ac:dyDescent="0.25">
      <c r="V7806" s="280"/>
      <c r="Y7806" s="243"/>
    </row>
    <row r="7807" spans="22:25" x14ac:dyDescent="0.25">
      <c r="V7807" s="280"/>
      <c r="Y7807" s="243"/>
    </row>
    <row r="7808" spans="22:25" x14ac:dyDescent="0.25">
      <c r="V7808" s="280"/>
      <c r="Y7808" s="243"/>
    </row>
    <row r="7809" spans="22:25" x14ac:dyDescent="0.25">
      <c r="V7809" s="280"/>
      <c r="Y7809" s="243"/>
    </row>
    <row r="7810" spans="22:25" x14ac:dyDescent="0.25">
      <c r="V7810" s="280"/>
      <c r="Y7810" s="243"/>
    </row>
    <row r="7811" spans="22:25" x14ac:dyDescent="0.25">
      <c r="V7811" s="280"/>
      <c r="Y7811" s="243"/>
    </row>
    <row r="7812" spans="22:25" x14ac:dyDescent="0.25">
      <c r="V7812" s="280"/>
      <c r="Y7812" s="243"/>
    </row>
    <row r="7813" spans="22:25" x14ac:dyDescent="0.25">
      <c r="V7813" s="280"/>
      <c r="Y7813" s="243"/>
    </row>
    <row r="7814" spans="22:25" x14ac:dyDescent="0.25">
      <c r="V7814" s="280"/>
      <c r="Y7814" s="243"/>
    </row>
    <row r="7815" spans="22:25" x14ac:dyDescent="0.25">
      <c r="V7815" s="280"/>
      <c r="Y7815" s="243"/>
    </row>
    <row r="7816" spans="22:25" x14ac:dyDescent="0.25">
      <c r="V7816" s="280"/>
      <c r="Y7816" s="243"/>
    </row>
    <row r="7817" spans="22:25" x14ac:dyDescent="0.25">
      <c r="V7817" s="280"/>
      <c r="Y7817" s="243"/>
    </row>
    <row r="7818" spans="22:25" x14ac:dyDescent="0.25">
      <c r="V7818" s="280"/>
      <c r="Y7818" s="243"/>
    </row>
    <row r="7819" spans="22:25" x14ac:dyDescent="0.25">
      <c r="V7819" s="280"/>
      <c r="Y7819" s="243"/>
    </row>
    <row r="7820" spans="22:25" x14ac:dyDescent="0.25">
      <c r="V7820" s="280"/>
      <c r="Y7820" s="243"/>
    </row>
    <row r="7821" spans="22:25" x14ac:dyDescent="0.25">
      <c r="V7821" s="280"/>
      <c r="Y7821" s="243"/>
    </row>
    <row r="7822" spans="22:25" x14ac:dyDescent="0.25">
      <c r="V7822" s="280"/>
      <c r="Y7822" s="243"/>
    </row>
    <row r="7823" spans="22:25" x14ac:dyDescent="0.25">
      <c r="V7823" s="280"/>
      <c r="Y7823" s="243"/>
    </row>
    <row r="7824" spans="22:25" x14ac:dyDescent="0.25">
      <c r="V7824" s="280"/>
      <c r="Y7824" s="243"/>
    </row>
    <row r="7825" spans="22:25" x14ac:dyDescent="0.25">
      <c r="V7825" s="280"/>
      <c r="Y7825" s="243"/>
    </row>
    <row r="7826" spans="22:25" x14ac:dyDescent="0.25">
      <c r="V7826" s="280"/>
      <c r="Y7826" s="243"/>
    </row>
    <row r="7827" spans="22:25" x14ac:dyDescent="0.25">
      <c r="V7827" s="280"/>
      <c r="Y7827" s="243"/>
    </row>
    <row r="7828" spans="22:25" x14ac:dyDescent="0.25">
      <c r="V7828" s="280"/>
      <c r="Y7828" s="243"/>
    </row>
    <row r="7829" spans="22:25" x14ac:dyDescent="0.25">
      <c r="V7829" s="280"/>
      <c r="Y7829" s="243"/>
    </row>
    <row r="7830" spans="22:25" x14ac:dyDescent="0.25">
      <c r="V7830" s="280"/>
      <c r="Y7830" s="243"/>
    </row>
    <row r="7831" spans="22:25" x14ac:dyDescent="0.25">
      <c r="V7831" s="280"/>
      <c r="Y7831" s="243"/>
    </row>
    <row r="7832" spans="22:25" x14ac:dyDescent="0.25">
      <c r="V7832" s="280"/>
      <c r="Y7832" s="243"/>
    </row>
    <row r="7833" spans="22:25" x14ac:dyDescent="0.25">
      <c r="V7833" s="280"/>
      <c r="Y7833" s="243"/>
    </row>
    <row r="7834" spans="22:25" x14ac:dyDescent="0.25">
      <c r="V7834" s="280"/>
      <c r="Y7834" s="243"/>
    </row>
    <row r="7835" spans="22:25" x14ac:dyDescent="0.25">
      <c r="V7835" s="280"/>
      <c r="Y7835" s="243"/>
    </row>
    <row r="7836" spans="22:25" x14ac:dyDescent="0.25">
      <c r="V7836" s="280"/>
      <c r="Y7836" s="243"/>
    </row>
    <row r="7837" spans="22:25" x14ac:dyDescent="0.25">
      <c r="V7837" s="280"/>
      <c r="Y7837" s="243"/>
    </row>
    <row r="7838" spans="22:25" x14ac:dyDescent="0.25">
      <c r="V7838" s="280"/>
      <c r="Y7838" s="243"/>
    </row>
    <row r="7839" spans="22:25" x14ac:dyDescent="0.25">
      <c r="V7839" s="280"/>
      <c r="Y7839" s="243"/>
    </row>
    <row r="7840" spans="22:25" x14ac:dyDescent="0.25">
      <c r="V7840" s="280"/>
      <c r="Y7840" s="243"/>
    </row>
    <row r="7841" spans="22:25" x14ac:dyDescent="0.25">
      <c r="V7841" s="280"/>
      <c r="Y7841" s="243"/>
    </row>
    <row r="7842" spans="22:25" x14ac:dyDescent="0.25">
      <c r="V7842" s="280"/>
      <c r="Y7842" s="243"/>
    </row>
    <row r="7843" spans="22:25" x14ac:dyDescent="0.25">
      <c r="V7843" s="280"/>
      <c r="Y7843" s="243"/>
    </row>
    <row r="7844" spans="22:25" x14ac:dyDescent="0.25">
      <c r="V7844" s="280"/>
      <c r="Y7844" s="243"/>
    </row>
    <row r="7845" spans="22:25" x14ac:dyDescent="0.25">
      <c r="V7845" s="280"/>
      <c r="Y7845" s="243"/>
    </row>
    <row r="7846" spans="22:25" x14ac:dyDescent="0.25">
      <c r="V7846" s="280"/>
      <c r="Y7846" s="243"/>
    </row>
    <row r="7847" spans="22:25" x14ac:dyDescent="0.25">
      <c r="V7847" s="280"/>
      <c r="Y7847" s="243"/>
    </row>
    <row r="7848" spans="22:25" x14ac:dyDescent="0.25">
      <c r="V7848" s="280"/>
      <c r="Y7848" s="243"/>
    </row>
    <row r="7849" spans="22:25" x14ac:dyDescent="0.25">
      <c r="V7849" s="280"/>
      <c r="Y7849" s="243"/>
    </row>
    <row r="7850" spans="22:25" x14ac:dyDescent="0.25">
      <c r="V7850" s="280"/>
      <c r="Y7850" s="243"/>
    </row>
    <row r="7851" spans="22:25" x14ac:dyDescent="0.25">
      <c r="V7851" s="280"/>
      <c r="Y7851" s="243"/>
    </row>
    <row r="7852" spans="22:25" x14ac:dyDescent="0.25">
      <c r="V7852" s="280"/>
      <c r="Y7852" s="243"/>
    </row>
    <row r="7853" spans="22:25" x14ac:dyDescent="0.25">
      <c r="V7853" s="280"/>
      <c r="Y7853" s="243"/>
    </row>
    <row r="7854" spans="22:25" x14ac:dyDescent="0.25">
      <c r="V7854" s="280"/>
      <c r="Y7854" s="243"/>
    </row>
    <row r="7855" spans="22:25" x14ac:dyDescent="0.25">
      <c r="V7855" s="280"/>
      <c r="Y7855" s="243"/>
    </row>
    <row r="7856" spans="22:25" x14ac:dyDescent="0.25">
      <c r="V7856" s="280"/>
      <c r="Y7856" s="243"/>
    </row>
    <row r="7857" spans="22:25" x14ac:dyDescent="0.25">
      <c r="V7857" s="280"/>
      <c r="Y7857" s="243"/>
    </row>
    <row r="7858" spans="22:25" x14ac:dyDescent="0.25">
      <c r="V7858" s="280"/>
      <c r="Y7858" s="243"/>
    </row>
    <row r="7859" spans="22:25" x14ac:dyDescent="0.25">
      <c r="V7859" s="280"/>
      <c r="Y7859" s="243"/>
    </row>
    <row r="7860" spans="22:25" x14ac:dyDescent="0.25">
      <c r="V7860" s="280"/>
      <c r="Y7860" s="243"/>
    </row>
    <row r="7861" spans="22:25" x14ac:dyDescent="0.25">
      <c r="V7861" s="280"/>
      <c r="Y7861" s="243"/>
    </row>
    <row r="7862" spans="22:25" x14ac:dyDescent="0.25">
      <c r="V7862" s="280"/>
      <c r="Y7862" s="243"/>
    </row>
    <row r="7863" spans="22:25" x14ac:dyDescent="0.25">
      <c r="V7863" s="280"/>
      <c r="Y7863" s="243"/>
    </row>
    <row r="7864" spans="22:25" x14ac:dyDescent="0.25">
      <c r="V7864" s="280"/>
      <c r="Y7864" s="243"/>
    </row>
    <row r="7865" spans="22:25" x14ac:dyDescent="0.25">
      <c r="V7865" s="280"/>
      <c r="Y7865" s="243"/>
    </row>
    <row r="7866" spans="22:25" x14ac:dyDescent="0.25">
      <c r="V7866" s="280"/>
      <c r="Y7866" s="243"/>
    </row>
    <row r="7867" spans="22:25" x14ac:dyDescent="0.25">
      <c r="V7867" s="280"/>
      <c r="Y7867" s="243"/>
    </row>
    <row r="7868" spans="22:25" x14ac:dyDescent="0.25">
      <c r="V7868" s="280"/>
      <c r="Y7868" s="243"/>
    </row>
    <row r="7869" spans="22:25" x14ac:dyDescent="0.25">
      <c r="V7869" s="280"/>
      <c r="Y7869" s="243"/>
    </row>
    <row r="7870" spans="22:25" x14ac:dyDescent="0.25">
      <c r="V7870" s="280"/>
      <c r="Y7870" s="243"/>
    </row>
    <row r="7871" spans="22:25" x14ac:dyDescent="0.25">
      <c r="V7871" s="280"/>
      <c r="Y7871" s="243"/>
    </row>
    <row r="7872" spans="22:25" x14ac:dyDescent="0.25">
      <c r="V7872" s="280"/>
      <c r="Y7872" s="243"/>
    </row>
    <row r="7873" spans="22:25" x14ac:dyDescent="0.25">
      <c r="V7873" s="280"/>
      <c r="Y7873" s="243"/>
    </row>
    <row r="7874" spans="22:25" x14ac:dyDescent="0.25">
      <c r="V7874" s="280"/>
      <c r="Y7874" s="243"/>
    </row>
    <row r="7875" spans="22:25" x14ac:dyDescent="0.25">
      <c r="V7875" s="280"/>
      <c r="Y7875" s="243"/>
    </row>
    <row r="7876" spans="22:25" x14ac:dyDescent="0.25">
      <c r="V7876" s="280"/>
      <c r="Y7876" s="243"/>
    </row>
    <row r="7877" spans="22:25" x14ac:dyDescent="0.25">
      <c r="V7877" s="280"/>
      <c r="Y7877" s="243"/>
    </row>
    <row r="7878" spans="22:25" x14ac:dyDescent="0.25">
      <c r="V7878" s="280"/>
      <c r="Y7878" s="243"/>
    </row>
    <row r="7879" spans="22:25" x14ac:dyDescent="0.25">
      <c r="V7879" s="280"/>
      <c r="Y7879" s="243"/>
    </row>
    <row r="7880" spans="22:25" x14ac:dyDescent="0.25">
      <c r="V7880" s="280"/>
      <c r="Y7880" s="243"/>
    </row>
    <row r="7881" spans="22:25" x14ac:dyDescent="0.25">
      <c r="V7881" s="280"/>
      <c r="Y7881" s="243"/>
    </row>
    <row r="7882" spans="22:25" x14ac:dyDescent="0.25">
      <c r="V7882" s="280"/>
      <c r="Y7882" s="243"/>
    </row>
    <row r="7883" spans="22:25" x14ac:dyDescent="0.25">
      <c r="V7883" s="280"/>
      <c r="Y7883" s="243"/>
    </row>
    <row r="7884" spans="22:25" x14ac:dyDescent="0.25">
      <c r="V7884" s="280"/>
      <c r="Y7884" s="243"/>
    </row>
    <row r="7885" spans="22:25" x14ac:dyDescent="0.25">
      <c r="V7885" s="280"/>
      <c r="Y7885" s="243"/>
    </row>
    <row r="7886" spans="22:25" x14ac:dyDescent="0.25">
      <c r="V7886" s="280"/>
      <c r="Y7886" s="243"/>
    </row>
    <row r="7887" spans="22:25" x14ac:dyDescent="0.25">
      <c r="V7887" s="280"/>
      <c r="Y7887" s="243"/>
    </row>
    <row r="7888" spans="22:25" x14ac:dyDescent="0.25">
      <c r="V7888" s="280"/>
      <c r="Y7888" s="243"/>
    </row>
    <row r="7889" spans="22:25" x14ac:dyDescent="0.25">
      <c r="V7889" s="280"/>
      <c r="Y7889" s="243"/>
    </row>
    <row r="7890" spans="22:25" x14ac:dyDescent="0.25">
      <c r="V7890" s="280"/>
      <c r="Y7890" s="243"/>
    </row>
    <row r="7891" spans="22:25" x14ac:dyDescent="0.25">
      <c r="V7891" s="280"/>
      <c r="Y7891" s="243"/>
    </row>
    <row r="7892" spans="22:25" x14ac:dyDescent="0.25">
      <c r="V7892" s="280"/>
      <c r="Y7892" s="243"/>
    </row>
    <row r="7893" spans="22:25" x14ac:dyDescent="0.25">
      <c r="V7893" s="280"/>
      <c r="Y7893" s="243"/>
    </row>
    <row r="7894" spans="22:25" x14ac:dyDescent="0.25">
      <c r="V7894" s="280"/>
      <c r="Y7894" s="243"/>
    </row>
    <row r="7895" spans="22:25" x14ac:dyDescent="0.25">
      <c r="V7895" s="280"/>
      <c r="Y7895" s="243"/>
    </row>
    <row r="7896" spans="22:25" x14ac:dyDescent="0.25">
      <c r="V7896" s="280"/>
      <c r="Y7896" s="243"/>
    </row>
    <row r="7897" spans="22:25" x14ac:dyDescent="0.25">
      <c r="V7897" s="280"/>
      <c r="Y7897" s="243"/>
    </row>
    <row r="7898" spans="22:25" x14ac:dyDescent="0.25">
      <c r="V7898" s="280"/>
      <c r="Y7898" s="243"/>
    </row>
    <row r="7899" spans="22:25" x14ac:dyDescent="0.25">
      <c r="V7899" s="280"/>
      <c r="Y7899" s="243"/>
    </row>
    <row r="7900" spans="22:25" x14ac:dyDescent="0.25">
      <c r="V7900" s="280"/>
      <c r="Y7900" s="243"/>
    </row>
    <row r="7901" spans="22:25" x14ac:dyDescent="0.25">
      <c r="V7901" s="280"/>
      <c r="Y7901" s="243"/>
    </row>
    <row r="7902" spans="22:25" x14ac:dyDescent="0.25">
      <c r="V7902" s="280"/>
      <c r="Y7902" s="243"/>
    </row>
    <row r="7903" spans="22:25" x14ac:dyDescent="0.25">
      <c r="V7903" s="280"/>
      <c r="Y7903" s="243"/>
    </row>
    <row r="7904" spans="22:25" x14ac:dyDescent="0.25">
      <c r="V7904" s="280"/>
      <c r="Y7904" s="243"/>
    </row>
    <row r="7905" spans="22:25" x14ac:dyDescent="0.25">
      <c r="V7905" s="280"/>
      <c r="Y7905" s="243"/>
    </row>
    <row r="7906" spans="22:25" x14ac:dyDescent="0.25">
      <c r="V7906" s="280"/>
      <c r="Y7906" s="243"/>
    </row>
    <row r="7907" spans="22:25" x14ac:dyDescent="0.25">
      <c r="V7907" s="280"/>
      <c r="Y7907" s="243"/>
    </row>
    <row r="7908" spans="22:25" x14ac:dyDescent="0.25">
      <c r="V7908" s="280"/>
      <c r="Y7908" s="243"/>
    </row>
    <row r="7909" spans="22:25" x14ac:dyDescent="0.25">
      <c r="V7909" s="280"/>
      <c r="Y7909" s="243"/>
    </row>
    <row r="7910" spans="22:25" x14ac:dyDescent="0.25">
      <c r="V7910" s="280"/>
      <c r="Y7910" s="243"/>
    </row>
    <row r="7911" spans="22:25" x14ac:dyDescent="0.25">
      <c r="V7911" s="280"/>
      <c r="Y7911" s="243"/>
    </row>
    <row r="7912" spans="22:25" x14ac:dyDescent="0.25">
      <c r="V7912" s="280"/>
      <c r="Y7912" s="243"/>
    </row>
    <row r="7913" spans="22:25" x14ac:dyDescent="0.25">
      <c r="V7913" s="280"/>
      <c r="Y7913" s="243"/>
    </row>
    <row r="7914" spans="22:25" x14ac:dyDescent="0.25">
      <c r="V7914" s="280"/>
      <c r="Y7914" s="243"/>
    </row>
    <row r="7915" spans="22:25" x14ac:dyDescent="0.25">
      <c r="V7915" s="280"/>
      <c r="Y7915" s="243"/>
    </row>
    <row r="7916" spans="22:25" x14ac:dyDescent="0.25">
      <c r="V7916" s="280"/>
      <c r="Y7916" s="243"/>
    </row>
    <row r="7917" spans="22:25" x14ac:dyDescent="0.25">
      <c r="V7917" s="280"/>
      <c r="Y7917" s="243"/>
    </row>
    <row r="7918" spans="22:25" x14ac:dyDescent="0.25">
      <c r="V7918" s="280"/>
      <c r="Y7918" s="243"/>
    </row>
    <row r="7919" spans="22:25" x14ac:dyDescent="0.25">
      <c r="V7919" s="280"/>
      <c r="Y7919" s="243"/>
    </row>
    <row r="7920" spans="22:25" x14ac:dyDescent="0.25">
      <c r="V7920" s="280"/>
      <c r="Y7920" s="243"/>
    </row>
    <row r="7921" spans="22:25" x14ac:dyDescent="0.25">
      <c r="V7921" s="280"/>
      <c r="Y7921" s="243"/>
    </row>
    <row r="7922" spans="22:25" x14ac:dyDescent="0.25">
      <c r="V7922" s="280"/>
      <c r="Y7922" s="243"/>
    </row>
    <row r="7923" spans="22:25" x14ac:dyDescent="0.25">
      <c r="V7923" s="280"/>
      <c r="Y7923" s="243"/>
    </row>
    <row r="7924" spans="22:25" x14ac:dyDescent="0.25">
      <c r="V7924" s="280"/>
      <c r="Y7924" s="243"/>
    </row>
    <row r="7925" spans="22:25" x14ac:dyDescent="0.25">
      <c r="V7925" s="280"/>
      <c r="Y7925" s="243"/>
    </row>
    <row r="7926" spans="22:25" x14ac:dyDescent="0.25">
      <c r="V7926" s="280"/>
      <c r="Y7926" s="243"/>
    </row>
    <row r="7927" spans="22:25" x14ac:dyDescent="0.25">
      <c r="V7927" s="280"/>
      <c r="Y7927" s="243"/>
    </row>
    <row r="7928" spans="22:25" x14ac:dyDescent="0.25">
      <c r="V7928" s="280"/>
      <c r="Y7928" s="243"/>
    </row>
    <row r="7929" spans="22:25" x14ac:dyDescent="0.25">
      <c r="V7929" s="280"/>
      <c r="Y7929" s="243"/>
    </row>
    <row r="7930" spans="22:25" x14ac:dyDescent="0.25">
      <c r="V7930" s="280"/>
      <c r="Y7930" s="243"/>
    </row>
    <row r="7931" spans="22:25" x14ac:dyDescent="0.25">
      <c r="V7931" s="280"/>
      <c r="Y7931" s="243"/>
    </row>
    <row r="7932" spans="22:25" x14ac:dyDescent="0.25">
      <c r="V7932" s="280"/>
      <c r="Y7932" s="243"/>
    </row>
    <row r="7933" spans="22:25" x14ac:dyDescent="0.25">
      <c r="V7933" s="280"/>
      <c r="Y7933" s="243"/>
    </row>
    <row r="7934" spans="22:25" x14ac:dyDescent="0.25">
      <c r="V7934" s="280"/>
      <c r="Y7934" s="243"/>
    </row>
    <row r="7935" spans="22:25" x14ac:dyDescent="0.25">
      <c r="V7935" s="280"/>
      <c r="Y7935" s="243"/>
    </row>
    <row r="7936" spans="22:25" x14ac:dyDescent="0.25">
      <c r="V7936" s="280"/>
      <c r="Y7936" s="243"/>
    </row>
    <row r="7937" spans="22:25" x14ac:dyDescent="0.25">
      <c r="V7937" s="280"/>
      <c r="Y7937" s="243"/>
    </row>
    <row r="7938" spans="22:25" x14ac:dyDescent="0.25">
      <c r="V7938" s="280"/>
      <c r="Y7938" s="243"/>
    </row>
    <row r="7939" spans="22:25" x14ac:dyDescent="0.25">
      <c r="V7939" s="280"/>
      <c r="Y7939" s="243"/>
    </row>
    <row r="7940" spans="22:25" x14ac:dyDescent="0.25">
      <c r="V7940" s="280"/>
      <c r="Y7940" s="243"/>
    </row>
    <row r="7941" spans="22:25" x14ac:dyDescent="0.25">
      <c r="V7941" s="280"/>
      <c r="Y7941" s="243"/>
    </row>
    <row r="7942" spans="22:25" x14ac:dyDescent="0.25">
      <c r="V7942" s="280"/>
      <c r="Y7942" s="243"/>
    </row>
    <row r="7943" spans="22:25" x14ac:dyDescent="0.25">
      <c r="V7943" s="280"/>
      <c r="Y7943" s="243"/>
    </row>
    <row r="7944" spans="22:25" x14ac:dyDescent="0.25">
      <c r="V7944" s="280"/>
      <c r="Y7944" s="243"/>
    </row>
    <row r="7945" spans="22:25" x14ac:dyDescent="0.25">
      <c r="V7945" s="280"/>
      <c r="Y7945" s="243"/>
    </row>
    <row r="7946" spans="22:25" x14ac:dyDescent="0.25">
      <c r="V7946" s="280"/>
      <c r="Y7946" s="243"/>
    </row>
    <row r="7947" spans="22:25" x14ac:dyDescent="0.25">
      <c r="V7947" s="280"/>
      <c r="Y7947" s="243"/>
    </row>
    <row r="7948" spans="22:25" x14ac:dyDescent="0.25">
      <c r="V7948" s="280"/>
      <c r="Y7948" s="243"/>
    </row>
    <row r="7949" spans="22:25" x14ac:dyDescent="0.25">
      <c r="V7949" s="280"/>
      <c r="Y7949" s="243"/>
    </row>
    <row r="7950" spans="22:25" x14ac:dyDescent="0.25">
      <c r="V7950" s="280"/>
      <c r="Y7950" s="243"/>
    </row>
    <row r="7951" spans="22:25" x14ac:dyDescent="0.25">
      <c r="V7951" s="280"/>
      <c r="Y7951" s="243"/>
    </row>
    <row r="7952" spans="22:25" x14ac:dyDescent="0.25">
      <c r="V7952" s="280"/>
      <c r="Y7952" s="243"/>
    </row>
    <row r="7953" spans="22:25" x14ac:dyDescent="0.25">
      <c r="V7953" s="280"/>
      <c r="Y7953" s="243"/>
    </row>
    <row r="7954" spans="22:25" x14ac:dyDescent="0.25">
      <c r="V7954" s="280"/>
      <c r="Y7954" s="243"/>
    </row>
    <row r="7955" spans="22:25" x14ac:dyDescent="0.25">
      <c r="V7955" s="280"/>
      <c r="Y7955" s="243"/>
    </row>
    <row r="7956" spans="22:25" x14ac:dyDescent="0.25">
      <c r="V7956" s="280"/>
      <c r="Y7956" s="243"/>
    </row>
    <row r="7957" spans="22:25" x14ac:dyDescent="0.25">
      <c r="V7957" s="280"/>
      <c r="Y7957" s="243"/>
    </row>
    <row r="7958" spans="22:25" x14ac:dyDescent="0.25">
      <c r="V7958" s="280"/>
      <c r="Y7958" s="243"/>
    </row>
    <row r="7959" spans="22:25" x14ac:dyDescent="0.25">
      <c r="V7959" s="280"/>
      <c r="Y7959" s="243"/>
    </row>
    <row r="7960" spans="22:25" x14ac:dyDescent="0.25">
      <c r="V7960" s="280"/>
      <c r="Y7960" s="243"/>
    </row>
    <row r="7961" spans="22:25" x14ac:dyDescent="0.25">
      <c r="V7961" s="280"/>
      <c r="Y7961" s="243"/>
    </row>
    <row r="7962" spans="22:25" x14ac:dyDescent="0.25">
      <c r="V7962" s="280"/>
      <c r="Y7962" s="243"/>
    </row>
    <row r="7963" spans="22:25" x14ac:dyDescent="0.25">
      <c r="V7963" s="280"/>
      <c r="Y7963" s="243"/>
    </row>
    <row r="7964" spans="22:25" x14ac:dyDescent="0.25">
      <c r="V7964" s="280"/>
      <c r="Y7964" s="243"/>
    </row>
    <row r="7965" spans="22:25" x14ac:dyDescent="0.25">
      <c r="V7965" s="280"/>
      <c r="Y7965" s="243"/>
    </row>
    <row r="7966" spans="22:25" x14ac:dyDescent="0.25">
      <c r="V7966" s="280"/>
      <c r="Y7966" s="243"/>
    </row>
    <row r="7967" spans="22:25" x14ac:dyDescent="0.25">
      <c r="V7967" s="280"/>
      <c r="Y7967" s="243"/>
    </row>
    <row r="7968" spans="22:25" x14ac:dyDescent="0.25">
      <c r="V7968" s="280"/>
      <c r="Y7968" s="243"/>
    </row>
    <row r="7969" spans="22:25" x14ac:dyDescent="0.25">
      <c r="V7969" s="280"/>
      <c r="Y7969" s="243"/>
    </row>
    <row r="7970" spans="22:25" x14ac:dyDescent="0.25">
      <c r="V7970" s="280"/>
      <c r="Y7970" s="243"/>
    </row>
    <row r="7971" spans="22:25" x14ac:dyDescent="0.25">
      <c r="V7971" s="280"/>
      <c r="Y7971" s="243"/>
    </row>
    <row r="7972" spans="22:25" x14ac:dyDescent="0.25">
      <c r="V7972" s="280"/>
      <c r="Y7972" s="243"/>
    </row>
    <row r="7973" spans="22:25" x14ac:dyDescent="0.25">
      <c r="V7973" s="280"/>
      <c r="Y7973" s="243"/>
    </row>
    <row r="7974" spans="22:25" x14ac:dyDescent="0.25">
      <c r="V7974" s="280"/>
      <c r="Y7974" s="243"/>
    </row>
    <row r="7975" spans="22:25" x14ac:dyDescent="0.25">
      <c r="V7975" s="280"/>
      <c r="Y7975" s="243"/>
    </row>
    <row r="7976" spans="22:25" x14ac:dyDescent="0.25">
      <c r="V7976" s="280"/>
      <c r="Y7976" s="243"/>
    </row>
    <row r="7977" spans="22:25" x14ac:dyDescent="0.25">
      <c r="V7977" s="280"/>
      <c r="Y7977" s="243"/>
    </row>
    <row r="7978" spans="22:25" x14ac:dyDescent="0.25">
      <c r="V7978" s="280"/>
      <c r="Y7978" s="243"/>
    </row>
    <row r="7979" spans="22:25" x14ac:dyDescent="0.25">
      <c r="V7979" s="280"/>
      <c r="Y7979" s="243"/>
    </row>
    <row r="7980" spans="22:25" x14ac:dyDescent="0.25">
      <c r="V7980" s="280"/>
      <c r="Y7980" s="243"/>
    </row>
    <row r="7981" spans="22:25" x14ac:dyDescent="0.25">
      <c r="V7981" s="280"/>
      <c r="Y7981" s="243"/>
    </row>
    <row r="7982" spans="22:25" x14ac:dyDescent="0.25">
      <c r="V7982" s="280"/>
      <c r="Y7982" s="243"/>
    </row>
    <row r="7983" spans="22:25" x14ac:dyDescent="0.25">
      <c r="V7983" s="280"/>
      <c r="Y7983" s="243"/>
    </row>
    <row r="7984" spans="22:25" x14ac:dyDescent="0.25">
      <c r="V7984" s="280"/>
      <c r="Y7984" s="243"/>
    </row>
    <row r="7985" spans="22:25" x14ac:dyDescent="0.25">
      <c r="V7985" s="280"/>
      <c r="Y7985" s="243"/>
    </row>
    <row r="7986" spans="22:25" x14ac:dyDescent="0.25">
      <c r="V7986" s="280"/>
      <c r="Y7986" s="243"/>
    </row>
    <row r="7987" spans="22:25" x14ac:dyDescent="0.25">
      <c r="V7987" s="280"/>
      <c r="Y7987" s="243"/>
    </row>
    <row r="7988" spans="22:25" x14ac:dyDescent="0.25">
      <c r="V7988" s="280"/>
      <c r="Y7988" s="243"/>
    </row>
    <row r="7989" spans="22:25" x14ac:dyDescent="0.25">
      <c r="V7989" s="280"/>
      <c r="Y7989" s="243"/>
    </row>
    <row r="7990" spans="22:25" x14ac:dyDescent="0.25">
      <c r="V7990" s="280"/>
      <c r="Y7990" s="243"/>
    </row>
    <row r="7991" spans="22:25" x14ac:dyDescent="0.25">
      <c r="V7991" s="280"/>
      <c r="Y7991" s="243"/>
    </row>
    <row r="7992" spans="22:25" x14ac:dyDescent="0.25">
      <c r="V7992" s="280"/>
      <c r="Y7992" s="243"/>
    </row>
    <row r="7993" spans="22:25" x14ac:dyDescent="0.25">
      <c r="V7993" s="280"/>
      <c r="Y7993" s="243"/>
    </row>
    <row r="7994" spans="22:25" x14ac:dyDescent="0.25">
      <c r="V7994" s="280"/>
      <c r="Y7994" s="243"/>
    </row>
    <row r="7995" spans="22:25" x14ac:dyDescent="0.25">
      <c r="V7995" s="280"/>
      <c r="Y7995" s="243"/>
    </row>
    <row r="7996" spans="22:25" x14ac:dyDescent="0.25">
      <c r="V7996" s="280"/>
      <c r="Y7996" s="243"/>
    </row>
    <row r="7997" spans="22:25" x14ac:dyDescent="0.25">
      <c r="V7997" s="280"/>
      <c r="Y7997" s="243"/>
    </row>
    <row r="7998" spans="22:25" x14ac:dyDescent="0.25">
      <c r="V7998" s="280"/>
      <c r="Y7998" s="243"/>
    </row>
    <row r="7999" spans="22:25" x14ac:dyDescent="0.25">
      <c r="V7999" s="280"/>
      <c r="Y7999" s="243"/>
    </row>
    <row r="8000" spans="22:25" x14ac:dyDescent="0.25">
      <c r="V8000" s="280"/>
      <c r="Y8000" s="243"/>
    </row>
    <row r="8001" spans="22:25" x14ac:dyDescent="0.25">
      <c r="V8001" s="280"/>
      <c r="Y8001" s="243"/>
    </row>
    <row r="8002" spans="22:25" x14ac:dyDescent="0.25">
      <c r="V8002" s="280"/>
      <c r="Y8002" s="243"/>
    </row>
    <row r="8003" spans="22:25" x14ac:dyDescent="0.25">
      <c r="V8003" s="280"/>
      <c r="Y8003" s="243"/>
    </row>
    <row r="8004" spans="22:25" x14ac:dyDescent="0.25">
      <c r="V8004" s="280"/>
      <c r="Y8004" s="243"/>
    </row>
    <row r="8005" spans="22:25" x14ac:dyDescent="0.25">
      <c r="V8005" s="280"/>
      <c r="Y8005" s="243"/>
    </row>
    <row r="8006" spans="22:25" x14ac:dyDescent="0.25">
      <c r="V8006" s="280"/>
      <c r="Y8006" s="243"/>
    </row>
    <row r="8007" spans="22:25" x14ac:dyDescent="0.25">
      <c r="V8007" s="280"/>
      <c r="Y8007" s="243"/>
    </row>
    <row r="8008" spans="22:25" x14ac:dyDescent="0.25">
      <c r="V8008" s="280"/>
      <c r="Y8008" s="243"/>
    </row>
    <row r="8009" spans="22:25" x14ac:dyDescent="0.25">
      <c r="V8009" s="280"/>
      <c r="Y8009" s="243"/>
    </row>
    <row r="8010" spans="22:25" x14ac:dyDescent="0.25">
      <c r="V8010" s="280"/>
      <c r="Y8010" s="243"/>
    </row>
    <row r="8011" spans="22:25" x14ac:dyDescent="0.25">
      <c r="V8011" s="280"/>
      <c r="Y8011" s="243"/>
    </row>
    <row r="8012" spans="22:25" x14ac:dyDescent="0.25">
      <c r="V8012" s="280"/>
      <c r="Y8012" s="243"/>
    </row>
    <row r="8013" spans="22:25" x14ac:dyDescent="0.25">
      <c r="V8013" s="280"/>
      <c r="Y8013" s="243"/>
    </row>
    <row r="8014" spans="22:25" x14ac:dyDescent="0.25">
      <c r="V8014" s="280"/>
      <c r="Y8014" s="243"/>
    </row>
    <row r="8015" spans="22:25" x14ac:dyDescent="0.25">
      <c r="V8015" s="280"/>
      <c r="Y8015" s="243"/>
    </row>
    <row r="8016" spans="22:25" x14ac:dyDescent="0.25">
      <c r="V8016" s="280"/>
      <c r="Y8016" s="243"/>
    </row>
    <row r="8017" spans="22:25" x14ac:dyDescent="0.25">
      <c r="V8017" s="280"/>
      <c r="Y8017" s="243"/>
    </row>
    <row r="8018" spans="22:25" x14ac:dyDescent="0.25">
      <c r="V8018" s="280"/>
      <c r="Y8018" s="243"/>
    </row>
    <row r="8019" spans="22:25" x14ac:dyDescent="0.25">
      <c r="V8019" s="280"/>
      <c r="Y8019" s="243"/>
    </row>
    <row r="8020" spans="22:25" x14ac:dyDescent="0.25">
      <c r="V8020" s="280"/>
      <c r="Y8020" s="243"/>
    </row>
    <row r="8021" spans="22:25" x14ac:dyDescent="0.25">
      <c r="V8021" s="280"/>
      <c r="Y8021" s="243"/>
    </row>
    <row r="8022" spans="22:25" x14ac:dyDescent="0.25">
      <c r="V8022" s="280"/>
      <c r="Y8022" s="243"/>
    </row>
    <row r="8023" spans="22:25" x14ac:dyDescent="0.25">
      <c r="V8023" s="280"/>
      <c r="Y8023" s="243"/>
    </row>
    <row r="8024" spans="22:25" x14ac:dyDescent="0.25">
      <c r="V8024" s="280"/>
      <c r="Y8024" s="243"/>
    </row>
    <row r="8025" spans="22:25" x14ac:dyDescent="0.25">
      <c r="V8025" s="280"/>
      <c r="Y8025" s="243"/>
    </row>
    <row r="8026" spans="22:25" x14ac:dyDescent="0.25">
      <c r="V8026" s="280"/>
      <c r="Y8026" s="243"/>
    </row>
    <row r="8027" spans="22:25" x14ac:dyDescent="0.25">
      <c r="V8027" s="280"/>
      <c r="Y8027" s="243"/>
    </row>
    <row r="8028" spans="22:25" x14ac:dyDescent="0.25">
      <c r="V8028" s="280"/>
      <c r="Y8028" s="243"/>
    </row>
    <row r="8029" spans="22:25" x14ac:dyDescent="0.25">
      <c r="V8029" s="280"/>
      <c r="Y8029" s="243"/>
    </row>
    <row r="8030" spans="22:25" x14ac:dyDescent="0.25">
      <c r="V8030" s="280"/>
      <c r="Y8030" s="243"/>
    </row>
    <row r="8031" spans="22:25" x14ac:dyDescent="0.25">
      <c r="V8031" s="280"/>
      <c r="Y8031" s="243"/>
    </row>
    <row r="8032" spans="22:25" x14ac:dyDescent="0.25">
      <c r="V8032" s="280"/>
      <c r="Y8032" s="243"/>
    </row>
    <row r="8033" spans="22:25" x14ac:dyDescent="0.25">
      <c r="V8033" s="280"/>
      <c r="Y8033" s="243"/>
    </row>
    <row r="8034" spans="22:25" x14ac:dyDescent="0.25">
      <c r="V8034" s="280"/>
      <c r="Y8034" s="243"/>
    </row>
    <row r="8035" spans="22:25" x14ac:dyDescent="0.25">
      <c r="V8035" s="280"/>
      <c r="Y8035" s="243"/>
    </row>
    <row r="8036" spans="22:25" x14ac:dyDescent="0.25">
      <c r="V8036" s="280"/>
      <c r="Y8036" s="243"/>
    </row>
    <row r="8037" spans="22:25" x14ac:dyDescent="0.25">
      <c r="V8037" s="280"/>
      <c r="Y8037" s="243"/>
    </row>
    <row r="8038" spans="22:25" x14ac:dyDescent="0.25">
      <c r="V8038" s="280"/>
      <c r="Y8038" s="243"/>
    </row>
    <row r="8039" spans="22:25" x14ac:dyDescent="0.25">
      <c r="V8039" s="280"/>
      <c r="Y8039" s="243"/>
    </row>
    <row r="8040" spans="22:25" x14ac:dyDescent="0.25">
      <c r="V8040" s="280"/>
      <c r="Y8040" s="243"/>
    </row>
    <row r="8041" spans="22:25" x14ac:dyDescent="0.25">
      <c r="V8041" s="280"/>
      <c r="Y8041" s="243"/>
    </row>
    <row r="8042" spans="22:25" x14ac:dyDescent="0.25">
      <c r="V8042" s="280"/>
      <c r="Y8042" s="243"/>
    </row>
    <row r="8043" spans="22:25" x14ac:dyDescent="0.25">
      <c r="V8043" s="280"/>
      <c r="Y8043" s="243"/>
    </row>
    <row r="8044" spans="22:25" x14ac:dyDescent="0.25">
      <c r="V8044" s="280"/>
      <c r="Y8044" s="243"/>
    </row>
    <row r="8045" spans="22:25" x14ac:dyDescent="0.25">
      <c r="V8045" s="280"/>
      <c r="Y8045" s="243"/>
    </row>
    <row r="8046" spans="22:25" x14ac:dyDescent="0.25">
      <c r="V8046" s="280"/>
      <c r="Y8046" s="243"/>
    </row>
    <row r="8047" spans="22:25" x14ac:dyDescent="0.25">
      <c r="V8047" s="280"/>
      <c r="Y8047" s="243"/>
    </row>
    <row r="8048" spans="22:25" x14ac:dyDescent="0.25">
      <c r="V8048" s="280"/>
      <c r="Y8048" s="243"/>
    </row>
    <row r="8049" spans="22:25" x14ac:dyDescent="0.25">
      <c r="V8049" s="280"/>
      <c r="Y8049" s="243"/>
    </row>
    <row r="8050" spans="22:25" x14ac:dyDescent="0.25">
      <c r="V8050" s="280"/>
      <c r="Y8050" s="243"/>
    </row>
    <row r="8051" spans="22:25" x14ac:dyDescent="0.25">
      <c r="V8051" s="280"/>
      <c r="Y8051" s="243"/>
    </row>
    <row r="8052" spans="22:25" x14ac:dyDescent="0.25">
      <c r="V8052" s="280"/>
      <c r="Y8052" s="243"/>
    </row>
    <row r="8053" spans="22:25" x14ac:dyDescent="0.25">
      <c r="V8053" s="280"/>
      <c r="Y8053" s="243"/>
    </row>
    <row r="8054" spans="22:25" x14ac:dyDescent="0.25">
      <c r="V8054" s="280"/>
      <c r="Y8054" s="243"/>
    </row>
    <row r="8055" spans="22:25" x14ac:dyDescent="0.25">
      <c r="V8055" s="280"/>
      <c r="Y8055" s="243"/>
    </row>
    <row r="8056" spans="22:25" x14ac:dyDescent="0.25">
      <c r="V8056" s="280"/>
      <c r="Y8056" s="243"/>
    </row>
    <row r="8057" spans="22:25" x14ac:dyDescent="0.25">
      <c r="V8057" s="280"/>
      <c r="Y8057" s="243"/>
    </row>
    <row r="8058" spans="22:25" x14ac:dyDescent="0.25">
      <c r="V8058" s="280"/>
      <c r="Y8058" s="243"/>
    </row>
    <row r="8059" spans="22:25" x14ac:dyDescent="0.25">
      <c r="V8059" s="280"/>
      <c r="Y8059" s="243"/>
    </row>
    <row r="8060" spans="22:25" x14ac:dyDescent="0.25">
      <c r="V8060" s="280"/>
      <c r="Y8060" s="243"/>
    </row>
    <row r="8061" spans="22:25" x14ac:dyDescent="0.25">
      <c r="V8061" s="280"/>
      <c r="Y8061" s="243"/>
    </row>
    <row r="8062" spans="22:25" x14ac:dyDescent="0.25">
      <c r="V8062" s="280"/>
      <c r="Y8062" s="243"/>
    </row>
    <row r="8063" spans="22:25" x14ac:dyDescent="0.25">
      <c r="V8063" s="280"/>
      <c r="Y8063" s="243"/>
    </row>
    <row r="8064" spans="22:25" x14ac:dyDescent="0.25">
      <c r="V8064" s="280"/>
      <c r="Y8064" s="243"/>
    </row>
    <row r="8065" spans="22:25" x14ac:dyDescent="0.25">
      <c r="V8065" s="280"/>
      <c r="Y8065" s="243"/>
    </row>
    <row r="8066" spans="22:25" x14ac:dyDescent="0.25">
      <c r="V8066" s="280"/>
      <c r="Y8066" s="243"/>
    </row>
    <row r="8067" spans="22:25" x14ac:dyDescent="0.25">
      <c r="V8067" s="280"/>
      <c r="Y8067" s="243"/>
    </row>
    <row r="8068" spans="22:25" x14ac:dyDescent="0.25">
      <c r="V8068" s="280"/>
      <c r="Y8068" s="243"/>
    </row>
    <row r="8069" spans="22:25" x14ac:dyDescent="0.25">
      <c r="V8069" s="280"/>
      <c r="Y8069" s="243"/>
    </row>
    <row r="8070" spans="22:25" x14ac:dyDescent="0.25">
      <c r="V8070" s="280"/>
      <c r="Y8070" s="243"/>
    </row>
    <row r="8071" spans="22:25" x14ac:dyDescent="0.25">
      <c r="V8071" s="280"/>
      <c r="Y8071" s="243"/>
    </row>
    <row r="8072" spans="22:25" x14ac:dyDescent="0.25">
      <c r="V8072" s="280"/>
      <c r="Y8072" s="243"/>
    </row>
    <row r="8073" spans="22:25" x14ac:dyDescent="0.25">
      <c r="V8073" s="280"/>
      <c r="Y8073" s="243"/>
    </row>
    <row r="8074" spans="22:25" x14ac:dyDescent="0.25">
      <c r="V8074" s="280"/>
      <c r="Y8074" s="243"/>
    </row>
    <row r="8075" spans="22:25" x14ac:dyDescent="0.25">
      <c r="V8075" s="280"/>
      <c r="Y8075" s="243"/>
    </row>
    <row r="8076" spans="22:25" x14ac:dyDescent="0.25">
      <c r="V8076" s="280"/>
      <c r="Y8076" s="243"/>
    </row>
    <row r="8077" spans="22:25" x14ac:dyDescent="0.25">
      <c r="V8077" s="280"/>
      <c r="Y8077" s="243"/>
    </row>
    <row r="8078" spans="22:25" x14ac:dyDescent="0.25">
      <c r="V8078" s="280"/>
      <c r="Y8078" s="243"/>
    </row>
    <row r="8079" spans="22:25" x14ac:dyDescent="0.25">
      <c r="V8079" s="280"/>
      <c r="Y8079" s="243"/>
    </row>
    <row r="8080" spans="22:25" x14ac:dyDescent="0.25">
      <c r="V8080" s="280"/>
      <c r="Y8080" s="243"/>
    </row>
    <row r="8081" spans="22:25" x14ac:dyDescent="0.25">
      <c r="V8081" s="280"/>
      <c r="Y8081" s="243"/>
    </row>
    <row r="8082" spans="22:25" x14ac:dyDescent="0.25">
      <c r="V8082" s="280"/>
      <c r="Y8082" s="243"/>
    </row>
    <row r="8083" spans="22:25" x14ac:dyDescent="0.25">
      <c r="V8083" s="280"/>
      <c r="Y8083" s="243"/>
    </row>
    <row r="8084" spans="22:25" x14ac:dyDescent="0.25">
      <c r="V8084" s="280"/>
      <c r="Y8084" s="243"/>
    </row>
    <row r="8085" spans="22:25" x14ac:dyDescent="0.25">
      <c r="V8085" s="280"/>
      <c r="Y8085" s="243"/>
    </row>
    <row r="8086" spans="22:25" x14ac:dyDescent="0.25">
      <c r="V8086" s="280"/>
      <c r="Y8086" s="243"/>
    </row>
    <row r="8087" spans="22:25" x14ac:dyDescent="0.25">
      <c r="V8087" s="280"/>
      <c r="Y8087" s="243"/>
    </row>
    <row r="8088" spans="22:25" x14ac:dyDescent="0.25">
      <c r="V8088" s="280"/>
      <c r="Y8088" s="243"/>
    </row>
    <row r="8089" spans="22:25" x14ac:dyDescent="0.25">
      <c r="V8089" s="280"/>
      <c r="Y8089" s="243"/>
    </row>
    <row r="8090" spans="22:25" x14ac:dyDescent="0.25">
      <c r="V8090" s="280"/>
      <c r="Y8090" s="243"/>
    </row>
    <row r="8091" spans="22:25" x14ac:dyDescent="0.25">
      <c r="V8091" s="280"/>
      <c r="Y8091" s="243"/>
    </row>
    <row r="8092" spans="22:25" x14ac:dyDescent="0.25">
      <c r="V8092" s="280"/>
      <c r="Y8092" s="243"/>
    </row>
    <row r="8093" spans="22:25" x14ac:dyDescent="0.25">
      <c r="V8093" s="280"/>
      <c r="Y8093" s="243"/>
    </row>
    <row r="8094" spans="22:25" x14ac:dyDescent="0.25">
      <c r="V8094" s="280"/>
      <c r="Y8094" s="243"/>
    </row>
    <row r="8095" spans="22:25" x14ac:dyDescent="0.25">
      <c r="V8095" s="280"/>
      <c r="Y8095" s="243"/>
    </row>
    <row r="8096" spans="22:25" x14ac:dyDescent="0.25">
      <c r="V8096" s="280"/>
      <c r="Y8096" s="243"/>
    </row>
    <row r="8097" spans="22:25" x14ac:dyDescent="0.25">
      <c r="V8097" s="280"/>
      <c r="Y8097" s="243"/>
    </row>
    <row r="8098" spans="22:25" x14ac:dyDescent="0.25">
      <c r="V8098" s="280"/>
      <c r="Y8098" s="243"/>
    </row>
    <row r="8099" spans="22:25" x14ac:dyDescent="0.25">
      <c r="V8099" s="280"/>
      <c r="Y8099" s="243"/>
    </row>
    <row r="8100" spans="22:25" x14ac:dyDescent="0.25">
      <c r="V8100" s="280"/>
      <c r="Y8100" s="243"/>
    </row>
    <row r="8101" spans="22:25" x14ac:dyDescent="0.25">
      <c r="V8101" s="280"/>
      <c r="Y8101" s="243"/>
    </row>
    <row r="8102" spans="22:25" x14ac:dyDescent="0.25">
      <c r="V8102" s="280"/>
      <c r="Y8102" s="243"/>
    </row>
    <row r="8103" spans="22:25" x14ac:dyDescent="0.25">
      <c r="V8103" s="280"/>
      <c r="Y8103" s="243"/>
    </row>
    <row r="8104" spans="22:25" x14ac:dyDescent="0.25">
      <c r="V8104" s="280"/>
      <c r="Y8104" s="243"/>
    </row>
    <row r="8105" spans="22:25" x14ac:dyDescent="0.25">
      <c r="V8105" s="280"/>
      <c r="Y8105" s="243"/>
    </row>
    <row r="8106" spans="22:25" x14ac:dyDescent="0.25">
      <c r="V8106" s="280"/>
      <c r="Y8106" s="243"/>
    </row>
    <row r="8107" spans="22:25" x14ac:dyDescent="0.25">
      <c r="V8107" s="280"/>
      <c r="Y8107" s="243"/>
    </row>
    <row r="8108" spans="22:25" x14ac:dyDescent="0.25">
      <c r="V8108" s="280"/>
      <c r="Y8108" s="243"/>
    </row>
    <row r="8109" spans="22:25" x14ac:dyDescent="0.25">
      <c r="V8109" s="280"/>
      <c r="Y8109" s="243"/>
    </row>
    <row r="8110" spans="22:25" x14ac:dyDescent="0.25">
      <c r="V8110" s="280"/>
      <c r="Y8110" s="243"/>
    </row>
    <row r="8111" spans="22:25" x14ac:dyDescent="0.25">
      <c r="V8111" s="280"/>
      <c r="Y8111" s="243"/>
    </row>
    <row r="8112" spans="22:25" x14ac:dyDescent="0.25">
      <c r="V8112" s="280"/>
      <c r="Y8112" s="243"/>
    </row>
    <row r="8113" spans="22:25" x14ac:dyDescent="0.25">
      <c r="V8113" s="280"/>
      <c r="Y8113" s="243"/>
    </row>
    <row r="8114" spans="22:25" x14ac:dyDescent="0.25">
      <c r="V8114" s="280"/>
      <c r="Y8114" s="243"/>
    </row>
    <row r="8115" spans="22:25" x14ac:dyDescent="0.25">
      <c r="V8115" s="280"/>
      <c r="Y8115" s="243"/>
    </row>
    <row r="8116" spans="22:25" x14ac:dyDescent="0.25">
      <c r="V8116" s="280"/>
      <c r="Y8116" s="243"/>
    </row>
    <row r="8117" spans="22:25" x14ac:dyDescent="0.25">
      <c r="V8117" s="280"/>
      <c r="Y8117" s="243"/>
    </row>
    <row r="8118" spans="22:25" x14ac:dyDescent="0.25">
      <c r="V8118" s="280"/>
      <c r="Y8118" s="243"/>
    </row>
    <row r="8119" spans="22:25" x14ac:dyDescent="0.25">
      <c r="V8119" s="280"/>
      <c r="Y8119" s="243"/>
    </row>
    <row r="8120" spans="22:25" x14ac:dyDescent="0.25">
      <c r="V8120" s="280"/>
      <c r="Y8120" s="243"/>
    </row>
    <row r="8121" spans="22:25" x14ac:dyDescent="0.25">
      <c r="V8121" s="280"/>
      <c r="Y8121" s="243"/>
    </row>
    <row r="8122" spans="22:25" x14ac:dyDescent="0.25">
      <c r="V8122" s="280"/>
      <c r="Y8122" s="243"/>
    </row>
    <row r="8123" spans="22:25" x14ac:dyDescent="0.25">
      <c r="V8123" s="280"/>
      <c r="Y8123" s="243"/>
    </row>
    <row r="8124" spans="22:25" x14ac:dyDescent="0.25">
      <c r="V8124" s="280"/>
      <c r="Y8124" s="243"/>
    </row>
    <row r="8125" spans="22:25" x14ac:dyDescent="0.25">
      <c r="V8125" s="280"/>
      <c r="Y8125" s="243"/>
    </row>
    <row r="8126" spans="22:25" x14ac:dyDescent="0.25">
      <c r="V8126" s="280"/>
      <c r="Y8126" s="243"/>
    </row>
    <row r="8127" spans="22:25" x14ac:dyDescent="0.25">
      <c r="V8127" s="280"/>
      <c r="Y8127" s="243"/>
    </row>
    <row r="8128" spans="22:25" x14ac:dyDescent="0.25">
      <c r="V8128" s="280"/>
      <c r="Y8128" s="243"/>
    </row>
    <row r="8129" spans="22:25" x14ac:dyDescent="0.25">
      <c r="V8129" s="280"/>
      <c r="Y8129" s="243"/>
    </row>
    <row r="8130" spans="22:25" x14ac:dyDescent="0.25">
      <c r="V8130" s="280"/>
      <c r="Y8130" s="243"/>
    </row>
    <row r="8131" spans="22:25" x14ac:dyDescent="0.25">
      <c r="V8131" s="280"/>
      <c r="Y8131" s="243"/>
    </row>
    <row r="8132" spans="22:25" x14ac:dyDescent="0.25">
      <c r="V8132" s="280"/>
      <c r="Y8132" s="243"/>
    </row>
    <row r="8133" spans="22:25" x14ac:dyDescent="0.25">
      <c r="V8133" s="280"/>
      <c r="Y8133" s="243"/>
    </row>
    <row r="8134" spans="22:25" x14ac:dyDescent="0.25">
      <c r="V8134" s="280"/>
      <c r="Y8134" s="243"/>
    </row>
    <row r="8135" spans="22:25" x14ac:dyDescent="0.25">
      <c r="V8135" s="280"/>
      <c r="Y8135" s="243"/>
    </row>
    <row r="8136" spans="22:25" x14ac:dyDescent="0.25">
      <c r="V8136" s="280"/>
      <c r="Y8136" s="243"/>
    </row>
    <row r="8137" spans="22:25" x14ac:dyDescent="0.25">
      <c r="V8137" s="280"/>
      <c r="Y8137" s="243"/>
    </row>
    <row r="8138" spans="22:25" x14ac:dyDescent="0.25">
      <c r="V8138" s="280"/>
      <c r="Y8138" s="243"/>
    </row>
    <row r="8139" spans="22:25" x14ac:dyDescent="0.25">
      <c r="V8139" s="280"/>
      <c r="Y8139" s="243"/>
    </row>
    <row r="8140" spans="22:25" x14ac:dyDescent="0.25">
      <c r="V8140" s="280"/>
      <c r="Y8140" s="243"/>
    </row>
    <row r="8141" spans="22:25" x14ac:dyDescent="0.25">
      <c r="V8141" s="280"/>
      <c r="Y8141" s="243"/>
    </row>
    <row r="8142" spans="22:25" x14ac:dyDescent="0.25">
      <c r="V8142" s="280"/>
      <c r="Y8142" s="243"/>
    </row>
    <row r="8143" spans="22:25" x14ac:dyDescent="0.25">
      <c r="V8143" s="280"/>
      <c r="Y8143" s="243"/>
    </row>
    <row r="8144" spans="22:25" x14ac:dyDescent="0.25">
      <c r="V8144" s="280"/>
      <c r="Y8144" s="243"/>
    </row>
    <row r="8145" spans="22:25" x14ac:dyDescent="0.25">
      <c r="V8145" s="280"/>
      <c r="Y8145" s="243"/>
    </row>
    <row r="8146" spans="22:25" x14ac:dyDescent="0.25">
      <c r="V8146" s="280"/>
      <c r="Y8146" s="243"/>
    </row>
    <row r="8147" spans="22:25" x14ac:dyDescent="0.25">
      <c r="V8147" s="280"/>
      <c r="Y8147" s="243"/>
    </row>
    <row r="8148" spans="22:25" x14ac:dyDescent="0.25">
      <c r="V8148" s="280"/>
      <c r="Y8148" s="243"/>
    </row>
    <row r="8149" spans="22:25" x14ac:dyDescent="0.25">
      <c r="V8149" s="280"/>
      <c r="Y8149" s="243"/>
    </row>
    <row r="8150" spans="22:25" x14ac:dyDescent="0.25">
      <c r="V8150" s="280"/>
      <c r="Y8150" s="243"/>
    </row>
    <row r="8151" spans="22:25" x14ac:dyDescent="0.25">
      <c r="V8151" s="280"/>
      <c r="Y8151" s="243"/>
    </row>
    <row r="8152" spans="22:25" x14ac:dyDescent="0.25">
      <c r="V8152" s="280"/>
      <c r="Y8152" s="243"/>
    </row>
    <row r="8153" spans="22:25" x14ac:dyDescent="0.25">
      <c r="V8153" s="280"/>
      <c r="Y8153" s="243"/>
    </row>
    <row r="8154" spans="22:25" x14ac:dyDescent="0.25">
      <c r="V8154" s="280"/>
      <c r="Y8154" s="243"/>
    </row>
    <row r="8155" spans="22:25" x14ac:dyDescent="0.25">
      <c r="V8155" s="280"/>
      <c r="Y8155" s="243"/>
    </row>
    <row r="8156" spans="22:25" x14ac:dyDescent="0.25">
      <c r="V8156" s="280"/>
      <c r="Y8156" s="243"/>
    </row>
    <row r="8157" spans="22:25" x14ac:dyDescent="0.25">
      <c r="V8157" s="280"/>
      <c r="Y8157" s="243"/>
    </row>
    <row r="8158" spans="22:25" x14ac:dyDescent="0.25">
      <c r="V8158" s="280"/>
      <c r="Y8158" s="243"/>
    </row>
    <row r="8159" spans="22:25" x14ac:dyDescent="0.25">
      <c r="V8159" s="280"/>
      <c r="Y8159" s="243"/>
    </row>
    <row r="8160" spans="22:25" x14ac:dyDescent="0.25">
      <c r="V8160" s="280"/>
      <c r="Y8160" s="243"/>
    </row>
    <row r="8161" spans="22:25" x14ac:dyDescent="0.25">
      <c r="V8161" s="280"/>
      <c r="Y8161" s="243"/>
    </row>
    <row r="8162" spans="22:25" x14ac:dyDescent="0.25">
      <c r="V8162" s="280"/>
      <c r="Y8162" s="243"/>
    </row>
    <row r="8163" spans="22:25" x14ac:dyDescent="0.25">
      <c r="V8163" s="280"/>
      <c r="Y8163" s="243"/>
    </row>
    <row r="8164" spans="22:25" x14ac:dyDescent="0.25">
      <c r="V8164" s="280"/>
      <c r="Y8164" s="243"/>
    </row>
    <row r="8165" spans="22:25" x14ac:dyDescent="0.25">
      <c r="V8165" s="280"/>
      <c r="Y8165" s="243"/>
    </row>
    <row r="8166" spans="22:25" x14ac:dyDescent="0.25">
      <c r="V8166" s="280"/>
      <c r="Y8166" s="243"/>
    </row>
    <row r="8167" spans="22:25" x14ac:dyDescent="0.25">
      <c r="V8167" s="280"/>
      <c r="Y8167" s="243"/>
    </row>
    <row r="8168" spans="22:25" x14ac:dyDescent="0.25">
      <c r="V8168" s="280"/>
      <c r="Y8168" s="243"/>
    </row>
    <row r="8169" spans="22:25" x14ac:dyDescent="0.25">
      <c r="V8169" s="280"/>
      <c r="Y8169" s="243"/>
    </row>
    <row r="8170" spans="22:25" x14ac:dyDescent="0.25">
      <c r="V8170" s="280"/>
      <c r="Y8170" s="243"/>
    </row>
    <row r="8171" spans="22:25" x14ac:dyDescent="0.25">
      <c r="V8171" s="280"/>
      <c r="Y8171" s="243"/>
    </row>
    <row r="8172" spans="22:25" x14ac:dyDescent="0.25">
      <c r="V8172" s="280"/>
      <c r="Y8172" s="243"/>
    </row>
    <row r="8173" spans="22:25" x14ac:dyDescent="0.25">
      <c r="V8173" s="280"/>
      <c r="Y8173" s="243"/>
    </row>
    <row r="8174" spans="22:25" x14ac:dyDescent="0.25">
      <c r="V8174" s="280"/>
      <c r="Y8174" s="243"/>
    </row>
    <row r="8175" spans="22:25" x14ac:dyDescent="0.25">
      <c r="V8175" s="280"/>
      <c r="Y8175" s="243"/>
    </row>
    <row r="8176" spans="22:25" x14ac:dyDescent="0.25">
      <c r="V8176" s="280"/>
      <c r="Y8176" s="243"/>
    </row>
    <row r="8177" spans="22:25" x14ac:dyDescent="0.25">
      <c r="V8177" s="280"/>
      <c r="Y8177" s="243"/>
    </row>
    <row r="8178" spans="22:25" x14ac:dyDescent="0.25">
      <c r="V8178" s="280"/>
      <c r="Y8178" s="243"/>
    </row>
    <row r="8179" spans="22:25" x14ac:dyDescent="0.25">
      <c r="V8179" s="280"/>
      <c r="Y8179" s="243"/>
    </row>
    <row r="8180" spans="22:25" x14ac:dyDescent="0.25">
      <c r="V8180" s="280"/>
      <c r="Y8180" s="243"/>
    </row>
    <row r="8181" spans="22:25" x14ac:dyDescent="0.25">
      <c r="V8181" s="280"/>
      <c r="Y8181" s="243"/>
    </row>
    <row r="8182" spans="22:25" x14ac:dyDescent="0.25">
      <c r="V8182" s="280"/>
      <c r="Y8182" s="243"/>
    </row>
    <row r="8183" spans="22:25" x14ac:dyDescent="0.25">
      <c r="V8183" s="280"/>
      <c r="Y8183" s="243"/>
    </row>
    <row r="8184" spans="22:25" x14ac:dyDescent="0.25">
      <c r="V8184" s="280"/>
      <c r="Y8184" s="243"/>
    </row>
    <row r="8185" spans="22:25" x14ac:dyDescent="0.25">
      <c r="V8185" s="280"/>
      <c r="Y8185" s="243"/>
    </row>
    <row r="8186" spans="22:25" x14ac:dyDescent="0.25">
      <c r="V8186" s="280"/>
      <c r="Y8186" s="243"/>
    </row>
    <row r="8187" spans="22:25" x14ac:dyDescent="0.25">
      <c r="V8187" s="280"/>
      <c r="Y8187" s="243"/>
    </row>
    <row r="8188" spans="22:25" x14ac:dyDescent="0.25">
      <c r="V8188" s="280"/>
      <c r="Y8188" s="243"/>
    </row>
    <row r="8189" spans="22:25" x14ac:dyDescent="0.25">
      <c r="V8189" s="280"/>
      <c r="Y8189" s="243"/>
    </row>
    <row r="8190" spans="22:25" x14ac:dyDescent="0.25">
      <c r="V8190" s="280"/>
      <c r="Y8190" s="243"/>
    </row>
    <row r="8191" spans="22:25" x14ac:dyDescent="0.25">
      <c r="V8191" s="280"/>
      <c r="Y8191" s="243"/>
    </row>
    <row r="8192" spans="22:25" x14ac:dyDescent="0.25">
      <c r="V8192" s="280"/>
      <c r="Y8192" s="243"/>
    </row>
    <row r="8193" spans="22:25" x14ac:dyDescent="0.25">
      <c r="V8193" s="280"/>
      <c r="Y8193" s="243"/>
    </row>
    <row r="8194" spans="22:25" x14ac:dyDescent="0.25">
      <c r="V8194" s="280"/>
      <c r="Y8194" s="243"/>
    </row>
    <row r="8195" spans="22:25" x14ac:dyDescent="0.25">
      <c r="V8195" s="280"/>
      <c r="Y8195" s="243"/>
    </row>
    <row r="8196" spans="22:25" x14ac:dyDescent="0.25">
      <c r="V8196" s="280"/>
      <c r="Y8196" s="243"/>
    </row>
    <row r="8197" spans="22:25" x14ac:dyDescent="0.25">
      <c r="V8197" s="280"/>
      <c r="Y8197" s="243"/>
    </row>
    <row r="8198" spans="22:25" x14ac:dyDescent="0.25">
      <c r="V8198" s="280"/>
      <c r="Y8198" s="243"/>
    </row>
    <row r="8199" spans="22:25" x14ac:dyDescent="0.25">
      <c r="V8199" s="280"/>
      <c r="Y8199" s="243"/>
    </row>
    <row r="8200" spans="22:25" x14ac:dyDescent="0.25">
      <c r="V8200" s="280"/>
      <c r="Y8200" s="243"/>
    </row>
    <row r="8201" spans="22:25" x14ac:dyDescent="0.25">
      <c r="V8201" s="280"/>
      <c r="Y8201" s="243"/>
    </row>
    <row r="8202" spans="22:25" x14ac:dyDescent="0.25">
      <c r="V8202" s="280"/>
      <c r="Y8202" s="243"/>
    </row>
    <row r="8203" spans="22:25" x14ac:dyDescent="0.25">
      <c r="V8203" s="280"/>
      <c r="Y8203" s="243"/>
    </row>
    <row r="8204" spans="22:25" x14ac:dyDescent="0.25">
      <c r="V8204" s="280"/>
      <c r="Y8204" s="243"/>
    </row>
    <row r="8205" spans="22:25" x14ac:dyDescent="0.25">
      <c r="V8205" s="280"/>
      <c r="Y8205" s="243"/>
    </row>
    <row r="8206" spans="22:25" x14ac:dyDescent="0.25">
      <c r="V8206" s="280"/>
      <c r="Y8206" s="243"/>
    </row>
    <row r="8207" spans="22:25" x14ac:dyDescent="0.25">
      <c r="V8207" s="280"/>
      <c r="Y8207" s="243"/>
    </row>
    <row r="8208" spans="22:25" x14ac:dyDescent="0.25">
      <c r="V8208" s="280"/>
      <c r="Y8208" s="243"/>
    </row>
    <row r="8209" spans="22:25" x14ac:dyDescent="0.25">
      <c r="V8209" s="280"/>
      <c r="Y8209" s="243"/>
    </row>
    <row r="8210" spans="22:25" x14ac:dyDescent="0.25">
      <c r="V8210" s="280"/>
      <c r="Y8210" s="243"/>
    </row>
    <row r="8211" spans="22:25" x14ac:dyDescent="0.25">
      <c r="V8211" s="280"/>
      <c r="Y8211" s="243"/>
    </row>
    <row r="8212" spans="22:25" x14ac:dyDescent="0.25">
      <c r="V8212" s="280"/>
      <c r="Y8212" s="243"/>
    </row>
    <row r="8213" spans="22:25" x14ac:dyDescent="0.25">
      <c r="V8213" s="280"/>
      <c r="Y8213" s="243"/>
    </row>
    <row r="8214" spans="22:25" x14ac:dyDescent="0.25">
      <c r="V8214" s="280"/>
      <c r="Y8214" s="243"/>
    </row>
    <row r="8215" spans="22:25" x14ac:dyDescent="0.25">
      <c r="V8215" s="280"/>
      <c r="Y8215" s="243"/>
    </row>
    <row r="8216" spans="22:25" x14ac:dyDescent="0.25">
      <c r="V8216" s="280"/>
      <c r="Y8216" s="243"/>
    </row>
    <row r="8217" spans="22:25" x14ac:dyDescent="0.25">
      <c r="V8217" s="280"/>
      <c r="Y8217" s="243"/>
    </row>
    <row r="8218" spans="22:25" x14ac:dyDescent="0.25">
      <c r="V8218" s="280"/>
      <c r="Y8218" s="243"/>
    </row>
    <row r="8219" spans="22:25" x14ac:dyDescent="0.25">
      <c r="V8219" s="280"/>
      <c r="Y8219" s="243"/>
    </row>
    <row r="8220" spans="22:25" x14ac:dyDescent="0.25">
      <c r="V8220" s="280"/>
      <c r="Y8220" s="243"/>
    </row>
    <row r="8221" spans="22:25" x14ac:dyDescent="0.25">
      <c r="V8221" s="280"/>
      <c r="Y8221" s="243"/>
    </row>
    <row r="8222" spans="22:25" x14ac:dyDescent="0.25">
      <c r="V8222" s="280"/>
      <c r="Y8222" s="243"/>
    </row>
    <row r="8223" spans="22:25" x14ac:dyDescent="0.25">
      <c r="V8223" s="280"/>
      <c r="Y8223" s="243"/>
    </row>
    <row r="8224" spans="22:25" x14ac:dyDescent="0.25">
      <c r="V8224" s="280"/>
      <c r="Y8224" s="243"/>
    </row>
    <row r="8225" spans="22:25" x14ac:dyDescent="0.25">
      <c r="V8225" s="280"/>
      <c r="Y8225" s="243"/>
    </row>
    <row r="8226" spans="22:25" x14ac:dyDescent="0.25">
      <c r="V8226" s="280"/>
      <c r="Y8226" s="243"/>
    </row>
    <row r="8227" spans="22:25" x14ac:dyDescent="0.25">
      <c r="V8227" s="280"/>
      <c r="Y8227" s="243"/>
    </row>
    <row r="8228" spans="22:25" x14ac:dyDescent="0.25">
      <c r="V8228" s="280"/>
      <c r="Y8228" s="243"/>
    </row>
    <row r="8229" spans="22:25" x14ac:dyDescent="0.25">
      <c r="V8229" s="280"/>
      <c r="Y8229" s="243"/>
    </row>
    <row r="8230" spans="22:25" x14ac:dyDescent="0.25">
      <c r="V8230" s="280"/>
      <c r="Y8230" s="243"/>
    </row>
    <row r="8231" spans="22:25" x14ac:dyDescent="0.25">
      <c r="V8231" s="280"/>
      <c r="Y8231" s="243"/>
    </row>
    <row r="8232" spans="22:25" x14ac:dyDescent="0.25">
      <c r="V8232" s="280"/>
      <c r="Y8232" s="243"/>
    </row>
    <row r="8233" spans="22:25" x14ac:dyDescent="0.25">
      <c r="V8233" s="280"/>
      <c r="Y8233" s="243"/>
    </row>
    <row r="8234" spans="22:25" x14ac:dyDescent="0.25">
      <c r="V8234" s="280"/>
      <c r="Y8234" s="243"/>
    </row>
    <row r="8235" spans="22:25" x14ac:dyDescent="0.25">
      <c r="V8235" s="280"/>
      <c r="Y8235" s="243"/>
    </row>
    <row r="8236" spans="22:25" x14ac:dyDescent="0.25">
      <c r="V8236" s="280"/>
      <c r="Y8236" s="243"/>
    </row>
    <row r="8237" spans="22:25" x14ac:dyDescent="0.25">
      <c r="V8237" s="280"/>
      <c r="Y8237" s="243"/>
    </row>
    <row r="8238" spans="22:25" x14ac:dyDescent="0.25">
      <c r="V8238" s="280"/>
      <c r="Y8238" s="243"/>
    </row>
    <row r="8239" spans="22:25" x14ac:dyDescent="0.25">
      <c r="V8239" s="280"/>
      <c r="Y8239" s="243"/>
    </row>
    <row r="8240" spans="22:25" x14ac:dyDescent="0.25">
      <c r="V8240" s="280"/>
      <c r="Y8240" s="243"/>
    </row>
    <row r="8241" spans="22:25" x14ac:dyDescent="0.25">
      <c r="V8241" s="280"/>
      <c r="Y8241" s="243"/>
    </row>
    <row r="8242" spans="22:25" x14ac:dyDescent="0.25">
      <c r="V8242" s="280"/>
      <c r="Y8242" s="243"/>
    </row>
    <row r="8243" spans="22:25" x14ac:dyDescent="0.25">
      <c r="V8243" s="280"/>
      <c r="Y8243" s="243"/>
    </row>
    <row r="8244" spans="22:25" x14ac:dyDescent="0.25">
      <c r="V8244" s="280"/>
      <c r="Y8244" s="243"/>
    </row>
    <row r="8245" spans="22:25" x14ac:dyDescent="0.25">
      <c r="V8245" s="280"/>
      <c r="Y8245" s="243"/>
    </row>
    <row r="8246" spans="22:25" x14ac:dyDescent="0.25">
      <c r="V8246" s="280"/>
      <c r="Y8246" s="243"/>
    </row>
    <row r="8247" spans="22:25" x14ac:dyDescent="0.25">
      <c r="V8247" s="280"/>
      <c r="Y8247" s="243"/>
    </row>
    <row r="8248" spans="22:25" x14ac:dyDescent="0.25">
      <c r="V8248" s="280"/>
      <c r="Y8248" s="243"/>
    </row>
    <row r="8249" spans="22:25" x14ac:dyDescent="0.25">
      <c r="V8249" s="280"/>
      <c r="Y8249" s="243"/>
    </row>
    <row r="8250" spans="22:25" x14ac:dyDescent="0.25">
      <c r="V8250" s="280"/>
      <c r="Y8250" s="243"/>
    </row>
    <row r="8251" spans="22:25" x14ac:dyDescent="0.25">
      <c r="V8251" s="280"/>
      <c r="Y8251" s="243"/>
    </row>
    <row r="8252" spans="22:25" x14ac:dyDescent="0.25">
      <c r="V8252" s="280"/>
      <c r="Y8252" s="243"/>
    </row>
    <row r="8253" spans="22:25" x14ac:dyDescent="0.25">
      <c r="V8253" s="280"/>
      <c r="Y8253" s="243"/>
    </row>
    <row r="8254" spans="22:25" x14ac:dyDescent="0.25">
      <c r="V8254" s="280"/>
      <c r="Y8254" s="243"/>
    </row>
    <row r="8255" spans="22:25" x14ac:dyDescent="0.25">
      <c r="V8255" s="280"/>
      <c r="Y8255" s="243"/>
    </row>
    <row r="8256" spans="22:25" x14ac:dyDescent="0.25">
      <c r="V8256" s="280"/>
      <c r="Y8256" s="243"/>
    </row>
    <row r="8257" spans="22:25" x14ac:dyDescent="0.25">
      <c r="V8257" s="280"/>
      <c r="Y8257" s="243"/>
    </row>
    <row r="8258" spans="22:25" x14ac:dyDescent="0.25">
      <c r="V8258" s="280"/>
      <c r="Y8258" s="243"/>
    </row>
    <row r="8259" spans="22:25" x14ac:dyDescent="0.25">
      <c r="V8259" s="280"/>
      <c r="Y8259" s="243"/>
    </row>
    <row r="8260" spans="22:25" x14ac:dyDescent="0.25">
      <c r="V8260" s="280"/>
      <c r="Y8260" s="243"/>
    </row>
    <row r="8261" spans="22:25" x14ac:dyDescent="0.25">
      <c r="V8261" s="280"/>
      <c r="Y8261" s="243"/>
    </row>
    <row r="8262" spans="22:25" x14ac:dyDescent="0.25">
      <c r="V8262" s="280"/>
      <c r="Y8262" s="243"/>
    </row>
    <row r="8263" spans="22:25" x14ac:dyDescent="0.25">
      <c r="V8263" s="280"/>
      <c r="Y8263" s="243"/>
    </row>
    <row r="8264" spans="22:25" x14ac:dyDescent="0.25">
      <c r="V8264" s="280"/>
      <c r="Y8264" s="243"/>
    </row>
    <row r="8265" spans="22:25" x14ac:dyDescent="0.25">
      <c r="V8265" s="280"/>
      <c r="Y8265" s="243"/>
    </row>
    <row r="8266" spans="22:25" x14ac:dyDescent="0.25">
      <c r="V8266" s="280"/>
      <c r="Y8266" s="243"/>
    </row>
    <row r="8267" spans="22:25" x14ac:dyDescent="0.25">
      <c r="V8267" s="280"/>
      <c r="Y8267" s="243"/>
    </row>
    <row r="8268" spans="22:25" x14ac:dyDescent="0.25">
      <c r="V8268" s="280"/>
      <c r="Y8268" s="243"/>
    </row>
    <row r="8269" spans="22:25" x14ac:dyDescent="0.25">
      <c r="V8269" s="280"/>
      <c r="Y8269" s="243"/>
    </row>
    <row r="8270" spans="22:25" x14ac:dyDescent="0.25">
      <c r="V8270" s="280"/>
      <c r="Y8270" s="243"/>
    </row>
    <row r="8271" spans="22:25" x14ac:dyDescent="0.25">
      <c r="V8271" s="280"/>
      <c r="Y8271" s="243"/>
    </row>
    <row r="8272" spans="22:25" x14ac:dyDescent="0.25">
      <c r="V8272" s="280"/>
      <c r="Y8272" s="243"/>
    </row>
    <row r="8273" spans="22:25" x14ac:dyDescent="0.25">
      <c r="V8273" s="280"/>
      <c r="Y8273" s="243"/>
    </row>
    <row r="8274" spans="22:25" x14ac:dyDescent="0.25">
      <c r="V8274" s="280"/>
      <c r="Y8274" s="243"/>
    </row>
    <row r="8275" spans="22:25" x14ac:dyDescent="0.25">
      <c r="V8275" s="280"/>
      <c r="Y8275" s="243"/>
    </row>
    <row r="8276" spans="22:25" x14ac:dyDescent="0.25">
      <c r="V8276" s="280"/>
      <c r="Y8276" s="243"/>
    </row>
    <row r="8277" spans="22:25" x14ac:dyDescent="0.25">
      <c r="V8277" s="280"/>
      <c r="Y8277" s="243"/>
    </row>
    <row r="8278" spans="22:25" x14ac:dyDescent="0.25">
      <c r="V8278" s="280"/>
      <c r="Y8278" s="243"/>
    </row>
    <row r="8279" spans="22:25" x14ac:dyDescent="0.25">
      <c r="V8279" s="280"/>
      <c r="Y8279" s="243"/>
    </row>
    <row r="8280" spans="22:25" x14ac:dyDescent="0.25">
      <c r="V8280" s="280"/>
      <c r="Y8280" s="243"/>
    </row>
    <row r="8281" spans="22:25" x14ac:dyDescent="0.25">
      <c r="V8281" s="280"/>
      <c r="Y8281" s="243"/>
    </row>
    <row r="8282" spans="22:25" x14ac:dyDescent="0.25">
      <c r="V8282" s="280"/>
      <c r="Y8282" s="243"/>
    </row>
    <row r="8283" spans="22:25" x14ac:dyDescent="0.25">
      <c r="V8283" s="280"/>
      <c r="Y8283" s="243"/>
    </row>
    <row r="8284" spans="22:25" x14ac:dyDescent="0.25">
      <c r="V8284" s="280"/>
      <c r="Y8284" s="243"/>
    </row>
    <row r="8285" spans="22:25" x14ac:dyDescent="0.25">
      <c r="V8285" s="280"/>
      <c r="Y8285" s="243"/>
    </row>
    <row r="8286" spans="22:25" x14ac:dyDescent="0.25">
      <c r="V8286" s="280"/>
      <c r="Y8286" s="243"/>
    </row>
    <row r="8287" spans="22:25" x14ac:dyDescent="0.25">
      <c r="V8287" s="280"/>
      <c r="Y8287" s="243"/>
    </row>
    <row r="8288" spans="22:25" x14ac:dyDescent="0.25">
      <c r="V8288" s="280"/>
      <c r="Y8288" s="243"/>
    </row>
    <row r="8289" spans="22:25" x14ac:dyDescent="0.25">
      <c r="V8289" s="280"/>
      <c r="Y8289" s="243"/>
    </row>
    <row r="8290" spans="22:25" x14ac:dyDescent="0.25">
      <c r="V8290" s="280"/>
      <c r="Y8290" s="243"/>
    </row>
    <row r="8291" spans="22:25" x14ac:dyDescent="0.25">
      <c r="V8291" s="280"/>
      <c r="Y8291" s="243"/>
    </row>
    <row r="8292" spans="22:25" x14ac:dyDescent="0.25">
      <c r="V8292" s="280"/>
      <c r="Y8292" s="243"/>
    </row>
    <row r="8293" spans="22:25" x14ac:dyDescent="0.25">
      <c r="V8293" s="280"/>
      <c r="Y8293" s="243"/>
    </row>
    <row r="8294" spans="22:25" x14ac:dyDescent="0.25">
      <c r="V8294" s="280"/>
      <c r="Y8294" s="243"/>
    </row>
    <row r="8295" spans="22:25" x14ac:dyDescent="0.25">
      <c r="V8295" s="280"/>
      <c r="Y8295" s="243"/>
    </row>
    <row r="8296" spans="22:25" x14ac:dyDescent="0.25">
      <c r="V8296" s="280"/>
      <c r="Y8296" s="243"/>
    </row>
    <row r="8297" spans="22:25" x14ac:dyDescent="0.25">
      <c r="V8297" s="280"/>
      <c r="Y8297" s="243"/>
    </row>
    <row r="8298" spans="22:25" x14ac:dyDescent="0.25">
      <c r="V8298" s="280"/>
      <c r="Y8298" s="243"/>
    </row>
    <row r="8299" spans="22:25" x14ac:dyDescent="0.25">
      <c r="V8299" s="280"/>
      <c r="Y8299" s="243"/>
    </row>
    <row r="8300" spans="22:25" x14ac:dyDescent="0.25">
      <c r="V8300" s="280"/>
      <c r="Y8300" s="243"/>
    </row>
    <row r="8301" spans="22:25" x14ac:dyDescent="0.25">
      <c r="V8301" s="280"/>
      <c r="Y8301" s="243"/>
    </row>
    <row r="8302" spans="22:25" x14ac:dyDescent="0.25">
      <c r="V8302" s="280"/>
      <c r="Y8302" s="243"/>
    </row>
    <row r="8303" spans="22:25" x14ac:dyDescent="0.25">
      <c r="V8303" s="280"/>
      <c r="Y8303" s="243"/>
    </row>
    <row r="8304" spans="22:25" x14ac:dyDescent="0.25">
      <c r="V8304" s="280"/>
      <c r="Y8304" s="243"/>
    </row>
    <row r="8305" spans="22:25" x14ac:dyDescent="0.25">
      <c r="V8305" s="280"/>
      <c r="Y8305" s="243"/>
    </row>
    <row r="8306" spans="22:25" x14ac:dyDescent="0.25">
      <c r="V8306" s="280"/>
      <c r="Y8306" s="243"/>
    </row>
    <row r="8307" spans="22:25" x14ac:dyDescent="0.25">
      <c r="V8307" s="280"/>
      <c r="Y8307" s="243"/>
    </row>
    <row r="8308" spans="22:25" x14ac:dyDescent="0.25">
      <c r="V8308" s="280"/>
      <c r="Y8308" s="243"/>
    </row>
    <row r="8309" spans="22:25" x14ac:dyDescent="0.25">
      <c r="V8309" s="280"/>
      <c r="Y8309" s="243"/>
    </row>
    <row r="8310" spans="22:25" x14ac:dyDescent="0.25">
      <c r="V8310" s="280"/>
      <c r="Y8310" s="243"/>
    </row>
    <row r="8311" spans="22:25" x14ac:dyDescent="0.25">
      <c r="V8311" s="280"/>
      <c r="Y8311" s="243"/>
    </row>
    <row r="8312" spans="22:25" x14ac:dyDescent="0.25">
      <c r="V8312" s="280"/>
      <c r="Y8312" s="243"/>
    </row>
    <row r="8313" spans="22:25" x14ac:dyDescent="0.25">
      <c r="V8313" s="280"/>
      <c r="Y8313" s="243"/>
    </row>
    <row r="8314" spans="22:25" x14ac:dyDescent="0.25">
      <c r="V8314" s="280"/>
      <c r="Y8314" s="243"/>
    </row>
    <row r="8315" spans="22:25" x14ac:dyDescent="0.25">
      <c r="V8315" s="280"/>
      <c r="Y8315" s="243"/>
    </row>
    <row r="8316" spans="22:25" x14ac:dyDescent="0.25">
      <c r="V8316" s="280"/>
      <c r="Y8316" s="243"/>
    </row>
    <row r="8317" spans="22:25" x14ac:dyDescent="0.25">
      <c r="V8317" s="280"/>
      <c r="Y8317" s="243"/>
    </row>
    <row r="8318" spans="22:25" x14ac:dyDescent="0.25">
      <c r="V8318" s="280"/>
      <c r="Y8318" s="243"/>
    </row>
    <row r="8319" spans="22:25" x14ac:dyDescent="0.25">
      <c r="V8319" s="280"/>
      <c r="Y8319" s="243"/>
    </row>
    <row r="8320" spans="22:25" x14ac:dyDescent="0.25">
      <c r="V8320" s="280"/>
      <c r="Y8320" s="243"/>
    </row>
    <row r="8321" spans="22:25" x14ac:dyDescent="0.25">
      <c r="V8321" s="280"/>
      <c r="Y8321" s="243"/>
    </row>
    <row r="8322" spans="22:25" x14ac:dyDescent="0.25">
      <c r="V8322" s="280"/>
      <c r="Y8322" s="243"/>
    </row>
    <row r="8323" spans="22:25" x14ac:dyDescent="0.25">
      <c r="V8323" s="280"/>
      <c r="Y8323" s="243"/>
    </row>
    <row r="8324" spans="22:25" x14ac:dyDescent="0.25">
      <c r="V8324" s="280"/>
      <c r="Y8324" s="243"/>
    </row>
    <row r="8325" spans="22:25" x14ac:dyDescent="0.25">
      <c r="V8325" s="280"/>
      <c r="Y8325" s="243"/>
    </row>
    <row r="8326" spans="22:25" x14ac:dyDescent="0.25">
      <c r="V8326" s="280"/>
      <c r="Y8326" s="243"/>
    </row>
    <row r="8327" spans="22:25" x14ac:dyDescent="0.25">
      <c r="V8327" s="280"/>
      <c r="Y8327" s="243"/>
    </row>
    <row r="8328" spans="22:25" x14ac:dyDescent="0.25">
      <c r="V8328" s="280"/>
      <c r="Y8328" s="243"/>
    </row>
    <row r="8329" spans="22:25" x14ac:dyDescent="0.25">
      <c r="V8329" s="280"/>
      <c r="Y8329" s="243"/>
    </row>
    <row r="8330" spans="22:25" x14ac:dyDescent="0.25">
      <c r="V8330" s="280"/>
      <c r="Y8330" s="243"/>
    </row>
    <row r="8331" spans="22:25" x14ac:dyDescent="0.25">
      <c r="V8331" s="280"/>
      <c r="Y8331" s="243"/>
    </row>
    <row r="8332" spans="22:25" x14ac:dyDescent="0.25">
      <c r="V8332" s="280"/>
      <c r="Y8332" s="243"/>
    </row>
    <row r="8333" spans="22:25" x14ac:dyDescent="0.25">
      <c r="V8333" s="280"/>
      <c r="Y8333" s="243"/>
    </row>
    <row r="8334" spans="22:25" x14ac:dyDescent="0.25">
      <c r="V8334" s="280"/>
      <c r="Y8334" s="243"/>
    </row>
    <row r="8335" spans="22:25" x14ac:dyDescent="0.25">
      <c r="V8335" s="280"/>
      <c r="Y8335" s="243"/>
    </row>
    <row r="8336" spans="22:25" x14ac:dyDescent="0.25">
      <c r="V8336" s="280"/>
      <c r="Y8336" s="243"/>
    </row>
    <row r="8337" spans="22:25" x14ac:dyDescent="0.25">
      <c r="V8337" s="280"/>
      <c r="Y8337" s="243"/>
    </row>
    <row r="8338" spans="22:25" x14ac:dyDescent="0.25">
      <c r="V8338" s="280"/>
      <c r="Y8338" s="243"/>
    </row>
    <row r="8339" spans="22:25" x14ac:dyDescent="0.25">
      <c r="V8339" s="280"/>
      <c r="Y8339" s="243"/>
    </row>
    <row r="8340" spans="22:25" x14ac:dyDescent="0.25">
      <c r="V8340" s="280"/>
      <c r="Y8340" s="243"/>
    </row>
    <row r="8341" spans="22:25" x14ac:dyDescent="0.25">
      <c r="V8341" s="280"/>
      <c r="Y8341" s="243"/>
    </row>
    <row r="8342" spans="22:25" x14ac:dyDescent="0.25">
      <c r="V8342" s="280"/>
      <c r="Y8342" s="243"/>
    </row>
    <row r="8343" spans="22:25" x14ac:dyDescent="0.25">
      <c r="V8343" s="280"/>
      <c r="Y8343" s="243"/>
    </row>
    <row r="8344" spans="22:25" x14ac:dyDescent="0.25">
      <c r="V8344" s="280"/>
      <c r="Y8344" s="243"/>
    </row>
    <row r="8345" spans="22:25" x14ac:dyDescent="0.25">
      <c r="V8345" s="280"/>
      <c r="Y8345" s="243"/>
    </row>
    <row r="8346" spans="22:25" x14ac:dyDescent="0.25">
      <c r="V8346" s="280"/>
      <c r="Y8346" s="243"/>
    </row>
    <row r="8347" spans="22:25" x14ac:dyDescent="0.25">
      <c r="V8347" s="280"/>
      <c r="Y8347" s="243"/>
    </row>
    <row r="8348" spans="22:25" x14ac:dyDescent="0.25">
      <c r="V8348" s="280"/>
      <c r="Y8348" s="243"/>
    </row>
    <row r="8349" spans="22:25" x14ac:dyDescent="0.25">
      <c r="V8349" s="280"/>
      <c r="Y8349" s="243"/>
    </row>
    <row r="8350" spans="22:25" x14ac:dyDescent="0.25">
      <c r="V8350" s="280"/>
      <c r="Y8350" s="243"/>
    </row>
    <row r="8351" spans="22:25" x14ac:dyDescent="0.25">
      <c r="V8351" s="280"/>
      <c r="Y8351" s="243"/>
    </row>
    <row r="8352" spans="22:25" x14ac:dyDescent="0.25">
      <c r="V8352" s="280"/>
      <c r="Y8352" s="243"/>
    </row>
    <row r="8353" spans="22:25" x14ac:dyDescent="0.25">
      <c r="V8353" s="280"/>
      <c r="Y8353" s="243"/>
    </row>
    <row r="8354" spans="22:25" x14ac:dyDescent="0.25">
      <c r="V8354" s="280"/>
      <c r="Y8354" s="243"/>
    </row>
    <row r="8355" spans="22:25" x14ac:dyDescent="0.25">
      <c r="V8355" s="280"/>
      <c r="Y8355" s="243"/>
    </row>
    <row r="8356" spans="22:25" x14ac:dyDescent="0.25">
      <c r="V8356" s="280"/>
      <c r="Y8356" s="243"/>
    </row>
    <row r="8357" spans="22:25" x14ac:dyDescent="0.25">
      <c r="V8357" s="280"/>
      <c r="Y8357" s="243"/>
    </row>
    <row r="8358" spans="22:25" x14ac:dyDescent="0.25">
      <c r="V8358" s="280"/>
      <c r="Y8358" s="243"/>
    </row>
    <row r="8359" spans="22:25" x14ac:dyDescent="0.25">
      <c r="V8359" s="280"/>
      <c r="Y8359" s="243"/>
    </row>
    <row r="8360" spans="22:25" x14ac:dyDescent="0.25">
      <c r="V8360" s="280"/>
      <c r="Y8360" s="243"/>
    </row>
    <row r="8361" spans="22:25" x14ac:dyDescent="0.25">
      <c r="V8361" s="280"/>
      <c r="Y8361" s="243"/>
    </row>
    <row r="8362" spans="22:25" x14ac:dyDescent="0.25">
      <c r="V8362" s="280"/>
      <c r="Y8362" s="243"/>
    </row>
    <row r="8363" spans="22:25" x14ac:dyDescent="0.25">
      <c r="V8363" s="280"/>
      <c r="Y8363" s="243"/>
    </row>
    <row r="8364" spans="22:25" x14ac:dyDescent="0.25">
      <c r="V8364" s="280"/>
      <c r="Y8364" s="243"/>
    </row>
    <row r="8365" spans="22:25" x14ac:dyDescent="0.25">
      <c r="V8365" s="280"/>
      <c r="Y8365" s="243"/>
    </row>
    <row r="8366" spans="22:25" x14ac:dyDescent="0.25">
      <c r="V8366" s="280"/>
      <c r="Y8366" s="243"/>
    </row>
    <row r="8367" spans="22:25" x14ac:dyDescent="0.25">
      <c r="V8367" s="280"/>
      <c r="Y8367" s="243"/>
    </row>
    <row r="8368" spans="22:25" x14ac:dyDescent="0.25">
      <c r="V8368" s="280"/>
      <c r="Y8368" s="243"/>
    </row>
    <row r="8369" spans="22:25" x14ac:dyDescent="0.25">
      <c r="V8369" s="280"/>
      <c r="Y8369" s="243"/>
    </row>
    <row r="8370" spans="22:25" x14ac:dyDescent="0.25">
      <c r="V8370" s="280"/>
      <c r="Y8370" s="243"/>
    </row>
    <row r="8371" spans="22:25" x14ac:dyDescent="0.25">
      <c r="V8371" s="280"/>
      <c r="Y8371" s="243"/>
    </row>
    <row r="8372" spans="22:25" x14ac:dyDescent="0.25">
      <c r="V8372" s="280"/>
      <c r="Y8372" s="243"/>
    </row>
    <row r="8373" spans="22:25" x14ac:dyDescent="0.25">
      <c r="V8373" s="280"/>
      <c r="Y8373" s="243"/>
    </row>
    <row r="8374" spans="22:25" x14ac:dyDescent="0.25">
      <c r="V8374" s="280"/>
      <c r="Y8374" s="243"/>
    </row>
    <row r="8375" spans="22:25" x14ac:dyDescent="0.25">
      <c r="V8375" s="280"/>
      <c r="Y8375" s="243"/>
    </row>
    <row r="8376" spans="22:25" x14ac:dyDescent="0.25">
      <c r="V8376" s="280"/>
      <c r="Y8376" s="243"/>
    </row>
    <row r="8377" spans="22:25" x14ac:dyDescent="0.25">
      <c r="V8377" s="280"/>
      <c r="Y8377" s="243"/>
    </row>
    <row r="8378" spans="22:25" x14ac:dyDescent="0.25">
      <c r="V8378" s="280"/>
      <c r="Y8378" s="243"/>
    </row>
    <row r="8379" spans="22:25" x14ac:dyDescent="0.25">
      <c r="V8379" s="280"/>
      <c r="Y8379" s="243"/>
    </row>
    <row r="8380" spans="22:25" x14ac:dyDescent="0.25">
      <c r="V8380" s="280"/>
      <c r="Y8380" s="243"/>
    </row>
    <row r="8381" spans="22:25" x14ac:dyDescent="0.25">
      <c r="V8381" s="280"/>
      <c r="Y8381" s="243"/>
    </row>
    <row r="8382" spans="22:25" x14ac:dyDescent="0.25">
      <c r="V8382" s="280"/>
      <c r="Y8382" s="243"/>
    </row>
    <row r="8383" spans="22:25" x14ac:dyDescent="0.25">
      <c r="V8383" s="280"/>
      <c r="Y8383" s="243"/>
    </row>
    <row r="8384" spans="22:25" x14ac:dyDescent="0.25">
      <c r="V8384" s="280"/>
      <c r="Y8384" s="243"/>
    </row>
    <row r="8385" spans="22:25" x14ac:dyDescent="0.25">
      <c r="V8385" s="280"/>
      <c r="Y8385" s="243"/>
    </row>
    <row r="8386" spans="22:25" x14ac:dyDescent="0.25">
      <c r="V8386" s="280"/>
      <c r="Y8386" s="243"/>
    </row>
    <row r="8387" spans="22:25" x14ac:dyDescent="0.25">
      <c r="V8387" s="280"/>
      <c r="Y8387" s="243"/>
    </row>
    <row r="8388" spans="22:25" x14ac:dyDescent="0.25">
      <c r="V8388" s="280"/>
      <c r="Y8388" s="243"/>
    </row>
    <row r="8389" spans="22:25" x14ac:dyDescent="0.25">
      <c r="V8389" s="280"/>
      <c r="Y8389" s="243"/>
    </row>
    <row r="8390" spans="22:25" x14ac:dyDescent="0.25">
      <c r="V8390" s="280"/>
      <c r="Y8390" s="243"/>
    </row>
    <row r="8391" spans="22:25" x14ac:dyDescent="0.25">
      <c r="V8391" s="280"/>
      <c r="Y8391" s="243"/>
    </row>
    <row r="8392" spans="22:25" x14ac:dyDescent="0.25">
      <c r="V8392" s="280"/>
      <c r="Y8392" s="243"/>
    </row>
    <row r="8393" spans="22:25" x14ac:dyDescent="0.25">
      <c r="V8393" s="280"/>
      <c r="Y8393" s="243"/>
    </row>
    <row r="8394" spans="22:25" x14ac:dyDescent="0.25">
      <c r="V8394" s="280"/>
      <c r="Y8394" s="243"/>
    </row>
    <row r="8395" spans="22:25" x14ac:dyDescent="0.25">
      <c r="V8395" s="280"/>
      <c r="Y8395" s="243"/>
    </row>
    <row r="8396" spans="22:25" x14ac:dyDescent="0.25">
      <c r="V8396" s="280"/>
      <c r="Y8396" s="243"/>
    </row>
    <row r="8397" spans="22:25" x14ac:dyDescent="0.25">
      <c r="V8397" s="280"/>
      <c r="Y8397" s="243"/>
    </row>
    <row r="8398" spans="22:25" x14ac:dyDescent="0.25">
      <c r="V8398" s="280"/>
      <c r="Y8398" s="243"/>
    </row>
    <row r="8399" spans="22:25" x14ac:dyDescent="0.25">
      <c r="V8399" s="280"/>
      <c r="Y8399" s="243"/>
    </row>
    <row r="8400" spans="22:25" x14ac:dyDescent="0.25">
      <c r="V8400" s="280"/>
      <c r="Y8400" s="243"/>
    </row>
    <row r="8401" spans="22:25" x14ac:dyDescent="0.25">
      <c r="V8401" s="280"/>
      <c r="Y8401" s="243"/>
    </row>
    <row r="8402" spans="22:25" x14ac:dyDescent="0.25">
      <c r="V8402" s="280"/>
      <c r="Y8402" s="243"/>
    </row>
    <row r="8403" spans="22:25" x14ac:dyDescent="0.25">
      <c r="V8403" s="280"/>
      <c r="Y8403" s="243"/>
    </row>
    <row r="8404" spans="22:25" x14ac:dyDescent="0.25">
      <c r="V8404" s="280"/>
      <c r="Y8404" s="243"/>
    </row>
    <row r="8405" spans="22:25" x14ac:dyDescent="0.25">
      <c r="V8405" s="280"/>
      <c r="Y8405" s="243"/>
    </row>
    <row r="8406" spans="22:25" x14ac:dyDescent="0.25">
      <c r="V8406" s="280"/>
      <c r="Y8406" s="243"/>
    </row>
    <row r="8407" spans="22:25" x14ac:dyDescent="0.25">
      <c r="V8407" s="280"/>
      <c r="Y8407" s="243"/>
    </row>
    <row r="8408" spans="22:25" x14ac:dyDescent="0.25">
      <c r="V8408" s="280"/>
      <c r="Y8408" s="243"/>
    </row>
    <row r="8409" spans="22:25" x14ac:dyDescent="0.25">
      <c r="V8409" s="280"/>
      <c r="Y8409" s="243"/>
    </row>
    <row r="8410" spans="22:25" x14ac:dyDescent="0.25">
      <c r="V8410" s="280"/>
      <c r="Y8410" s="243"/>
    </row>
    <row r="8411" spans="22:25" x14ac:dyDescent="0.25">
      <c r="V8411" s="280"/>
      <c r="Y8411" s="243"/>
    </row>
    <row r="8412" spans="22:25" x14ac:dyDescent="0.25">
      <c r="V8412" s="280"/>
      <c r="Y8412" s="243"/>
    </row>
    <row r="8413" spans="22:25" x14ac:dyDescent="0.25">
      <c r="V8413" s="280"/>
      <c r="Y8413" s="243"/>
    </row>
    <row r="8414" spans="22:25" x14ac:dyDescent="0.25">
      <c r="V8414" s="280"/>
      <c r="Y8414" s="243"/>
    </row>
    <row r="8415" spans="22:25" x14ac:dyDescent="0.25">
      <c r="V8415" s="280"/>
      <c r="Y8415" s="243"/>
    </row>
    <row r="8416" spans="22:25" x14ac:dyDescent="0.25">
      <c r="V8416" s="280"/>
      <c r="Y8416" s="243"/>
    </row>
    <row r="8417" spans="22:25" x14ac:dyDescent="0.25">
      <c r="V8417" s="280"/>
      <c r="Y8417" s="243"/>
    </row>
    <row r="8418" spans="22:25" x14ac:dyDescent="0.25">
      <c r="V8418" s="280"/>
      <c r="Y8418" s="243"/>
    </row>
    <row r="8419" spans="22:25" x14ac:dyDescent="0.25">
      <c r="V8419" s="280"/>
      <c r="Y8419" s="243"/>
    </row>
    <row r="8420" spans="22:25" x14ac:dyDescent="0.25">
      <c r="V8420" s="280"/>
      <c r="Y8420" s="243"/>
    </row>
    <row r="8421" spans="22:25" x14ac:dyDescent="0.25">
      <c r="V8421" s="280"/>
      <c r="Y8421" s="243"/>
    </row>
    <row r="8422" spans="22:25" x14ac:dyDescent="0.25">
      <c r="V8422" s="280"/>
      <c r="Y8422" s="243"/>
    </row>
    <row r="8423" spans="22:25" x14ac:dyDescent="0.25">
      <c r="V8423" s="280"/>
      <c r="Y8423" s="243"/>
    </row>
    <row r="8424" spans="22:25" x14ac:dyDescent="0.25">
      <c r="V8424" s="280"/>
      <c r="Y8424" s="243"/>
    </row>
    <row r="8425" spans="22:25" x14ac:dyDescent="0.25">
      <c r="V8425" s="280"/>
      <c r="Y8425" s="243"/>
    </row>
    <row r="8426" spans="22:25" x14ac:dyDescent="0.25">
      <c r="V8426" s="280"/>
      <c r="Y8426" s="243"/>
    </row>
    <row r="8427" spans="22:25" x14ac:dyDescent="0.25">
      <c r="V8427" s="280"/>
      <c r="Y8427" s="243"/>
    </row>
    <row r="8428" spans="22:25" x14ac:dyDescent="0.25">
      <c r="V8428" s="280"/>
      <c r="Y8428" s="243"/>
    </row>
    <row r="8429" spans="22:25" x14ac:dyDescent="0.25">
      <c r="V8429" s="280"/>
      <c r="Y8429" s="243"/>
    </row>
    <row r="8430" spans="22:25" x14ac:dyDescent="0.25">
      <c r="V8430" s="280"/>
      <c r="Y8430" s="243"/>
    </row>
    <row r="8431" spans="22:25" x14ac:dyDescent="0.25">
      <c r="V8431" s="280"/>
      <c r="Y8431" s="243"/>
    </row>
    <row r="8432" spans="22:25" x14ac:dyDescent="0.25">
      <c r="V8432" s="280"/>
      <c r="Y8432" s="243"/>
    </row>
    <row r="8433" spans="22:25" x14ac:dyDescent="0.25">
      <c r="V8433" s="280"/>
      <c r="Y8433" s="243"/>
    </row>
    <row r="8434" spans="22:25" x14ac:dyDescent="0.25">
      <c r="V8434" s="280"/>
      <c r="Y8434" s="243"/>
    </row>
    <row r="8435" spans="22:25" x14ac:dyDescent="0.25">
      <c r="V8435" s="280"/>
      <c r="Y8435" s="243"/>
    </row>
    <row r="8436" spans="22:25" x14ac:dyDescent="0.25">
      <c r="V8436" s="280"/>
      <c r="Y8436" s="243"/>
    </row>
    <row r="8437" spans="22:25" x14ac:dyDescent="0.25">
      <c r="V8437" s="280"/>
      <c r="Y8437" s="243"/>
    </row>
    <row r="8438" spans="22:25" x14ac:dyDescent="0.25">
      <c r="V8438" s="280"/>
      <c r="Y8438" s="243"/>
    </row>
    <row r="8439" spans="22:25" x14ac:dyDescent="0.25">
      <c r="V8439" s="280"/>
      <c r="Y8439" s="243"/>
    </row>
    <row r="8440" spans="22:25" x14ac:dyDescent="0.25">
      <c r="V8440" s="280"/>
      <c r="Y8440" s="243"/>
    </row>
    <row r="8441" spans="22:25" x14ac:dyDescent="0.25">
      <c r="V8441" s="280"/>
      <c r="Y8441" s="243"/>
    </row>
    <row r="8442" spans="22:25" x14ac:dyDescent="0.25">
      <c r="V8442" s="280"/>
      <c r="Y8442" s="243"/>
    </row>
    <row r="8443" spans="22:25" x14ac:dyDescent="0.25">
      <c r="V8443" s="280"/>
      <c r="Y8443" s="243"/>
    </row>
    <row r="8444" spans="22:25" x14ac:dyDescent="0.25">
      <c r="V8444" s="280"/>
      <c r="Y8444" s="243"/>
    </row>
    <row r="8445" spans="22:25" x14ac:dyDescent="0.25">
      <c r="V8445" s="280"/>
      <c r="Y8445" s="243"/>
    </row>
    <row r="8446" spans="22:25" x14ac:dyDescent="0.25">
      <c r="V8446" s="280"/>
      <c r="Y8446" s="243"/>
    </row>
    <row r="8447" spans="22:25" x14ac:dyDescent="0.25">
      <c r="V8447" s="280"/>
      <c r="Y8447" s="243"/>
    </row>
    <row r="8448" spans="22:25" x14ac:dyDescent="0.25">
      <c r="V8448" s="280"/>
      <c r="Y8448" s="243"/>
    </row>
    <row r="8449" spans="22:25" x14ac:dyDescent="0.25">
      <c r="V8449" s="280"/>
      <c r="Y8449" s="243"/>
    </row>
    <row r="8450" spans="22:25" x14ac:dyDescent="0.25">
      <c r="V8450" s="280"/>
      <c r="Y8450" s="243"/>
    </row>
    <row r="8451" spans="22:25" x14ac:dyDescent="0.25">
      <c r="V8451" s="280"/>
      <c r="Y8451" s="243"/>
    </row>
    <row r="8452" spans="22:25" x14ac:dyDescent="0.25">
      <c r="V8452" s="280"/>
      <c r="Y8452" s="243"/>
    </row>
    <row r="8453" spans="22:25" x14ac:dyDescent="0.25">
      <c r="V8453" s="280"/>
      <c r="Y8453" s="243"/>
    </row>
    <row r="8454" spans="22:25" x14ac:dyDescent="0.25">
      <c r="V8454" s="280"/>
      <c r="Y8454" s="243"/>
    </row>
    <row r="8455" spans="22:25" x14ac:dyDescent="0.25">
      <c r="V8455" s="280"/>
      <c r="Y8455" s="243"/>
    </row>
    <row r="8456" spans="22:25" x14ac:dyDescent="0.25">
      <c r="V8456" s="280"/>
      <c r="Y8456" s="243"/>
    </row>
    <row r="8457" spans="22:25" x14ac:dyDescent="0.25">
      <c r="V8457" s="280"/>
      <c r="Y8457" s="243"/>
    </row>
    <row r="8458" spans="22:25" x14ac:dyDescent="0.25">
      <c r="V8458" s="280"/>
      <c r="Y8458" s="243"/>
    </row>
    <row r="8459" spans="22:25" x14ac:dyDescent="0.25">
      <c r="V8459" s="280"/>
      <c r="Y8459" s="243"/>
    </row>
    <row r="8460" spans="22:25" x14ac:dyDescent="0.25">
      <c r="V8460" s="280"/>
      <c r="Y8460" s="243"/>
    </row>
    <row r="8461" spans="22:25" x14ac:dyDescent="0.25">
      <c r="V8461" s="280"/>
      <c r="Y8461" s="243"/>
    </row>
    <row r="8462" spans="22:25" x14ac:dyDescent="0.25">
      <c r="V8462" s="280"/>
      <c r="Y8462" s="243"/>
    </row>
    <row r="8463" spans="22:25" x14ac:dyDescent="0.25">
      <c r="V8463" s="280"/>
      <c r="Y8463" s="243"/>
    </row>
    <row r="8464" spans="22:25" x14ac:dyDescent="0.25">
      <c r="V8464" s="280"/>
      <c r="Y8464" s="243"/>
    </row>
    <row r="8465" spans="22:25" x14ac:dyDescent="0.25">
      <c r="V8465" s="280"/>
      <c r="Y8465" s="243"/>
    </row>
    <row r="8466" spans="22:25" x14ac:dyDescent="0.25">
      <c r="V8466" s="280"/>
      <c r="Y8466" s="243"/>
    </row>
    <row r="8467" spans="22:25" x14ac:dyDescent="0.25">
      <c r="V8467" s="280"/>
      <c r="Y8467" s="243"/>
    </row>
    <row r="8468" spans="22:25" x14ac:dyDescent="0.25">
      <c r="V8468" s="280"/>
      <c r="Y8468" s="243"/>
    </row>
    <row r="8469" spans="22:25" x14ac:dyDescent="0.25">
      <c r="V8469" s="280"/>
      <c r="Y8469" s="243"/>
    </row>
    <row r="8470" spans="22:25" x14ac:dyDescent="0.25">
      <c r="V8470" s="280"/>
      <c r="Y8470" s="243"/>
    </row>
    <row r="8471" spans="22:25" x14ac:dyDescent="0.25">
      <c r="V8471" s="280"/>
      <c r="Y8471" s="243"/>
    </row>
    <row r="8472" spans="22:25" x14ac:dyDescent="0.25">
      <c r="V8472" s="280"/>
      <c r="Y8472" s="243"/>
    </row>
    <row r="8473" spans="22:25" x14ac:dyDescent="0.25">
      <c r="V8473" s="280"/>
      <c r="Y8473" s="243"/>
    </row>
    <row r="8474" spans="22:25" x14ac:dyDescent="0.25">
      <c r="V8474" s="280"/>
      <c r="Y8474" s="243"/>
    </row>
    <row r="8475" spans="22:25" x14ac:dyDescent="0.25">
      <c r="V8475" s="280"/>
      <c r="Y8475" s="243"/>
    </row>
    <row r="8476" spans="22:25" x14ac:dyDescent="0.25">
      <c r="V8476" s="280"/>
      <c r="Y8476" s="243"/>
    </row>
    <row r="8477" spans="22:25" x14ac:dyDescent="0.25">
      <c r="V8477" s="280"/>
      <c r="Y8477" s="243"/>
    </row>
    <row r="8478" spans="22:25" x14ac:dyDescent="0.25">
      <c r="V8478" s="280"/>
      <c r="Y8478" s="243"/>
    </row>
    <row r="8479" spans="22:25" x14ac:dyDescent="0.25">
      <c r="V8479" s="280"/>
      <c r="Y8479" s="243"/>
    </row>
    <row r="8480" spans="22:25" x14ac:dyDescent="0.25">
      <c r="V8480" s="280"/>
      <c r="Y8480" s="243"/>
    </row>
    <row r="8481" spans="22:25" x14ac:dyDescent="0.25">
      <c r="V8481" s="280"/>
      <c r="Y8481" s="243"/>
    </row>
    <row r="8482" spans="22:25" x14ac:dyDescent="0.25">
      <c r="V8482" s="280"/>
      <c r="Y8482" s="243"/>
    </row>
    <row r="8483" spans="22:25" x14ac:dyDescent="0.25">
      <c r="V8483" s="280"/>
      <c r="Y8483" s="243"/>
    </row>
    <row r="8484" spans="22:25" x14ac:dyDescent="0.25">
      <c r="V8484" s="280"/>
      <c r="Y8484" s="243"/>
    </row>
    <row r="8485" spans="22:25" x14ac:dyDescent="0.25">
      <c r="V8485" s="280"/>
      <c r="Y8485" s="243"/>
    </row>
    <row r="8486" spans="22:25" x14ac:dyDescent="0.25">
      <c r="V8486" s="280"/>
      <c r="Y8486" s="243"/>
    </row>
    <row r="8487" spans="22:25" x14ac:dyDescent="0.25">
      <c r="V8487" s="280"/>
      <c r="Y8487" s="243"/>
    </row>
    <row r="8488" spans="22:25" x14ac:dyDescent="0.25">
      <c r="V8488" s="280"/>
      <c r="Y8488" s="243"/>
    </row>
    <row r="8489" spans="22:25" x14ac:dyDescent="0.25">
      <c r="V8489" s="280"/>
      <c r="Y8489" s="243"/>
    </row>
    <row r="8490" spans="22:25" x14ac:dyDescent="0.25">
      <c r="V8490" s="280"/>
      <c r="Y8490" s="243"/>
    </row>
    <row r="8491" spans="22:25" x14ac:dyDescent="0.25">
      <c r="V8491" s="280"/>
      <c r="Y8491" s="243"/>
    </row>
    <row r="8492" spans="22:25" x14ac:dyDescent="0.25">
      <c r="V8492" s="280"/>
      <c r="Y8492" s="243"/>
    </row>
    <row r="8493" spans="22:25" x14ac:dyDescent="0.25">
      <c r="V8493" s="280"/>
      <c r="Y8493" s="243"/>
    </row>
    <row r="8494" spans="22:25" x14ac:dyDescent="0.25">
      <c r="V8494" s="280"/>
      <c r="Y8494" s="243"/>
    </row>
    <row r="8495" spans="22:25" x14ac:dyDescent="0.25">
      <c r="V8495" s="280"/>
      <c r="Y8495" s="243"/>
    </row>
    <row r="8496" spans="22:25" x14ac:dyDescent="0.25">
      <c r="V8496" s="280"/>
      <c r="Y8496" s="243"/>
    </row>
    <row r="8497" spans="22:25" x14ac:dyDescent="0.25">
      <c r="V8497" s="280"/>
      <c r="Y8497" s="243"/>
    </row>
    <row r="8498" spans="22:25" x14ac:dyDescent="0.25">
      <c r="V8498" s="280"/>
      <c r="Y8498" s="243"/>
    </row>
    <row r="8499" spans="22:25" x14ac:dyDescent="0.25">
      <c r="V8499" s="280"/>
      <c r="Y8499" s="243"/>
    </row>
    <row r="8500" spans="22:25" x14ac:dyDescent="0.25">
      <c r="V8500" s="280"/>
      <c r="Y8500" s="243"/>
    </row>
    <row r="8501" spans="22:25" x14ac:dyDescent="0.25">
      <c r="V8501" s="280"/>
      <c r="Y8501" s="243"/>
    </row>
    <row r="8502" spans="22:25" x14ac:dyDescent="0.25">
      <c r="V8502" s="280"/>
      <c r="Y8502" s="243"/>
    </row>
    <row r="8503" spans="22:25" x14ac:dyDescent="0.25">
      <c r="V8503" s="280"/>
      <c r="Y8503" s="243"/>
    </row>
    <row r="8504" spans="22:25" x14ac:dyDescent="0.25">
      <c r="V8504" s="280"/>
      <c r="Y8504" s="243"/>
    </row>
    <row r="8505" spans="22:25" x14ac:dyDescent="0.25">
      <c r="V8505" s="280"/>
      <c r="Y8505" s="243"/>
    </row>
    <row r="8506" spans="22:25" x14ac:dyDescent="0.25">
      <c r="V8506" s="280"/>
      <c r="Y8506" s="243"/>
    </row>
    <row r="8507" spans="22:25" x14ac:dyDescent="0.25">
      <c r="V8507" s="280"/>
      <c r="Y8507" s="243"/>
    </row>
    <row r="8508" spans="22:25" x14ac:dyDescent="0.25">
      <c r="V8508" s="280"/>
      <c r="Y8508" s="243"/>
    </row>
    <row r="8509" spans="22:25" x14ac:dyDescent="0.25">
      <c r="V8509" s="280"/>
      <c r="Y8509" s="243"/>
    </row>
    <row r="8510" spans="22:25" x14ac:dyDescent="0.25">
      <c r="V8510" s="280"/>
      <c r="Y8510" s="243"/>
    </row>
    <row r="8511" spans="22:25" x14ac:dyDescent="0.25">
      <c r="V8511" s="280"/>
      <c r="Y8511" s="243"/>
    </row>
    <row r="8512" spans="22:25" x14ac:dyDescent="0.25">
      <c r="V8512" s="280"/>
      <c r="Y8512" s="243"/>
    </row>
    <row r="8513" spans="22:25" x14ac:dyDescent="0.25">
      <c r="V8513" s="280"/>
      <c r="Y8513" s="243"/>
    </row>
    <row r="8514" spans="22:25" x14ac:dyDescent="0.25">
      <c r="V8514" s="280"/>
      <c r="Y8514" s="243"/>
    </row>
    <row r="8515" spans="22:25" x14ac:dyDescent="0.25">
      <c r="V8515" s="280"/>
      <c r="Y8515" s="243"/>
    </row>
    <row r="8516" spans="22:25" x14ac:dyDescent="0.25">
      <c r="V8516" s="280"/>
      <c r="Y8516" s="243"/>
    </row>
    <row r="8517" spans="22:25" x14ac:dyDescent="0.25">
      <c r="V8517" s="280"/>
      <c r="Y8517" s="243"/>
    </row>
    <row r="8518" spans="22:25" x14ac:dyDescent="0.25">
      <c r="V8518" s="280"/>
      <c r="Y8518" s="243"/>
    </row>
    <row r="8519" spans="22:25" x14ac:dyDescent="0.25">
      <c r="V8519" s="280"/>
      <c r="Y8519" s="243"/>
    </row>
    <row r="8520" spans="22:25" x14ac:dyDescent="0.25">
      <c r="V8520" s="280"/>
      <c r="Y8520" s="243"/>
    </row>
    <row r="8521" spans="22:25" x14ac:dyDescent="0.25">
      <c r="V8521" s="280"/>
      <c r="Y8521" s="243"/>
    </row>
    <row r="8522" spans="22:25" x14ac:dyDescent="0.25">
      <c r="V8522" s="280"/>
      <c r="Y8522" s="243"/>
    </row>
    <row r="8523" spans="22:25" x14ac:dyDescent="0.25">
      <c r="V8523" s="280"/>
      <c r="Y8523" s="243"/>
    </row>
    <row r="8524" spans="22:25" x14ac:dyDescent="0.25">
      <c r="V8524" s="280"/>
      <c r="Y8524" s="243"/>
    </row>
    <row r="8525" spans="22:25" x14ac:dyDescent="0.25">
      <c r="V8525" s="280"/>
      <c r="Y8525" s="243"/>
    </row>
    <row r="8526" spans="22:25" x14ac:dyDescent="0.25">
      <c r="V8526" s="280"/>
      <c r="Y8526" s="243"/>
    </row>
    <row r="8527" spans="22:25" x14ac:dyDescent="0.25">
      <c r="V8527" s="280"/>
      <c r="Y8527" s="243"/>
    </row>
    <row r="8528" spans="22:25" x14ac:dyDescent="0.25">
      <c r="V8528" s="280"/>
      <c r="Y8528" s="243"/>
    </row>
    <row r="8529" spans="22:25" x14ac:dyDescent="0.25">
      <c r="V8529" s="280"/>
      <c r="Y8529" s="243"/>
    </row>
    <row r="8530" spans="22:25" x14ac:dyDescent="0.25">
      <c r="V8530" s="280"/>
      <c r="Y8530" s="243"/>
    </row>
    <row r="8531" spans="22:25" x14ac:dyDescent="0.25">
      <c r="V8531" s="280"/>
      <c r="Y8531" s="243"/>
    </row>
    <row r="8532" spans="22:25" x14ac:dyDescent="0.25">
      <c r="V8532" s="280"/>
      <c r="Y8532" s="243"/>
    </row>
    <row r="8533" spans="22:25" x14ac:dyDescent="0.25">
      <c r="V8533" s="280"/>
      <c r="Y8533" s="243"/>
    </row>
    <row r="8534" spans="22:25" x14ac:dyDescent="0.25">
      <c r="V8534" s="280"/>
      <c r="Y8534" s="243"/>
    </row>
    <row r="8535" spans="22:25" x14ac:dyDescent="0.25">
      <c r="V8535" s="280"/>
      <c r="Y8535" s="243"/>
    </row>
    <row r="8536" spans="22:25" x14ac:dyDescent="0.25">
      <c r="V8536" s="280"/>
      <c r="Y8536" s="243"/>
    </row>
    <row r="8537" spans="22:25" x14ac:dyDescent="0.25">
      <c r="V8537" s="280"/>
      <c r="Y8537" s="243"/>
    </row>
    <row r="8538" spans="22:25" x14ac:dyDescent="0.25">
      <c r="V8538" s="280"/>
      <c r="Y8538" s="243"/>
    </row>
    <row r="8539" spans="22:25" x14ac:dyDescent="0.25">
      <c r="V8539" s="280"/>
      <c r="Y8539" s="243"/>
    </row>
    <row r="8540" spans="22:25" x14ac:dyDescent="0.25">
      <c r="V8540" s="280"/>
      <c r="Y8540" s="243"/>
    </row>
    <row r="8541" spans="22:25" x14ac:dyDescent="0.25">
      <c r="V8541" s="280"/>
      <c r="Y8541" s="243"/>
    </row>
    <row r="8542" spans="22:25" x14ac:dyDescent="0.25">
      <c r="V8542" s="280"/>
      <c r="Y8542" s="243"/>
    </row>
    <row r="8543" spans="22:25" x14ac:dyDescent="0.25">
      <c r="V8543" s="280"/>
      <c r="Y8543" s="243"/>
    </row>
    <row r="8544" spans="22:25" x14ac:dyDescent="0.25">
      <c r="V8544" s="280"/>
      <c r="Y8544" s="243"/>
    </row>
    <row r="8545" spans="22:25" x14ac:dyDescent="0.25">
      <c r="V8545" s="280"/>
      <c r="Y8545" s="243"/>
    </row>
    <row r="8546" spans="22:25" x14ac:dyDescent="0.25">
      <c r="V8546" s="280"/>
      <c r="Y8546" s="243"/>
    </row>
    <row r="8547" spans="22:25" x14ac:dyDescent="0.25">
      <c r="V8547" s="280"/>
      <c r="Y8547" s="243"/>
    </row>
    <row r="8548" spans="22:25" x14ac:dyDescent="0.25">
      <c r="V8548" s="280"/>
      <c r="Y8548" s="243"/>
    </row>
    <row r="8549" spans="22:25" x14ac:dyDescent="0.25">
      <c r="V8549" s="280"/>
      <c r="Y8549" s="243"/>
    </row>
    <row r="8550" spans="22:25" x14ac:dyDescent="0.25">
      <c r="V8550" s="280"/>
      <c r="Y8550" s="243"/>
    </row>
    <row r="8551" spans="22:25" x14ac:dyDescent="0.25">
      <c r="V8551" s="280"/>
      <c r="Y8551" s="243"/>
    </row>
    <row r="8552" spans="22:25" x14ac:dyDescent="0.25">
      <c r="V8552" s="280"/>
      <c r="Y8552" s="243"/>
    </row>
    <row r="8553" spans="22:25" x14ac:dyDescent="0.25">
      <c r="V8553" s="280"/>
      <c r="Y8553" s="243"/>
    </row>
    <row r="8554" spans="22:25" x14ac:dyDescent="0.25">
      <c r="V8554" s="280"/>
      <c r="Y8554" s="243"/>
    </row>
    <row r="8555" spans="22:25" x14ac:dyDescent="0.25">
      <c r="V8555" s="280"/>
      <c r="Y8555" s="243"/>
    </row>
    <row r="8556" spans="22:25" x14ac:dyDescent="0.25">
      <c r="V8556" s="280"/>
      <c r="Y8556" s="243"/>
    </row>
    <row r="8557" spans="22:25" x14ac:dyDescent="0.25">
      <c r="V8557" s="280"/>
      <c r="Y8557" s="243"/>
    </row>
    <row r="8558" spans="22:25" x14ac:dyDescent="0.25">
      <c r="V8558" s="280"/>
      <c r="Y8558" s="243"/>
    </row>
    <row r="8559" spans="22:25" x14ac:dyDescent="0.25">
      <c r="V8559" s="280"/>
      <c r="Y8559" s="243"/>
    </row>
    <row r="8560" spans="22:25" x14ac:dyDescent="0.25">
      <c r="V8560" s="280"/>
      <c r="Y8560" s="243"/>
    </row>
    <row r="8561" spans="22:25" x14ac:dyDescent="0.25">
      <c r="V8561" s="280"/>
      <c r="Y8561" s="243"/>
    </row>
    <row r="8562" spans="22:25" x14ac:dyDescent="0.25">
      <c r="V8562" s="280"/>
      <c r="Y8562" s="243"/>
    </row>
    <row r="8563" spans="22:25" x14ac:dyDescent="0.25">
      <c r="V8563" s="280"/>
      <c r="Y8563" s="243"/>
    </row>
    <row r="8564" spans="22:25" x14ac:dyDescent="0.25">
      <c r="V8564" s="280"/>
      <c r="Y8564" s="243"/>
    </row>
    <row r="8565" spans="22:25" x14ac:dyDescent="0.25">
      <c r="V8565" s="280"/>
      <c r="Y8565" s="243"/>
    </row>
    <row r="8566" spans="22:25" x14ac:dyDescent="0.25">
      <c r="V8566" s="280"/>
      <c r="Y8566" s="243"/>
    </row>
    <row r="8567" spans="22:25" x14ac:dyDescent="0.25">
      <c r="V8567" s="280"/>
      <c r="Y8567" s="243"/>
    </row>
    <row r="8568" spans="22:25" x14ac:dyDescent="0.25">
      <c r="V8568" s="280"/>
      <c r="Y8568" s="243"/>
    </row>
    <row r="8569" spans="22:25" x14ac:dyDescent="0.25">
      <c r="V8569" s="280"/>
      <c r="Y8569" s="243"/>
    </row>
    <row r="8570" spans="22:25" x14ac:dyDescent="0.25">
      <c r="V8570" s="280"/>
      <c r="Y8570" s="243"/>
    </row>
    <row r="8571" spans="22:25" x14ac:dyDescent="0.25">
      <c r="V8571" s="280"/>
      <c r="Y8571" s="243"/>
    </row>
    <row r="8572" spans="22:25" x14ac:dyDescent="0.25">
      <c r="V8572" s="280"/>
      <c r="Y8572" s="243"/>
    </row>
    <row r="8573" spans="22:25" x14ac:dyDescent="0.25">
      <c r="V8573" s="280"/>
      <c r="Y8573" s="243"/>
    </row>
    <row r="8574" spans="22:25" x14ac:dyDescent="0.25">
      <c r="V8574" s="280"/>
      <c r="Y8574" s="243"/>
    </row>
    <row r="8575" spans="22:25" x14ac:dyDescent="0.25">
      <c r="V8575" s="280"/>
      <c r="Y8575" s="243"/>
    </row>
    <row r="8576" spans="22:25" x14ac:dyDescent="0.25">
      <c r="V8576" s="280"/>
      <c r="Y8576" s="243"/>
    </row>
    <row r="8577" spans="22:25" x14ac:dyDescent="0.25">
      <c r="V8577" s="280"/>
      <c r="Y8577" s="243"/>
    </row>
    <row r="8578" spans="22:25" x14ac:dyDescent="0.25">
      <c r="V8578" s="280"/>
      <c r="Y8578" s="243"/>
    </row>
    <row r="8579" spans="22:25" x14ac:dyDescent="0.25">
      <c r="V8579" s="280"/>
      <c r="Y8579" s="243"/>
    </row>
    <row r="8580" spans="22:25" x14ac:dyDescent="0.25">
      <c r="V8580" s="280"/>
      <c r="Y8580" s="243"/>
    </row>
    <row r="8581" spans="22:25" x14ac:dyDescent="0.25">
      <c r="V8581" s="280"/>
      <c r="Y8581" s="243"/>
    </row>
    <row r="8582" spans="22:25" x14ac:dyDescent="0.25">
      <c r="V8582" s="280"/>
      <c r="Y8582" s="243"/>
    </row>
    <row r="8583" spans="22:25" x14ac:dyDescent="0.25">
      <c r="V8583" s="280"/>
      <c r="Y8583" s="243"/>
    </row>
    <row r="8584" spans="22:25" x14ac:dyDescent="0.25">
      <c r="V8584" s="280"/>
      <c r="Y8584" s="243"/>
    </row>
    <row r="8585" spans="22:25" x14ac:dyDescent="0.25">
      <c r="V8585" s="280"/>
      <c r="Y8585" s="243"/>
    </row>
    <row r="8586" spans="22:25" x14ac:dyDescent="0.25">
      <c r="V8586" s="280"/>
      <c r="Y8586" s="243"/>
    </row>
    <row r="8587" spans="22:25" x14ac:dyDescent="0.25">
      <c r="V8587" s="280"/>
      <c r="Y8587" s="243"/>
    </row>
    <row r="8588" spans="22:25" x14ac:dyDescent="0.25">
      <c r="V8588" s="280"/>
      <c r="Y8588" s="243"/>
    </row>
    <row r="8589" spans="22:25" x14ac:dyDescent="0.25">
      <c r="V8589" s="280"/>
      <c r="Y8589" s="243"/>
    </row>
    <row r="8590" spans="22:25" x14ac:dyDescent="0.25">
      <c r="V8590" s="280"/>
      <c r="Y8590" s="243"/>
    </row>
    <row r="8591" spans="22:25" x14ac:dyDescent="0.25">
      <c r="V8591" s="280"/>
      <c r="Y8591" s="243"/>
    </row>
    <row r="8592" spans="22:25" x14ac:dyDescent="0.25">
      <c r="V8592" s="280"/>
      <c r="Y8592" s="243"/>
    </row>
    <row r="8593" spans="22:25" x14ac:dyDescent="0.25">
      <c r="V8593" s="280"/>
      <c r="Y8593" s="243"/>
    </row>
    <row r="8594" spans="22:25" x14ac:dyDescent="0.25">
      <c r="V8594" s="280"/>
      <c r="Y8594" s="243"/>
    </row>
    <row r="8595" spans="22:25" x14ac:dyDescent="0.25">
      <c r="V8595" s="280"/>
      <c r="Y8595" s="243"/>
    </row>
    <row r="8596" spans="22:25" x14ac:dyDescent="0.25">
      <c r="V8596" s="280"/>
      <c r="Y8596" s="243"/>
    </row>
    <row r="8597" spans="22:25" x14ac:dyDescent="0.25">
      <c r="V8597" s="280"/>
      <c r="Y8597" s="243"/>
    </row>
    <row r="8598" spans="22:25" x14ac:dyDescent="0.25">
      <c r="V8598" s="280"/>
      <c r="Y8598" s="243"/>
    </row>
    <row r="8599" spans="22:25" x14ac:dyDescent="0.25">
      <c r="V8599" s="280"/>
      <c r="Y8599" s="243"/>
    </row>
    <row r="8600" spans="22:25" x14ac:dyDescent="0.25">
      <c r="V8600" s="280"/>
      <c r="Y8600" s="243"/>
    </row>
    <row r="8601" spans="22:25" x14ac:dyDescent="0.25">
      <c r="V8601" s="280"/>
      <c r="Y8601" s="243"/>
    </row>
    <row r="8602" spans="22:25" x14ac:dyDescent="0.25">
      <c r="V8602" s="280"/>
      <c r="Y8602" s="243"/>
    </row>
    <row r="8603" spans="22:25" x14ac:dyDescent="0.25">
      <c r="V8603" s="280"/>
      <c r="Y8603" s="243"/>
    </row>
    <row r="8604" spans="22:25" x14ac:dyDescent="0.25">
      <c r="V8604" s="280"/>
      <c r="Y8604" s="243"/>
    </row>
    <row r="8605" spans="22:25" x14ac:dyDescent="0.25">
      <c r="V8605" s="280"/>
      <c r="Y8605" s="243"/>
    </row>
    <row r="8606" spans="22:25" x14ac:dyDescent="0.25">
      <c r="V8606" s="280"/>
      <c r="Y8606" s="243"/>
    </row>
    <row r="8607" spans="22:25" x14ac:dyDescent="0.25">
      <c r="V8607" s="280"/>
      <c r="Y8607" s="243"/>
    </row>
    <row r="8608" spans="22:25" x14ac:dyDescent="0.25">
      <c r="V8608" s="280"/>
      <c r="Y8608" s="243"/>
    </row>
    <row r="8609" spans="22:25" x14ac:dyDescent="0.25">
      <c r="V8609" s="280"/>
      <c r="Y8609" s="243"/>
    </row>
    <row r="8610" spans="22:25" x14ac:dyDescent="0.25">
      <c r="V8610" s="280"/>
      <c r="Y8610" s="243"/>
    </row>
    <row r="8611" spans="22:25" x14ac:dyDescent="0.25">
      <c r="V8611" s="280"/>
      <c r="Y8611" s="243"/>
    </row>
    <row r="8612" spans="22:25" x14ac:dyDescent="0.25">
      <c r="V8612" s="280"/>
      <c r="Y8612" s="243"/>
    </row>
    <row r="8613" spans="22:25" x14ac:dyDescent="0.25">
      <c r="V8613" s="280"/>
      <c r="Y8613" s="243"/>
    </row>
    <row r="8614" spans="22:25" x14ac:dyDescent="0.25">
      <c r="V8614" s="280"/>
      <c r="Y8614" s="243"/>
    </row>
    <row r="8615" spans="22:25" x14ac:dyDescent="0.25">
      <c r="V8615" s="280"/>
      <c r="Y8615" s="243"/>
    </row>
    <row r="8616" spans="22:25" x14ac:dyDescent="0.25">
      <c r="V8616" s="280"/>
      <c r="Y8616" s="243"/>
    </row>
    <row r="8617" spans="22:25" x14ac:dyDescent="0.25">
      <c r="V8617" s="280"/>
      <c r="Y8617" s="243"/>
    </row>
    <row r="8618" spans="22:25" x14ac:dyDescent="0.25">
      <c r="V8618" s="280"/>
      <c r="Y8618" s="243"/>
    </row>
    <row r="8619" spans="22:25" x14ac:dyDescent="0.25">
      <c r="V8619" s="280"/>
      <c r="Y8619" s="243"/>
    </row>
    <row r="8620" spans="22:25" x14ac:dyDescent="0.25">
      <c r="V8620" s="280"/>
      <c r="Y8620" s="243"/>
    </row>
    <row r="8621" spans="22:25" x14ac:dyDescent="0.25">
      <c r="V8621" s="280"/>
      <c r="Y8621" s="243"/>
    </row>
    <row r="8622" spans="22:25" x14ac:dyDescent="0.25">
      <c r="V8622" s="280"/>
      <c r="Y8622" s="243"/>
    </row>
    <row r="8623" spans="22:25" x14ac:dyDescent="0.25">
      <c r="V8623" s="280"/>
      <c r="Y8623" s="243"/>
    </row>
    <row r="8624" spans="22:25" x14ac:dyDescent="0.25">
      <c r="V8624" s="280"/>
      <c r="Y8624" s="243"/>
    </row>
    <row r="8625" spans="22:25" x14ac:dyDescent="0.25">
      <c r="V8625" s="280"/>
      <c r="Y8625" s="243"/>
    </row>
    <row r="8626" spans="22:25" x14ac:dyDescent="0.25">
      <c r="V8626" s="280"/>
      <c r="Y8626" s="243"/>
    </row>
    <row r="8627" spans="22:25" x14ac:dyDescent="0.25">
      <c r="V8627" s="280"/>
      <c r="Y8627" s="243"/>
    </row>
    <row r="8628" spans="22:25" x14ac:dyDescent="0.25">
      <c r="V8628" s="280"/>
      <c r="Y8628" s="243"/>
    </row>
    <row r="8629" spans="22:25" x14ac:dyDescent="0.25">
      <c r="V8629" s="280"/>
      <c r="Y8629" s="243"/>
    </row>
    <row r="8630" spans="22:25" x14ac:dyDescent="0.25">
      <c r="V8630" s="280"/>
      <c r="Y8630" s="243"/>
    </row>
    <row r="8631" spans="22:25" x14ac:dyDescent="0.25">
      <c r="V8631" s="280"/>
      <c r="Y8631" s="243"/>
    </row>
    <row r="8632" spans="22:25" x14ac:dyDescent="0.25">
      <c r="V8632" s="280"/>
      <c r="Y8632" s="243"/>
    </row>
    <row r="8633" spans="22:25" x14ac:dyDescent="0.25">
      <c r="V8633" s="280"/>
      <c r="Y8633" s="243"/>
    </row>
    <row r="8634" spans="22:25" x14ac:dyDescent="0.25">
      <c r="V8634" s="280"/>
      <c r="Y8634" s="243"/>
    </row>
    <row r="8635" spans="22:25" x14ac:dyDescent="0.25">
      <c r="V8635" s="280"/>
      <c r="Y8635" s="243"/>
    </row>
    <row r="8636" spans="22:25" x14ac:dyDescent="0.25">
      <c r="V8636" s="280"/>
      <c r="Y8636" s="243"/>
    </row>
    <row r="8637" spans="22:25" x14ac:dyDescent="0.25">
      <c r="V8637" s="280"/>
      <c r="Y8637" s="243"/>
    </row>
    <row r="8638" spans="22:25" x14ac:dyDescent="0.25">
      <c r="V8638" s="280"/>
      <c r="Y8638" s="243"/>
    </row>
    <row r="8639" spans="22:25" x14ac:dyDescent="0.25">
      <c r="V8639" s="280"/>
      <c r="Y8639" s="243"/>
    </row>
    <row r="8640" spans="22:25" x14ac:dyDescent="0.25">
      <c r="V8640" s="280"/>
      <c r="Y8640" s="243"/>
    </row>
    <row r="8641" spans="22:25" x14ac:dyDescent="0.25">
      <c r="V8641" s="280"/>
      <c r="Y8641" s="243"/>
    </row>
    <row r="8642" spans="22:25" x14ac:dyDescent="0.25">
      <c r="V8642" s="280"/>
      <c r="Y8642" s="243"/>
    </row>
    <row r="8643" spans="22:25" x14ac:dyDescent="0.25">
      <c r="V8643" s="280"/>
      <c r="Y8643" s="243"/>
    </row>
    <row r="8644" spans="22:25" x14ac:dyDescent="0.25">
      <c r="V8644" s="280"/>
      <c r="Y8644" s="243"/>
    </row>
    <row r="8645" spans="22:25" x14ac:dyDescent="0.25">
      <c r="V8645" s="280"/>
      <c r="Y8645" s="243"/>
    </row>
    <row r="8646" spans="22:25" x14ac:dyDescent="0.25">
      <c r="V8646" s="280"/>
      <c r="Y8646" s="243"/>
    </row>
    <row r="8647" spans="22:25" x14ac:dyDescent="0.25">
      <c r="V8647" s="280"/>
      <c r="Y8647" s="243"/>
    </row>
    <row r="8648" spans="22:25" x14ac:dyDescent="0.25">
      <c r="V8648" s="280"/>
      <c r="Y8648" s="243"/>
    </row>
    <row r="8649" spans="22:25" x14ac:dyDescent="0.25">
      <c r="V8649" s="280"/>
      <c r="Y8649" s="243"/>
    </row>
    <row r="8650" spans="22:25" x14ac:dyDescent="0.25">
      <c r="V8650" s="280"/>
      <c r="Y8650" s="243"/>
    </row>
    <row r="8651" spans="22:25" x14ac:dyDescent="0.25">
      <c r="V8651" s="280"/>
      <c r="Y8651" s="243"/>
    </row>
    <row r="8652" spans="22:25" x14ac:dyDescent="0.25">
      <c r="V8652" s="280"/>
      <c r="Y8652" s="243"/>
    </row>
    <row r="8653" spans="22:25" x14ac:dyDescent="0.25">
      <c r="V8653" s="280"/>
      <c r="Y8653" s="243"/>
    </row>
    <row r="8654" spans="22:25" x14ac:dyDescent="0.25">
      <c r="V8654" s="280"/>
      <c r="Y8654" s="243"/>
    </row>
    <row r="8655" spans="22:25" x14ac:dyDescent="0.25">
      <c r="V8655" s="280"/>
      <c r="Y8655" s="243"/>
    </row>
    <row r="8656" spans="22:25" x14ac:dyDescent="0.25">
      <c r="V8656" s="280"/>
      <c r="Y8656" s="243"/>
    </row>
    <row r="8657" spans="22:25" x14ac:dyDescent="0.25">
      <c r="V8657" s="280"/>
      <c r="Y8657" s="243"/>
    </row>
    <row r="8658" spans="22:25" x14ac:dyDescent="0.25">
      <c r="V8658" s="280"/>
      <c r="Y8658" s="243"/>
    </row>
    <row r="8659" spans="22:25" x14ac:dyDescent="0.25">
      <c r="V8659" s="280"/>
      <c r="Y8659" s="243"/>
    </row>
    <row r="8660" spans="22:25" x14ac:dyDescent="0.25">
      <c r="V8660" s="280"/>
      <c r="Y8660" s="243"/>
    </row>
    <row r="8661" spans="22:25" x14ac:dyDescent="0.25">
      <c r="V8661" s="280"/>
      <c r="Y8661" s="243"/>
    </row>
    <row r="8662" spans="22:25" x14ac:dyDescent="0.25">
      <c r="V8662" s="280"/>
      <c r="Y8662" s="243"/>
    </row>
    <row r="8663" spans="22:25" x14ac:dyDescent="0.25">
      <c r="V8663" s="280"/>
      <c r="Y8663" s="243"/>
    </row>
    <row r="8664" spans="22:25" x14ac:dyDescent="0.25">
      <c r="V8664" s="280"/>
      <c r="Y8664" s="243"/>
    </row>
    <row r="8665" spans="22:25" x14ac:dyDescent="0.25">
      <c r="V8665" s="280"/>
      <c r="Y8665" s="243"/>
    </row>
    <row r="8666" spans="22:25" x14ac:dyDescent="0.25">
      <c r="V8666" s="280"/>
      <c r="Y8666" s="243"/>
    </row>
    <row r="8667" spans="22:25" x14ac:dyDescent="0.25">
      <c r="V8667" s="280"/>
      <c r="Y8667" s="243"/>
    </row>
    <row r="8668" spans="22:25" x14ac:dyDescent="0.25">
      <c r="V8668" s="280"/>
      <c r="Y8668" s="243"/>
    </row>
    <row r="8669" spans="22:25" x14ac:dyDescent="0.25">
      <c r="V8669" s="280"/>
      <c r="Y8669" s="243"/>
    </row>
    <row r="8670" spans="22:25" x14ac:dyDescent="0.25">
      <c r="V8670" s="280"/>
      <c r="Y8670" s="243"/>
    </row>
    <row r="8671" spans="22:25" x14ac:dyDescent="0.25">
      <c r="V8671" s="280"/>
      <c r="Y8671" s="243"/>
    </row>
    <row r="8672" spans="22:25" x14ac:dyDescent="0.25">
      <c r="V8672" s="280"/>
      <c r="Y8672" s="243"/>
    </row>
    <row r="8673" spans="22:25" x14ac:dyDescent="0.25">
      <c r="V8673" s="280"/>
      <c r="Y8673" s="243"/>
    </row>
    <row r="8674" spans="22:25" x14ac:dyDescent="0.25">
      <c r="V8674" s="280"/>
      <c r="Y8674" s="243"/>
    </row>
    <row r="8675" spans="22:25" x14ac:dyDescent="0.25">
      <c r="V8675" s="280"/>
      <c r="Y8675" s="243"/>
    </row>
    <row r="8676" spans="22:25" x14ac:dyDescent="0.25">
      <c r="V8676" s="280"/>
      <c r="Y8676" s="243"/>
    </row>
    <row r="8677" spans="22:25" x14ac:dyDescent="0.25">
      <c r="V8677" s="280"/>
      <c r="Y8677" s="243"/>
    </row>
    <row r="8678" spans="22:25" x14ac:dyDescent="0.25">
      <c r="V8678" s="280"/>
      <c r="Y8678" s="243"/>
    </row>
    <row r="8679" spans="22:25" x14ac:dyDescent="0.25">
      <c r="V8679" s="280"/>
      <c r="Y8679" s="243"/>
    </row>
    <row r="8680" spans="22:25" x14ac:dyDescent="0.25">
      <c r="V8680" s="280"/>
      <c r="Y8680" s="243"/>
    </row>
    <row r="8681" spans="22:25" x14ac:dyDescent="0.25">
      <c r="V8681" s="280"/>
      <c r="Y8681" s="243"/>
    </row>
    <row r="8682" spans="22:25" x14ac:dyDescent="0.25">
      <c r="V8682" s="280"/>
      <c r="Y8682" s="243"/>
    </row>
    <row r="8683" spans="22:25" x14ac:dyDescent="0.25">
      <c r="V8683" s="280"/>
      <c r="Y8683" s="243"/>
    </row>
    <row r="8684" spans="22:25" x14ac:dyDescent="0.25">
      <c r="V8684" s="280"/>
      <c r="Y8684" s="243"/>
    </row>
    <row r="8685" spans="22:25" x14ac:dyDescent="0.25">
      <c r="V8685" s="280"/>
      <c r="Y8685" s="243"/>
    </row>
    <row r="8686" spans="22:25" x14ac:dyDescent="0.25">
      <c r="V8686" s="280"/>
      <c r="Y8686" s="243"/>
    </row>
    <row r="8687" spans="22:25" x14ac:dyDescent="0.25">
      <c r="V8687" s="280"/>
      <c r="Y8687" s="243"/>
    </row>
    <row r="8688" spans="22:25" x14ac:dyDescent="0.25">
      <c r="V8688" s="280"/>
      <c r="Y8688" s="243"/>
    </row>
    <row r="8689" spans="22:25" x14ac:dyDescent="0.25">
      <c r="V8689" s="280"/>
      <c r="Y8689" s="243"/>
    </row>
    <row r="8690" spans="22:25" x14ac:dyDescent="0.25">
      <c r="V8690" s="280"/>
      <c r="Y8690" s="243"/>
    </row>
    <row r="8691" spans="22:25" x14ac:dyDescent="0.25">
      <c r="V8691" s="280"/>
      <c r="Y8691" s="243"/>
    </row>
    <row r="8692" spans="22:25" x14ac:dyDescent="0.25">
      <c r="V8692" s="280"/>
      <c r="Y8692" s="243"/>
    </row>
    <row r="8693" spans="22:25" x14ac:dyDescent="0.25">
      <c r="V8693" s="280"/>
      <c r="Y8693" s="243"/>
    </row>
    <row r="8694" spans="22:25" x14ac:dyDescent="0.25">
      <c r="V8694" s="280"/>
      <c r="Y8694" s="243"/>
    </row>
    <row r="8695" spans="22:25" x14ac:dyDescent="0.25">
      <c r="V8695" s="280"/>
      <c r="Y8695" s="243"/>
    </row>
    <row r="8696" spans="22:25" x14ac:dyDescent="0.25">
      <c r="V8696" s="280"/>
      <c r="Y8696" s="243"/>
    </row>
    <row r="8697" spans="22:25" x14ac:dyDescent="0.25">
      <c r="V8697" s="280"/>
      <c r="Y8697" s="243"/>
    </row>
    <row r="8698" spans="22:25" x14ac:dyDescent="0.25">
      <c r="V8698" s="280"/>
      <c r="Y8698" s="243"/>
    </row>
    <row r="8699" spans="22:25" x14ac:dyDescent="0.25">
      <c r="V8699" s="280"/>
      <c r="Y8699" s="243"/>
    </row>
    <row r="8700" spans="22:25" x14ac:dyDescent="0.25">
      <c r="V8700" s="280"/>
      <c r="Y8700" s="243"/>
    </row>
    <row r="8701" spans="22:25" x14ac:dyDescent="0.25">
      <c r="V8701" s="280"/>
      <c r="Y8701" s="243"/>
    </row>
    <row r="8702" spans="22:25" x14ac:dyDescent="0.25">
      <c r="V8702" s="280"/>
      <c r="Y8702" s="243"/>
    </row>
    <row r="8703" spans="22:25" x14ac:dyDescent="0.25">
      <c r="V8703" s="280"/>
      <c r="Y8703" s="243"/>
    </row>
    <row r="8704" spans="22:25" x14ac:dyDescent="0.25">
      <c r="V8704" s="280"/>
      <c r="Y8704" s="243"/>
    </row>
    <row r="8705" spans="22:25" x14ac:dyDescent="0.25">
      <c r="V8705" s="280"/>
      <c r="Y8705" s="243"/>
    </row>
    <row r="8706" spans="22:25" x14ac:dyDescent="0.25">
      <c r="V8706" s="280"/>
      <c r="Y8706" s="243"/>
    </row>
    <row r="8707" spans="22:25" x14ac:dyDescent="0.25">
      <c r="V8707" s="280"/>
      <c r="Y8707" s="243"/>
    </row>
    <row r="8708" spans="22:25" x14ac:dyDescent="0.25">
      <c r="V8708" s="280"/>
      <c r="Y8708" s="243"/>
    </row>
    <row r="8709" spans="22:25" x14ac:dyDescent="0.25">
      <c r="V8709" s="280"/>
      <c r="Y8709" s="243"/>
    </row>
    <row r="8710" spans="22:25" x14ac:dyDescent="0.25">
      <c r="V8710" s="280"/>
      <c r="Y8710" s="243"/>
    </row>
    <row r="8711" spans="22:25" x14ac:dyDescent="0.25">
      <c r="V8711" s="280"/>
      <c r="Y8711" s="243"/>
    </row>
    <row r="8712" spans="22:25" x14ac:dyDescent="0.25">
      <c r="V8712" s="280"/>
      <c r="Y8712" s="243"/>
    </row>
    <row r="8713" spans="22:25" x14ac:dyDescent="0.25">
      <c r="V8713" s="280"/>
      <c r="Y8713" s="243"/>
    </row>
    <row r="8714" spans="22:25" x14ac:dyDescent="0.25">
      <c r="V8714" s="280"/>
      <c r="Y8714" s="243"/>
    </row>
    <row r="8715" spans="22:25" x14ac:dyDescent="0.25">
      <c r="V8715" s="280"/>
      <c r="Y8715" s="243"/>
    </row>
    <row r="8716" spans="22:25" x14ac:dyDescent="0.25">
      <c r="V8716" s="280"/>
      <c r="Y8716" s="243"/>
    </row>
    <row r="8717" spans="22:25" x14ac:dyDescent="0.25">
      <c r="V8717" s="280"/>
      <c r="Y8717" s="243"/>
    </row>
    <row r="8718" spans="22:25" x14ac:dyDescent="0.25">
      <c r="V8718" s="280"/>
      <c r="Y8718" s="243"/>
    </row>
    <row r="8719" spans="22:25" x14ac:dyDescent="0.25">
      <c r="V8719" s="280"/>
      <c r="Y8719" s="243"/>
    </row>
    <row r="8720" spans="22:25" x14ac:dyDescent="0.25">
      <c r="V8720" s="280"/>
      <c r="Y8720" s="243"/>
    </row>
    <row r="8721" spans="22:25" x14ac:dyDescent="0.25">
      <c r="V8721" s="280"/>
      <c r="Y8721" s="243"/>
    </row>
    <row r="8722" spans="22:25" x14ac:dyDescent="0.25">
      <c r="V8722" s="280"/>
      <c r="Y8722" s="243"/>
    </row>
    <row r="8723" spans="22:25" x14ac:dyDescent="0.25">
      <c r="V8723" s="280"/>
      <c r="Y8723" s="243"/>
    </row>
    <row r="8724" spans="22:25" x14ac:dyDescent="0.25">
      <c r="V8724" s="280"/>
      <c r="Y8724" s="243"/>
    </row>
    <row r="8725" spans="22:25" x14ac:dyDescent="0.25">
      <c r="V8725" s="280"/>
      <c r="Y8725" s="243"/>
    </row>
    <row r="8726" spans="22:25" x14ac:dyDescent="0.25">
      <c r="V8726" s="280"/>
      <c r="Y8726" s="243"/>
    </row>
    <row r="8727" spans="22:25" x14ac:dyDescent="0.25">
      <c r="V8727" s="280"/>
      <c r="Y8727" s="243"/>
    </row>
    <row r="8728" spans="22:25" x14ac:dyDescent="0.25">
      <c r="V8728" s="280"/>
      <c r="Y8728" s="243"/>
    </row>
    <row r="8729" spans="22:25" x14ac:dyDescent="0.25">
      <c r="V8729" s="280"/>
      <c r="Y8729" s="243"/>
    </row>
    <row r="8730" spans="22:25" x14ac:dyDescent="0.25">
      <c r="V8730" s="280"/>
      <c r="Y8730" s="243"/>
    </row>
    <row r="8731" spans="22:25" x14ac:dyDescent="0.25">
      <c r="V8731" s="280"/>
      <c r="Y8731" s="243"/>
    </row>
    <row r="8732" spans="22:25" x14ac:dyDescent="0.25">
      <c r="V8732" s="280"/>
      <c r="Y8732" s="243"/>
    </row>
    <row r="8733" spans="22:25" x14ac:dyDescent="0.25">
      <c r="V8733" s="280"/>
      <c r="Y8733" s="243"/>
    </row>
    <row r="8734" spans="22:25" x14ac:dyDescent="0.25">
      <c r="V8734" s="280"/>
      <c r="Y8734" s="243"/>
    </row>
    <row r="8735" spans="22:25" x14ac:dyDescent="0.25">
      <c r="V8735" s="280"/>
      <c r="Y8735" s="243"/>
    </row>
    <row r="8736" spans="22:25" x14ac:dyDescent="0.25">
      <c r="V8736" s="280"/>
      <c r="Y8736" s="243"/>
    </row>
    <row r="8737" spans="22:25" x14ac:dyDescent="0.25">
      <c r="V8737" s="280"/>
      <c r="Y8737" s="243"/>
    </row>
    <row r="8738" spans="22:25" x14ac:dyDescent="0.25">
      <c r="V8738" s="280"/>
      <c r="Y8738" s="243"/>
    </row>
    <row r="8739" spans="22:25" x14ac:dyDescent="0.25">
      <c r="V8739" s="280"/>
      <c r="Y8739" s="243"/>
    </row>
    <row r="8740" spans="22:25" x14ac:dyDescent="0.25">
      <c r="V8740" s="280"/>
      <c r="Y8740" s="243"/>
    </row>
    <row r="8741" spans="22:25" x14ac:dyDescent="0.25">
      <c r="V8741" s="280"/>
      <c r="Y8741" s="243"/>
    </row>
    <row r="8742" spans="22:25" x14ac:dyDescent="0.25">
      <c r="V8742" s="280"/>
      <c r="Y8742" s="243"/>
    </row>
    <row r="8743" spans="22:25" x14ac:dyDescent="0.25">
      <c r="V8743" s="280"/>
      <c r="Y8743" s="243"/>
    </row>
    <row r="8744" spans="22:25" x14ac:dyDescent="0.25">
      <c r="V8744" s="280"/>
      <c r="Y8744" s="243"/>
    </row>
    <row r="8745" spans="22:25" x14ac:dyDescent="0.25">
      <c r="V8745" s="280"/>
      <c r="Y8745" s="243"/>
    </row>
    <row r="8746" spans="22:25" x14ac:dyDescent="0.25">
      <c r="V8746" s="280"/>
      <c r="Y8746" s="243"/>
    </row>
    <row r="8747" spans="22:25" x14ac:dyDescent="0.25">
      <c r="V8747" s="280"/>
      <c r="Y8747" s="243"/>
    </row>
    <row r="8748" spans="22:25" x14ac:dyDescent="0.25">
      <c r="V8748" s="280"/>
      <c r="Y8748" s="243"/>
    </row>
    <row r="8749" spans="22:25" x14ac:dyDescent="0.25">
      <c r="V8749" s="280"/>
      <c r="Y8749" s="243"/>
    </row>
    <row r="8750" spans="22:25" x14ac:dyDescent="0.25">
      <c r="V8750" s="280"/>
      <c r="Y8750" s="243"/>
    </row>
    <row r="8751" spans="22:25" x14ac:dyDescent="0.25">
      <c r="V8751" s="280"/>
      <c r="Y8751" s="243"/>
    </row>
    <row r="8752" spans="22:25" x14ac:dyDescent="0.25">
      <c r="V8752" s="280"/>
      <c r="Y8752" s="243"/>
    </row>
    <row r="8753" spans="22:25" x14ac:dyDescent="0.25">
      <c r="V8753" s="280"/>
      <c r="Y8753" s="243"/>
    </row>
    <row r="8754" spans="22:25" x14ac:dyDescent="0.25">
      <c r="V8754" s="280"/>
      <c r="Y8754" s="243"/>
    </row>
    <row r="8755" spans="22:25" x14ac:dyDescent="0.25">
      <c r="V8755" s="280"/>
      <c r="Y8755" s="243"/>
    </row>
    <row r="8756" spans="22:25" x14ac:dyDescent="0.25">
      <c r="V8756" s="280"/>
      <c r="Y8756" s="243"/>
    </row>
    <row r="8757" spans="22:25" x14ac:dyDescent="0.25">
      <c r="V8757" s="280"/>
      <c r="Y8757" s="243"/>
    </row>
    <row r="8758" spans="22:25" x14ac:dyDescent="0.25">
      <c r="V8758" s="280"/>
      <c r="Y8758" s="243"/>
    </row>
    <row r="8759" spans="22:25" x14ac:dyDescent="0.25">
      <c r="V8759" s="280"/>
      <c r="Y8759" s="243"/>
    </row>
    <row r="8760" spans="22:25" x14ac:dyDescent="0.25">
      <c r="V8760" s="280"/>
      <c r="Y8760" s="243"/>
    </row>
    <row r="8761" spans="22:25" x14ac:dyDescent="0.25">
      <c r="V8761" s="280"/>
      <c r="Y8761" s="243"/>
    </row>
    <row r="8762" spans="22:25" x14ac:dyDescent="0.25">
      <c r="V8762" s="280"/>
      <c r="Y8762" s="243"/>
    </row>
    <row r="8763" spans="22:25" x14ac:dyDescent="0.25">
      <c r="V8763" s="280"/>
      <c r="Y8763" s="243"/>
    </row>
    <row r="8764" spans="22:25" x14ac:dyDescent="0.25">
      <c r="V8764" s="280"/>
      <c r="Y8764" s="243"/>
    </row>
    <row r="8765" spans="22:25" x14ac:dyDescent="0.25">
      <c r="V8765" s="280"/>
      <c r="Y8765" s="243"/>
    </row>
    <row r="8766" spans="22:25" x14ac:dyDescent="0.25">
      <c r="V8766" s="280"/>
      <c r="Y8766" s="243"/>
    </row>
    <row r="8767" spans="22:25" x14ac:dyDescent="0.25">
      <c r="V8767" s="280"/>
      <c r="Y8767" s="243"/>
    </row>
    <row r="8768" spans="22:25" x14ac:dyDescent="0.25">
      <c r="V8768" s="280"/>
      <c r="Y8768" s="243"/>
    </row>
    <row r="8769" spans="22:25" x14ac:dyDescent="0.25">
      <c r="V8769" s="280"/>
      <c r="Y8769" s="243"/>
    </row>
    <row r="8770" spans="22:25" x14ac:dyDescent="0.25">
      <c r="V8770" s="280"/>
      <c r="Y8770" s="243"/>
    </row>
    <row r="8771" spans="22:25" x14ac:dyDescent="0.25">
      <c r="V8771" s="280"/>
      <c r="Y8771" s="243"/>
    </row>
    <row r="8772" spans="22:25" x14ac:dyDescent="0.25">
      <c r="V8772" s="280"/>
      <c r="Y8772" s="243"/>
    </row>
    <row r="8773" spans="22:25" x14ac:dyDescent="0.25">
      <c r="V8773" s="280"/>
      <c r="Y8773" s="243"/>
    </row>
    <row r="8774" spans="22:25" x14ac:dyDescent="0.25">
      <c r="V8774" s="280"/>
      <c r="Y8774" s="243"/>
    </row>
    <row r="8775" spans="22:25" x14ac:dyDescent="0.25">
      <c r="V8775" s="280"/>
      <c r="Y8775" s="243"/>
    </row>
    <row r="8776" spans="22:25" x14ac:dyDescent="0.25">
      <c r="V8776" s="280"/>
      <c r="Y8776" s="243"/>
    </row>
    <row r="8777" spans="22:25" x14ac:dyDescent="0.25">
      <c r="V8777" s="280"/>
      <c r="Y8777" s="243"/>
    </row>
    <row r="8778" spans="22:25" x14ac:dyDescent="0.25">
      <c r="V8778" s="280"/>
      <c r="Y8778" s="243"/>
    </row>
    <row r="8779" spans="22:25" x14ac:dyDescent="0.25">
      <c r="V8779" s="280"/>
      <c r="Y8779" s="243"/>
    </row>
    <row r="8780" spans="22:25" x14ac:dyDescent="0.25">
      <c r="V8780" s="280"/>
      <c r="Y8780" s="243"/>
    </row>
    <row r="8781" spans="22:25" x14ac:dyDescent="0.25">
      <c r="V8781" s="280"/>
      <c r="Y8781" s="243"/>
    </row>
    <row r="8782" spans="22:25" x14ac:dyDescent="0.25">
      <c r="V8782" s="280"/>
      <c r="Y8782" s="243"/>
    </row>
    <row r="8783" spans="22:25" x14ac:dyDescent="0.25">
      <c r="V8783" s="280"/>
      <c r="Y8783" s="243"/>
    </row>
    <row r="8784" spans="22:25" x14ac:dyDescent="0.25">
      <c r="V8784" s="280"/>
      <c r="Y8784" s="243"/>
    </row>
    <row r="8785" spans="22:25" x14ac:dyDescent="0.25">
      <c r="V8785" s="280"/>
      <c r="Y8785" s="243"/>
    </row>
    <row r="8786" spans="22:25" x14ac:dyDescent="0.25">
      <c r="V8786" s="280"/>
      <c r="Y8786" s="243"/>
    </row>
    <row r="8787" spans="22:25" x14ac:dyDescent="0.25">
      <c r="V8787" s="280"/>
      <c r="Y8787" s="243"/>
    </row>
    <row r="8788" spans="22:25" x14ac:dyDescent="0.25">
      <c r="V8788" s="280"/>
      <c r="Y8788" s="243"/>
    </row>
    <row r="8789" spans="22:25" x14ac:dyDescent="0.25">
      <c r="V8789" s="280"/>
      <c r="Y8789" s="243"/>
    </row>
    <row r="8790" spans="22:25" x14ac:dyDescent="0.25">
      <c r="V8790" s="280"/>
      <c r="Y8790" s="243"/>
    </row>
    <row r="8791" spans="22:25" x14ac:dyDescent="0.25">
      <c r="V8791" s="280"/>
      <c r="Y8791" s="243"/>
    </row>
    <row r="8792" spans="22:25" x14ac:dyDescent="0.25">
      <c r="V8792" s="280"/>
      <c r="Y8792" s="243"/>
    </row>
    <row r="8793" spans="22:25" x14ac:dyDescent="0.25">
      <c r="V8793" s="280"/>
      <c r="Y8793" s="243"/>
    </row>
    <row r="8794" spans="22:25" x14ac:dyDescent="0.25">
      <c r="V8794" s="280"/>
      <c r="Y8794" s="243"/>
    </row>
    <row r="8795" spans="22:25" x14ac:dyDescent="0.25">
      <c r="V8795" s="280"/>
      <c r="Y8795" s="243"/>
    </row>
    <row r="8796" spans="22:25" x14ac:dyDescent="0.25">
      <c r="V8796" s="280"/>
      <c r="Y8796" s="243"/>
    </row>
    <row r="8797" spans="22:25" x14ac:dyDescent="0.25">
      <c r="V8797" s="280"/>
      <c r="Y8797" s="243"/>
    </row>
    <row r="8798" spans="22:25" x14ac:dyDescent="0.25">
      <c r="V8798" s="280"/>
      <c r="Y8798" s="243"/>
    </row>
    <row r="8799" spans="22:25" x14ac:dyDescent="0.25">
      <c r="V8799" s="280"/>
      <c r="Y8799" s="243"/>
    </row>
    <row r="8800" spans="22:25" x14ac:dyDescent="0.25">
      <c r="V8800" s="280"/>
      <c r="Y8800" s="243"/>
    </row>
    <row r="8801" spans="22:25" x14ac:dyDescent="0.25">
      <c r="V8801" s="280"/>
      <c r="Y8801" s="243"/>
    </row>
    <row r="8802" spans="22:25" x14ac:dyDescent="0.25">
      <c r="V8802" s="280"/>
      <c r="Y8802" s="243"/>
    </row>
    <row r="8803" spans="22:25" x14ac:dyDescent="0.25">
      <c r="V8803" s="280"/>
      <c r="Y8803" s="243"/>
    </row>
    <row r="8804" spans="22:25" x14ac:dyDescent="0.25">
      <c r="V8804" s="280"/>
      <c r="Y8804" s="243"/>
    </row>
    <row r="8805" spans="22:25" x14ac:dyDescent="0.25">
      <c r="V8805" s="280"/>
      <c r="Y8805" s="243"/>
    </row>
    <row r="8806" spans="22:25" x14ac:dyDescent="0.25">
      <c r="V8806" s="280"/>
      <c r="Y8806" s="243"/>
    </row>
    <row r="8807" spans="22:25" x14ac:dyDescent="0.25">
      <c r="V8807" s="280"/>
      <c r="Y8807" s="243"/>
    </row>
    <row r="8808" spans="22:25" x14ac:dyDescent="0.25">
      <c r="V8808" s="280"/>
      <c r="Y8808" s="243"/>
    </row>
    <row r="8809" spans="22:25" x14ac:dyDescent="0.25">
      <c r="V8809" s="280"/>
      <c r="Y8809" s="243"/>
    </row>
    <row r="8810" spans="22:25" x14ac:dyDescent="0.25">
      <c r="V8810" s="280"/>
      <c r="Y8810" s="243"/>
    </row>
    <row r="8811" spans="22:25" x14ac:dyDescent="0.25">
      <c r="V8811" s="280"/>
      <c r="Y8811" s="243"/>
    </row>
    <row r="8812" spans="22:25" x14ac:dyDescent="0.25">
      <c r="V8812" s="280"/>
      <c r="Y8812" s="243"/>
    </row>
    <row r="8813" spans="22:25" x14ac:dyDescent="0.25">
      <c r="V8813" s="280"/>
      <c r="Y8813" s="243"/>
    </row>
    <row r="8814" spans="22:25" x14ac:dyDescent="0.25">
      <c r="V8814" s="280"/>
      <c r="Y8814" s="243"/>
    </row>
    <row r="8815" spans="22:25" x14ac:dyDescent="0.25">
      <c r="V8815" s="280"/>
      <c r="Y8815" s="243"/>
    </row>
    <row r="8816" spans="22:25" x14ac:dyDescent="0.25">
      <c r="V8816" s="280"/>
      <c r="Y8816" s="243"/>
    </row>
    <row r="8817" spans="22:25" x14ac:dyDescent="0.25">
      <c r="V8817" s="280"/>
      <c r="Y8817" s="243"/>
    </row>
    <row r="8818" spans="22:25" x14ac:dyDescent="0.25">
      <c r="V8818" s="280"/>
      <c r="Y8818" s="243"/>
    </row>
    <row r="8819" spans="22:25" x14ac:dyDescent="0.25">
      <c r="V8819" s="280"/>
      <c r="Y8819" s="243"/>
    </row>
    <row r="8820" spans="22:25" x14ac:dyDescent="0.25">
      <c r="V8820" s="280"/>
      <c r="Y8820" s="243"/>
    </row>
    <row r="8821" spans="22:25" x14ac:dyDescent="0.25">
      <c r="V8821" s="280"/>
      <c r="Y8821" s="243"/>
    </row>
    <row r="8822" spans="22:25" x14ac:dyDescent="0.25">
      <c r="V8822" s="280"/>
      <c r="Y8822" s="243"/>
    </row>
    <row r="8823" spans="22:25" x14ac:dyDescent="0.25">
      <c r="V8823" s="280"/>
      <c r="Y8823" s="243"/>
    </row>
    <row r="8824" spans="22:25" x14ac:dyDescent="0.25">
      <c r="V8824" s="280"/>
      <c r="Y8824" s="243"/>
    </row>
    <row r="8825" spans="22:25" x14ac:dyDescent="0.25">
      <c r="V8825" s="280"/>
      <c r="Y8825" s="243"/>
    </row>
    <row r="8826" spans="22:25" x14ac:dyDescent="0.25">
      <c r="V8826" s="280"/>
      <c r="Y8826" s="243"/>
    </row>
    <row r="8827" spans="22:25" x14ac:dyDescent="0.25">
      <c r="V8827" s="280"/>
      <c r="Y8827" s="243"/>
    </row>
    <row r="8828" spans="22:25" x14ac:dyDescent="0.25">
      <c r="V8828" s="280"/>
      <c r="Y8828" s="243"/>
    </row>
    <row r="8829" spans="22:25" x14ac:dyDescent="0.25">
      <c r="V8829" s="280"/>
      <c r="Y8829" s="243"/>
    </row>
    <row r="8830" spans="22:25" x14ac:dyDescent="0.25">
      <c r="V8830" s="280"/>
      <c r="Y8830" s="243"/>
    </row>
    <row r="8831" spans="22:25" x14ac:dyDescent="0.25">
      <c r="V8831" s="280"/>
      <c r="Y8831" s="243"/>
    </row>
    <row r="8832" spans="22:25" x14ac:dyDescent="0.25">
      <c r="V8832" s="280"/>
      <c r="Y8832" s="243"/>
    </row>
    <row r="8833" spans="22:25" x14ac:dyDescent="0.25">
      <c r="V8833" s="280"/>
      <c r="Y8833" s="243"/>
    </row>
    <row r="8834" spans="22:25" x14ac:dyDescent="0.25">
      <c r="V8834" s="280"/>
      <c r="Y8834" s="243"/>
    </row>
    <row r="8835" spans="22:25" x14ac:dyDescent="0.25">
      <c r="V8835" s="280"/>
      <c r="Y8835" s="243"/>
    </row>
    <row r="8836" spans="22:25" x14ac:dyDescent="0.25">
      <c r="V8836" s="280"/>
      <c r="Y8836" s="243"/>
    </row>
    <row r="8837" spans="22:25" x14ac:dyDescent="0.25">
      <c r="V8837" s="280"/>
      <c r="Y8837" s="243"/>
    </row>
    <row r="8838" spans="22:25" x14ac:dyDescent="0.25">
      <c r="V8838" s="280"/>
      <c r="Y8838" s="243"/>
    </row>
    <row r="8839" spans="22:25" x14ac:dyDescent="0.25">
      <c r="V8839" s="280"/>
      <c r="Y8839" s="243"/>
    </row>
    <row r="8840" spans="22:25" x14ac:dyDescent="0.25">
      <c r="V8840" s="280"/>
      <c r="Y8840" s="243"/>
    </row>
    <row r="8841" spans="22:25" x14ac:dyDescent="0.25">
      <c r="V8841" s="280"/>
      <c r="Y8841" s="243"/>
    </row>
    <row r="8842" spans="22:25" x14ac:dyDescent="0.25">
      <c r="V8842" s="280"/>
      <c r="Y8842" s="243"/>
    </row>
    <row r="8843" spans="22:25" x14ac:dyDescent="0.25">
      <c r="V8843" s="280"/>
      <c r="Y8843" s="243"/>
    </row>
    <row r="8844" spans="22:25" x14ac:dyDescent="0.25">
      <c r="V8844" s="280"/>
      <c r="Y8844" s="243"/>
    </row>
    <row r="8845" spans="22:25" x14ac:dyDescent="0.25">
      <c r="V8845" s="280"/>
      <c r="Y8845" s="243"/>
    </row>
    <row r="8846" spans="22:25" x14ac:dyDescent="0.25">
      <c r="V8846" s="280"/>
      <c r="Y8846" s="243"/>
    </row>
    <row r="8847" spans="22:25" x14ac:dyDescent="0.25">
      <c r="V8847" s="280"/>
      <c r="Y8847" s="243"/>
    </row>
    <row r="8848" spans="22:25" x14ac:dyDescent="0.25">
      <c r="V8848" s="280"/>
      <c r="Y8848" s="243"/>
    </row>
    <row r="8849" spans="22:25" x14ac:dyDescent="0.25">
      <c r="V8849" s="280"/>
      <c r="Y8849" s="243"/>
    </row>
    <row r="8850" spans="22:25" x14ac:dyDescent="0.25">
      <c r="V8850" s="280"/>
      <c r="Y8850" s="243"/>
    </row>
    <row r="8851" spans="22:25" x14ac:dyDescent="0.25">
      <c r="V8851" s="280"/>
      <c r="Y8851" s="243"/>
    </row>
    <row r="8852" spans="22:25" x14ac:dyDescent="0.25">
      <c r="V8852" s="280"/>
      <c r="Y8852" s="243"/>
    </row>
    <row r="8853" spans="22:25" x14ac:dyDescent="0.25">
      <c r="V8853" s="280"/>
      <c r="Y8853" s="243"/>
    </row>
    <row r="8854" spans="22:25" x14ac:dyDescent="0.25">
      <c r="V8854" s="280"/>
      <c r="Y8854" s="243"/>
    </row>
    <row r="8855" spans="22:25" x14ac:dyDescent="0.25">
      <c r="V8855" s="280"/>
      <c r="Y8855" s="243"/>
    </row>
    <row r="8856" spans="22:25" x14ac:dyDescent="0.25">
      <c r="V8856" s="280"/>
      <c r="Y8856" s="243"/>
    </row>
    <row r="8857" spans="22:25" x14ac:dyDescent="0.25">
      <c r="V8857" s="280"/>
      <c r="Y8857" s="243"/>
    </row>
    <row r="8858" spans="22:25" x14ac:dyDescent="0.25">
      <c r="V8858" s="280"/>
      <c r="Y8858" s="243"/>
    </row>
    <row r="8859" spans="22:25" x14ac:dyDescent="0.25">
      <c r="V8859" s="280"/>
      <c r="Y8859" s="243"/>
    </row>
    <row r="8860" spans="22:25" x14ac:dyDescent="0.25">
      <c r="V8860" s="280"/>
      <c r="Y8860" s="243"/>
    </row>
    <row r="8861" spans="22:25" x14ac:dyDescent="0.25">
      <c r="V8861" s="280"/>
      <c r="Y8861" s="243"/>
    </row>
    <row r="8862" spans="22:25" x14ac:dyDescent="0.25">
      <c r="V8862" s="280"/>
      <c r="Y8862" s="243"/>
    </row>
    <row r="8863" spans="22:25" x14ac:dyDescent="0.25">
      <c r="V8863" s="280"/>
      <c r="Y8863" s="243"/>
    </row>
    <row r="8864" spans="22:25" x14ac:dyDescent="0.25">
      <c r="V8864" s="280"/>
      <c r="Y8864" s="243"/>
    </row>
    <row r="8865" spans="22:25" x14ac:dyDescent="0.25">
      <c r="V8865" s="280"/>
      <c r="Y8865" s="243"/>
    </row>
    <row r="8866" spans="22:25" x14ac:dyDescent="0.25">
      <c r="V8866" s="280"/>
      <c r="Y8866" s="243"/>
    </row>
    <row r="8867" spans="22:25" x14ac:dyDescent="0.25">
      <c r="V8867" s="280"/>
      <c r="Y8867" s="243"/>
    </row>
    <row r="8868" spans="22:25" x14ac:dyDescent="0.25">
      <c r="V8868" s="280"/>
      <c r="Y8868" s="243"/>
    </row>
    <row r="8869" spans="22:25" x14ac:dyDescent="0.25">
      <c r="V8869" s="280"/>
      <c r="Y8869" s="243"/>
    </row>
    <row r="8870" spans="22:25" x14ac:dyDescent="0.25">
      <c r="V8870" s="280"/>
      <c r="Y8870" s="243"/>
    </row>
    <row r="8871" spans="22:25" x14ac:dyDescent="0.25">
      <c r="V8871" s="280"/>
      <c r="Y8871" s="243"/>
    </row>
    <row r="8872" spans="22:25" x14ac:dyDescent="0.25">
      <c r="V8872" s="280"/>
      <c r="Y8872" s="243"/>
    </row>
    <row r="8873" spans="22:25" x14ac:dyDescent="0.25">
      <c r="V8873" s="280"/>
      <c r="Y8873" s="243"/>
    </row>
    <row r="8874" spans="22:25" x14ac:dyDescent="0.25">
      <c r="V8874" s="280"/>
      <c r="Y8874" s="243"/>
    </row>
    <row r="8875" spans="22:25" x14ac:dyDescent="0.25">
      <c r="V8875" s="280"/>
      <c r="Y8875" s="243"/>
    </row>
    <row r="8876" spans="22:25" x14ac:dyDescent="0.25">
      <c r="V8876" s="280"/>
      <c r="Y8876" s="243"/>
    </row>
    <row r="8877" spans="22:25" x14ac:dyDescent="0.25">
      <c r="V8877" s="280"/>
      <c r="Y8877" s="243"/>
    </row>
    <row r="8878" spans="22:25" x14ac:dyDescent="0.25">
      <c r="V8878" s="280"/>
      <c r="Y8878" s="243"/>
    </row>
    <row r="8879" spans="22:25" x14ac:dyDescent="0.25">
      <c r="V8879" s="280"/>
      <c r="Y8879" s="243"/>
    </row>
    <row r="8880" spans="22:25" x14ac:dyDescent="0.25">
      <c r="V8880" s="280"/>
      <c r="Y8880" s="243"/>
    </row>
    <row r="8881" spans="22:25" x14ac:dyDescent="0.25">
      <c r="V8881" s="280"/>
      <c r="Y8881" s="243"/>
    </row>
    <row r="8882" spans="22:25" x14ac:dyDescent="0.25">
      <c r="V8882" s="280"/>
      <c r="Y8882" s="243"/>
    </row>
    <row r="8883" spans="22:25" x14ac:dyDescent="0.25">
      <c r="V8883" s="280"/>
      <c r="Y8883" s="243"/>
    </row>
    <row r="8884" spans="22:25" x14ac:dyDescent="0.25">
      <c r="V8884" s="280"/>
      <c r="Y8884" s="243"/>
    </row>
    <row r="8885" spans="22:25" x14ac:dyDescent="0.25">
      <c r="V8885" s="280"/>
      <c r="Y8885" s="243"/>
    </row>
    <row r="8886" spans="22:25" x14ac:dyDescent="0.25">
      <c r="V8886" s="280"/>
      <c r="Y8886" s="243"/>
    </row>
    <row r="8887" spans="22:25" x14ac:dyDescent="0.25">
      <c r="V8887" s="280"/>
      <c r="Y8887" s="243"/>
    </row>
    <row r="8888" spans="22:25" x14ac:dyDescent="0.25">
      <c r="V8888" s="280"/>
      <c r="Y8888" s="243"/>
    </row>
    <row r="8889" spans="22:25" x14ac:dyDescent="0.25">
      <c r="V8889" s="280"/>
      <c r="Y8889" s="243"/>
    </row>
    <row r="8890" spans="22:25" x14ac:dyDescent="0.25">
      <c r="V8890" s="280"/>
      <c r="Y8890" s="243"/>
    </row>
    <row r="8891" spans="22:25" x14ac:dyDescent="0.25">
      <c r="V8891" s="280"/>
      <c r="Y8891" s="243"/>
    </row>
    <row r="8892" spans="22:25" x14ac:dyDescent="0.25">
      <c r="V8892" s="280"/>
      <c r="Y8892" s="243"/>
    </row>
    <row r="8893" spans="22:25" x14ac:dyDescent="0.25">
      <c r="V8893" s="280"/>
      <c r="Y8893" s="243"/>
    </row>
    <row r="8894" spans="22:25" x14ac:dyDescent="0.25">
      <c r="V8894" s="280"/>
      <c r="Y8894" s="243"/>
    </row>
    <row r="8895" spans="22:25" x14ac:dyDescent="0.25">
      <c r="V8895" s="280"/>
      <c r="Y8895" s="243"/>
    </row>
    <row r="8896" spans="22:25" x14ac:dyDescent="0.25">
      <c r="V8896" s="280"/>
      <c r="Y8896" s="243"/>
    </row>
    <row r="8897" spans="22:25" x14ac:dyDescent="0.25">
      <c r="V8897" s="280"/>
      <c r="Y8897" s="243"/>
    </row>
    <row r="8898" spans="22:25" x14ac:dyDescent="0.25">
      <c r="V8898" s="280"/>
      <c r="Y8898" s="243"/>
    </row>
    <row r="8899" spans="22:25" x14ac:dyDescent="0.25">
      <c r="V8899" s="280"/>
      <c r="Y8899" s="243"/>
    </row>
    <row r="8900" spans="22:25" x14ac:dyDescent="0.25">
      <c r="V8900" s="280"/>
      <c r="Y8900" s="243"/>
    </row>
    <row r="8901" spans="22:25" x14ac:dyDescent="0.25">
      <c r="V8901" s="280"/>
      <c r="Y8901" s="243"/>
    </row>
    <row r="8902" spans="22:25" x14ac:dyDescent="0.25">
      <c r="V8902" s="280"/>
      <c r="Y8902" s="243"/>
    </row>
    <row r="8903" spans="22:25" x14ac:dyDescent="0.25">
      <c r="V8903" s="280"/>
      <c r="Y8903" s="243"/>
    </row>
    <row r="8904" spans="22:25" x14ac:dyDescent="0.25">
      <c r="V8904" s="280"/>
      <c r="Y8904" s="243"/>
    </row>
    <row r="8905" spans="22:25" x14ac:dyDescent="0.25">
      <c r="V8905" s="280"/>
      <c r="Y8905" s="243"/>
    </row>
    <row r="8906" spans="22:25" x14ac:dyDescent="0.25">
      <c r="V8906" s="280"/>
      <c r="Y8906" s="243"/>
    </row>
    <row r="8907" spans="22:25" x14ac:dyDescent="0.25">
      <c r="V8907" s="280"/>
      <c r="Y8907" s="243"/>
    </row>
    <row r="8908" spans="22:25" x14ac:dyDescent="0.25">
      <c r="V8908" s="280"/>
      <c r="Y8908" s="243"/>
    </row>
    <row r="8909" spans="22:25" x14ac:dyDescent="0.25">
      <c r="V8909" s="280"/>
      <c r="Y8909" s="243"/>
    </row>
    <row r="8910" spans="22:25" x14ac:dyDescent="0.25">
      <c r="V8910" s="280"/>
      <c r="Y8910" s="243"/>
    </row>
    <row r="8911" spans="22:25" x14ac:dyDescent="0.25">
      <c r="V8911" s="280"/>
      <c r="Y8911" s="243"/>
    </row>
    <row r="8912" spans="22:25" x14ac:dyDescent="0.25">
      <c r="V8912" s="280"/>
      <c r="Y8912" s="243"/>
    </row>
    <row r="8913" spans="22:25" x14ac:dyDescent="0.25">
      <c r="V8913" s="280"/>
      <c r="Y8913" s="243"/>
    </row>
    <row r="8914" spans="22:25" x14ac:dyDescent="0.25">
      <c r="V8914" s="280"/>
      <c r="Y8914" s="243"/>
    </row>
    <row r="8915" spans="22:25" x14ac:dyDescent="0.25">
      <c r="V8915" s="280"/>
      <c r="Y8915" s="243"/>
    </row>
    <row r="8916" spans="22:25" x14ac:dyDescent="0.25">
      <c r="V8916" s="280"/>
      <c r="Y8916" s="243"/>
    </row>
    <row r="8917" spans="22:25" x14ac:dyDescent="0.25">
      <c r="V8917" s="280"/>
      <c r="Y8917" s="243"/>
    </row>
    <row r="8918" spans="22:25" x14ac:dyDescent="0.25">
      <c r="V8918" s="280"/>
      <c r="Y8918" s="243"/>
    </row>
    <row r="8919" spans="22:25" x14ac:dyDescent="0.25">
      <c r="V8919" s="280"/>
      <c r="Y8919" s="243"/>
    </row>
    <row r="8920" spans="22:25" x14ac:dyDescent="0.25">
      <c r="V8920" s="280"/>
      <c r="Y8920" s="243"/>
    </row>
    <row r="8921" spans="22:25" x14ac:dyDescent="0.25">
      <c r="V8921" s="280"/>
      <c r="Y8921" s="243"/>
    </row>
    <row r="8922" spans="22:25" x14ac:dyDescent="0.25">
      <c r="V8922" s="280"/>
      <c r="Y8922" s="243"/>
    </row>
    <row r="8923" spans="22:25" x14ac:dyDescent="0.25">
      <c r="V8923" s="280"/>
      <c r="Y8923" s="243"/>
    </row>
    <row r="8924" spans="22:25" x14ac:dyDescent="0.25">
      <c r="V8924" s="280"/>
      <c r="Y8924" s="243"/>
    </row>
    <row r="8925" spans="22:25" x14ac:dyDescent="0.25">
      <c r="V8925" s="280"/>
      <c r="Y8925" s="243"/>
    </row>
    <row r="8926" spans="22:25" x14ac:dyDescent="0.25">
      <c r="V8926" s="280"/>
      <c r="Y8926" s="243"/>
    </row>
    <row r="8927" spans="22:25" x14ac:dyDescent="0.25">
      <c r="V8927" s="280"/>
      <c r="Y8927" s="243"/>
    </row>
    <row r="8928" spans="22:25" x14ac:dyDescent="0.25">
      <c r="V8928" s="280"/>
      <c r="Y8928" s="243"/>
    </row>
    <row r="8929" spans="22:25" x14ac:dyDescent="0.25">
      <c r="V8929" s="280"/>
      <c r="Y8929" s="243"/>
    </row>
    <row r="8930" spans="22:25" x14ac:dyDescent="0.25">
      <c r="V8930" s="280"/>
      <c r="Y8930" s="243"/>
    </row>
    <row r="8931" spans="22:25" x14ac:dyDescent="0.25">
      <c r="V8931" s="280"/>
      <c r="Y8931" s="243"/>
    </row>
    <row r="8932" spans="22:25" x14ac:dyDescent="0.25">
      <c r="V8932" s="280"/>
      <c r="Y8932" s="243"/>
    </row>
    <row r="8933" spans="22:25" x14ac:dyDescent="0.25">
      <c r="V8933" s="280"/>
      <c r="Y8933" s="243"/>
    </row>
    <row r="8934" spans="22:25" x14ac:dyDescent="0.25">
      <c r="V8934" s="280"/>
      <c r="Y8934" s="243"/>
    </row>
    <row r="8935" spans="22:25" x14ac:dyDescent="0.25">
      <c r="V8935" s="280"/>
      <c r="Y8935" s="243"/>
    </row>
    <row r="8936" spans="22:25" x14ac:dyDescent="0.25">
      <c r="V8936" s="280"/>
      <c r="Y8936" s="243"/>
    </row>
    <row r="8937" spans="22:25" x14ac:dyDescent="0.25">
      <c r="V8937" s="280"/>
      <c r="Y8937" s="243"/>
    </row>
    <row r="8938" spans="22:25" x14ac:dyDescent="0.25">
      <c r="V8938" s="280"/>
      <c r="Y8938" s="243"/>
    </row>
    <row r="8939" spans="22:25" x14ac:dyDescent="0.25">
      <c r="V8939" s="280"/>
      <c r="Y8939" s="243"/>
    </row>
    <row r="8940" spans="22:25" x14ac:dyDescent="0.25">
      <c r="V8940" s="280"/>
      <c r="Y8940" s="243"/>
    </row>
    <row r="8941" spans="22:25" x14ac:dyDescent="0.25">
      <c r="V8941" s="280"/>
      <c r="Y8941" s="243"/>
    </row>
    <row r="8942" spans="22:25" x14ac:dyDescent="0.25">
      <c r="V8942" s="280"/>
      <c r="Y8942" s="243"/>
    </row>
    <row r="8943" spans="22:25" x14ac:dyDescent="0.25">
      <c r="V8943" s="280"/>
      <c r="Y8943" s="243"/>
    </row>
    <row r="8944" spans="22:25" x14ac:dyDescent="0.25">
      <c r="V8944" s="280"/>
      <c r="Y8944" s="243"/>
    </row>
    <row r="8945" spans="22:25" x14ac:dyDescent="0.25">
      <c r="V8945" s="280"/>
      <c r="Y8945" s="243"/>
    </row>
    <row r="8946" spans="22:25" x14ac:dyDescent="0.25">
      <c r="V8946" s="280"/>
      <c r="Y8946" s="243"/>
    </row>
    <row r="8947" spans="22:25" x14ac:dyDescent="0.25">
      <c r="V8947" s="280"/>
      <c r="Y8947" s="243"/>
    </row>
    <row r="8948" spans="22:25" x14ac:dyDescent="0.25">
      <c r="V8948" s="280"/>
      <c r="Y8948" s="243"/>
    </row>
    <row r="8949" spans="22:25" x14ac:dyDescent="0.25">
      <c r="V8949" s="280"/>
      <c r="Y8949" s="243"/>
    </row>
    <row r="8950" spans="22:25" x14ac:dyDescent="0.25">
      <c r="V8950" s="280"/>
      <c r="Y8950" s="243"/>
    </row>
    <row r="8951" spans="22:25" x14ac:dyDescent="0.25">
      <c r="V8951" s="280"/>
      <c r="Y8951" s="243"/>
    </row>
    <row r="8952" spans="22:25" x14ac:dyDescent="0.25">
      <c r="V8952" s="280"/>
      <c r="Y8952" s="243"/>
    </row>
    <row r="8953" spans="22:25" x14ac:dyDescent="0.25">
      <c r="V8953" s="280"/>
      <c r="Y8953" s="243"/>
    </row>
    <row r="8954" spans="22:25" x14ac:dyDescent="0.25">
      <c r="V8954" s="280"/>
      <c r="Y8954" s="243"/>
    </row>
    <row r="8955" spans="22:25" x14ac:dyDescent="0.25">
      <c r="V8955" s="280"/>
      <c r="Y8955" s="243"/>
    </row>
    <row r="8956" spans="22:25" x14ac:dyDescent="0.25">
      <c r="V8956" s="280"/>
      <c r="Y8956" s="243"/>
    </row>
    <row r="8957" spans="22:25" x14ac:dyDescent="0.25">
      <c r="V8957" s="280"/>
      <c r="Y8957" s="243"/>
    </row>
    <row r="8958" spans="22:25" x14ac:dyDescent="0.25">
      <c r="V8958" s="280"/>
      <c r="Y8958" s="243"/>
    </row>
    <row r="8959" spans="22:25" x14ac:dyDescent="0.25">
      <c r="V8959" s="280"/>
      <c r="Y8959" s="243"/>
    </row>
    <row r="8960" spans="22:25" x14ac:dyDescent="0.25">
      <c r="V8960" s="280"/>
      <c r="Y8960" s="243"/>
    </row>
    <row r="8961" spans="22:25" x14ac:dyDescent="0.25">
      <c r="V8961" s="280"/>
      <c r="Y8961" s="243"/>
    </row>
    <row r="8962" spans="22:25" x14ac:dyDescent="0.25">
      <c r="V8962" s="280"/>
      <c r="Y8962" s="243"/>
    </row>
    <row r="8963" spans="22:25" x14ac:dyDescent="0.25">
      <c r="V8963" s="280"/>
      <c r="Y8963" s="243"/>
    </row>
    <row r="8964" spans="22:25" x14ac:dyDescent="0.25">
      <c r="V8964" s="280"/>
      <c r="Y8964" s="243"/>
    </row>
    <row r="8965" spans="22:25" x14ac:dyDescent="0.25">
      <c r="V8965" s="280"/>
      <c r="Y8965" s="243"/>
    </row>
    <row r="8966" spans="22:25" x14ac:dyDescent="0.25">
      <c r="V8966" s="280"/>
      <c r="Y8966" s="243"/>
    </row>
    <row r="8967" spans="22:25" x14ac:dyDescent="0.25">
      <c r="V8967" s="280"/>
      <c r="Y8967" s="243"/>
    </row>
    <row r="8968" spans="22:25" x14ac:dyDescent="0.25">
      <c r="V8968" s="280"/>
      <c r="Y8968" s="243"/>
    </row>
    <row r="8969" spans="22:25" x14ac:dyDescent="0.25">
      <c r="V8969" s="280"/>
      <c r="Y8969" s="243"/>
    </row>
    <row r="8970" spans="22:25" x14ac:dyDescent="0.25">
      <c r="V8970" s="280"/>
      <c r="Y8970" s="243"/>
    </row>
    <row r="8971" spans="22:25" x14ac:dyDescent="0.25">
      <c r="V8971" s="280"/>
      <c r="Y8971" s="243"/>
    </row>
    <row r="8972" spans="22:25" x14ac:dyDescent="0.25">
      <c r="V8972" s="280"/>
      <c r="Y8972" s="243"/>
    </row>
    <row r="8973" spans="22:25" x14ac:dyDescent="0.25">
      <c r="V8973" s="280"/>
      <c r="Y8973" s="243"/>
    </row>
    <row r="8974" spans="22:25" x14ac:dyDescent="0.25">
      <c r="V8974" s="280"/>
      <c r="Y8974" s="243"/>
    </row>
    <row r="8975" spans="22:25" x14ac:dyDescent="0.25">
      <c r="V8975" s="280"/>
      <c r="Y8975" s="243"/>
    </row>
    <row r="8976" spans="22:25" x14ac:dyDescent="0.25">
      <c r="V8976" s="280"/>
      <c r="Y8976" s="243"/>
    </row>
    <row r="8977" spans="22:25" x14ac:dyDescent="0.25">
      <c r="V8977" s="280"/>
      <c r="Y8977" s="243"/>
    </row>
    <row r="8978" spans="22:25" x14ac:dyDescent="0.25">
      <c r="V8978" s="280"/>
      <c r="Y8978" s="243"/>
    </row>
    <row r="8979" spans="22:25" x14ac:dyDescent="0.25">
      <c r="V8979" s="280"/>
      <c r="Y8979" s="243"/>
    </row>
    <row r="8980" spans="22:25" x14ac:dyDescent="0.25">
      <c r="V8980" s="280"/>
      <c r="Y8980" s="243"/>
    </row>
    <row r="8981" spans="22:25" x14ac:dyDescent="0.25">
      <c r="V8981" s="280"/>
      <c r="Y8981" s="243"/>
    </row>
    <row r="8982" spans="22:25" x14ac:dyDescent="0.25">
      <c r="V8982" s="280"/>
      <c r="Y8982" s="243"/>
    </row>
    <row r="8983" spans="22:25" x14ac:dyDescent="0.25">
      <c r="V8983" s="280"/>
      <c r="Y8983" s="243"/>
    </row>
    <row r="8984" spans="22:25" x14ac:dyDescent="0.25">
      <c r="V8984" s="280"/>
      <c r="Y8984" s="243"/>
    </row>
    <row r="8985" spans="22:25" x14ac:dyDescent="0.25">
      <c r="V8985" s="280"/>
      <c r="Y8985" s="243"/>
    </row>
    <row r="8986" spans="22:25" x14ac:dyDescent="0.25">
      <c r="V8986" s="280"/>
      <c r="Y8986" s="243"/>
    </row>
    <row r="8987" spans="22:25" x14ac:dyDescent="0.25">
      <c r="V8987" s="280"/>
      <c r="Y8987" s="243"/>
    </row>
    <row r="8988" spans="22:25" x14ac:dyDescent="0.25">
      <c r="V8988" s="280"/>
      <c r="Y8988" s="243"/>
    </row>
    <row r="8989" spans="22:25" x14ac:dyDescent="0.25">
      <c r="V8989" s="280"/>
      <c r="Y8989" s="243"/>
    </row>
    <row r="8990" spans="22:25" x14ac:dyDescent="0.25">
      <c r="V8990" s="280"/>
      <c r="Y8990" s="243"/>
    </row>
    <row r="8991" spans="22:25" x14ac:dyDescent="0.25">
      <c r="V8991" s="280"/>
      <c r="Y8991" s="243"/>
    </row>
    <row r="8992" spans="22:25" x14ac:dyDescent="0.25">
      <c r="V8992" s="280"/>
      <c r="Y8992" s="243"/>
    </row>
    <row r="8993" spans="22:25" x14ac:dyDescent="0.25">
      <c r="V8993" s="280"/>
      <c r="Y8993" s="243"/>
    </row>
    <row r="8994" spans="22:25" x14ac:dyDescent="0.25">
      <c r="V8994" s="280"/>
      <c r="Y8994" s="243"/>
    </row>
    <row r="8995" spans="22:25" x14ac:dyDescent="0.25">
      <c r="V8995" s="280"/>
      <c r="Y8995" s="243"/>
    </row>
    <row r="8996" spans="22:25" x14ac:dyDescent="0.25">
      <c r="V8996" s="280"/>
      <c r="Y8996" s="243"/>
    </row>
    <row r="8997" spans="22:25" x14ac:dyDescent="0.25">
      <c r="V8997" s="280"/>
      <c r="Y8997" s="243"/>
    </row>
    <row r="8998" spans="22:25" x14ac:dyDescent="0.25">
      <c r="V8998" s="280"/>
      <c r="Y8998" s="243"/>
    </row>
    <row r="8999" spans="22:25" x14ac:dyDescent="0.25">
      <c r="V8999" s="280"/>
      <c r="Y8999" s="243"/>
    </row>
    <row r="9000" spans="22:25" x14ac:dyDescent="0.25">
      <c r="V9000" s="280"/>
      <c r="Y9000" s="243"/>
    </row>
    <row r="9001" spans="22:25" x14ac:dyDescent="0.25">
      <c r="V9001" s="280"/>
      <c r="Y9001" s="243"/>
    </row>
    <row r="9002" spans="22:25" x14ac:dyDescent="0.25">
      <c r="V9002" s="280"/>
      <c r="Y9002" s="243"/>
    </row>
    <row r="9003" spans="22:25" x14ac:dyDescent="0.25">
      <c r="V9003" s="280"/>
      <c r="Y9003" s="243"/>
    </row>
    <row r="9004" spans="22:25" x14ac:dyDescent="0.25">
      <c r="V9004" s="280"/>
      <c r="Y9004" s="243"/>
    </row>
    <row r="9005" spans="22:25" x14ac:dyDescent="0.25">
      <c r="V9005" s="280"/>
      <c r="Y9005" s="243"/>
    </row>
    <row r="9006" spans="22:25" x14ac:dyDescent="0.25">
      <c r="V9006" s="280"/>
      <c r="Y9006" s="243"/>
    </row>
    <row r="9007" spans="22:25" x14ac:dyDescent="0.25">
      <c r="V9007" s="280"/>
      <c r="Y9007" s="243"/>
    </row>
    <row r="9008" spans="22:25" x14ac:dyDescent="0.25">
      <c r="V9008" s="280"/>
      <c r="Y9008" s="243"/>
    </row>
    <row r="9009" spans="22:25" x14ac:dyDescent="0.25">
      <c r="V9009" s="280"/>
      <c r="Y9009" s="243"/>
    </row>
    <row r="9010" spans="22:25" x14ac:dyDescent="0.25">
      <c r="V9010" s="280"/>
      <c r="Y9010" s="243"/>
    </row>
    <row r="9011" spans="22:25" x14ac:dyDescent="0.25">
      <c r="V9011" s="280"/>
      <c r="Y9011" s="243"/>
    </row>
    <row r="9012" spans="22:25" x14ac:dyDescent="0.25">
      <c r="V9012" s="280"/>
      <c r="Y9012" s="243"/>
    </row>
    <row r="9013" spans="22:25" x14ac:dyDescent="0.25">
      <c r="V9013" s="280"/>
      <c r="Y9013" s="243"/>
    </row>
    <row r="9014" spans="22:25" x14ac:dyDescent="0.25">
      <c r="V9014" s="280"/>
      <c r="Y9014" s="243"/>
    </row>
    <row r="9015" spans="22:25" x14ac:dyDescent="0.25">
      <c r="V9015" s="280"/>
      <c r="Y9015" s="243"/>
    </row>
    <row r="9016" spans="22:25" x14ac:dyDescent="0.25">
      <c r="V9016" s="280"/>
      <c r="Y9016" s="243"/>
    </row>
    <row r="9017" spans="22:25" x14ac:dyDescent="0.25">
      <c r="V9017" s="280"/>
      <c r="Y9017" s="243"/>
    </row>
    <row r="9018" spans="22:25" x14ac:dyDescent="0.25">
      <c r="V9018" s="280"/>
      <c r="Y9018" s="243"/>
    </row>
    <row r="9019" spans="22:25" x14ac:dyDescent="0.25">
      <c r="V9019" s="280"/>
      <c r="Y9019" s="243"/>
    </row>
    <row r="9020" spans="22:25" x14ac:dyDescent="0.25">
      <c r="V9020" s="280"/>
      <c r="Y9020" s="243"/>
    </row>
    <row r="9021" spans="22:25" x14ac:dyDescent="0.25">
      <c r="V9021" s="280"/>
      <c r="Y9021" s="243"/>
    </row>
    <row r="9022" spans="22:25" x14ac:dyDescent="0.25">
      <c r="V9022" s="280"/>
      <c r="Y9022" s="243"/>
    </row>
    <row r="9023" spans="22:25" x14ac:dyDescent="0.25">
      <c r="V9023" s="280"/>
      <c r="Y9023" s="243"/>
    </row>
    <row r="9024" spans="22:25" x14ac:dyDescent="0.25">
      <c r="V9024" s="280"/>
      <c r="Y9024" s="243"/>
    </row>
    <row r="9025" spans="22:25" x14ac:dyDescent="0.25">
      <c r="V9025" s="280"/>
      <c r="Y9025" s="243"/>
    </row>
    <row r="9026" spans="22:25" x14ac:dyDescent="0.25">
      <c r="V9026" s="280"/>
      <c r="Y9026" s="243"/>
    </row>
    <row r="9027" spans="22:25" x14ac:dyDescent="0.25">
      <c r="V9027" s="280"/>
      <c r="Y9027" s="243"/>
    </row>
    <row r="9028" spans="22:25" x14ac:dyDescent="0.25">
      <c r="V9028" s="280"/>
      <c r="Y9028" s="243"/>
    </row>
    <row r="9029" spans="22:25" x14ac:dyDescent="0.25">
      <c r="V9029" s="280"/>
      <c r="Y9029" s="243"/>
    </row>
    <row r="9030" spans="22:25" x14ac:dyDescent="0.25">
      <c r="V9030" s="280"/>
      <c r="Y9030" s="243"/>
    </row>
    <row r="9031" spans="22:25" x14ac:dyDescent="0.25">
      <c r="V9031" s="280"/>
      <c r="Y9031" s="243"/>
    </row>
    <row r="9032" spans="22:25" x14ac:dyDescent="0.25">
      <c r="V9032" s="280"/>
      <c r="Y9032" s="243"/>
    </row>
    <row r="9033" spans="22:25" x14ac:dyDescent="0.25">
      <c r="V9033" s="280"/>
      <c r="Y9033" s="243"/>
    </row>
    <row r="9034" spans="22:25" x14ac:dyDescent="0.25">
      <c r="V9034" s="280"/>
      <c r="Y9034" s="243"/>
    </row>
    <row r="9035" spans="22:25" x14ac:dyDescent="0.25">
      <c r="V9035" s="280"/>
      <c r="Y9035" s="243"/>
    </row>
    <row r="9036" spans="22:25" x14ac:dyDescent="0.25">
      <c r="V9036" s="280"/>
      <c r="Y9036" s="243"/>
    </row>
    <row r="9037" spans="22:25" x14ac:dyDescent="0.25">
      <c r="V9037" s="280"/>
      <c r="Y9037" s="243"/>
    </row>
    <row r="9038" spans="22:25" x14ac:dyDescent="0.25">
      <c r="V9038" s="280"/>
      <c r="Y9038" s="243"/>
    </row>
    <row r="9039" spans="22:25" x14ac:dyDescent="0.25">
      <c r="V9039" s="280"/>
      <c r="Y9039" s="243"/>
    </row>
    <row r="9040" spans="22:25" x14ac:dyDescent="0.25">
      <c r="V9040" s="280"/>
      <c r="Y9040" s="243"/>
    </row>
    <row r="9041" spans="22:25" x14ac:dyDescent="0.25">
      <c r="V9041" s="280"/>
      <c r="Y9041" s="243"/>
    </row>
    <row r="9042" spans="22:25" x14ac:dyDescent="0.25">
      <c r="V9042" s="280"/>
      <c r="Y9042" s="243"/>
    </row>
    <row r="9043" spans="22:25" x14ac:dyDescent="0.25">
      <c r="V9043" s="280"/>
      <c r="Y9043" s="243"/>
    </row>
    <row r="9044" spans="22:25" x14ac:dyDescent="0.25">
      <c r="V9044" s="280"/>
      <c r="Y9044" s="243"/>
    </row>
    <row r="9045" spans="22:25" x14ac:dyDescent="0.25">
      <c r="V9045" s="280"/>
      <c r="Y9045" s="243"/>
    </row>
    <row r="9046" spans="22:25" x14ac:dyDescent="0.25">
      <c r="V9046" s="280"/>
      <c r="Y9046" s="243"/>
    </row>
    <row r="9047" spans="22:25" x14ac:dyDescent="0.25">
      <c r="V9047" s="280"/>
      <c r="Y9047" s="243"/>
    </row>
    <row r="9048" spans="22:25" x14ac:dyDescent="0.25">
      <c r="V9048" s="280"/>
      <c r="Y9048" s="243"/>
    </row>
    <row r="9049" spans="22:25" x14ac:dyDescent="0.25">
      <c r="V9049" s="280"/>
      <c r="Y9049" s="243"/>
    </row>
    <row r="9050" spans="22:25" x14ac:dyDescent="0.25">
      <c r="V9050" s="280"/>
      <c r="Y9050" s="243"/>
    </row>
    <row r="9051" spans="22:25" x14ac:dyDescent="0.25">
      <c r="V9051" s="280"/>
      <c r="Y9051" s="243"/>
    </row>
    <row r="9052" spans="22:25" x14ac:dyDescent="0.25">
      <c r="V9052" s="280"/>
      <c r="Y9052" s="243"/>
    </row>
    <row r="9053" spans="22:25" x14ac:dyDescent="0.25">
      <c r="V9053" s="280"/>
      <c r="Y9053" s="243"/>
    </row>
    <row r="9054" spans="22:25" x14ac:dyDescent="0.25">
      <c r="V9054" s="280"/>
      <c r="Y9054" s="243"/>
    </row>
    <row r="9055" spans="22:25" x14ac:dyDescent="0.25">
      <c r="V9055" s="280"/>
      <c r="Y9055" s="243"/>
    </row>
    <row r="9056" spans="22:25" x14ac:dyDescent="0.25">
      <c r="V9056" s="280"/>
      <c r="Y9056" s="243"/>
    </row>
    <row r="9057" spans="22:25" x14ac:dyDescent="0.25">
      <c r="V9057" s="280"/>
      <c r="Y9057" s="243"/>
    </row>
    <row r="9058" spans="22:25" x14ac:dyDescent="0.25">
      <c r="V9058" s="280"/>
      <c r="Y9058" s="243"/>
    </row>
    <row r="9059" spans="22:25" x14ac:dyDescent="0.25">
      <c r="V9059" s="280"/>
      <c r="Y9059" s="243"/>
    </row>
    <row r="9060" spans="22:25" x14ac:dyDescent="0.25">
      <c r="V9060" s="280"/>
      <c r="Y9060" s="243"/>
    </row>
    <row r="9061" spans="22:25" x14ac:dyDescent="0.25">
      <c r="V9061" s="280"/>
      <c r="Y9061" s="243"/>
    </row>
    <row r="9062" spans="22:25" x14ac:dyDescent="0.25">
      <c r="V9062" s="280"/>
      <c r="Y9062" s="243"/>
    </row>
    <row r="9063" spans="22:25" x14ac:dyDescent="0.25">
      <c r="V9063" s="280"/>
      <c r="Y9063" s="243"/>
    </row>
    <row r="9064" spans="22:25" x14ac:dyDescent="0.25">
      <c r="V9064" s="280"/>
      <c r="Y9064" s="243"/>
    </row>
    <row r="9065" spans="22:25" x14ac:dyDescent="0.25">
      <c r="V9065" s="280"/>
      <c r="Y9065" s="243"/>
    </row>
    <row r="9066" spans="22:25" x14ac:dyDescent="0.25">
      <c r="V9066" s="280"/>
      <c r="Y9066" s="243"/>
    </row>
    <row r="9067" spans="22:25" x14ac:dyDescent="0.25">
      <c r="V9067" s="280"/>
      <c r="Y9067" s="243"/>
    </row>
    <row r="9068" spans="22:25" x14ac:dyDescent="0.25">
      <c r="V9068" s="280"/>
      <c r="Y9068" s="243"/>
    </row>
    <row r="9069" spans="22:25" x14ac:dyDescent="0.25">
      <c r="V9069" s="280"/>
      <c r="Y9069" s="243"/>
    </row>
    <row r="9070" spans="22:25" x14ac:dyDescent="0.25">
      <c r="V9070" s="280"/>
      <c r="Y9070" s="243"/>
    </row>
    <row r="9071" spans="22:25" x14ac:dyDescent="0.25">
      <c r="V9071" s="280"/>
      <c r="Y9071" s="243"/>
    </row>
    <row r="9072" spans="22:25" x14ac:dyDescent="0.25">
      <c r="V9072" s="280"/>
      <c r="Y9072" s="243"/>
    </row>
    <row r="9073" spans="22:25" x14ac:dyDescent="0.25">
      <c r="V9073" s="280"/>
      <c r="Y9073" s="243"/>
    </row>
    <row r="9074" spans="22:25" x14ac:dyDescent="0.25">
      <c r="V9074" s="280"/>
      <c r="Y9074" s="243"/>
    </row>
    <row r="9075" spans="22:25" x14ac:dyDescent="0.25">
      <c r="V9075" s="280"/>
      <c r="Y9075" s="243"/>
    </row>
    <row r="9076" spans="22:25" x14ac:dyDescent="0.25">
      <c r="V9076" s="280"/>
      <c r="Y9076" s="243"/>
    </row>
    <row r="9077" spans="22:25" x14ac:dyDescent="0.25">
      <c r="V9077" s="280"/>
      <c r="Y9077" s="243"/>
    </row>
    <row r="9078" spans="22:25" x14ac:dyDescent="0.25">
      <c r="V9078" s="280"/>
      <c r="Y9078" s="243"/>
    </row>
    <row r="9079" spans="22:25" x14ac:dyDescent="0.25">
      <c r="V9079" s="280"/>
      <c r="Y9079" s="243"/>
    </row>
    <row r="9080" spans="22:25" x14ac:dyDescent="0.25">
      <c r="V9080" s="280"/>
      <c r="Y9080" s="243"/>
    </row>
    <row r="9081" spans="22:25" x14ac:dyDescent="0.25">
      <c r="V9081" s="280"/>
      <c r="Y9081" s="243"/>
    </row>
    <row r="9082" spans="22:25" x14ac:dyDescent="0.25">
      <c r="V9082" s="280"/>
      <c r="Y9082" s="243"/>
    </row>
    <row r="9083" spans="22:25" x14ac:dyDescent="0.25">
      <c r="V9083" s="280"/>
      <c r="Y9083" s="243"/>
    </row>
    <row r="9084" spans="22:25" x14ac:dyDescent="0.25">
      <c r="V9084" s="280"/>
      <c r="Y9084" s="243"/>
    </row>
    <row r="9085" spans="22:25" x14ac:dyDescent="0.25">
      <c r="V9085" s="280"/>
      <c r="Y9085" s="243"/>
    </row>
    <row r="9086" spans="22:25" x14ac:dyDescent="0.25">
      <c r="V9086" s="280"/>
      <c r="Y9086" s="243"/>
    </row>
    <row r="9087" spans="22:25" x14ac:dyDescent="0.25">
      <c r="V9087" s="280"/>
      <c r="Y9087" s="243"/>
    </row>
    <row r="9088" spans="22:25" x14ac:dyDescent="0.25">
      <c r="V9088" s="280"/>
      <c r="Y9088" s="243"/>
    </row>
    <row r="9089" spans="22:25" x14ac:dyDescent="0.25">
      <c r="V9089" s="280"/>
      <c r="Y9089" s="243"/>
    </row>
    <row r="9090" spans="22:25" x14ac:dyDescent="0.25">
      <c r="V9090" s="280"/>
      <c r="Y9090" s="243"/>
    </row>
    <row r="9091" spans="22:25" x14ac:dyDescent="0.25">
      <c r="V9091" s="280"/>
      <c r="Y9091" s="243"/>
    </row>
    <row r="9092" spans="22:25" x14ac:dyDescent="0.25">
      <c r="V9092" s="280"/>
      <c r="Y9092" s="243"/>
    </row>
    <row r="9093" spans="22:25" x14ac:dyDescent="0.25">
      <c r="V9093" s="280"/>
      <c r="Y9093" s="243"/>
    </row>
    <row r="9094" spans="22:25" x14ac:dyDescent="0.25">
      <c r="V9094" s="280"/>
      <c r="Y9094" s="243"/>
    </row>
    <row r="9095" spans="22:25" x14ac:dyDescent="0.25">
      <c r="V9095" s="280"/>
      <c r="Y9095" s="243"/>
    </row>
    <row r="9096" spans="22:25" x14ac:dyDescent="0.25">
      <c r="V9096" s="280"/>
      <c r="Y9096" s="243"/>
    </row>
    <row r="9097" spans="22:25" x14ac:dyDescent="0.25">
      <c r="V9097" s="280"/>
      <c r="Y9097" s="243"/>
    </row>
    <row r="9098" spans="22:25" x14ac:dyDescent="0.25">
      <c r="V9098" s="280"/>
      <c r="Y9098" s="243"/>
    </row>
    <row r="9099" spans="22:25" x14ac:dyDescent="0.25">
      <c r="V9099" s="280"/>
      <c r="Y9099" s="243"/>
    </row>
    <row r="9100" spans="22:25" x14ac:dyDescent="0.25">
      <c r="V9100" s="280"/>
      <c r="Y9100" s="243"/>
    </row>
    <row r="9101" spans="22:25" x14ac:dyDescent="0.25">
      <c r="V9101" s="280"/>
      <c r="Y9101" s="243"/>
    </row>
    <row r="9102" spans="22:25" x14ac:dyDescent="0.25">
      <c r="V9102" s="280"/>
      <c r="Y9102" s="243"/>
    </row>
    <row r="9103" spans="22:25" x14ac:dyDescent="0.25">
      <c r="V9103" s="280"/>
      <c r="Y9103" s="243"/>
    </row>
    <row r="9104" spans="22:25" x14ac:dyDescent="0.25">
      <c r="V9104" s="280"/>
      <c r="Y9104" s="243"/>
    </row>
    <row r="9105" spans="22:25" x14ac:dyDescent="0.25">
      <c r="V9105" s="280"/>
      <c r="Y9105" s="243"/>
    </row>
    <row r="9106" spans="22:25" x14ac:dyDescent="0.25">
      <c r="V9106" s="280"/>
      <c r="Y9106" s="243"/>
    </row>
    <row r="9107" spans="22:25" x14ac:dyDescent="0.25">
      <c r="V9107" s="280"/>
      <c r="Y9107" s="243"/>
    </row>
    <row r="9108" spans="22:25" x14ac:dyDescent="0.25">
      <c r="V9108" s="280"/>
      <c r="Y9108" s="243"/>
    </row>
    <row r="9109" spans="22:25" x14ac:dyDescent="0.25">
      <c r="V9109" s="280"/>
      <c r="Y9109" s="243"/>
    </row>
    <row r="9110" spans="22:25" x14ac:dyDescent="0.25">
      <c r="V9110" s="280"/>
      <c r="Y9110" s="243"/>
    </row>
    <row r="9111" spans="22:25" x14ac:dyDescent="0.25">
      <c r="V9111" s="280"/>
      <c r="Y9111" s="243"/>
    </row>
    <row r="9112" spans="22:25" x14ac:dyDescent="0.25">
      <c r="V9112" s="280"/>
      <c r="Y9112" s="243"/>
    </row>
    <row r="9113" spans="22:25" x14ac:dyDescent="0.25">
      <c r="V9113" s="280"/>
      <c r="Y9113" s="243"/>
    </row>
    <row r="9114" spans="22:25" x14ac:dyDescent="0.25">
      <c r="V9114" s="280"/>
      <c r="Y9114" s="243"/>
    </row>
    <row r="9115" spans="22:25" x14ac:dyDescent="0.25">
      <c r="V9115" s="280"/>
      <c r="Y9115" s="243"/>
    </row>
    <row r="9116" spans="22:25" x14ac:dyDescent="0.25">
      <c r="V9116" s="280"/>
      <c r="Y9116" s="243"/>
    </row>
    <row r="9117" spans="22:25" x14ac:dyDescent="0.25">
      <c r="V9117" s="280"/>
      <c r="Y9117" s="243"/>
    </row>
    <row r="9118" spans="22:25" x14ac:dyDescent="0.25">
      <c r="V9118" s="280"/>
      <c r="Y9118" s="243"/>
    </row>
    <row r="9119" spans="22:25" x14ac:dyDescent="0.25">
      <c r="V9119" s="280"/>
      <c r="Y9119" s="243"/>
    </row>
    <row r="9120" spans="22:25" x14ac:dyDescent="0.25">
      <c r="V9120" s="280"/>
      <c r="Y9120" s="243"/>
    </row>
    <row r="9121" spans="22:25" x14ac:dyDescent="0.25">
      <c r="V9121" s="280"/>
      <c r="Y9121" s="243"/>
    </row>
    <row r="9122" spans="22:25" x14ac:dyDescent="0.25">
      <c r="V9122" s="280"/>
      <c r="Y9122" s="243"/>
    </row>
    <row r="9123" spans="22:25" x14ac:dyDescent="0.25">
      <c r="V9123" s="280"/>
      <c r="Y9123" s="243"/>
    </row>
    <row r="9124" spans="22:25" x14ac:dyDescent="0.25">
      <c r="V9124" s="280"/>
      <c r="Y9124" s="243"/>
    </row>
    <row r="9125" spans="22:25" x14ac:dyDescent="0.25">
      <c r="V9125" s="280"/>
      <c r="Y9125" s="243"/>
    </row>
    <row r="9126" spans="22:25" x14ac:dyDescent="0.25">
      <c r="V9126" s="280"/>
      <c r="Y9126" s="243"/>
    </row>
    <row r="9127" spans="22:25" x14ac:dyDescent="0.25">
      <c r="V9127" s="280"/>
      <c r="Y9127" s="243"/>
    </row>
    <row r="9128" spans="22:25" x14ac:dyDescent="0.25">
      <c r="V9128" s="280"/>
      <c r="Y9128" s="243"/>
    </row>
    <row r="9129" spans="22:25" x14ac:dyDescent="0.25">
      <c r="V9129" s="280"/>
      <c r="Y9129" s="243"/>
    </row>
    <row r="9130" spans="22:25" x14ac:dyDescent="0.25">
      <c r="V9130" s="280"/>
      <c r="Y9130" s="243"/>
    </row>
    <row r="9131" spans="22:25" x14ac:dyDescent="0.25">
      <c r="V9131" s="280"/>
      <c r="Y9131" s="243"/>
    </row>
    <row r="9132" spans="22:25" x14ac:dyDescent="0.25">
      <c r="V9132" s="280"/>
      <c r="Y9132" s="243"/>
    </row>
    <row r="9133" spans="22:25" x14ac:dyDescent="0.25">
      <c r="V9133" s="280"/>
      <c r="Y9133" s="243"/>
    </row>
    <row r="9134" spans="22:25" x14ac:dyDescent="0.25">
      <c r="V9134" s="280"/>
      <c r="Y9134" s="243"/>
    </row>
    <row r="9135" spans="22:25" x14ac:dyDescent="0.25">
      <c r="V9135" s="280"/>
      <c r="Y9135" s="243"/>
    </row>
    <row r="9136" spans="22:25" x14ac:dyDescent="0.25">
      <c r="V9136" s="280"/>
      <c r="Y9136" s="243"/>
    </row>
    <row r="9137" spans="22:25" x14ac:dyDescent="0.25">
      <c r="V9137" s="280"/>
      <c r="Y9137" s="243"/>
    </row>
    <row r="9138" spans="22:25" x14ac:dyDescent="0.25">
      <c r="V9138" s="280"/>
      <c r="Y9138" s="243"/>
    </row>
    <row r="9139" spans="22:25" x14ac:dyDescent="0.25">
      <c r="V9139" s="280"/>
      <c r="Y9139" s="243"/>
    </row>
    <row r="9140" spans="22:25" x14ac:dyDescent="0.25">
      <c r="V9140" s="280"/>
      <c r="Y9140" s="243"/>
    </row>
    <row r="9141" spans="22:25" x14ac:dyDescent="0.25">
      <c r="V9141" s="280"/>
      <c r="Y9141" s="243"/>
    </row>
    <row r="9142" spans="22:25" x14ac:dyDescent="0.25">
      <c r="V9142" s="280"/>
      <c r="Y9142" s="243"/>
    </row>
    <row r="9143" spans="22:25" x14ac:dyDescent="0.25">
      <c r="V9143" s="280"/>
      <c r="Y9143" s="243"/>
    </row>
    <row r="9144" spans="22:25" x14ac:dyDescent="0.25">
      <c r="V9144" s="280"/>
      <c r="Y9144" s="243"/>
    </row>
    <row r="9145" spans="22:25" x14ac:dyDescent="0.25">
      <c r="V9145" s="280"/>
      <c r="Y9145" s="243"/>
    </row>
    <row r="9146" spans="22:25" x14ac:dyDescent="0.25">
      <c r="V9146" s="280"/>
      <c r="Y9146" s="243"/>
    </row>
    <row r="9147" spans="22:25" x14ac:dyDescent="0.25">
      <c r="V9147" s="280"/>
      <c r="Y9147" s="243"/>
    </row>
    <row r="9148" spans="22:25" x14ac:dyDescent="0.25">
      <c r="V9148" s="280"/>
      <c r="Y9148" s="243"/>
    </row>
    <row r="9149" spans="22:25" x14ac:dyDescent="0.25">
      <c r="V9149" s="280"/>
      <c r="Y9149" s="243"/>
    </row>
    <row r="9150" spans="22:25" x14ac:dyDescent="0.25">
      <c r="V9150" s="280"/>
      <c r="Y9150" s="243"/>
    </row>
    <row r="9151" spans="22:25" x14ac:dyDescent="0.25">
      <c r="V9151" s="280"/>
      <c r="Y9151" s="243"/>
    </row>
    <row r="9152" spans="22:25" x14ac:dyDescent="0.25">
      <c r="V9152" s="280"/>
      <c r="Y9152" s="243"/>
    </row>
    <row r="9153" spans="22:25" x14ac:dyDescent="0.25">
      <c r="V9153" s="280"/>
      <c r="Y9153" s="243"/>
    </row>
    <row r="9154" spans="22:25" x14ac:dyDescent="0.25">
      <c r="V9154" s="280"/>
      <c r="Y9154" s="243"/>
    </row>
    <row r="9155" spans="22:25" x14ac:dyDescent="0.25">
      <c r="V9155" s="280"/>
      <c r="Y9155" s="243"/>
    </row>
    <row r="9156" spans="22:25" x14ac:dyDescent="0.25">
      <c r="V9156" s="280"/>
      <c r="Y9156" s="243"/>
    </row>
    <row r="9157" spans="22:25" x14ac:dyDescent="0.25">
      <c r="V9157" s="280"/>
      <c r="Y9157" s="243"/>
    </row>
    <row r="9158" spans="22:25" x14ac:dyDescent="0.25">
      <c r="V9158" s="280"/>
      <c r="Y9158" s="243"/>
    </row>
    <row r="9159" spans="22:25" x14ac:dyDescent="0.25">
      <c r="V9159" s="280"/>
      <c r="Y9159" s="243"/>
    </row>
    <row r="9160" spans="22:25" x14ac:dyDescent="0.25">
      <c r="V9160" s="280"/>
      <c r="Y9160" s="243"/>
    </row>
    <row r="9161" spans="22:25" x14ac:dyDescent="0.25">
      <c r="V9161" s="280"/>
      <c r="Y9161" s="243"/>
    </row>
    <row r="9162" spans="22:25" x14ac:dyDescent="0.25">
      <c r="V9162" s="280"/>
      <c r="Y9162" s="243"/>
    </row>
    <row r="9163" spans="22:25" x14ac:dyDescent="0.25">
      <c r="V9163" s="280"/>
      <c r="Y9163" s="243"/>
    </row>
    <row r="9164" spans="22:25" x14ac:dyDescent="0.25">
      <c r="V9164" s="280"/>
      <c r="Y9164" s="243"/>
    </row>
    <row r="9165" spans="22:25" x14ac:dyDescent="0.25">
      <c r="V9165" s="280"/>
      <c r="Y9165" s="243"/>
    </row>
    <row r="9166" spans="22:25" x14ac:dyDescent="0.25">
      <c r="V9166" s="280"/>
      <c r="Y9166" s="243"/>
    </row>
    <row r="9167" spans="22:25" x14ac:dyDescent="0.25">
      <c r="V9167" s="280"/>
      <c r="Y9167" s="243"/>
    </row>
    <row r="9168" spans="22:25" x14ac:dyDescent="0.25">
      <c r="V9168" s="280"/>
      <c r="Y9168" s="243"/>
    </row>
    <row r="9169" spans="22:25" x14ac:dyDescent="0.25">
      <c r="V9169" s="280"/>
      <c r="Y9169" s="243"/>
    </row>
    <row r="9170" spans="22:25" x14ac:dyDescent="0.25">
      <c r="V9170" s="280"/>
      <c r="Y9170" s="243"/>
    </row>
    <row r="9171" spans="22:25" x14ac:dyDescent="0.25">
      <c r="V9171" s="280"/>
      <c r="Y9171" s="243"/>
    </row>
    <row r="9172" spans="22:25" x14ac:dyDescent="0.25">
      <c r="V9172" s="280"/>
      <c r="Y9172" s="243"/>
    </row>
    <row r="9173" spans="22:25" x14ac:dyDescent="0.25">
      <c r="V9173" s="280"/>
      <c r="Y9173" s="243"/>
    </row>
    <row r="9174" spans="22:25" x14ac:dyDescent="0.25">
      <c r="V9174" s="280"/>
      <c r="Y9174" s="243"/>
    </row>
    <row r="9175" spans="22:25" x14ac:dyDescent="0.25">
      <c r="V9175" s="280"/>
      <c r="Y9175" s="243"/>
    </row>
    <row r="9176" spans="22:25" x14ac:dyDescent="0.25">
      <c r="V9176" s="280"/>
      <c r="Y9176" s="243"/>
    </row>
    <row r="9177" spans="22:25" x14ac:dyDescent="0.25">
      <c r="V9177" s="280"/>
      <c r="Y9177" s="243"/>
    </row>
    <row r="9178" spans="22:25" x14ac:dyDescent="0.25">
      <c r="V9178" s="280"/>
      <c r="Y9178" s="243"/>
    </row>
    <row r="9179" spans="22:25" x14ac:dyDescent="0.25">
      <c r="V9179" s="280"/>
      <c r="Y9179" s="243"/>
    </row>
    <row r="9180" spans="22:25" x14ac:dyDescent="0.25">
      <c r="V9180" s="280"/>
      <c r="Y9180" s="243"/>
    </row>
    <row r="9181" spans="22:25" x14ac:dyDescent="0.25">
      <c r="V9181" s="280"/>
      <c r="Y9181" s="243"/>
    </row>
    <row r="9182" spans="22:25" x14ac:dyDescent="0.25">
      <c r="V9182" s="280"/>
      <c r="Y9182" s="243"/>
    </row>
    <row r="9183" spans="22:25" x14ac:dyDescent="0.25">
      <c r="V9183" s="280"/>
      <c r="Y9183" s="243"/>
    </row>
    <row r="9184" spans="22:25" x14ac:dyDescent="0.25">
      <c r="V9184" s="280"/>
      <c r="Y9184" s="243"/>
    </row>
    <row r="9185" spans="22:25" x14ac:dyDescent="0.25">
      <c r="V9185" s="280"/>
      <c r="Y9185" s="243"/>
    </row>
    <row r="9186" spans="22:25" x14ac:dyDescent="0.25">
      <c r="V9186" s="280"/>
      <c r="Y9186" s="243"/>
    </row>
    <row r="9187" spans="22:25" x14ac:dyDescent="0.25">
      <c r="V9187" s="280"/>
      <c r="Y9187" s="243"/>
    </row>
    <row r="9188" spans="22:25" x14ac:dyDescent="0.25">
      <c r="V9188" s="280"/>
      <c r="Y9188" s="243"/>
    </row>
    <row r="9189" spans="22:25" x14ac:dyDescent="0.25">
      <c r="V9189" s="280"/>
      <c r="Y9189" s="243"/>
    </row>
    <row r="9190" spans="22:25" x14ac:dyDescent="0.25">
      <c r="V9190" s="280"/>
      <c r="Y9190" s="243"/>
    </row>
    <row r="9191" spans="22:25" x14ac:dyDescent="0.25">
      <c r="V9191" s="280"/>
      <c r="Y9191" s="243"/>
    </row>
    <row r="9192" spans="22:25" x14ac:dyDescent="0.25">
      <c r="V9192" s="280"/>
      <c r="Y9192" s="243"/>
    </row>
    <row r="9193" spans="22:25" x14ac:dyDescent="0.25">
      <c r="V9193" s="280"/>
      <c r="Y9193" s="243"/>
    </row>
    <row r="9194" spans="22:25" x14ac:dyDescent="0.25">
      <c r="V9194" s="280"/>
      <c r="Y9194" s="243"/>
    </row>
    <row r="9195" spans="22:25" x14ac:dyDescent="0.25">
      <c r="V9195" s="280"/>
      <c r="Y9195" s="243"/>
    </row>
    <row r="9196" spans="22:25" x14ac:dyDescent="0.25">
      <c r="V9196" s="280"/>
      <c r="Y9196" s="243"/>
    </row>
    <row r="9197" spans="22:25" x14ac:dyDescent="0.25">
      <c r="V9197" s="280"/>
      <c r="Y9197" s="243"/>
    </row>
    <row r="9198" spans="22:25" x14ac:dyDescent="0.25">
      <c r="V9198" s="280"/>
      <c r="Y9198" s="243"/>
    </row>
    <row r="9199" spans="22:25" x14ac:dyDescent="0.25">
      <c r="V9199" s="280"/>
      <c r="Y9199" s="243"/>
    </row>
    <row r="9200" spans="22:25" x14ac:dyDescent="0.25">
      <c r="V9200" s="280"/>
      <c r="Y9200" s="243"/>
    </row>
    <row r="9201" spans="22:25" x14ac:dyDescent="0.25">
      <c r="V9201" s="280"/>
      <c r="Y9201" s="243"/>
    </row>
    <row r="9202" spans="22:25" x14ac:dyDescent="0.25">
      <c r="V9202" s="280"/>
      <c r="Y9202" s="243"/>
    </row>
    <row r="9203" spans="22:25" x14ac:dyDescent="0.25">
      <c r="V9203" s="280"/>
      <c r="Y9203" s="243"/>
    </row>
    <row r="9204" spans="22:25" x14ac:dyDescent="0.25">
      <c r="V9204" s="280"/>
      <c r="Y9204" s="243"/>
    </row>
    <row r="9205" spans="22:25" x14ac:dyDescent="0.25">
      <c r="V9205" s="280"/>
      <c r="Y9205" s="243"/>
    </row>
    <row r="9206" spans="22:25" x14ac:dyDescent="0.25">
      <c r="V9206" s="280"/>
      <c r="Y9206" s="243"/>
    </row>
    <row r="9207" spans="22:25" x14ac:dyDescent="0.25">
      <c r="V9207" s="280"/>
      <c r="Y9207" s="243"/>
    </row>
    <row r="9208" spans="22:25" x14ac:dyDescent="0.25">
      <c r="V9208" s="280"/>
      <c r="Y9208" s="243"/>
    </row>
    <row r="9209" spans="22:25" x14ac:dyDescent="0.25">
      <c r="V9209" s="280"/>
      <c r="Y9209" s="243"/>
    </row>
    <row r="9210" spans="22:25" x14ac:dyDescent="0.25">
      <c r="V9210" s="280"/>
      <c r="Y9210" s="243"/>
    </row>
    <row r="9211" spans="22:25" x14ac:dyDescent="0.25">
      <c r="V9211" s="280"/>
      <c r="Y9211" s="243"/>
    </row>
    <row r="9212" spans="22:25" x14ac:dyDescent="0.25">
      <c r="V9212" s="280"/>
      <c r="Y9212" s="243"/>
    </row>
    <row r="9213" spans="22:25" x14ac:dyDescent="0.25">
      <c r="V9213" s="280"/>
      <c r="Y9213" s="243"/>
    </row>
    <row r="9214" spans="22:25" x14ac:dyDescent="0.25">
      <c r="V9214" s="280"/>
      <c r="Y9214" s="243"/>
    </row>
    <row r="9215" spans="22:25" x14ac:dyDescent="0.25">
      <c r="V9215" s="280"/>
      <c r="Y9215" s="243"/>
    </row>
    <row r="9216" spans="22:25" x14ac:dyDescent="0.25">
      <c r="V9216" s="280"/>
      <c r="Y9216" s="243"/>
    </row>
    <row r="9217" spans="22:25" x14ac:dyDescent="0.25">
      <c r="V9217" s="280"/>
      <c r="Y9217" s="243"/>
    </row>
    <row r="9218" spans="22:25" x14ac:dyDescent="0.25">
      <c r="V9218" s="280"/>
      <c r="Y9218" s="243"/>
    </row>
    <row r="9219" spans="22:25" x14ac:dyDescent="0.25">
      <c r="V9219" s="280"/>
      <c r="Y9219" s="243"/>
    </row>
    <row r="9220" spans="22:25" x14ac:dyDescent="0.25">
      <c r="V9220" s="280"/>
      <c r="Y9220" s="243"/>
    </row>
    <row r="9221" spans="22:25" x14ac:dyDescent="0.25">
      <c r="V9221" s="280"/>
      <c r="Y9221" s="243"/>
    </row>
    <row r="9222" spans="22:25" x14ac:dyDescent="0.25">
      <c r="V9222" s="280"/>
      <c r="Y9222" s="243"/>
    </row>
    <row r="9223" spans="22:25" x14ac:dyDescent="0.25">
      <c r="V9223" s="280"/>
      <c r="Y9223" s="243"/>
    </row>
    <row r="9224" spans="22:25" x14ac:dyDescent="0.25">
      <c r="V9224" s="280"/>
      <c r="Y9224" s="243"/>
    </row>
    <row r="9225" spans="22:25" x14ac:dyDescent="0.25">
      <c r="V9225" s="280"/>
      <c r="Y9225" s="243"/>
    </row>
    <row r="9226" spans="22:25" x14ac:dyDescent="0.25">
      <c r="V9226" s="280"/>
      <c r="Y9226" s="243"/>
    </row>
    <row r="9227" spans="22:25" x14ac:dyDescent="0.25">
      <c r="V9227" s="280"/>
      <c r="Y9227" s="243"/>
    </row>
    <row r="9228" spans="22:25" x14ac:dyDescent="0.25">
      <c r="V9228" s="280"/>
      <c r="Y9228" s="243"/>
    </row>
    <row r="9229" spans="22:25" x14ac:dyDescent="0.25">
      <c r="V9229" s="280"/>
      <c r="Y9229" s="243"/>
    </row>
    <row r="9230" spans="22:25" x14ac:dyDescent="0.25">
      <c r="V9230" s="280"/>
      <c r="Y9230" s="243"/>
    </row>
    <row r="9231" spans="22:25" x14ac:dyDescent="0.25">
      <c r="V9231" s="280"/>
      <c r="Y9231" s="243"/>
    </row>
    <row r="9232" spans="22:25" x14ac:dyDescent="0.25">
      <c r="V9232" s="280"/>
      <c r="Y9232" s="243"/>
    </row>
    <row r="9233" spans="22:25" x14ac:dyDescent="0.25">
      <c r="V9233" s="280"/>
      <c r="Y9233" s="243"/>
    </row>
    <row r="9234" spans="22:25" x14ac:dyDescent="0.25">
      <c r="V9234" s="280"/>
      <c r="Y9234" s="243"/>
    </row>
    <row r="9235" spans="22:25" x14ac:dyDescent="0.25">
      <c r="V9235" s="280"/>
      <c r="Y9235" s="243"/>
    </row>
    <row r="9236" spans="22:25" x14ac:dyDescent="0.25">
      <c r="V9236" s="280"/>
      <c r="Y9236" s="243"/>
    </row>
    <row r="9237" spans="22:25" x14ac:dyDescent="0.25">
      <c r="V9237" s="280"/>
      <c r="Y9237" s="243"/>
    </row>
    <row r="9238" spans="22:25" x14ac:dyDescent="0.25">
      <c r="V9238" s="280"/>
      <c r="Y9238" s="243"/>
    </row>
    <row r="9239" spans="22:25" x14ac:dyDescent="0.25">
      <c r="V9239" s="280"/>
      <c r="Y9239" s="243"/>
    </row>
    <row r="9240" spans="22:25" x14ac:dyDescent="0.25">
      <c r="V9240" s="280"/>
      <c r="Y9240" s="243"/>
    </row>
    <row r="9241" spans="22:25" x14ac:dyDescent="0.25">
      <c r="V9241" s="280"/>
      <c r="Y9241" s="243"/>
    </row>
    <row r="9242" spans="22:25" x14ac:dyDescent="0.25">
      <c r="V9242" s="280"/>
      <c r="Y9242" s="243"/>
    </row>
    <row r="9243" spans="22:25" x14ac:dyDescent="0.25">
      <c r="V9243" s="280"/>
      <c r="Y9243" s="243"/>
    </row>
    <row r="9244" spans="22:25" x14ac:dyDescent="0.25">
      <c r="V9244" s="280"/>
      <c r="Y9244" s="243"/>
    </row>
    <row r="9245" spans="22:25" x14ac:dyDescent="0.25">
      <c r="V9245" s="280"/>
      <c r="Y9245" s="243"/>
    </row>
    <row r="9246" spans="22:25" x14ac:dyDescent="0.25">
      <c r="V9246" s="280"/>
      <c r="Y9246" s="243"/>
    </row>
    <row r="9247" spans="22:25" x14ac:dyDescent="0.25">
      <c r="V9247" s="280"/>
      <c r="Y9247" s="243"/>
    </row>
    <row r="9248" spans="22:25" x14ac:dyDescent="0.25">
      <c r="V9248" s="280"/>
      <c r="Y9248" s="243"/>
    </row>
    <row r="9249" spans="22:25" x14ac:dyDescent="0.25">
      <c r="V9249" s="280"/>
      <c r="Y9249" s="243"/>
    </row>
    <row r="9250" spans="22:25" x14ac:dyDescent="0.25">
      <c r="V9250" s="280"/>
      <c r="Y9250" s="243"/>
    </row>
    <row r="9251" spans="22:25" x14ac:dyDescent="0.25">
      <c r="V9251" s="280"/>
      <c r="Y9251" s="243"/>
    </row>
    <row r="9252" spans="22:25" x14ac:dyDescent="0.25">
      <c r="V9252" s="280"/>
      <c r="Y9252" s="243"/>
    </row>
    <row r="9253" spans="22:25" x14ac:dyDescent="0.25">
      <c r="V9253" s="280"/>
      <c r="Y9253" s="243"/>
    </row>
    <row r="9254" spans="22:25" x14ac:dyDescent="0.25">
      <c r="V9254" s="280"/>
      <c r="Y9254" s="243"/>
    </row>
    <row r="9255" spans="22:25" x14ac:dyDescent="0.25">
      <c r="V9255" s="280"/>
      <c r="Y9255" s="243"/>
    </row>
    <row r="9256" spans="22:25" x14ac:dyDescent="0.25">
      <c r="V9256" s="280"/>
      <c r="Y9256" s="243"/>
    </row>
    <row r="9257" spans="22:25" x14ac:dyDescent="0.25">
      <c r="V9257" s="280"/>
      <c r="Y9257" s="243"/>
    </row>
    <row r="9258" spans="22:25" x14ac:dyDescent="0.25">
      <c r="V9258" s="280"/>
      <c r="Y9258" s="243"/>
    </row>
    <row r="9259" spans="22:25" x14ac:dyDescent="0.25">
      <c r="V9259" s="280"/>
      <c r="Y9259" s="243"/>
    </row>
    <row r="9260" spans="22:25" x14ac:dyDescent="0.25">
      <c r="V9260" s="280"/>
      <c r="Y9260" s="243"/>
    </row>
    <row r="9261" spans="22:25" x14ac:dyDescent="0.25">
      <c r="V9261" s="280"/>
      <c r="Y9261" s="243"/>
    </row>
    <row r="9262" spans="22:25" x14ac:dyDescent="0.25">
      <c r="V9262" s="280"/>
      <c r="Y9262" s="243"/>
    </row>
    <row r="9263" spans="22:25" x14ac:dyDescent="0.25">
      <c r="V9263" s="280"/>
      <c r="Y9263" s="243"/>
    </row>
    <row r="9264" spans="22:25" x14ac:dyDescent="0.25">
      <c r="V9264" s="280"/>
      <c r="Y9264" s="243"/>
    </row>
    <row r="9265" spans="22:25" x14ac:dyDescent="0.25">
      <c r="V9265" s="280"/>
      <c r="Y9265" s="243"/>
    </row>
    <row r="9266" spans="22:25" x14ac:dyDescent="0.25">
      <c r="V9266" s="280"/>
      <c r="Y9266" s="243"/>
    </row>
    <row r="9267" spans="22:25" x14ac:dyDescent="0.25">
      <c r="V9267" s="280"/>
      <c r="Y9267" s="243"/>
    </row>
    <row r="9268" spans="22:25" x14ac:dyDescent="0.25">
      <c r="V9268" s="280"/>
      <c r="Y9268" s="243"/>
    </row>
    <row r="9269" spans="22:25" x14ac:dyDescent="0.25">
      <c r="V9269" s="280"/>
      <c r="Y9269" s="243"/>
    </row>
    <row r="9270" spans="22:25" x14ac:dyDescent="0.25">
      <c r="V9270" s="280"/>
      <c r="Y9270" s="243"/>
    </row>
    <row r="9271" spans="22:25" x14ac:dyDescent="0.25">
      <c r="V9271" s="280"/>
      <c r="Y9271" s="243"/>
    </row>
    <row r="9272" spans="22:25" x14ac:dyDescent="0.25">
      <c r="V9272" s="280"/>
      <c r="Y9272" s="243"/>
    </row>
    <row r="9273" spans="22:25" x14ac:dyDescent="0.25">
      <c r="V9273" s="280"/>
      <c r="Y9273" s="243"/>
    </row>
    <row r="9274" spans="22:25" x14ac:dyDescent="0.25">
      <c r="V9274" s="280"/>
      <c r="Y9274" s="243"/>
    </row>
    <row r="9275" spans="22:25" x14ac:dyDescent="0.25">
      <c r="V9275" s="280"/>
      <c r="Y9275" s="243"/>
    </row>
    <row r="9276" spans="22:25" x14ac:dyDescent="0.25">
      <c r="V9276" s="280"/>
      <c r="Y9276" s="243"/>
    </row>
    <row r="9277" spans="22:25" x14ac:dyDescent="0.25">
      <c r="V9277" s="280"/>
      <c r="Y9277" s="243"/>
    </row>
    <row r="9278" spans="22:25" x14ac:dyDescent="0.25">
      <c r="V9278" s="280"/>
      <c r="Y9278" s="243"/>
    </row>
    <row r="9279" spans="22:25" x14ac:dyDescent="0.25">
      <c r="V9279" s="280"/>
      <c r="Y9279" s="243"/>
    </row>
    <row r="9280" spans="22:25" x14ac:dyDescent="0.25">
      <c r="V9280" s="280"/>
      <c r="Y9280" s="243"/>
    </row>
    <row r="9281" spans="22:25" x14ac:dyDescent="0.25">
      <c r="V9281" s="280"/>
      <c r="Y9281" s="243"/>
    </row>
    <row r="9282" spans="22:25" x14ac:dyDescent="0.25">
      <c r="V9282" s="280"/>
      <c r="Y9282" s="243"/>
    </row>
    <row r="9283" spans="22:25" x14ac:dyDescent="0.25">
      <c r="V9283" s="280"/>
      <c r="Y9283" s="243"/>
    </row>
    <row r="9284" spans="22:25" x14ac:dyDescent="0.25">
      <c r="V9284" s="280"/>
      <c r="Y9284" s="243"/>
    </row>
    <row r="9285" spans="22:25" x14ac:dyDescent="0.25">
      <c r="V9285" s="280"/>
      <c r="Y9285" s="243"/>
    </row>
    <row r="9286" spans="22:25" x14ac:dyDescent="0.25">
      <c r="V9286" s="280"/>
      <c r="Y9286" s="243"/>
    </row>
    <row r="9287" spans="22:25" x14ac:dyDescent="0.25">
      <c r="V9287" s="280"/>
      <c r="Y9287" s="243"/>
    </row>
    <row r="9288" spans="22:25" x14ac:dyDescent="0.25">
      <c r="V9288" s="280"/>
      <c r="Y9288" s="243"/>
    </row>
    <row r="9289" spans="22:25" x14ac:dyDescent="0.25">
      <c r="V9289" s="280"/>
      <c r="Y9289" s="243"/>
    </row>
    <row r="9290" spans="22:25" x14ac:dyDescent="0.25">
      <c r="V9290" s="280"/>
      <c r="Y9290" s="243"/>
    </row>
    <row r="9291" spans="22:25" x14ac:dyDescent="0.25">
      <c r="V9291" s="280"/>
      <c r="Y9291" s="243"/>
    </row>
    <row r="9292" spans="22:25" x14ac:dyDescent="0.25">
      <c r="V9292" s="280"/>
      <c r="Y9292" s="243"/>
    </row>
    <row r="9293" spans="22:25" x14ac:dyDescent="0.25">
      <c r="V9293" s="280"/>
      <c r="Y9293" s="243"/>
    </row>
    <row r="9294" spans="22:25" x14ac:dyDescent="0.25">
      <c r="V9294" s="280"/>
      <c r="Y9294" s="243"/>
    </row>
    <row r="9295" spans="22:25" x14ac:dyDescent="0.25">
      <c r="V9295" s="280"/>
      <c r="Y9295" s="243"/>
    </row>
    <row r="9296" spans="22:25" x14ac:dyDescent="0.25">
      <c r="V9296" s="280"/>
      <c r="Y9296" s="243"/>
    </row>
    <row r="9297" spans="22:25" x14ac:dyDescent="0.25">
      <c r="V9297" s="280"/>
      <c r="Y9297" s="243"/>
    </row>
    <row r="9298" spans="22:25" x14ac:dyDescent="0.25">
      <c r="V9298" s="280"/>
      <c r="Y9298" s="243"/>
    </row>
    <row r="9299" spans="22:25" x14ac:dyDescent="0.25">
      <c r="V9299" s="280"/>
      <c r="Y9299" s="243"/>
    </row>
    <row r="9300" spans="22:25" x14ac:dyDescent="0.25">
      <c r="V9300" s="280"/>
      <c r="Y9300" s="243"/>
    </row>
    <row r="9301" spans="22:25" x14ac:dyDescent="0.25">
      <c r="V9301" s="280"/>
      <c r="Y9301" s="243"/>
    </row>
    <row r="9302" spans="22:25" x14ac:dyDescent="0.25">
      <c r="V9302" s="280"/>
      <c r="Y9302" s="243"/>
    </row>
    <row r="9303" spans="22:25" x14ac:dyDescent="0.25">
      <c r="V9303" s="280"/>
      <c r="Y9303" s="243"/>
    </row>
    <row r="9304" spans="22:25" x14ac:dyDescent="0.25">
      <c r="V9304" s="280"/>
      <c r="Y9304" s="243"/>
    </row>
    <row r="9305" spans="22:25" x14ac:dyDescent="0.25">
      <c r="V9305" s="280"/>
      <c r="Y9305" s="243"/>
    </row>
    <row r="9306" spans="22:25" x14ac:dyDescent="0.25">
      <c r="V9306" s="280"/>
      <c r="Y9306" s="243"/>
    </row>
    <row r="9307" spans="22:25" x14ac:dyDescent="0.25">
      <c r="V9307" s="280"/>
      <c r="Y9307" s="243"/>
    </row>
    <row r="9308" spans="22:25" x14ac:dyDescent="0.25">
      <c r="V9308" s="280"/>
      <c r="Y9308" s="243"/>
    </row>
    <row r="9309" spans="22:25" x14ac:dyDescent="0.25">
      <c r="V9309" s="280"/>
      <c r="Y9309" s="243"/>
    </row>
    <row r="9310" spans="22:25" x14ac:dyDescent="0.25">
      <c r="V9310" s="280"/>
      <c r="Y9310" s="243"/>
    </row>
    <row r="9311" spans="22:25" x14ac:dyDescent="0.25">
      <c r="V9311" s="280"/>
      <c r="Y9311" s="243"/>
    </row>
    <row r="9312" spans="22:25" x14ac:dyDescent="0.25">
      <c r="V9312" s="280"/>
      <c r="Y9312" s="243"/>
    </row>
    <row r="9313" spans="22:25" x14ac:dyDescent="0.25">
      <c r="V9313" s="280"/>
      <c r="Y9313" s="243"/>
    </row>
    <row r="9314" spans="22:25" x14ac:dyDescent="0.25">
      <c r="V9314" s="280"/>
      <c r="Y9314" s="243"/>
    </row>
    <row r="9315" spans="22:25" x14ac:dyDescent="0.25">
      <c r="V9315" s="280"/>
      <c r="Y9315" s="243"/>
    </row>
    <row r="9316" spans="22:25" x14ac:dyDescent="0.25">
      <c r="V9316" s="280"/>
      <c r="Y9316" s="243"/>
    </row>
    <row r="9317" spans="22:25" x14ac:dyDescent="0.25">
      <c r="V9317" s="280"/>
      <c r="Y9317" s="243"/>
    </row>
    <row r="9318" spans="22:25" x14ac:dyDescent="0.25">
      <c r="V9318" s="280"/>
      <c r="Y9318" s="243"/>
    </row>
    <row r="9319" spans="22:25" x14ac:dyDescent="0.25">
      <c r="V9319" s="280"/>
      <c r="Y9319" s="243"/>
    </row>
    <row r="9320" spans="22:25" x14ac:dyDescent="0.25">
      <c r="V9320" s="280"/>
      <c r="Y9320" s="243"/>
    </row>
    <row r="9321" spans="22:25" x14ac:dyDescent="0.25">
      <c r="V9321" s="280"/>
      <c r="Y9321" s="243"/>
    </row>
    <row r="9322" spans="22:25" x14ac:dyDescent="0.25">
      <c r="V9322" s="280"/>
      <c r="Y9322" s="243"/>
    </row>
    <row r="9323" spans="22:25" x14ac:dyDescent="0.25">
      <c r="V9323" s="280"/>
      <c r="Y9323" s="243"/>
    </row>
    <row r="9324" spans="22:25" x14ac:dyDescent="0.25">
      <c r="V9324" s="280"/>
      <c r="Y9324" s="243"/>
    </row>
    <row r="9325" spans="22:25" x14ac:dyDescent="0.25">
      <c r="V9325" s="280"/>
      <c r="Y9325" s="243"/>
    </row>
    <row r="9326" spans="22:25" x14ac:dyDescent="0.25">
      <c r="V9326" s="280"/>
      <c r="Y9326" s="243"/>
    </row>
    <row r="9327" spans="22:25" x14ac:dyDescent="0.25">
      <c r="V9327" s="280"/>
      <c r="Y9327" s="243"/>
    </row>
    <row r="9328" spans="22:25" x14ac:dyDescent="0.25">
      <c r="V9328" s="280"/>
      <c r="Y9328" s="243"/>
    </row>
    <row r="9329" spans="22:25" x14ac:dyDescent="0.25">
      <c r="V9329" s="280"/>
      <c r="Y9329" s="243"/>
    </row>
    <row r="9330" spans="22:25" x14ac:dyDescent="0.25">
      <c r="V9330" s="280"/>
      <c r="Y9330" s="243"/>
    </row>
    <row r="9331" spans="22:25" x14ac:dyDescent="0.25">
      <c r="V9331" s="280"/>
      <c r="Y9331" s="243"/>
    </row>
    <row r="9332" spans="22:25" x14ac:dyDescent="0.25">
      <c r="V9332" s="280"/>
      <c r="Y9332" s="243"/>
    </row>
    <row r="9333" spans="22:25" x14ac:dyDescent="0.25">
      <c r="V9333" s="280"/>
      <c r="Y9333" s="243"/>
    </row>
    <row r="9334" spans="22:25" x14ac:dyDescent="0.25">
      <c r="V9334" s="280"/>
      <c r="Y9334" s="243"/>
    </row>
    <row r="9335" spans="22:25" x14ac:dyDescent="0.25">
      <c r="V9335" s="280"/>
      <c r="Y9335" s="243"/>
    </row>
    <row r="9336" spans="22:25" x14ac:dyDescent="0.25">
      <c r="V9336" s="280"/>
      <c r="Y9336" s="243"/>
    </row>
    <row r="9337" spans="22:25" x14ac:dyDescent="0.25">
      <c r="V9337" s="280"/>
      <c r="Y9337" s="243"/>
    </row>
    <row r="9338" spans="22:25" x14ac:dyDescent="0.25">
      <c r="V9338" s="280"/>
      <c r="Y9338" s="243"/>
    </row>
    <row r="9339" spans="22:25" x14ac:dyDescent="0.25">
      <c r="V9339" s="280"/>
      <c r="Y9339" s="243"/>
    </row>
    <row r="9340" spans="22:25" x14ac:dyDescent="0.25">
      <c r="V9340" s="280"/>
      <c r="Y9340" s="243"/>
    </row>
    <row r="9341" spans="22:25" x14ac:dyDescent="0.25">
      <c r="V9341" s="280"/>
      <c r="Y9341" s="243"/>
    </row>
    <row r="9342" spans="22:25" x14ac:dyDescent="0.25">
      <c r="V9342" s="280"/>
      <c r="Y9342" s="243"/>
    </row>
    <row r="9343" spans="22:25" x14ac:dyDescent="0.25">
      <c r="V9343" s="280"/>
      <c r="Y9343" s="243"/>
    </row>
    <row r="9344" spans="22:25" x14ac:dyDescent="0.25">
      <c r="V9344" s="280"/>
      <c r="Y9344" s="243"/>
    </row>
    <row r="9345" spans="22:25" x14ac:dyDescent="0.25">
      <c r="V9345" s="280"/>
      <c r="Y9345" s="243"/>
    </row>
    <row r="9346" spans="22:25" x14ac:dyDescent="0.25">
      <c r="V9346" s="280"/>
      <c r="Y9346" s="243"/>
    </row>
    <row r="9347" spans="22:25" x14ac:dyDescent="0.25">
      <c r="V9347" s="280"/>
      <c r="Y9347" s="243"/>
    </row>
    <row r="9348" spans="22:25" x14ac:dyDescent="0.25">
      <c r="V9348" s="280"/>
      <c r="Y9348" s="243"/>
    </row>
    <row r="9349" spans="22:25" x14ac:dyDescent="0.25">
      <c r="V9349" s="280"/>
      <c r="Y9349" s="243"/>
    </row>
    <row r="9350" spans="22:25" x14ac:dyDescent="0.25">
      <c r="V9350" s="280"/>
      <c r="Y9350" s="243"/>
    </row>
    <row r="9351" spans="22:25" x14ac:dyDescent="0.25">
      <c r="V9351" s="280"/>
      <c r="Y9351" s="243"/>
    </row>
    <row r="9352" spans="22:25" x14ac:dyDescent="0.25">
      <c r="V9352" s="280"/>
      <c r="Y9352" s="243"/>
    </row>
    <row r="9353" spans="22:25" x14ac:dyDescent="0.25">
      <c r="V9353" s="280"/>
      <c r="Y9353" s="243"/>
    </row>
    <row r="9354" spans="22:25" x14ac:dyDescent="0.25">
      <c r="V9354" s="280"/>
      <c r="Y9354" s="243"/>
    </row>
    <row r="9355" spans="22:25" x14ac:dyDescent="0.25">
      <c r="V9355" s="280"/>
      <c r="Y9355" s="243"/>
    </row>
    <row r="9356" spans="22:25" x14ac:dyDescent="0.25">
      <c r="V9356" s="280"/>
      <c r="Y9356" s="243"/>
    </row>
    <row r="9357" spans="22:25" x14ac:dyDescent="0.25">
      <c r="V9357" s="280"/>
      <c r="Y9357" s="243"/>
    </row>
    <row r="9358" spans="22:25" x14ac:dyDescent="0.25">
      <c r="V9358" s="280"/>
      <c r="Y9358" s="243"/>
    </row>
    <row r="9359" spans="22:25" x14ac:dyDescent="0.25">
      <c r="V9359" s="280"/>
      <c r="Y9359" s="243"/>
    </row>
    <row r="9360" spans="22:25" x14ac:dyDescent="0.25">
      <c r="V9360" s="280"/>
      <c r="Y9360" s="243"/>
    </row>
    <row r="9361" spans="22:25" x14ac:dyDescent="0.25">
      <c r="V9361" s="280"/>
      <c r="Y9361" s="243"/>
    </row>
    <row r="9362" spans="22:25" x14ac:dyDescent="0.25">
      <c r="V9362" s="280"/>
      <c r="Y9362" s="243"/>
    </row>
    <row r="9363" spans="22:25" x14ac:dyDescent="0.25">
      <c r="V9363" s="280"/>
      <c r="Y9363" s="243"/>
    </row>
    <row r="9364" spans="22:25" x14ac:dyDescent="0.25">
      <c r="V9364" s="280"/>
      <c r="Y9364" s="243"/>
    </row>
    <row r="9365" spans="22:25" x14ac:dyDescent="0.25">
      <c r="V9365" s="280"/>
      <c r="Y9365" s="243"/>
    </row>
    <row r="9366" spans="22:25" x14ac:dyDescent="0.25">
      <c r="V9366" s="280"/>
      <c r="Y9366" s="243"/>
    </row>
    <row r="9367" spans="22:25" x14ac:dyDescent="0.25">
      <c r="V9367" s="280"/>
      <c r="Y9367" s="243"/>
    </row>
    <row r="9368" spans="22:25" x14ac:dyDescent="0.25">
      <c r="V9368" s="280"/>
      <c r="Y9368" s="243"/>
    </row>
    <row r="9369" spans="22:25" x14ac:dyDescent="0.25">
      <c r="V9369" s="280"/>
      <c r="Y9369" s="243"/>
    </row>
    <row r="9370" spans="22:25" x14ac:dyDescent="0.25">
      <c r="V9370" s="280"/>
      <c r="Y9370" s="243"/>
    </row>
    <row r="9371" spans="22:25" x14ac:dyDescent="0.25">
      <c r="V9371" s="280"/>
      <c r="Y9371" s="243"/>
    </row>
    <row r="9372" spans="22:25" x14ac:dyDescent="0.25">
      <c r="V9372" s="280"/>
      <c r="Y9372" s="243"/>
    </row>
    <row r="9373" spans="22:25" x14ac:dyDescent="0.25">
      <c r="V9373" s="280"/>
      <c r="Y9373" s="243"/>
    </row>
    <row r="9374" spans="22:25" x14ac:dyDescent="0.25">
      <c r="V9374" s="280"/>
      <c r="Y9374" s="243"/>
    </row>
    <row r="9375" spans="22:25" x14ac:dyDescent="0.25">
      <c r="V9375" s="280"/>
      <c r="Y9375" s="243"/>
    </row>
    <row r="9376" spans="22:25" x14ac:dyDescent="0.25">
      <c r="V9376" s="280"/>
      <c r="Y9376" s="243"/>
    </row>
    <row r="9377" spans="22:25" x14ac:dyDescent="0.25">
      <c r="V9377" s="280"/>
      <c r="Y9377" s="243"/>
    </row>
    <row r="9378" spans="22:25" x14ac:dyDescent="0.25">
      <c r="V9378" s="280"/>
      <c r="Y9378" s="243"/>
    </row>
    <row r="9379" spans="22:25" x14ac:dyDescent="0.25">
      <c r="V9379" s="280"/>
      <c r="Y9379" s="243"/>
    </row>
    <row r="9380" spans="22:25" x14ac:dyDescent="0.25">
      <c r="V9380" s="280"/>
      <c r="Y9380" s="243"/>
    </row>
    <row r="9381" spans="22:25" x14ac:dyDescent="0.25">
      <c r="V9381" s="280"/>
      <c r="Y9381" s="243"/>
    </row>
    <row r="9382" spans="22:25" x14ac:dyDescent="0.25">
      <c r="V9382" s="280"/>
      <c r="Y9382" s="243"/>
    </row>
    <row r="9383" spans="22:25" x14ac:dyDescent="0.25">
      <c r="V9383" s="280"/>
      <c r="Y9383" s="243"/>
    </row>
    <row r="9384" spans="22:25" x14ac:dyDescent="0.25">
      <c r="V9384" s="280"/>
      <c r="Y9384" s="243"/>
    </row>
    <row r="9385" spans="22:25" x14ac:dyDescent="0.25">
      <c r="V9385" s="280"/>
      <c r="Y9385" s="243"/>
    </row>
    <row r="9386" spans="22:25" x14ac:dyDescent="0.25">
      <c r="V9386" s="280"/>
      <c r="Y9386" s="243"/>
    </row>
    <row r="9387" spans="22:25" x14ac:dyDescent="0.25">
      <c r="V9387" s="280"/>
      <c r="Y9387" s="243"/>
    </row>
    <row r="9388" spans="22:25" x14ac:dyDescent="0.25">
      <c r="V9388" s="280"/>
      <c r="Y9388" s="243"/>
    </row>
    <row r="9389" spans="22:25" x14ac:dyDescent="0.25">
      <c r="V9389" s="280"/>
      <c r="Y9389" s="243"/>
    </row>
    <row r="9390" spans="22:25" x14ac:dyDescent="0.25">
      <c r="V9390" s="280"/>
      <c r="Y9390" s="243"/>
    </row>
    <row r="9391" spans="22:25" x14ac:dyDescent="0.25">
      <c r="V9391" s="280"/>
      <c r="Y9391" s="243"/>
    </row>
    <row r="9392" spans="22:25" x14ac:dyDescent="0.25">
      <c r="V9392" s="280"/>
      <c r="Y9392" s="243"/>
    </row>
    <row r="9393" spans="22:25" x14ac:dyDescent="0.25">
      <c r="V9393" s="280"/>
      <c r="Y9393" s="243"/>
    </row>
    <row r="9394" spans="22:25" x14ac:dyDescent="0.25">
      <c r="V9394" s="280"/>
      <c r="Y9394" s="243"/>
    </row>
    <row r="9395" spans="22:25" x14ac:dyDescent="0.25">
      <c r="V9395" s="280"/>
      <c r="Y9395" s="243"/>
    </row>
    <row r="9396" spans="22:25" x14ac:dyDescent="0.25">
      <c r="V9396" s="280"/>
      <c r="Y9396" s="243"/>
    </row>
    <row r="9397" spans="22:25" x14ac:dyDescent="0.25">
      <c r="V9397" s="280"/>
      <c r="Y9397" s="243"/>
    </row>
    <row r="9398" spans="22:25" x14ac:dyDescent="0.25">
      <c r="V9398" s="280"/>
      <c r="Y9398" s="243"/>
    </row>
    <row r="9399" spans="22:25" x14ac:dyDescent="0.25">
      <c r="V9399" s="280"/>
      <c r="Y9399" s="243"/>
    </row>
    <row r="9400" spans="22:25" x14ac:dyDescent="0.25">
      <c r="V9400" s="280"/>
      <c r="Y9400" s="243"/>
    </row>
    <row r="9401" spans="22:25" x14ac:dyDescent="0.25">
      <c r="V9401" s="280"/>
      <c r="Y9401" s="243"/>
    </row>
    <row r="9402" spans="22:25" x14ac:dyDescent="0.25">
      <c r="V9402" s="280"/>
      <c r="Y9402" s="243"/>
    </row>
    <row r="9403" spans="22:25" x14ac:dyDescent="0.25">
      <c r="V9403" s="280"/>
      <c r="Y9403" s="243"/>
    </row>
    <row r="9404" spans="22:25" x14ac:dyDescent="0.25">
      <c r="V9404" s="280"/>
      <c r="Y9404" s="243"/>
    </row>
    <row r="9405" spans="22:25" x14ac:dyDescent="0.25">
      <c r="V9405" s="280"/>
      <c r="Y9405" s="243"/>
    </row>
    <row r="9406" spans="22:25" x14ac:dyDescent="0.25">
      <c r="V9406" s="280"/>
      <c r="Y9406" s="243"/>
    </row>
    <row r="9407" spans="22:25" x14ac:dyDescent="0.25">
      <c r="V9407" s="280"/>
      <c r="Y9407" s="243"/>
    </row>
    <row r="9408" spans="22:25" x14ac:dyDescent="0.25">
      <c r="V9408" s="280"/>
      <c r="Y9408" s="243"/>
    </row>
    <row r="9409" spans="22:25" x14ac:dyDescent="0.25">
      <c r="V9409" s="280"/>
      <c r="Y9409" s="243"/>
    </row>
    <row r="9410" spans="22:25" x14ac:dyDescent="0.25">
      <c r="V9410" s="280"/>
      <c r="Y9410" s="243"/>
    </row>
    <row r="9411" spans="22:25" x14ac:dyDescent="0.25">
      <c r="V9411" s="280"/>
      <c r="Y9411" s="243"/>
    </row>
    <row r="9412" spans="22:25" x14ac:dyDescent="0.25">
      <c r="V9412" s="280"/>
      <c r="Y9412" s="243"/>
    </row>
    <row r="9413" spans="22:25" x14ac:dyDescent="0.25">
      <c r="V9413" s="280"/>
      <c r="Y9413" s="243"/>
    </row>
    <row r="9414" spans="22:25" x14ac:dyDescent="0.25">
      <c r="V9414" s="280"/>
      <c r="Y9414" s="243"/>
    </row>
    <row r="9415" spans="22:25" x14ac:dyDescent="0.25">
      <c r="V9415" s="280"/>
      <c r="Y9415" s="243"/>
    </row>
    <row r="9416" spans="22:25" x14ac:dyDescent="0.25">
      <c r="V9416" s="280"/>
      <c r="Y9416" s="243"/>
    </row>
    <row r="9417" spans="22:25" x14ac:dyDescent="0.25">
      <c r="V9417" s="280"/>
      <c r="Y9417" s="243"/>
    </row>
    <row r="9418" spans="22:25" x14ac:dyDescent="0.25">
      <c r="V9418" s="280"/>
      <c r="Y9418" s="243"/>
    </row>
    <row r="9419" spans="22:25" x14ac:dyDescent="0.25">
      <c r="V9419" s="280"/>
      <c r="Y9419" s="243"/>
    </row>
    <row r="9420" spans="22:25" x14ac:dyDescent="0.25">
      <c r="V9420" s="280"/>
      <c r="Y9420" s="243"/>
    </row>
    <row r="9421" spans="22:25" x14ac:dyDescent="0.25">
      <c r="V9421" s="280"/>
      <c r="Y9421" s="243"/>
    </row>
    <row r="9422" spans="22:25" x14ac:dyDescent="0.25">
      <c r="V9422" s="280"/>
      <c r="Y9422" s="243"/>
    </row>
    <row r="9423" spans="22:25" x14ac:dyDescent="0.25">
      <c r="V9423" s="280"/>
      <c r="Y9423" s="243"/>
    </row>
    <row r="9424" spans="22:25" x14ac:dyDescent="0.25">
      <c r="V9424" s="280"/>
      <c r="Y9424" s="243"/>
    </row>
    <row r="9425" spans="22:25" x14ac:dyDescent="0.25">
      <c r="V9425" s="280"/>
      <c r="Y9425" s="243"/>
    </row>
    <row r="9426" spans="22:25" x14ac:dyDescent="0.25">
      <c r="V9426" s="280"/>
      <c r="Y9426" s="243"/>
    </row>
    <row r="9427" spans="22:25" x14ac:dyDescent="0.25">
      <c r="V9427" s="280"/>
      <c r="Y9427" s="243"/>
    </row>
    <row r="9428" spans="22:25" x14ac:dyDescent="0.25">
      <c r="V9428" s="280"/>
      <c r="Y9428" s="243"/>
    </row>
    <row r="9429" spans="22:25" x14ac:dyDescent="0.25">
      <c r="V9429" s="280"/>
      <c r="Y9429" s="243"/>
    </row>
    <row r="9430" spans="22:25" x14ac:dyDescent="0.25">
      <c r="V9430" s="280"/>
      <c r="Y9430" s="243"/>
    </row>
    <row r="9431" spans="22:25" x14ac:dyDescent="0.25">
      <c r="V9431" s="280"/>
      <c r="Y9431" s="243"/>
    </row>
    <row r="9432" spans="22:25" x14ac:dyDescent="0.25">
      <c r="V9432" s="280"/>
      <c r="Y9432" s="243"/>
    </row>
    <row r="9433" spans="22:25" x14ac:dyDescent="0.25">
      <c r="V9433" s="280"/>
      <c r="Y9433" s="243"/>
    </row>
    <row r="9434" spans="22:25" x14ac:dyDescent="0.25">
      <c r="V9434" s="280"/>
      <c r="Y9434" s="243"/>
    </row>
    <row r="9435" spans="22:25" x14ac:dyDescent="0.25">
      <c r="V9435" s="280"/>
      <c r="Y9435" s="243"/>
    </row>
    <row r="9436" spans="22:25" x14ac:dyDescent="0.25">
      <c r="V9436" s="280"/>
      <c r="Y9436" s="243"/>
    </row>
    <row r="9437" spans="22:25" x14ac:dyDescent="0.25">
      <c r="V9437" s="280"/>
      <c r="Y9437" s="243"/>
    </row>
    <row r="9438" spans="22:25" x14ac:dyDescent="0.25">
      <c r="V9438" s="280"/>
      <c r="Y9438" s="243"/>
    </row>
    <row r="9439" spans="22:25" x14ac:dyDescent="0.25">
      <c r="V9439" s="280"/>
      <c r="Y9439" s="243"/>
    </row>
    <row r="9440" spans="22:25" x14ac:dyDescent="0.25">
      <c r="V9440" s="280"/>
      <c r="Y9440" s="243"/>
    </row>
    <row r="9441" spans="22:25" x14ac:dyDescent="0.25">
      <c r="V9441" s="280"/>
      <c r="Y9441" s="243"/>
    </row>
    <row r="9442" spans="22:25" x14ac:dyDescent="0.25">
      <c r="V9442" s="280"/>
      <c r="Y9442" s="243"/>
    </row>
    <row r="9443" spans="22:25" x14ac:dyDescent="0.25">
      <c r="V9443" s="280"/>
      <c r="Y9443" s="243"/>
    </row>
    <row r="9444" spans="22:25" x14ac:dyDescent="0.25">
      <c r="V9444" s="280"/>
      <c r="Y9444" s="243"/>
    </row>
    <row r="9445" spans="22:25" x14ac:dyDescent="0.25">
      <c r="V9445" s="280"/>
      <c r="Y9445" s="243"/>
    </row>
    <row r="9446" spans="22:25" x14ac:dyDescent="0.25">
      <c r="V9446" s="280"/>
      <c r="Y9446" s="243"/>
    </row>
    <row r="9447" spans="22:25" x14ac:dyDescent="0.25">
      <c r="V9447" s="280"/>
      <c r="Y9447" s="243"/>
    </row>
    <row r="9448" spans="22:25" x14ac:dyDescent="0.25">
      <c r="V9448" s="280"/>
      <c r="Y9448" s="243"/>
    </row>
    <row r="9449" spans="22:25" x14ac:dyDescent="0.25">
      <c r="V9449" s="280"/>
      <c r="Y9449" s="243"/>
    </row>
    <row r="9450" spans="22:25" x14ac:dyDescent="0.25">
      <c r="V9450" s="280"/>
      <c r="Y9450" s="243"/>
    </row>
    <row r="9451" spans="22:25" x14ac:dyDescent="0.25">
      <c r="V9451" s="280"/>
      <c r="Y9451" s="243"/>
    </row>
    <row r="9452" spans="22:25" x14ac:dyDescent="0.25">
      <c r="V9452" s="280"/>
      <c r="Y9452" s="243"/>
    </row>
    <row r="9453" spans="22:25" x14ac:dyDescent="0.25">
      <c r="V9453" s="280"/>
      <c r="Y9453" s="243"/>
    </row>
    <row r="9454" spans="22:25" x14ac:dyDescent="0.25">
      <c r="V9454" s="280"/>
      <c r="Y9454" s="243"/>
    </row>
    <row r="9455" spans="22:25" x14ac:dyDescent="0.25">
      <c r="V9455" s="280"/>
      <c r="Y9455" s="243"/>
    </row>
    <row r="9456" spans="22:25" x14ac:dyDescent="0.25">
      <c r="V9456" s="280"/>
      <c r="Y9456" s="243"/>
    </row>
    <row r="9457" spans="22:25" x14ac:dyDescent="0.25">
      <c r="V9457" s="280"/>
      <c r="Y9457" s="243"/>
    </row>
    <row r="9458" spans="22:25" x14ac:dyDescent="0.25">
      <c r="V9458" s="280"/>
      <c r="Y9458" s="243"/>
    </row>
    <row r="9459" spans="22:25" x14ac:dyDescent="0.25">
      <c r="V9459" s="280"/>
      <c r="Y9459" s="243"/>
    </row>
    <row r="9460" spans="22:25" x14ac:dyDescent="0.25">
      <c r="V9460" s="280"/>
      <c r="Y9460" s="243"/>
    </row>
    <row r="9461" spans="22:25" x14ac:dyDescent="0.25">
      <c r="V9461" s="280"/>
      <c r="Y9461" s="243"/>
    </row>
    <row r="9462" spans="22:25" x14ac:dyDescent="0.25">
      <c r="V9462" s="280"/>
      <c r="Y9462" s="243"/>
    </row>
    <row r="9463" spans="22:25" x14ac:dyDescent="0.25">
      <c r="V9463" s="280"/>
      <c r="Y9463" s="243"/>
    </row>
    <row r="9464" spans="22:25" x14ac:dyDescent="0.25">
      <c r="V9464" s="280"/>
      <c r="Y9464" s="243"/>
    </row>
    <row r="9465" spans="22:25" x14ac:dyDescent="0.25">
      <c r="V9465" s="280"/>
      <c r="Y9465" s="243"/>
    </row>
    <row r="9466" spans="22:25" x14ac:dyDescent="0.25">
      <c r="V9466" s="280"/>
      <c r="Y9466" s="243"/>
    </row>
    <row r="9467" spans="22:25" x14ac:dyDescent="0.25">
      <c r="V9467" s="280"/>
      <c r="Y9467" s="243"/>
    </row>
    <row r="9468" spans="22:25" x14ac:dyDescent="0.25">
      <c r="V9468" s="280"/>
      <c r="Y9468" s="243"/>
    </row>
    <row r="9469" spans="22:25" x14ac:dyDescent="0.25">
      <c r="V9469" s="280"/>
      <c r="Y9469" s="243"/>
    </row>
    <row r="9470" spans="22:25" x14ac:dyDescent="0.25">
      <c r="V9470" s="280"/>
      <c r="Y9470" s="243"/>
    </row>
    <row r="9471" spans="22:25" x14ac:dyDescent="0.25">
      <c r="V9471" s="280"/>
      <c r="Y9471" s="243"/>
    </row>
    <row r="9472" spans="22:25" x14ac:dyDescent="0.25">
      <c r="V9472" s="280"/>
      <c r="Y9472" s="243"/>
    </row>
    <row r="9473" spans="22:25" x14ac:dyDescent="0.25">
      <c r="V9473" s="280"/>
      <c r="Y9473" s="243"/>
    </row>
    <row r="9474" spans="22:25" x14ac:dyDescent="0.25">
      <c r="V9474" s="280"/>
      <c r="Y9474" s="243"/>
    </row>
    <row r="9475" spans="22:25" x14ac:dyDescent="0.25">
      <c r="V9475" s="280"/>
      <c r="Y9475" s="243"/>
    </row>
    <row r="9476" spans="22:25" x14ac:dyDescent="0.25">
      <c r="V9476" s="280"/>
      <c r="Y9476" s="243"/>
    </row>
    <row r="9477" spans="22:25" x14ac:dyDescent="0.25">
      <c r="V9477" s="280"/>
      <c r="Y9477" s="243"/>
    </row>
    <row r="9478" spans="22:25" x14ac:dyDescent="0.25">
      <c r="V9478" s="280"/>
      <c r="Y9478" s="243"/>
    </row>
    <row r="9479" spans="22:25" x14ac:dyDescent="0.25">
      <c r="V9479" s="280"/>
      <c r="Y9479" s="243"/>
    </row>
    <row r="9480" spans="22:25" x14ac:dyDescent="0.25">
      <c r="V9480" s="280"/>
      <c r="Y9480" s="243"/>
    </row>
    <row r="9481" spans="22:25" x14ac:dyDescent="0.25">
      <c r="V9481" s="280"/>
      <c r="Y9481" s="243"/>
    </row>
    <row r="9482" spans="22:25" x14ac:dyDescent="0.25">
      <c r="V9482" s="280"/>
      <c r="Y9482" s="243"/>
    </row>
    <row r="9483" spans="22:25" x14ac:dyDescent="0.25">
      <c r="V9483" s="280"/>
      <c r="Y9483" s="243"/>
    </row>
    <row r="9484" spans="22:25" x14ac:dyDescent="0.25">
      <c r="V9484" s="280"/>
      <c r="Y9484" s="243"/>
    </row>
    <row r="9485" spans="22:25" x14ac:dyDescent="0.25">
      <c r="V9485" s="280"/>
      <c r="Y9485" s="243"/>
    </row>
    <row r="9486" spans="22:25" x14ac:dyDescent="0.25">
      <c r="V9486" s="280"/>
      <c r="Y9486" s="243"/>
    </row>
    <row r="9487" spans="22:25" x14ac:dyDescent="0.25">
      <c r="V9487" s="280"/>
      <c r="Y9487" s="243"/>
    </row>
    <row r="9488" spans="22:25" x14ac:dyDescent="0.25">
      <c r="V9488" s="280"/>
      <c r="Y9488" s="243"/>
    </row>
    <row r="9489" spans="22:25" x14ac:dyDescent="0.25">
      <c r="V9489" s="280"/>
      <c r="Y9489" s="243"/>
    </row>
    <row r="9490" spans="22:25" x14ac:dyDescent="0.25">
      <c r="V9490" s="280"/>
      <c r="Y9490" s="243"/>
    </row>
    <row r="9491" spans="22:25" x14ac:dyDescent="0.25">
      <c r="V9491" s="280"/>
      <c r="Y9491" s="243"/>
    </row>
    <row r="9492" spans="22:25" x14ac:dyDescent="0.25">
      <c r="V9492" s="280"/>
      <c r="Y9492" s="243"/>
    </row>
    <row r="9493" spans="22:25" x14ac:dyDescent="0.25">
      <c r="V9493" s="280"/>
      <c r="Y9493" s="243"/>
    </row>
    <row r="9494" spans="22:25" x14ac:dyDescent="0.25">
      <c r="V9494" s="280"/>
      <c r="Y9494" s="243"/>
    </row>
    <row r="9495" spans="22:25" x14ac:dyDescent="0.25">
      <c r="V9495" s="280"/>
      <c r="Y9495" s="243"/>
    </row>
    <row r="9496" spans="22:25" x14ac:dyDescent="0.25">
      <c r="V9496" s="280"/>
      <c r="Y9496" s="243"/>
    </row>
    <row r="9497" spans="22:25" x14ac:dyDescent="0.25">
      <c r="V9497" s="280"/>
      <c r="Y9497" s="243"/>
    </row>
    <row r="9498" spans="22:25" x14ac:dyDescent="0.25">
      <c r="V9498" s="280"/>
      <c r="Y9498" s="243"/>
    </row>
    <row r="9499" spans="22:25" x14ac:dyDescent="0.25">
      <c r="V9499" s="280"/>
      <c r="Y9499" s="243"/>
    </row>
    <row r="9500" spans="22:25" x14ac:dyDescent="0.25">
      <c r="V9500" s="280"/>
      <c r="Y9500" s="243"/>
    </row>
    <row r="9501" spans="22:25" x14ac:dyDescent="0.25">
      <c r="V9501" s="280"/>
      <c r="Y9501" s="243"/>
    </row>
    <row r="9502" spans="22:25" x14ac:dyDescent="0.25">
      <c r="V9502" s="280"/>
      <c r="Y9502" s="243"/>
    </row>
    <row r="9503" spans="22:25" x14ac:dyDescent="0.25">
      <c r="V9503" s="280"/>
      <c r="Y9503" s="243"/>
    </row>
    <row r="9504" spans="22:25" x14ac:dyDescent="0.25">
      <c r="V9504" s="280"/>
      <c r="Y9504" s="243"/>
    </row>
    <row r="9505" spans="22:25" x14ac:dyDescent="0.25">
      <c r="V9505" s="280"/>
      <c r="Y9505" s="243"/>
    </row>
    <row r="9506" spans="22:25" x14ac:dyDescent="0.25">
      <c r="V9506" s="280"/>
      <c r="Y9506" s="243"/>
    </row>
    <row r="9507" spans="22:25" x14ac:dyDescent="0.25">
      <c r="V9507" s="280"/>
      <c r="Y9507" s="243"/>
    </row>
    <row r="9508" spans="22:25" x14ac:dyDescent="0.25">
      <c r="V9508" s="280"/>
      <c r="Y9508" s="243"/>
    </row>
    <row r="9509" spans="22:25" x14ac:dyDescent="0.25">
      <c r="V9509" s="280"/>
      <c r="Y9509" s="243"/>
    </row>
    <row r="9510" spans="22:25" x14ac:dyDescent="0.25">
      <c r="V9510" s="280"/>
      <c r="Y9510" s="243"/>
    </row>
    <row r="9511" spans="22:25" x14ac:dyDescent="0.25">
      <c r="V9511" s="280"/>
      <c r="Y9511" s="243"/>
    </row>
    <row r="9512" spans="22:25" x14ac:dyDescent="0.25">
      <c r="V9512" s="280"/>
      <c r="Y9512" s="243"/>
    </row>
    <row r="9513" spans="22:25" x14ac:dyDescent="0.25">
      <c r="V9513" s="280"/>
      <c r="Y9513" s="243"/>
    </row>
    <row r="9514" spans="22:25" x14ac:dyDescent="0.25">
      <c r="V9514" s="280"/>
      <c r="Y9514" s="243"/>
    </row>
    <row r="9515" spans="22:25" x14ac:dyDescent="0.25">
      <c r="V9515" s="280"/>
      <c r="Y9515" s="243"/>
    </row>
    <row r="9516" spans="22:25" x14ac:dyDescent="0.25">
      <c r="V9516" s="280"/>
      <c r="Y9516" s="243"/>
    </row>
    <row r="9517" spans="22:25" x14ac:dyDescent="0.25">
      <c r="V9517" s="280"/>
      <c r="Y9517" s="243"/>
    </row>
    <row r="9518" spans="22:25" x14ac:dyDescent="0.25">
      <c r="V9518" s="280"/>
      <c r="Y9518" s="243"/>
    </row>
    <row r="9519" spans="22:25" x14ac:dyDescent="0.25">
      <c r="V9519" s="280"/>
      <c r="Y9519" s="243"/>
    </row>
    <row r="9520" spans="22:25" x14ac:dyDescent="0.25">
      <c r="V9520" s="280"/>
      <c r="Y9520" s="243"/>
    </row>
    <row r="9521" spans="22:25" x14ac:dyDescent="0.25">
      <c r="V9521" s="280"/>
      <c r="Y9521" s="243"/>
    </row>
    <row r="9522" spans="22:25" x14ac:dyDescent="0.25">
      <c r="V9522" s="280"/>
      <c r="Y9522" s="243"/>
    </row>
    <row r="9523" spans="22:25" x14ac:dyDescent="0.25">
      <c r="V9523" s="280"/>
      <c r="Y9523" s="243"/>
    </row>
    <row r="9524" spans="22:25" x14ac:dyDescent="0.25">
      <c r="V9524" s="280"/>
      <c r="Y9524" s="243"/>
    </row>
    <row r="9525" spans="22:25" x14ac:dyDescent="0.25">
      <c r="V9525" s="280"/>
      <c r="Y9525" s="243"/>
    </row>
    <row r="9526" spans="22:25" x14ac:dyDescent="0.25">
      <c r="V9526" s="280"/>
      <c r="Y9526" s="243"/>
    </row>
    <row r="9527" spans="22:25" x14ac:dyDescent="0.25">
      <c r="V9527" s="280"/>
      <c r="Y9527" s="243"/>
    </row>
    <row r="9528" spans="22:25" x14ac:dyDescent="0.25">
      <c r="V9528" s="280"/>
      <c r="Y9528" s="243"/>
    </row>
    <row r="9529" spans="22:25" x14ac:dyDescent="0.25">
      <c r="V9529" s="280"/>
      <c r="Y9529" s="243"/>
    </row>
    <row r="9530" spans="22:25" x14ac:dyDescent="0.25">
      <c r="V9530" s="280"/>
      <c r="Y9530" s="243"/>
    </row>
    <row r="9531" spans="22:25" x14ac:dyDescent="0.25">
      <c r="V9531" s="280"/>
      <c r="Y9531" s="243"/>
    </row>
    <row r="9532" spans="22:25" x14ac:dyDescent="0.25">
      <c r="V9532" s="280"/>
      <c r="Y9532" s="243"/>
    </row>
    <row r="9533" spans="22:25" x14ac:dyDescent="0.25">
      <c r="V9533" s="280"/>
      <c r="Y9533" s="243"/>
    </row>
    <row r="9534" spans="22:25" x14ac:dyDescent="0.25">
      <c r="V9534" s="280"/>
      <c r="Y9534" s="243"/>
    </row>
    <row r="9535" spans="22:25" x14ac:dyDescent="0.25">
      <c r="V9535" s="280"/>
      <c r="Y9535" s="243"/>
    </row>
    <row r="9536" spans="22:25" x14ac:dyDescent="0.25">
      <c r="V9536" s="280"/>
      <c r="Y9536" s="243"/>
    </row>
    <row r="9537" spans="22:25" x14ac:dyDescent="0.25">
      <c r="V9537" s="280"/>
      <c r="Y9537" s="243"/>
    </row>
    <row r="9538" spans="22:25" x14ac:dyDescent="0.25">
      <c r="V9538" s="280"/>
      <c r="Y9538" s="243"/>
    </row>
    <row r="9539" spans="22:25" x14ac:dyDescent="0.25">
      <c r="V9539" s="280"/>
      <c r="Y9539" s="243"/>
    </row>
    <row r="9540" spans="22:25" x14ac:dyDescent="0.25">
      <c r="V9540" s="280"/>
      <c r="Y9540" s="243"/>
    </row>
    <row r="9541" spans="22:25" x14ac:dyDescent="0.25">
      <c r="V9541" s="280"/>
      <c r="Y9541" s="243"/>
    </row>
    <row r="9542" spans="22:25" x14ac:dyDescent="0.25">
      <c r="V9542" s="280"/>
      <c r="Y9542" s="243"/>
    </row>
    <row r="9543" spans="22:25" x14ac:dyDescent="0.25">
      <c r="V9543" s="280"/>
      <c r="Y9543" s="243"/>
    </row>
    <row r="9544" spans="22:25" x14ac:dyDescent="0.25">
      <c r="V9544" s="280"/>
      <c r="Y9544" s="243"/>
    </row>
    <row r="9545" spans="22:25" x14ac:dyDescent="0.25">
      <c r="V9545" s="280"/>
      <c r="Y9545" s="243"/>
    </row>
    <row r="9546" spans="22:25" x14ac:dyDescent="0.25">
      <c r="V9546" s="280"/>
      <c r="Y9546" s="243"/>
    </row>
    <row r="9547" spans="22:25" x14ac:dyDescent="0.25">
      <c r="V9547" s="280"/>
      <c r="Y9547" s="243"/>
    </row>
    <row r="9548" spans="22:25" x14ac:dyDescent="0.25">
      <c r="V9548" s="280"/>
      <c r="Y9548" s="243"/>
    </row>
    <row r="9549" spans="22:25" x14ac:dyDescent="0.25">
      <c r="V9549" s="280"/>
      <c r="Y9549" s="243"/>
    </row>
    <row r="9550" spans="22:25" x14ac:dyDescent="0.25">
      <c r="V9550" s="280"/>
      <c r="Y9550" s="243"/>
    </row>
    <row r="9551" spans="22:25" x14ac:dyDescent="0.25">
      <c r="V9551" s="280"/>
      <c r="Y9551" s="243"/>
    </row>
    <row r="9552" spans="22:25" x14ac:dyDescent="0.25">
      <c r="V9552" s="280"/>
      <c r="Y9552" s="243"/>
    </row>
    <row r="9553" spans="22:25" x14ac:dyDescent="0.25">
      <c r="V9553" s="280"/>
      <c r="Y9553" s="243"/>
    </row>
    <row r="9554" spans="22:25" x14ac:dyDescent="0.25">
      <c r="V9554" s="280"/>
      <c r="Y9554" s="243"/>
    </row>
    <row r="9555" spans="22:25" x14ac:dyDescent="0.25">
      <c r="V9555" s="280"/>
      <c r="Y9555" s="243"/>
    </row>
    <row r="9556" spans="22:25" x14ac:dyDescent="0.25">
      <c r="V9556" s="280"/>
      <c r="Y9556" s="243"/>
    </row>
    <row r="9557" spans="22:25" x14ac:dyDescent="0.25">
      <c r="V9557" s="280"/>
      <c r="Y9557" s="243"/>
    </row>
    <row r="9558" spans="22:25" x14ac:dyDescent="0.25">
      <c r="V9558" s="280"/>
      <c r="Y9558" s="243"/>
    </row>
    <row r="9559" spans="22:25" x14ac:dyDescent="0.25">
      <c r="V9559" s="280"/>
      <c r="Y9559" s="243"/>
    </row>
    <row r="9560" spans="22:25" x14ac:dyDescent="0.25">
      <c r="V9560" s="280"/>
      <c r="Y9560" s="243"/>
    </row>
    <row r="9561" spans="22:25" x14ac:dyDescent="0.25">
      <c r="V9561" s="280"/>
      <c r="Y9561" s="243"/>
    </row>
    <row r="9562" spans="22:25" x14ac:dyDescent="0.25">
      <c r="V9562" s="280"/>
      <c r="Y9562" s="243"/>
    </row>
    <row r="9563" spans="22:25" x14ac:dyDescent="0.25">
      <c r="V9563" s="280"/>
      <c r="Y9563" s="243"/>
    </row>
    <row r="9564" spans="22:25" x14ac:dyDescent="0.25">
      <c r="V9564" s="280"/>
      <c r="Y9564" s="243"/>
    </row>
    <row r="9565" spans="22:25" x14ac:dyDescent="0.25">
      <c r="V9565" s="280"/>
      <c r="Y9565" s="243"/>
    </row>
    <row r="9566" spans="22:25" x14ac:dyDescent="0.25">
      <c r="V9566" s="280"/>
      <c r="Y9566" s="243"/>
    </row>
    <row r="9567" spans="22:25" x14ac:dyDescent="0.25">
      <c r="V9567" s="280"/>
      <c r="Y9567" s="243"/>
    </row>
    <row r="9568" spans="22:25" x14ac:dyDescent="0.25">
      <c r="V9568" s="280"/>
      <c r="Y9568" s="243"/>
    </row>
    <row r="9569" spans="22:25" x14ac:dyDescent="0.25">
      <c r="V9569" s="280"/>
      <c r="Y9569" s="243"/>
    </row>
    <row r="9570" spans="22:25" x14ac:dyDescent="0.25">
      <c r="V9570" s="280"/>
      <c r="Y9570" s="243"/>
    </row>
    <row r="9571" spans="22:25" x14ac:dyDescent="0.25">
      <c r="V9571" s="280"/>
      <c r="Y9571" s="243"/>
    </row>
    <row r="9572" spans="22:25" x14ac:dyDescent="0.25">
      <c r="V9572" s="280"/>
      <c r="Y9572" s="243"/>
    </row>
    <row r="9573" spans="22:25" x14ac:dyDescent="0.25">
      <c r="V9573" s="280"/>
      <c r="Y9573" s="243"/>
    </row>
    <row r="9574" spans="22:25" x14ac:dyDescent="0.25">
      <c r="V9574" s="280"/>
      <c r="Y9574" s="243"/>
    </row>
    <row r="9575" spans="22:25" x14ac:dyDescent="0.25">
      <c r="V9575" s="280"/>
      <c r="Y9575" s="243"/>
    </row>
    <row r="9576" spans="22:25" x14ac:dyDescent="0.25">
      <c r="V9576" s="280"/>
      <c r="Y9576" s="243"/>
    </row>
    <row r="9577" spans="22:25" x14ac:dyDescent="0.25">
      <c r="V9577" s="280"/>
      <c r="Y9577" s="243"/>
    </row>
    <row r="9578" spans="22:25" x14ac:dyDescent="0.25">
      <c r="V9578" s="280"/>
      <c r="Y9578" s="243"/>
    </row>
    <row r="9579" spans="22:25" x14ac:dyDescent="0.25">
      <c r="V9579" s="280"/>
      <c r="Y9579" s="243"/>
    </row>
    <row r="9580" spans="22:25" x14ac:dyDescent="0.25">
      <c r="V9580" s="280"/>
      <c r="Y9580" s="243"/>
    </row>
    <row r="9581" spans="22:25" x14ac:dyDescent="0.25">
      <c r="V9581" s="280"/>
      <c r="Y9581" s="243"/>
    </row>
    <row r="9582" spans="22:25" x14ac:dyDescent="0.25">
      <c r="V9582" s="280"/>
      <c r="Y9582" s="243"/>
    </row>
    <row r="9583" spans="22:25" x14ac:dyDescent="0.25">
      <c r="V9583" s="280"/>
      <c r="Y9583" s="243"/>
    </row>
    <row r="9584" spans="22:25" x14ac:dyDescent="0.25">
      <c r="V9584" s="280"/>
      <c r="Y9584" s="243"/>
    </row>
    <row r="9585" spans="22:25" x14ac:dyDescent="0.25">
      <c r="V9585" s="280"/>
      <c r="Y9585" s="243"/>
    </row>
    <row r="9586" spans="22:25" x14ac:dyDescent="0.25">
      <c r="V9586" s="280"/>
      <c r="Y9586" s="243"/>
    </row>
    <row r="9587" spans="22:25" x14ac:dyDescent="0.25">
      <c r="V9587" s="280"/>
      <c r="Y9587" s="243"/>
    </row>
    <row r="9588" spans="22:25" x14ac:dyDescent="0.25">
      <c r="V9588" s="280"/>
      <c r="Y9588" s="243"/>
    </row>
    <row r="9589" spans="22:25" x14ac:dyDescent="0.25">
      <c r="V9589" s="280"/>
      <c r="Y9589" s="243"/>
    </row>
    <row r="9590" spans="22:25" x14ac:dyDescent="0.25">
      <c r="V9590" s="280"/>
      <c r="Y9590" s="243"/>
    </row>
    <row r="9591" spans="22:25" x14ac:dyDescent="0.25">
      <c r="V9591" s="280"/>
      <c r="Y9591" s="243"/>
    </row>
    <row r="9592" spans="22:25" x14ac:dyDescent="0.25">
      <c r="V9592" s="280"/>
      <c r="Y9592" s="243"/>
    </row>
    <row r="9593" spans="22:25" x14ac:dyDescent="0.25">
      <c r="V9593" s="280"/>
      <c r="Y9593" s="243"/>
    </row>
    <row r="9594" spans="22:25" x14ac:dyDescent="0.25">
      <c r="V9594" s="280"/>
      <c r="Y9594" s="243"/>
    </row>
    <row r="9595" spans="22:25" x14ac:dyDescent="0.25">
      <c r="V9595" s="280"/>
      <c r="Y9595" s="243"/>
    </row>
    <row r="9596" spans="22:25" x14ac:dyDescent="0.25">
      <c r="V9596" s="280"/>
      <c r="Y9596" s="243"/>
    </row>
    <row r="9597" spans="22:25" x14ac:dyDescent="0.25">
      <c r="V9597" s="280"/>
      <c r="Y9597" s="243"/>
    </row>
    <row r="9598" spans="22:25" x14ac:dyDescent="0.25">
      <c r="V9598" s="280"/>
      <c r="Y9598" s="243"/>
    </row>
    <row r="9599" spans="22:25" x14ac:dyDescent="0.25">
      <c r="V9599" s="280"/>
      <c r="Y9599" s="243"/>
    </row>
    <row r="9600" spans="22:25" x14ac:dyDescent="0.25">
      <c r="V9600" s="280"/>
      <c r="Y9600" s="243"/>
    </row>
    <row r="9601" spans="22:25" x14ac:dyDescent="0.25">
      <c r="V9601" s="280"/>
      <c r="Y9601" s="243"/>
    </row>
    <row r="9602" spans="22:25" x14ac:dyDescent="0.25">
      <c r="V9602" s="280"/>
      <c r="Y9602" s="243"/>
    </row>
    <row r="9603" spans="22:25" x14ac:dyDescent="0.25">
      <c r="V9603" s="280"/>
      <c r="Y9603" s="243"/>
    </row>
    <row r="9604" spans="22:25" x14ac:dyDescent="0.25">
      <c r="V9604" s="280"/>
      <c r="Y9604" s="243"/>
    </row>
    <row r="9605" spans="22:25" x14ac:dyDescent="0.25">
      <c r="V9605" s="280"/>
      <c r="Y9605" s="243"/>
    </row>
    <row r="9606" spans="22:25" x14ac:dyDescent="0.25">
      <c r="V9606" s="280"/>
      <c r="Y9606" s="243"/>
    </row>
    <row r="9607" spans="22:25" x14ac:dyDescent="0.25">
      <c r="V9607" s="280"/>
      <c r="Y9607" s="243"/>
    </row>
    <row r="9608" spans="22:25" x14ac:dyDescent="0.25">
      <c r="V9608" s="280"/>
      <c r="Y9608" s="243"/>
    </row>
    <row r="9609" spans="22:25" x14ac:dyDescent="0.25">
      <c r="V9609" s="280"/>
      <c r="Y9609" s="243"/>
    </row>
    <row r="9610" spans="22:25" x14ac:dyDescent="0.25">
      <c r="V9610" s="280"/>
      <c r="Y9610" s="243"/>
    </row>
    <row r="9611" spans="22:25" x14ac:dyDescent="0.25">
      <c r="V9611" s="280"/>
      <c r="Y9611" s="243"/>
    </row>
    <row r="9612" spans="22:25" x14ac:dyDescent="0.25">
      <c r="V9612" s="280"/>
      <c r="Y9612" s="243"/>
    </row>
    <row r="9613" spans="22:25" x14ac:dyDescent="0.25">
      <c r="V9613" s="280"/>
      <c r="Y9613" s="243"/>
    </row>
    <row r="9614" spans="22:25" x14ac:dyDescent="0.25">
      <c r="V9614" s="280"/>
      <c r="Y9614" s="243"/>
    </row>
    <row r="9615" spans="22:25" x14ac:dyDescent="0.25">
      <c r="V9615" s="280"/>
      <c r="Y9615" s="243"/>
    </row>
    <row r="9616" spans="22:25" x14ac:dyDescent="0.25">
      <c r="V9616" s="280"/>
      <c r="Y9616" s="243"/>
    </row>
    <row r="9617" spans="22:25" x14ac:dyDescent="0.25">
      <c r="V9617" s="280"/>
      <c r="Y9617" s="243"/>
    </row>
    <row r="9618" spans="22:25" x14ac:dyDescent="0.25">
      <c r="V9618" s="280"/>
      <c r="Y9618" s="243"/>
    </row>
    <row r="9619" spans="22:25" x14ac:dyDescent="0.25">
      <c r="V9619" s="280"/>
      <c r="Y9619" s="243"/>
    </row>
    <row r="9620" spans="22:25" x14ac:dyDescent="0.25">
      <c r="V9620" s="280"/>
      <c r="Y9620" s="243"/>
    </row>
    <row r="9621" spans="22:25" x14ac:dyDescent="0.25">
      <c r="V9621" s="280"/>
      <c r="Y9621" s="243"/>
    </row>
    <row r="9622" spans="22:25" x14ac:dyDescent="0.25">
      <c r="V9622" s="280"/>
      <c r="Y9622" s="243"/>
    </row>
    <row r="9623" spans="22:25" x14ac:dyDescent="0.25">
      <c r="V9623" s="280"/>
      <c r="Y9623" s="243"/>
    </row>
    <row r="9624" spans="22:25" x14ac:dyDescent="0.25">
      <c r="V9624" s="280"/>
      <c r="Y9624" s="243"/>
    </row>
    <row r="9625" spans="22:25" x14ac:dyDescent="0.25">
      <c r="V9625" s="280"/>
      <c r="Y9625" s="243"/>
    </row>
    <row r="9626" spans="22:25" x14ac:dyDescent="0.25">
      <c r="V9626" s="280"/>
      <c r="Y9626" s="243"/>
    </row>
    <row r="9627" spans="22:25" x14ac:dyDescent="0.25">
      <c r="V9627" s="280"/>
      <c r="Y9627" s="243"/>
    </row>
    <row r="9628" spans="22:25" x14ac:dyDescent="0.25">
      <c r="V9628" s="280"/>
      <c r="Y9628" s="243"/>
    </row>
    <row r="9629" spans="22:25" x14ac:dyDescent="0.25">
      <c r="V9629" s="280"/>
      <c r="Y9629" s="243"/>
    </row>
    <row r="9630" spans="22:25" x14ac:dyDescent="0.25">
      <c r="V9630" s="280"/>
      <c r="Y9630" s="243"/>
    </row>
    <row r="9631" spans="22:25" x14ac:dyDescent="0.25">
      <c r="V9631" s="280"/>
      <c r="Y9631" s="243"/>
    </row>
    <row r="9632" spans="22:25" x14ac:dyDescent="0.25">
      <c r="V9632" s="280"/>
      <c r="Y9632" s="243"/>
    </row>
    <row r="9633" spans="22:25" x14ac:dyDescent="0.25">
      <c r="V9633" s="280"/>
      <c r="Y9633" s="243"/>
    </row>
    <row r="9634" spans="22:25" x14ac:dyDescent="0.25">
      <c r="V9634" s="280"/>
      <c r="Y9634" s="243"/>
    </row>
    <row r="9635" spans="22:25" x14ac:dyDescent="0.25">
      <c r="V9635" s="280"/>
      <c r="Y9635" s="243"/>
    </row>
    <row r="9636" spans="22:25" x14ac:dyDescent="0.25">
      <c r="V9636" s="280"/>
      <c r="Y9636" s="243"/>
    </row>
    <row r="9637" spans="22:25" x14ac:dyDescent="0.25">
      <c r="V9637" s="280"/>
      <c r="Y9637" s="243"/>
    </row>
    <row r="9638" spans="22:25" x14ac:dyDescent="0.25">
      <c r="V9638" s="280"/>
      <c r="Y9638" s="243"/>
    </row>
    <row r="9639" spans="22:25" x14ac:dyDescent="0.25">
      <c r="V9639" s="280"/>
      <c r="Y9639" s="243"/>
    </row>
    <row r="9640" spans="22:25" x14ac:dyDescent="0.25">
      <c r="V9640" s="280"/>
      <c r="Y9640" s="243"/>
    </row>
    <row r="9641" spans="22:25" x14ac:dyDescent="0.25">
      <c r="V9641" s="280"/>
      <c r="Y9641" s="243"/>
    </row>
    <row r="9642" spans="22:25" x14ac:dyDescent="0.25">
      <c r="V9642" s="280"/>
      <c r="Y9642" s="243"/>
    </row>
    <row r="9643" spans="22:25" x14ac:dyDescent="0.25">
      <c r="V9643" s="280"/>
      <c r="Y9643" s="243"/>
    </row>
    <row r="9644" spans="22:25" x14ac:dyDescent="0.25">
      <c r="V9644" s="280"/>
      <c r="Y9644" s="243"/>
    </row>
    <row r="9645" spans="22:25" x14ac:dyDescent="0.25">
      <c r="V9645" s="280"/>
      <c r="Y9645" s="243"/>
    </row>
    <row r="9646" spans="22:25" x14ac:dyDescent="0.25">
      <c r="V9646" s="280"/>
      <c r="Y9646" s="243"/>
    </row>
    <row r="9647" spans="22:25" x14ac:dyDescent="0.25">
      <c r="V9647" s="280"/>
      <c r="Y9647" s="243"/>
    </row>
    <row r="9648" spans="22:25" x14ac:dyDescent="0.25">
      <c r="V9648" s="280"/>
      <c r="Y9648" s="243"/>
    </row>
    <row r="9649" spans="22:25" x14ac:dyDescent="0.25">
      <c r="V9649" s="280"/>
      <c r="Y9649" s="243"/>
    </row>
    <row r="9650" spans="22:25" x14ac:dyDescent="0.25">
      <c r="V9650" s="280"/>
      <c r="Y9650" s="243"/>
    </row>
    <row r="9651" spans="22:25" x14ac:dyDescent="0.25">
      <c r="V9651" s="280"/>
      <c r="Y9651" s="243"/>
    </row>
    <row r="9652" spans="22:25" x14ac:dyDescent="0.25">
      <c r="V9652" s="280"/>
      <c r="Y9652" s="243"/>
    </row>
    <row r="9653" spans="22:25" x14ac:dyDescent="0.25">
      <c r="V9653" s="280"/>
      <c r="Y9653" s="243"/>
    </row>
    <row r="9654" spans="22:25" x14ac:dyDescent="0.25">
      <c r="V9654" s="280"/>
      <c r="Y9654" s="243"/>
    </row>
    <row r="9655" spans="22:25" x14ac:dyDescent="0.25">
      <c r="V9655" s="280"/>
      <c r="Y9655" s="243"/>
    </row>
    <row r="9656" spans="22:25" x14ac:dyDescent="0.25">
      <c r="V9656" s="280"/>
      <c r="Y9656" s="243"/>
    </row>
    <row r="9657" spans="22:25" x14ac:dyDescent="0.25">
      <c r="V9657" s="280"/>
      <c r="Y9657" s="243"/>
    </row>
    <row r="9658" spans="22:25" x14ac:dyDescent="0.25">
      <c r="V9658" s="280"/>
      <c r="Y9658" s="243"/>
    </row>
    <row r="9659" spans="22:25" x14ac:dyDescent="0.25">
      <c r="V9659" s="280"/>
      <c r="Y9659" s="243"/>
    </row>
    <row r="9660" spans="22:25" x14ac:dyDescent="0.25">
      <c r="V9660" s="280"/>
      <c r="Y9660" s="243"/>
    </row>
    <row r="9661" spans="22:25" x14ac:dyDescent="0.25">
      <c r="V9661" s="280"/>
      <c r="Y9661" s="243"/>
    </row>
    <row r="9662" spans="22:25" x14ac:dyDescent="0.25">
      <c r="V9662" s="280"/>
      <c r="Y9662" s="243"/>
    </row>
    <row r="9663" spans="22:25" x14ac:dyDescent="0.25">
      <c r="V9663" s="280"/>
      <c r="Y9663" s="243"/>
    </row>
    <row r="9664" spans="22:25" x14ac:dyDescent="0.25">
      <c r="V9664" s="280"/>
      <c r="Y9664" s="243"/>
    </row>
    <row r="9665" spans="22:25" x14ac:dyDescent="0.25">
      <c r="V9665" s="280"/>
      <c r="Y9665" s="243"/>
    </row>
    <row r="9666" spans="22:25" x14ac:dyDescent="0.25">
      <c r="V9666" s="280"/>
      <c r="Y9666" s="243"/>
    </row>
    <row r="9667" spans="22:25" x14ac:dyDescent="0.25">
      <c r="V9667" s="280"/>
      <c r="Y9667" s="243"/>
    </row>
    <row r="9668" spans="22:25" x14ac:dyDescent="0.25">
      <c r="V9668" s="280"/>
      <c r="Y9668" s="243"/>
    </row>
    <row r="9669" spans="22:25" x14ac:dyDescent="0.25">
      <c r="V9669" s="280"/>
      <c r="Y9669" s="243"/>
    </row>
    <row r="9670" spans="22:25" x14ac:dyDescent="0.25">
      <c r="V9670" s="280"/>
      <c r="Y9670" s="243"/>
    </row>
    <row r="9671" spans="22:25" x14ac:dyDescent="0.25">
      <c r="V9671" s="280"/>
      <c r="Y9671" s="243"/>
    </row>
    <row r="9672" spans="22:25" x14ac:dyDescent="0.25">
      <c r="V9672" s="280"/>
      <c r="Y9672" s="243"/>
    </row>
    <row r="9673" spans="22:25" x14ac:dyDescent="0.25">
      <c r="V9673" s="280"/>
      <c r="Y9673" s="243"/>
    </row>
    <row r="9674" spans="22:25" x14ac:dyDescent="0.25">
      <c r="V9674" s="280"/>
      <c r="Y9674" s="243"/>
    </row>
    <row r="9675" spans="22:25" x14ac:dyDescent="0.25">
      <c r="V9675" s="280"/>
      <c r="Y9675" s="243"/>
    </row>
    <row r="9676" spans="22:25" x14ac:dyDescent="0.25">
      <c r="V9676" s="280"/>
      <c r="Y9676" s="243"/>
    </row>
    <row r="9677" spans="22:25" x14ac:dyDescent="0.25">
      <c r="V9677" s="280"/>
      <c r="Y9677" s="243"/>
    </row>
    <row r="9678" spans="22:25" x14ac:dyDescent="0.25">
      <c r="V9678" s="280"/>
      <c r="Y9678" s="243"/>
    </row>
    <row r="9679" spans="22:25" x14ac:dyDescent="0.25">
      <c r="V9679" s="280"/>
      <c r="Y9679" s="243"/>
    </row>
    <row r="9680" spans="22:25" x14ac:dyDescent="0.25">
      <c r="V9680" s="280"/>
      <c r="Y9680" s="243"/>
    </row>
    <row r="9681" spans="22:25" x14ac:dyDescent="0.25">
      <c r="V9681" s="280"/>
      <c r="Y9681" s="243"/>
    </row>
    <row r="9682" spans="22:25" x14ac:dyDescent="0.25">
      <c r="V9682" s="280"/>
      <c r="Y9682" s="243"/>
    </row>
    <row r="9683" spans="22:25" x14ac:dyDescent="0.25">
      <c r="V9683" s="280"/>
      <c r="Y9683" s="243"/>
    </row>
    <row r="9684" spans="22:25" x14ac:dyDescent="0.25">
      <c r="V9684" s="280"/>
      <c r="Y9684" s="243"/>
    </row>
    <row r="9685" spans="22:25" x14ac:dyDescent="0.25">
      <c r="V9685" s="280"/>
      <c r="Y9685" s="243"/>
    </row>
    <row r="9686" spans="22:25" x14ac:dyDescent="0.25">
      <c r="V9686" s="280"/>
      <c r="Y9686" s="243"/>
    </row>
    <row r="9687" spans="22:25" x14ac:dyDescent="0.25">
      <c r="V9687" s="280"/>
      <c r="Y9687" s="243"/>
    </row>
    <row r="9688" spans="22:25" x14ac:dyDescent="0.25">
      <c r="V9688" s="280"/>
      <c r="Y9688" s="243"/>
    </row>
    <row r="9689" spans="22:25" x14ac:dyDescent="0.25">
      <c r="V9689" s="280"/>
      <c r="Y9689" s="243"/>
    </row>
    <row r="9690" spans="22:25" x14ac:dyDescent="0.25">
      <c r="V9690" s="280"/>
      <c r="Y9690" s="243"/>
    </row>
    <row r="9691" spans="22:25" x14ac:dyDescent="0.25">
      <c r="V9691" s="280"/>
      <c r="Y9691" s="243"/>
    </row>
    <row r="9692" spans="22:25" x14ac:dyDescent="0.25">
      <c r="V9692" s="280"/>
      <c r="Y9692" s="243"/>
    </row>
    <row r="9693" spans="22:25" x14ac:dyDescent="0.25">
      <c r="V9693" s="280"/>
      <c r="Y9693" s="243"/>
    </row>
    <row r="9694" spans="22:25" x14ac:dyDescent="0.25">
      <c r="V9694" s="280"/>
      <c r="Y9694" s="243"/>
    </row>
    <row r="9695" spans="22:25" x14ac:dyDescent="0.25">
      <c r="V9695" s="280"/>
      <c r="Y9695" s="243"/>
    </row>
    <row r="9696" spans="22:25" x14ac:dyDescent="0.25">
      <c r="V9696" s="280"/>
      <c r="Y9696" s="243"/>
    </row>
    <row r="9697" spans="22:25" x14ac:dyDescent="0.25">
      <c r="V9697" s="280"/>
      <c r="Y9697" s="243"/>
    </row>
    <row r="9698" spans="22:25" x14ac:dyDescent="0.25">
      <c r="V9698" s="280"/>
      <c r="Y9698" s="243"/>
    </row>
    <row r="9699" spans="22:25" x14ac:dyDescent="0.25">
      <c r="V9699" s="280"/>
      <c r="Y9699" s="243"/>
    </row>
    <row r="9700" spans="22:25" x14ac:dyDescent="0.25">
      <c r="V9700" s="280"/>
      <c r="Y9700" s="243"/>
    </row>
    <row r="9701" spans="22:25" x14ac:dyDescent="0.25">
      <c r="V9701" s="280"/>
      <c r="Y9701" s="243"/>
    </row>
    <row r="9702" spans="22:25" x14ac:dyDescent="0.25">
      <c r="V9702" s="280"/>
      <c r="Y9702" s="243"/>
    </row>
    <row r="9703" spans="22:25" x14ac:dyDescent="0.25">
      <c r="V9703" s="280"/>
      <c r="Y9703" s="243"/>
    </row>
    <row r="9704" spans="22:25" x14ac:dyDescent="0.25">
      <c r="V9704" s="280"/>
      <c r="Y9704" s="243"/>
    </row>
    <row r="9705" spans="22:25" x14ac:dyDescent="0.25">
      <c r="V9705" s="280"/>
      <c r="Y9705" s="243"/>
    </row>
    <row r="9706" spans="22:25" x14ac:dyDescent="0.25">
      <c r="V9706" s="280"/>
      <c r="Y9706" s="243"/>
    </row>
    <row r="9707" spans="22:25" x14ac:dyDescent="0.25">
      <c r="V9707" s="280"/>
      <c r="Y9707" s="243"/>
    </row>
    <row r="9708" spans="22:25" x14ac:dyDescent="0.25">
      <c r="V9708" s="280"/>
      <c r="Y9708" s="243"/>
    </row>
    <row r="9709" spans="22:25" x14ac:dyDescent="0.25">
      <c r="V9709" s="280"/>
      <c r="Y9709" s="243"/>
    </row>
    <row r="9710" spans="22:25" x14ac:dyDescent="0.25">
      <c r="V9710" s="280"/>
      <c r="Y9710" s="243"/>
    </row>
    <row r="9711" spans="22:25" x14ac:dyDescent="0.25">
      <c r="V9711" s="280"/>
      <c r="Y9711" s="243"/>
    </row>
    <row r="9712" spans="22:25" x14ac:dyDescent="0.25">
      <c r="V9712" s="280"/>
      <c r="Y9712" s="243"/>
    </row>
    <row r="9713" spans="22:25" x14ac:dyDescent="0.25">
      <c r="V9713" s="280"/>
      <c r="Y9713" s="243"/>
    </row>
    <row r="9714" spans="22:25" x14ac:dyDescent="0.25">
      <c r="V9714" s="280"/>
      <c r="Y9714" s="243"/>
    </row>
    <row r="9715" spans="22:25" x14ac:dyDescent="0.25">
      <c r="V9715" s="280"/>
      <c r="Y9715" s="243"/>
    </row>
    <row r="9716" spans="22:25" x14ac:dyDescent="0.25">
      <c r="V9716" s="280"/>
      <c r="Y9716" s="243"/>
    </row>
    <row r="9717" spans="22:25" x14ac:dyDescent="0.25">
      <c r="V9717" s="280"/>
      <c r="Y9717" s="243"/>
    </row>
    <row r="9718" spans="22:25" x14ac:dyDescent="0.25">
      <c r="V9718" s="280"/>
      <c r="Y9718" s="243"/>
    </row>
    <row r="9719" spans="22:25" x14ac:dyDescent="0.25">
      <c r="V9719" s="280"/>
      <c r="Y9719" s="243"/>
    </row>
    <row r="9720" spans="22:25" x14ac:dyDescent="0.25">
      <c r="V9720" s="280"/>
      <c r="Y9720" s="243"/>
    </row>
    <row r="9721" spans="22:25" x14ac:dyDescent="0.25">
      <c r="V9721" s="280"/>
      <c r="Y9721" s="243"/>
    </row>
    <row r="9722" spans="22:25" x14ac:dyDescent="0.25">
      <c r="V9722" s="280"/>
      <c r="Y9722" s="243"/>
    </row>
    <row r="9723" spans="22:25" x14ac:dyDescent="0.25">
      <c r="V9723" s="280"/>
      <c r="Y9723" s="243"/>
    </row>
    <row r="9724" spans="22:25" x14ac:dyDescent="0.25">
      <c r="V9724" s="280"/>
      <c r="Y9724" s="243"/>
    </row>
    <row r="9725" spans="22:25" x14ac:dyDescent="0.25">
      <c r="V9725" s="280"/>
      <c r="Y9725" s="243"/>
    </row>
    <row r="9726" spans="22:25" x14ac:dyDescent="0.25">
      <c r="V9726" s="280"/>
      <c r="Y9726" s="243"/>
    </row>
    <row r="9727" spans="22:25" x14ac:dyDescent="0.25">
      <c r="V9727" s="280"/>
      <c r="Y9727" s="243"/>
    </row>
    <row r="9728" spans="22:25" x14ac:dyDescent="0.25">
      <c r="V9728" s="280"/>
      <c r="Y9728" s="243"/>
    </row>
    <row r="9729" spans="22:25" x14ac:dyDescent="0.25">
      <c r="V9729" s="280"/>
      <c r="Y9729" s="243"/>
    </row>
    <row r="9730" spans="22:25" x14ac:dyDescent="0.25">
      <c r="V9730" s="280"/>
      <c r="Y9730" s="243"/>
    </row>
    <row r="9731" spans="22:25" x14ac:dyDescent="0.25">
      <c r="V9731" s="280"/>
      <c r="Y9731" s="243"/>
    </row>
    <row r="9732" spans="22:25" x14ac:dyDescent="0.25">
      <c r="V9732" s="280"/>
      <c r="Y9732" s="243"/>
    </row>
    <row r="9733" spans="22:25" x14ac:dyDescent="0.25">
      <c r="V9733" s="280"/>
      <c r="Y9733" s="243"/>
    </row>
    <row r="9734" spans="22:25" x14ac:dyDescent="0.25">
      <c r="V9734" s="280"/>
      <c r="Y9734" s="243"/>
    </row>
    <row r="9735" spans="22:25" x14ac:dyDescent="0.25">
      <c r="V9735" s="280"/>
      <c r="Y9735" s="243"/>
    </row>
    <row r="9736" spans="22:25" x14ac:dyDescent="0.25">
      <c r="V9736" s="280"/>
      <c r="Y9736" s="243"/>
    </row>
    <row r="9737" spans="22:25" x14ac:dyDescent="0.25">
      <c r="V9737" s="280"/>
      <c r="Y9737" s="243"/>
    </row>
    <row r="9738" spans="22:25" x14ac:dyDescent="0.25">
      <c r="V9738" s="280"/>
      <c r="Y9738" s="243"/>
    </row>
    <row r="9739" spans="22:25" x14ac:dyDescent="0.25">
      <c r="V9739" s="280"/>
      <c r="Y9739" s="243"/>
    </row>
    <row r="9740" spans="22:25" x14ac:dyDescent="0.25">
      <c r="V9740" s="280"/>
      <c r="Y9740" s="243"/>
    </row>
    <row r="9741" spans="22:25" x14ac:dyDescent="0.25">
      <c r="V9741" s="280"/>
      <c r="Y9741" s="243"/>
    </row>
    <row r="9742" spans="22:25" x14ac:dyDescent="0.25">
      <c r="V9742" s="280"/>
      <c r="Y9742" s="243"/>
    </row>
    <row r="9743" spans="22:25" x14ac:dyDescent="0.25">
      <c r="V9743" s="280"/>
      <c r="Y9743" s="243"/>
    </row>
    <row r="9744" spans="22:25" x14ac:dyDescent="0.25">
      <c r="V9744" s="280"/>
      <c r="Y9744" s="243"/>
    </row>
    <row r="9745" spans="22:25" x14ac:dyDescent="0.25">
      <c r="V9745" s="280"/>
      <c r="Y9745" s="243"/>
    </row>
    <row r="9746" spans="22:25" x14ac:dyDescent="0.25">
      <c r="V9746" s="280"/>
      <c r="Y9746" s="243"/>
    </row>
    <row r="9747" spans="22:25" x14ac:dyDescent="0.25">
      <c r="V9747" s="280"/>
      <c r="Y9747" s="243"/>
    </row>
    <row r="9748" spans="22:25" x14ac:dyDescent="0.25">
      <c r="V9748" s="280"/>
      <c r="Y9748" s="243"/>
    </row>
    <row r="9749" spans="22:25" x14ac:dyDescent="0.25">
      <c r="V9749" s="280"/>
      <c r="Y9749" s="243"/>
    </row>
    <row r="9750" spans="22:25" x14ac:dyDescent="0.25">
      <c r="V9750" s="280"/>
      <c r="Y9750" s="243"/>
    </row>
    <row r="9751" spans="22:25" x14ac:dyDescent="0.25">
      <c r="V9751" s="280"/>
      <c r="Y9751" s="243"/>
    </row>
    <row r="9752" spans="22:25" x14ac:dyDescent="0.25">
      <c r="V9752" s="280"/>
      <c r="Y9752" s="243"/>
    </row>
    <row r="9753" spans="22:25" x14ac:dyDescent="0.25">
      <c r="V9753" s="280"/>
      <c r="Y9753" s="243"/>
    </row>
    <row r="9754" spans="22:25" x14ac:dyDescent="0.25">
      <c r="V9754" s="280"/>
      <c r="Y9754" s="243"/>
    </row>
    <row r="9755" spans="22:25" x14ac:dyDescent="0.25">
      <c r="V9755" s="280"/>
      <c r="Y9755" s="243"/>
    </row>
    <row r="9756" spans="22:25" x14ac:dyDescent="0.25">
      <c r="V9756" s="280"/>
      <c r="Y9756" s="243"/>
    </row>
    <row r="9757" spans="22:25" x14ac:dyDescent="0.25">
      <c r="V9757" s="280"/>
      <c r="Y9757" s="243"/>
    </row>
    <row r="9758" spans="22:25" x14ac:dyDescent="0.25">
      <c r="V9758" s="280"/>
      <c r="Y9758" s="243"/>
    </row>
    <row r="9759" spans="22:25" x14ac:dyDescent="0.25">
      <c r="V9759" s="280"/>
      <c r="Y9759" s="243"/>
    </row>
    <row r="9760" spans="22:25" x14ac:dyDescent="0.25">
      <c r="V9760" s="280"/>
      <c r="Y9760" s="243"/>
    </row>
    <row r="9761" spans="22:25" x14ac:dyDescent="0.25">
      <c r="V9761" s="280"/>
      <c r="Y9761" s="243"/>
    </row>
    <row r="9762" spans="22:25" x14ac:dyDescent="0.25">
      <c r="V9762" s="280"/>
      <c r="Y9762" s="243"/>
    </row>
    <row r="9763" spans="22:25" x14ac:dyDescent="0.25">
      <c r="V9763" s="280"/>
      <c r="Y9763" s="243"/>
    </row>
    <row r="9764" spans="22:25" x14ac:dyDescent="0.25">
      <c r="V9764" s="280"/>
      <c r="Y9764" s="243"/>
    </row>
    <row r="9765" spans="22:25" x14ac:dyDescent="0.25">
      <c r="V9765" s="280"/>
      <c r="Y9765" s="243"/>
    </row>
    <row r="9766" spans="22:25" x14ac:dyDescent="0.25">
      <c r="V9766" s="280"/>
      <c r="Y9766" s="243"/>
    </row>
    <row r="9767" spans="22:25" x14ac:dyDescent="0.25">
      <c r="V9767" s="280"/>
      <c r="Y9767" s="243"/>
    </row>
    <row r="9768" spans="22:25" x14ac:dyDescent="0.25">
      <c r="V9768" s="280"/>
      <c r="Y9768" s="243"/>
    </row>
    <row r="9769" spans="22:25" x14ac:dyDescent="0.25">
      <c r="V9769" s="280"/>
      <c r="Y9769" s="243"/>
    </row>
    <row r="9770" spans="22:25" x14ac:dyDescent="0.25">
      <c r="V9770" s="280"/>
      <c r="Y9770" s="243"/>
    </row>
    <row r="9771" spans="22:25" x14ac:dyDescent="0.25">
      <c r="V9771" s="280"/>
      <c r="Y9771" s="243"/>
    </row>
    <row r="9772" spans="22:25" x14ac:dyDescent="0.25">
      <c r="V9772" s="280"/>
      <c r="Y9772" s="243"/>
    </row>
    <row r="9773" spans="22:25" x14ac:dyDescent="0.25">
      <c r="V9773" s="280"/>
      <c r="Y9773" s="243"/>
    </row>
    <row r="9774" spans="22:25" x14ac:dyDescent="0.25">
      <c r="V9774" s="280"/>
      <c r="Y9774" s="243"/>
    </row>
    <row r="9775" spans="22:25" x14ac:dyDescent="0.25">
      <c r="V9775" s="280"/>
      <c r="Y9775" s="243"/>
    </row>
    <row r="9776" spans="22:25" x14ac:dyDescent="0.25">
      <c r="V9776" s="280"/>
      <c r="Y9776" s="243"/>
    </row>
    <row r="9777" spans="22:25" x14ac:dyDescent="0.25">
      <c r="V9777" s="280"/>
      <c r="Y9777" s="243"/>
    </row>
    <row r="9778" spans="22:25" x14ac:dyDescent="0.25">
      <c r="V9778" s="280"/>
      <c r="Y9778" s="243"/>
    </row>
    <row r="9779" spans="22:25" x14ac:dyDescent="0.25">
      <c r="V9779" s="280"/>
      <c r="Y9779" s="243"/>
    </row>
    <row r="9780" spans="22:25" x14ac:dyDescent="0.25">
      <c r="V9780" s="280"/>
      <c r="Y9780" s="243"/>
    </row>
    <row r="9781" spans="22:25" x14ac:dyDescent="0.25">
      <c r="V9781" s="280"/>
      <c r="Y9781" s="243"/>
    </row>
    <row r="9782" spans="22:25" x14ac:dyDescent="0.25">
      <c r="V9782" s="280"/>
      <c r="Y9782" s="243"/>
    </row>
    <row r="9783" spans="22:25" x14ac:dyDescent="0.25">
      <c r="V9783" s="280"/>
      <c r="Y9783" s="243"/>
    </row>
    <row r="9784" spans="22:25" x14ac:dyDescent="0.25">
      <c r="V9784" s="280"/>
      <c r="Y9784" s="243"/>
    </row>
    <row r="9785" spans="22:25" x14ac:dyDescent="0.25">
      <c r="V9785" s="280"/>
      <c r="Y9785" s="243"/>
    </row>
    <row r="9786" spans="22:25" x14ac:dyDescent="0.25">
      <c r="V9786" s="280"/>
      <c r="Y9786" s="243"/>
    </row>
    <row r="9787" spans="22:25" x14ac:dyDescent="0.25">
      <c r="V9787" s="280"/>
      <c r="Y9787" s="243"/>
    </row>
    <row r="9788" spans="22:25" x14ac:dyDescent="0.25">
      <c r="V9788" s="280"/>
      <c r="Y9788" s="243"/>
    </row>
    <row r="9789" spans="22:25" x14ac:dyDescent="0.25">
      <c r="V9789" s="280"/>
      <c r="Y9789" s="243"/>
    </row>
    <row r="9790" spans="22:25" x14ac:dyDescent="0.25">
      <c r="V9790" s="280"/>
      <c r="Y9790" s="243"/>
    </row>
    <row r="9791" spans="22:25" x14ac:dyDescent="0.25">
      <c r="V9791" s="280"/>
      <c r="Y9791" s="243"/>
    </row>
    <row r="9792" spans="22:25" x14ac:dyDescent="0.25">
      <c r="V9792" s="280"/>
      <c r="Y9792" s="243"/>
    </row>
    <row r="9793" spans="22:25" x14ac:dyDescent="0.25">
      <c r="V9793" s="280"/>
      <c r="Y9793" s="243"/>
    </row>
    <row r="9794" spans="22:25" x14ac:dyDescent="0.25">
      <c r="V9794" s="280"/>
      <c r="Y9794" s="243"/>
    </row>
    <row r="9795" spans="22:25" x14ac:dyDescent="0.25">
      <c r="V9795" s="280"/>
      <c r="Y9795" s="243"/>
    </row>
    <row r="9796" spans="22:25" x14ac:dyDescent="0.25">
      <c r="V9796" s="280"/>
      <c r="Y9796" s="243"/>
    </row>
    <row r="9797" spans="22:25" x14ac:dyDescent="0.25">
      <c r="V9797" s="280"/>
      <c r="Y9797" s="243"/>
    </row>
    <row r="9798" spans="22:25" x14ac:dyDescent="0.25">
      <c r="V9798" s="280"/>
      <c r="Y9798" s="243"/>
    </row>
    <row r="9799" spans="22:25" x14ac:dyDescent="0.25">
      <c r="V9799" s="280"/>
      <c r="Y9799" s="243"/>
    </row>
    <row r="9800" spans="22:25" x14ac:dyDescent="0.25">
      <c r="V9800" s="280"/>
      <c r="Y9800" s="243"/>
    </row>
    <row r="9801" spans="22:25" x14ac:dyDescent="0.25">
      <c r="V9801" s="280"/>
      <c r="Y9801" s="243"/>
    </row>
    <row r="9802" spans="22:25" x14ac:dyDescent="0.25">
      <c r="V9802" s="280"/>
      <c r="Y9802" s="243"/>
    </row>
    <row r="9803" spans="22:25" x14ac:dyDescent="0.25">
      <c r="V9803" s="280"/>
      <c r="Y9803" s="243"/>
    </row>
    <row r="9804" spans="22:25" x14ac:dyDescent="0.25">
      <c r="V9804" s="280"/>
      <c r="Y9804" s="243"/>
    </row>
    <row r="9805" spans="22:25" x14ac:dyDescent="0.25">
      <c r="V9805" s="280"/>
      <c r="Y9805" s="243"/>
    </row>
    <row r="9806" spans="22:25" x14ac:dyDescent="0.25">
      <c r="V9806" s="280"/>
      <c r="Y9806" s="243"/>
    </row>
    <row r="9807" spans="22:25" x14ac:dyDescent="0.25">
      <c r="V9807" s="280"/>
      <c r="Y9807" s="243"/>
    </row>
    <row r="9808" spans="22:25" x14ac:dyDescent="0.25">
      <c r="V9808" s="280"/>
      <c r="Y9808" s="243"/>
    </row>
    <row r="9809" spans="22:25" x14ac:dyDescent="0.25">
      <c r="V9809" s="280"/>
      <c r="Y9809" s="243"/>
    </row>
    <row r="9810" spans="22:25" x14ac:dyDescent="0.25">
      <c r="V9810" s="280"/>
      <c r="Y9810" s="243"/>
    </row>
    <row r="9811" spans="22:25" x14ac:dyDescent="0.25">
      <c r="V9811" s="280"/>
      <c r="Y9811" s="243"/>
    </row>
    <row r="9812" spans="22:25" x14ac:dyDescent="0.25">
      <c r="V9812" s="280"/>
      <c r="Y9812" s="243"/>
    </row>
    <row r="9813" spans="22:25" x14ac:dyDescent="0.25">
      <c r="V9813" s="280"/>
      <c r="Y9813" s="243"/>
    </row>
    <row r="9814" spans="22:25" x14ac:dyDescent="0.25">
      <c r="V9814" s="280"/>
      <c r="Y9814" s="243"/>
    </row>
    <row r="9815" spans="22:25" x14ac:dyDescent="0.25">
      <c r="V9815" s="280"/>
      <c r="Y9815" s="243"/>
    </row>
    <row r="9816" spans="22:25" x14ac:dyDescent="0.25">
      <c r="V9816" s="280"/>
      <c r="Y9816" s="243"/>
    </row>
    <row r="9817" spans="22:25" x14ac:dyDescent="0.25">
      <c r="V9817" s="280"/>
      <c r="Y9817" s="243"/>
    </row>
    <row r="9818" spans="22:25" x14ac:dyDescent="0.25">
      <c r="V9818" s="280"/>
      <c r="Y9818" s="243"/>
    </row>
    <row r="9819" spans="22:25" x14ac:dyDescent="0.25">
      <c r="V9819" s="280"/>
      <c r="Y9819" s="243"/>
    </row>
    <row r="9820" spans="22:25" x14ac:dyDescent="0.25">
      <c r="V9820" s="280"/>
      <c r="Y9820" s="243"/>
    </row>
    <row r="9821" spans="22:25" x14ac:dyDescent="0.25">
      <c r="V9821" s="280"/>
      <c r="Y9821" s="243"/>
    </row>
    <row r="9822" spans="22:25" x14ac:dyDescent="0.25">
      <c r="V9822" s="280"/>
      <c r="Y9822" s="243"/>
    </row>
    <row r="9823" spans="22:25" x14ac:dyDescent="0.25">
      <c r="V9823" s="280"/>
      <c r="Y9823" s="243"/>
    </row>
    <row r="9824" spans="22:25" x14ac:dyDescent="0.25">
      <c r="V9824" s="280"/>
      <c r="Y9824" s="243"/>
    </row>
    <row r="9825" spans="22:25" x14ac:dyDescent="0.25">
      <c r="V9825" s="280"/>
      <c r="Y9825" s="243"/>
    </row>
    <row r="9826" spans="22:25" x14ac:dyDescent="0.25">
      <c r="V9826" s="280"/>
      <c r="Y9826" s="243"/>
    </row>
    <row r="9827" spans="22:25" x14ac:dyDescent="0.25">
      <c r="V9827" s="280"/>
      <c r="Y9827" s="243"/>
    </row>
    <row r="9828" spans="22:25" x14ac:dyDescent="0.25">
      <c r="V9828" s="280"/>
      <c r="Y9828" s="243"/>
    </row>
    <row r="9829" spans="22:25" x14ac:dyDescent="0.25">
      <c r="V9829" s="280"/>
      <c r="Y9829" s="243"/>
    </row>
    <row r="9830" spans="22:25" x14ac:dyDescent="0.25">
      <c r="V9830" s="280"/>
      <c r="Y9830" s="243"/>
    </row>
    <row r="9831" spans="22:25" x14ac:dyDescent="0.25">
      <c r="V9831" s="280"/>
      <c r="Y9831" s="243"/>
    </row>
    <row r="9832" spans="22:25" x14ac:dyDescent="0.25">
      <c r="V9832" s="280"/>
      <c r="Y9832" s="243"/>
    </row>
    <row r="9833" spans="22:25" x14ac:dyDescent="0.25">
      <c r="V9833" s="280"/>
      <c r="Y9833" s="243"/>
    </row>
    <row r="9834" spans="22:25" x14ac:dyDescent="0.25">
      <c r="V9834" s="280"/>
      <c r="Y9834" s="243"/>
    </row>
    <row r="9835" spans="22:25" x14ac:dyDescent="0.25">
      <c r="V9835" s="280"/>
      <c r="Y9835" s="243"/>
    </row>
    <row r="9836" spans="22:25" x14ac:dyDescent="0.25">
      <c r="V9836" s="280"/>
      <c r="Y9836" s="243"/>
    </row>
    <row r="9837" spans="22:25" x14ac:dyDescent="0.25">
      <c r="V9837" s="280"/>
      <c r="Y9837" s="243"/>
    </row>
    <row r="9838" spans="22:25" x14ac:dyDescent="0.25">
      <c r="V9838" s="280"/>
      <c r="Y9838" s="243"/>
    </row>
    <row r="9839" spans="22:25" x14ac:dyDescent="0.25">
      <c r="V9839" s="280"/>
      <c r="Y9839" s="243"/>
    </row>
    <row r="9840" spans="22:25" x14ac:dyDescent="0.25">
      <c r="V9840" s="280"/>
      <c r="Y9840" s="243"/>
    </row>
    <row r="9841" spans="22:25" x14ac:dyDescent="0.25">
      <c r="V9841" s="280"/>
      <c r="Y9841" s="243"/>
    </row>
    <row r="9842" spans="22:25" x14ac:dyDescent="0.25">
      <c r="V9842" s="280"/>
      <c r="Y9842" s="243"/>
    </row>
    <row r="9843" spans="22:25" x14ac:dyDescent="0.25">
      <c r="V9843" s="280"/>
      <c r="Y9843" s="243"/>
    </row>
    <row r="9844" spans="22:25" x14ac:dyDescent="0.25">
      <c r="V9844" s="280"/>
      <c r="Y9844" s="243"/>
    </row>
    <row r="9845" spans="22:25" x14ac:dyDescent="0.25">
      <c r="V9845" s="280"/>
      <c r="Y9845" s="243"/>
    </row>
    <row r="9846" spans="22:25" x14ac:dyDescent="0.25">
      <c r="V9846" s="280"/>
      <c r="Y9846" s="243"/>
    </row>
    <row r="9847" spans="22:25" x14ac:dyDescent="0.25">
      <c r="V9847" s="280"/>
      <c r="Y9847" s="243"/>
    </row>
    <row r="9848" spans="22:25" x14ac:dyDescent="0.25">
      <c r="V9848" s="280"/>
      <c r="Y9848" s="243"/>
    </row>
    <row r="9849" spans="22:25" x14ac:dyDescent="0.25">
      <c r="V9849" s="280"/>
      <c r="Y9849" s="243"/>
    </row>
    <row r="9850" spans="22:25" x14ac:dyDescent="0.25">
      <c r="V9850" s="280"/>
      <c r="Y9850" s="243"/>
    </row>
    <row r="9851" spans="22:25" x14ac:dyDescent="0.25">
      <c r="V9851" s="280"/>
      <c r="Y9851" s="243"/>
    </row>
    <row r="9852" spans="22:25" x14ac:dyDescent="0.25">
      <c r="V9852" s="280"/>
      <c r="Y9852" s="243"/>
    </row>
    <row r="9853" spans="22:25" x14ac:dyDescent="0.25">
      <c r="V9853" s="280"/>
      <c r="Y9853" s="243"/>
    </row>
    <row r="9854" spans="22:25" x14ac:dyDescent="0.25">
      <c r="V9854" s="280"/>
      <c r="Y9854" s="243"/>
    </row>
    <row r="9855" spans="22:25" x14ac:dyDescent="0.25">
      <c r="V9855" s="280"/>
      <c r="Y9855" s="243"/>
    </row>
    <row r="9856" spans="22:25" x14ac:dyDescent="0.25">
      <c r="V9856" s="280"/>
      <c r="Y9856" s="243"/>
    </row>
    <row r="9857" spans="22:25" x14ac:dyDescent="0.25">
      <c r="V9857" s="280"/>
      <c r="Y9857" s="243"/>
    </row>
    <row r="9858" spans="22:25" x14ac:dyDescent="0.25">
      <c r="V9858" s="280"/>
      <c r="Y9858" s="243"/>
    </row>
    <row r="9859" spans="22:25" x14ac:dyDescent="0.25">
      <c r="V9859" s="280"/>
      <c r="Y9859" s="243"/>
    </row>
    <row r="9860" spans="22:25" x14ac:dyDescent="0.25">
      <c r="V9860" s="280"/>
      <c r="Y9860" s="243"/>
    </row>
    <row r="9861" spans="22:25" x14ac:dyDescent="0.25">
      <c r="V9861" s="280"/>
      <c r="Y9861" s="243"/>
    </row>
    <row r="9862" spans="22:25" x14ac:dyDescent="0.25">
      <c r="V9862" s="280"/>
      <c r="Y9862" s="243"/>
    </row>
    <row r="9863" spans="22:25" x14ac:dyDescent="0.25">
      <c r="V9863" s="280"/>
      <c r="Y9863" s="243"/>
    </row>
    <row r="9864" spans="22:25" x14ac:dyDescent="0.25">
      <c r="V9864" s="280"/>
      <c r="Y9864" s="243"/>
    </row>
    <row r="9865" spans="22:25" x14ac:dyDescent="0.25">
      <c r="V9865" s="280"/>
      <c r="Y9865" s="243"/>
    </row>
    <row r="9866" spans="22:25" x14ac:dyDescent="0.25">
      <c r="V9866" s="280"/>
      <c r="Y9866" s="243"/>
    </row>
    <row r="9867" spans="22:25" x14ac:dyDescent="0.25">
      <c r="V9867" s="280"/>
      <c r="Y9867" s="243"/>
    </row>
    <row r="9868" spans="22:25" x14ac:dyDescent="0.25">
      <c r="V9868" s="280"/>
      <c r="Y9868" s="243"/>
    </row>
    <row r="9869" spans="22:25" x14ac:dyDescent="0.25">
      <c r="V9869" s="280"/>
      <c r="Y9869" s="243"/>
    </row>
    <row r="9870" spans="22:25" x14ac:dyDescent="0.25">
      <c r="V9870" s="280"/>
      <c r="Y9870" s="243"/>
    </row>
    <row r="9871" spans="22:25" x14ac:dyDescent="0.25">
      <c r="V9871" s="280"/>
      <c r="Y9871" s="243"/>
    </row>
    <row r="9872" spans="22:25" x14ac:dyDescent="0.25">
      <c r="V9872" s="280"/>
      <c r="Y9872" s="243"/>
    </row>
    <row r="9873" spans="22:25" x14ac:dyDescent="0.25">
      <c r="V9873" s="280"/>
      <c r="Y9873" s="243"/>
    </row>
    <row r="9874" spans="22:25" x14ac:dyDescent="0.25">
      <c r="V9874" s="280"/>
      <c r="Y9874" s="243"/>
    </row>
    <row r="9875" spans="22:25" x14ac:dyDescent="0.25">
      <c r="V9875" s="280"/>
      <c r="Y9875" s="243"/>
    </row>
    <row r="9876" spans="22:25" x14ac:dyDescent="0.25">
      <c r="V9876" s="280"/>
      <c r="Y9876" s="243"/>
    </row>
    <row r="9877" spans="22:25" x14ac:dyDescent="0.25">
      <c r="V9877" s="280"/>
      <c r="Y9877" s="243"/>
    </row>
    <row r="9878" spans="22:25" x14ac:dyDescent="0.25">
      <c r="V9878" s="280"/>
      <c r="Y9878" s="243"/>
    </row>
    <row r="9879" spans="22:25" x14ac:dyDescent="0.25">
      <c r="V9879" s="280"/>
      <c r="Y9879" s="243"/>
    </row>
    <row r="9880" spans="22:25" x14ac:dyDescent="0.25">
      <c r="V9880" s="280"/>
      <c r="Y9880" s="243"/>
    </row>
    <row r="9881" spans="22:25" x14ac:dyDescent="0.25">
      <c r="V9881" s="280"/>
      <c r="Y9881" s="243"/>
    </row>
    <row r="9882" spans="22:25" x14ac:dyDescent="0.25">
      <c r="V9882" s="280"/>
      <c r="Y9882" s="243"/>
    </row>
    <row r="9883" spans="22:25" x14ac:dyDescent="0.25">
      <c r="V9883" s="280"/>
      <c r="Y9883" s="243"/>
    </row>
    <row r="9884" spans="22:25" x14ac:dyDescent="0.25">
      <c r="V9884" s="280"/>
      <c r="Y9884" s="243"/>
    </row>
    <row r="9885" spans="22:25" x14ac:dyDescent="0.25">
      <c r="V9885" s="280"/>
      <c r="Y9885" s="243"/>
    </row>
    <row r="9886" spans="22:25" x14ac:dyDescent="0.25">
      <c r="V9886" s="280"/>
      <c r="Y9886" s="243"/>
    </row>
    <row r="9887" spans="22:25" x14ac:dyDescent="0.25">
      <c r="V9887" s="280"/>
      <c r="Y9887" s="243"/>
    </row>
    <row r="9888" spans="22:25" x14ac:dyDescent="0.25">
      <c r="V9888" s="280"/>
      <c r="Y9888" s="243"/>
    </row>
    <row r="9889" spans="22:25" x14ac:dyDescent="0.25">
      <c r="V9889" s="280"/>
      <c r="Y9889" s="243"/>
    </row>
    <row r="9890" spans="22:25" x14ac:dyDescent="0.25">
      <c r="V9890" s="280"/>
      <c r="Y9890" s="243"/>
    </row>
    <row r="9891" spans="22:25" x14ac:dyDescent="0.25">
      <c r="V9891" s="280"/>
      <c r="Y9891" s="243"/>
    </row>
    <row r="9892" spans="22:25" x14ac:dyDescent="0.25">
      <c r="V9892" s="280"/>
      <c r="Y9892" s="243"/>
    </row>
    <row r="9893" spans="22:25" x14ac:dyDescent="0.25">
      <c r="V9893" s="280"/>
      <c r="Y9893" s="243"/>
    </row>
    <row r="9894" spans="22:25" x14ac:dyDescent="0.25">
      <c r="V9894" s="280"/>
      <c r="Y9894" s="243"/>
    </row>
    <row r="9895" spans="22:25" x14ac:dyDescent="0.25">
      <c r="V9895" s="280"/>
      <c r="Y9895" s="243"/>
    </row>
    <row r="9896" spans="22:25" x14ac:dyDescent="0.25">
      <c r="V9896" s="280"/>
      <c r="Y9896" s="243"/>
    </row>
    <row r="9897" spans="22:25" x14ac:dyDescent="0.25">
      <c r="V9897" s="280"/>
      <c r="Y9897" s="243"/>
    </row>
    <row r="9898" spans="22:25" x14ac:dyDescent="0.25">
      <c r="V9898" s="280"/>
      <c r="Y9898" s="243"/>
    </row>
    <row r="9899" spans="22:25" x14ac:dyDescent="0.25">
      <c r="V9899" s="280"/>
      <c r="Y9899" s="243"/>
    </row>
    <row r="9900" spans="22:25" x14ac:dyDescent="0.25">
      <c r="V9900" s="280"/>
      <c r="Y9900" s="243"/>
    </row>
    <row r="9901" spans="22:25" x14ac:dyDescent="0.25">
      <c r="V9901" s="280"/>
      <c r="Y9901" s="243"/>
    </row>
    <row r="9902" spans="22:25" x14ac:dyDescent="0.25">
      <c r="V9902" s="280"/>
      <c r="Y9902" s="243"/>
    </row>
    <row r="9903" spans="22:25" x14ac:dyDescent="0.25">
      <c r="V9903" s="280"/>
      <c r="Y9903" s="243"/>
    </row>
    <row r="9904" spans="22:25" x14ac:dyDescent="0.25">
      <c r="V9904" s="280"/>
      <c r="Y9904" s="243"/>
    </row>
    <row r="9905" spans="22:25" x14ac:dyDescent="0.25">
      <c r="V9905" s="280"/>
      <c r="Y9905" s="243"/>
    </row>
    <row r="9906" spans="22:25" x14ac:dyDescent="0.25">
      <c r="V9906" s="280"/>
      <c r="Y9906" s="243"/>
    </row>
    <row r="9907" spans="22:25" x14ac:dyDescent="0.25">
      <c r="V9907" s="280"/>
      <c r="Y9907" s="243"/>
    </row>
    <row r="9908" spans="22:25" x14ac:dyDescent="0.25">
      <c r="V9908" s="280"/>
      <c r="Y9908" s="243"/>
    </row>
    <row r="9909" spans="22:25" x14ac:dyDescent="0.25">
      <c r="V9909" s="280"/>
      <c r="Y9909" s="243"/>
    </row>
    <row r="9910" spans="22:25" x14ac:dyDescent="0.25">
      <c r="V9910" s="280"/>
      <c r="Y9910" s="243"/>
    </row>
    <row r="9911" spans="22:25" x14ac:dyDescent="0.25">
      <c r="V9911" s="280"/>
      <c r="Y9911" s="243"/>
    </row>
    <row r="9912" spans="22:25" x14ac:dyDescent="0.25">
      <c r="V9912" s="280"/>
      <c r="Y9912" s="243"/>
    </row>
    <row r="9913" spans="22:25" x14ac:dyDescent="0.25">
      <c r="V9913" s="280"/>
      <c r="Y9913" s="243"/>
    </row>
    <row r="9914" spans="22:25" x14ac:dyDescent="0.25">
      <c r="V9914" s="280"/>
      <c r="Y9914" s="243"/>
    </row>
    <row r="9915" spans="22:25" x14ac:dyDescent="0.25">
      <c r="V9915" s="280"/>
      <c r="Y9915" s="243"/>
    </row>
    <row r="9916" spans="22:25" x14ac:dyDescent="0.25">
      <c r="V9916" s="280"/>
      <c r="Y9916" s="243"/>
    </row>
    <row r="9917" spans="22:25" x14ac:dyDescent="0.25">
      <c r="V9917" s="280"/>
      <c r="Y9917" s="243"/>
    </row>
    <row r="9918" spans="22:25" x14ac:dyDescent="0.25">
      <c r="V9918" s="280"/>
      <c r="Y9918" s="243"/>
    </row>
    <row r="9919" spans="22:25" x14ac:dyDescent="0.25">
      <c r="V9919" s="280"/>
      <c r="Y9919" s="243"/>
    </row>
    <row r="9920" spans="22:25" x14ac:dyDescent="0.25">
      <c r="V9920" s="280"/>
      <c r="Y9920" s="243"/>
    </row>
    <row r="9921" spans="22:25" x14ac:dyDescent="0.25">
      <c r="V9921" s="280"/>
      <c r="Y9921" s="243"/>
    </row>
    <row r="9922" spans="22:25" x14ac:dyDescent="0.25">
      <c r="V9922" s="280"/>
      <c r="Y9922" s="243"/>
    </row>
    <row r="9923" spans="22:25" x14ac:dyDescent="0.25">
      <c r="V9923" s="280"/>
      <c r="Y9923" s="243"/>
    </row>
    <row r="9924" spans="22:25" x14ac:dyDescent="0.25">
      <c r="V9924" s="280"/>
      <c r="Y9924" s="243"/>
    </row>
    <row r="9925" spans="22:25" x14ac:dyDescent="0.25">
      <c r="V9925" s="280"/>
      <c r="Y9925" s="243"/>
    </row>
    <row r="9926" spans="22:25" x14ac:dyDescent="0.25">
      <c r="V9926" s="280"/>
      <c r="Y9926" s="243"/>
    </row>
    <row r="9927" spans="22:25" x14ac:dyDescent="0.25">
      <c r="V9927" s="280"/>
      <c r="Y9927" s="243"/>
    </row>
    <row r="9928" spans="22:25" x14ac:dyDescent="0.25">
      <c r="V9928" s="280"/>
      <c r="Y9928" s="243"/>
    </row>
    <row r="9929" spans="22:25" x14ac:dyDescent="0.25">
      <c r="V9929" s="280"/>
      <c r="Y9929" s="243"/>
    </row>
    <row r="9930" spans="22:25" x14ac:dyDescent="0.25">
      <c r="V9930" s="280"/>
      <c r="Y9930" s="243"/>
    </row>
    <row r="9931" spans="22:25" x14ac:dyDescent="0.25">
      <c r="V9931" s="280"/>
      <c r="Y9931" s="243"/>
    </row>
    <row r="9932" spans="22:25" x14ac:dyDescent="0.25">
      <c r="V9932" s="280"/>
      <c r="Y9932" s="243"/>
    </row>
    <row r="9933" spans="22:25" x14ac:dyDescent="0.25">
      <c r="V9933" s="280"/>
      <c r="Y9933" s="243"/>
    </row>
    <row r="9934" spans="22:25" x14ac:dyDescent="0.25">
      <c r="V9934" s="280"/>
      <c r="Y9934" s="243"/>
    </row>
    <row r="9935" spans="22:25" x14ac:dyDescent="0.25">
      <c r="V9935" s="280"/>
      <c r="Y9935" s="243"/>
    </row>
    <row r="9936" spans="22:25" x14ac:dyDescent="0.25">
      <c r="V9936" s="280"/>
      <c r="Y9936" s="243"/>
    </row>
    <row r="9937" spans="22:25" x14ac:dyDescent="0.25">
      <c r="V9937" s="280"/>
      <c r="Y9937" s="243"/>
    </row>
    <row r="9938" spans="22:25" x14ac:dyDescent="0.25">
      <c r="V9938" s="280"/>
      <c r="Y9938" s="243"/>
    </row>
    <row r="9939" spans="22:25" x14ac:dyDescent="0.25">
      <c r="V9939" s="280"/>
      <c r="Y9939" s="243"/>
    </row>
    <row r="9940" spans="22:25" x14ac:dyDescent="0.25">
      <c r="V9940" s="280"/>
      <c r="Y9940" s="243"/>
    </row>
    <row r="9941" spans="22:25" x14ac:dyDescent="0.25">
      <c r="V9941" s="280"/>
      <c r="Y9941" s="243"/>
    </row>
    <row r="9942" spans="22:25" x14ac:dyDescent="0.25">
      <c r="V9942" s="280"/>
      <c r="Y9942" s="243"/>
    </row>
    <row r="9943" spans="22:25" x14ac:dyDescent="0.25">
      <c r="V9943" s="280"/>
      <c r="Y9943" s="243"/>
    </row>
    <row r="9944" spans="22:25" x14ac:dyDescent="0.25">
      <c r="V9944" s="280"/>
      <c r="Y9944" s="243"/>
    </row>
    <row r="9945" spans="22:25" x14ac:dyDescent="0.25">
      <c r="V9945" s="280"/>
      <c r="Y9945" s="243"/>
    </row>
    <row r="9946" spans="22:25" x14ac:dyDescent="0.25">
      <c r="V9946" s="280"/>
      <c r="Y9946" s="243"/>
    </row>
    <row r="9947" spans="22:25" x14ac:dyDescent="0.25">
      <c r="V9947" s="280"/>
      <c r="Y9947" s="243"/>
    </row>
    <row r="9948" spans="22:25" x14ac:dyDescent="0.25">
      <c r="V9948" s="280"/>
      <c r="Y9948" s="243"/>
    </row>
    <row r="9949" spans="22:25" x14ac:dyDescent="0.25">
      <c r="V9949" s="280"/>
      <c r="Y9949" s="243"/>
    </row>
    <row r="9950" spans="22:25" x14ac:dyDescent="0.25">
      <c r="V9950" s="280"/>
      <c r="Y9950" s="243"/>
    </row>
    <row r="9951" spans="22:25" x14ac:dyDescent="0.25">
      <c r="V9951" s="280"/>
      <c r="Y9951" s="243"/>
    </row>
    <row r="9952" spans="22:25" x14ac:dyDescent="0.25">
      <c r="V9952" s="280"/>
      <c r="Y9952" s="243"/>
    </row>
    <row r="9953" spans="22:25" x14ac:dyDescent="0.25">
      <c r="V9953" s="280"/>
      <c r="Y9953" s="243"/>
    </row>
    <row r="9954" spans="22:25" x14ac:dyDescent="0.25">
      <c r="V9954" s="280"/>
      <c r="Y9954" s="243"/>
    </row>
    <row r="9955" spans="22:25" x14ac:dyDescent="0.25">
      <c r="V9955" s="280"/>
      <c r="Y9955" s="243"/>
    </row>
    <row r="9956" spans="22:25" x14ac:dyDescent="0.25">
      <c r="V9956" s="280"/>
      <c r="Y9956" s="243"/>
    </row>
    <row r="9957" spans="22:25" x14ac:dyDescent="0.25">
      <c r="V9957" s="280"/>
      <c r="Y9957" s="243"/>
    </row>
    <row r="9958" spans="22:25" x14ac:dyDescent="0.25">
      <c r="V9958" s="280"/>
      <c r="Y9958" s="243"/>
    </row>
    <row r="9959" spans="22:25" x14ac:dyDescent="0.25">
      <c r="V9959" s="280"/>
      <c r="Y9959" s="243"/>
    </row>
    <row r="9960" spans="22:25" x14ac:dyDescent="0.25">
      <c r="V9960" s="280"/>
      <c r="Y9960" s="243"/>
    </row>
    <row r="9961" spans="22:25" x14ac:dyDescent="0.25">
      <c r="V9961" s="280"/>
      <c r="Y9961" s="243"/>
    </row>
    <row r="9962" spans="22:25" x14ac:dyDescent="0.25">
      <c r="V9962" s="280"/>
      <c r="Y9962" s="243"/>
    </row>
    <row r="9963" spans="22:25" x14ac:dyDescent="0.25">
      <c r="V9963" s="280"/>
      <c r="Y9963" s="243"/>
    </row>
    <row r="9964" spans="22:25" x14ac:dyDescent="0.25">
      <c r="V9964" s="280"/>
      <c r="Y9964" s="243"/>
    </row>
    <row r="9965" spans="22:25" x14ac:dyDescent="0.25">
      <c r="V9965" s="280"/>
      <c r="Y9965" s="243"/>
    </row>
    <row r="9966" spans="22:25" x14ac:dyDescent="0.25">
      <c r="V9966" s="280"/>
      <c r="Y9966" s="243"/>
    </row>
    <row r="9967" spans="22:25" x14ac:dyDescent="0.25">
      <c r="V9967" s="280"/>
      <c r="Y9967" s="243"/>
    </row>
    <row r="9968" spans="22:25" x14ac:dyDescent="0.25">
      <c r="V9968" s="280"/>
      <c r="Y9968" s="243"/>
    </row>
    <row r="9969" spans="22:25" x14ac:dyDescent="0.25">
      <c r="V9969" s="280"/>
      <c r="Y9969" s="243"/>
    </row>
    <row r="9970" spans="22:25" x14ac:dyDescent="0.25">
      <c r="V9970" s="280"/>
      <c r="Y9970" s="243"/>
    </row>
    <row r="9971" spans="22:25" x14ac:dyDescent="0.25">
      <c r="V9971" s="280"/>
      <c r="Y9971" s="243"/>
    </row>
    <row r="9972" spans="22:25" x14ac:dyDescent="0.25">
      <c r="V9972" s="280"/>
      <c r="Y9972" s="243"/>
    </row>
    <row r="9973" spans="22:25" x14ac:dyDescent="0.25">
      <c r="V9973" s="280"/>
      <c r="Y9973" s="243"/>
    </row>
    <row r="9974" spans="22:25" x14ac:dyDescent="0.25">
      <c r="V9974" s="280"/>
      <c r="Y9974" s="243"/>
    </row>
    <row r="9975" spans="22:25" x14ac:dyDescent="0.25">
      <c r="V9975" s="280"/>
      <c r="Y9975" s="243"/>
    </row>
    <row r="9976" spans="22:25" x14ac:dyDescent="0.25">
      <c r="V9976" s="280"/>
      <c r="Y9976" s="243"/>
    </row>
    <row r="9977" spans="22:25" x14ac:dyDescent="0.25">
      <c r="V9977" s="280"/>
      <c r="Y9977" s="243"/>
    </row>
    <row r="9978" spans="22:25" x14ac:dyDescent="0.25">
      <c r="V9978" s="280"/>
      <c r="Y9978" s="243"/>
    </row>
    <row r="9979" spans="22:25" x14ac:dyDescent="0.25">
      <c r="V9979" s="280"/>
      <c r="Y9979" s="243"/>
    </row>
    <row r="9980" spans="22:25" x14ac:dyDescent="0.25">
      <c r="V9980" s="280"/>
      <c r="Y9980" s="243"/>
    </row>
    <row r="9981" spans="22:25" x14ac:dyDescent="0.25">
      <c r="V9981" s="280"/>
      <c r="Y9981" s="243"/>
    </row>
    <row r="9982" spans="22:25" x14ac:dyDescent="0.25">
      <c r="V9982" s="280"/>
      <c r="Y9982" s="243"/>
    </row>
    <row r="9983" spans="22:25" x14ac:dyDescent="0.25">
      <c r="V9983" s="280"/>
      <c r="Y9983" s="243"/>
    </row>
    <row r="9984" spans="22:25" x14ac:dyDescent="0.25">
      <c r="V9984" s="280"/>
      <c r="Y9984" s="243"/>
    </row>
    <row r="9985" spans="22:25" x14ac:dyDescent="0.25">
      <c r="V9985" s="280"/>
      <c r="Y9985" s="243"/>
    </row>
    <row r="9986" spans="22:25" x14ac:dyDescent="0.25">
      <c r="V9986" s="280"/>
      <c r="Y9986" s="243"/>
    </row>
    <row r="9987" spans="22:25" x14ac:dyDescent="0.25">
      <c r="V9987" s="280"/>
      <c r="Y9987" s="243"/>
    </row>
    <row r="9988" spans="22:25" x14ac:dyDescent="0.25">
      <c r="V9988" s="280"/>
      <c r="Y9988" s="243"/>
    </row>
    <row r="9989" spans="22:25" x14ac:dyDescent="0.25">
      <c r="V9989" s="280"/>
      <c r="Y9989" s="243"/>
    </row>
    <row r="9990" spans="22:25" x14ac:dyDescent="0.25">
      <c r="V9990" s="280"/>
      <c r="Y9990" s="243"/>
    </row>
    <row r="9991" spans="22:25" x14ac:dyDescent="0.25">
      <c r="V9991" s="280"/>
      <c r="Y9991" s="243"/>
    </row>
    <row r="9992" spans="22:25" x14ac:dyDescent="0.25">
      <c r="V9992" s="280"/>
      <c r="Y9992" s="243"/>
    </row>
    <row r="9993" spans="22:25" x14ac:dyDescent="0.25">
      <c r="V9993" s="280"/>
      <c r="Y9993" s="243"/>
    </row>
    <row r="9994" spans="22:25" x14ac:dyDescent="0.25">
      <c r="V9994" s="280"/>
      <c r="Y9994" s="243"/>
    </row>
    <row r="9995" spans="22:25" x14ac:dyDescent="0.25">
      <c r="V9995" s="280"/>
      <c r="Y9995" s="243"/>
    </row>
    <row r="9996" spans="22:25" x14ac:dyDescent="0.25">
      <c r="V9996" s="280"/>
      <c r="Y9996" s="243"/>
    </row>
    <row r="9997" spans="22:25" x14ac:dyDescent="0.25">
      <c r="V9997" s="280"/>
      <c r="Y9997" s="243"/>
    </row>
    <row r="9998" spans="22:25" x14ac:dyDescent="0.25">
      <c r="V9998" s="280"/>
      <c r="Y9998" s="243"/>
    </row>
    <row r="9999" spans="22:25" x14ac:dyDescent="0.25">
      <c r="V9999" s="280"/>
      <c r="Y9999" s="243"/>
    </row>
    <row r="10000" spans="22:25" x14ac:dyDescent="0.25">
      <c r="V10000" s="280"/>
      <c r="Y10000" s="243"/>
    </row>
    <row r="10001" spans="22:25" x14ac:dyDescent="0.25">
      <c r="V10001" s="280"/>
      <c r="Y10001" s="243"/>
    </row>
    <row r="10002" spans="22:25" x14ac:dyDescent="0.25">
      <c r="V10002" s="280"/>
      <c r="Y10002" s="243"/>
    </row>
    <row r="10003" spans="22:25" x14ac:dyDescent="0.25">
      <c r="V10003" s="280"/>
      <c r="Y10003" s="243"/>
    </row>
    <row r="10004" spans="22:25" x14ac:dyDescent="0.25">
      <c r="V10004" s="280"/>
      <c r="Y10004" s="243"/>
    </row>
    <row r="10005" spans="22:25" x14ac:dyDescent="0.25">
      <c r="V10005" s="280"/>
      <c r="Y10005" s="243"/>
    </row>
    <row r="10006" spans="22:25" x14ac:dyDescent="0.25">
      <c r="V10006" s="280"/>
      <c r="Y10006" s="243"/>
    </row>
    <row r="10007" spans="22:25" x14ac:dyDescent="0.25">
      <c r="V10007" s="280"/>
      <c r="Y10007" s="243"/>
    </row>
    <row r="10008" spans="22:25" x14ac:dyDescent="0.25">
      <c r="V10008" s="280"/>
      <c r="Y10008" s="243"/>
    </row>
    <row r="10009" spans="22:25" x14ac:dyDescent="0.25">
      <c r="V10009" s="280"/>
      <c r="Y10009" s="243"/>
    </row>
    <row r="10010" spans="22:25" x14ac:dyDescent="0.25">
      <c r="V10010" s="280"/>
      <c r="Y10010" s="243"/>
    </row>
    <row r="10011" spans="22:25" x14ac:dyDescent="0.25">
      <c r="V10011" s="280"/>
      <c r="Y10011" s="243"/>
    </row>
    <row r="10012" spans="22:25" x14ac:dyDescent="0.25">
      <c r="V10012" s="280"/>
      <c r="Y10012" s="243"/>
    </row>
    <row r="10013" spans="22:25" x14ac:dyDescent="0.25">
      <c r="V10013" s="280"/>
      <c r="Y10013" s="243"/>
    </row>
    <row r="10014" spans="22:25" x14ac:dyDescent="0.25">
      <c r="V10014" s="280"/>
      <c r="Y10014" s="243"/>
    </row>
    <row r="10015" spans="22:25" x14ac:dyDescent="0.25">
      <c r="V10015" s="280"/>
      <c r="Y10015" s="243"/>
    </row>
    <row r="10016" spans="22:25" x14ac:dyDescent="0.25">
      <c r="V10016" s="280"/>
      <c r="Y10016" s="243"/>
    </row>
    <row r="10017" spans="22:25" x14ac:dyDescent="0.25">
      <c r="V10017" s="280"/>
      <c r="Y10017" s="243"/>
    </row>
    <row r="10018" spans="22:25" x14ac:dyDescent="0.25">
      <c r="V10018" s="280"/>
      <c r="Y10018" s="243"/>
    </row>
    <row r="10019" spans="22:25" x14ac:dyDescent="0.25">
      <c r="V10019" s="280"/>
      <c r="Y10019" s="243"/>
    </row>
    <row r="10020" spans="22:25" x14ac:dyDescent="0.25">
      <c r="V10020" s="280"/>
      <c r="Y10020" s="243"/>
    </row>
    <row r="10021" spans="22:25" x14ac:dyDescent="0.25">
      <c r="V10021" s="280"/>
      <c r="Y10021" s="243"/>
    </row>
    <row r="10022" spans="22:25" x14ac:dyDescent="0.25">
      <c r="V10022" s="280"/>
      <c r="Y10022" s="243"/>
    </row>
    <row r="10023" spans="22:25" x14ac:dyDescent="0.25">
      <c r="V10023" s="280"/>
      <c r="Y10023" s="243"/>
    </row>
    <row r="10024" spans="22:25" x14ac:dyDescent="0.25">
      <c r="V10024" s="280"/>
      <c r="Y10024" s="243"/>
    </row>
    <row r="10025" spans="22:25" x14ac:dyDescent="0.25">
      <c r="V10025" s="280"/>
      <c r="Y10025" s="243"/>
    </row>
    <row r="10026" spans="22:25" x14ac:dyDescent="0.25">
      <c r="V10026" s="280"/>
      <c r="Y10026" s="243"/>
    </row>
    <row r="10027" spans="22:25" x14ac:dyDescent="0.25">
      <c r="V10027" s="280"/>
      <c r="Y10027" s="243"/>
    </row>
    <row r="10028" spans="22:25" x14ac:dyDescent="0.25">
      <c r="V10028" s="280"/>
      <c r="Y10028" s="243"/>
    </row>
    <row r="10029" spans="22:25" x14ac:dyDescent="0.25">
      <c r="V10029" s="280"/>
      <c r="Y10029" s="243"/>
    </row>
    <row r="10030" spans="22:25" x14ac:dyDescent="0.25">
      <c r="V10030" s="280"/>
      <c r="Y10030" s="243"/>
    </row>
    <row r="10031" spans="22:25" x14ac:dyDescent="0.25">
      <c r="V10031" s="280"/>
      <c r="Y10031" s="243"/>
    </row>
    <row r="10032" spans="22:25" x14ac:dyDescent="0.25">
      <c r="V10032" s="280"/>
      <c r="Y10032" s="243"/>
    </row>
    <row r="10033" spans="22:25" x14ac:dyDescent="0.25">
      <c r="V10033" s="280"/>
      <c r="Y10033" s="243"/>
    </row>
    <row r="10034" spans="22:25" x14ac:dyDescent="0.25">
      <c r="V10034" s="280"/>
      <c r="Y10034" s="243"/>
    </row>
    <row r="10035" spans="22:25" x14ac:dyDescent="0.25">
      <c r="V10035" s="280"/>
      <c r="Y10035" s="243"/>
    </row>
    <row r="10036" spans="22:25" x14ac:dyDescent="0.25">
      <c r="V10036" s="280"/>
      <c r="Y10036" s="243"/>
    </row>
    <row r="10037" spans="22:25" x14ac:dyDescent="0.25">
      <c r="V10037" s="280"/>
      <c r="Y10037" s="243"/>
    </row>
    <row r="10038" spans="22:25" x14ac:dyDescent="0.25">
      <c r="V10038" s="280"/>
      <c r="Y10038" s="243"/>
    </row>
    <row r="10039" spans="22:25" x14ac:dyDescent="0.25">
      <c r="V10039" s="280"/>
      <c r="Y10039" s="243"/>
    </row>
    <row r="10040" spans="22:25" x14ac:dyDescent="0.25">
      <c r="V10040" s="280"/>
      <c r="Y10040" s="243"/>
    </row>
    <row r="10041" spans="22:25" x14ac:dyDescent="0.25">
      <c r="V10041" s="280"/>
      <c r="Y10041" s="243"/>
    </row>
    <row r="10042" spans="22:25" x14ac:dyDescent="0.25">
      <c r="V10042" s="280"/>
      <c r="Y10042" s="243"/>
    </row>
    <row r="10043" spans="22:25" x14ac:dyDescent="0.25">
      <c r="V10043" s="280"/>
      <c r="Y10043" s="243"/>
    </row>
    <row r="10044" spans="22:25" x14ac:dyDescent="0.25">
      <c r="V10044" s="280"/>
      <c r="Y10044" s="243"/>
    </row>
    <row r="10045" spans="22:25" x14ac:dyDescent="0.25">
      <c r="V10045" s="280"/>
      <c r="Y10045" s="243"/>
    </row>
    <row r="10046" spans="22:25" x14ac:dyDescent="0.25">
      <c r="V10046" s="280"/>
      <c r="Y10046" s="243"/>
    </row>
    <row r="10047" spans="22:25" x14ac:dyDescent="0.25">
      <c r="V10047" s="280"/>
      <c r="Y10047" s="243"/>
    </row>
    <row r="10048" spans="22:25" x14ac:dyDescent="0.25">
      <c r="V10048" s="280"/>
      <c r="Y10048" s="243"/>
    </row>
    <row r="10049" spans="22:25" x14ac:dyDescent="0.25">
      <c r="V10049" s="280"/>
      <c r="Y10049" s="243"/>
    </row>
    <row r="10050" spans="22:25" x14ac:dyDescent="0.25">
      <c r="V10050" s="280"/>
      <c r="Y10050" s="243"/>
    </row>
    <row r="10051" spans="22:25" x14ac:dyDescent="0.25">
      <c r="V10051" s="280"/>
      <c r="Y10051" s="243"/>
    </row>
    <row r="10052" spans="22:25" x14ac:dyDescent="0.25">
      <c r="V10052" s="280"/>
      <c r="Y10052" s="243"/>
    </row>
    <row r="10053" spans="22:25" x14ac:dyDescent="0.25">
      <c r="V10053" s="280"/>
      <c r="Y10053" s="243"/>
    </row>
    <row r="10054" spans="22:25" x14ac:dyDescent="0.25">
      <c r="V10054" s="280"/>
      <c r="Y10054" s="243"/>
    </row>
    <row r="10055" spans="22:25" x14ac:dyDescent="0.25">
      <c r="V10055" s="280"/>
      <c r="Y10055" s="243"/>
    </row>
    <row r="10056" spans="22:25" x14ac:dyDescent="0.25">
      <c r="V10056" s="280"/>
      <c r="Y10056" s="243"/>
    </row>
    <row r="10057" spans="22:25" x14ac:dyDescent="0.25">
      <c r="V10057" s="280"/>
      <c r="Y10057" s="243"/>
    </row>
    <row r="10058" spans="22:25" x14ac:dyDescent="0.25">
      <c r="V10058" s="280"/>
      <c r="Y10058" s="243"/>
    </row>
    <row r="10059" spans="22:25" x14ac:dyDescent="0.25">
      <c r="V10059" s="280"/>
      <c r="Y10059" s="243"/>
    </row>
    <row r="10060" spans="22:25" x14ac:dyDescent="0.25">
      <c r="V10060" s="280"/>
      <c r="Y10060" s="243"/>
    </row>
    <row r="10061" spans="22:25" x14ac:dyDescent="0.25">
      <c r="V10061" s="280"/>
      <c r="Y10061" s="243"/>
    </row>
    <row r="10062" spans="22:25" x14ac:dyDescent="0.25">
      <c r="V10062" s="280"/>
      <c r="Y10062" s="243"/>
    </row>
    <row r="10063" spans="22:25" x14ac:dyDescent="0.25">
      <c r="V10063" s="280"/>
      <c r="Y10063" s="243"/>
    </row>
    <row r="10064" spans="22:25" x14ac:dyDescent="0.25">
      <c r="V10064" s="280"/>
      <c r="Y10064" s="243"/>
    </row>
    <row r="10065" spans="22:25" x14ac:dyDescent="0.25">
      <c r="V10065" s="280"/>
      <c r="Y10065" s="243"/>
    </row>
    <row r="10066" spans="22:25" x14ac:dyDescent="0.25">
      <c r="V10066" s="280"/>
      <c r="Y10066" s="243"/>
    </row>
    <row r="10067" spans="22:25" x14ac:dyDescent="0.25">
      <c r="V10067" s="280"/>
      <c r="Y10067" s="243"/>
    </row>
    <row r="10068" spans="22:25" x14ac:dyDescent="0.25">
      <c r="V10068" s="280"/>
      <c r="Y10068" s="243"/>
    </row>
    <row r="10069" spans="22:25" x14ac:dyDescent="0.25">
      <c r="V10069" s="280"/>
      <c r="Y10069" s="243"/>
    </row>
    <row r="10070" spans="22:25" x14ac:dyDescent="0.25">
      <c r="V10070" s="280"/>
      <c r="Y10070" s="243"/>
    </row>
    <row r="10071" spans="22:25" x14ac:dyDescent="0.25">
      <c r="V10071" s="280"/>
      <c r="Y10071" s="243"/>
    </row>
    <row r="10072" spans="22:25" x14ac:dyDescent="0.25">
      <c r="V10072" s="280"/>
      <c r="Y10072" s="243"/>
    </row>
    <row r="10073" spans="22:25" x14ac:dyDescent="0.25">
      <c r="V10073" s="280"/>
      <c r="Y10073" s="243"/>
    </row>
    <row r="10074" spans="22:25" x14ac:dyDescent="0.25">
      <c r="V10074" s="280"/>
      <c r="Y10074" s="243"/>
    </row>
    <row r="10075" spans="22:25" x14ac:dyDescent="0.25">
      <c r="V10075" s="280"/>
      <c r="Y10075" s="243"/>
    </row>
    <row r="10076" spans="22:25" x14ac:dyDescent="0.25">
      <c r="V10076" s="280"/>
      <c r="Y10076" s="243"/>
    </row>
    <row r="10077" spans="22:25" x14ac:dyDescent="0.25">
      <c r="V10077" s="280"/>
      <c r="Y10077" s="243"/>
    </row>
    <row r="10078" spans="22:25" x14ac:dyDescent="0.25">
      <c r="V10078" s="280"/>
      <c r="Y10078" s="243"/>
    </row>
    <row r="10079" spans="22:25" x14ac:dyDescent="0.25">
      <c r="V10079" s="280"/>
      <c r="Y10079" s="243"/>
    </row>
    <row r="10080" spans="22:25" x14ac:dyDescent="0.25">
      <c r="V10080" s="280"/>
      <c r="Y10080" s="243"/>
    </row>
    <row r="10081" spans="22:25" x14ac:dyDescent="0.25">
      <c r="V10081" s="280"/>
      <c r="Y10081" s="243"/>
    </row>
    <row r="10082" spans="22:25" x14ac:dyDescent="0.25">
      <c r="V10082" s="280"/>
      <c r="Y10082" s="243"/>
    </row>
    <row r="10083" spans="22:25" x14ac:dyDescent="0.25">
      <c r="V10083" s="280"/>
      <c r="Y10083" s="243"/>
    </row>
    <row r="10084" spans="22:25" x14ac:dyDescent="0.25">
      <c r="V10084" s="280"/>
      <c r="Y10084" s="243"/>
    </row>
    <row r="10085" spans="22:25" x14ac:dyDescent="0.25">
      <c r="V10085" s="280"/>
      <c r="Y10085" s="243"/>
    </row>
    <row r="10086" spans="22:25" x14ac:dyDescent="0.25">
      <c r="V10086" s="280"/>
      <c r="Y10086" s="243"/>
    </row>
    <row r="10087" spans="22:25" x14ac:dyDescent="0.25">
      <c r="V10087" s="280"/>
      <c r="Y10087" s="243"/>
    </row>
    <row r="10088" spans="22:25" x14ac:dyDescent="0.25">
      <c r="V10088" s="280"/>
      <c r="Y10088" s="243"/>
    </row>
    <row r="10089" spans="22:25" x14ac:dyDescent="0.25">
      <c r="V10089" s="280"/>
      <c r="Y10089" s="243"/>
    </row>
    <row r="10090" spans="22:25" x14ac:dyDescent="0.25">
      <c r="V10090" s="280"/>
      <c r="Y10090" s="243"/>
    </row>
    <row r="10091" spans="22:25" x14ac:dyDescent="0.25">
      <c r="V10091" s="280"/>
      <c r="Y10091" s="243"/>
    </row>
    <row r="10092" spans="22:25" x14ac:dyDescent="0.25">
      <c r="V10092" s="280"/>
      <c r="Y10092" s="243"/>
    </row>
    <row r="10093" spans="22:25" x14ac:dyDescent="0.25">
      <c r="V10093" s="280"/>
      <c r="Y10093" s="243"/>
    </row>
    <row r="10094" spans="22:25" x14ac:dyDescent="0.25">
      <c r="V10094" s="280"/>
      <c r="Y10094" s="243"/>
    </row>
    <row r="10095" spans="22:25" x14ac:dyDescent="0.25">
      <c r="V10095" s="280"/>
      <c r="Y10095" s="243"/>
    </row>
    <row r="10096" spans="22:25" x14ac:dyDescent="0.25">
      <c r="V10096" s="280"/>
      <c r="Y10096" s="243"/>
    </row>
    <row r="10097" spans="22:25" x14ac:dyDescent="0.25">
      <c r="V10097" s="280"/>
      <c r="Y10097" s="243"/>
    </row>
    <row r="10098" spans="22:25" x14ac:dyDescent="0.25">
      <c r="V10098" s="280"/>
      <c r="Y10098" s="243"/>
    </row>
    <row r="10099" spans="22:25" x14ac:dyDescent="0.25">
      <c r="V10099" s="280"/>
      <c r="Y10099" s="243"/>
    </row>
    <row r="10100" spans="22:25" x14ac:dyDescent="0.25">
      <c r="V10100" s="280"/>
      <c r="Y10100" s="243"/>
    </row>
    <row r="10101" spans="22:25" x14ac:dyDescent="0.25">
      <c r="V10101" s="280"/>
      <c r="Y10101" s="243"/>
    </row>
    <row r="10102" spans="22:25" x14ac:dyDescent="0.25">
      <c r="V10102" s="280"/>
      <c r="Y10102" s="243"/>
    </row>
    <row r="10103" spans="22:25" x14ac:dyDescent="0.25">
      <c r="V10103" s="280"/>
      <c r="Y10103" s="243"/>
    </row>
    <row r="10104" spans="22:25" x14ac:dyDescent="0.25">
      <c r="V10104" s="280"/>
      <c r="Y10104" s="243"/>
    </row>
    <row r="10105" spans="22:25" x14ac:dyDescent="0.25">
      <c r="V10105" s="280"/>
      <c r="Y10105" s="243"/>
    </row>
    <row r="10106" spans="22:25" x14ac:dyDescent="0.25">
      <c r="V10106" s="280"/>
      <c r="Y10106" s="243"/>
    </row>
    <row r="10107" spans="22:25" x14ac:dyDescent="0.25">
      <c r="V10107" s="280"/>
      <c r="Y10107" s="243"/>
    </row>
    <row r="10108" spans="22:25" x14ac:dyDescent="0.25">
      <c r="V10108" s="280"/>
      <c r="Y10108" s="243"/>
    </row>
    <row r="10109" spans="22:25" x14ac:dyDescent="0.25">
      <c r="V10109" s="280"/>
      <c r="Y10109" s="243"/>
    </row>
    <row r="10110" spans="22:25" x14ac:dyDescent="0.25">
      <c r="V10110" s="280"/>
      <c r="Y10110" s="243"/>
    </row>
    <row r="10111" spans="22:25" x14ac:dyDescent="0.25">
      <c r="V10111" s="280"/>
      <c r="Y10111" s="243"/>
    </row>
    <row r="10112" spans="22:25" x14ac:dyDescent="0.25">
      <c r="V10112" s="280"/>
      <c r="Y10112" s="243"/>
    </row>
    <row r="10113" spans="22:25" x14ac:dyDescent="0.25">
      <c r="V10113" s="280"/>
      <c r="Y10113" s="243"/>
    </row>
    <row r="10114" spans="22:25" x14ac:dyDescent="0.25">
      <c r="V10114" s="280"/>
      <c r="Y10114" s="243"/>
    </row>
    <row r="10115" spans="22:25" x14ac:dyDescent="0.25">
      <c r="V10115" s="280"/>
      <c r="Y10115" s="243"/>
    </row>
    <row r="10116" spans="22:25" x14ac:dyDescent="0.25">
      <c r="V10116" s="280"/>
      <c r="Y10116" s="243"/>
    </row>
    <row r="10117" spans="22:25" x14ac:dyDescent="0.25">
      <c r="V10117" s="280"/>
      <c r="Y10117" s="243"/>
    </row>
    <row r="10118" spans="22:25" x14ac:dyDescent="0.25">
      <c r="V10118" s="280"/>
      <c r="Y10118" s="243"/>
    </row>
    <row r="10119" spans="22:25" x14ac:dyDescent="0.25">
      <c r="V10119" s="280"/>
      <c r="Y10119" s="243"/>
    </row>
    <row r="10120" spans="22:25" x14ac:dyDescent="0.25">
      <c r="V10120" s="280"/>
      <c r="Y10120" s="243"/>
    </row>
    <row r="10121" spans="22:25" x14ac:dyDescent="0.25">
      <c r="V10121" s="280"/>
      <c r="Y10121" s="243"/>
    </row>
    <row r="10122" spans="22:25" x14ac:dyDescent="0.25">
      <c r="V10122" s="280"/>
      <c r="Y10122" s="243"/>
    </row>
    <row r="10123" spans="22:25" x14ac:dyDescent="0.25">
      <c r="V10123" s="280"/>
      <c r="Y10123" s="243"/>
    </row>
    <row r="10124" spans="22:25" x14ac:dyDescent="0.25">
      <c r="V10124" s="280"/>
      <c r="Y10124" s="243"/>
    </row>
    <row r="10125" spans="22:25" x14ac:dyDescent="0.25">
      <c r="V10125" s="280"/>
      <c r="Y10125" s="243"/>
    </row>
    <row r="10126" spans="22:25" x14ac:dyDescent="0.25">
      <c r="V10126" s="280"/>
      <c r="Y10126" s="243"/>
    </row>
    <row r="10127" spans="22:25" x14ac:dyDescent="0.25">
      <c r="V10127" s="280"/>
      <c r="Y10127" s="243"/>
    </row>
    <row r="10128" spans="22:25" x14ac:dyDescent="0.25">
      <c r="V10128" s="280"/>
      <c r="Y10128" s="243"/>
    </row>
    <row r="10129" spans="22:25" x14ac:dyDescent="0.25">
      <c r="V10129" s="280"/>
      <c r="Y10129" s="243"/>
    </row>
    <row r="10130" spans="22:25" x14ac:dyDescent="0.25">
      <c r="V10130" s="280"/>
      <c r="Y10130" s="243"/>
    </row>
    <row r="10131" spans="22:25" x14ac:dyDescent="0.25">
      <c r="V10131" s="280"/>
      <c r="Y10131" s="243"/>
    </row>
    <row r="10132" spans="22:25" x14ac:dyDescent="0.25">
      <c r="V10132" s="280"/>
      <c r="Y10132" s="243"/>
    </row>
    <row r="10133" spans="22:25" x14ac:dyDescent="0.25">
      <c r="V10133" s="280"/>
      <c r="Y10133" s="243"/>
    </row>
    <row r="10134" spans="22:25" x14ac:dyDescent="0.25">
      <c r="V10134" s="280"/>
      <c r="Y10134" s="243"/>
    </row>
    <row r="10135" spans="22:25" x14ac:dyDescent="0.25">
      <c r="V10135" s="280"/>
      <c r="Y10135" s="243"/>
    </row>
    <row r="10136" spans="22:25" x14ac:dyDescent="0.25">
      <c r="V10136" s="280"/>
      <c r="Y10136" s="243"/>
    </row>
    <row r="10137" spans="22:25" x14ac:dyDescent="0.25">
      <c r="V10137" s="280"/>
      <c r="Y10137" s="243"/>
    </row>
    <row r="10138" spans="22:25" x14ac:dyDescent="0.25">
      <c r="V10138" s="280"/>
      <c r="Y10138" s="243"/>
    </row>
    <row r="10139" spans="22:25" x14ac:dyDescent="0.25">
      <c r="V10139" s="280"/>
      <c r="Y10139" s="243"/>
    </row>
    <row r="10140" spans="22:25" x14ac:dyDescent="0.25">
      <c r="V10140" s="280"/>
      <c r="Y10140" s="243"/>
    </row>
    <row r="10141" spans="22:25" x14ac:dyDescent="0.25">
      <c r="V10141" s="280"/>
      <c r="Y10141" s="243"/>
    </row>
    <row r="10142" spans="22:25" x14ac:dyDescent="0.25">
      <c r="V10142" s="280"/>
      <c r="Y10142" s="243"/>
    </row>
    <row r="10143" spans="22:25" x14ac:dyDescent="0.25">
      <c r="V10143" s="280"/>
      <c r="Y10143" s="243"/>
    </row>
    <row r="10144" spans="22:25" x14ac:dyDescent="0.25">
      <c r="V10144" s="280"/>
      <c r="Y10144" s="243"/>
    </row>
    <row r="10145" spans="22:25" x14ac:dyDescent="0.25">
      <c r="V10145" s="280"/>
      <c r="Y10145" s="243"/>
    </row>
    <row r="10146" spans="22:25" x14ac:dyDescent="0.25">
      <c r="V10146" s="280"/>
      <c r="Y10146" s="243"/>
    </row>
    <row r="10147" spans="22:25" x14ac:dyDescent="0.25">
      <c r="V10147" s="280"/>
      <c r="Y10147" s="243"/>
    </row>
    <row r="10148" spans="22:25" x14ac:dyDescent="0.25">
      <c r="V10148" s="280"/>
      <c r="Y10148" s="243"/>
    </row>
    <row r="10149" spans="22:25" x14ac:dyDescent="0.25">
      <c r="V10149" s="280"/>
      <c r="Y10149" s="243"/>
    </row>
    <row r="10150" spans="22:25" x14ac:dyDescent="0.25">
      <c r="V10150" s="280"/>
      <c r="Y10150" s="243"/>
    </row>
    <row r="10151" spans="22:25" x14ac:dyDescent="0.25">
      <c r="V10151" s="280"/>
      <c r="Y10151" s="243"/>
    </row>
    <row r="10152" spans="22:25" x14ac:dyDescent="0.25">
      <c r="V10152" s="280"/>
      <c r="Y10152" s="243"/>
    </row>
    <row r="10153" spans="22:25" x14ac:dyDescent="0.25">
      <c r="V10153" s="280"/>
      <c r="Y10153" s="243"/>
    </row>
    <row r="10154" spans="22:25" x14ac:dyDescent="0.25">
      <c r="V10154" s="280"/>
      <c r="Y10154" s="243"/>
    </row>
    <row r="10155" spans="22:25" x14ac:dyDescent="0.25">
      <c r="V10155" s="280"/>
      <c r="Y10155" s="243"/>
    </row>
    <row r="10156" spans="22:25" x14ac:dyDescent="0.25">
      <c r="V10156" s="280"/>
      <c r="Y10156" s="243"/>
    </row>
    <row r="10157" spans="22:25" x14ac:dyDescent="0.25">
      <c r="V10157" s="280"/>
      <c r="Y10157" s="243"/>
    </row>
    <row r="10158" spans="22:25" x14ac:dyDescent="0.25">
      <c r="V10158" s="280"/>
      <c r="Y10158" s="243"/>
    </row>
    <row r="10159" spans="22:25" x14ac:dyDescent="0.25">
      <c r="V10159" s="280"/>
      <c r="Y10159" s="243"/>
    </row>
    <row r="10160" spans="22:25" x14ac:dyDescent="0.25">
      <c r="V10160" s="280"/>
      <c r="Y10160" s="243"/>
    </row>
    <row r="10161" spans="22:25" x14ac:dyDescent="0.25">
      <c r="V10161" s="280"/>
      <c r="Y10161" s="243"/>
    </row>
    <row r="10162" spans="22:25" x14ac:dyDescent="0.25">
      <c r="V10162" s="280"/>
      <c r="Y10162" s="243"/>
    </row>
    <row r="10163" spans="22:25" x14ac:dyDescent="0.25">
      <c r="V10163" s="280"/>
      <c r="Y10163" s="243"/>
    </row>
    <row r="10164" spans="22:25" x14ac:dyDescent="0.25">
      <c r="V10164" s="280"/>
      <c r="Y10164" s="243"/>
    </row>
    <row r="10165" spans="22:25" x14ac:dyDescent="0.25">
      <c r="V10165" s="280"/>
      <c r="Y10165" s="243"/>
    </row>
    <row r="10166" spans="22:25" x14ac:dyDescent="0.25">
      <c r="V10166" s="280"/>
      <c r="Y10166" s="243"/>
    </row>
    <row r="10167" spans="22:25" x14ac:dyDescent="0.25">
      <c r="V10167" s="280"/>
      <c r="Y10167" s="243"/>
    </row>
    <row r="10168" spans="22:25" x14ac:dyDescent="0.25">
      <c r="V10168" s="280"/>
      <c r="Y10168" s="243"/>
    </row>
    <row r="10169" spans="22:25" x14ac:dyDescent="0.25">
      <c r="V10169" s="280"/>
      <c r="Y10169" s="243"/>
    </row>
    <row r="10170" spans="22:25" x14ac:dyDescent="0.25">
      <c r="V10170" s="280"/>
      <c r="Y10170" s="243"/>
    </row>
    <row r="10171" spans="22:25" x14ac:dyDescent="0.25">
      <c r="V10171" s="280"/>
      <c r="Y10171" s="243"/>
    </row>
    <row r="10172" spans="22:25" x14ac:dyDescent="0.25">
      <c r="V10172" s="280"/>
      <c r="Y10172" s="243"/>
    </row>
    <row r="10173" spans="22:25" x14ac:dyDescent="0.25">
      <c r="V10173" s="280"/>
      <c r="Y10173" s="243"/>
    </row>
    <row r="10174" spans="22:25" x14ac:dyDescent="0.25">
      <c r="V10174" s="280"/>
      <c r="Y10174" s="243"/>
    </row>
    <row r="10175" spans="22:25" x14ac:dyDescent="0.25">
      <c r="V10175" s="280"/>
      <c r="Y10175" s="243"/>
    </row>
    <row r="10176" spans="22:25" x14ac:dyDescent="0.25">
      <c r="V10176" s="280"/>
      <c r="Y10176" s="243"/>
    </row>
    <row r="10177" spans="22:25" x14ac:dyDescent="0.25">
      <c r="V10177" s="280"/>
      <c r="Y10177" s="243"/>
    </row>
    <row r="10178" spans="22:25" x14ac:dyDescent="0.25">
      <c r="V10178" s="280"/>
      <c r="Y10178" s="243"/>
    </row>
    <row r="10179" spans="22:25" x14ac:dyDescent="0.25">
      <c r="V10179" s="280"/>
      <c r="Y10179" s="243"/>
    </row>
    <row r="10180" spans="22:25" x14ac:dyDescent="0.25">
      <c r="V10180" s="280"/>
      <c r="Y10180" s="243"/>
    </row>
    <row r="10181" spans="22:25" x14ac:dyDescent="0.25">
      <c r="V10181" s="280"/>
      <c r="Y10181" s="243"/>
    </row>
    <row r="10182" spans="22:25" x14ac:dyDescent="0.25">
      <c r="V10182" s="280"/>
      <c r="Y10182" s="243"/>
    </row>
    <row r="10183" spans="22:25" x14ac:dyDescent="0.25">
      <c r="V10183" s="280"/>
      <c r="Y10183" s="243"/>
    </row>
    <row r="10184" spans="22:25" x14ac:dyDescent="0.25">
      <c r="V10184" s="280"/>
      <c r="Y10184" s="243"/>
    </row>
    <row r="10185" spans="22:25" x14ac:dyDescent="0.25">
      <c r="V10185" s="280"/>
      <c r="Y10185" s="243"/>
    </row>
    <row r="10186" spans="22:25" x14ac:dyDescent="0.25">
      <c r="V10186" s="280"/>
      <c r="Y10186" s="243"/>
    </row>
    <row r="10187" spans="22:25" x14ac:dyDescent="0.25">
      <c r="V10187" s="280"/>
      <c r="Y10187" s="243"/>
    </row>
    <row r="10188" spans="22:25" x14ac:dyDescent="0.25">
      <c r="V10188" s="280"/>
      <c r="Y10188" s="243"/>
    </row>
    <row r="10189" spans="22:25" x14ac:dyDescent="0.25">
      <c r="V10189" s="280"/>
      <c r="Y10189" s="243"/>
    </row>
    <row r="10190" spans="22:25" x14ac:dyDescent="0.25">
      <c r="V10190" s="280"/>
      <c r="Y10190" s="243"/>
    </row>
    <row r="10191" spans="22:25" x14ac:dyDescent="0.25">
      <c r="V10191" s="280"/>
      <c r="Y10191" s="243"/>
    </row>
    <row r="10192" spans="22:25" x14ac:dyDescent="0.25">
      <c r="V10192" s="280"/>
      <c r="Y10192" s="243"/>
    </row>
    <row r="10193" spans="22:25" x14ac:dyDescent="0.25">
      <c r="V10193" s="280"/>
      <c r="Y10193" s="243"/>
    </row>
    <row r="10194" spans="22:25" x14ac:dyDescent="0.25">
      <c r="V10194" s="280"/>
      <c r="Y10194" s="243"/>
    </row>
    <row r="10195" spans="22:25" x14ac:dyDescent="0.25">
      <c r="V10195" s="280"/>
      <c r="Y10195" s="243"/>
    </row>
    <row r="10196" spans="22:25" x14ac:dyDescent="0.25">
      <c r="V10196" s="280"/>
      <c r="Y10196" s="243"/>
    </row>
    <row r="10197" spans="22:25" x14ac:dyDescent="0.25">
      <c r="V10197" s="280"/>
      <c r="Y10197" s="243"/>
    </row>
    <row r="10198" spans="22:25" x14ac:dyDescent="0.25">
      <c r="V10198" s="280"/>
      <c r="Y10198" s="243"/>
    </row>
    <row r="10199" spans="22:25" x14ac:dyDescent="0.25">
      <c r="V10199" s="280"/>
      <c r="Y10199" s="243"/>
    </row>
    <row r="10200" spans="22:25" x14ac:dyDescent="0.25">
      <c r="V10200" s="280"/>
      <c r="Y10200" s="243"/>
    </row>
    <row r="10201" spans="22:25" x14ac:dyDescent="0.25">
      <c r="V10201" s="280"/>
      <c r="Y10201" s="243"/>
    </row>
    <row r="10202" spans="22:25" x14ac:dyDescent="0.25">
      <c r="V10202" s="280"/>
      <c r="Y10202" s="243"/>
    </row>
    <row r="10203" spans="22:25" x14ac:dyDescent="0.25">
      <c r="V10203" s="280"/>
      <c r="Y10203" s="243"/>
    </row>
    <row r="10204" spans="22:25" x14ac:dyDescent="0.25">
      <c r="V10204" s="280"/>
      <c r="Y10204" s="243"/>
    </row>
    <row r="10205" spans="22:25" x14ac:dyDescent="0.25">
      <c r="V10205" s="280"/>
      <c r="Y10205" s="243"/>
    </row>
    <row r="10206" spans="22:25" x14ac:dyDescent="0.25">
      <c r="V10206" s="280"/>
      <c r="Y10206" s="243"/>
    </row>
    <row r="10207" spans="22:25" x14ac:dyDescent="0.25">
      <c r="V10207" s="280"/>
      <c r="Y10207" s="243"/>
    </row>
    <row r="10208" spans="22:25" x14ac:dyDescent="0.25">
      <c r="V10208" s="280"/>
      <c r="Y10208" s="243"/>
    </row>
    <row r="10209" spans="22:25" x14ac:dyDescent="0.25">
      <c r="V10209" s="280"/>
      <c r="Y10209" s="243"/>
    </row>
    <row r="10210" spans="22:25" x14ac:dyDescent="0.25">
      <c r="V10210" s="280"/>
      <c r="Y10210" s="243"/>
    </row>
    <row r="10211" spans="22:25" x14ac:dyDescent="0.25">
      <c r="V10211" s="280"/>
      <c r="Y10211" s="243"/>
    </row>
    <row r="10212" spans="22:25" x14ac:dyDescent="0.25">
      <c r="V10212" s="280"/>
      <c r="Y10212" s="243"/>
    </row>
    <row r="10213" spans="22:25" x14ac:dyDescent="0.25">
      <c r="V10213" s="280"/>
      <c r="Y10213" s="243"/>
    </row>
    <row r="10214" spans="22:25" x14ac:dyDescent="0.25">
      <c r="V10214" s="280"/>
      <c r="Y10214" s="243"/>
    </row>
    <row r="10215" spans="22:25" x14ac:dyDescent="0.25">
      <c r="V10215" s="280"/>
      <c r="Y10215" s="243"/>
    </row>
    <row r="10216" spans="22:25" x14ac:dyDescent="0.25">
      <c r="V10216" s="280"/>
      <c r="Y10216" s="243"/>
    </row>
    <row r="10217" spans="22:25" x14ac:dyDescent="0.25">
      <c r="V10217" s="280"/>
      <c r="Y10217" s="243"/>
    </row>
    <row r="10218" spans="22:25" x14ac:dyDescent="0.25">
      <c r="V10218" s="280"/>
      <c r="Y10218" s="243"/>
    </row>
    <row r="10219" spans="22:25" x14ac:dyDescent="0.25">
      <c r="V10219" s="280"/>
      <c r="Y10219" s="243"/>
    </row>
    <row r="10220" spans="22:25" x14ac:dyDescent="0.25">
      <c r="V10220" s="280"/>
      <c r="Y10220" s="243"/>
    </row>
    <row r="10221" spans="22:25" x14ac:dyDescent="0.25">
      <c r="V10221" s="280"/>
      <c r="Y10221" s="243"/>
    </row>
    <row r="10222" spans="22:25" x14ac:dyDescent="0.25">
      <c r="V10222" s="280"/>
      <c r="Y10222" s="243"/>
    </row>
    <row r="10223" spans="22:25" x14ac:dyDescent="0.25">
      <c r="V10223" s="280"/>
      <c r="Y10223" s="243"/>
    </row>
    <row r="10224" spans="22:25" x14ac:dyDescent="0.25">
      <c r="V10224" s="280"/>
      <c r="Y10224" s="243"/>
    </row>
    <row r="10225" spans="22:25" x14ac:dyDescent="0.25">
      <c r="V10225" s="280"/>
      <c r="Y10225" s="243"/>
    </row>
    <row r="10226" spans="22:25" x14ac:dyDescent="0.25">
      <c r="V10226" s="280"/>
      <c r="Y10226" s="243"/>
    </row>
    <row r="10227" spans="22:25" x14ac:dyDescent="0.25">
      <c r="V10227" s="280"/>
      <c r="Y10227" s="243"/>
    </row>
    <row r="10228" spans="22:25" x14ac:dyDescent="0.25">
      <c r="V10228" s="280"/>
      <c r="Y10228" s="243"/>
    </row>
    <row r="10229" spans="22:25" x14ac:dyDescent="0.25">
      <c r="V10229" s="280"/>
      <c r="Y10229" s="243"/>
    </row>
    <row r="10230" spans="22:25" x14ac:dyDescent="0.25">
      <c r="V10230" s="280"/>
      <c r="Y10230" s="243"/>
    </row>
    <row r="10231" spans="22:25" x14ac:dyDescent="0.25">
      <c r="V10231" s="280"/>
      <c r="Y10231" s="243"/>
    </row>
    <row r="10232" spans="22:25" x14ac:dyDescent="0.25">
      <c r="V10232" s="280"/>
      <c r="Y10232" s="243"/>
    </row>
    <row r="10233" spans="22:25" x14ac:dyDescent="0.25">
      <c r="V10233" s="280"/>
      <c r="Y10233" s="243"/>
    </row>
    <row r="10234" spans="22:25" x14ac:dyDescent="0.25">
      <c r="V10234" s="280"/>
      <c r="Y10234" s="243"/>
    </row>
    <row r="10235" spans="22:25" x14ac:dyDescent="0.25">
      <c r="V10235" s="280"/>
      <c r="Y10235" s="243"/>
    </row>
    <row r="10236" spans="22:25" x14ac:dyDescent="0.25">
      <c r="V10236" s="280"/>
      <c r="Y10236" s="243"/>
    </row>
    <row r="10237" spans="22:25" x14ac:dyDescent="0.25">
      <c r="V10237" s="280"/>
      <c r="Y10237" s="243"/>
    </row>
    <row r="10238" spans="22:25" x14ac:dyDescent="0.25">
      <c r="V10238" s="280"/>
      <c r="Y10238" s="243"/>
    </row>
    <row r="10239" spans="22:25" x14ac:dyDescent="0.25">
      <c r="V10239" s="280"/>
      <c r="Y10239" s="243"/>
    </row>
    <row r="10240" spans="22:25" x14ac:dyDescent="0.25">
      <c r="V10240" s="280"/>
      <c r="Y10240" s="243"/>
    </row>
    <row r="10241" spans="22:25" x14ac:dyDescent="0.25">
      <c r="V10241" s="280"/>
      <c r="Y10241" s="243"/>
    </row>
    <row r="10242" spans="22:25" x14ac:dyDescent="0.25">
      <c r="V10242" s="280"/>
      <c r="Y10242" s="243"/>
    </row>
    <row r="10243" spans="22:25" x14ac:dyDescent="0.25">
      <c r="V10243" s="280"/>
      <c r="Y10243" s="243"/>
    </row>
    <row r="10244" spans="22:25" x14ac:dyDescent="0.25">
      <c r="V10244" s="280"/>
      <c r="Y10244" s="243"/>
    </row>
    <row r="10245" spans="22:25" x14ac:dyDescent="0.25">
      <c r="V10245" s="280"/>
      <c r="Y10245" s="243"/>
    </row>
    <row r="10246" spans="22:25" x14ac:dyDescent="0.25">
      <c r="V10246" s="280"/>
      <c r="Y10246" s="243"/>
    </row>
    <row r="10247" spans="22:25" x14ac:dyDescent="0.25">
      <c r="V10247" s="280"/>
      <c r="Y10247" s="243"/>
    </row>
    <row r="10248" spans="22:25" x14ac:dyDescent="0.25">
      <c r="V10248" s="280"/>
      <c r="Y10248" s="243"/>
    </row>
    <row r="10249" spans="22:25" x14ac:dyDescent="0.25">
      <c r="V10249" s="280"/>
      <c r="Y10249" s="243"/>
    </row>
    <row r="10250" spans="22:25" x14ac:dyDescent="0.25">
      <c r="V10250" s="280"/>
      <c r="Y10250" s="243"/>
    </row>
    <row r="10251" spans="22:25" x14ac:dyDescent="0.25">
      <c r="V10251" s="280"/>
      <c r="Y10251" s="243"/>
    </row>
    <row r="10252" spans="22:25" x14ac:dyDescent="0.25">
      <c r="V10252" s="280"/>
      <c r="Y10252" s="243"/>
    </row>
    <row r="10253" spans="22:25" x14ac:dyDescent="0.25">
      <c r="V10253" s="280"/>
      <c r="Y10253" s="243"/>
    </row>
    <row r="10254" spans="22:25" x14ac:dyDescent="0.25">
      <c r="V10254" s="280"/>
      <c r="Y10254" s="243"/>
    </row>
    <row r="10255" spans="22:25" x14ac:dyDescent="0.25">
      <c r="V10255" s="280"/>
      <c r="Y10255" s="243"/>
    </row>
    <row r="10256" spans="22:25" x14ac:dyDescent="0.25">
      <c r="V10256" s="280"/>
      <c r="Y10256" s="243"/>
    </row>
    <row r="10257" spans="22:25" x14ac:dyDescent="0.25">
      <c r="V10257" s="280"/>
      <c r="Y10257" s="243"/>
    </row>
    <row r="10258" spans="22:25" x14ac:dyDescent="0.25">
      <c r="V10258" s="280"/>
      <c r="Y10258" s="243"/>
    </row>
    <row r="10259" spans="22:25" x14ac:dyDescent="0.25">
      <c r="V10259" s="280"/>
      <c r="Y10259" s="243"/>
    </row>
    <row r="10260" spans="22:25" x14ac:dyDescent="0.25">
      <c r="V10260" s="280"/>
      <c r="Y10260" s="243"/>
    </row>
    <row r="10261" spans="22:25" x14ac:dyDescent="0.25">
      <c r="V10261" s="280"/>
      <c r="Y10261" s="243"/>
    </row>
    <row r="10262" spans="22:25" x14ac:dyDescent="0.25">
      <c r="V10262" s="280"/>
      <c r="Y10262" s="243"/>
    </row>
    <row r="10263" spans="22:25" x14ac:dyDescent="0.25">
      <c r="V10263" s="280"/>
      <c r="Y10263" s="243"/>
    </row>
    <row r="10264" spans="22:25" x14ac:dyDescent="0.25">
      <c r="V10264" s="280"/>
      <c r="Y10264" s="243"/>
    </row>
    <row r="10265" spans="22:25" x14ac:dyDescent="0.25">
      <c r="V10265" s="280"/>
      <c r="Y10265" s="243"/>
    </row>
    <row r="10266" spans="22:25" x14ac:dyDescent="0.25">
      <c r="V10266" s="280"/>
      <c r="Y10266" s="243"/>
    </row>
    <row r="10267" spans="22:25" x14ac:dyDescent="0.25">
      <c r="V10267" s="280"/>
      <c r="Y10267" s="243"/>
    </row>
    <row r="10268" spans="22:25" x14ac:dyDescent="0.25">
      <c r="V10268" s="280"/>
      <c r="Y10268" s="243"/>
    </row>
    <row r="10269" spans="22:25" x14ac:dyDescent="0.25">
      <c r="V10269" s="280"/>
      <c r="Y10269" s="243"/>
    </row>
    <row r="10270" spans="22:25" x14ac:dyDescent="0.25">
      <c r="V10270" s="280"/>
      <c r="Y10270" s="243"/>
    </row>
    <row r="10271" spans="22:25" x14ac:dyDescent="0.25">
      <c r="V10271" s="280"/>
      <c r="Y10271" s="243"/>
    </row>
    <row r="10272" spans="22:25" x14ac:dyDescent="0.25">
      <c r="V10272" s="280"/>
      <c r="Y10272" s="243"/>
    </row>
    <row r="10273" spans="22:25" x14ac:dyDescent="0.25">
      <c r="V10273" s="280"/>
      <c r="Y10273" s="243"/>
    </row>
    <row r="10274" spans="22:25" x14ac:dyDescent="0.25">
      <c r="V10274" s="280"/>
      <c r="Y10274" s="243"/>
    </row>
    <row r="10275" spans="22:25" x14ac:dyDescent="0.25">
      <c r="V10275" s="280"/>
      <c r="Y10275" s="243"/>
    </row>
    <row r="10276" spans="22:25" x14ac:dyDescent="0.25">
      <c r="V10276" s="280"/>
      <c r="Y10276" s="243"/>
    </row>
    <row r="10277" spans="22:25" x14ac:dyDescent="0.25">
      <c r="V10277" s="280"/>
      <c r="Y10277" s="243"/>
    </row>
    <row r="10278" spans="22:25" x14ac:dyDescent="0.25">
      <c r="V10278" s="280"/>
      <c r="Y10278" s="243"/>
    </row>
    <row r="10279" spans="22:25" x14ac:dyDescent="0.25">
      <c r="V10279" s="280"/>
      <c r="Y10279" s="243"/>
    </row>
    <row r="10280" spans="22:25" x14ac:dyDescent="0.25">
      <c r="V10280" s="280"/>
      <c r="Y10280" s="243"/>
    </row>
    <row r="10281" spans="22:25" x14ac:dyDescent="0.25">
      <c r="V10281" s="280"/>
      <c r="Y10281" s="243"/>
    </row>
    <row r="10282" spans="22:25" x14ac:dyDescent="0.25">
      <c r="V10282" s="280"/>
      <c r="Y10282" s="243"/>
    </row>
    <row r="10283" spans="22:25" x14ac:dyDescent="0.25">
      <c r="V10283" s="280"/>
      <c r="Y10283" s="243"/>
    </row>
    <row r="10284" spans="22:25" x14ac:dyDescent="0.25">
      <c r="V10284" s="280"/>
      <c r="Y10284" s="243"/>
    </row>
    <row r="10285" spans="22:25" x14ac:dyDescent="0.25">
      <c r="V10285" s="280"/>
      <c r="Y10285" s="243"/>
    </row>
    <row r="10286" spans="22:25" x14ac:dyDescent="0.25">
      <c r="V10286" s="280"/>
      <c r="Y10286" s="243"/>
    </row>
    <row r="10287" spans="22:25" x14ac:dyDescent="0.25">
      <c r="V10287" s="280"/>
      <c r="Y10287" s="243"/>
    </row>
    <row r="10288" spans="22:25" x14ac:dyDescent="0.25">
      <c r="V10288" s="280"/>
      <c r="Y10288" s="243"/>
    </row>
    <row r="10289" spans="22:25" x14ac:dyDescent="0.25">
      <c r="V10289" s="280"/>
      <c r="Y10289" s="243"/>
    </row>
    <row r="10290" spans="22:25" x14ac:dyDescent="0.25">
      <c r="V10290" s="280"/>
      <c r="Y10290" s="243"/>
    </row>
    <row r="10291" spans="22:25" x14ac:dyDescent="0.25">
      <c r="V10291" s="280"/>
      <c r="Y10291" s="243"/>
    </row>
    <row r="10292" spans="22:25" x14ac:dyDescent="0.25">
      <c r="V10292" s="280"/>
      <c r="Y10292" s="243"/>
    </row>
    <row r="10293" spans="22:25" x14ac:dyDescent="0.25">
      <c r="V10293" s="280"/>
      <c r="Y10293" s="243"/>
    </row>
    <row r="10294" spans="22:25" x14ac:dyDescent="0.25">
      <c r="V10294" s="280"/>
      <c r="Y10294" s="243"/>
    </row>
    <row r="10295" spans="22:25" x14ac:dyDescent="0.25">
      <c r="V10295" s="280"/>
      <c r="Y10295" s="243"/>
    </row>
    <row r="10296" spans="22:25" x14ac:dyDescent="0.25">
      <c r="V10296" s="280"/>
      <c r="Y10296" s="243"/>
    </row>
    <row r="10297" spans="22:25" x14ac:dyDescent="0.25">
      <c r="V10297" s="280"/>
      <c r="Y10297" s="243"/>
    </row>
    <row r="10298" spans="22:25" x14ac:dyDescent="0.25">
      <c r="V10298" s="280"/>
      <c r="Y10298" s="243"/>
    </row>
    <row r="10299" spans="22:25" x14ac:dyDescent="0.25">
      <c r="V10299" s="280"/>
      <c r="Y10299" s="243"/>
    </row>
    <row r="10300" spans="22:25" x14ac:dyDescent="0.25">
      <c r="V10300" s="280"/>
      <c r="Y10300" s="243"/>
    </row>
    <row r="10301" spans="22:25" x14ac:dyDescent="0.25">
      <c r="V10301" s="280"/>
      <c r="Y10301" s="243"/>
    </row>
    <row r="10302" spans="22:25" x14ac:dyDescent="0.25">
      <c r="V10302" s="280"/>
      <c r="Y10302" s="243"/>
    </row>
    <row r="10303" spans="22:25" x14ac:dyDescent="0.25">
      <c r="V10303" s="280"/>
      <c r="Y10303" s="243"/>
    </row>
    <row r="10304" spans="22:25" x14ac:dyDescent="0.25">
      <c r="V10304" s="280"/>
      <c r="Y10304" s="243"/>
    </row>
    <row r="10305" spans="22:25" x14ac:dyDescent="0.25">
      <c r="V10305" s="280"/>
      <c r="Y10305" s="243"/>
    </row>
    <row r="10306" spans="22:25" x14ac:dyDescent="0.25">
      <c r="V10306" s="280"/>
      <c r="Y10306" s="243"/>
    </row>
    <row r="10307" spans="22:25" x14ac:dyDescent="0.25">
      <c r="V10307" s="280"/>
      <c r="Y10307" s="243"/>
    </row>
    <row r="10308" spans="22:25" x14ac:dyDescent="0.25">
      <c r="V10308" s="280"/>
      <c r="Y10308" s="243"/>
    </row>
    <row r="10309" spans="22:25" x14ac:dyDescent="0.25">
      <c r="V10309" s="280"/>
      <c r="Y10309" s="243"/>
    </row>
    <row r="10310" spans="22:25" x14ac:dyDescent="0.25">
      <c r="V10310" s="280"/>
      <c r="Y10310" s="243"/>
    </row>
    <row r="10311" spans="22:25" x14ac:dyDescent="0.25">
      <c r="V10311" s="280"/>
      <c r="Y10311" s="243"/>
    </row>
    <row r="10312" spans="22:25" x14ac:dyDescent="0.25">
      <c r="V10312" s="280"/>
      <c r="Y10312" s="243"/>
    </row>
    <row r="10313" spans="22:25" x14ac:dyDescent="0.25">
      <c r="V10313" s="280"/>
      <c r="Y10313" s="243"/>
    </row>
    <row r="10314" spans="22:25" x14ac:dyDescent="0.25">
      <c r="V10314" s="280"/>
      <c r="Y10314" s="243"/>
    </row>
    <row r="10315" spans="22:25" x14ac:dyDescent="0.25">
      <c r="V10315" s="280"/>
      <c r="Y10315" s="243"/>
    </row>
    <row r="10316" spans="22:25" x14ac:dyDescent="0.25">
      <c r="V10316" s="280"/>
      <c r="Y10316" s="243"/>
    </row>
    <row r="10317" spans="22:25" x14ac:dyDescent="0.25">
      <c r="V10317" s="280"/>
      <c r="Y10317" s="243"/>
    </row>
    <row r="10318" spans="22:25" x14ac:dyDescent="0.25">
      <c r="V10318" s="280"/>
      <c r="Y10318" s="243"/>
    </row>
    <row r="10319" spans="22:25" x14ac:dyDescent="0.25">
      <c r="V10319" s="280"/>
      <c r="Y10319" s="243"/>
    </row>
    <row r="10320" spans="22:25" x14ac:dyDescent="0.25">
      <c r="V10320" s="280"/>
      <c r="Y10320" s="243"/>
    </row>
    <row r="10321" spans="22:25" x14ac:dyDescent="0.25">
      <c r="V10321" s="280"/>
      <c r="Y10321" s="243"/>
    </row>
    <row r="10322" spans="22:25" x14ac:dyDescent="0.25">
      <c r="V10322" s="280"/>
      <c r="Y10322" s="243"/>
    </row>
    <row r="10323" spans="22:25" x14ac:dyDescent="0.25">
      <c r="V10323" s="280"/>
      <c r="Y10323" s="243"/>
    </row>
    <row r="10324" spans="22:25" x14ac:dyDescent="0.25">
      <c r="V10324" s="280"/>
      <c r="Y10324" s="243"/>
    </row>
    <row r="10325" spans="22:25" x14ac:dyDescent="0.25">
      <c r="V10325" s="280"/>
      <c r="Y10325" s="243"/>
    </row>
    <row r="10326" spans="22:25" x14ac:dyDescent="0.25">
      <c r="V10326" s="280"/>
      <c r="Y10326" s="243"/>
    </row>
    <row r="10327" spans="22:25" x14ac:dyDescent="0.25">
      <c r="V10327" s="280"/>
      <c r="Y10327" s="243"/>
    </row>
    <row r="10328" spans="22:25" x14ac:dyDescent="0.25">
      <c r="V10328" s="280"/>
      <c r="Y10328" s="243"/>
    </row>
    <row r="10329" spans="22:25" x14ac:dyDescent="0.25">
      <c r="V10329" s="280"/>
      <c r="Y10329" s="243"/>
    </row>
    <row r="10330" spans="22:25" x14ac:dyDescent="0.25">
      <c r="V10330" s="280"/>
      <c r="Y10330" s="243"/>
    </row>
    <row r="10331" spans="22:25" x14ac:dyDescent="0.25">
      <c r="V10331" s="280"/>
      <c r="Y10331" s="243"/>
    </row>
    <row r="10332" spans="22:25" x14ac:dyDescent="0.25">
      <c r="V10332" s="280"/>
      <c r="Y10332" s="243"/>
    </row>
    <row r="10333" spans="22:25" x14ac:dyDescent="0.25">
      <c r="V10333" s="280"/>
      <c r="Y10333" s="243"/>
    </row>
    <row r="10334" spans="22:25" x14ac:dyDescent="0.25">
      <c r="V10334" s="280"/>
      <c r="Y10334" s="243"/>
    </row>
    <row r="10335" spans="22:25" x14ac:dyDescent="0.25">
      <c r="V10335" s="280"/>
      <c r="Y10335" s="243"/>
    </row>
    <row r="10336" spans="22:25" x14ac:dyDescent="0.25">
      <c r="V10336" s="280"/>
      <c r="Y10336" s="243"/>
    </row>
    <row r="10337" spans="22:25" x14ac:dyDescent="0.25">
      <c r="V10337" s="280"/>
      <c r="Y10337" s="243"/>
    </row>
    <row r="10338" spans="22:25" x14ac:dyDescent="0.25">
      <c r="V10338" s="280"/>
      <c r="Y10338" s="243"/>
    </row>
    <row r="10339" spans="22:25" x14ac:dyDescent="0.25">
      <c r="V10339" s="280"/>
      <c r="Y10339" s="243"/>
    </row>
    <row r="10340" spans="22:25" x14ac:dyDescent="0.25">
      <c r="V10340" s="280"/>
      <c r="Y10340" s="243"/>
    </row>
    <row r="10341" spans="22:25" x14ac:dyDescent="0.25">
      <c r="V10341" s="280"/>
      <c r="Y10341" s="243"/>
    </row>
    <row r="10342" spans="22:25" x14ac:dyDescent="0.25">
      <c r="V10342" s="280"/>
      <c r="Y10342" s="243"/>
    </row>
    <row r="10343" spans="22:25" x14ac:dyDescent="0.25">
      <c r="V10343" s="280"/>
      <c r="Y10343" s="243"/>
    </row>
    <row r="10344" spans="22:25" x14ac:dyDescent="0.25">
      <c r="V10344" s="280"/>
      <c r="Y10344" s="243"/>
    </row>
    <row r="10345" spans="22:25" x14ac:dyDescent="0.25">
      <c r="V10345" s="280"/>
      <c r="Y10345" s="243"/>
    </row>
    <row r="10346" spans="22:25" x14ac:dyDescent="0.25">
      <c r="V10346" s="280"/>
      <c r="Y10346" s="243"/>
    </row>
    <row r="10347" spans="22:25" x14ac:dyDescent="0.25">
      <c r="V10347" s="280"/>
      <c r="Y10347" s="243"/>
    </row>
    <row r="10348" spans="22:25" x14ac:dyDescent="0.25">
      <c r="V10348" s="280"/>
      <c r="Y10348" s="243"/>
    </row>
    <row r="10349" spans="22:25" x14ac:dyDescent="0.25">
      <c r="V10349" s="280"/>
      <c r="Y10349" s="243"/>
    </row>
    <row r="10350" spans="22:25" x14ac:dyDescent="0.25">
      <c r="V10350" s="280"/>
      <c r="Y10350" s="243"/>
    </row>
    <row r="10351" spans="22:25" x14ac:dyDescent="0.25">
      <c r="V10351" s="280"/>
      <c r="Y10351" s="243"/>
    </row>
    <row r="10352" spans="22:25" x14ac:dyDescent="0.25">
      <c r="V10352" s="280"/>
      <c r="Y10352" s="243"/>
    </row>
    <row r="10353" spans="22:25" x14ac:dyDescent="0.25">
      <c r="V10353" s="280"/>
      <c r="Y10353" s="243"/>
    </row>
    <row r="10354" spans="22:25" x14ac:dyDescent="0.25">
      <c r="V10354" s="280"/>
      <c r="Y10354" s="243"/>
    </row>
    <row r="10355" spans="22:25" x14ac:dyDescent="0.25">
      <c r="V10355" s="280"/>
      <c r="Y10355" s="243"/>
    </row>
    <row r="10356" spans="22:25" x14ac:dyDescent="0.25">
      <c r="V10356" s="280"/>
      <c r="Y10356" s="243"/>
    </row>
    <row r="10357" spans="22:25" x14ac:dyDescent="0.25">
      <c r="V10357" s="280"/>
      <c r="Y10357" s="243"/>
    </row>
    <row r="10358" spans="22:25" x14ac:dyDescent="0.25">
      <c r="V10358" s="280"/>
      <c r="Y10358" s="243"/>
    </row>
    <row r="10359" spans="22:25" x14ac:dyDescent="0.25">
      <c r="V10359" s="280"/>
      <c r="Y10359" s="243"/>
    </row>
    <row r="10360" spans="22:25" x14ac:dyDescent="0.25">
      <c r="V10360" s="280"/>
      <c r="Y10360" s="243"/>
    </row>
    <row r="10361" spans="22:25" x14ac:dyDescent="0.25">
      <c r="V10361" s="280"/>
      <c r="Y10361" s="243"/>
    </row>
    <row r="10362" spans="22:25" x14ac:dyDescent="0.25">
      <c r="V10362" s="280"/>
      <c r="Y10362" s="243"/>
    </row>
    <row r="10363" spans="22:25" x14ac:dyDescent="0.25">
      <c r="V10363" s="280"/>
      <c r="Y10363" s="243"/>
    </row>
    <row r="10364" spans="22:25" x14ac:dyDescent="0.25">
      <c r="V10364" s="280"/>
      <c r="Y10364" s="243"/>
    </row>
    <row r="10365" spans="22:25" x14ac:dyDescent="0.25">
      <c r="V10365" s="280"/>
      <c r="Y10365" s="243"/>
    </row>
    <row r="10366" spans="22:25" x14ac:dyDescent="0.25">
      <c r="V10366" s="280"/>
      <c r="Y10366" s="243"/>
    </row>
    <row r="10367" spans="22:25" x14ac:dyDescent="0.25">
      <c r="V10367" s="280"/>
      <c r="Y10367" s="243"/>
    </row>
    <row r="10368" spans="22:25" x14ac:dyDescent="0.25">
      <c r="V10368" s="280"/>
      <c r="Y10368" s="243"/>
    </row>
    <row r="10369" spans="22:25" x14ac:dyDescent="0.25">
      <c r="V10369" s="280"/>
      <c r="Y10369" s="243"/>
    </row>
    <row r="10370" spans="22:25" x14ac:dyDescent="0.25">
      <c r="V10370" s="280"/>
      <c r="Y10370" s="243"/>
    </row>
    <row r="10371" spans="22:25" x14ac:dyDescent="0.25">
      <c r="V10371" s="280"/>
      <c r="Y10371" s="243"/>
    </row>
    <row r="10372" spans="22:25" x14ac:dyDescent="0.25">
      <c r="V10372" s="280"/>
      <c r="Y10372" s="243"/>
    </row>
    <row r="10373" spans="22:25" x14ac:dyDescent="0.25">
      <c r="V10373" s="280"/>
      <c r="Y10373" s="243"/>
    </row>
    <row r="10374" spans="22:25" x14ac:dyDescent="0.25">
      <c r="V10374" s="280"/>
      <c r="Y10374" s="243"/>
    </row>
    <row r="10375" spans="22:25" x14ac:dyDescent="0.25">
      <c r="V10375" s="280"/>
      <c r="Y10375" s="243"/>
    </row>
    <row r="10376" spans="22:25" x14ac:dyDescent="0.25">
      <c r="V10376" s="280"/>
      <c r="Y10376" s="243"/>
    </row>
    <row r="10377" spans="22:25" x14ac:dyDescent="0.25">
      <c r="V10377" s="280"/>
      <c r="Y10377" s="243"/>
    </row>
    <row r="10378" spans="22:25" x14ac:dyDescent="0.25">
      <c r="V10378" s="280"/>
      <c r="Y10378" s="243"/>
    </row>
    <row r="10379" spans="22:25" x14ac:dyDescent="0.25">
      <c r="V10379" s="280"/>
      <c r="Y10379" s="243"/>
    </row>
    <row r="10380" spans="22:25" x14ac:dyDescent="0.25">
      <c r="V10380" s="280"/>
      <c r="Y10380" s="243"/>
    </row>
    <row r="10381" spans="22:25" x14ac:dyDescent="0.25">
      <c r="V10381" s="280"/>
      <c r="Y10381" s="243"/>
    </row>
    <row r="10382" spans="22:25" x14ac:dyDescent="0.25">
      <c r="V10382" s="280"/>
      <c r="Y10382" s="243"/>
    </row>
    <row r="10383" spans="22:25" x14ac:dyDescent="0.25">
      <c r="V10383" s="280"/>
      <c r="Y10383" s="243"/>
    </row>
    <row r="10384" spans="22:25" x14ac:dyDescent="0.25">
      <c r="V10384" s="280"/>
      <c r="Y10384" s="243"/>
    </row>
    <row r="10385" spans="22:25" x14ac:dyDescent="0.25">
      <c r="V10385" s="280"/>
      <c r="Y10385" s="243"/>
    </row>
    <row r="10386" spans="22:25" x14ac:dyDescent="0.25">
      <c r="V10386" s="280"/>
      <c r="Y10386" s="243"/>
    </row>
    <row r="10387" spans="22:25" x14ac:dyDescent="0.25">
      <c r="V10387" s="280"/>
      <c r="Y10387" s="243"/>
    </row>
    <row r="10388" spans="22:25" x14ac:dyDescent="0.25">
      <c r="V10388" s="280"/>
      <c r="Y10388" s="243"/>
    </row>
    <row r="10389" spans="22:25" x14ac:dyDescent="0.25">
      <c r="V10389" s="280"/>
      <c r="Y10389" s="243"/>
    </row>
    <row r="10390" spans="22:25" x14ac:dyDescent="0.25">
      <c r="V10390" s="280"/>
      <c r="Y10390" s="243"/>
    </row>
    <row r="10391" spans="22:25" x14ac:dyDescent="0.25">
      <c r="V10391" s="280"/>
      <c r="Y10391" s="243"/>
    </row>
    <row r="10392" spans="22:25" x14ac:dyDescent="0.25">
      <c r="V10392" s="280"/>
      <c r="Y10392" s="243"/>
    </row>
    <row r="10393" spans="22:25" x14ac:dyDescent="0.25">
      <c r="V10393" s="280"/>
      <c r="Y10393" s="243"/>
    </row>
    <row r="10394" spans="22:25" x14ac:dyDescent="0.25">
      <c r="V10394" s="280"/>
      <c r="Y10394" s="243"/>
    </row>
    <row r="10395" spans="22:25" x14ac:dyDescent="0.25">
      <c r="V10395" s="280"/>
      <c r="Y10395" s="243"/>
    </row>
    <row r="10396" spans="22:25" x14ac:dyDescent="0.25">
      <c r="V10396" s="280"/>
      <c r="Y10396" s="243"/>
    </row>
    <row r="10397" spans="22:25" x14ac:dyDescent="0.25">
      <c r="V10397" s="280"/>
      <c r="Y10397" s="243"/>
    </row>
    <row r="10398" spans="22:25" x14ac:dyDescent="0.25">
      <c r="V10398" s="280"/>
      <c r="Y10398" s="243"/>
    </row>
    <row r="10399" spans="22:25" x14ac:dyDescent="0.25">
      <c r="V10399" s="280"/>
      <c r="Y10399" s="243"/>
    </row>
    <row r="10400" spans="22:25" x14ac:dyDescent="0.25">
      <c r="V10400" s="280"/>
      <c r="Y10400" s="243"/>
    </row>
    <row r="10401" spans="22:25" x14ac:dyDescent="0.25">
      <c r="V10401" s="280"/>
      <c r="Y10401" s="243"/>
    </row>
    <row r="10402" spans="22:25" x14ac:dyDescent="0.25">
      <c r="V10402" s="280"/>
      <c r="Y10402" s="243"/>
    </row>
    <row r="10403" spans="22:25" x14ac:dyDescent="0.25">
      <c r="V10403" s="280"/>
      <c r="Y10403" s="243"/>
    </row>
    <row r="10404" spans="22:25" x14ac:dyDescent="0.25">
      <c r="V10404" s="280"/>
      <c r="Y10404" s="243"/>
    </row>
    <row r="10405" spans="22:25" x14ac:dyDescent="0.25">
      <c r="V10405" s="280"/>
      <c r="Y10405" s="243"/>
    </row>
    <row r="10406" spans="22:25" x14ac:dyDescent="0.25">
      <c r="V10406" s="280"/>
      <c r="Y10406" s="243"/>
    </row>
    <row r="10407" spans="22:25" x14ac:dyDescent="0.25">
      <c r="V10407" s="280"/>
      <c r="Y10407" s="243"/>
    </row>
    <row r="10408" spans="22:25" x14ac:dyDescent="0.25">
      <c r="V10408" s="280"/>
      <c r="Y10408" s="243"/>
    </row>
    <row r="10409" spans="22:25" x14ac:dyDescent="0.25">
      <c r="V10409" s="280"/>
      <c r="Y10409" s="243"/>
    </row>
    <row r="10410" spans="22:25" x14ac:dyDescent="0.25">
      <c r="V10410" s="280"/>
      <c r="Y10410" s="243"/>
    </row>
    <row r="10411" spans="22:25" x14ac:dyDescent="0.25">
      <c r="V10411" s="280"/>
      <c r="Y10411" s="243"/>
    </row>
    <row r="10412" spans="22:25" x14ac:dyDescent="0.25">
      <c r="V10412" s="280"/>
      <c r="Y10412" s="243"/>
    </row>
    <row r="10413" spans="22:25" x14ac:dyDescent="0.25">
      <c r="V10413" s="280"/>
      <c r="Y10413" s="243"/>
    </row>
    <row r="10414" spans="22:25" x14ac:dyDescent="0.25">
      <c r="V10414" s="280"/>
      <c r="Y10414" s="243"/>
    </row>
    <row r="10415" spans="22:25" x14ac:dyDescent="0.25">
      <c r="V10415" s="280"/>
      <c r="Y10415" s="243"/>
    </row>
    <row r="10416" spans="22:25" x14ac:dyDescent="0.25">
      <c r="V10416" s="280"/>
      <c r="Y10416" s="243"/>
    </row>
    <row r="10417" spans="22:25" x14ac:dyDescent="0.25">
      <c r="V10417" s="280"/>
      <c r="Y10417" s="243"/>
    </row>
    <row r="10418" spans="22:25" x14ac:dyDescent="0.25">
      <c r="V10418" s="280"/>
      <c r="Y10418" s="243"/>
    </row>
    <row r="10419" spans="22:25" x14ac:dyDescent="0.25">
      <c r="V10419" s="280"/>
      <c r="Y10419" s="243"/>
    </row>
    <row r="10420" spans="22:25" x14ac:dyDescent="0.25">
      <c r="V10420" s="280"/>
      <c r="Y10420" s="243"/>
    </row>
    <row r="10421" spans="22:25" x14ac:dyDescent="0.25">
      <c r="V10421" s="280"/>
      <c r="Y10421" s="243"/>
    </row>
    <row r="10422" spans="22:25" x14ac:dyDescent="0.25">
      <c r="V10422" s="280"/>
      <c r="Y10422" s="243"/>
    </row>
    <row r="10423" spans="22:25" x14ac:dyDescent="0.25">
      <c r="V10423" s="280"/>
      <c r="Y10423" s="243"/>
    </row>
    <row r="10424" spans="22:25" x14ac:dyDescent="0.25">
      <c r="V10424" s="280"/>
      <c r="Y10424" s="243"/>
    </row>
    <row r="10425" spans="22:25" x14ac:dyDescent="0.25">
      <c r="V10425" s="280"/>
      <c r="Y10425" s="243"/>
    </row>
    <row r="10426" spans="22:25" x14ac:dyDescent="0.25">
      <c r="V10426" s="280"/>
      <c r="Y10426" s="243"/>
    </row>
    <row r="10427" spans="22:25" x14ac:dyDescent="0.25">
      <c r="V10427" s="280"/>
      <c r="Y10427" s="243"/>
    </row>
    <row r="10428" spans="22:25" x14ac:dyDescent="0.25">
      <c r="V10428" s="280"/>
      <c r="Y10428" s="243"/>
    </row>
    <row r="10429" spans="22:25" x14ac:dyDescent="0.25">
      <c r="V10429" s="280"/>
      <c r="Y10429" s="243"/>
    </row>
    <row r="10430" spans="22:25" x14ac:dyDescent="0.25">
      <c r="V10430" s="280"/>
      <c r="Y10430" s="243"/>
    </row>
    <row r="10431" spans="22:25" x14ac:dyDescent="0.25">
      <c r="V10431" s="280"/>
      <c r="Y10431" s="243"/>
    </row>
    <row r="10432" spans="22:25" x14ac:dyDescent="0.25">
      <c r="V10432" s="280"/>
      <c r="Y10432" s="243"/>
    </row>
    <row r="10433" spans="22:25" x14ac:dyDescent="0.25">
      <c r="V10433" s="280"/>
      <c r="Y10433" s="243"/>
    </row>
    <row r="10434" spans="22:25" x14ac:dyDescent="0.25">
      <c r="V10434" s="280"/>
      <c r="Y10434" s="243"/>
    </row>
    <row r="10435" spans="22:25" x14ac:dyDescent="0.25">
      <c r="V10435" s="280"/>
      <c r="Y10435" s="243"/>
    </row>
    <row r="10436" spans="22:25" x14ac:dyDescent="0.25">
      <c r="V10436" s="280"/>
      <c r="Y10436" s="243"/>
    </row>
    <row r="10437" spans="22:25" x14ac:dyDescent="0.25">
      <c r="V10437" s="280"/>
      <c r="Y10437" s="243"/>
    </row>
    <row r="10438" spans="22:25" x14ac:dyDescent="0.25">
      <c r="V10438" s="280"/>
      <c r="Y10438" s="243"/>
    </row>
    <row r="10439" spans="22:25" x14ac:dyDescent="0.25">
      <c r="V10439" s="280"/>
      <c r="Y10439" s="243"/>
    </row>
    <row r="10440" spans="22:25" x14ac:dyDescent="0.25">
      <c r="V10440" s="280"/>
      <c r="Y10440" s="243"/>
    </row>
    <row r="10441" spans="22:25" x14ac:dyDescent="0.25">
      <c r="V10441" s="280"/>
      <c r="Y10441" s="243"/>
    </row>
    <row r="10442" spans="22:25" x14ac:dyDescent="0.25">
      <c r="V10442" s="280"/>
      <c r="Y10442" s="243"/>
    </row>
    <row r="10443" spans="22:25" x14ac:dyDescent="0.25">
      <c r="V10443" s="280"/>
      <c r="Y10443" s="243"/>
    </row>
    <row r="10444" spans="22:25" x14ac:dyDescent="0.25">
      <c r="V10444" s="280"/>
      <c r="Y10444" s="243"/>
    </row>
    <row r="10445" spans="22:25" x14ac:dyDescent="0.25">
      <c r="V10445" s="280"/>
      <c r="Y10445" s="243"/>
    </row>
    <row r="10446" spans="22:25" x14ac:dyDescent="0.25">
      <c r="V10446" s="280"/>
      <c r="Y10446" s="243"/>
    </row>
    <row r="10447" spans="22:25" x14ac:dyDescent="0.25">
      <c r="V10447" s="280"/>
      <c r="Y10447" s="243"/>
    </row>
    <row r="10448" spans="22:25" x14ac:dyDescent="0.25">
      <c r="V10448" s="280"/>
      <c r="Y10448" s="243"/>
    </row>
    <row r="10449" spans="22:25" x14ac:dyDescent="0.25">
      <c r="V10449" s="280"/>
      <c r="Y10449" s="243"/>
    </row>
    <row r="10450" spans="22:25" x14ac:dyDescent="0.25">
      <c r="V10450" s="280"/>
      <c r="Y10450" s="243"/>
    </row>
    <row r="10451" spans="22:25" x14ac:dyDescent="0.25">
      <c r="V10451" s="280"/>
      <c r="Y10451" s="243"/>
    </row>
    <row r="10452" spans="22:25" x14ac:dyDescent="0.25">
      <c r="V10452" s="280"/>
      <c r="Y10452" s="243"/>
    </row>
    <row r="10453" spans="22:25" x14ac:dyDescent="0.25">
      <c r="V10453" s="280"/>
      <c r="Y10453" s="243"/>
    </row>
    <row r="10454" spans="22:25" x14ac:dyDescent="0.25">
      <c r="V10454" s="280"/>
      <c r="Y10454" s="243"/>
    </row>
    <row r="10455" spans="22:25" x14ac:dyDescent="0.25">
      <c r="V10455" s="280"/>
      <c r="Y10455" s="243"/>
    </row>
    <row r="10456" spans="22:25" x14ac:dyDescent="0.25">
      <c r="V10456" s="280"/>
      <c r="Y10456" s="243"/>
    </row>
    <row r="10457" spans="22:25" x14ac:dyDescent="0.25">
      <c r="V10457" s="280"/>
      <c r="Y10457" s="243"/>
    </row>
    <row r="10458" spans="22:25" x14ac:dyDescent="0.25">
      <c r="V10458" s="280"/>
      <c r="Y10458" s="243"/>
    </row>
    <row r="10459" spans="22:25" x14ac:dyDescent="0.25">
      <c r="V10459" s="280"/>
      <c r="Y10459" s="243"/>
    </row>
    <row r="10460" spans="22:25" x14ac:dyDescent="0.25">
      <c r="V10460" s="280"/>
      <c r="Y10460" s="243"/>
    </row>
    <row r="10461" spans="22:25" x14ac:dyDescent="0.25">
      <c r="V10461" s="280"/>
      <c r="Y10461" s="243"/>
    </row>
    <row r="10462" spans="22:25" x14ac:dyDescent="0.25">
      <c r="V10462" s="280"/>
      <c r="Y10462" s="243"/>
    </row>
    <row r="10463" spans="22:25" x14ac:dyDescent="0.25">
      <c r="V10463" s="280"/>
      <c r="Y10463" s="243"/>
    </row>
    <row r="10464" spans="22:25" x14ac:dyDescent="0.25">
      <c r="V10464" s="280"/>
      <c r="Y10464" s="243"/>
    </row>
    <row r="10465" spans="22:25" x14ac:dyDescent="0.25">
      <c r="V10465" s="280"/>
      <c r="Y10465" s="243"/>
    </row>
    <row r="10466" spans="22:25" x14ac:dyDescent="0.25">
      <c r="V10466" s="280"/>
      <c r="Y10466" s="243"/>
    </row>
    <row r="10467" spans="22:25" x14ac:dyDescent="0.25">
      <c r="V10467" s="280"/>
      <c r="Y10467" s="243"/>
    </row>
    <row r="10468" spans="22:25" x14ac:dyDescent="0.25">
      <c r="V10468" s="280"/>
      <c r="Y10468" s="243"/>
    </row>
    <row r="10469" spans="22:25" x14ac:dyDescent="0.25">
      <c r="V10469" s="280"/>
      <c r="Y10469" s="243"/>
    </row>
    <row r="10470" spans="22:25" x14ac:dyDescent="0.25">
      <c r="V10470" s="280"/>
      <c r="Y10470" s="243"/>
    </row>
    <row r="10471" spans="22:25" x14ac:dyDescent="0.25">
      <c r="V10471" s="280"/>
      <c r="Y10471" s="243"/>
    </row>
    <row r="10472" spans="22:25" x14ac:dyDescent="0.25">
      <c r="V10472" s="280"/>
      <c r="Y10472" s="243"/>
    </row>
    <row r="10473" spans="22:25" x14ac:dyDescent="0.25">
      <c r="V10473" s="280"/>
      <c r="Y10473" s="243"/>
    </row>
    <row r="10474" spans="22:25" x14ac:dyDescent="0.25">
      <c r="V10474" s="280"/>
      <c r="Y10474" s="243"/>
    </row>
    <row r="10475" spans="22:25" x14ac:dyDescent="0.25">
      <c r="V10475" s="280"/>
      <c r="Y10475" s="243"/>
    </row>
    <row r="10476" spans="22:25" x14ac:dyDescent="0.25">
      <c r="V10476" s="280"/>
      <c r="Y10476" s="243"/>
    </row>
    <row r="10477" spans="22:25" x14ac:dyDescent="0.25">
      <c r="V10477" s="280"/>
      <c r="Y10477" s="243"/>
    </row>
    <row r="10478" spans="22:25" x14ac:dyDescent="0.25">
      <c r="V10478" s="280"/>
      <c r="Y10478" s="243"/>
    </row>
    <row r="10479" spans="22:25" x14ac:dyDescent="0.25">
      <c r="V10479" s="280"/>
      <c r="Y10479" s="243"/>
    </row>
    <row r="10480" spans="22:25" x14ac:dyDescent="0.25">
      <c r="V10480" s="280"/>
      <c r="Y10480" s="243"/>
    </row>
    <row r="10481" spans="22:25" x14ac:dyDescent="0.25">
      <c r="V10481" s="280"/>
      <c r="Y10481" s="243"/>
    </row>
    <row r="10482" spans="22:25" x14ac:dyDescent="0.25">
      <c r="V10482" s="280"/>
      <c r="Y10482" s="243"/>
    </row>
    <row r="10483" spans="22:25" x14ac:dyDescent="0.25">
      <c r="V10483" s="280"/>
      <c r="Y10483" s="243"/>
    </row>
    <row r="10484" spans="22:25" x14ac:dyDescent="0.25">
      <c r="V10484" s="280"/>
      <c r="Y10484" s="243"/>
    </row>
    <row r="10485" spans="22:25" x14ac:dyDescent="0.25">
      <c r="V10485" s="280"/>
      <c r="Y10485" s="243"/>
    </row>
    <row r="10486" spans="22:25" x14ac:dyDescent="0.25">
      <c r="V10486" s="280"/>
      <c r="Y10486" s="243"/>
    </row>
    <row r="10487" spans="22:25" x14ac:dyDescent="0.25">
      <c r="V10487" s="280"/>
      <c r="Y10487" s="243"/>
    </row>
    <row r="10488" spans="22:25" x14ac:dyDescent="0.25">
      <c r="V10488" s="280"/>
      <c r="Y10488" s="243"/>
    </row>
    <row r="10489" spans="22:25" x14ac:dyDescent="0.25">
      <c r="V10489" s="280"/>
      <c r="Y10489" s="243"/>
    </row>
    <row r="10490" spans="22:25" x14ac:dyDescent="0.25">
      <c r="V10490" s="280"/>
      <c r="Y10490" s="243"/>
    </row>
    <row r="10491" spans="22:25" x14ac:dyDescent="0.25">
      <c r="V10491" s="280"/>
      <c r="Y10491" s="243"/>
    </row>
    <row r="10492" spans="22:25" x14ac:dyDescent="0.25">
      <c r="V10492" s="280"/>
      <c r="Y10492" s="243"/>
    </row>
    <row r="10493" spans="22:25" x14ac:dyDescent="0.25">
      <c r="V10493" s="280"/>
      <c r="Y10493" s="243"/>
    </row>
    <row r="10494" spans="22:25" x14ac:dyDescent="0.25">
      <c r="V10494" s="280"/>
      <c r="Y10494" s="243"/>
    </row>
    <row r="10495" spans="22:25" x14ac:dyDescent="0.25">
      <c r="V10495" s="280"/>
      <c r="Y10495" s="243"/>
    </row>
    <row r="10496" spans="22:25" x14ac:dyDescent="0.25">
      <c r="V10496" s="280"/>
      <c r="Y10496" s="243"/>
    </row>
    <row r="10497" spans="22:25" x14ac:dyDescent="0.25">
      <c r="V10497" s="280"/>
      <c r="Y10497" s="243"/>
    </row>
    <row r="10498" spans="22:25" x14ac:dyDescent="0.25">
      <c r="V10498" s="280"/>
      <c r="Y10498" s="243"/>
    </row>
    <row r="10499" spans="22:25" x14ac:dyDescent="0.25">
      <c r="V10499" s="280"/>
      <c r="Y10499" s="243"/>
    </row>
    <row r="10500" spans="22:25" x14ac:dyDescent="0.25">
      <c r="V10500" s="280"/>
      <c r="Y10500" s="243"/>
    </row>
    <row r="10501" spans="22:25" x14ac:dyDescent="0.25">
      <c r="V10501" s="280"/>
      <c r="Y10501" s="243"/>
    </row>
    <row r="10502" spans="22:25" x14ac:dyDescent="0.25">
      <c r="V10502" s="280"/>
      <c r="Y10502" s="243"/>
    </row>
    <row r="10503" spans="22:25" x14ac:dyDescent="0.25">
      <c r="V10503" s="280"/>
      <c r="Y10503" s="243"/>
    </row>
    <row r="10504" spans="22:25" x14ac:dyDescent="0.25">
      <c r="V10504" s="280"/>
      <c r="Y10504" s="243"/>
    </row>
    <row r="10505" spans="22:25" x14ac:dyDescent="0.25">
      <c r="V10505" s="280"/>
      <c r="Y10505" s="243"/>
    </row>
    <row r="10506" spans="22:25" x14ac:dyDescent="0.25">
      <c r="V10506" s="280"/>
      <c r="Y10506" s="243"/>
    </row>
    <row r="10507" spans="22:25" x14ac:dyDescent="0.25">
      <c r="V10507" s="280"/>
      <c r="Y10507" s="243"/>
    </row>
    <row r="10508" spans="22:25" x14ac:dyDescent="0.25">
      <c r="V10508" s="280"/>
      <c r="Y10508" s="243"/>
    </row>
    <row r="10509" spans="22:25" x14ac:dyDescent="0.25">
      <c r="V10509" s="280"/>
      <c r="Y10509" s="243"/>
    </row>
    <row r="10510" spans="22:25" x14ac:dyDescent="0.25">
      <c r="V10510" s="280"/>
      <c r="Y10510" s="243"/>
    </row>
    <row r="10511" spans="22:25" x14ac:dyDescent="0.25">
      <c r="V10511" s="280"/>
      <c r="Y10511" s="243"/>
    </row>
    <row r="10512" spans="22:25" x14ac:dyDescent="0.25">
      <c r="V10512" s="280"/>
      <c r="Y10512" s="243"/>
    </row>
    <row r="10513" spans="22:25" x14ac:dyDescent="0.25">
      <c r="V10513" s="280"/>
      <c r="Y10513" s="243"/>
    </row>
    <row r="10514" spans="22:25" x14ac:dyDescent="0.25">
      <c r="V10514" s="280"/>
      <c r="Y10514" s="243"/>
    </row>
    <row r="10515" spans="22:25" x14ac:dyDescent="0.25">
      <c r="V10515" s="280"/>
      <c r="Y10515" s="243"/>
    </row>
    <row r="10516" spans="22:25" x14ac:dyDescent="0.25">
      <c r="V10516" s="280"/>
      <c r="Y10516" s="243"/>
    </row>
    <row r="10517" spans="22:25" x14ac:dyDescent="0.25">
      <c r="V10517" s="280"/>
      <c r="Y10517" s="243"/>
    </row>
    <row r="10518" spans="22:25" x14ac:dyDescent="0.25">
      <c r="V10518" s="280"/>
      <c r="Y10518" s="243"/>
    </row>
    <row r="10519" spans="22:25" x14ac:dyDescent="0.25">
      <c r="V10519" s="280"/>
      <c r="Y10519" s="243"/>
    </row>
    <row r="10520" spans="22:25" x14ac:dyDescent="0.25">
      <c r="V10520" s="280"/>
      <c r="Y10520" s="243"/>
    </row>
    <row r="10521" spans="22:25" x14ac:dyDescent="0.25">
      <c r="V10521" s="280"/>
      <c r="Y10521" s="243"/>
    </row>
    <row r="10522" spans="22:25" x14ac:dyDescent="0.25">
      <c r="V10522" s="280"/>
      <c r="Y10522" s="243"/>
    </row>
    <row r="10523" spans="22:25" x14ac:dyDescent="0.25">
      <c r="V10523" s="280"/>
      <c r="Y10523" s="243"/>
    </row>
    <row r="10524" spans="22:25" x14ac:dyDescent="0.25">
      <c r="V10524" s="280"/>
      <c r="Y10524" s="243"/>
    </row>
    <row r="10525" spans="22:25" x14ac:dyDescent="0.25">
      <c r="V10525" s="280"/>
      <c r="Y10525" s="243"/>
    </row>
    <row r="10526" spans="22:25" x14ac:dyDescent="0.25">
      <c r="V10526" s="280"/>
      <c r="Y10526" s="243"/>
    </row>
    <row r="10527" spans="22:25" x14ac:dyDescent="0.25">
      <c r="V10527" s="280"/>
      <c r="Y10527" s="243"/>
    </row>
    <row r="10528" spans="22:25" x14ac:dyDescent="0.25">
      <c r="V10528" s="280"/>
      <c r="Y10528" s="243"/>
    </row>
    <row r="10529" spans="22:25" x14ac:dyDescent="0.25">
      <c r="V10529" s="280"/>
      <c r="Y10529" s="243"/>
    </row>
    <row r="10530" spans="22:25" x14ac:dyDescent="0.25">
      <c r="V10530" s="280"/>
      <c r="Y10530" s="243"/>
    </row>
    <row r="10531" spans="22:25" x14ac:dyDescent="0.25">
      <c r="V10531" s="280"/>
      <c r="Y10531" s="243"/>
    </row>
    <row r="10532" spans="22:25" x14ac:dyDescent="0.25">
      <c r="V10532" s="280"/>
      <c r="Y10532" s="243"/>
    </row>
    <row r="10533" spans="22:25" x14ac:dyDescent="0.25">
      <c r="V10533" s="280"/>
      <c r="Y10533" s="243"/>
    </row>
    <row r="10534" spans="22:25" x14ac:dyDescent="0.25">
      <c r="V10534" s="280"/>
      <c r="Y10534" s="243"/>
    </row>
    <row r="10535" spans="22:25" x14ac:dyDescent="0.25">
      <c r="V10535" s="280"/>
      <c r="Y10535" s="243"/>
    </row>
    <row r="10536" spans="22:25" x14ac:dyDescent="0.25">
      <c r="V10536" s="280"/>
      <c r="Y10536" s="243"/>
    </row>
    <row r="10537" spans="22:25" x14ac:dyDescent="0.25">
      <c r="V10537" s="280"/>
      <c r="Y10537" s="243"/>
    </row>
    <row r="10538" spans="22:25" x14ac:dyDescent="0.25">
      <c r="V10538" s="280"/>
      <c r="Y10538" s="243"/>
    </row>
    <row r="10539" spans="22:25" x14ac:dyDescent="0.25">
      <c r="V10539" s="280"/>
      <c r="Y10539" s="243"/>
    </row>
    <row r="10540" spans="22:25" x14ac:dyDescent="0.25">
      <c r="V10540" s="280"/>
      <c r="Y10540" s="243"/>
    </row>
    <row r="10541" spans="22:25" x14ac:dyDescent="0.25">
      <c r="V10541" s="280"/>
      <c r="Y10541" s="243"/>
    </row>
    <row r="10542" spans="22:25" x14ac:dyDescent="0.25">
      <c r="V10542" s="280"/>
      <c r="Y10542" s="243"/>
    </row>
    <row r="10543" spans="22:25" x14ac:dyDescent="0.25">
      <c r="V10543" s="280"/>
      <c r="Y10543" s="243"/>
    </row>
    <row r="10544" spans="22:25" x14ac:dyDescent="0.25">
      <c r="V10544" s="280"/>
      <c r="Y10544" s="243"/>
    </row>
    <row r="10545" spans="22:25" x14ac:dyDescent="0.25">
      <c r="V10545" s="280"/>
      <c r="Y10545" s="243"/>
    </row>
    <row r="10546" spans="22:25" x14ac:dyDescent="0.25">
      <c r="V10546" s="280"/>
      <c r="Y10546" s="243"/>
    </row>
    <row r="10547" spans="22:25" x14ac:dyDescent="0.25">
      <c r="V10547" s="280"/>
      <c r="Y10547" s="243"/>
    </row>
    <row r="10548" spans="22:25" x14ac:dyDescent="0.25">
      <c r="V10548" s="280"/>
      <c r="Y10548" s="243"/>
    </row>
    <row r="10549" spans="22:25" x14ac:dyDescent="0.25">
      <c r="V10549" s="280"/>
      <c r="Y10549" s="243"/>
    </row>
    <row r="10550" spans="22:25" x14ac:dyDescent="0.25">
      <c r="V10550" s="280"/>
      <c r="Y10550" s="243"/>
    </row>
    <row r="10551" spans="22:25" x14ac:dyDescent="0.25">
      <c r="V10551" s="280"/>
      <c r="Y10551" s="243"/>
    </row>
    <row r="10552" spans="22:25" x14ac:dyDescent="0.25">
      <c r="V10552" s="280"/>
      <c r="Y10552" s="243"/>
    </row>
    <row r="10553" spans="22:25" x14ac:dyDescent="0.25">
      <c r="V10553" s="280"/>
      <c r="Y10553" s="243"/>
    </row>
    <row r="10554" spans="22:25" x14ac:dyDescent="0.25">
      <c r="V10554" s="280"/>
      <c r="Y10554" s="243"/>
    </row>
    <row r="10555" spans="22:25" x14ac:dyDescent="0.25">
      <c r="V10555" s="280"/>
      <c r="Y10555" s="243"/>
    </row>
    <row r="10556" spans="22:25" x14ac:dyDescent="0.25">
      <c r="V10556" s="280"/>
      <c r="Y10556" s="243"/>
    </row>
    <row r="10557" spans="22:25" x14ac:dyDescent="0.25">
      <c r="V10557" s="280"/>
      <c r="Y10557" s="243"/>
    </row>
    <row r="10558" spans="22:25" x14ac:dyDescent="0.25">
      <c r="V10558" s="280"/>
      <c r="Y10558" s="243"/>
    </row>
    <row r="10559" spans="22:25" x14ac:dyDescent="0.25">
      <c r="V10559" s="280"/>
      <c r="Y10559" s="243"/>
    </row>
    <row r="10560" spans="22:25" x14ac:dyDescent="0.25">
      <c r="V10560" s="280"/>
      <c r="Y10560" s="243"/>
    </row>
    <row r="10561" spans="22:25" x14ac:dyDescent="0.25">
      <c r="V10561" s="280"/>
      <c r="Y10561" s="243"/>
    </row>
    <row r="10562" spans="22:25" x14ac:dyDescent="0.25">
      <c r="V10562" s="280"/>
      <c r="Y10562" s="243"/>
    </row>
    <row r="10563" spans="22:25" x14ac:dyDescent="0.25">
      <c r="V10563" s="280"/>
      <c r="Y10563" s="243"/>
    </row>
    <row r="10564" spans="22:25" x14ac:dyDescent="0.25">
      <c r="V10564" s="280"/>
      <c r="Y10564" s="243"/>
    </row>
    <row r="10565" spans="22:25" x14ac:dyDescent="0.25">
      <c r="V10565" s="280"/>
      <c r="Y10565" s="243"/>
    </row>
    <row r="10566" spans="22:25" x14ac:dyDescent="0.25">
      <c r="V10566" s="280"/>
      <c r="Y10566" s="243"/>
    </row>
    <row r="10567" spans="22:25" x14ac:dyDescent="0.25">
      <c r="V10567" s="280"/>
      <c r="Y10567" s="243"/>
    </row>
    <row r="10568" spans="22:25" x14ac:dyDescent="0.25">
      <c r="V10568" s="280"/>
      <c r="Y10568" s="243"/>
    </row>
    <row r="10569" spans="22:25" x14ac:dyDescent="0.25">
      <c r="V10569" s="280"/>
      <c r="Y10569" s="243"/>
    </row>
    <row r="10570" spans="22:25" x14ac:dyDescent="0.25">
      <c r="V10570" s="280"/>
      <c r="Y10570" s="243"/>
    </row>
    <row r="10571" spans="22:25" x14ac:dyDescent="0.25">
      <c r="V10571" s="280"/>
      <c r="Y10571" s="243"/>
    </row>
    <row r="10572" spans="22:25" x14ac:dyDescent="0.25">
      <c r="V10572" s="280"/>
      <c r="Y10572" s="243"/>
    </row>
    <row r="10573" spans="22:25" x14ac:dyDescent="0.25">
      <c r="V10573" s="280"/>
      <c r="Y10573" s="243"/>
    </row>
    <row r="10574" spans="22:25" x14ac:dyDescent="0.25">
      <c r="V10574" s="280"/>
      <c r="Y10574" s="243"/>
    </row>
    <row r="10575" spans="22:25" x14ac:dyDescent="0.25">
      <c r="V10575" s="280"/>
      <c r="Y10575" s="243"/>
    </row>
    <row r="10576" spans="22:25" x14ac:dyDescent="0.25">
      <c r="V10576" s="280"/>
      <c r="Y10576" s="243"/>
    </row>
    <row r="10577" spans="22:25" x14ac:dyDescent="0.25">
      <c r="V10577" s="280"/>
      <c r="Y10577" s="243"/>
    </row>
    <row r="10578" spans="22:25" x14ac:dyDescent="0.25">
      <c r="V10578" s="280"/>
      <c r="Y10578" s="243"/>
    </row>
    <row r="10579" spans="22:25" x14ac:dyDescent="0.25">
      <c r="V10579" s="280"/>
      <c r="Y10579" s="243"/>
    </row>
    <row r="10580" spans="22:25" x14ac:dyDescent="0.25">
      <c r="V10580" s="280"/>
      <c r="Y10580" s="243"/>
    </row>
    <row r="10581" spans="22:25" x14ac:dyDescent="0.25">
      <c r="V10581" s="280"/>
      <c r="Y10581" s="243"/>
    </row>
    <row r="10582" spans="22:25" x14ac:dyDescent="0.25">
      <c r="V10582" s="280"/>
      <c r="Y10582" s="243"/>
    </row>
    <row r="10583" spans="22:25" x14ac:dyDescent="0.25">
      <c r="V10583" s="280"/>
      <c r="Y10583" s="243"/>
    </row>
    <row r="10584" spans="22:25" x14ac:dyDescent="0.25">
      <c r="V10584" s="280"/>
      <c r="Y10584" s="243"/>
    </row>
    <row r="10585" spans="22:25" x14ac:dyDescent="0.25">
      <c r="V10585" s="280"/>
      <c r="Y10585" s="243"/>
    </row>
    <row r="10586" spans="22:25" x14ac:dyDescent="0.25">
      <c r="V10586" s="280"/>
      <c r="Y10586" s="243"/>
    </row>
    <row r="10587" spans="22:25" x14ac:dyDescent="0.25">
      <c r="V10587" s="280"/>
      <c r="Y10587" s="243"/>
    </row>
    <row r="10588" spans="22:25" x14ac:dyDescent="0.25">
      <c r="V10588" s="280"/>
      <c r="Y10588" s="243"/>
    </row>
    <row r="10589" spans="22:25" x14ac:dyDescent="0.25">
      <c r="V10589" s="280"/>
      <c r="Y10589" s="243"/>
    </row>
    <row r="10590" spans="22:25" x14ac:dyDescent="0.25">
      <c r="V10590" s="280"/>
      <c r="Y10590" s="243"/>
    </row>
    <row r="10591" spans="22:25" x14ac:dyDescent="0.25">
      <c r="V10591" s="280"/>
      <c r="Y10591" s="243"/>
    </row>
    <row r="10592" spans="22:25" x14ac:dyDescent="0.25">
      <c r="V10592" s="280"/>
      <c r="Y10592" s="243"/>
    </row>
    <row r="10593" spans="22:25" x14ac:dyDescent="0.25">
      <c r="V10593" s="280"/>
      <c r="Y10593" s="243"/>
    </row>
    <row r="10594" spans="22:25" x14ac:dyDescent="0.25">
      <c r="V10594" s="280"/>
      <c r="Y10594" s="243"/>
    </row>
    <row r="10595" spans="22:25" x14ac:dyDescent="0.25">
      <c r="V10595" s="280"/>
      <c r="Y10595" s="243"/>
    </row>
    <row r="10596" spans="22:25" x14ac:dyDescent="0.25">
      <c r="V10596" s="280"/>
      <c r="Y10596" s="243"/>
    </row>
    <row r="10597" spans="22:25" x14ac:dyDescent="0.25">
      <c r="V10597" s="280"/>
      <c r="Y10597" s="243"/>
    </row>
    <row r="10598" spans="22:25" x14ac:dyDescent="0.25">
      <c r="V10598" s="280"/>
      <c r="Y10598" s="243"/>
    </row>
    <row r="10599" spans="22:25" x14ac:dyDescent="0.25">
      <c r="V10599" s="280"/>
      <c r="Y10599" s="243"/>
    </row>
    <row r="10600" spans="22:25" x14ac:dyDescent="0.25">
      <c r="V10600" s="280"/>
      <c r="Y10600" s="243"/>
    </row>
    <row r="10601" spans="22:25" x14ac:dyDescent="0.25">
      <c r="V10601" s="280"/>
      <c r="Y10601" s="243"/>
    </row>
    <row r="10602" spans="22:25" x14ac:dyDescent="0.25">
      <c r="V10602" s="280"/>
      <c r="Y10602" s="243"/>
    </row>
    <row r="10603" spans="22:25" x14ac:dyDescent="0.25">
      <c r="V10603" s="280"/>
      <c r="Y10603" s="243"/>
    </row>
    <row r="10604" spans="22:25" x14ac:dyDescent="0.25">
      <c r="V10604" s="280"/>
      <c r="Y10604" s="243"/>
    </row>
    <row r="10605" spans="22:25" x14ac:dyDescent="0.25">
      <c r="V10605" s="280"/>
      <c r="Y10605" s="243"/>
    </row>
    <row r="10606" spans="22:25" x14ac:dyDescent="0.25">
      <c r="V10606" s="280"/>
      <c r="Y10606" s="243"/>
    </row>
    <row r="10607" spans="22:25" x14ac:dyDescent="0.25">
      <c r="V10607" s="280"/>
      <c r="Y10607" s="243"/>
    </row>
    <row r="10608" spans="22:25" x14ac:dyDescent="0.25">
      <c r="V10608" s="280"/>
      <c r="Y10608" s="243"/>
    </row>
    <row r="10609" spans="22:25" x14ac:dyDescent="0.25">
      <c r="V10609" s="280"/>
      <c r="Y10609" s="243"/>
    </row>
    <row r="10610" spans="22:25" x14ac:dyDescent="0.25">
      <c r="V10610" s="280"/>
      <c r="Y10610" s="243"/>
    </row>
    <row r="10611" spans="22:25" x14ac:dyDescent="0.25">
      <c r="V10611" s="280"/>
      <c r="Y10611" s="243"/>
    </row>
    <row r="10612" spans="22:25" x14ac:dyDescent="0.25">
      <c r="V10612" s="280"/>
      <c r="Y10612" s="243"/>
    </row>
    <row r="10613" spans="22:25" x14ac:dyDescent="0.25">
      <c r="V10613" s="280"/>
      <c r="Y10613" s="243"/>
    </row>
    <row r="10614" spans="22:25" x14ac:dyDescent="0.25">
      <c r="V10614" s="280"/>
      <c r="Y10614" s="243"/>
    </row>
    <row r="10615" spans="22:25" x14ac:dyDescent="0.25">
      <c r="V10615" s="280"/>
      <c r="Y10615" s="243"/>
    </row>
    <row r="10616" spans="22:25" x14ac:dyDescent="0.25">
      <c r="V10616" s="280"/>
      <c r="Y10616" s="243"/>
    </row>
    <row r="10617" spans="22:25" x14ac:dyDescent="0.25">
      <c r="V10617" s="280"/>
      <c r="Y10617" s="243"/>
    </row>
    <row r="10618" spans="22:25" x14ac:dyDescent="0.25">
      <c r="V10618" s="280"/>
      <c r="Y10618" s="243"/>
    </row>
    <row r="10619" spans="22:25" x14ac:dyDescent="0.25">
      <c r="V10619" s="280"/>
      <c r="Y10619" s="243"/>
    </row>
    <row r="10620" spans="22:25" x14ac:dyDescent="0.25">
      <c r="V10620" s="280"/>
      <c r="Y10620" s="243"/>
    </row>
    <row r="10621" spans="22:25" x14ac:dyDescent="0.25">
      <c r="V10621" s="280"/>
      <c r="Y10621" s="243"/>
    </row>
    <row r="10622" spans="22:25" x14ac:dyDescent="0.25">
      <c r="V10622" s="280"/>
      <c r="Y10622" s="243"/>
    </row>
    <row r="10623" spans="22:25" x14ac:dyDescent="0.25">
      <c r="V10623" s="280"/>
      <c r="Y10623" s="243"/>
    </row>
    <row r="10624" spans="22:25" x14ac:dyDescent="0.25">
      <c r="V10624" s="280"/>
      <c r="Y10624" s="243"/>
    </row>
    <row r="10625" spans="22:25" x14ac:dyDescent="0.25">
      <c r="V10625" s="280"/>
      <c r="Y10625" s="243"/>
    </row>
    <row r="10626" spans="22:25" x14ac:dyDescent="0.25">
      <c r="V10626" s="280"/>
      <c r="Y10626" s="243"/>
    </row>
    <row r="10627" spans="22:25" x14ac:dyDescent="0.25">
      <c r="V10627" s="280"/>
      <c r="Y10627" s="243"/>
    </row>
    <row r="10628" spans="22:25" x14ac:dyDescent="0.25">
      <c r="V10628" s="280"/>
      <c r="Y10628" s="243"/>
    </row>
    <row r="10629" spans="22:25" x14ac:dyDescent="0.25">
      <c r="V10629" s="280"/>
      <c r="Y10629" s="243"/>
    </row>
    <row r="10630" spans="22:25" x14ac:dyDescent="0.25">
      <c r="V10630" s="280"/>
      <c r="Y10630" s="243"/>
    </row>
    <row r="10631" spans="22:25" x14ac:dyDescent="0.25">
      <c r="V10631" s="280"/>
      <c r="Y10631" s="243"/>
    </row>
    <row r="10632" spans="22:25" x14ac:dyDescent="0.25">
      <c r="V10632" s="280"/>
      <c r="Y10632" s="243"/>
    </row>
    <row r="10633" spans="22:25" x14ac:dyDescent="0.25">
      <c r="V10633" s="280"/>
      <c r="Y10633" s="243"/>
    </row>
    <row r="10634" spans="22:25" x14ac:dyDescent="0.25">
      <c r="V10634" s="280"/>
      <c r="Y10634" s="243"/>
    </row>
    <row r="10635" spans="22:25" x14ac:dyDescent="0.25">
      <c r="V10635" s="280"/>
      <c r="Y10635" s="243"/>
    </row>
    <row r="10636" spans="22:25" x14ac:dyDescent="0.25">
      <c r="V10636" s="280"/>
      <c r="Y10636" s="243"/>
    </row>
    <row r="10637" spans="22:25" x14ac:dyDescent="0.25">
      <c r="V10637" s="280"/>
      <c r="Y10637" s="243"/>
    </row>
    <row r="10638" spans="22:25" x14ac:dyDescent="0.25">
      <c r="V10638" s="280"/>
      <c r="Y10638" s="243"/>
    </row>
    <row r="10639" spans="22:25" x14ac:dyDescent="0.25">
      <c r="V10639" s="280"/>
      <c r="Y10639" s="243"/>
    </row>
    <row r="10640" spans="22:25" x14ac:dyDescent="0.25">
      <c r="V10640" s="280"/>
      <c r="Y10640" s="243"/>
    </row>
    <row r="10641" spans="22:25" x14ac:dyDescent="0.25">
      <c r="V10641" s="280"/>
      <c r="Y10641" s="243"/>
    </row>
    <row r="10642" spans="22:25" x14ac:dyDescent="0.25">
      <c r="V10642" s="280"/>
      <c r="Y10642" s="243"/>
    </row>
    <row r="10643" spans="22:25" x14ac:dyDescent="0.25">
      <c r="V10643" s="280"/>
      <c r="Y10643" s="243"/>
    </row>
    <row r="10644" spans="22:25" x14ac:dyDescent="0.25">
      <c r="V10644" s="280"/>
      <c r="Y10644" s="243"/>
    </row>
    <row r="10645" spans="22:25" x14ac:dyDescent="0.25">
      <c r="V10645" s="280"/>
      <c r="Y10645" s="243"/>
    </row>
    <row r="10646" spans="22:25" x14ac:dyDescent="0.25">
      <c r="V10646" s="280"/>
      <c r="Y10646" s="243"/>
    </row>
    <row r="10647" spans="22:25" x14ac:dyDescent="0.25">
      <c r="V10647" s="280"/>
      <c r="Y10647" s="243"/>
    </row>
    <row r="10648" spans="22:25" x14ac:dyDescent="0.25">
      <c r="V10648" s="280"/>
      <c r="Y10648" s="243"/>
    </row>
    <row r="10649" spans="22:25" x14ac:dyDescent="0.25">
      <c r="V10649" s="280"/>
      <c r="Y10649" s="243"/>
    </row>
    <row r="10650" spans="22:25" x14ac:dyDescent="0.25">
      <c r="V10650" s="280"/>
      <c r="Y10650" s="243"/>
    </row>
    <row r="10651" spans="22:25" x14ac:dyDescent="0.25">
      <c r="V10651" s="280"/>
      <c r="Y10651" s="243"/>
    </row>
    <row r="10652" spans="22:25" x14ac:dyDescent="0.25">
      <c r="V10652" s="280"/>
      <c r="Y10652" s="243"/>
    </row>
    <row r="10653" spans="22:25" x14ac:dyDescent="0.25">
      <c r="V10653" s="280"/>
      <c r="Y10653" s="243"/>
    </row>
    <row r="10654" spans="22:25" x14ac:dyDescent="0.25">
      <c r="V10654" s="280"/>
      <c r="Y10654" s="243"/>
    </row>
    <row r="10655" spans="22:25" x14ac:dyDescent="0.25">
      <c r="V10655" s="280"/>
      <c r="Y10655" s="243"/>
    </row>
    <row r="10656" spans="22:25" x14ac:dyDescent="0.25">
      <c r="V10656" s="280"/>
      <c r="Y10656" s="243"/>
    </row>
    <row r="10657" spans="22:25" x14ac:dyDescent="0.25">
      <c r="V10657" s="280"/>
      <c r="Y10657" s="243"/>
    </row>
    <row r="10658" spans="22:25" x14ac:dyDescent="0.25">
      <c r="V10658" s="280"/>
      <c r="Y10658" s="243"/>
    </row>
    <row r="10659" spans="22:25" x14ac:dyDescent="0.25">
      <c r="V10659" s="280"/>
      <c r="Y10659" s="243"/>
    </row>
    <row r="10660" spans="22:25" x14ac:dyDescent="0.25">
      <c r="V10660" s="280"/>
      <c r="Y10660" s="243"/>
    </row>
    <row r="10661" spans="22:25" x14ac:dyDescent="0.25">
      <c r="V10661" s="280"/>
      <c r="Y10661" s="243"/>
    </row>
    <row r="10662" spans="22:25" x14ac:dyDescent="0.25">
      <c r="V10662" s="280"/>
      <c r="Y10662" s="243"/>
    </row>
    <row r="10663" spans="22:25" x14ac:dyDescent="0.25">
      <c r="V10663" s="280"/>
      <c r="Y10663" s="243"/>
    </row>
    <row r="10664" spans="22:25" x14ac:dyDescent="0.25">
      <c r="V10664" s="280"/>
      <c r="Y10664" s="243"/>
    </row>
    <row r="10665" spans="22:25" x14ac:dyDescent="0.25">
      <c r="V10665" s="280"/>
      <c r="Y10665" s="243"/>
    </row>
    <row r="10666" spans="22:25" x14ac:dyDescent="0.25">
      <c r="V10666" s="280"/>
      <c r="Y10666" s="243"/>
    </row>
    <row r="10667" spans="22:25" x14ac:dyDescent="0.25">
      <c r="V10667" s="280"/>
      <c r="Y10667" s="243"/>
    </row>
    <row r="10668" spans="22:25" x14ac:dyDescent="0.25">
      <c r="V10668" s="280"/>
      <c r="Y10668" s="243"/>
    </row>
    <row r="10669" spans="22:25" x14ac:dyDescent="0.25">
      <c r="V10669" s="280"/>
      <c r="Y10669" s="243"/>
    </row>
    <row r="10670" spans="22:25" x14ac:dyDescent="0.25">
      <c r="V10670" s="280"/>
      <c r="Y10670" s="243"/>
    </row>
    <row r="10671" spans="22:25" x14ac:dyDescent="0.25">
      <c r="V10671" s="280"/>
      <c r="Y10671" s="243"/>
    </row>
    <row r="10672" spans="22:25" x14ac:dyDescent="0.25">
      <c r="V10672" s="280"/>
      <c r="Y10672" s="243"/>
    </row>
    <row r="10673" spans="22:25" x14ac:dyDescent="0.25">
      <c r="V10673" s="280"/>
      <c r="Y10673" s="243"/>
    </row>
    <row r="10674" spans="22:25" x14ac:dyDescent="0.25">
      <c r="V10674" s="280"/>
      <c r="Y10674" s="243"/>
    </row>
    <row r="10675" spans="22:25" x14ac:dyDescent="0.25">
      <c r="V10675" s="280"/>
      <c r="Y10675" s="243"/>
    </row>
    <row r="10676" spans="22:25" x14ac:dyDescent="0.25">
      <c r="V10676" s="280"/>
      <c r="Y10676" s="243"/>
    </row>
    <row r="10677" spans="22:25" x14ac:dyDescent="0.25">
      <c r="V10677" s="280"/>
      <c r="Y10677" s="243"/>
    </row>
    <row r="10678" spans="22:25" x14ac:dyDescent="0.25">
      <c r="V10678" s="280"/>
      <c r="Y10678" s="243"/>
    </row>
    <row r="10679" spans="22:25" x14ac:dyDescent="0.25">
      <c r="V10679" s="280"/>
      <c r="Y10679" s="243"/>
    </row>
    <row r="10680" spans="22:25" x14ac:dyDescent="0.25">
      <c r="V10680" s="280"/>
      <c r="Y10680" s="243"/>
    </row>
    <row r="10681" spans="22:25" x14ac:dyDescent="0.25">
      <c r="V10681" s="280"/>
      <c r="Y10681" s="243"/>
    </row>
    <row r="10682" spans="22:25" x14ac:dyDescent="0.25">
      <c r="V10682" s="280"/>
      <c r="Y10682" s="243"/>
    </row>
    <row r="10683" spans="22:25" x14ac:dyDescent="0.25">
      <c r="V10683" s="280"/>
      <c r="Y10683" s="243"/>
    </row>
    <row r="10684" spans="22:25" x14ac:dyDescent="0.25">
      <c r="V10684" s="280"/>
      <c r="Y10684" s="243"/>
    </row>
    <row r="10685" spans="22:25" x14ac:dyDescent="0.25">
      <c r="V10685" s="280"/>
      <c r="Y10685" s="243"/>
    </row>
    <row r="10686" spans="22:25" x14ac:dyDescent="0.25">
      <c r="V10686" s="280"/>
      <c r="Y10686" s="243"/>
    </row>
    <row r="10687" spans="22:25" x14ac:dyDescent="0.25">
      <c r="V10687" s="280"/>
      <c r="Y10687" s="243"/>
    </row>
    <row r="10688" spans="22:25" x14ac:dyDescent="0.25">
      <c r="V10688" s="280"/>
      <c r="Y10688" s="243"/>
    </row>
    <row r="10689" spans="22:25" x14ac:dyDescent="0.25">
      <c r="V10689" s="280"/>
      <c r="Y10689" s="243"/>
    </row>
    <row r="10690" spans="22:25" x14ac:dyDescent="0.25">
      <c r="V10690" s="280"/>
      <c r="Y10690" s="243"/>
    </row>
    <row r="10691" spans="22:25" x14ac:dyDescent="0.25">
      <c r="V10691" s="280"/>
      <c r="Y10691" s="243"/>
    </row>
    <row r="10692" spans="22:25" x14ac:dyDescent="0.25">
      <c r="V10692" s="280"/>
      <c r="Y10692" s="243"/>
    </row>
    <row r="10693" spans="22:25" x14ac:dyDescent="0.25">
      <c r="V10693" s="280"/>
      <c r="Y10693" s="243"/>
    </row>
    <row r="10694" spans="22:25" x14ac:dyDescent="0.25">
      <c r="V10694" s="280"/>
      <c r="Y10694" s="243"/>
    </row>
    <row r="10695" spans="22:25" x14ac:dyDescent="0.25">
      <c r="V10695" s="280"/>
      <c r="Y10695" s="243"/>
    </row>
    <row r="10696" spans="22:25" x14ac:dyDescent="0.25">
      <c r="V10696" s="280"/>
      <c r="Y10696" s="243"/>
    </row>
    <row r="10697" spans="22:25" x14ac:dyDescent="0.25">
      <c r="V10697" s="280"/>
      <c r="Y10697" s="243"/>
    </row>
    <row r="10698" spans="22:25" x14ac:dyDescent="0.25">
      <c r="V10698" s="280"/>
      <c r="Y10698" s="243"/>
    </row>
    <row r="10699" spans="22:25" x14ac:dyDescent="0.25">
      <c r="V10699" s="280"/>
      <c r="Y10699" s="243"/>
    </row>
    <row r="10700" spans="22:25" x14ac:dyDescent="0.25">
      <c r="V10700" s="280"/>
      <c r="Y10700" s="243"/>
    </row>
    <row r="10701" spans="22:25" x14ac:dyDescent="0.25">
      <c r="V10701" s="280"/>
      <c r="Y10701" s="243"/>
    </row>
    <row r="10702" spans="22:25" x14ac:dyDescent="0.25">
      <c r="V10702" s="280"/>
      <c r="Y10702" s="243"/>
    </row>
    <row r="10703" spans="22:25" x14ac:dyDescent="0.25">
      <c r="V10703" s="280"/>
      <c r="Y10703" s="243"/>
    </row>
    <row r="10704" spans="22:25" x14ac:dyDescent="0.25">
      <c r="V10704" s="280"/>
      <c r="Y10704" s="243"/>
    </row>
    <row r="10705" spans="22:25" x14ac:dyDescent="0.25">
      <c r="V10705" s="280"/>
      <c r="Y10705" s="243"/>
    </row>
    <row r="10706" spans="22:25" x14ac:dyDescent="0.25">
      <c r="V10706" s="280"/>
      <c r="Y10706" s="243"/>
    </row>
    <row r="10707" spans="22:25" x14ac:dyDescent="0.25">
      <c r="V10707" s="280"/>
      <c r="Y10707" s="243"/>
    </row>
    <row r="10708" spans="22:25" x14ac:dyDescent="0.25">
      <c r="V10708" s="280"/>
      <c r="Y10708" s="243"/>
    </row>
    <row r="10709" spans="22:25" x14ac:dyDescent="0.25">
      <c r="V10709" s="280"/>
      <c r="Y10709" s="243"/>
    </row>
    <row r="10710" spans="22:25" x14ac:dyDescent="0.25">
      <c r="V10710" s="280"/>
      <c r="Y10710" s="243"/>
    </row>
    <row r="10711" spans="22:25" x14ac:dyDescent="0.25">
      <c r="V10711" s="280"/>
      <c r="Y10711" s="243"/>
    </row>
    <row r="10712" spans="22:25" x14ac:dyDescent="0.25">
      <c r="V10712" s="280"/>
      <c r="Y10712" s="243"/>
    </row>
    <row r="10713" spans="22:25" x14ac:dyDescent="0.25">
      <c r="V10713" s="280"/>
      <c r="Y10713" s="243"/>
    </row>
    <row r="10714" spans="22:25" x14ac:dyDescent="0.25">
      <c r="V10714" s="280"/>
      <c r="Y10714" s="243"/>
    </row>
    <row r="10715" spans="22:25" x14ac:dyDescent="0.25">
      <c r="V10715" s="280"/>
      <c r="Y10715" s="243"/>
    </row>
    <row r="10716" spans="22:25" x14ac:dyDescent="0.25">
      <c r="V10716" s="280"/>
      <c r="Y10716" s="243"/>
    </row>
    <row r="10717" spans="22:25" x14ac:dyDescent="0.25">
      <c r="V10717" s="280"/>
      <c r="Y10717" s="243"/>
    </row>
    <row r="10718" spans="22:25" x14ac:dyDescent="0.25">
      <c r="V10718" s="280"/>
      <c r="Y10718" s="243"/>
    </row>
    <row r="10719" spans="22:25" x14ac:dyDescent="0.25">
      <c r="V10719" s="280"/>
      <c r="Y10719" s="243"/>
    </row>
    <row r="10720" spans="22:25" x14ac:dyDescent="0.25">
      <c r="V10720" s="280"/>
      <c r="Y10720" s="243"/>
    </row>
    <row r="10721" spans="22:25" x14ac:dyDescent="0.25">
      <c r="V10721" s="280"/>
      <c r="Y10721" s="243"/>
    </row>
    <row r="10722" spans="22:25" x14ac:dyDescent="0.25">
      <c r="V10722" s="280"/>
      <c r="Y10722" s="243"/>
    </row>
    <row r="10723" spans="22:25" x14ac:dyDescent="0.25">
      <c r="V10723" s="280"/>
      <c r="Y10723" s="243"/>
    </row>
    <row r="10724" spans="22:25" x14ac:dyDescent="0.25">
      <c r="V10724" s="280"/>
      <c r="Y10724" s="243"/>
    </row>
    <row r="10725" spans="22:25" x14ac:dyDescent="0.25">
      <c r="V10725" s="280"/>
      <c r="Y10725" s="243"/>
    </row>
    <row r="10726" spans="22:25" x14ac:dyDescent="0.25">
      <c r="V10726" s="280"/>
      <c r="Y10726" s="243"/>
    </row>
    <row r="10727" spans="22:25" x14ac:dyDescent="0.25">
      <c r="V10727" s="280"/>
      <c r="Y10727" s="243"/>
    </row>
    <row r="10728" spans="22:25" x14ac:dyDescent="0.25">
      <c r="V10728" s="280"/>
      <c r="Y10728" s="243"/>
    </row>
    <row r="10729" spans="22:25" x14ac:dyDescent="0.25">
      <c r="V10729" s="280"/>
      <c r="Y10729" s="243"/>
    </row>
    <row r="10730" spans="22:25" x14ac:dyDescent="0.25">
      <c r="V10730" s="280"/>
      <c r="Y10730" s="243"/>
    </row>
    <row r="10731" spans="22:25" x14ac:dyDescent="0.25">
      <c r="V10731" s="280"/>
      <c r="Y10731" s="243"/>
    </row>
    <row r="10732" spans="22:25" x14ac:dyDescent="0.25">
      <c r="V10732" s="280"/>
      <c r="Y10732" s="243"/>
    </row>
    <row r="10733" spans="22:25" x14ac:dyDescent="0.25">
      <c r="V10733" s="280"/>
      <c r="Y10733" s="243"/>
    </row>
    <row r="10734" spans="22:25" x14ac:dyDescent="0.25">
      <c r="V10734" s="280"/>
      <c r="Y10734" s="243"/>
    </row>
    <row r="10735" spans="22:25" x14ac:dyDescent="0.25">
      <c r="V10735" s="280"/>
      <c r="Y10735" s="243"/>
    </row>
    <row r="10736" spans="22:25" x14ac:dyDescent="0.25">
      <c r="V10736" s="280"/>
      <c r="Y10736" s="243"/>
    </row>
    <row r="10737" spans="22:25" x14ac:dyDescent="0.25">
      <c r="V10737" s="280"/>
      <c r="Y10737" s="243"/>
    </row>
    <row r="10738" spans="22:25" x14ac:dyDescent="0.25">
      <c r="V10738" s="280"/>
      <c r="Y10738" s="243"/>
    </row>
    <row r="10739" spans="22:25" x14ac:dyDescent="0.25">
      <c r="V10739" s="280"/>
      <c r="Y10739" s="243"/>
    </row>
    <row r="10740" spans="22:25" x14ac:dyDescent="0.25">
      <c r="V10740" s="280"/>
      <c r="Y10740" s="243"/>
    </row>
    <row r="10741" spans="22:25" x14ac:dyDescent="0.25">
      <c r="V10741" s="280"/>
      <c r="Y10741" s="243"/>
    </row>
    <row r="10742" spans="22:25" x14ac:dyDescent="0.25">
      <c r="V10742" s="280"/>
      <c r="Y10742" s="243"/>
    </row>
    <row r="10743" spans="22:25" x14ac:dyDescent="0.25">
      <c r="V10743" s="280"/>
      <c r="Y10743" s="243"/>
    </row>
    <row r="10744" spans="22:25" x14ac:dyDescent="0.25">
      <c r="V10744" s="280"/>
      <c r="Y10744" s="243"/>
    </row>
    <row r="10745" spans="22:25" x14ac:dyDescent="0.25">
      <c r="V10745" s="280"/>
      <c r="Y10745" s="243"/>
    </row>
    <row r="10746" spans="22:25" x14ac:dyDescent="0.25">
      <c r="V10746" s="280"/>
      <c r="Y10746" s="243"/>
    </row>
    <row r="10747" spans="22:25" x14ac:dyDescent="0.25">
      <c r="V10747" s="280"/>
      <c r="Y10747" s="243"/>
    </row>
    <row r="10748" spans="22:25" x14ac:dyDescent="0.25">
      <c r="V10748" s="280"/>
      <c r="Y10748" s="243"/>
    </row>
    <row r="10749" spans="22:25" x14ac:dyDescent="0.25">
      <c r="V10749" s="280"/>
      <c r="Y10749" s="243"/>
    </row>
    <row r="10750" spans="22:25" x14ac:dyDescent="0.25">
      <c r="V10750" s="280"/>
      <c r="Y10750" s="243"/>
    </row>
    <row r="10751" spans="22:25" x14ac:dyDescent="0.25">
      <c r="V10751" s="280"/>
      <c r="Y10751" s="243"/>
    </row>
    <row r="10752" spans="22:25" x14ac:dyDescent="0.25">
      <c r="V10752" s="280"/>
      <c r="Y10752" s="243"/>
    </row>
    <row r="10753" spans="22:25" x14ac:dyDescent="0.25">
      <c r="V10753" s="280"/>
      <c r="Y10753" s="243"/>
    </row>
    <row r="10754" spans="22:25" x14ac:dyDescent="0.25">
      <c r="V10754" s="280"/>
      <c r="Y10754" s="243"/>
    </row>
    <row r="10755" spans="22:25" x14ac:dyDescent="0.25">
      <c r="V10755" s="280"/>
      <c r="Y10755" s="243"/>
    </row>
    <row r="10756" spans="22:25" x14ac:dyDescent="0.25">
      <c r="V10756" s="280"/>
      <c r="Y10756" s="243"/>
    </row>
    <row r="10757" spans="22:25" x14ac:dyDescent="0.25">
      <c r="V10757" s="280"/>
      <c r="Y10757" s="243"/>
    </row>
    <row r="10758" spans="22:25" x14ac:dyDescent="0.25">
      <c r="V10758" s="280"/>
      <c r="Y10758" s="243"/>
    </row>
    <row r="10759" spans="22:25" x14ac:dyDescent="0.25">
      <c r="V10759" s="280"/>
      <c r="Y10759" s="243"/>
    </row>
    <row r="10760" spans="22:25" x14ac:dyDescent="0.25">
      <c r="V10760" s="280"/>
      <c r="Y10760" s="243"/>
    </row>
    <row r="10761" spans="22:25" x14ac:dyDescent="0.25">
      <c r="V10761" s="280"/>
      <c r="Y10761" s="243"/>
    </row>
    <row r="10762" spans="22:25" x14ac:dyDescent="0.25">
      <c r="V10762" s="280"/>
      <c r="Y10762" s="243"/>
    </row>
    <row r="10763" spans="22:25" x14ac:dyDescent="0.25">
      <c r="V10763" s="280"/>
      <c r="Y10763" s="243"/>
    </row>
    <row r="10764" spans="22:25" x14ac:dyDescent="0.25">
      <c r="V10764" s="280"/>
      <c r="Y10764" s="243"/>
    </row>
    <row r="10765" spans="22:25" x14ac:dyDescent="0.25">
      <c r="V10765" s="280"/>
      <c r="Y10765" s="243"/>
    </row>
    <row r="10766" spans="22:25" x14ac:dyDescent="0.25">
      <c r="V10766" s="280"/>
      <c r="Y10766" s="243"/>
    </row>
    <row r="10767" spans="22:25" x14ac:dyDescent="0.25">
      <c r="V10767" s="280"/>
      <c r="Y10767" s="243"/>
    </row>
    <row r="10768" spans="22:25" x14ac:dyDescent="0.25">
      <c r="V10768" s="280"/>
      <c r="Y10768" s="243"/>
    </row>
    <row r="10769" spans="22:25" x14ac:dyDescent="0.25">
      <c r="V10769" s="280"/>
      <c r="Y10769" s="243"/>
    </row>
    <row r="10770" spans="22:25" x14ac:dyDescent="0.25">
      <c r="V10770" s="280"/>
      <c r="Y10770" s="243"/>
    </row>
    <row r="10771" spans="22:25" x14ac:dyDescent="0.25">
      <c r="V10771" s="280"/>
      <c r="Y10771" s="243"/>
    </row>
    <row r="10772" spans="22:25" x14ac:dyDescent="0.25">
      <c r="V10772" s="280"/>
      <c r="Y10772" s="243"/>
    </row>
    <row r="10773" spans="22:25" x14ac:dyDescent="0.25">
      <c r="V10773" s="280"/>
      <c r="Y10773" s="243"/>
    </row>
    <row r="10774" spans="22:25" x14ac:dyDescent="0.25">
      <c r="V10774" s="280"/>
      <c r="Y10774" s="243"/>
    </row>
    <row r="10775" spans="22:25" x14ac:dyDescent="0.25">
      <c r="V10775" s="280"/>
      <c r="Y10775" s="243"/>
    </row>
    <row r="10776" spans="22:25" x14ac:dyDescent="0.25">
      <c r="V10776" s="280"/>
      <c r="Y10776" s="243"/>
    </row>
    <row r="10777" spans="22:25" x14ac:dyDescent="0.25">
      <c r="V10777" s="280"/>
      <c r="Y10777" s="243"/>
    </row>
    <row r="10778" spans="22:25" x14ac:dyDescent="0.25">
      <c r="V10778" s="280"/>
      <c r="Y10778" s="243"/>
    </row>
    <row r="10779" spans="22:25" x14ac:dyDescent="0.25">
      <c r="V10779" s="280"/>
      <c r="Y10779" s="243"/>
    </row>
    <row r="10780" spans="22:25" x14ac:dyDescent="0.25">
      <c r="V10780" s="280"/>
      <c r="Y10780" s="243"/>
    </row>
    <row r="10781" spans="22:25" x14ac:dyDescent="0.25">
      <c r="V10781" s="280"/>
      <c r="Y10781" s="243"/>
    </row>
    <row r="10782" spans="22:25" x14ac:dyDescent="0.25">
      <c r="V10782" s="280"/>
      <c r="Y10782" s="243"/>
    </row>
    <row r="10783" spans="22:25" x14ac:dyDescent="0.25">
      <c r="V10783" s="280"/>
      <c r="Y10783" s="243"/>
    </row>
    <row r="10784" spans="22:25" x14ac:dyDescent="0.25">
      <c r="V10784" s="280"/>
      <c r="Y10784" s="243"/>
    </row>
    <row r="10785" spans="22:25" x14ac:dyDescent="0.25">
      <c r="V10785" s="280"/>
      <c r="Y10785" s="243"/>
    </row>
    <row r="10786" spans="22:25" x14ac:dyDescent="0.25">
      <c r="V10786" s="280"/>
      <c r="Y10786" s="243"/>
    </row>
    <row r="10787" spans="22:25" x14ac:dyDescent="0.25">
      <c r="V10787" s="280"/>
      <c r="Y10787" s="243"/>
    </row>
    <row r="10788" spans="22:25" x14ac:dyDescent="0.25">
      <c r="V10788" s="280"/>
      <c r="Y10788" s="243"/>
    </row>
    <row r="10789" spans="22:25" x14ac:dyDescent="0.25">
      <c r="V10789" s="280"/>
      <c r="Y10789" s="243"/>
    </row>
    <row r="10790" spans="22:25" x14ac:dyDescent="0.25">
      <c r="V10790" s="280"/>
      <c r="Y10790" s="243"/>
    </row>
    <row r="10791" spans="22:25" x14ac:dyDescent="0.25">
      <c r="V10791" s="280"/>
      <c r="Y10791" s="243"/>
    </row>
    <row r="10792" spans="22:25" x14ac:dyDescent="0.25">
      <c r="V10792" s="280"/>
      <c r="Y10792" s="243"/>
    </row>
    <row r="10793" spans="22:25" x14ac:dyDescent="0.25">
      <c r="V10793" s="280"/>
      <c r="Y10793" s="243"/>
    </row>
    <row r="10794" spans="22:25" x14ac:dyDescent="0.25">
      <c r="V10794" s="280"/>
      <c r="Y10794" s="243"/>
    </row>
    <row r="10795" spans="22:25" x14ac:dyDescent="0.25">
      <c r="V10795" s="280"/>
      <c r="Y10795" s="243"/>
    </row>
    <row r="10796" spans="22:25" x14ac:dyDescent="0.25">
      <c r="V10796" s="280"/>
      <c r="Y10796" s="243"/>
    </row>
    <row r="10797" spans="22:25" x14ac:dyDescent="0.25">
      <c r="V10797" s="280"/>
      <c r="Y10797" s="243"/>
    </row>
    <row r="10798" spans="22:25" x14ac:dyDescent="0.25">
      <c r="V10798" s="280"/>
      <c r="Y10798" s="243"/>
    </row>
    <row r="10799" spans="22:25" x14ac:dyDescent="0.25">
      <c r="V10799" s="280"/>
      <c r="Y10799" s="243"/>
    </row>
    <row r="10800" spans="22:25" x14ac:dyDescent="0.25">
      <c r="V10800" s="280"/>
      <c r="Y10800" s="243"/>
    </row>
    <row r="10801" spans="22:25" x14ac:dyDescent="0.25">
      <c r="V10801" s="280"/>
      <c r="Y10801" s="243"/>
    </row>
    <row r="10802" spans="22:25" x14ac:dyDescent="0.25">
      <c r="V10802" s="280"/>
      <c r="Y10802" s="243"/>
    </row>
    <row r="10803" spans="22:25" x14ac:dyDescent="0.25">
      <c r="V10803" s="280"/>
      <c r="Y10803" s="243"/>
    </row>
    <row r="10804" spans="22:25" x14ac:dyDescent="0.25">
      <c r="V10804" s="280"/>
      <c r="Y10804" s="243"/>
    </row>
    <row r="10805" spans="22:25" x14ac:dyDescent="0.25">
      <c r="V10805" s="280"/>
      <c r="Y10805" s="243"/>
    </row>
    <row r="10806" spans="22:25" x14ac:dyDescent="0.25">
      <c r="V10806" s="280"/>
      <c r="Y10806" s="243"/>
    </row>
    <row r="10807" spans="22:25" x14ac:dyDescent="0.25">
      <c r="V10807" s="280"/>
      <c r="Y10807" s="243"/>
    </row>
    <row r="10808" spans="22:25" x14ac:dyDescent="0.25">
      <c r="V10808" s="280"/>
      <c r="Y10808" s="243"/>
    </row>
    <row r="10809" spans="22:25" x14ac:dyDescent="0.25">
      <c r="V10809" s="280"/>
      <c r="Y10809" s="243"/>
    </row>
    <row r="10810" spans="22:25" x14ac:dyDescent="0.25">
      <c r="V10810" s="280"/>
      <c r="Y10810" s="243"/>
    </row>
    <row r="10811" spans="22:25" x14ac:dyDescent="0.25">
      <c r="V10811" s="280"/>
      <c r="Y10811" s="243"/>
    </row>
    <row r="10812" spans="22:25" x14ac:dyDescent="0.25">
      <c r="V10812" s="280"/>
      <c r="Y10812" s="243"/>
    </row>
    <row r="10813" spans="22:25" x14ac:dyDescent="0.25">
      <c r="V10813" s="280"/>
      <c r="Y10813" s="243"/>
    </row>
    <row r="10814" spans="22:25" x14ac:dyDescent="0.25">
      <c r="V10814" s="280"/>
      <c r="Y10814" s="243"/>
    </row>
    <row r="10815" spans="22:25" x14ac:dyDescent="0.25">
      <c r="V10815" s="280"/>
      <c r="Y10815" s="243"/>
    </row>
    <row r="10816" spans="22:25" x14ac:dyDescent="0.25">
      <c r="V10816" s="280"/>
      <c r="Y10816" s="243"/>
    </row>
    <row r="10817" spans="22:25" x14ac:dyDescent="0.25">
      <c r="V10817" s="280"/>
      <c r="Y10817" s="243"/>
    </row>
    <row r="10818" spans="22:25" x14ac:dyDescent="0.25">
      <c r="V10818" s="280"/>
      <c r="Y10818" s="243"/>
    </row>
    <row r="10819" spans="22:25" x14ac:dyDescent="0.25">
      <c r="V10819" s="280"/>
      <c r="Y10819" s="243"/>
    </row>
    <row r="10820" spans="22:25" x14ac:dyDescent="0.25">
      <c r="V10820" s="280"/>
      <c r="Y10820" s="243"/>
    </row>
    <row r="10821" spans="22:25" x14ac:dyDescent="0.25">
      <c r="V10821" s="280"/>
      <c r="Y10821" s="243"/>
    </row>
    <row r="10822" spans="22:25" x14ac:dyDescent="0.25">
      <c r="V10822" s="280"/>
      <c r="Y10822" s="243"/>
    </row>
    <row r="10823" spans="22:25" x14ac:dyDescent="0.25">
      <c r="V10823" s="280"/>
      <c r="Y10823" s="243"/>
    </row>
    <row r="10824" spans="22:25" x14ac:dyDescent="0.25">
      <c r="V10824" s="280"/>
      <c r="Y10824" s="243"/>
    </row>
    <row r="10825" spans="22:25" x14ac:dyDescent="0.25">
      <c r="V10825" s="280"/>
      <c r="Y10825" s="243"/>
    </row>
    <row r="10826" spans="22:25" x14ac:dyDescent="0.25">
      <c r="V10826" s="280"/>
      <c r="Y10826" s="243"/>
    </row>
    <row r="10827" spans="22:25" x14ac:dyDescent="0.25">
      <c r="V10827" s="280"/>
      <c r="Y10827" s="243"/>
    </row>
    <row r="10828" spans="22:25" x14ac:dyDescent="0.25">
      <c r="V10828" s="280"/>
      <c r="Y10828" s="243"/>
    </row>
    <row r="10829" spans="22:25" x14ac:dyDescent="0.25">
      <c r="V10829" s="280"/>
      <c r="Y10829" s="243"/>
    </row>
    <row r="10830" spans="22:25" x14ac:dyDescent="0.25">
      <c r="V10830" s="280"/>
      <c r="Y10830" s="243"/>
    </row>
    <row r="10831" spans="22:25" x14ac:dyDescent="0.25">
      <c r="V10831" s="280"/>
      <c r="Y10831" s="243"/>
    </row>
    <row r="10832" spans="22:25" x14ac:dyDescent="0.25">
      <c r="V10832" s="280"/>
      <c r="Y10832" s="243"/>
    </row>
    <row r="10833" spans="22:25" x14ac:dyDescent="0.25">
      <c r="V10833" s="280"/>
      <c r="Y10833" s="243"/>
    </row>
    <row r="10834" spans="22:25" x14ac:dyDescent="0.25">
      <c r="V10834" s="280"/>
      <c r="Y10834" s="243"/>
    </row>
    <row r="10835" spans="22:25" x14ac:dyDescent="0.25">
      <c r="V10835" s="280"/>
      <c r="Y10835" s="243"/>
    </row>
    <row r="10836" spans="22:25" x14ac:dyDescent="0.25">
      <c r="V10836" s="280"/>
      <c r="Y10836" s="243"/>
    </row>
    <row r="10837" spans="22:25" x14ac:dyDescent="0.25">
      <c r="V10837" s="280"/>
      <c r="Y10837" s="243"/>
    </row>
    <row r="10838" spans="22:25" x14ac:dyDescent="0.25">
      <c r="V10838" s="280"/>
      <c r="Y10838" s="243"/>
    </row>
    <row r="10839" spans="22:25" x14ac:dyDescent="0.25">
      <c r="V10839" s="280"/>
      <c r="Y10839" s="243"/>
    </row>
    <row r="10840" spans="22:25" x14ac:dyDescent="0.25">
      <c r="V10840" s="280"/>
      <c r="Y10840" s="243"/>
    </row>
    <row r="10841" spans="22:25" x14ac:dyDescent="0.25">
      <c r="V10841" s="280"/>
      <c r="Y10841" s="243"/>
    </row>
    <row r="10842" spans="22:25" x14ac:dyDescent="0.25">
      <c r="V10842" s="280"/>
      <c r="Y10842" s="243"/>
    </row>
    <row r="10843" spans="22:25" x14ac:dyDescent="0.25">
      <c r="V10843" s="280"/>
      <c r="Y10843" s="243"/>
    </row>
    <row r="10844" spans="22:25" x14ac:dyDescent="0.25">
      <c r="V10844" s="280"/>
      <c r="Y10844" s="243"/>
    </row>
    <row r="10845" spans="22:25" x14ac:dyDescent="0.25">
      <c r="V10845" s="280"/>
      <c r="Y10845" s="243"/>
    </row>
    <row r="10846" spans="22:25" x14ac:dyDescent="0.25">
      <c r="V10846" s="280"/>
      <c r="Y10846" s="243"/>
    </row>
    <row r="10847" spans="22:25" x14ac:dyDescent="0.25">
      <c r="V10847" s="280"/>
      <c r="Y10847" s="243"/>
    </row>
    <row r="10848" spans="22:25" x14ac:dyDescent="0.25">
      <c r="V10848" s="280"/>
      <c r="Y10848" s="243"/>
    </row>
    <row r="10849" spans="22:25" x14ac:dyDescent="0.25">
      <c r="V10849" s="280"/>
      <c r="Y10849" s="243"/>
    </row>
    <row r="10850" spans="22:25" x14ac:dyDescent="0.25">
      <c r="V10850" s="280"/>
      <c r="Y10850" s="243"/>
    </row>
    <row r="10851" spans="22:25" x14ac:dyDescent="0.25">
      <c r="V10851" s="280"/>
      <c r="Y10851" s="243"/>
    </row>
    <row r="10852" spans="22:25" x14ac:dyDescent="0.25">
      <c r="V10852" s="280"/>
      <c r="Y10852" s="243"/>
    </row>
    <row r="10853" spans="22:25" x14ac:dyDescent="0.25">
      <c r="V10853" s="280"/>
      <c r="Y10853" s="243"/>
    </row>
    <row r="10854" spans="22:25" x14ac:dyDescent="0.25">
      <c r="V10854" s="280"/>
      <c r="Y10854" s="243"/>
    </row>
    <row r="10855" spans="22:25" x14ac:dyDescent="0.25">
      <c r="V10855" s="280"/>
      <c r="Y10855" s="243"/>
    </row>
    <row r="10856" spans="22:25" x14ac:dyDescent="0.25">
      <c r="V10856" s="280"/>
      <c r="Y10856" s="243"/>
    </row>
    <row r="10857" spans="22:25" x14ac:dyDescent="0.25">
      <c r="V10857" s="280"/>
      <c r="Y10857" s="243"/>
    </row>
    <row r="10858" spans="22:25" x14ac:dyDescent="0.25">
      <c r="V10858" s="280"/>
      <c r="Y10858" s="243"/>
    </row>
    <row r="10859" spans="22:25" x14ac:dyDescent="0.25">
      <c r="V10859" s="280"/>
      <c r="Y10859" s="243"/>
    </row>
    <row r="10860" spans="22:25" x14ac:dyDescent="0.25">
      <c r="V10860" s="280"/>
      <c r="Y10860" s="243"/>
    </row>
    <row r="10861" spans="22:25" x14ac:dyDescent="0.25">
      <c r="V10861" s="280"/>
      <c r="Y10861" s="243"/>
    </row>
    <row r="10862" spans="22:25" x14ac:dyDescent="0.25">
      <c r="V10862" s="280"/>
      <c r="Y10862" s="243"/>
    </row>
    <row r="10863" spans="22:25" x14ac:dyDescent="0.25">
      <c r="V10863" s="280"/>
      <c r="Y10863" s="243"/>
    </row>
    <row r="10864" spans="22:25" x14ac:dyDescent="0.25">
      <c r="V10864" s="280"/>
      <c r="Y10864" s="243"/>
    </row>
    <row r="10865" spans="22:25" x14ac:dyDescent="0.25">
      <c r="V10865" s="280"/>
      <c r="Y10865" s="243"/>
    </row>
    <row r="10866" spans="22:25" x14ac:dyDescent="0.25">
      <c r="V10866" s="280"/>
      <c r="Y10866" s="243"/>
    </row>
    <row r="10867" spans="22:25" x14ac:dyDescent="0.25">
      <c r="V10867" s="280"/>
      <c r="Y10867" s="243"/>
    </row>
    <row r="10868" spans="22:25" x14ac:dyDescent="0.25">
      <c r="V10868" s="280"/>
      <c r="Y10868" s="243"/>
    </row>
    <row r="10869" spans="22:25" x14ac:dyDescent="0.25">
      <c r="V10869" s="280"/>
      <c r="Y10869" s="243"/>
    </row>
    <row r="10870" spans="22:25" x14ac:dyDescent="0.25">
      <c r="V10870" s="280"/>
      <c r="Y10870" s="243"/>
    </row>
    <row r="10871" spans="22:25" x14ac:dyDescent="0.25">
      <c r="V10871" s="280"/>
      <c r="Y10871" s="243"/>
    </row>
    <row r="10872" spans="22:25" x14ac:dyDescent="0.25">
      <c r="V10872" s="280"/>
      <c r="Y10872" s="243"/>
    </row>
    <row r="10873" spans="22:25" x14ac:dyDescent="0.25">
      <c r="V10873" s="280"/>
      <c r="Y10873" s="243"/>
    </row>
    <row r="10874" spans="22:25" x14ac:dyDescent="0.25">
      <c r="V10874" s="280"/>
      <c r="Y10874" s="243"/>
    </row>
    <row r="10875" spans="22:25" x14ac:dyDescent="0.25">
      <c r="V10875" s="280"/>
      <c r="Y10875" s="243"/>
    </row>
    <row r="10876" spans="22:25" x14ac:dyDescent="0.25">
      <c r="V10876" s="280"/>
      <c r="Y10876" s="243"/>
    </row>
    <row r="10877" spans="22:25" x14ac:dyDescent="0.25">
      <c r="V10877" s="280"/>
      <c r="Y10877" s="243"/>
    </row>
    <row r="10878" spans="22:25" x14ac:dyDescent="0.25">
      <c r="V10878" s="280"/>
      <c r="Y10878" s="243"/>
    </row>
    <row r="10879" spans="22:25" x14ac:dyDescent="0.25">
      <c r="V10879" s="280"/>
      <c r="Y10879" s="243"/>
    </row>
    <row r="10880" spans="22:25" x14ac:dyDescent="0.25">
      <c r="V10880" s="280"/>
      <c r="Y10880" s="243"/>
    </row>
    <row r="10881" spans="22:25" x14ac:dyDescent="0.25">
      <c r="V10881" s="280"/>
      <c r="Y10881" s="243"/>
    </row>
    <row r="10882" spans="22:25" x14ac:dyDescent="0.25">
      <c r="V10882" s="280"/>
      <c r="Y10882" s="243"/>
    </row>
    <row r="10883" spans="22:25" x14ac:dyDescent="0.25">
      <c r="V10883" s="280"/>
      <c r="Y10883" s="243"/>
    </row>
    <row r="10884" spans="22:25" x14ac:dyDescent="0.25">
      <c r="V10884" s="280"/>
      <c r="Y10884" s="243"/>
    </row>
    <row r="10885" spans="22:25" x14ac:dyDescent="0.25">
      <c r="V10885" s="280"/>
      <c r="Y10885" s="243"/>
    </row>
    <row r="10886" spans="22:25" x14ac:dyDescent="0.25">
      <c r="V10886" s="280"/>
      <c r="Y10886" s="243"/>
    </row>
    <row r="10887" spans="22:25" x14ac:dyDescent="0.25">
      <c r="V10887" s="280"/>
      <c r="Y10887" s="243"/>
    </row>
    <row r="10888" spans="22:25" x14ac:dyDescent="0.25">
      <c r="V10888" s="280"/>
      <c r="Y10888" s="243"/>
    </row>
    <row r="10889" spans="22:25" x14ac:dyDescent="0.25">
      <c r="V10889" s="280"/>
      <c r="Y10889" s="243"/>
    </row>
    <row r="10890" spans="22:25" x14ac:dyDescent="0.25">
      <c r="V10890" s="280"/>
      <c r="Y10890" s="243"/>
    </row>
    <row r="10891" spans="22:25" x14ac:dyDescent="0.25">
      <c r="V10891" s="280"/>
      <c r="Y10891" s="243"/>
    </row>
    <row r="10892" spans="22:25" x14ac:dyDescent="0.25">
      <c r="V10892" s="280"/>
      <c r="Y10892" s="243"/>
    </row>
    <row r="10893" spans="22:25" x14ac:dyDescent="0.25">
      <c r="V10893" s="280"/>
      <c r="Y10893" s="243"/>
    </row>
    <row r="10894" spans="22:25" x14ac:dyDescent="0.25">
      <c r="V10894" s="280"/>
      <c r="Y10894" s="243"/>
    </row>
    <row r="10895" spans="22:25" x14ac:dyDescent="0.25">
      <c r="V10895" s="280"/>
      <c r="Y10895" s="243"/>
    </row>
    <row r="10896" spans="22:25" x14ac:dyDescent="0.25">
      <c r="V10896" s="280"/>
      <c r="Y10896" s="243"/>
    </row>
    <row r="10897" spans="22:25" x14ac:dyDescent="0.25">
      <c r="V10897" s="280"/>
      <c r="Y10897" s="243"/>
    </row>
    <row r="10898" spans="22:25" x14ac:dyDescent="0.25">
      <c r="V10898" s="280"/>
      <c r="Y10898" s="243"/>
    </row>
    <row r="10899" spans="22:25" x14ac:dyDescent="0.25">
      <c r="V10899" s="280"/>
      <c r="Y10899" s="243"/>
    </row>
    <row r="10900" spans="22:25" x14ac:dyDescent="0.25">
      <c r="V10900" s="280"/>
      <c r="Y10900" s="243"/>
    </row>
    <row r="10901" spans="22:25" x14ac:dyDescent="0.25">
      <c r="V10901" s="280"/>
      <c r="Y10901" s="243"/>
    </row>
    <row r="10902" spans="22:25" x14ac:dyDescent="0.25">
      <c r="V10902" s="280"/>
      <c r="Y10902" s="243"/>
    </row>
    <row r="10903" spans="22:25" x14ac:dyDescent="0.25">
      <c r="V10903" s="280"/>
      <c r="Y10903" s="243"/>
    </row>
    <row r="10904" spans="22:25" x14ac:dyDescent="0.25">
      <c r="V10904" s="280"/>
      <c r="Y10904" s="243"/>
    </row>
    <row r="10905" spans="22:25" x14ac:dyDescent="0.25">
      <c r="V10905" s="280"/>
      <c r="Y10905" s="243"/>
    </row>
    <row r="10906" spans="22:25" x14ac:dyDescent="0.25">
      <c r="V10906" s="280"/>
      <c r="Y10906" s="243"/>
    </row>
    <row r="10907" spans="22:25" x14ac:dyDescent="0.25">
      <c r="V10907" s="280"/>
      <c r="Y10907" s="243"/>
    </row>
    <row r="10908" spans="22:25" x14ac:dyDescent="0.25">
      <c r="V10908" s="280"/>
      <c r="Y10908" s="243"/>
    </row>
    <row r="10909" spans="22:25" x14ac:dyDescent="0.25">
      <c r="V10909" s="280"/>
      <c r="Y10909" s="243"/>
    </row>
    <row r="10910" spans="22:25" x14ac:dyDescent="0.25">
      <c r="V10910" s="280"/>
      <c r="Y10910" s="243"/>
    </row>
    <row r="10911" spans="22:25" x14ac:dyDescent="0.25">
      <c r="V10911" s="280"/>
      <c r="Y10911" s="243"/>
    </row>
    <row r="10912" spans="22:25" x14ac:dyDescent="0.25">
      <c r="V10912" s="280"/>
      <c r="Y10912" s="243"/>
    </row>
    <row r="10913" spans="22:25" x14ac:dyDescent="0.25">
      <c r="V10913" s="280"/>
      <c r="Y10913" s="243"/>
    </row>
    <row r="10914" spans="22:25" x14ac:dyDescent="0.25">
      <c r="V10914" s="280"/>
      <c r="Y10914" s="243"/>
    </row>
    <row r="10915" spans="22:25" x14ac:dyDescent="0.25">
      <c r="V10915" s="280"/>
      <c r="Y10915" s="243"/>
    </row>
    <row r="10916" spans="22:25" x14ac:dyDescent="0.25">
      <c r="V10916" s="280"/>
      <c r="Y10916" s="243"/>
    </row>
    <row r="10917" spans="22:25" x14ac:dyDescent="0.25">
      <c r="V10917" s="280"/>
      <c r="Y10917" s="243"/>
    </row>
    <row r="10918" spans="22:25" x14ac:dyDescent="0.25">
      <c r="V10918" s="280"/>
      <c r="Y10918" s="243"/>
    </row>
    <row r="10919" spans="22:25" x14ac:dyDescent="0.25">
      <c r="V10919" s="280"/>
      <c r="Y10919" s="243"/>
    </row>
    <row r="10920" spans="22:25" x14ac:dyDescent="0.25">
      <c r="V10920" s="280"/>
      <c r="Y10920" s="243"/>
    </row>
    <row r="10921" spans="22:25" x14ac:dyDescent="0.25">
      <c r="V10921" s="280"/>
      <c r="Y10921" s="243"/>
    </row>
    <row r="10922" spans="22:25" x14ac:dyDescent="0.25">
      <c r="V10922" s="280"/>
      <c r="Y10922" s="243"/>
    </row>
    <row r="10923" spans="22:25" x14ac:dyDescent="0.25">
      <c r="V10923" s="280"/>
      <c r="Y10923" s="243"/>
    </row>
    <row r="10924" spans="22:25" x14ac:dyDescent="0.25">
      <c r="V10924" s="280"/>
      <c r="Y10924" s="243"/>
    </row>
    <row r="10925" spans="22:25" x14ac:dyDescent="0.25">
      <c r="V10925" s="280"/>
      <c r="Y10925" s="243"/>
    </row>
    <row r="10926" spans="22:25" x14ac:dyDescent="0.25">
      <c r="V10926" s="280"/>
      <c r="Y10926" s="243"/>
    </row>
    <row r="10927" spans="22:25" x14ac:dyDescent="0.25">
      <c r="V10927" s="280"/>
      <c r="Y10927" s="243"/>
    </row>
    <row r="10928" spans="22:25" x14ac:dyDescent="0.25">
      <c r="V10928" s="280"/>
      <c r="Y10928" s="243"/>
    </row>
    <row r="10929" spans="22:25" x14ac:dyDescent="0.25">
      <c r="V10929" s="280"/>
      <c r="Y10929" s="243"/>
    </row>
    <row r="10930" spans="22:25" x14ac:dyDescent="0.25">
      <c r="V10930" s="280"/>
      <c r="Y10930" s="243"/>
    </row>
    <row r="10931" spans="22:25" x14ac:dyDescent="0.25">
      <c r="V10931" s="280"/>
      <c r="Y10931" s="243"/>
    </row>
    <row r="10932" spans="22:25" x14ac:dyDescent="0.25">
      <c r="V10932" s="280"/>
      <c r="Y10932" s="243"/>
    </row>
    <row r="10933" spans="22:25" x14ac:dyDescent="0.25">
      <c r="V10933" s="280"/>
      <c r="Y10933" s="243"/>
    </row>
    <row r="10934" spans="22:25" x14ac:dyDescent="0.25">
      <c r="V10934" s="280"/>
      <c r="Y10934" s="243"/>
    </row>
    <row r="10935" spans="22:25" x14ac:dyDescent="0.25">
      <c r="V10935" s="280"/>
      <c r="Y10935" s="243"/>
    </row>
    <row r="10936" spans="22:25" x14ac:dyDescent="0.25">
      <c r="V10936" s="280"/>
      <c r="Y10936" s="243"/>
    </row>
    <row r="10937" spans="22:25" x14ac:dyDescent="0.25">
      <c r="V10937" s="280"/>
      <c r="Y10937" s="243"/>
    </row>
    <row r="10938" spans="22:25" x14ac:dyDescent="0.25">
      <c r="V10938" s="280"/>
      <c r="Y10938" s="243"/>
    </row>
    <row r="10939" spans="22:25" x14ac:dyDescent="0.25">
      <c r="V10939" s="280"/>
      <c r="Y10939" s="243"/>
    </row>
    <row r="10940" spans="22:25" x14ac:dyDescent="0.25">
      <c r="V10940" s="280"/>
      <c r="Y10940" s="243"/>
    </row>
    <row r="10941" spans="22:25" x14ac:dyDescent="0.25">
      <c r="V10941" s="280"/>
      <c r="Y10941" s="243"/>
    </row>
    <row r="10942" spans="22:25" x14ac:dyDescent="0.25">
      <c r="V10942" s="280"/>
      <c r="Y10942" s="243"/>
    </row>
    <row r="10943" spans="22:25" x14ac:dyDescent="0.25">
      <c r="V10943" s="280"/>
      <c r="Y10943" s="243"/>
    </row>
    <row r="10944" spans="22:25" x14ac:dyDescent="0.25">
      <c r="V10944" s="280"/>
      <c r="Y10944" s="243"/>
    </row>
    <row r="10945" spans="22:25" x14ac:dyDescent="0.25">
      <c r="V10945" s="280"/>
      <c r="Y10945" s="243"/>
    </row>
    <row r="10946" spans="22:25" x14ac:dyDescent="0.25">
      <c r="V10946" s="280"/>
      <c r="Y10946" s="243"/>
    </row>
    <row r="10947" spans="22:25" x14ac:dyDescent="0.25">
      <c r="V10947" s="280"/>
      <c r="Y10947" s="243"/>
    </row>
    <row r="10948" spans="22:25" x14ac:dyDescent="0.25">
      <c r="V10948" s="280"/>
      <c r="Y10948" s="243"/>
    </row>
    <row r="10949" spans="22:25" x14ac:dyDescent="0.25">
      <c r="V10949" s="280"/>
      <c r="Y10949" s="243"/>
    </row>
    <row r="10950" spans="22:25" x14ac:dyDescent="0.25">
      <c r="V10950" s="280"/>
      <c r="Y10950" s="243"/>
    </row>
    <row r="10951" spans="22:25" x14ac:dyDescent="0.25">
      <c r="V10951" s="280"/>
      <c r="Y10951" s="243"/>
    </row>
    <row r="10952" spans="22:25" x14ac:dyDescent="0.25">
      <c r="V10952" s="280"/>
      <c r="Y10952" s="243"/>
    </row>
    <row r="10953" spans="22:25" x14ac:dyDescent="0.25">
      <c r="V10953" s="280"/>
      <c r="Y10953" s="243"/>
    </row>
    <row r="10954" spans="22:25" x14ac:dyDescent="0.25">
      <c r="V10954" s="280"/>
      <c r="Y10954" s="243"/>
    </row>
    <row r="10955" spans="22:25" x14ac:dyDescent="0.25">
      <c r="V10955" s="280"/>
      <c r="Y10955" s="243"/>
    </row>
    <row r="10956" spans="22:25" x14ac:dyDescent="0.25">
      <c r="V10956" s="280"/>
      <c r="Y10956" s="243"/>
    </row>
    <row r="10957" spans="22:25" x14ac:dyDescent="0.25">
      <c r="V10957" s="280"/>
      <c r="Y10957" s="243"/>
    </row>
    <row r="10958" spans="22:25" x14ac:dyDescent="0.25">
      <c r="V10958" s="280"/>
      <c r="Y10958" s="243"/>
    </row>
    <row r="10959" spans="22:25" x14ac:dyDescent="0.25">
      <c r="V10959" s="280"/>
      <c r="Y10959" s="243"/>
    </row>
    <row r="10960" spans="22:25" x14ac:dyDescent="0.25">
      <c r="V10960" s="280"/>
      <c r="Y10960" s="243"/>
    </row>
    <row r="10961" spans="22:25" x14ac:dyDescent="0.25">
      <c r="V10961" s="280"/>
      <c r="Y10961" s="243"/>
    </row>
    <row r="10962" spans="22:25" x14ac:dyDescent="0.25">
      <c r="V10962" s="280"/>
      <c r="Y10962" s="243"/>
    </row>
    <row r="10963" spans="22:25" x14ac:dyDescent="0.25">
      <c r="V10963" s="280"/>
      <c r="Y10963" s="243"/>
    </row>
    <row r="10964" spans="22:25" x14ac:dyDescent="0.25">
      <c r="V10964" s="280"/>
      <c r="Y10964" s="243"/>
    </row>
    <row r="10965" spans="22:25" x14ac:dyDescent="0.25">
      <c r="V10965" s="280"/>
      <c r="Y10965" s="243"/>
    </row>
    <row r="10966" spans="22:25" x14ac:dyDescent="0.25">
      <c r="V10966" s="280"/>
      <c r="Y10966" s="243"/>
    </row>
    <row r="10967" spans="22:25" x14ac:dyDescent="0.25">
      <c r="V10967" s="280"/>
      <c r="Y10967" s="243"/>
    </row>
    <row r="10968" spans="22:25" x14ac:dyDescent="0.25">
      <c r="V10968" s="280"/>
      <c r="Y10968" s="243"/>
    </row>
    <row r="10969" spans="22:25" x14ac:dyDescent="0.25">
      <c r="V10969" s="280"/>
      <c r="Y10969" s="243"/>
    </row>
    <row r="10970" spans="22:25" x14ac:dyDescent="0.25">
      <c r="V10970" s="280"/>
      <c r="Y10970" s="243"/>
    </row>
    <row r="10971" spans="22:25" x14ac:dyDescent="0.25">
      <c r="V10971" s="280"/>
      <c r="Y10971" s="243"/>
    </row>
    <row r="10972" spans="22:25" x14ac:dyDescent="0.25">
      <c r="V10972" s="280"/>
      <c r="Y10972" s="243"/>
    </row>
    <row r="10973" spans="22:25" x14ac:dyDescent="0.25">
      <c r="V10973" s="280"/>
      <c r="Y10973" s="243"/>
    </row>
    <row r="10974" spans="22:25" x14ac:dyDescent="0.25">
      <c r="V10974" s="280"/>
      <c r="Y10974" s="243"/>
    </row>
    <row r="10975" spans="22:25" x14ac:dyDescent="0.25">
      <c r="V10975" s="280"/>
      <c r="Y10975" s="243"/>
    </row>
    <row r="10976" spans="22:25" x14ac:dyDescent="0.25">
      <c r="V10976" s="280"/>
      <c r="Y10976" s="243"/>
    </row>
    <row r="10977" spans="22:25" x14ac:dyDescent="0.25">
      <c r="V10977" s="280"/>
      <c r="Y10977" s="243"/>
    </row>
    <row r="10978" spans="22:25" x14ac:dyDescent="0.25">
      <c r="V10978" s="280"/>
      <c r="Y10978" s="243"/>
    </row>
    <row r="10979" spans="22:25" x14ac:dyDescent="0.25">
      <c r="V10979" s="280"/>
      <c r="Y10979" s="243"/>
    </row>
    <row r="10980" spans="22:25" x14ac:dyDescent="0.25">
      <c r="V10980" s="280"/>
      <c r="Y10980" s="243"/>
    </row>
    <row r="10981" spans="22:25" x14ac:dyDescent="0.25">
      <c r="V10981" s="280"/>
      <c r="Y10981" s="243"/>
    </row>
    <row r="10982" spans="22:25" x14ac:dyDescent="0.25">
      <c r="V10982" s="280"/>
      <c r="Y10982" s="243"/>
    </row>
    <row r="10983" spans="22:25" x14ac:dyDescent="0.25">
      <c r="V10983" s="280"/>
      <c r="Y10983" s="243"/>
    </row>
    <row r="10984" spans="22:25" x14ac:dyDescent="0.25">
      <c r="V10984" s="280"/>
      <c r="Y10984" s="243"/>
    </row>
    <row r="10985" spans="22:25" x14ac:dyDescent="0.25">
      <c r="V10985" s="280"/>
      <c r="Y10985" s="243"/>
    </row>
    <row r="10986" spans="22:25" x14ac:dyDescent="0.25">
      <c r="V10986" s="280"/>
      <c r="Y10986" s="243"/>
    </row>
    <row r="10987" spans="22:25" x14ac:dyDescent="0.25">
      <c r="V10987" s="280"/>
      <c r="Y10987" s="243"/>
    </row>
    <row r="10988" spans="22:25" x14ac:dyDescent="0.25">
      <c r="V10988" s="280"/>
      <c r="Y10988" s="243"/>
    </row>
    <row r="10989" spans="22:25" x14ac:dyDescent="0.25">
      <c r="V10989" s="280"/>
      <c r="Y10989" s="243"/>
    </row>
    <row r="10990" spans="22:25" x14ac:dyDescent="0.25">
      <c r="V10990" s="280"/>
      <c r="Y10990" s="243"/>
    </row>
    <row r="10991" spans="22:25" x14ac:dyDescent="0.25">
      <c r="V10991" s="280"/>
      <c r="Y10991" s="243"/>
    </row>
    <row r="10992" spans="22:25" x14ac:dyDescent="0.25">
      <c r="V10992" s="280"/>
      <c r="Y10992" s="243"/>
    </row>
    <row r="10993" spans="22:25" x14ac:dyDescent="0.25">
      <c r="V10993" s="280"/>
      <c r="Y10993" s="243"/>
    </row>
    <row r="10994" spans="22:25" x14ac:dyDescent="0.25">
      <c r="V10994" s="280"/>
      <c r="Y10994" s="243"/>
    </row>
    <row r="10995" spans="22:25" x14ac:dyDescent="0.25">
      <c r="V10995" s="280"/>
      <c r="Y10995" s="243"/>
    </row>
    <row r="10996" spans="22:25" x14ac:dyDescent="0.25">
      <c r="V10996" s="280"/>
      <c r="Y10996" s="243"/>
    </row>
    <row r="10997" spans="22:25" x14ac:dyDescent="0.25">
      <c r="V10997" s="280"/>
      <c r="Y10997" s="243"/>
    </row>
    <row r="10998" spans="22:25" x14ac:dyDescent="0.25">
      <c r="V10998" s="280"/>
      <c r="Y10998" s="243"/>
    </row>
    <row r="10999" spans="22:25" x14ac:dyDescent="0.25">
      <c r="V10999" s="280"/>
      <c r="Y10999" s="243"/>
    </row>
    <row r="11000" spans="22:25" x14ac:dyDescent="0.25">
      <c r="V11000" s="280"/>
      <c r="Y11000" s="243"/>
    </row>
    <row r="11001" spans="22:25" x14ac:dyDescent="0.25">
      <c r="V11001" s="280"/>
      <c r="Y11001" s="243"/>
    </row>
    <row r="11002" spans="22:25" x14ac:dyDescent="0.25">
      <c r="V11002" s="280"/>
      <c r="Y11002" s="243"/>
    </row>
    <row r="11003" spans="22:25" x14ac:dyDescent="0.25">
      <c r="V11003" s="280"/>
      <c r="Y11003" s="243"/>
    </row>
    <row r="11004" spans="22:25" x14ac:dyDescent="0.25">
      <c r="V11004" s="280"/>
      <c r="Y11004" s="243"/>
    </row>
    <row r="11005" spans="22:25" x14ac:dyDescent="0.25">
      <c r="V11005" s="280"/>
      <c r="Y11005" s="243"/>
    </row>
    <row r="11006" spans="22:25" x14ac:dyDescent="0.25">
      <c r="V11006" s="280"/>
      <c r="Y11006" s="243"/>
    </row>
    <row r="11007" spans="22:25" x14ac:dyDescent="0.25">
      <c r="V11007" s="280"/>
      <c r="Y11007" s="243"/>
    </row>
    <row r="11008" spans="22:25" x14ac:dyDescent="0.25">
      <c r="V11008" s="280"/>
      <c r="Y11008" s="243"/>
    </row>
    <row r="11009" spans="22:25" x14ac:dyDescent="0.25">
      <c r="V11009" s="280"/>
      <c r="Y11009" s="243"/>
    </row>
    <row r="11010" spans="22:25" x14ac:dyDescent="0.25">
      <c r="V11010" s="280"/>
      <c r="Y11010" s="243"/>
    </row>
    <row r="11011" spans="22:25" x14ac:dyDescent="0.25">
      <c r="V11011" s="280"/>
      <c r="Y11011" s="243"/>
    </row>
    <row r="11012" spans="22:25" x14ac:dyDescent="0.25">
      <c r="V11012" s="280"/>
      <c r="Y11012" s="243"/>
    </row>
    <row r="11013" spans="22:25" x14ac:dyDescent="0.25">
      <c r="V11013" s="280"/>
      <c r="Y11013" s="243"/>
    </row>
    <row r="11014" spans="22:25" x14ac:dyDescent="0.25">
      <c r="V11014" s="280"/>
      <c r="Y11014" s="243"/>
    </row>
    <row r="11015" spans="22:25" x14ac:dyDescent="0.25">
      <c r="V11015" s="280"/>
      <c r="Y11015" s="243"/>
    </row>
    <row r="11016" spans="22:25" x14ac:dyDescent="0.25">
      <c r="V11016" s="280"/>
      <c r="Y11016" s="243"/>
    </row>
    <row r="11017" spans="22:25" x14ac:dyDescent="0.25">
      <c r="V11017" s="280"/>
      <c r="Y11017" s="243"/>
    </row>
    <row r="11018" spans="22:25" x14ac:dyDescent="0.25">
      <c r="V11018" s="280"/>
      <c r="Y11018" s="243"/>
    </row>
    <row r="11019" spans="22:25" x14ac:dyDescent="0.25">
      <c r="V11019" s="280"/>
      <c r="Y11019" s="243"/>
    </row>
    <row r="11020" spans="22:25" x14ac:dyDescent="0.25">
      <c r="V11020" s="280"/>
      <c r="Y11020" s="243"/>
    </row>
    <row r="11021" spans="22:25" x14ac:dyDescent="0.25">
      <c r="V11021" s="280"/>
      <c r="Y11021" s="243"/>
    </row>
    <row r="11022" spans="22:25" x14ac:dyDescent="0.25">
      <c r="V11022" s="280"/>
      <c r="Y11022" s="243"/>
    </row>
    <row r="11023" spans="22:25" x14ac:dyDescent="0.25">
      <c r="V11023" s="280"/>
      <c r="Y11023" s="243"/>
    </row>
    <row r="11024" spans="22:25" x14ac:dyDescent="0.25">
      <c r="V11024" s="280"/>
      <c r="Y11024" s="243"/>
    </row>
    <row r="11025" spans="22:25" x14ac:dyDescent="0.25">
      <c r="V11025" s="280"/>
      <c r="Y11025" s="243"/>
    </row>
    <row r="11026" spans="22:25" x14ac:dyDescent="0.25">
      <c r="V11026" s="280"/>
      <c r="Y11026" s="243"/>
    </row>
    <row r="11027" spans="22:25" x14ac:dyDescent="0.25">
      <c r="V11027" s="280"/>
      <c r="Y11027" s="243"/>
    </row>
    <row r="11028" spans="22:25" x14ac:dyDescent="0.25">
      <c r="V11028" s="280"/>
      <c r="Y11028" s="243"/>
    </row>
    <row r="11029" spans="22:25" x14ac:dyDescent="0.25">
      <c r="V11029" s="280"/>
      <c r="Y11029" s="243"/>
    </row>
    <row r="11030" spans="22:25" x14ac:dyDescent="0.25">
      <c r="V11030" s="280"/>
      <c r="Y11030" s="243"/>
    </row>
    <row r="11031" spans="22:25" x14ac:dyDescent="0.25">
      <c r="V11031" s="280"/>
      <c r="Y11031" s="243"/>
    </row>
    <row r="11032" spans="22:25" x14ac:dyDescent="0.25">
      <c r="V11032" s="280"/>
      <c r="Y11032" s="243"/>
    </row>
    <row r="11033" spans="22:25" x14ac:dyDescent="0.25">
      <c r="V11033" s="280"/>
      <c r="Y11033" s="243"/>
    </row>
    <row r="11034" spans="22:25" x14ac:dyDescent="0.25">
      <c r="V11034" s="280"/>
      <c r="Y11034" s="243"/>
    </row>
    <row r="11035" spans="22:25" x14ac:dyDescent="0.25">
      <c r="V11035" s="280"/>
      <c r="Y11035" s="243"/>
    </row>
    <row r="11036" spans="22:25" x14ac:dyDescent="0.25">
      <c r="V11036" s="280"/>
      <c r="Y11036" s="243"/>
    </row>
    <row r="11037" spans="22:25" x14ac:dyDescent="0.25">
      <c r="V11037" s="280"/>
      <c r="Y11037" s="243"/>
    </row>
    <row r="11038" spans="22:25" x14ac:dyDescent="0.25">
      <c r="V11038" s="280"/>
      <c r="Y11038" s="243"/>
    </row>
    <row r="11039" spans="22:25" x14ac:dyDescent="0.25">
      <c r="V11039" s="280"/>
      <c r="Y11039" s="243"/>
    </row>
    <row r="11040" spans="22:25" x14ac:dyDescent="0.25">
      <c r="V11040" s="280"/>
      <c r="Y11040" s="243"/>
    </row>
    <row r="11041" spans="22:25" x14ac:dyDescent="0.25">
      <c r="V11041" s="280"/>
      <c r="Y11041" s="243"/>
    </row>
    <row r="11042" spans="22:25" x14ac:dyDescent="0.25">
      <c r="V11042" s="280"/>
      <c r="Y11042" s="243"/>
    </row>
    <row r="11043" spans="22:25" x14ac:dyDescent="0.25">
      <c r="V11043" s="280"/>
      <c r="Y11043" s="243"/>
    </row>
    <row r="11044" spans="22:25" x14ac:dyDescent="0.25">
      <c r="V11044" s="280"/>
      <c r="Y11044" s="243"/>
    </row>
    <row r="11045" spans="22:25" x14ac:dyDescent="0.25">
      <c r="V11045" s="280"/>
      <c r="Y11045" s="243"/>
    </row>
    <row r="11046" spans="22:25" x14ac:dyDescent="0.25">
      <c r="V11046" s="280"/>
      <c r="Y11046" s="243"/>
    </row>
    <row r="11047" spans="22:25" x14ac:dyDescent="0.25">
      <c r="V11047" s="280"/>
      <c r="Y11047" s="243"/>
    </row>
    <row r="11048" spans="22:25" x14ac:dyDescent="0.25">
      <c r="V11048" s="280"/>
      <c r="Y11048" s="243"/>
    </row>
    <row r="11049" spans="22:25" x14ac:dyDescent="0.25">
      <c r="V11049" s="280"/>
      <c r="Y11049" s="243"/>
    </row>
    <row r="11050" spans="22:25" x14ac:dyDescent="0.25">
      <c r="V11050" s="280"/>
      <c r="Y11050" s="243"/>
    </row>
    <row r="11051" spans="22:25" x14ac:dyDescent="0.25">
      <c r="V11051" s="280"/>
      <c r="Y11051" s="243"/>
    </row>
    <row r="11052" spans="22:25" x14ac:dyDescent="0.25">
      <c r="V11052" s="280"/>
      <c r="Y11052" s="243"/>
    </row>
    <row r="11053" spans="22:25" x14ac:dyDescent="0.25">
      <c r="V11053" s="280"/>
      <c r="Y11053" s="243"/>
    </row>
    <row r="11054" spans="22:25" x14ac:dyDescent="0.25">
      <c r="V11054" s="280"/>
      <c r="Y11054" s="243"/>
    </row>
    <row r="11055" spans="22:25" x14ac:dyDescent="0.25">
      <c r="V11055" s="280"/>
      <c r="Y11055" s="243"/>
    </row>
    <row r="11056" spans="22:25" x14ac:dyDescent="0.25">
      <c r="V11056" s="280"/>
      <c r="Y11056" s="243"/>
    </row>
    <row r="11057" spans="22:25" x14ac:dyDescent="0.25">
      <c r="V11057" s="280"/>
      <c r="Y11057" s="243"/>
    </row>
    <row r="11058" spans="22:25" x14ac:dyDescent="0.25">
      <c r="V11058" s="280"/>
      <c r="Y11058" s="243"/>
    </row>
    <row r="11059" spans="22:25" x14ac:dyDescent="0.25">
      <c r="V11059" s="280"/>
      <c r="Y11059" s="243"/>
    </row>
    <row r="11060" spans="22:25" x14ac:dyDescent="0.25">
      <c r="V11060" s="280"/>
      <c r="Y11060" s="243"/>
    </row>
    <row r="11061" spans="22:25" x14ac:dyDescent="0.25">
      <c r="V11061" s="280"/>
      <c r="Y11061" s="243"/>
    </row>
    <row r="11062" spans="22:25" x14ac:dyDescent="0.25">
      <c r="V11062" s="280"/>
      <c r="Y11062" s="243"/>
    </row>
    <row r="11063" spans="22:25" x14ac:dyDescent="0.25">
      <c r="V11063" s="280"/>
      <c r="Y11063" s="243"/>
    </row>
    <row r="11064" spans="22:25" x14ac:dyDescent="0.25">
      <c r="V11064" s="280"/>
      <c r="Y11064" s="243"/>
    </row>
    <row r="11065" spans="22:25" x14ac:dyDescent="0.25">
      <c r="V11065" s="280"/>
      <c r="Y11065" s="243"/>
    </row>
    <row r="11066" spans="22:25" x14ac:dyDescent="0.25">
      <c r="V11066" s="280"/>
      <c r="Y11066" s="243"/>
    </row>
    <row r="11067" spans="22:25" x14ac:dyDescent="0.25">
      <c r="V11067" s="280"/>
      <c r="Y11067" s="243"/>
    </row>
    <row r="11068" spans="22:25" x14ac:dyDescent="0.25">
      <c r="V11068" s="280"/>
      <c r="Y11068" s="243"/>
    </row>
    <row r="11069" spans="22:25" x14ac:dyDescent="0.25">
      <c r="V11069" s="280"/>
      <c r="Y11069" s="243"/>
    </row>
    <row r="11070" spans="22:25" x14ac:dyDescent="0.25">
      <c r="V11070" s="280"/>
      <c r="Y11070" s="243"/>
    </row>
    <row r="11071" spans="22:25" x14ac:dyDescent="0.25">
      <c r="V11071" s="280"/>
      <c r="Y11071" s="243"/>
    </row>
    <row r="11072" spans="22:25" x14ac:dyDescent="0.25">
      <c r="V11072" s="280"/>
      <c r="Y11072" s="243"/>
    </row>
    <row r="11073" spans="22:25" x14ac:dyDescent="0.25">
      <c r="V11073" s="280"/>
      <c r="Y11073" s="243"/>
    </row>
    <row r="11074" spans="22:25" x14ac:dyDescent="0.25">
      <c r="V11074" s="280"/>
      <c r="Y11074" s="243"/>
    </row>
    <row r="11075" spans="22:25" x14ac:dyDescent="0.25">
      <c r="V11075" s="280"/>
      <c r="Y11075" s="243"/>
    </row>
    <row r="11076" spans="22:25" x14ac:dyDescent="0.25">
      <c r="V11076" s="280"/>
      <c r="Y11076" s="243"/>
    </row>
    <row r="11077" spans="22:25" x14ac:dyDescent="0.25">
      <c r="V11077" s="280"/>
      <c r="Y11077" s="243"/>
    </row>
    <row r="11078" spans="22:25" x14ac:dyDescent="0.25">
      <c r="V11078" s="280"/>
      <c r="Y11078" s="243"/>
    </row>
    <row r="11079" spans="22:25" x14ac:dyDescent="0.25">
      <c r="V11079" s="280"/>
      <c r="Y11079" s="243"/>
    </row>
    <row r="11080" spans="22:25" x14ac:dyDescent="0.25">
      <c r="V11080" s="280"/>
      <c r="Y11080" s="243"/>
    </row>
    <row r="11081" spans="22:25" x14ac:dyDescent="0.25">
      <c r="V11081" s="280"/>
      <c r="Y11081" s="243"/>
    </row>
    <row r="11082" spans="22:25" x14ac:dyDescent="0.25">
      <c r="V11082" s="280"/>
      <c r="Y11082" s="243"/>
    </row>
    <row r="11083" spans="22:25" x14ac:dyDescent="0.25">
      <c r="V11083" s="280"/>
      <c r="Y11083" s="243"/>
    </row>
    <row r="11084" spans="22:25" x14ac:dyDescent="0.25">
      <c r="V11084" s="280"/>
      <c r="Y11084" s="243"/>
    </row>
    <row r="11085" spans="22:25" x14ac:dyDescent="0.25">
      <c r="V11085" s="280"/>
      <c r="Y11085" s="243"/>
    </row>
    <row r="11086" spans="22:25" x14ac:dyDescent="0.25">
      <c r="V11086" s="280"/>
      <c r="Y11086" s="243"/>
    </row>
    <row r="11087" spans="22:25" x14ac:dyDescent="0.25">
      <c r="V11087" s="280"/>
      <c r="Y11087" s="243"/>
    </row>
    <row r="11088" spans="22:25" x14ac:dyDescent="0.25">
      <c r="V11088" s="280"/>
      <c r="Y11088" s="243"/>
    </row>
    <row r="11089" spans="22:25" x14ac:dyDescent="0.25">
      <c r="V11089" s="280"/>
      <c r="Y11089" s="243"/>
    </row>
    <row r="11090" spans="22:25" x14ac:dyDescent="0.25">
      <c r="V11090" s="280"/>
      <c r="Y11090" s="243"/>
    </row>
    <row r="11091" spans="22:25" x14ac:dyDescent="0.25">
      <c r="V11091" s="280"/>
      <c r="Y11091" s="243"/>
    </row>
    <row r="11092" spans="22:25" x14ac:dyDescent="0.25">
      <c r="V11092" s="280"/>
      <c r="Y11092" s="243"/>
    </row>
    <row r="11093" spans="22:25" x14ac:dyDescent="0.25">
      <c r="V11093" s="280"/>
      <c r="Y11093" s="243"/>
    </row>
    <row r="11094" spans="22:25" x14ac:dyDescent="0.25">
      <c r="V11094" s="280"/>
      <c r="Y11094" s="243"/>
    </row>
    <row r="11095" spans="22:25" x14ac:dyDescent="0.25">
      <c r="V11095" s="280"/>
      <c r="Y11095" s="243"/>
    </row>
    <row r="11096" spans="22:25" x14ac:dyDescent="0.25">
      <c r="V11096" s="280"/>
      <c r="Y11096" s="243"/>
    </row>
    <row r="11097" spans="22:25" x14ac:dyDescent="0.25">
      <c r="V11097" s="280"/>
      <c r="Y11097" s="243"/>
    </row>
    <row r="11098" spans="22:25" x14ac:dyDescent="0.25">
      <c r="V11098" s="280"/>
      <c r="Y11098" s="243"/>
    </row>
    <row r="11099" spans="22:25" x14ac:dyDescent="0.25">
      <c r="V11099" s="280"/>
      <c r="Y11099" s="243"/>
    </row>
    <row r="11100" spans="22:25" x14ac:dyDescent="0.25">
      <c r="V11100" s="280"/>
      <c r="Y11100" s="243"/>
    </row>
    <row r="11101" spans="22:25" x14ac:dyDescent="0.25">
      <c r="V11101" s="280"/>
      <c r="Y11101" s="243"/>
    </row>
    <row r="11102" spans="22:25" x14ac:dyDescent="0.25">
      <c r="V11102" s="280"/>
      <c r="Y11102" s="243"/>
    </row>
    <row r="11103" spans="22:25" x14ac:dyDescent="0.25">
      <c r="V11103" s="280"/>
      <c r="Y11103" s="243"/>
    </row>
    <row r="11104" spans="22:25" x14ac:dyDescent="0.25">
      <c r="V11104" s="280"/>
      <c r="Y11104" s="243"/>
    </row>
    <row r="11105" spans="22:25" x14ac:dyDescent="0.25">
      <c r="V11105" s="280"/>
      <c r="Y11105" s="243"/>
    </row>
    <row r="11106" spans="22:25" x14ac:dyDescent="0.25">
      <c r="V11106" s="280"/>
      <c r="Y11106" s="243"/>
    </row>
    <row r="11107" spans="22:25" x14ac:dyDescent="0.25">
      <c r="V11107" s="280"/>
      <c r="Y11107" s="243"/>
    </row>
    <row r="11108" spans="22:25" x14ac:dyDescent="0.25">
      <c r="V11108" s="280"/>
      <c r="Y11108" s="243"/>
    </row>
    <row r="11109" spans="22:25" x14ac:dyDescent="0.25">
      <c r="V11109" s="280"/>
      <c r="Y11109" s="243"/>
    </row>
    <row r="11110" spans="22:25" x14ac:dyDescent="0.25">
      <c r="V11110" s="280"/>
      <c r="Y11110" s="243"/>
    </row>
    <row r="11111" spans="22:25" x14ac:dyDescent="0.25">
      <c r="V11111" s="280"/>
      <c r="Y11111" s="243"/>
    </row>
    <row r="11112" spans="22:25" x14ac:dyDescent="0.25">
      <c r="V11112" s="280"/>
      <c r="Y11112" s="243"/>
    </row>
    <row r="11113" spans="22:25" x14ac:dyDescent="0.25">
      <c r="V11113" s="280"/>
      <c r="Y11113" s="243"/>
    </row>
    <row r="11114" spans="22:25" x14ac:dyDescent="0.25">
      <c r="V11114" s="280"/>
      <c r="Y11114" s="243"/>
    </row>
    <row r="11115" spans="22:25" x14ac:dyDescent="0.25">
      <c r="V11115" s="280"/>
      <c r="Y11115" s="243"/>
    </row>
    <row r="11116" spans="22:25" x14ac:dyDescent="0.25">
      <c r="V11116" s="280"/>
      <c r="Y11116" s="243"/>
    </row>
    <row r="11117" spans="22:25" x14ac:dyDescent="0.25">
      <c r="V11117" s="280"/>
      <c r="Y11117" s="243"/>
    </row>
    <row r="11118" spans="22:25" x14ac:dyDescent="0.25">
      <c r="V11118" s="280"/>
      <c r="Y11118" s="243"/>
    </row>
    <row r="11119" spans="22:25" x14ac:dyDescent="0.25">
      <c r="V11119" s="280"/>
      <c r="Y11119" s="243"/>
    </row>
    <row r="11120" spans="22:25" x14ac:dyDescent="0.25">
      <c r="V11120" s="280"/>
      <c r="Y11120" s="243"/>
    </row>
    <row r="11121" spans="22:25" x14ac:dyDescent="0.25">
      <c r="V11121" s="280"/>
      <c r="Y11121" s="243"/>
    </row>
    <row r="11122" spans="22:25" x14ac:dyDescent="0.25">
      <c r="V11122" s="280"/>
      <c r="Y11122" s="243"/>
    </row>
    <row r="11123" spans="22:25" x14ac:dyDescent="0.25">
      <c r="V11123" s="280"/>
      <c r="Y11123" s="243"/>
    </row>
    <row r="11124" spans="22:25" x14ac:dyDescent="0.25">
      <c r="V11124" s="280"/>
      <c r="Y11124" s="243"/>
    </row>
    <row r="11125" spans="22:25" x14ac:dyDescent="0.25">
      <c r="V11125" s="280"/>
      <c r="Y11125" s="243"/>
    </row>
    <row r="11126" spans="22:25" x14ac:dyDescent="0.25">
      <c r="V11126" s="280"/>
      <c r="Y11126" s="243"/>
    </row>
    <row r="11127" spans="22:25" x14ac:dyDescent="0.25">
      <c r="V11127" s="280"/>
      <c r="Y11127" s="243"/>
    </row>
    <row r="11128" spans="22:25" x14ac:dyDescent="0.25">
      <c r="V11128" s="280"/>
      <c r="Y11128" s="243"/>
    </row>
    <row r="11129" spans="22:25" x14ac:dyDescent="0.25">
      <c r="V11129" s="280"/>
      <c r="Y11129" s="243"/>
    </row>
    <row r="11130" spans="22:25" x14ac:dyDescent="0.25">
      <c r="V11130" s="280"/>
      <c r="Y11130" s="243"/>
    </row>
    <row r="11131" spans="22:25" x14ac:dyDescent="0.25">
      <c r="V11131" s="280"/>
      <c r="Y11131" s="243"/>
    </row>
    <row r="11132" spans="22:25" x14ac:dyDescent="0.25">
      <c r="V11132" s="280"/>
      <c r="Y11132" s="243"/>
    </row>
    <row r="11133" spans="22:25" x14ac:dyDescent="0.25">
      <c r="V11133" s="280"/>
      <c r="Y11133" s="243"/>
    </row>
    <row r="11134" spans="22:25" x14ac:dyDescent="0.25">
      <c r="V11134" s="280"/>
      <c r="Y11134" s="243"/>
    </row>
    <row r="11135" spans="22:25" x14ac:dyDescent="0.25">
      <c r="V11135" s="280"/>
      <c r="Y11135" s="243"/>
    </row>
    <row r="11136" spans="22:25" x14ac:dyDescent="0.25">
      <c r="V11136" s="280"/>
      <c r="Y11136" s="243"/>
    </row>
    <row r="11137" spans="22:25" x14ac:dyDescent="0.25">
      <c r="V11137" s="280"/>
      <c r="Y11137" s="243"/>
    </row>
    <row r="11138" spans="22:25" x14ac:dyDescent="0.25">
      <c r="V11138" s="280"/>
      <c r="Y11138" s="243"/>
    </row>
    <row r="11139" spans="22:25" x14ac:dyDescent="0.25">
      <c r="V11139" s="280"/>
      <c r="Y11139" s="243"/>
    </row>
    <row r="11140" spans="22:25" x14ac:dyDescent="0.25">
      <c r="V11140" s="280"/>
      <c r="Y11140" s="243"/>
    </row>
    <row r="11141" spans="22:25" x14ac:dyDescent="0.25">
      <c r="V11141" s="280"/>
      <c r="Y11141" s="243"/>
    </row>
    <row r="11142" spans="22:25" x14ac:dyDescent="0.25">
      <c r="V11142" s="280"/>
      <c r="Y11142" s="243"/>
    </row>
    <row r="11143" spans="22:25" x14ac:dyDescent="0.25">
      <c r="V11143" s="280"/>
      <c r="Y11143" s="243"/>
    </row>
    <row r="11144" spans="22:25" x14ac:dyDescent="0.25">
      <c r="V11144" s="280"/>
      <c r="Y11144" s="243"/>
    </row>
    <row r="11145" spans="22:25" x14ac:dyDescent="0.25">
      <c r="V11145" s="280"/>
      <c r="Y11145" s="243"/>
    </row>
    <row r="11146" spans="22:25" x14ac:dyDescent="0.25">
      <c r="V11146" s="280"/>
      <c r="Y11146" s="243"/>
    </row>
    <row r="11147" spans="22:25" x14ac:dyDescent="0.25">
      <c r="V11147" s="280"/>
      <c r="Y11147" s="243"/>
    </row>
    <row r="11148" spans="22:25" x14ac:dyDescent="0.25">
      <c r="V11148" s="280"/>
      <c r="Y11148" s="243"/>
    </row>
    <row r="11149" spans="22:25" x14ac:dyDescent="0.25">
      <c r="V11149" s="280"/>
      <c r="Y11149" s="243"/>
    </row>
    <row r="11150" spans="22:25" x14ac:dyDescent="0.25">
      <c r="V11150" s="280"/>
      <c r="Y11150" s="243"/>
    </row>
    <row r="11151" spans="22:25" x14ac:dyDescent="0.25">
      <c r="V11151" s="280"/>
      <c r="Y11151" s="243"/>
    </row>
    <row r="11152" spans="22:25" x14ac:dyDescent="0.25">
      <c r="V11152" s="280"/>
      <c r="Y11152" s="243"/>
    </row>
    <row r="11153" spans="22:25" x14ac:dyDescent="0.25">
      <c r="V11153" s="280"/>
      <c r="Y11153" s="243"/>
    </row>
    <row r="11154" spans="22:25" x14ac:dyDescent="0.25">
      <c r="V11154" s="280"/>
      <c r="Y11154" s="243"/>
    </row>
    <row r="11155" spans="22:25" x14ac:dyDescent="0.25">
      <c r="V11155" s="280"/>
      <c r="Y11155" s="243"/>
    </row>
    <row r="11156" spans="22:25" x14ac:dyDescent="0.25">
      <c r="V11156" s="280"/>
      <c r="Y11156" s="243"/>
    </row>
    <row r="11157" spans="22:25" x14ac:dyDescent="0.25">
      <c r="V11157" s="280"/>
      <c r="Y11157" s="243"/>
    </row>
    <row r="11158" spans="22:25" x14ac:dyDescent="0.25">
      <c r="V11158" s="280"/>
      <c r="Y11158" s="243"/>
    </row>
    <row r="11159" spans="22:25" x14ac:dyDescent="0.25">
      <c r="V11159" s="280"/>
      <c r="Y11159" s="243"/>
    </row>
    <row r="11160" spans="22:25" x14ac:dyDescent="0.25">
      <c r="V11160" s="280"/>
      <c r="Y11160" s="243"/>
    </row>
    <row r="11161" spans="22:25" x14ac:dyDescent="0.25">
      <c r="V11161" s="280"/>
      <c r="Y11161" s="243"/>
    </row>
    <row r="11162" spans="22:25" x14ac:dyDescent="0.25">
      <c r="V11162" s="280"/>
      <c r="Y11162" s="243"/>
    </row>
    <row r="11163" spans="22:25" x14ac:dyDescent="0.25">
      <c r="V11163" s="280"/>
      <c r="Y11163" s="243"/>
    </row>
    <row r="11164" spans="22:25" x14ac:dyDescent="0.25">
      <c r="V11164" s="280"/>
      <c r="Y11164" s="243"/>
    </row>
    <row r="11165" spans="22:25" x14ac:dyDescent="0.25">
      <c r="V11165" s="280"/>
      <c r="Y11165" s="243"/>
    </row>
    <row r="11166" spans="22:25" x14ac:dyDescent="0.25">
      <c r="V11166" s="280"/>
      <c r="Y11166" s="243"/>
    </row>
    <row r="11167" spans="22:25" x14ac:dyDescent="0.25">
      <c r="V11167" s="280"/>
      <c r="Y11167" s="243"/>
    </row>
    <row r="11168" spans="22:25" x14ac:dyDescent="0.25">
      <c r="V11168" s="280"/>
      <c r="Y11168" s="243"/>
    </row>
    <row r="11169" spans="22:25" x14ac:dyDescent="0.25">
      <c r="V11169" s="280"/>
      <c r="Y11169" s="243"/>
    </row>
    <row r="11170" spans="22:25" x14ac:dyDescent="0.25">
      <c r="V11170" s="280"/>
      <c r="Y11170" s="243"/>
    </row>
    <row r="11171" spans="22:25" x14ac:dyDescent="0.25">
      <c r="V11171" s="280"/>
      <c r="Y11171" s="243"/>
    </row>
    <row r="11172" spans="22:25" x14ac:dyDescent="0.25">
      <c r="V11172" s="280"/>
      <c r="Y11172" s="243"/>
    </row>
    <row r="11173" spans="22:25" x14ac:dyDescent="0.25">
      <c r="V11173" s="280"/>
      <c r="Y11173" s="243"/>
    </row>
    <row r="11174" spans="22:25" x14ac:dyDescent="0.25">
      <c r="V11174" s="280"/>
      <c r="Y11174" s="243"/>
    </row>
    <row r="11175" spans="22:25" x14ac:dyDescent="0.25">
      <c r="V11175" s="280"/>
      <c r="Y11175" s="243"/>
    </row>
    <row r="11176" spans="22:25" x14ac:dyDescent="0.25">
      <c r="V11176" s="280"/>
      <c r="Y11176" s="243"/>
    </row>
    <row r="11177" spans="22:25" x14ac:dyDescent="0.25">
      <c r="V11177" s="280"/>
      <c r="Y11177" s="243"/>
    </row>
    <row r="11178" spans="22:25" x14ac:dyDescent="0.25">
      <c r="V11178" s="280"/>
      <c r="Y11178" s="243"/>
    </row>
    <row r="11179" spans="22:25" x14ac:dyDescent="0.25">
      <c r="V11179" s="280"/>
      <c r="Y11179" s="243"/>
    </row>
    <row r="11180" spans="22:25" x14ac:dyDescent="0.25">
      <c r="V11180" s="280"/>
      <c r="Y11180" s="243"/>
    </row>
    <row r="11181" spans="22:25" x14ac:dyDescent="0.25">
      <c r="V11181" s="280"/>
      <c r="Y11181" s="243"/>
    </row>
    <row r="11182" spans="22:25" x14ac:dyDescent="0.25">
      <c r="V11182" s="280"/>
      <c r="Y11182" s="243"/>
    </row>
    <row r="11183" spans="22:25" x14ac:dyDescent="0.25">
      <c r="V11183" s="280"/>
      <c r="Y11183" s="243"/>
    </row>
    <row r="11184" spans="22:25" x14ac:dyDescent="0.25">
      <c r="V11184" s="280"/>
      <c r="Y11184" s="243"/>
    </row>
    <row r="11185" spans="22:25" x14ac:dyDescent="0.25">
      <c r="V11185" s="280"/>
      <c r="Y11185" s="243"/>
    </row>
    <row r="11186" spans="22:25" x14ac:dyDescent="0.25">
      <c r="V11186" s="280"/>
      <c r="Y11186" s="243"/>
    </row>
    <row r="11187" spans="22:25" x14ac:dyDescent="0.25">
      <c r="V11187" s="280"/>
      <c r="Y11187" s="243"/>
    </row>
    <row r="11188" spans="22:25" x14ac:dyDescent="0.25">
      <c r="V11188" s="280"/>
      <c r="Y11188" s="243"/>
    </row>
    <row r="11189" spans="22:25" x14ac:dyDescent="0.25">
      <c r="V11189" s="280"/>
      <c r="Y11189" s="243"/>
    </row>
    <row r="11190" spans="22:25" x14ac:dyDescent="0.25">
      <c r="V11190" s="280"/>
      <c r="Y11190" s="243"/>
    </row>
    <row r="11191" spans="22:25" x14ac:dyDescent="0.25">
      <c r="V11191" s="280"/>
      <c r="Y11191" s="243"/>
    </row>
    <row r="11192" spans="22:25" x14ac:dyDescent="0.25">
      <c r="V11192" s="280"/>
      <c r="Y11192" s="243"/>
    </row>
    <row r="11193" spans="22:25" x14ac:dyDescent="0.25">
      <c r="V11193" s="280"/>
      <c r="Y11193" s="243"/>
    </row>
    <row r="11194" spans="22:25" x14ac:dyDescent="0.25">
      <c r="V11194" s="280"/>
      <c r="Y11194" s="243"/>
    </row>
    <row r="11195" spans="22:25" x14ac:dyDescent="0.25">
      <c r="V11195" s="280"/>
      <c r="Y11195" s="243"/>
    </row>
    <row r="11196" spans="22:25" x14ac:dyDescent="0.25">
      <c r="V11196" s="280"/>
      <c r="Y11196" s="243"/>
    </row>
    <row r="11197" spans="22:25" x14ac:dyDescent="0.25">
      <c r="V11197" s="280"/>
      <c r="Y11197" s="243"/>
    </row>
    <row r="11198" spans="22:25" x14ac:dyDescent="0.25">
      <c r="V11198" s="280"/>
      <c r="Y11198" s="243"/>
    </row>
    <row r="11199" spans="22:25" x14ac:dyDescent="0.25">
      <c r="V11199" s="280"/>
      <c r="Y11199" s="243"/>
    </row>
    <row r="11200" spans="22:25" x14ac:dyDescent="0.25">
      <c r="V11200" s="280"/>
      <c r="Y11200" s="243"/>
    </row>
    <row r="11201" spans="22:25" x14ac:dyDescent="0.25">
      <c r="V11201" s="280"/>
      <c r="Y11201" s="243"/>
    </row>
    <row r="11202" spans="22:25" x14ac:dyDescent="0.25">
      <c r="V11202" s="280"/>
      <c r="Y11202" s="243"/>
    </row>
    <row r="11203" spans="22:25" x14ac:dyDescent="0.25">
      <c r="V11203" s="280"/>
      <c r="Y11203" s="243"/>
    </row>
    <row r="11204" spans="22:25" x14ac:dyDescent="0.25">
      <c r="V11204" s="280"/>
      <c r="Y11204" s="243"/>
    </row>
    <row r="11205" spans="22:25" x14ac:dyDescent="0.25">
      <c r="V11205" s="280"/>
      <c r="Y11205" s="243"/>
    </row>
    <row r="11206" spans="22:25" x14ac:dyDescent="0.25">
      <c r="V11206" s="280"/>
      <c r="Y11206" s="243"/>
    </row>
    <row r="11207" spans="22:25" x14ac:dyDescent="0.25">
      <c r="V11207" s="280"/>
      <c r="Y11207" s="243"/>
    </row>
    <row r="11208" spans="22:25" x14ac:dyDescent="0.25">
      <c r="V11208" s="280"/>
      <c r="Y11208" s="243"/>
    </row>
    <row r="11209" spans="22:25" x14ac:dyDescent="0.25">
      <c r="V11209" s="280"/>
      <c r="Y11209" s="243"/>
    </row>
    <row r="11210" spans="22:25" x14ac:dyDescent="0.25">
      <c r="V11210" s="280"/>
      <c r="Y11210" s="243"/>
    </row>
    <row r="11211" spans="22:25" x14ac:dyDescent="0.25">
      <c r="V11211" s="280"/>
      <c r="Y11211" s="243"/>
    </row>
    <row r="11212" spans="22:25" x14ac:dyDescent="0.25">
      <c r="V11212" s="280"/>
      <c r="Y11212" s="243"/>
    </row>
    <row r="11213" spans="22:25" x14ac:dyDescent="0.25">
      <c r="V11213" s="280"/>
      <c r="Y11213" s="243"/>
    </row>
    <row r="11214" spans="22:25" x14ac:dyDescent="0.25">
      <c r="V11214" s="280"/>
      <c r="Y11214" s="243"/>
    </row>
    <row r="11215" spans="22:25" x14ac:dyDescent="0.25">
      <c r="V11215" s="280"/>
      <c r="Y11215" s="243"/>
    </row>
    <row r="11216" spans="22:25" x14ac:dyDescent="0.25">
      <c r="V11216" s="280"/>
      <c r="Y11216" s="243"/>
    </row>
    <row r="11217" spans="22:25" x14ac:dyDescent="0.25">
      <c r="V11217" s="280"/>
      <c r="Y11217" s="243"/>
    </row>
    <row r="11218" spans="22:25" x14ac:dyDescent="0.25">
      <c r="V11218" s="280"/>
      <c r="Y11218" s="243"/>
    </row>
    <row r="11219" spans="22:25" x14ac:dyDescent="0.25">
      <c r="V11219" s="280"/>
      <c r="Y11219" s="243"/>
    </row>
    <row r="11220" spans="22:25" x14ac:dyDescent="0.25">
      <c r="V11220" s="280"/>
      <c r="Y11220" s="243"/>
    </row>
    <row r="11221" spans="22:25" x14ac:dyDescent="0.25">
      <c r="V11221" s="280"/>
      <c r="Y11221" s="243"/>
    </row>
    <row r="11222" spans="22:25" x14ac:dyDescent="0.25">
      <c r="V11222" s="280"/>
      <c r="Y11222" s="243"/>
    </row>
    <row r="11223" spans="22:25" x14ac:dyDescent="0.25">
      <c r="V11223" s="280"/>
      <c r="Y11223" s="243"/>
    </row>
    <row r="11224" spans="22:25" x14ac:dyDescent="0.25">
      <c r="V11224" s="280"/>
      <c r="Y11224" s="243"/>
    </row>
    <row r="11225" spans="22:25" x14ac:dyDescent="0.25">
      <c r="V11225" s="280"/>
      <c r="Y11225" s="243"/>
    </row>
    <row r="11226" spans="22:25" x14ac:dyDescent="0.25">
      <c r="V11226" s="280"/>
      <c r="Y11226" s="243"/>
    </row>
    <row r="11227" spans="22:25" x14ac:dyDescent="0.25">
      <c r="V11227" s="280"/>
      <c r="Y11227" s="243"/>
    </row>
    <row r="11228" spans="22:25" x14ac:dyDescent="0.25">
      <c r="V11228" s="280"/>
      <c r="Y11228" s="243"/>
    </row>
    <row r="11229" spans="22:25" x14ac:dyDescent="0.25">
      <c r="V11229" s="280"/>
      <c r="Y11229" s="243"/>
    </row>
    <row r="11230" spans="22:25" x14ac:dyDescent="0.25">
      <c r="V11230" s="280"/>
      <c r="Y11230" s="243"/>
    </row>
    <row r="11231" spans="22:25" x14ac:dyDescent="0.25">
      <c r="V11231" s="280"/>
      <c r="Y11231" s="243"/>
    </row>
    <row r="11232" spans="22:25" x14ac:dyDescent="0.25">
      <c r="V11232" s="280"/>
      <c r="Y11232" s="243"/>
    </row>
    <row r="11233" spans="22:25" x14ac:dyDescent="0.25">
      <c r="V11233" s="280"/>
      <c r="Y11233" s="243"/>
    </row>
    <row r="11234" spans="22:25" x14ac:dyDescent="0.25">
      <c r="V11234" s="280"/>
      <c r="Y11234" s="243"/>
    </row>
    <row r="11235" spans="22:25" x14ac:dyDescent="0.25">
      <c r="V11235" s="280"/>
      <c r="Y11235" s="243"/>
    </row>
    <row r="11236" spans="22:25" x14ac:dyDescent="0.25">
      <c r="V11236" s="280"/>
      <c r="Y11236" s="243"/>
    </row>
    <row r="11237" spans="22:25" x14ac:dyDescent="0.25">
      <c r="V11237" s="280"/>
      <c r="Y11237" s="243"/>
    </row>
    <row r="11238" spans="22:25" x14ac:dyDescent="0.25">
      <c r="V11238" s="280"/>
      <c r="Y11238" s="243"/>
    </row>
    <row r="11239" spans="22:25" x14ac:dyDescent="0.25">
      <c r="V11239" s="280"/>
      <c r="Y11239" s="243"/>
    </row>
    <row r="11240" spans="22:25" x14ac:dyDescent="0.25">
      <c r="V11240" s="280"/>
      <c r="Y11240" s="243"/>
    </row>
    <row r="11241" spans="22:25" x14ac:dyDescent="0.25">
      <c r="V11241" s="280"/>
      <c r="Y11241" s="243"/>
    </row>
    <row r="11242" spans="22:25" x14ac:dyDescent="0.25">
      <c r="V11242" s="280"/>
      <c r="Y11242" s="243"/>
    </row>
    <row r="11243" spans="22:25" x14ac:dyDescent="0.25">
      <c r="V11243" s="280"/>
      <c r="Y11243" s="243"/>
    </row>
    <row r="11244" spans="22:25" x14ac:dyDescent="0.25">
      <c r="V11244" s="280"/>
      <c r="Y11244" s="243"/>
    </row>
    <row r="11245" spans="22:25" x14ac:dyDescent="0.25">
      <c r="V11245" s="280"/>
      <c r="Y11245" s="243"/>
    </row>
    <row r="11246" spans="22:25" x14ac:dyDescent="0.25">
      <c r="V11246" s="280"/>
      <c r="Y11246" s="243"/>
    </row>
    <row r="11247" spans="22:25" x14ac:dyDescent="0.25">
      <c r="V11247" s="280"/>
      <c r="Y11247" s="243"/>
    </row>
    <row r="11248" spans="22:25" x14ac:dyDescent="0.25">
      <c r="V11248" s="280"/>
      <c r="Y11248" s="243"/>
    </row>
    <row r="11249" spans="22:25" x14ac:dyDescent="0.25">
      <c r="V11249" s="280"/>
      <c r="Y11249" s="243"/>
    </row>
    <row r="11250" spans="22:25" x14ac:dyDescent="0.25">
      <c r="V11250" s="280"/>
      <c r="Y11250" s="243"/>
    </row>
    <row r="11251" spans="22:25" x14ac:dyDescent="0.25">
      <c r="V11251" s="280"/>
      <c r="Y11251" s="243"/>
    </row>
    <row r="11252" spans="22:25" x14ac:dyDescent="0.25">
      <c r="V11252" s="280"/>
      <c r="Y11252" s="243"/>
    </row>
    <row r="11253" spans="22:25" x14ac:dyDescent="0.25">
      <c r="V11253" s="280"/>
      <c r="Y11253" s="243"/>
    </row>
    <row r="11254" spans="22:25" x14ac:dyDescent="0.25">
      <c r="V11254" s="280"/>
      <c r="Y11254" s="243"/>
    </row>
    <row r="11255" spans="22:25" x14ac:dyDescent="0.25">
      <c r="V11255" s="280"/>
      <c r="Y11255" s="243"/>
    </row>
    <row r="11256" spans="22:25" x14ac:dyDescent="0.25">
      <c r="V11256" s="280"/>
      <c r="Y11256" s="243"/>
    </row>
    <row r="11257" spans="22:25" x14ac:dyDescent="0.25">
      <c r="V11257" s="280"/>
      <c r="Y11257" s="243"/>
    </row>
    <row r="11258" spans="22:25" x14ac:dyDescent="0.25">
      <c r="V11258" s="280"/>
      <c r="Y11258" s="243"/>
    </row>
    <row r="11259" spans="22:25" x14ac:dyDescent="0.25">
      <c r="V11259" s="280"/>
      <c r="Y11259" s="243"/>
    </row>
    <row r="11260" spans="22:25" x14ac:dyDescent="0.25">
      <c r="V11260" s="280"/>
      <c r="Y11260" s="243"/>
    </row>
    <row r="11261" spans="22:25" x14ac:dyDescent="0.25">
      <c r="V11261" s="280"/>
      <c r="Y11261" s="243"/>
    </row>
    <row r="11262" spans="22:25" x14ac:dyDescent="0.25">
      <c r="V11262" s="280"/>
      <c r="Y11262" s="243"/>
    </row>
    <row r="11263" spans="22:25" x14ac:dyDescent="0.25">
      <c r="V11263" s="280"/>
      <c r="Y11263" s="243"/>
    </row>
    <row r="11264" spans="22:25" x14ac:dyDescent="0.25">
      <c r="V11264" s="280"/>
      <c r="Y11264" s="243"/>
    </row>
    <row r="11265" spans="22:25" x14ac:dyDescent="0.25">
      <c r="V11265" s="280"/>
      <c r="Y11265" s="243"/>
    </row>
    <row r="11266" spans="22:25" x14ac:dyDescent="0.25">
      <c r="V11266" s="280"/>
      <c r="Y11266" s="243"/>
    </row>
    <row r="11267" spans="22:25" x14ac:dyDescent="0.25">
      <c r="V11267" s="280"/>
      <c r="Y11267" s="243"/>
    </row>
    <row r="11268" spans="22:25" x14ac:dyDescent="0.25">
      <c r="V11268" s="280"/>
      <c r="Y11268" s="243"/>
    </row>
    <row r="11269" spans="22:25" x14ac:dyDescent="0.25">
      <c r="V11269" s="280"/>
      <c r="Y11269" s="243"/>
    </row>
    <row r="11270" spans="22:25" x14ac:dyDescent="0.25">
      <c r="V11270" s="280"/>
      <c r="Y11270" s="243"/>
    </row>
    <row r="11271" spans="22:25" x14ac:dyDescent="0.25">
      <c r="V11271" s="280"/>
      <c r="Y11271" s="243"/>
    </row>
    <row r="11272" spans="22:25" x14ac:dyDescent="0.25">
      <c r="V11272" s="280"/>
      <c r="Y11272" s="243"/>
    </row>
    <row r="11273" spans="22:25" x14ac:dyDescent="0.25">
      <c r="V11273" s="280"/>
      <c r="Y11273" s="243"/>
    </row>
    <row r="11274" spans="22:25" x14ac:dyDescent="0.25">
      <c r="V11274" s="280"/>
      <c r="Y11274" s="243"/>
    </row>
    <row r="11275" spans="22:25" x14ac:dyDescent="0.25">
      <c r="V11275" s="280"/>
      <c r="Y11275" s="243"/>
    </row>
    <row r="11276" spans="22:25" x14ac:dyDescent="0.25">
      <c r="V11276" s="280"/>
      <c r="Y11276" s="243"/>
    </row>
    <row r="11277" spans="22:25" x14ac:dyDescent="0.25">
      <c r="V11277" s="280"/>
      <c r="Y11277" s="243"/>
    </row>
    <row r="11278" spans="22:25" x14ac:dyDescent="0.25">
      <c r="V11278" s="280"/>
      <c r="Y11278" s="243"/>
    </row>
    <row r="11279" spans="22:25" x14ac:dyDescent="0.25">
      <c r="V11279" s="280"/>
      <c r="Y11279" s="243"/>
    </row>
    <row r="11280" spans="22:25" x14ac:dyDescent="0.25">
      <c r="V11280" s="280"/>
      <c r="Y11280" s="243"/>
    </row>
    <row r="11281" spans="22:25" x14ac:dyDescent="0.25">
      <c r="V11281" s="280"/>
      <c r="Y11281" s="243"/>
    </row>
    <row r="11282" spans="22:25" x14ac:dyDescent="0.25">
      <c r="V11282" s="280"/>
      <c r="Y11282" s="243"/>
    </row>
    <row r="11283" spans="22:25" x14ac:dyDescent="0.25">
      <c r="V11283" s="280"/>
      <c r="Y11283" s="243"/>
    </row>
    <row r="11284" spans="22:25" x14ac:dyDescent="0.25">
      <c r="V11284" s="280"/>
      <c r="Y11284" s="243"/>
    </row>
    <row r="11285" spans="22:25" x14ac:dyDescent="0.25">
      <c r="V11285" s="280"/>
      <c r="Y11285" s="243"/>
    </row>
    <row r="11286" spans="22:25" x14ac:dyDescent="0.25">
      <c r="V11286" s="280"/>
      <c r="Y11286" s="243"/>
    </row>
    <row r="11287" spans="22:25" x14ac:dyDescent="0.25">
      <c r="V11287" s="280"/>
      <c r="Y11287" s="243"/>
    </row>
    <row r="11288" spans="22:25" x14ac:dyDescent="0.25">
      <c r="V11288" s="280"/>
      <c r="Y11288" s="243"/>
    </row>
    <row r="11289" spans="22:25" x14ac:dyDescent="0.25">
      <c r="V11289" s="280"/>
      <c r="Y11289" s="243"/>
    </row>
    <row r="11290" spans="22:25" x14ac:dyDescent="0.25">
      <c r="V11290" s="280"/>
      <c r="Y11290" s="243"/>
    </row>
    <row r="11291" spans="22:25" x14ac:dyDescent="0.25">
      <c r="V11291" s="280"/>
      <c r="Y11291" s="243"/>
    </row>
    <row r="11292" spans="22:25" x14ac:dyDescent="0.25">
      <c r="V11292" s="280"/>
      <c r="Y11292" s="243"/>
    </row>
    <row r="11293" spans="22:25" x14ac:dyDescent="0.25">
      <c r="V11293" s="280"/>
      <c r="Y11293" s="243"/>
    </row>
    <row r="11294" spans="22:25" x14ac:dyDescent="0.25">
      <c r="V11294" s="280"/>
      <c r="Y11294" s="243"/>
    </row>
    <row r="11295" spans="22:25" x14ac:dyDescent="0.25">
      <c r="V11295" s="280"/>
      <c r="Y11295" s="243"/>
    </row>
    <row r="11296" spans="22:25" x14ac:dyDescent="0.25">
      <c r="V11296" s="280"/>
      <c r="Y11296" s="243"/>
    </row>
    <row r="11297" spans="22:25" x14ac:dyDescent="0.25">
      <c r="V11297" s="280"/>
      <c r="Y11297" s="243"/>
    </row>
    <row r="11298" spans="22:25" x14ac:dyDescent="0.25">
      <c r="V11298" s="280"/>
      <c r="Y11298" s="243"/>
    </row>
    <row r="11299" spans="22:25" x14ac:dyDescent="0.25">
      <c r="V11299" s="280"/>
      <c r="Y11299" s="243"/>
    </row>
    <row r="11300" spans="22:25" x14ac:dyDescent="0.25">
      <c r="V11300" s="280"/>
      <c r="Y11300" s="243"/>
    </row>
    <row r="11301" spans="22:25" x14ac:dyDescent="0.25">
      <c r="V11301" s="280"/>
      <c r="Y11301" s="243"/>
    </row>
    <row r="11302" spans="22:25" x14ac:dyDescent="0.25">
      <c r="V11302" s="280"/>
      <c r="Y11302" s="243"/>
    </row>
    <row r="11303" spans="22:25" x14ac:dyDescent="0.25">
      <c r="V11303" s="280"/>
      <c r="Y11303" s="243"/>
    </row>
    <row r="11304" spans="22:25" x14ac:dyDescent="0.25">
      <c r="V11304" s="280"/>
      <c r="Y11304" s="243"/>
    </row>
    <row r="11305" spans="22:25" x14ac:dyDescent="0.25">
      <c r="V11305" s="280"/>
      <c r="Y11305" s="243"/>
    </row>
    <row r="11306" spans="22:25" x14ac:dyDescent="0.25">
      <c r="V11306" s="280"/>
      <c r="Y11306" s="243"/>
    </row>
    <row r="11307" spans="22:25" x14ac:dyDescent="0.25">
      <c r="V11307" s="280"/>
      <c r="Y11307" s="243"/>
    </row>
    <row r="11308" spans="22:25" x14ac:dyDescent="0.25">
      <c r="V11308" s="280"/>
      <c r="Y11308" s="243"/>
    </row>
    <row r="11309" spans="22:25" x14ac:dyDescent="0.25">
      <c r="V11309" s="280"/>
      <c r="Y11309" s="243"/>
    </row>
    <row r="11310" spans="22:25" x14ac:dyDescent="0.25">
      <c r="V11310" s="280"/>
      <c r="Y11310" s="243"/>
    </row>
    <row r="11311" spans="22:25" x14ac:dyDescent="0.25">
      <c r="V11311" s="280"/>
      <c r="Y11311" s="243"/>
    </row>
    <row r="11312" spans="22:25" x14ac:dyDescent="0.25">
      <c r="V11312" s="280"/>
      <c r="Y11312" s="243"/>
    </row>
    <row r="11313" spans="22:25" x14ac:dyDescent="0.25">
      <c r="V11313" s="280"/>
      <c r="Y11313" s="243"/>
    </row>
    <row r="11314" spans="22:25" x14ac:dyDescent="0.25">
      <c r="V11314" s="280"/>
      <c r="Y11314" s="243"/>
    </row>
    <row r="11315" spans="22:25" x14ac:dyDescent="0.25">
      <c r="V11315" s="280"/>
      <c r="Y11315" s="243"/>
    </row>
    <row r="11316" spans="22:25" x14ac:dyDescent="0.25">
      <c r="V11316" s="280"/>
      <c r="Y11316" s="243"/>
    </row>
    <row r="11317" spans="22:25" x14ac:dyDescent="0.25">
      <c r="V11317" s="280"/>
      <c r="Y11317" s="243"/>
    </row>
    <row r="11318" spans="22:25" x14ac:dyDescent="0.25">
      <c r="V11318" s="280"/>
      <c r="Y11318" s="243"/>
    </row>
    <row r="11319" spans="22:25" x14ac:dyDescent="0.25">
      <c r="V11319" s="280"/>
      <c r="Y11319" s="243"/>
    </row>
    <row r="11320" spans="22:25" x14ac:dyDescent="0.25">
      <c r="V11320" s="280"/>
      <c r="Y11320" s="243"/>
    </row>
    <row r="11321" spans="22:25" x14ac:dyDescent="0.25">
      <c r="V11321" s="280"/>
      <c r="Y11321" s="243"/>
    </row>
    <row r="11322" spans="22:25" x14ac:dyDescent="0.25">
      <c r="V11322" s="280"/>
      <c r="Y11322" s="243"/>
    </row>
    <row r="11323" spans="22:25" x14ac:dyDescent="0.25">
      <c r="V11323" s="280"/>
      <c r="Y11323" s="243"/>
    </row>
    <row r="11324" spans="22:25" x14ac:dyDescent="0.25">
      <c r="V11324" s="280"/>
      <c r="Y11324" s="243"/>
    </row>
    <row r="11325" spans="22:25" x14ac:dyDescent="0.25">
      <c r="V11325" s="280"/>
      <c r="Y11325" s="243"/>
    </row>
    <row r="11326" spans="22:25" x14ac:dyDescent="0.25">
      <c r="V11326" s="280"/>
      <c r="Y11326" s="243"/>
    </row>
    <row r="11327" spans="22:25" x14ac:dyDescent="0.25">
      <c r="V11327" s="280"/>
      <c r="Y11327" s="243"/>
    </row>
    <row r="11328" spans="22:25" x14ac:dyDescent="0.25">
      <c r="V11328" s="280"/>
      <c r="Y11328" s="243"/>
    </row>
    <row r="11329" spans="22:25" x14ac:dyDescent="0.25">
      <c r="V11329" s="280"/>
      <c r="Y11329" s="243"/>
    </row>
    <row r="11330" spans="22:25" x14ac:dyDescent="0.25">
      <c r="V11330" s="280"/>
      <c r="Y11330" s="243"/>
    </row>
    <row r="11331" spans="22:25" x14ac:dyDescent="0.25">
      <c r="V11331" s="280"/>
      <c r="Y11331" s="243"/>
    </row>
    <row r="11332" spans="22:25" x14ac:dyDescent="0.25">
      <c r="V11332" s="280"/>
      <c r="Y11332" s="243"/>
    </row>
    <row r="11333" spans="22:25" x14ac:dyDescent="0.25">
      <c r="V11333" s="280"/>
      <c r="Y11333" s="243"/>
    </row>
    <row r="11334" spans="22:25" x14ac:dyDescent="0.25">
      <c r="V11334" s="280"/>
      <c r="Y11334" s="243"/>
    </row>
    <row r="11335" spans="22:25" x14ac:dyDescent="0.25">
      <c r="V11335" s="280"/>
      <c r="Y11335" s="243"/>
    </row>
    <row r="11336" spans="22:25" x14ac:dyDescent="0.25">
      <c r="V11336" s="280"/>
      <c r="Y11336" s="243"/>
    </row>
    <row r="11337" spans="22:25" x14ac:dyDescent="0.25">
      <c r="V11337" s="280"/>
      <c r="Y11337" s="243"/>
    </row>
    <row r="11338" spans="22:25" x14ac:dyDescent="0.25">
      <c r="V11338" s="280"/>
      <c r="Y11338" s="243"/>
    </row>
    <row r="11339" spans="22:25" x14ac:dyDescent="0.25">
      <c r="V11339" s="280"/>
      <c r="Y11339" s="243"/>
    </row>
    <row r="11340" spans="22:25" x14ac:dyDescent="0.25">
      <c r="V11340" s="280"/>
      <c r="Y11340" s="243"/>
    </row>
    <row r="11341" spans="22:25" x14ac:dyDescent="0.25">
      <c r="V11341" s="280"/>
      <c r="Y11341" s="243"/>
    </row>
    <row r="11342" spans="22:25" x14ac:dyDescent="0.25">
      <c r="V11342" s="280"/>
      <c r="Y11342" s="243"/>
    </row>
    <row r="11343" spans="22:25" x14ac:dyDescent="0.25">
      <c r="V11343" s="280"/>
      <c r="Y11343" s="243"/>
    </row>
    <row r="11344" spans="22:25" x14ac:dyDescent="0.25">
      <c r="V11344" s="280"/>
      <c r="Y11344" s="243"/>
    </row>
    <row r="11345" spans="22:25" x14ac:dyDescent="0.25">
      <c r="V11345" s="280"/>
      <c r="Y11345" s="243"/>
    </row>
    <row r="11346" spans="22:25" x14ac:dyDescent="0.25">
      <c r="V11346" s="280"/>
      <c r="Y11346" s="243"/>
    </row>
    <row r="11347" spans="22:25" x14ac:dyDescent="0.25">
      <c r="V11347" s="280"/>
      <c r="Y11347" s="243"/>
    </row>
    <row r="11348" spans="22:25" x14ac:dyDescent="0.25">
      <c r="V11348" s="280"/>
      <c r="Y11348" s="243"/>
    </row>
    <row r="11349" spans="22:25" x14ac:dyDescent="0.25">
      <c r="V11349" s="280"/>
      <c r="Y11349" s="243"/>
    </row>
    <row r="11350" spans="22:25" x14ac:dyDescent="0.25">
      <c r="V11350" s="280"/>
      <c r="Y11350" s="243"/>
    </row>
    <row r="11351" spans="22:25" x14ac:dyDescent="0.25">
      <c r="V11351" s="280"/>
      <c r="Y11351" s="243"/>
    </row>
    <row r="11352" spans="22:25" x14ac:dyDescent="0.25">
      <c r="V11352" s="280"/>
      <c r="Y11352" s="243"/>
    </row>
    <row r="11353" spans="22:25" x14ac:dyDescent="0.25">
      <c r="V11353" s="280"/>
      <c r="Y11353" s="243"/>
    </row>
    <row r="11354" spans="22:25" x14ac:dyDescent="0.25">
      <c r="V11354" s="280"/>
      <c r="Y11354" s="243"/>
    </row>
    <row r="11355" spans="22:25" x14ac:dyDescent="0.25">
      <c r="V11355" s="280"/>
      <c r="Y11355" s="243"/>
    </row>
    <row r="11356" spans="22:25" x14ac:dyDescent="0.25">
      <c r="V11356" s="280"/>
      <c r="Y11356" s="243"/>
    </row>
    <row r="11357" spans="22:25" x14ac:dyDescent="0.25">
      <c r="V11357" s="280"/>
      <c r="Y11357" s="243"/>
    </row>
    <row r="11358" spans="22:25" x14ac:dyDescent="0.25">
      <c r="V11358" s="280"/>
      <c r="Y11358" s="243"/>
    </row>
    <row r="11359" spans="22:25" x14ac:dyDescent="0.25">
      <c r="V11359" s="280"/>
      <c r="Y11359" s="243"/>
    </row>
    <row r="11360" spans="22:25" x14ac:dyDescent="0.25">
      <c r="V11360" s="280"/>
      <c r="Y11360" s="243"/>
    </row>
    <row r="11361" spans="22:25" x14ac:dyDescent="0.25">
      <c r="V11361" s="280"/>
      <c r="Y11361" s="243"/>
    </row>
    <row r="11362" spans="22:25" x14ac:dyDescent="0.25">
      <c r="V11362" s="280"/>
      <c r="Y11362" s="243"/>
    </row>
    <row r="11363" spans="22:25" x14ac:dyDescent="0.25">
      <c r="V11363" s="280"/>
      <c r="Y11363" s="243"/>
    </row>
    <row r="11364" spans="22:25" x14ac:dyDescent="0.25">
      <c r="V11364" s="280"/>
      <c r="Y11364" s="243"/>
    </row>
    <row r="11365" spans="22:25" x14ac:dyDescent="0.25">
      <c r="V11365" s="280"/>
      <c r="Y11365" s="243"/>
    </row>
    <row r="11366" spans="22:25" x14ac:dyDescent="0.25">
      <c r="V11366" s="280"/>
      <c r="Y11366" s="243"/>
    </row>
    <row r="11367" spans="22:25" x14ac:dyDescent="0.25">
      <c r="V11367" s="280"/>
      <c r="Y11367" s="243"/>
    </row>
    <row r="11368" spans="22:25" x14ac:dyDescent="0.25">
      <c r="V11368" s="280"/>
      <c r="Y11368" s="243"/>
    </row>
    <row r="11369" spans="22:25" x14ac:dyDescent="0.25">
      <c r="V11369" s="280"/>
      <c r="Y11369" s="243"/>
    </row>
    <row r="11370" spans="22:25" x14ac:dyDescent="0.25">
      <c r="V11370" s="280"/>
      <c r="Y11370" s="243"/>
    </row>
    <row r="11371" spans="22:25" x14ac:dyDescent="0.25">
      <c r="V11371" s="280"/>
      <c r="Y11371" s="243"/>
    </row>
    <row r="11372" spans="22:25" x14ac:dyDescent="0.25">
      <c r="V11372" s="280"/>
      <c r="Y11372" s="243"/>
    </row>
    <row r="11373" spans="22:25" x14ac:dyDescent="0.25">
      <c r="V11373" s="280"/>
      <c r="Y11373" s="243"/>
    </row>
    <row r="11374" spans="22:25" x14ac:dyDescent="0.25">
      <c r="V11374" s="280"/>
      <c r="Y11374" s="243"/>
    </row>
    <row r="11375" spans="22:25" x14ac:dyDescent="0.25">
      <c r="V11375" s="280"/>
      <c r="Y11375" s="243"/>
    </row>
    <row r="11376" spans="22:25" x14ac:dyDescent="0.25">
      <c r="V11376" s="280"/>
      <c r="Y11376" s="243"/>
    </row>
    <row r="11377" spans="22:25" x14ac:dyDescent="0.25">
      <c r="V11377" s="280"/>
      <c r="Y11377" s="243"/>
    </row>
    <row r="11378" spans="22:25" x14ac:dyDescent="0.25">
      <c r="V11378" s="280"/>
      <c r="Y11378" s="243"/>
    </row>
    <row r="11379" spans="22:25" x14ac:dyDescent="0.25">
      <c r="V11379" s="280"/>
      <c r="Y11379" s="243"/>
    </row>
    <row r="11380" spans="22:25" x14ac:dyDescent="0.25">
      <c r="V11380" s="280"/>
      <c r="Y11380" s="243"/>
    </row>
    <row r="11381" spans="22:25" x14ac:dyDescent="0.25">
      <c r="V11381" s="280"/>
      <c r="Y11381" s="243"/>
    </row>
    <row r="11382" spans="22:25" x14ac:dyDescent="0.25">
      <c r="V11382" s="280"/>
      <c r="Y11382" s="243"/>
    </row>
    <row r="11383" spans="22:25" x14ac:dyDescent="0.25">
      <c r="V11383" s="280"/>
      <c r="Y11383" s="243"/>
    </row>
    <row r="11384" spans="22:25" x14ac:dyDescent="0.25">
      <c r="V11384" s="280"/>
      <c r="Y11384" s="243"/>
    </row>
    <row r="11385" spans="22:25" x14ac:dyDescent="0.25">
      <c r="V11385" s="280"/>
      <c r="Y11385" s="243"/>
    </row>
    <row r="11386" spans="22:25" x14ac:dyDescent="0.25">
      <c r="V11386" s="280"/>
      <c r="Y11386" s="243"/>
    </row>
    <row r="11387" spans="22:25" x14ac:dyDescent="0.25">
      <c r="V11387" s="280"/>
      <c r="Y11387" s="243"/>
    </row>
    <row r="11388" spans="22:25" x14ac:dyDescent="0.25">
      <c r="V11388" s="280"/>
      <c r="Y11388" s="243"/>
    </row>
    <row r="11389" spans="22:25" x14ac:dyDescent="0.25">
      <c r="V11389" s="280"/>
      <c r="Y11389" s="243"/>
    </row>
    <row r="11390" spans="22:25" x14ac:dyDescent="0.25">
      <c r="V11390" s="280"/>
      <c r="Y11390" s="243"/>
    </row>
    <row r="11391" spans="22:25" x14ac:dyDescent="0.25">
      <c r="V11391" s="280"/>
      <c r="Y11391" s="243"/>
    </row>
    <row r="11392" spans="22:25" x14ac:dyDescent="0.25">
      <c r="V11392" s="280"/>
      <c r="Y11392" s="243"/>
    </row>
    <row r="11393" spans="22:25" x14ac:dyDescent="0.25">
      <c r="V11393" s="280"/>
      <c r="Y11393" s="243"/>
    </row>
    <row r="11394" spans="22:25" x14ac:dyDescent="0.25">
      <c r="V11394" s="280"/>
      <c r="Y11394" s="243"/>
    </row>
    <row r="11395" spans="22:25" x14ac:dyDescent="0.25">
      <c r="V11395" s="280"/>
      <c r="Y11395" s="243"/>
    </row>
    <row r="11396" spans="22:25" x14ac:dyDescent="0.25">
      <c r="V11396" s="280"/>
      <c r="Y11396" s="243"/>
    </row>
    <row r="11397" spans="22:25" x14ac:dyDescent="0.25">
      <c r="V11397" s="280"/>
      <c r="Y11397" s="243"/>
    </row>
    <row r="11398" spans="22:25" x14ac:dyDescent="0.25">
      <c r="V11398" s="280"/>
      <c r="Y11398" s="243"/>
    </row>
    <row r="11399" spans="22:25" x14ac:dyDescent="0.25">
      <c r="V11399" s="280"/>
      <c r="Y11399" s="243"/>
    </row>
    <row r="11400" spans="22:25" x14ac:dyDescent="0.25">
      <c r="V11400" s="280"/>
      <c r="Y11400" s="243"/>
    </row>
    <row r="11401" spans="22:25" x14ac:dyDescent="0.25">
      <c r="V11401" s="280"/>
      <c r="Y11401" s="243"/>
    </row>
    <row r="11402" spans="22:25" x14ac:dyDescent="0.25">
      <c r="V11402" s="280"/>
      <c r="Y11402" s="243"/>
    </row>
    <row r="11403" spans="22:25" x14ac:dyDescent="0.25">
      <c r="V11403" s="280"/>
      <c r="Y11403" s="243"/>
    </row>
    <row r="11404" spans="22:25" x14ac:dyDescent="0.25">
      <c r="V11404" s="280"/>
      <c r="Y11404" s="243"/>
    </row>
    <row r="11405" spans="22:25" x14ac:dyDescent="0.25">
      <c r="V11405" s="280"/>
      <c r="Y11405" s="243"/>
    </row>
    <row r="11406" spans="22:25" x14ac:dyDescent="0.25">
      <c r="V11406" s="280"/>
      <c r="Y11406" s="243"/>
    </row>
    <row r="11407" spans="22:25" x14ac:dyDescent="0.25">
      <c r="V11407" s="280"/>
      <c r="Y11407" s="243"/>
    </row>
    <row r="11408" spans="22:25" x14ac:dyDescent="0.25">
      <c r="V11408" s="280"/>
      <c r="Y11408" s="243"/>
    </row>
    <row r="11409" spans="22:25" x14ac:dyDescent="0.25">
      <c r="V11409" s="280"/>
      <c r="Y11409" s="243"/>
    </row>
    <row r="11410" spans="22:25" x14ac:dyDescent="0.25">
      <c r="V11410" s="280"/>
      <c r="Y11410" s="243"/>
    </row>
    <row r="11411" spans="22:25" x14ac:dyDescent="0.25">
      <c r="V11411" s="280"/>
      <c r="Y11411" s="243"/>
    </row>
    <row r="11412" spans="22:25" x14ac:dyDescent="0.25">
      <c r="V11412" s="280"/>
      <c r="Y11412" s="243"/>
    </row>
    <row r="11413" spans="22:25" x14ac:dyDescent="0.25">
      <c r="V11413" s="280"/>
      <c r="Y11413" s="243"/>
    </row>
    <row r="11414" spans="22:25" x14ac:dyDescent="0.25">
      <c r="V11414" s="280"/>
      <c r="Y11414" s="243"/>
    </row>
    <row r="11415" spans="22:25" x14ac:dyDescent="0.25">
      <c r="V11415" s="280"/>
      <c r="Y11415" s="243"/>
    </row>
    <row r="11416" spans="22:25" x14ac:dyDescent="0.25">
      <c r="V11416" s="280"/>
      <c r="Y11416" s="243"/>
    </row>
    <row r="11417" spans="22:25" x14ac:dyDescent="0.25">
      <c r="V11417" s="280"/>
      <c r="Y11417" s="243"/>
    </row>
    <row r="11418" spans="22:25" x14ac:dyDescent="0.25">
      <c r="V11418" s="280"/>
      <c r="Y11418" s="243"/>
    </row>
    <row r="11419" spans="22:25" x14ac:dyDescent="0.25">
      <c r="V11419" s="280"/>
      <c r="Y11419" s="243"/>
    </row>
    <row r="11420" spans="22:25" x14ac:dyDescent="0.25">
      <c r="V11420" s="280"/>
      <c r="Y11420" s="243"/>
    </row>
    <row r="11421" spans="22:25" x14ac:dyDescent="0.25">
      <c r="V11421" s="280"/>
      <c r="Y11421" s="243"/>
    </row>
    <row r="11422" spans="22:25" x14ac:dyDescent="0.25">
      <c r="V11422" s="280"/>
      <c r="Y11422" s="243"/>
    </row>
    <row r="11423" spans="22:25" x14ac:dyDescent="0.25">
      <c r="V11423" s="280"/>
      <c r="Y11423" s="243"/>
    </row>
    <row r="11424" spans="22:25" x14ac:dyDescent="0.25">
      <c r="V11424" s="280"/>
      <c r="Y11424" s="243"/>
    </row>
    <row r="11425" spans="22:25" x14ac:dyDescent="0.25">
      <c r="V11425" s="280"/>
      <c r="Y11425" s="243"/>
    </row>
    <row r="11426" spans="22:25" x14ac:dyDescent="0.25">
      <c r="V11426" s="280"/>
      <c r="Y11426" s="243"/>
    </row>
    <row r="11427" spans="22:25" x14ac:dyDescent="0.25">
      <c r="V11427" s="280"/>
      <c r="Y11427" s="243"/>
    </row>
    <row r="11428" spans="22:25" x14ac:dyDescent="0.25">
      <c r="V11428" s="280"/>
      <c r="Y11428" s="243"/>
    </row>
    <row r="11429" spans="22:25" x14ac:dyDescent="0.25">
      <c r="V11429" s="280"/>
      <c r="Y11429" s="243"/>
    </row>
    <row r="11430" spans="22:25" x14ac:dyDescent="0.25">
      <c r="V11430" s="280"/>
      <c r="Y11430" s="243"/>
    </row>
    <row r="11431" spans="22:25" x14ac:dyDescent="0.25">
      <c r="V11431" s="280"/>
      <c r="Y11431" s="243"/>
    </row>
    <row r="11432" spans="22:25" x14ac:dyDescent="0.25">
      <c r="V11432" s="280"/>
      <c r="Y11432" s="243"/>
    </row>
    <row r="11433" spans="22:25" x14ac:dyDescent="0.25">
      <c r="V11433" s="280"/>
      <c r="Y11433" s="243"/>
    </row>
    <row r="11434" spans="22:25" x14ac:dyDescent="0.25">
      <c r="V11434" s="280"/>
      <c r="Y11434" s="243"/>
    </row>
    <row r="11435" spans="22:25" x14ac:dyDescent="0.25">
      <c r="V11435" s="280"/>
      <c r="Y11435" s="243"/>
    </row>
    <row r="11436" spans="22:25" x14ac:dyDescent="0.25">
      <c r="V11436" s="280"/>
      <c r="Y11436" s="243"/>
    </row>
    <row r="11437" spans="22:25" x14ac:dyDescent="0.25">
      <c r="V11437" s="280"/>
      <c r="Y11437" s="243"/>
    </row>
    <row r="11438" spans="22:25" x14ac:dyDescent="0.25">
      <c r="V11438" s="280"/>
      <c r="Y11438" s="243"/>
    </row>
    <row r="11439" spans="22:25" x14ac:dyDescent="0.25">
      <c r="V11439" s="280"/>
      <c r="Y11439" s="243"/>
    </row>
    <row r="11440" spans="22:25" x14ac:dyDescent="0.25">
      <c r="V11440" s="280"/>
      <c r="Y11440" s="243"/>
    </row>
    <row r="11441" spans="22:25" x14ac:dyDescent="0.25">
      <c r="V11441" s="280"/>
      <c r="Y11441" s="243"/>
    </row>
    <row r="11442" spans="22:25" x14ac:dyDescent="0.25">
      <c r="V11442" s="280"/>
      <c r="Y11442" s="243"/>
    </row>
    <row r="11443" spans="22:25" x14ac:dyDescent="0.25">
      <c r="V11443" s="280"/>
      <c r="Y11443" s="243"/>
    </row>
    <row r="11444" spans="22:25" x14ac:dyDescent="0.25">
      <c r="V11444" s="280"/>
      <c r="Y11444" s="243"/>
    </row>
    <row r="11445" spans="22:25" x14ac:dyDescent="0.25">
      <c r="V11445" s="280"/>
      <c r="Y11445" s="243"/>
    </row>
    <row r="11446" spans="22:25" x14ac:dyDescent="0.25">
      <c r="V11446" s="280"/>
      <c r="Y11446" s="243"/>
    </row>
    <row r="11447" spans="22:25" x14ac:dyDescent="0.25">
      <c r="V11447" s="280"/>
      <c r="Y11447" s="243"/>
    </row>
    <row r="11448" spans="22:25" x14ac:dyDescent="0.25">
      <c r="V11448" s="280"/>
      <c r="Y11448" s="243"/>
    </row>
    <row r="11449" spans="22:25" x14ac:dyDescent="0.25">
      <c r="V11449" s="280"/>
      <c r="Y11449" s="243"/>
    </row>
    <row r="11450" spans="22:25" x14ac:dyDescent="0.25">
      <c r="V11450" s="280"/>
      <c r="Y11450" s="243"/>
    </row>
    <row r="11451" spans="22:25" x14ac:dyDescent="0.25">
      <c r="V11451" s="280"/>
      <c r="Y11451" s="243"/>
    </row>
    <row r="11452" spans="22:25" x14ac:dyDescent="0.25">
      <c r="V11452" s="280"/>
      <c r="Y11452" s="243"/>
    </row>
    <row r="11453" spans="22:25" x14ac:dyDescent="0.25">
      <c r="V11453" s="280"/>
      <c r="Y11453" s="243"/>
    </row>
    <row r="11454" spans="22:25" x14ac:dyDescent="0.25">
      <c r="V11454" s="280"/>
      <c r="Y11454" s="243"/>
    </row>
    <row r="11455" spans="22:25" x14ac:dyDescent="0.25">
      <c r="V11455" s="280"/>
      <c r="Y11455" s="243"/>
    </row>
    <row r="11456" spans="22:25" x14ac:dyDescent="0.25">
      <c r="V11456" s="280"/>
      <c r="Y11456" s="243"/>
    </row>
    <row r="11457" spans="22:25" x14ac:dyDescent="0.25">
      <c r="V11457" s="280"/>
      <c r="Y11457" s="243"/>
    </row>
    <row r="11458" spans="22:25" x14ac:dyDescent="0.25">
      <c r="V11458" s="280"/>
      <c r="Y11458" s="243"/>
    </row>
    <row r="11459" spans="22:25" x14ac:dyDescent="0.25">
      <c r="V11459" s="280"/>
      <c r="Y11459" s="243"/>
    </row>
    <row r="11460" spans="22:25" x14ac:dyDescent="0.25">
      <c r="V11460" s="280"/>
      <c r="Y11460" s="243"/>
    </row>
    <row r="11461" spans="22:25" x14ac:dyDescent="0.25">
      <c r="V11461" s="280"/>
      <c r="Y11461" s="243"/>
    </row>
    <row r="11462" spans="22:25" x14ac:dyDescent="0.25">
      <c r="V11462" s="280"/>
      <c r="Y11462" s="243"/>
    </row>
    <row r="11463" spans="22:25" x14ac:dyDescent="0.25">
      <c r="V11463" s="280"/>
      <c r="Y11463" s="243"/>
    </row>
    <row r="11464" spans="22:25" x14ac:dyDescent="0.25">
      <c r="V11464" s="280"/>
      <c r="Y11464" s="243"/>
    </row>
    <row r="11465" spans="22:25" x14ac:dyDescent="0.25">
      <c r="V11465" s="280"/>
      <c r="Y11465" s="243"/>
    </row>
    <row r="11466" spans="22:25" x14ac:dyDescent="0.25">
      <c r="V11466" s="280"/>
      <c r="Y11466" s="243"/>
    </row>
    <row r="11467" spans="22:25" x14ac:dyDescent="0.25">
      <c r="V11467" s="280"/>
      <c r="Y11467" s="243"/>
    </row>
    <row r="11468" spans="22:25" x14ac:dyDescent="0.25">
      <c r="V11468" s="280"/>
      <c r="Y11468" s="243"/>
    </row>
    <row r="11469" spans="22:25" x14ac:dyDescent="0.25">
      <c r="V11469" s="280"/>
      <c r="Y11469" s="243"/>
    </row>
    <row r="11470" spans="22:25" x14ac:dyDescent="0.25">
      <c r="V11470" s="280"/>
      <c r="Y11470" s="243"/>
    </row>
    <row r="11471" spans="22:25" x14ac:dyDescent="0.25">
      <c r="V11471" s="280"/>
      <c r="Y11471" s="243"/>
    </row>
    <row r="11472" spans="22:25" x14ac:dyDescent="0.25">
      <c r="V11472" s="280"/>
      <c r="Y11472" s="243"/>
    </row>
    <row r="11473" spans="22:25" x14ac:dyDescent="0.25">
      <c r="V11473" s="280"/>
      <c r="Y11473" s="243"/>
    </row>
    <row r="11474" spans="22:25" x14ac:dyDescent="0.25">
      <c r="V11474" s="280"/>
      <c r="Y11474" s="243"/>
    </row>
    <row r="11475" spans="22:25" x14ac:dyDescent="0.25">
      <c r="V11475" s="280"/>
      <c r="Y11475" s="243"/>
    </row>
    <row r="11476" spans="22:25" x14ac:dyDescent="0.25">
      <c r="V11476" s="280"/>
      <c r="Y11476" s="243"/>
    </row>
    <row r="11477" spans="22:25" x14ac:dyDescent="0.25">
      <c r="V11477" s="280"/>
      <c r="Y11477" s="243"/>
    </row>
    <row r="11478" spans="22:25" x14ac:dyDescent="0.25">
      <c r="V11478" s="280"/>
      <c r="Y11478" s="243"/>
    </row>
    <row r="11479" spans="22:25" x14ac:dyDescent="0.25">
      <c r="V11479" s="280"/>
      <c r="Y11479" s="243"/>
    </row>
    <row r="11480" spans="22:25" x14ac:dyDescent="0.25">
      <c r="V11480" s="280"/>
      <c r="Y11480" s="243"/>
    </row>
    <row r="11481" spans="22:25" x14ac:dyDescent="0.25">
      <c r="V11481" s="280"/>
      <c r="Y11481" s="243"/>
    </row>
    <row r="11482" spans="22:25" x14ac:dyDescent="0.25">
      <c r="V11482" s="280"/>
      <c r="Y11482" s="243"/>
    </row>
    <row r="11483" spans="22:25" x14ac:dyDescent="0.25">
      <c r="V11483" s="280"/>
      <c r="Y11483" s="243"/>
    </row>
    <row r="11484" spans="22:25" x14ac:dyDescent="0.25">
      <c r="V11484" s="280"/>
      <c r="Y11484" s="243"/>
    </row>
    <row r="11485" spans="22:25" x14ac:dyDescent="0.25">
      <c r="V11485" s="280"/>
      <c r="Y11485" s="243"/>
    </row>
    <row r="11486" spans="22:25" x14ac:dyDescent="0.25">
      <c r="V11486" s="280"/>
      <c r="Y11486" s="243"/>
    </row>
    <row r="11487" spans="22:25" x14ac:dyDescent="0.25">
      <c r="V11487" s="280"/>
      <c r="Y11487" s="243"/>
    </row>
    <row r="11488" spans="22:25" x14ac:dyDescent="0.25">
      <c r="V11488" s="280"/>
      <c r="Y11488" s="243"/>
    </row>
    <row r="11489" spans="22:25" x14ac:dyDescent="0.25">
      <c r="V11489" s="280"/>
      <c r="Y11489" s="243"/>
    </row>
    <row r="11490" spans="22:25" x14ac:dyDescent="0.25">
      <c r="V11490" s="280"/>
      <c r="Y11490" s="243"/>
    </row>
    <row r="11491" spans="22:25" x14ac:dyDescent="0.25">
      <c r="V11491" s="280"/>
      <c r="Y11491" s="243"/>
    </row>
    <row r="11492" spans="22:25" x14ac:dyDescent="0.25">
      <c r="V11492" s="280"/>
      <c r="Y11492" s="243"/>
    </row>
    <row r="11493" spans="22:25" x14ac:dyDescent="0.25">
      <c r="V11493" s="280"/>
      <c r="Y11493" s="243"/>
    </row>
    <row r="11494" spans="22:25" x14ac:dyDescent="0.25">
      <c r="V11494" s="280"/>
      <c r="Y11494" s="243"/>
    </row>
    <row r="11495" spans="22:25" x14ac:dyDescent="0.25">
      <c r="V11495" s="280"/>
      <c r="Y11495" s="243"/>
    </row>
    <row r="11496" spans="22:25" x14ac:dyDescent="0.25">
      <c r="V11496" s="280"/>
      <c r="Y11496" s="243"/>
    </row>
    <row r="11497" spans="22:25" x14ac:dyDescent="0.25">
      <c r="V11497" s="280"/>
      <c r="Y11497" s="243"/>
    </row>
    <row r="11498" spans="22:25" x14ac:dyDescent="0.25">
      <c r="V11498" s="280"/>
      <c r="Y11498" s="243"/>
    </row>
    <row r="11499" spans="22:25" x14ac:dyDescent="0.25">
      <c r="V11499" s="280"/>
      <c r="Y11499" s="243"/>
    </row>
    <row r="11500" spans="22:25" x14ac:dyDescent="0.25">
      <c r="V11500" s="280"/>
      <c r="Y11500" s="243"/>
    </row>
    <row r="11501" spans="22:25" x14ac:dyDescent="0.25">
      <c r="V11501" s="280"/>
      <c r="Y11501" s="243"/>
    </row>
    <row r="11502" spans="22:25" x14ac:dyDescent="0.25">
      <c r="V11502" s="280"/>
      <c r="Y11502" s="243"/>
    </row>
    <row r="11503" spans="22:25" x14ac:dyDescent="0.25">
      <c r="V11503" s="280"/>
      <c r="Y11503" s="243"/>
    </row>
    <row r="11504" spans="22:25" x14ac:dyDescent="0.25">
      <c r="V11504" s="280"/>
      <c r="Y11504" s="243"/>
    </row>
    <row r="11505" spans="22:25" x14ac:dyDescent="0.25">
      <c r="V11505" s="280"/>
      <c r="Y11505" s="243"/>
    </row>
    <row r="11506" spans="22:25" x14ac:dyDescent="0.25">
      <c r="V11506" s="280"/>
      <c r="Y11506" s="243"/>
    </row>
    <row r="11507" spans="22:25" x14ac:dyDescent="0.25">
      <c r="V11507" s="280"/>
      <c r="Y11507" s="243"/>
    </row>
    <row r="11508" spans="22:25" x14ac:dyDescent="0.25">
      <c r="V11508" s="280"/>
      <c r="Y11508" s="243"/>
    </row>
    <row r="11509" spans="22:25" x14ac:dyDescent="0.25">
      <c r="V11509" s="280"/>
      <c r="Y11509" s="243"/>
    </row>
    <row r="11510" spans="22:25" x14ac:dyDescent="0.25">
      <c r="V11510" s="280"/>
      <c r="Y11510" s="243"/>
    </row>
    <row r="11511" spans="22:25" x14ac:dyDescent="0.25">
      <c r="V11511" s="280"/>
      <c r="Y11511" s="243"/>
    </row>
    <row r="11512" spans="22:25" x14ac:dyDescent="0.25">
      <c r="V11512" s="280"/>
      <c r="Y11512" s="243"/>
    </row>
    <row r="11513" spans="22:25" x14ac:dyDescent="0.25">
      <c r="V11513" s="280"/>
      <c r="Y11513" s="243"/>
    </row>
    <row r="11514" spans="22:25" x14ac:dyDescent="0.25">
      <c r="V11514" s="280"/>
      <c r="Y11514" s="243"/>
    </row>
    <row r="11515" spans="22:25" x14ac:dyDescent="0.25">
      <c r="V11515" s="280"/>
      <c r="Y11515" s="243"/>
    </row>
    <row r="11516" spans="22:25" x14ac:dyDescent="0.25">
      <c r="V11516" s="280"/>
      <c r="Y11516" s="243"/>
    </row>
    <row r="11517" spans="22:25" x14ac:dyDescent="0.25">
      <c r="V11517" s="280"/>
      <c r="Y11517" s="243"/>
    </row>
    <row r="11518" spans="22:25" x14ac:dyDescent="0.25">
      <c r="V11518" s="280"/>
      <c r="Y11518" s="243"/>
    </row>
    <row r="11519" spans="22:25" x14ac:dyDescent="0.25">
      <c r="V11519" s="280"/>
      <c r="Y11519" s="243"/>
    </row>
    <row r="11520" spans="22:25" x14ac:dyDescent="0.25">
      <c r="V11520" s="280"/>
      <c r="Y11520" s="243"/>
    </row>
    <row r="11521" spans="22:25" x14ac:dyDescent="0.25">
      <c r="V11521" s="280"/>
      <c r="Y11521" s="243"/>
    </row>
    <row r="11522" spans="22:25" x14ac:dyDescent="0.25">
      <c r="V11522" s="280"/>
      <c r="Y11522" s="243"/>
    </row>
    <row r="11523" spans="22:25" x14ac:dyDescent="0.25">
      <c r="V11523" s="280"/>
      <c r="Y11523" s="243"/>
    </row>
    <row r="11524" spans="22:25" x14ac:dyDescent="0.25">
      <c r="V11524" s="280"/>
      <c r="Y11524" s="243"/>
    </row>
    <row r="11525" spans="22:25" x14ac:dyDescent="0.25">
      <c r="V11525" s="280"/>
      <c r="Y11525" s="243"/>
    </row>
    <row r="11526" spans="22:25" x14ac:dyDescent="0.25">
      <c r="V11526" s="280"/>
      <c r="Y11526" s="243"/>
    </row>
    <row r="11527" spans="22:25" x14ac:dyDescent="0.25">
      <c r="V11527" s="280"/>
      <c r="Y11527" s="243"/>
    </row>
    <row r="11528" spans="22:25" x14ac:dyDescent="0.25">
      <c r="V11528" s="280"/>
      <c r="Y11528" s="243"/>
    </row>
    <row r="11529" spans="22:25" x14ac:dyDescent="0.25">
      <c r="V11529" s="280"/>
      <c r="Y11529" s="243"/>
    </row>
    <row r="11530" spans="22:25" x14ac:dyDescent="0.25">
      <c r="V11530" s="280"/>
      <c r="Y11530" s="243"/>
    </row>
    <row r="11531" spans="22:25" x14ac:dyDescent="0.25">
      <c r="V11531" s="280"/>
      <c r="Y11531" s="243"/>
    </row>
    <row r="11532" spans="22:25" x14ac:dyDescent="0.25">
      <c r="V11532" s="280"/>
      <c r="Y11532" s="243"/>
    </row>
    <row r="11533" spans="22:25" x14ac:dyDescent="0.25">
      <c r="V11533" s="280"/>
      <c r="Y11533" s="243"/>
    </row>
    <row r="11534" spans="22:25" x14ac:dyDescent="0.25">
      <c r="V11534" s="280"/>
      <c r="Y11534" s="243"/>
    </row>
    <row r="11535" spans="22:25" x14ac:dyDescent="0.25">
      <c r="V11535" s="280"/>
      <c r="Y11535" s="243"/>
    </row>
    <row r="11536" spans="22:25" x14ac:dyDescent="0.25">
      <c r="V11536" s="280"/>
      <c r="Y11536" s="243"/>
    </row>
    <row r="11537" spans="22:25" x14ac:dyDescent="0.25">
      <c r="V11537" s="280"/>
      <c r="Y11537" s="243"/>
    </row>
    <row r="11538" spans="22:25" x14ac:dyDescent="0.25">
      <c r="V11538" s="280"/>
      <c r="Y11538" s="243"/>
    </row>
    <row r="11539" spans="22:25" x14ac:dyDescent="0.25">
      <c r="V11539" s="280"/>
      <c r="Y11539" s="243"/>
    </row>
    <row r="11540" spans="22:25" x14ac:dyDescent="0.25">
      <c r="V11540" s="280"/>
      <c r="Y11540" s="243"/>
    </row>
    <row r="11541" spans="22:25" x14ac:dyDescent="0.25">
      <c r="V11541" s="280"/>
      <c r="Y11541" s="243"/>
    </row>
    <row r="11542" spans="22:25" x14ac:dyDescent="0.25">
      <c r="V11542" s="280"/>
      <c r="Y11542" s="243"/>
    </row>
    <row r="11543" spans="22:25" x14ac:dyDescent="0.25">
      <c r="V11543" s="280"/>
      <c r="Y11543" s="243"/>
    </row>
    <row r="11544" spans="22:25" x14ac:dyDescent="0.25">
      <c r="V11544" s="280"/>
      <c r="Y11544" s="243"/>
    </row>
    <row r="11545" spans="22:25" x14ac:dyDescent="0.25">
      <c r="V11545" s="280"/>
      <c r="Y11545" s="243"/>
    </row>
    <row r="11546" spans="22:25" x14ac:dyDescent="0.25">
      <c r="V11546" s="280"/>
      <c r="Y11546" s="243"/>
    </row>
    <row r="11547" spans="22:25" x14ac:dyDescent="0.25">
      <c r="V11547" s="280"/>
      <c r="Y11547" s="243"/>
    </row>
    <row r="11548" spans="22:25" x14ac:dyDescent="0.25">
      <c r="V11548" s="280"/>
      <c r="Y11548" s="243"/>
    </row>
    <row r="11549" spans="22:25" x14ac:dyDescent="0.25">
      <c r="V11549" s="280"/>
      <c r="Y11549" s="243"/>
    </row>
    <row r="11550" spans="22:25" x14ac:dyDescent="0.25">
      <c r="V11550" s="280"/>
      <c r="Y11550" s="243"/>
    </row>
    <row r="11551" spans="22:25" x14ac:dyDescent="0.25">
      <c r="V11551" s="280"/>
      <c r="Y11551" s="243"/>
    </row>
    <row r="11552" spans="22:25" x14ac:dyDescent="0.25">
      <c r="V11552" s="280"/>
      <c r="Y11552" s="243"/>
    </row>
    <row r="11553" spans="22:25" x14ac:dyDescent="0.25">
      <c r="V11553" s="280"/>
      <c r="Y11553" s="243"/>
    </row>
    <row r="11554" spans="22:25" x14ac:dyDescent="0.25">
      <c r="V11554" s="280"/>
      <c r="Y11554" s="243"/>
    </row>
    <row r="11555" spans="22:25" x14ac:dyDescent="0.25">
      <c r="V11555" s="280"/>
      <c r="Y11555" s="243"/>
    </row>
    <row r="11556" spans="22:25" x14ac:dyDescent="0.25">
      <c r="V11556" s="280"/>
      <c r="Y11556" s="243"/>
    </row>
    <row r="11557" spans="22:25" x14ac:dyDescent="0.25">
      <c r="V11557" s="280"/>
      <c r="Y11557" s="243"/>
    </row>
    <row r="11558" spans="22:25" x14ac:dyDescent="0.25">
      <c r="V11558" s="280"/>
      <c r="Y11558" s="243"/>
    </row>
    <row r="11559" spans="22:25" x14ac:dyDescent="0.25">
      <c r="V11559" s="280"/>
      <c r="Y11559" s="243"/>
    </row>
    <row r="11560" spans="22:25" x14ac:dyDescent="0.25">
      <c r="V11560" s="280"/>
      <c r="Y11560" s="243"/>
    </row>
    <row r="11561" spans="22:25" x14ac:dyDescent="0.25">
      <c r="V11561" s="280"/>
      <c r="Y11561" s="243"/>
    </row>
    <row r="11562" spans="22:25" x14ac:dyDescent="0.25">
      <c r="V11562" s="280"/>
      <c r="Y11562" s="243"/>
    </row>
    <row r="11563" spans="22:25" x14ac:dyDescent="0.25">
      <c r="V11563" s="280"/>
      <c r="Y11563" s="243"/>
    </row>
    <row r="11564" spans="22:25" x14ac:dyDescent="0.25">
      <c r="V11564" s="280"/>
      <c r="Y11564" s="243"/>
    </row>
    <row r="11565" spans="22:25" x14ac:dyDescent="0.25">
      <c r="V11565" s="280"/>
      <c r="Y11565" s="243"/>
    </row>
    <row r="11566" spans="22:25" x14ac:dyDescent="0.25">
      <c r="V11566" s="280"/>
      <c r="Y11566" s="243"/>
    </row>
    <row r="11567" spans="22:25" x14ac:dyDescent="0.25">
      <c r="V11567" s="280"/>
      <c r="Y11567" s="243"/>
    </row>
    <row r="11568" spans="22:25" x14ac:dyDescent="0.25">
      <c r="V11568" s="280"/>
      <c r="Y11568" s="243"/>
    </row>
    <row r="11569" spans="22:25" x14ac:dyDescent="0.25">
      <c r="V11569" s="280"/>
      <c r="Y11569" s="243"/>
    </row>
    <row r="11570" spans="22:25" x14ac:dyDescent="0.25">
      <c r="V11570" s="280"/>
      <c r="Y11570" s="243"/>
    </row>
    <row r="11571" spans="22:25" x14ac:dyDescent="0.25">
      <c r="V11571" s="280"/>
      <c r="Y11571" s="243"/>
    </row>
    <row r="11572" spans="22:25" x14ac:dyDescent="0.25">
      <c r="V11572" s="280"/>
      <c r="Y11572" s="243"/>
    </row>
    <row r="11573" spans="22:25" x14ac:dyDescent="0.25">
      <c r="V11573" s="280"/>
      <c r="Y11573" s="243"/>
    </row>
    <row r="11574" spans="22:25" x14ac:dyDescent="0.25">
      <c r="V11574" s="280"/>
      <c r="Y11574" s="243"/>
    </row>
    <row r="11575" spans="22:25" x14ac:dyDescent="0.25">
      <c r="V11575" s="280"/>
      <c r="Y11575" s="243"/>
    </row>
    <row r="11576" spans="22:25" x14ac:dyDescent="0.25">
      <c r="V11576" s="280"/>
      <c r="Y11576" s="243"/>
    </row>
    <row r="11577" spans="22:25" x14ac:dyDescent="0.25">
      <c r="V11577" s="280"/>
      <c r="Y11577" s="243"/>
    </row>
    <row r="11578" spans="22:25" x14ac:dyDescent="0.25">
      <c r="V11578" s="280"/>
      <c r="Y11578" s="243"/>
    </row>
    <row r="11579" spans="22:25" x14ac:dyDescent="0.25">
      <c r="V11579" s="280"/>
      <c r="Y11579" s="243"/>
    </row>
    <row r="11580" spans="22:25" x14ac:dyDescent="0.25">
      <c r="V11580" s="280"/>
      <c r="Y11580" s="243"/>
    </row>
    <row r="11581" spans="22:25" x14ac:dyDescent="0.25">
      <c r="V11581" s="280"/>
      <c r="Y11581" s="243"/>
    </row>
    <row r="11582" spans="22:25" x14ac:dyDescent="0.25">
      <c r="V11582" s="280"/>
      <c r="Y11582" s="243"/>
    </row>
    <row r="11583" spans="22:25" x14ac:dyDescent="0.25">
      <c r="V11583" s="280"/>
      <c r="Y11583" s="243"/>
    </row>
    <row r="11584" spans="22:25" x14ac:dyDescent="0.25">
      <c r="V11584" s="280"/>
      <c r="Y11584" s="243"/>
    </row>
    <row r="11585" spans="22:25" x14ac:dyDescent="0.25">
      <c r="V11585" s="280"/>
      <c r="Y11585" s="243"/>
    </row>
    <row r="11586" spans="22:25" x14ac:dyDescent="0.25">
      <c r="V11586" s="280"/>
      <c r="Y11586" s="243"/>
    </row>
    <row r="11587" spans="22:25" x14ac:dyDescent="0.25">
      <c r="V11587" s="280"/>
      <c r="Y11587" s="243"/>
    </row>
    <row r="11588" spans="22:25" x14ac:dyDescent="0.25">
      <c r="V11588" s="280"/>
      <c r="Y11588" s="243"/>
    </row>
    <row r="11589" spans="22:25" x14ac:dyDescent="0.25">
      <c r="V11589" s="280"/>
      <c r="Y11589" s="243"/>
    </row>
    <row r="11590" spans="22:25" x14ac:dyDescent="0.25">
      <c r="V11590" s="280"/>
      <c r="Y11590" s="243"/>
    </row>
    <row r="11591" spans="22:25" x14ac:dyDescent="0.25">
      <c r="V11591" s="280"/>
      <c r="Y11591" s="243"/>
    </row>
    <row r="11592" spans="22:25" x14ac:dyDescent="0.25">
      <c r="V11592" s="280"/>
      <c r="Y11592" s="243"/>
    </row>
    <row r="11593" spans="22:25" x14ac:dyDescent="0.25">
      <c r="V11593" s="280"/>
      <c r="Y11593" s="243"/>
    </row>
    <row r="11594" spans="22:25" x14ac:dyDescent="0.25">
      <c r="V11594" s="280"/>
      <c r="Y11594" s="243"/>
    </row>
    <row r="11595" spans="22:25" x14ac:dyDescent="0.25">
      <c r="V11595" s="280"/>
      <c r="Y11595" s="243"/>
    </row>
    <row r="11596" spans="22:25" x14ac:dyDescent="0.25">
      <c r="V11596" s="280"/>
      <c r="Y11596" s="243"/>
    </row>
    <row r="11597" spans="22:25" x14ac:dyDescent="0.25">
      <c r="V11597" s="280"/>
      <c r="Y11597" s="243"/>
    </row>
    <row r="11598" spans="22:25" x14ac:dyDescent="0.25">
      <c r="V11598" s="280"/>
      <c r="Y11598" s="243"/>
    </row>
    <row r="11599" spans="22:25" x14ac:dyDescent="0.25">
      <c r="V11599" s="280"/>
      <c r="Y11599" s="243"/>
    </row>
    <row r="11600" spans="22:25" x14ac:dyDescent="0.25">
      <c r="V11600" s="280"/>
      <c r="Y11600" s="243"/>
    </row>
    <row r="11601" spans="22:25" x14ac:dyDescent="0.25">
      <c r="V11601" s="280"/>
      <c r="Y11601" s="243"/>
    </row>
    <row r="11602" spans="22:25" x14ac:dyDescent="0.25">
      <c r="V11602" s="280"/>
      <c r="Y11602" s="243"/>
    </row>
    <row r="11603" spans="22:25" x14ac:dyDescent="0.25">
      <c r="V11603" s="280"/>
      <c r="Y11603" s="243"/>
    </row>
    <row r="11604" spans="22:25" x14ac:dyDescent="0.25">
      <c r="V11604" s="280"/>
      <c r="Y11604" s="243"/>
    </row>
    <row r="11605" spans="22:25" x14ac:dyDescent="0.25">
      <c r="V11605" s="280"/>
      <c r="Y11605" s="243"/>
    </row>
    <row r="11606" spans="22:25" x14ac:dyDescent="0.25">
      <c r="V11606" s="280"/>
      <c r="Y11606" s="243"/>
    </row>
    <row r="11607" spans="22:25" x14ac:dyDescent="0.25">
      <c r="V11607" s="280"/>
      <c r="Y11607" s="243"/>
    </row>
    <row r="11608" spans="22:25" x14ac:dyDescent="0.25">
      <c r="V11608" s="280"/>
      <c r="Y11608" s="243"/>
    </row>
    <row r="11609" spans="22:25" x14ac:dyDescent="0.25">
      <c r="V11609" s="280"/>
      <c r="Y11609" s="243"/>
    </row>
    <row r="11610" spans="22:25" x14ac:dyDescent="0.25">
      <c r="V11610" s="280"/>
      <c r="Y11610" s="243"/>
    </row>
    <row r="11611" spans="22:25" x14ac:dyDescent="0.25">
      <c r="V11611" s="280"/>
      <c r="Y11611" s="243"/>
    </row>
    <row r="11612" spans="22:25" x14ac:dyDescent="0.25">
      <c r="V11612" s="280"/>
      <c r="Y11612" s="243"/>
    </row>
    <row r="11613" spans="22:25" x14ac:dyDescent="0.25">
      <c r="V11613" s="280"/>
      <c r="Y11613" s="243"/>
    </row>
    <row r="11614" spans="22:25" x14ac:dyDescent="0.25">
      <c r="V11614" s="280"/>
      <c r="Y11614" s="243"/>
    </row>
    <row r="11615" spans="22:25" x14ac:dyDescent="0.25">
      <c r="V11615" s="280"/>
      <c r="Y11615" s="243"/>
    </row>
    <row r="11616" spans="22:25" x14ac:dyDescent="0.25">
      <c r="V11616" s="280"/>
      <c r="Y11616" s="243"/>
    </row>
    <row r="11617" spans="22:25" x14ac:dyDescent="0.25">
      <c r="V11617" s="280"/>
      <c r="Y11617" s="243"/>
    </row>
    <row r="11618" spans="22:25" x14ac:dyDescent="0.25">
      <c r="V11618" s="280"/>
      <c r="Y11618" s="243"/>
    </row>
    <row r="11619" spans="22:25" x14ac:dyDescent="0.25">
      <c r="V11619" s="280"/>
      <c r="Y11619" s="243"/>
    </row>
    <row r="11620" spans="22:25" x14ac:dyDescent="0.25">
      <c r="V11620" s="280"/>
      <c r="Y11620" s="243"/>
    </row>
    <row r="11621" spans="22:25" x14ac:dyDescent="0.25">
      <c r="V11621" s="280"/>
      <c r="Y11621" s="243"/>
    </row>
    <row r="11622" spans="22:25" x14ac:dyDescent="0.25">
      <c r="V11622" s="280"/>
      <c r="Y11622" s="243"/>
    </row>
    <row r="11623" spans="22:25" x14ac:dyDescent="0.25">
      <c r="V11623" s="280"/>
      <c r="Y11623" s="243"/>
    </row>
    <row r="11624" spans="22:25" x14ac:dyDescent="0.25">
      <c r="V11624" s="280"/>
      <c r="Y11624" s="243"/>
    </row>
    <row r="11625" spans="22:25" x14ac:dyDescent="0.25">
      <c r="V11625" s="280"/>
      <c r="Y11625" s="243"/>
    </row>
    <row r="11626" spans="22:25" x14ac:dyDescent="0.25">
      <c r="V11626" s="280"/>
      <c r="Y11626" s="243"/>
    </row>
    <row r="11627" spans="22:25" x14ac:dyDescent="0.25">
      <c r="V11627" s="280"/>
      <c r="Y11627" s="243"/>
    </row>
    <row r="11628" spans="22:25" x14ac:dyDescent="0.25">
      <c r="V11628" s="280"/>
      <c r="Y11628" s="243"/>
    </row>
    <row r="11629" spans="22:25" x14ac:dyDescent="0.25">
      <c r="V11629" s="280"/>
      <c r="Y11629" s="243"/>
    </row>
    <row r="11630" spans="22:25" x14ac:dyDescent="0.25">
      <c r="V11630" s="280"/>
      <c r="Y11630" s="243"/>
    </row>
    <row r="11631" spans="22:25" x14ac:dyDescent="0.25">
      <c r="V11631" s="280"/>
      <c r="Y11631" s="243"/>
    </row>
    <row r="11632" spans="22:25" x14ac:dyDescent="0.25">
      <c r="V11632" s="280"/>
      <c r="Y11632" s="243"/>
    </row>
    <row r="11633" spans="22:25" x14ac:dyDescent="0.25">
      <c r="V11633" s="280"/>
      <c r="Y11633" s="243"/>
    </row>
    <row r="11634" spans="22:25" x14ac:dyDescent="0.25">
      <c r="V11634" s="280"/>
      <c r="Y11634" s="243"/>
    </row>
    <row r="11635" spans="22:25" x14ac:dyDescent="0.25">
      <c r="V11635" s="280"/>
      <c r="Y11635" s="243"/>
    </row>
    <row r="11636" spans="22:25" x14ac:dyDescent="0.25">
      <c r="V11636" s="280"/>
      <c r="Y11636" s="243"/>
    </row>
    <row r="11637" spans="22:25" x14ac:dyDescent="0.25">
      <c r="V11637" s="280"/>
      <c r="Y11637" s="243"/>
    </row>
    <row r="11638" spans="22:25" x14ac:dyDescent="0.25">
      <c r="V11638" s="280"/>
      <c r="Y11638" s="243"/>
    </row>
    <row r="11639" spans="22:25" x14ac:dyDescent="0.25">
      <c r="V11639" s="280"/>
      <c r="Y11639" s="243"/>
    </row>
    <row r="11640" spans="22:25" x14ac:dyDescent="0.25">
      <c r="V11640" s="280"/>
      <c r="Y11640" s="243"/>
    </row>
    <row r="11641" spans="22:25" x14ac:dyDescent="0.25">
      <c r="V11641" s="280"/>
      <c r="Y11641" s="243"/>
    </row>
    <row r="11642" spans="22:25" x14ac:dyDescent="0.25">
      <c r="V11642" s="280"/>
      <c r="Y11642" s="243"/>
    </row>
    <row r="11643" spans="22:25" x14ac:dyDescent="0.25">
      <c r="V11643" s="280"/>
      <c r="Y11643" s="243"/>
    </row>
    <row r="11644" spans="22:25" x14ac:dyDescent="0.25">
      <c r="V11644" s="280"/>
      <c r="Y11644" s="243"/>
    </row>
    <row r="11645" spans="22:25" x14ac:dyDescent="0.25">
      <c r="V11645" s="280"/>
      <c r="Y11645" s="243"/>
    </row>
    <row r="11646" spans="22:25" x14ac:dyDescent="0.25">
      <c r="V11646" s="280"/>
      <c r="Y11646" s="243"/>
    </row>
    <row r="11647" spans="22:25" x14ac:dyDescent="0.25">
      <c r="V11647" s="280"/>
      <c r="Y11647" s="243"/>
    </row>
    <row r="11648" spans="22:25" x14ac:dyDescent="0.25">
      <c r="V11648" s="280"/>
      <c r="Y11648" s="243"/>
    </row>
    <row r="11649" spans="22:25" x14ac:dyDescent="0.25">
      <c r="V11649" s="280"/>
      <c r="Y11649" s="243"/>
    </row>
    <row r="11650" spans="22:25" x14ac:dyDescent="0.25">
      <c r="V11650" s="280"/>
      <c r="Y11650" s="243"/>
    </row>
    <row r="11651" spans="22:25" x14ac:dyDescent="0.25">
      <c r="V11651" s="280"/>
      <c r="Y11651" s="243"/>
    </row>
    <row r="11652" spans="22:25" x14ac:dyDescent="0.25">
      <c r="V11652" s="280"/>
      <c r="Y11652" s="243"/>
    </row>
    <row r="11653" spans="22:25" x14ac:dyDescent="0.25">
      <c r="V11653" s="280"/>
      <c r="Y11653" s="243"/>
    </row>
    <row r="11654" spans="22:25" x14ac:dyDescent="0.25">
      <c r="V11654" s="280"/>
      <c r="Y11654" s="243"/>
    </row>
    <row r="11655" spans="22:25" x14ac:dyDescent="0.25">
      <c r="V11655" s="280"/>
      <c r="Y11655" s="243"/>
    </row>
    <row r="11656" spans="22:25" x14ac:dyDescent="0.25">
      <c r="V11656" s="280"/>
      <c r="Y11656" s="243"/>
    </row>
    <row r="11657" spans="22:25" x14ac:dyDescent="0.25">
      <c r="V11657" s="280"/>
      <c r="Y11657" s="243"/>
    </row>
    <row r="11658" spans="22:25" x14ac:dyDescent="0.25">
      <c r="V11658" s="280"/>
      <c r="Y11658" s="243"/>
    </row>
    <row r="11659" spans="22:25" x14ac:dyDescent="0.25">
      <c r="V11659" s="280"/>
      <c r="Y11659" s="243"/>
    </row>
    <row r="11660" spans="22:25" x14ac:dyDescent="0.25">
      <c r="V11660" s="280"/>
      <c r="Y11660" s="243"/>
    </row>
    <row r="11661" spans="22:25" x14ac:dyDescent="0.25">
      <c r="V11661" s="280"/>
      <c r="Y11661" s="243"/>
    </row>
    <row r="11662" spans="22:25" x14ac:dyDescent="0.25">
      <c r="V11662" s="280"/>
      <c r="Y11662" s="243"/>
    </row>
    <row r="11663" spans="22:25" x14ac:dyDescent="0.25">
      <c r="V11663" s="280"/>
      <c r="Y11663" s="243"/>
    </row>
    <row r="11664" spans="22:25" x14ac:dyDescent="0.25">
      <c r="V11664" s="280"/>
      <c r="Y11664" s="243"/>
    </row>
    <row r="11665" spans="22:25" x14ac:dyDescent="0.25">
      <c r="V11665" s="280"/>
      <c r="Y11665" s="243"/>
    </row>
    <row r="11666" spans="22:25" x14ac:dyDescent="0.25">
      <c r="V11666" s="280"/>
      <c r="Y11666" s="243"/>
    </row>
    <row r="11667" spans="22:25" x14ac:dyDescent="0.25">
      <c r="V11667" s="280"/>
      <c r="Y11667" s="243"/>
    </row>
    <row r="11668" spans="22:25" x14ac:dyDescent="0.25">
      <c r="V11668" s="280"/>
      <c r="Y11668" s="243"/>
    </row>
    <row r="11669" spans="22:25" x14ac:dyDescent="0.25">
      <c r="V11669" s="280"/>
      <c r="Y11669" s="243"/>
    </row>
    <row r="11670" spans="22:25" x14ac:dyDescent="0.25">
      <c r="V11670" s="280"/>
      <c r="Y11670" s="243"/>
    </row>
    <row r="11671" spans="22:25" x14ac:dyDescent="0.25">
      <c r="V11671" s="280"/>
      <c r="Y11671" s="243"/>
    </row>
    <row r="11672" spans="22:25" x14ac:dyDescent="0.25">
      <c r="V11672" s="280"/>
      <c r="Y11672" s="243"/>
    </row>
    <row r="11673" spans="22:25" x14ac:dyDescent="0.25">
      <c r="V11673" s="280"/>
      <c r="Y11673" s="243"/>
    </row>
    <row r="11674" spans="22:25" x14ac:dyDescent="0.25">
      <c r="V11674" s="280"/>
      <c r="Y11674" s="243"/>
    </row>
    <row r="11675" spans="22:25" x14ac:dyDescent="0.25">
      <c r="V11675" s="280"/>
      <c r="Y11675" s="243"/>
    </row>
    <row r="11676" spans="22:25" x14ac:dyDescent="0.25">
      <c r="V11676" s="280"/>
      <c r="Y11676" s="243"/>
    </row>
    <row r="11677" spans="22:25" x14ac:dyDescent="0.25">
      <c r="V11677" s="280"/>
      <c r="Y11677" s="243"/>
    </row>
    <row r="11678" spans="22:25" x14ac:dyDescent="0.25">
      <c r="V11678" s="280"/>
      <c r="Y11678" s="243"/>
    </row>
    <row r="11679" spans="22:25" x14ac:dyDescent="0.25">
      <c r="V11679" s="280"/>
      <c r="Y11679" s="243"/>
    </row>
    <row r="11680" spans="22:25" x14ac:dyDescent="0.25">
      <c r="V11680" s="280"/>
      <c r="Y11680" s="243"/>
    </row>
    <row r="11681" spans="22:25" x14ac:dyDescent="0.25">
      <c r="V11681" s="280"/>
      <c r="Y11681" s="243"/>
    </row>
    <row r="11682" spans="22:25" x14ac:dyDescent="0.25">
      <c r="V11682" s="280"/>
      <c r="Y11682" s="243"/>
    </row>
    <row r="11683" spans="22:25" x14ac:dyDescent="0.25">
      <c r="V11683" s="280"/>
      <c r="Y11683" s="243"/>
    </row>
    <row r="11684" spans="22:25" x14ac:dyDescent="0.25">
      <c r="V11684" s="280"/>
      <c r="Y11684" s="243"/>
    </row>
    <row r="11685" spans="22:25" x14ac:dyDescent="0.25">
      <c r="V11685" s="280"/>
      <c r="Y11685" s="243"/>
    </row>
    <row r="11686" spans="22:25" x14ac:dyDescent="0.25">
      <c r="V11686" s="280"/>
      <c r="Y11686" s="243"/>
    </row>
    <row r="11687" spans="22:25" x14ac:dyDescent="0.25">
      <c r="V11687" s="280"/>
      <c r="Y11687" s="243"/>
    </row>
    <row r="11688" spans="22:25" x14ac:dyDescent="0.25">
      <c r="V11688" s="280"/>
      <c r="Y11688" s="243"/>
    </row>
    <row r="11689" spans="22:25" x14ac:dyDescent="0.25">
      <c r="V11689" s="280"/>
      <c r="Y11689" s="243"/>
    </row>
    <row r="11690" spans="22:25" x14ac:dyDescent="0.25">
      <c r="V11690" s="280"/>
      <c r="Y11690" s="243"/>
    </row>
    <row r="11691" spans="22:25" x14ac:dyDescent="0.25">
      <c r="V11691" s="280"/>
      <c r="Y11691" s="243"/>
    </row>
    <row r="11692" spans="22:25" x14ac:dyDescent="0.25">
      <c r="V11692" s="280"/>
      <c r="Y11692" s="243"/>
    </row>
    <row r="11693" spans="22:25" x14ac:dyDescent="0.25">
      <c r="V11693" s="280"/>
      <c r="Y11693" s="243"/>
    </row>
    <row r="11694" spans="22:25" x14ac:dyDescent="0.25">
      <c r="V11694" s="280"/>
      <c r="Y11694" s="243"/>
    </row>
    <row r="11695" spans="22:25" x14ac:dyDescent="0.25">
      <c r="V11695" s="280"/>
      <c r="Y11695" s="243"/>
    </row>
    <row r="11696" spans="22:25" x14ac:dyDescent="0.25">
      <c r="V11696" s="280"/>
      <c r="Y11696" s="243"/>
    </row>
    <row r="11697" spans="22:25" x14ac:dyDescent="0.25">
      <c r="V11697" s="280"/>
      <c r="Y11697" s="243"/>
    </row>
    <row r="11698" spans="22:25" x14ac:dyDescent="0.25">
      <c r="V11698" s="280"/>
      <c r="Y11698" s="243"/>
    </row>
    <row r="11699" spans="22:25" x14ac:dyDescent="0.25">
      <c r="V11699" s="280"/>
      <c r="Y11699" s="243"/>
    </row>
    <row r="11700" spans="22:25" x14ac:dyDescent="0.25">
      <c r="V11700" s="280"/>
      <c r="Y11700" s="243"/>
    </row>
    <row r="11701" spans="22:25" x14ac:dyDescent="0.25">
      <c r="V11701" s="280"/>
      <c r="Y11701" s="243"/>
    </row>
    <row r="11702" spans="22:25" x14ac:dyDescent="0.25">
      <c r="V11702" s="280"/>
      <c r="Y11702" s="243"/>
    </row>
    <row r="11703" spans="22:25" x14ac:dyDescent="0.25">
      <c r="V11703" s="280"/>
      <c r="Y11703" s="243"/>
    </row>
    <row r="11704" spans="22:25" x14ac:dyDescent="0.25">
      <c r="V11704" s="280"/>
      <c r="Y11704" s="243"/>
    </row>
    <row r="11705" spans="22:25" x14ac:dyDescent="0.25">
      <c r="V11705" s="280"/>
      <c r="Y11705" s="243"/>
    </row>
    <row r="11706" spans="22:25" x14ac:dyDescent="0.25">
      <c r="V11706" s="280"/>
      <c r="Y11706" s="243"/>
    </row>
    <row r="11707" spans="22:25" x14ac:dyDescent="0.25">
      <c r="V11707" s="280"/>
      <c r="Y11707" s="243"/>
    </row>
    <row r="11708" spans="22:25" x14ac:dyDescent="0.25">
      <c r="V11708" s="280"/>
      <c r="Y11708" s="243"/>
    </row>
    <row r="11709" spans="22:25" x14ac:dyDescent="0.25">
      <c r="V11709" s="280"/>
      <c r="Y11709" s="243"/>
    </row>
    <row r="11710" spans="22:25" x14ac:dyDescent="0.25">
      <c r="V11710" s="280"/>
      <c r="Y11710" s="243"/>
    </row>
    <row r="11711" spans="22:25" x14ac:dyDescent="0.25">
      <c r="V11711" s="280"/>
      <c r="Y11711" s="243"/>
    </row>
    <row r="11712" spans="22:25" x14ac:dyDescent="0.25">
      <c r="V11712" s="280"/>
      <c r="Y11712" s="243"/>
    </row>
    <row r="11713" spans="22:25" x14ac:dyDescent="0.25">
      <c r="V11713" s="280"/>
      <c r="Y11713" s="243"/>
    </row>
    <row r="11714" spans="22:25" x14ac:dyDescent="0.25">
      <c r="V11714" s="280"/>
      <c r="Y11714" s="243"/>
    </row>
    <row r="11715" spans="22:25" x14ac:dyDescent="0.25">
      <c r="V11715" s="280"/>
      <c r="Y11715" s="243"/>
    </row>
    <row r="11716" spans="22:25" x14ac:dyDescent="0.25">
      <c r="V11716" s="280"/>
      <c r="Y11716" s="243"/>
    </row>
    <row r="11717" spans="22:25" x14ac:dyDescent="0.25">
      <c r="V11717" s="280"/>
      <c r="Y11717" s="243"/>
    </row>
    <row r="11718" spans="22:25" x14ac:dyDescent="0.25">
      <c r="V11718" s="280"/>
      <c r="Y11718" s="243"/>
    </row>
    <row r="11719" spans="22:25" x14ac:dyDescent="0.25">
      <c r="V11719" s="280"/>
      <c r="Y11719" s="243"/>
    </row>
    <row r="11720" spans="22:25" x14ac:dyDescent="0.25">
      <c r="V11720" s="280"/>
      <c r="Y11720" s="243"/>
    </row>
    <row r="11721" spans="22:25" x14ac:dyDescent="0.25">
      <c r="V11721" s="280"/>
      <c r="Y11721" s="243"/>
    </row>
    <row r="11722" spans="22:25" x14ac:dyDescent="0.25">
      <c r="V11722" s="280"/>
      <c r="Y11722" s="243"/>
    </row>
    <row r="11723" spans="22:25" x14ac:dyDescent="0.25">
      <c r="V11723" s="280"/>
      <c r="Y11723" s="243"/>
    </row>
    <row r="11724" spans="22:25" x14ac:dyDescent="0.25">
      <c r="V11724" s="280"/>
      <c r="Y11724" s="243"/>
    </row>
    <row r="11725" spans="22:25" x14ac:dyDescent="0.25">
      <c r="V11725" s="280"/>
      <c r="Y11725" s="243"/>
    </row>
    <row r="11726" spans="22:25" x14ac:dyDescent="0.25">
      <c r="V11726" s="280"/>
      <c r="Y11726" s="243"/>
    </row>
    <row r="11727" spans="22:25" x14ac:dyDescent="0.25">
      <c r="V11727" s="280"/>
      <c r="Y11727" s="243"/>
    </row>
    <row r="11728" spans="22:25" x14ac:dyDescent="0.25">
      <c r="V11728" s="280"/>
      <c r="Y11728" s="243"/>
    </row>
    <row r="11729" spans="22:25" x14ac:dyDescent="0.25">
      <c r="V11729" s="280"/>
      <c r="Y11729" s="243"/>
    </row>
    <row r="11730" spans="22:25" x14ac:dyDescent="0.25">
      <c r="V11730" s="280"/>
      <c r="Y11730" s="243"/>
    </row>
    <row r="11731" spans="22:25" x14ac:dyDescent="0.25">
      <c r="V11731" s="280"/>
      <c r="Y11731" s="243"/>
    </row>
    <row r="11732" spans="22:25" x14ac:dyDescent="0.25">
      <c r="V11732" s="280"/>
      <c r="Y11732" s="243"/>
    </row>
    <row r="11733" spans="22:25" x14ac:dyDescent="0.25">
      <c r="V11733" s="280"/>
      <c r="Y11733" s="243"/>
    </row>
    <row r="11734" spans="22:25" x14ac:dyDescent="0.25">
      <c r="V11734" s="280"/>
      <c r="Y11734" s="243"/>
    </row>
    <row r="11735" spans="22:25" x14ac:dyDescent="0.25">
      <c r="V11735" s="280"/>
      <c r="Y11735" s="243"/>
    </row>
    <row r="11736" spans="22:25" x14ac:dyDescent="0.25">
      <c r="V11736" s="280"/>
      <c r="Y11736" s="243"/>
    </row>
    <row r="11737" spans="22:25" x14ac:dyDescent="0.25">
      <c r="V11737" s="280"/>
      <c r="Y11737" s="243"/>
    </row>
    <row r="11738" spans="22:25" x14ac:dyDescent="0.25">
      <c r="V11738" s="280"/>
      <c r="Y11738" s="243"/>
    </row>
    <row r="11739" spans="22:25" x14ac:dyDescent="0.25">
      <c r="V11739" s="280"/>
      <c r="Y11739" s="243"/>
    </row>
    <row r="11740" spans="22:25" x14ac:dyDescent="0.25">
      <c r="V11740" s="280"/>
      <c r="Y11740" s="243"/>
    </row>
    <row r="11741" spans="22:25" x14ac:dyDescent="0.25">
      <c r="V11741" s="280"/>
      <c r="Y11741" s="243"/>
    </row>
    <row r="11742" spans="22:25" x14ac:dyDescent="0.25">
      <c r="V11742" s="280"/>
      <c r="Y11742" s="243"/>
    </row>
    <row r="11743" spans="22:25" x14ac:dyDescent="0.25">
      <c r="V11743" s="280"/>
      <c r="Y11743" s="243"/>
    </row>
    <row r="11744" spans="22:25" x14ac:dyDescent="0.25">
      <c r="V11744" s="280"/>
      <c r="Y11744" s="243"/>
    </row>
    <row r="11745" spans="22:25" x14ac:dyDescent="0.25">
      <c r="V11745" s="280"/>
      <c r="Y11745" s="243"/>
    </row>
    <row r="11746" spans="22:25" x14ac:dyDescent="0.25">
      <c r="V11746" s="280"/>
      <c r="Y11746" s="243"/>
    </row>
    <row r="11747" spans="22:25" x14ac:dyDescent="0.25">
      <c r="V11747" s="280"/>
      <c r="Y11747" s="243"/>
    </row>
    <row r="11748" spans="22:25" x14ac:dyDescent="0.25">
      <c r="V11748" s="280"/>
      <c r="Y11748" s="243"/>
    </row>
    <row r="11749" spans="22:25" x14ac:dyDescent="0.25">
      <c r="V11749" s="280"/>
      <c r="Y11749" s="243"/>
    </row>
    <row r="11750" spans="22:25" x14ac:dyDescent="0.25">
      <c r="V11750" s="280"/>
      <c r="Y11750" s="243"/>
    </row>
    <row r="11751" spans="22:25" x14ac:dyDescent="0.25">
      <c r="V11751" s="280"/>
      <c r="Y11751" s="243"/>
    </row>
    <row r="11752" spans="22:25" x14ac:dyDescent="0.25">
      <c r="V11752" s="280"/>
      <c r="Y11752" s="243"/>
    </row>
    <row r="11753" spans="22:25" x14ac:dyDescent="0.25">
      <c r="V11753" s="280"/>
      <c r="Y11753" s="243"/>
    </row>
    <row r="11754" spans="22:25" x14ac:dyDescent="0.25">
      <c r="V11754" s="280"/>
      <c r="Y11754" s="243"/>
    </row>
    <row r="11755" spans="22:25" x14ac:dyDescent="0.25">
      <c r="V11755" s="280"/>
      <c r="Y11755" s="243"/>
    </row>
    <row r="11756" spans="22:25" x14ac:dyDescent="0.25">
      <c r="V11756" s="280"/>
      <c r="Y11756" s="243"/>
    </row>
    <row r="11757" spans="22:25" x14ac:dyDescent="0.25">
      <c r="V11757" s="280"/>
      <c r="Y11757" s="243"/>
    </row>
    <row r="11758" spans="22:25" x14ac:dyDescent="0.25">
      <c r="V11758" s="280"/>
      <c r="Y11758" s="243"/>
    </row>
    <row r="11759" spans="22:25" x14ac:dyDescent="0.25">
      <c r="V11759" s="280"/>
      <c r="Y11759" s="243"/>
    </row>
    <row r="11760" spans="22:25" x14ac:dyDescent="0.25">
      <c r="V11760" s="280"/>
      <c r="Y11760" s="243"/>
    </row>
    <row r="11761" spans="22:25" x14ac:dyDescent="0.25">
      <c r="V11761" s="280"/>
      <c r="Y11761" s="243"/>
    </row>
    <row r="11762" spans="22:25" x14ac:dyDescent="0.25">
      <c r="V11762" s="280"/>
      <c r="Y11762" s="243"/>
    </row>
    <row r="11763" spans="22:25" x14ac:dyDescent="0.25">
      <c r="V11763" s="280"/>
      <c r="Y11763" s="243"/>
    </row>
    <row r="11764" spans="22:25" x14ac:dyDescent="0.25">
      <c r="V11764" s="280"/>
      <c r="Y11764" s="243"/>
    </row>
    <row r="11765" spans="22:25" x14ac:dyDescent="0.25">
      <c r="V11765" s="280"/>
      <c r="Y11765" s="243"/>
    </row>
    <row r="11766" spans="22:25" x14ac:dyDescent="0.25">
      <c r="V11766" s="280"/>
      <c r="Y11766" s="243"/>
    </row>
    <row r="11767" spans="22:25" x14ac:dyDescent="0.25">
      <c r="V11767" s="280"/>
      <c r="Y11767" s="243"/>
    </row>
    <row r="11768" spans="22:25" x14ac:dyDescent="0.25">
      <c r="V11768" s="280"/>
      <c r="Y11768" s="243"/>
    </row>
    <row r="11769" spans="22:25" x14ac:dyDescent="0.25">
      <c r="V11769" s="280"/>
      <c r="Y11769" s="243"/>
    </row>
    <row r="11770" spans="22:25" x14ac:dyDescent="0.25">
      <c r="V11770" s="280"/>
      <c r="Y11770" s="243"/>
    </row>
    <row r="11771" spans="22:25" x14ac:dyDescent="0.25">
      <c r="V11771" s="280"/>
      <c r="Y11771" s="243"/>
    </row>
    <row r="11772" spans="22:25" x14ac:dyDescent="0.25">
      <c r="V11772" s="280"/>
      <c r="Y11772" s="243"/>
    </row>
    <row r="11773" spans="22:25" x14ac:dyDescent="0.25">
      <c r="V11773" s="280"/>
      <c r="Y11773" s="243"/>
    </row>
    <row r="11774" spans="22:25" x14ac:dyDescent="0.25">
      <c r="V11774" s="280"/>
      <c r="Y11774" s="243"/>
    </row>
    <row r="11775" spans="22:25" x14ac:dyDescent="0.25">
      <c r="V11775" s="280"/>
      <c r="Y11775" s="243"/>
    </row>
    <row r="11776" spans="22:25" x14ac:dyDescent="0.25">
      <c r="V11776" s="280"/>
      <c r="Y11776" s="243"/>
    </row>
    <row r="11777" spans="22:25" x14ac:dyDescent="0.25">
      <c r="V11777" s="280"/>
      <c r="Y11777" s="243"/>
    </row>
    <row r="11778" spans="22:25" x14ac:dyDescent="0.25">
      <c r="V11778" s="280"/>
      <c r="Y11778" s="243"/>
    </row>
    <row r="11779" spans="22:25" x14ac:dyDescent="0.25">
      <c r="V11779" s="280"/>
      <c r="Y11779" s="243"/>
    </row>
    <row r="11780" spans="22:25" x14ac:dyDescent="0.25">
      <c r="V11780" s="280"/>
      <c r="Y11780" s="243"/>
    </row>
    <row r="11781" spans="22:25" x14ac:dyDescent="0.25">
      <c r="V11781" s="280"/>
      <c r="Y11781" s="243"/>
    </row>
    <row r="11782" spans="22:25" x14ac:dyDescent="0.25">
      <c r="V11782" s="280"/>
      <c r="Y11782" s="243"/>
    </row>
    <row r="11783" spans="22:25" x14ac:dyDescent="0.25">
      <c r="V11783" s="280"/>
      <c r="Y11783" s="243"/>
    </row>
    <row r="11784" spans="22:25" x14ac:dyDescent="0.25">
      <c r="V11784" s="280"/>
      <c r="Y11784" s="243"/>
    </row>
    <row r="11785" spans="22:25" x14ac:dyDescent="0.25">
      <c r="V11785" s="280"/>
      <c r="Y11785" s="243"/>
    </row>
    <row r="11786" spans="22:25" x14ac:dyDescent="0.25">
      <c r="V11786" s="280"/>
      <c r="Y11786" s="243"/>
    </row>
    <row r="11787" spans="22:25" x14ac:dyDescent="0.25">
      <c r="V11787" s="280"/>
      <c r="Y11787" s="243"/>
    </row>
    <row r="11788" spans="22:25" x14ac:dyDescent="0.25">
      <c r="V11788" s="280"/>
      <c r="Y11788" s="243"/>
    </row>
    <row r="11789" spans="22:25" x14ac:dyDescent="0.25">
      <c r="V11789" s="280"/>
      <c r="Y11789" s="243"/>
    </row>
    <row r="11790" spans="22:25" x14ac:dyDescent="0.25">
      <c r="V11790" s="280"/>
      <c r="Y11790" s="243"/>
    </row>
    <row r="11791" spans="22:25" x14ac:dyDescent="0.25">
      <c r="V11791" s="280"/>
      <c r="Y11791" s="243"/>
    </row>
    <row r="11792" spans="22:25" x14ac:dyDescent="0.25">
      <c r="V11792" s="280"/>
      <c r="Y11792" s="243"/>
    </row>
    <row r="11793" spans="22:25" x14ac:dyDescent="0.25">
      <c r="V11793" s="280"/>
      <c r="Y11793" s="243"/>
    </row>
    <row r="11794" spans="22:25" x14ac:dyDescent="0.25">
      <c r="V11794" s="280"/>
      <c r="Y11794" s="243"/>
    </row>
    <row r="11795" spans="22:25" x14ac:dyDescent="0.25">
      <c r="V11795" s="280"/>
      <c r="Y11795" s="243"/>
    </row>
    <row r="11796" spans="22:25" x14ac:dyDescent="0.25">
      <c r="V11796" s="280"/>
      <c r="Y11796" s="243"/>
    </row>
    <row r="11797" spans="22:25" x14ac:dyDescent="0.25">
      <c r="V11797" s="280"/>
      <c r="Y11797" s="243"/>
    </row>
    <row r="11798" spans="22:25" x14ac:dyDescent="0.25">
      <c r="V11798" s="280"/>
      <c r="Y11798" s="243"/>
    </row>
    <row r="11799" spans="22:25" x14ac:dyDescent="0.25">
      <c r="V11799" s="280"/>
      <c r="Y11799" s="243"/>
    </row>
    <row r="11800" spans="22:25" x14ac:dyDescent="0.25">
      <c r="V11800" s="280"/>
      <c r="Y11800" s="243"/>
    </row>
    <row r="11801" spans="22:25" x14ac:dyDescent="0.25">
      <c r="V11801" s="280"/>
      <c r="Y11801" s="243"/>
    </row>
    <row r="11802" spans="22:25" x14ac:dyDescent="0.25">
      <c r="V11802" s="280"/>
      <c r="Y11802" s="243"/>
    </row>
    <row r="11803" spans="22:25" x14ac:dyDescent="0.25">
      <c r="V11803" s="280"/>
      <c r="Y11803" s="243"/>
    </row>
    <row r="11804" spans="22:25" x14ac:dyDescent="0.25">
      <c r="V11804" s="280"/>
      <c r="Y11804" s="243"/>
    </row>
    <row r="11805" spans="22:25" x14ac:dyDescent="0.25">
      <c r="V11805" s="280"/>
      <c r="Y11805" s="243"/>
    </row>
    <row r="11806" spans="22:25" x14ac:dyDescent="0.25">
      <c r="V11806" s="280"/>
      <c r="Y11806" s="243"/>
    </row>
    <row r="11807" spans="22:25" x14ac:dyDescent="0.25">
      <c r="V11807" s="280"/>
      <c r="Y11807" s="243"/>
    </row>
    <row r="11808" spans="22:25" x14ac:dyDescent="0.25">
      <c r="V11808" s="280"/>
      <c r="Y11808" s="243"/>
    </row>
    <row r="11809" spans="22:25" x14ac:dyDescent="0.25">
      <c r="V11809" s="280"/>
      <c r="Y11809" s="243"/>
    </row>
    <row r="11810" spans="22:25" x14ac:dyDescent="0.25">
      <c r="V11810" s="280"/>
      <c r="Y11810" s="243"/>
    </row>
    <row r="11811" spans="22:25" x14ac:dyDescent="0.25">
      <c r="V11811" s="280"/>
      <c r="Y11811" s="243"/>
    </row>
    <row r="11812" spans="22:25" x14ac:dyDescent="0.25">
      <c r="V11812" s="280"/>
      <c r="Y11812" s="243"/>
    </row>
    <row r="11813" spans="22:25" x14ac:dyDescent="0.25">
      <c r="V11813" s="280"/>
      <c r="Y11813" s="243"/>
    </row>
    <row r="11814" spans="22:25" x14ac:dyDescent="0.25">
      <c r="V11814" s="280"/>
      <c r="Y11814" s="243"/>
    </row>
    <row r="11815" spans="22:25" x14ac:dyDescent="0.25">
      <c r="V11815" s="280"/>
      <c r="Y11815" s="243"/>
    </row>
    <row r="11816" spans="22:25" x14ac:dyDescent="0.25">
      <c r="V11816" s="280"/>
      <c r="Y11816" s="243"/>
    </row>
    <row r="11817" spans="22:25" x14ac:dyDescent="0.25">
      <c r="V11817" s="280"/>
      <c r="Y11817" s="243"/>
    </row>
    <row r="11818" spans="22:25" x14ac:dyDescent="0.25">
      <c r="V11818" s="280"/>
      <c r="Y11818" s="243"/>
    </row>
    <row r="11819" spans="22:25" x14ac:dyDescent="0.25">
      <c r="V11819" s="280"/>
      <c r="Y11819" s="243"/>
    </row>
    <row r="11820" spans="22:25" x14ac:dyDescent="0.25">
      <c r="V11820" s="280"/>
      <c r="Y11820" s="243"/>
    </row>
    <row r="11821" spans="22:25" x14ac:dyDescent="0.25">
      <c r="V11821" s="280"/>
      <c r="Y11821" s="243"/>
    </row>
    <row r="11822" spans="22:25" x14ac:dyDescent="0.25">
      <c r="V11822" s="280"/>
      <c r="Y11822" s="243"/>
    </row>
    <row r="11823" spans="22:25" x14ac:dyDescent="0.25">
      <c r="V11823" s="280"/>
      <c r="Y11823" s="243"/>
    </row>
    <row r="11824" spans="22:25" x14ac:dyDescent="0.25">
      <c r="V11824" s="280"/>
      <c r="Y11824" s="243"/>
    </row>
    <row r="11825" spans="22:25" x14ac:dyDescent="0.25">
      <c r="V11825" s="280"/>
      <c r="Y11825" s="243"/>
    </row>
    <row r="11826" spans="22:25" x14ac:dyDescent="0.25">
      <c r="V11826" s="280"/>
      <c r="Y11826" s="243"/>
    </row>
    <row r="11827" spans="22:25" x14ac:dyDescent="0.25">
      <c r="V11827" s="280"/>
      <c r="Y11827" s="243"/>
    </row>
    <row r="11828" spans="22:25" x14ac:dyDescent="0.25">
      <c r="V11828" s="280"/>
      <c r="Y11828" s="243"/>
    </row>
    <row r="11829" spans="22:25" x14ac:dyDescent="0.25">
      <c r="V11829" s="280"/>
      <c r="Y11829" s="243"/>
    </row>
    <row r="11830" spans="22:25" x14ac:dyDescent="0.25">
      <c r="V11830" s="280"/>
      <c r="Y11830" s="243"/>
    </row>
    <row r="11831" spans="22:25" x14ac:dyDescent="0.25">
      <c r="V11831" s="280"/>
      <c r="Y11831" s="243"/>
    </row>
    <row r="11832" spans="22:25" x14ac:dyDescent="0.25">
      <c r="V11832" s="280"/>
      <c r="Y11832" s="243"/>
    </row>
    <row r="11833" spans="22:25" x14ac:dyDescent="0.25">
      <c r="V11833" s="280"/>
      <c r="Y11833" s="243"/>
    </row>
    <row r="11834" spans="22:25" x14ac:dyDescent="0.25">
      <c r="V11834" s="280"/>
      <c r="Y11834" s="243"/>
    </row>
    <row r="11835" spans="22:25" x14ac:dyDescent="0.25">
      <c r="V11835" s="280"/>
      <c r="Y11835" s="243"/>
    </row>
    <row r="11836" spans="22:25" x14ac:dyDescent="0.25">
      <c r="V11836" s="280"/>
      <c r="Y11836" s="243"/>
    </row>
    <row r="11837" spans="22:25" x14ac:dyDescent="0.25">
      <c r="V11837" s="280"/>
      <c r="Y11837" s="243"/>
    </row>
    <row r="11838" spans="22:25" x14ac:dyDescent="0.25">
      <c r="V11838" s="280"/>
      <c r="Y11838" s="243"/>
    </row>
    <row r="11839" spans="22:25" x14ac:dyDescent="0.25">
      <c r="V11839" s="280"/>
      <c r="Y11839" s="243"/>
    </row>
    <row r="11840" spans="22:25" x14ac:dyDescent="0.25">
      <c r="V11840" s="280"/>
      <c r="Y11840" s="243"/>
    </row>
    <row r="11841" spans="22:25" x14ac:dyDescent="0.25">
      <c r="V11841" s="280"/>
      <c r="Y11841" s="243"/>
    </row>
    <row r="11842" spans="22:25" x14ac:dyDescent="0.25">
      <c r="V11842" s="280"/>
      <c r="Y11842" s="243"/>
    </row>
    <row r="11843" spans="22:25" x14ac:dyDescent="0.25">
      <c r="V11843" s="280"/>
      <c r="Y11843" s="243"/>
    </row>
    <row r="11844" spans="22:25" x14ac:dyDescent="0.25">
      <c r="V11844" s="280"/>
      <c r="Y11844" s="243"/>
    </row>
    <row r="11845" spans="22:25" x14ac:dyDescent="0.25">
      <c r="V11845" s="280"/>
      <c r="Y11845" s="243"/>
    </row>
    <row r="11846" spans="22:25" x14ac:dyDescent="0.25">
      <c r="V11846" s="280"/>
      <c r="Y11846" s="243"/>
    </row>
    <row r="11847" spans="22:25" x14ac:dyDescent="0.25">
      <c r="V11847" s="280"/>
      <c r="Y11847" s="243"/>
    </row>
    <row r="11848" spans="22:25" x14ac:dyDescent="0.25">
      <c r="V11848" s="280"/>
      <c r="Y11848" s="243"/>
    </row>
    <row r="11849" spans="22:25" x14ac:dyDescent="0.25">
      <c r="V11849" s="280"/>
      <c r="Y11849" s="243"/>
    </row>
    <row r="11850" spans="22:25" x14ac:dyDescent="0.25">
      <c r="V11850" s="280"/>
      <c r="Y11850" s="243"/>
    </row>
    <row r="11851" spans="22:25" x14ac:dyDescent="0.25">
      <c r="V11851" s="280"/>
      <c r="Y11851" s="243"/>
    </row>
    <row r="11852" spans="22:25" x14ac:dyDescent="0.25">
      <c r="V11852" s="280"/>
      <c r="Y11852" s="243"/>
    </row>
    <row r="11853" spans="22:25" x14ac:dyDescent="0.25">
      <c r="V11853" s="280"/>
      <c r="Y11853" s="243"/>
    </row>
    <row r="11854" spans="22:25" x14ac:dyDescent="0.25">
      <c r="V11854" s="280"/>
      <c r="Y11854" s="243"/>
    </row>
    <row r="11855" spans="22:25" x14ac:dyDescent="0.25">
      <c r="V11855" s="280"/>
      <c r="Y11855" s="243"/>
    </row>
    <row r="11856" spans="22:25" x14ac:dyDescent="0.25">
      <c r="V11856" s="280"/>
      <c r="Y11856" s="243"/>
    </row>
    <row r="11857" spans="22:25" x14ac:dyDescent="0.25">
      <c r="V11857" s="280"/>
      <c r="Y11857" s="243"/>
    </row>
    <row r="11858" spans="22:25" x14ac:dyDescent="0.25">
      <c r="V11858" s="280"/>
      <c r="Y11858" s="243"/>
    </row>
    <row r="11859" spans="22:25" x14ac:dyDescent="0.25">
      <c r="V11859" s="280"/>
      <c r="Y11859" s="243"/>
    </row>
    <row r="11860" spans="22:25" x14ac:dyDescent="0.25">
      <c r="V11860" s="280"/>
      <c r="Y11860" s="243"/>
    </row>
    <row r="11861" spans="22:25" x14ac:dyDescent="0.25">
      <c r="V11861" s="280"/>
      <c r="Y11861" s="243"/>
    </row>
    <row r="11862" spans="22:25" x14ac:dyDescent="0.25">
      <c r="V11862" s="280"/>
      <c r="Y11862" s="243"/>
    </row>
    <row r="11863" spans="22:25" x14ac:dyDescent="0.25">
      <c r="V11863" s="280"/>
      <c r="Y11863" s="243"/>
    </row>
    <row r="11864" spans="22:25" x14ac:dyDescent="0.25">
      <c r="V11864" s="280"/>
      <c r="Y11864" s="243"/>
    </row>
    <row r="11865" spans="22:25" x14ac:dyDescent="0.25">
      <c r="V11865" s="280"/>
      <c r="Y11865" s="243"/>
    </row>
    <row r="11866" spans="22:25" x14ac:dyDescent="0.25">
      <c r="V11866" s="280"/>
      <c r="Y11866" s="243"/>
    </row>
    <row r="11867" spans="22:25" x14ac:dyDescent="0.25">
      <c r="V11867" s="280"/>
      <c r="Y11867" s="243"/>
    </row>
    <row r="11868" spans="22:25" x14ac:dyDescent="0.25">
      <c r="V11868" s="280"/>
      <c r="Y11868" s="243"/>
    </row>
    <row r="11869" spans="22:25" x14ac:dyDescent="0.25">
      <c r="V11869" s="280"/>
      <c r="Y11869" s="243"/>
    </row>
    <row r="11870" spans="22:25" x14ac:dyDescent="0.25">
      <c r="V11870" s="280"/>
      <c r="Y11870" s="243"/>
    </row>
    <row r="11871" spans="22:25" x14ac:dyDescent="0.25">
      <c r="V11871" s="280"/>
      <c r="Y11871" s="243"/>
    </row>
    <row r="11872" spans="22:25" x14ac:dyDescent="0.25">
      <c r="V11872" s="280"/>
      <c r="Y11872" s="243"/>
    </row>
    <row r="11873" spans="22:25" x14ac:dyDescent="0.25">
      <c r="V11873" s="280"/>
      <c r="Y11873" s="243"/>
    </row>
    <row r="11874" spans="22:25" x14ac:dyDescent="0.25">
      <c r="V11874" s="280"/>
      <c r="Y11874" s="243"/>
    </row>
    <row r="11875" spans="22:25" x14ac:dyDescent="0.25">
      <c r="V11875" s="280"/>
      <c r="Y11875" s="243"/>
    </row>
    <row r="11876" spans="22:25" x14ac:dyDescent="0.25">
      <c r="V11876" s="280"/>
      <c r="Y11876" s="243"/>
    </row>
    <row r="11877" spans="22:25" x14ac:dyDescent="0.25">
      <c r="V11877" s="280"/>
      <c r="Y11877" s="243"/>
    </row>
    <row r="11878" spans="22:25" x14ac:dyDescent="0.25">
      <c r="V11878" s="280"/>
      <c r="Y11878" s="243"/>
    </row>
    <row r="11879" spans="22:25" x14ac:dyDescent="0.25">
      <c r="V11879" s="280"/>
      <c r="Y11879" s="243"/>
    </row>
    <row r="11880" spans="22:25" x14ac:dyDescent="0.25">
      <c r="V11880" s="280"/>
      <c r="Y11880" s="243"/>
    </row>
    <row r="11881" spans="22:25" x14ac:dyDescent="0.25">
      <c r="V11881" s="280"/>
      <c r="Y11881" s="243"/>
    </row>
    <row r="11882" spans="22:25" x14ac:dyDescent="0.25">
      <c r="V11882" s="280"/>
      <c r="Y11882" s="243"/>
    </row>
    <row r="11883" spans="22:25" x14ac:dyDescent="0.25">
      <c r="V11883" s="280"/>
      <c r="Y11883" s="243"/>
    </row>
    <row r="11884" spans="22:25" x14ac:dyDescent="0.25">
      <c r="V11884" s="280"/>
      <c r="Y11884" s="243"/>
    </row>
    <row r="11885" spans="22:25" x14ac:dyDescent="0.25">
      <c r="V11885" s="280"/>
      <c r="Y11885" s="243"/>
    </row>
    <row r="11886" spans="22:25" x14ac:dyDescent="0.25">
      <c r="V11886" s="280"/>
      <c r="Y11886" s="243"/>
    </row>
    <row r="11887" spans="22:25" x14ac:dyDescent="0.25">
      <c r="V11887" s="280"/>
      <c r="Y11887" s="243"/>
    </row>
    <row r="11888" spans="22:25" x14ac:dyDescent="0.25">
      <c r="V11888" s="280"/>
      <c r="Y11888" s="243"/>
    </row>
    <row r="11889" spans="22:25" x14ac:dyDescent="0.25">
      <c r="V11889" s="280"/>
      <c r="Y11889" s="243"/>
    </row>
    <row r="11890" spans="22:25" x14ac:dyDescent="0.25">
      <c r="V11890" s="280"/>
      <c r="Y11890" s="243"/>
    </row>
    <row r="11891" spans="22:25" x14ac:dyDescent="0.25">
      <c r="V11891" s="280"/>
      <c r="Y11891" s="243"/>
    </row>
    <row r="11892" spans="22:25" x14ac:dyDescent="0.25">
      <c r="V11892" s="280"/>
      <c r="Y11892" s="243"/>
    </row>
    <row r="11893" spans="22:25" x14ac:dyDescent="0.25">
      <c r="V11893" s="280"/>
      <c r="Y11893" s="243"/>
    </row>
    <row r="11894" spans="22:25" x14ac:dyDescent="0.25">
      <c r="V11894" s="280"/>
      <c r="Y11894" s="243"/>
    </row>
    <row r="11895" spans="22:25" x14ac:dyDescent="0.25">
      <c r="V11895" s="280"/>
      <c r="Y11895" s="243"/>
    </row>
    <row r="11896" spans="22:25" x14ac:dyDescent="0.25">
      <c r="V11896" s="280"/>
      <c r="Y11896" s="243"/>
    </row>
    <row r="11897" spans="22:25" x14ac:dyDescent="0.25">
      <c r="V11897" s="280"/>
      <c r="Y11897" s="243"/>
    </row>
    <row r="11898" spans="22:25" x14ac:dyDescent="0.25">
      <c r="V11898" s="280"/>
      <c r="Y11898" s="243"/>
    </row>
    <row r="11899" spans="22:25" x14ac:dyDescent="0.25">
      <c r="V11899" s="280"/>
      <c r="Y11899" s="243"/>
    </row>
    <row r="11900" spans="22:25" x14ac:dyDescent="0.25">
      <c r="V11900" s="280"/>
      <c r="Y11900" s="243"/>
    </row>
    <row r="11901" spans="22:25" x14ac:dyDescent="0.25">
      <c r="V11901" s="280"/>
      <c r="Y11901" s="243"/>
    </row>
    <row r="11902" spans="22:25" x14ac:dyDescent="0.25">
      <c r="V11902" s="280"/>
      <c r="Y11902" s="243"/>
    </row>
    <row r="11903" spans="22:25" x14ac:dyDescent="0.25">
      <c r="V11903" s="280"/>
      <c r="Y11903" s="243"/>
    </row>
    <row r="11904" spans="22:25" x14ac:dyDescent="0.25">
      <c r="V11904" s="280"/>
      <c r="Y11904" s="243"/>
    </row>
    <row r="11905" spans="22:25" x14ac:dyDescent="0.25">
      <c r="V11905" s="280"/>
      <c r="Y11905" s="243"/>
    </row>
    <row r="11906" spans="22:25" x14ac:dyDescent="0.25">
      <c r="V11906" s="280"/>
      <c r="Y11906" s="243"/>
    </row>
    <row r="11907" spans="22:25" x14ac:dyDescent="0.25">
      <c r="V11907" s="280"/>
      <c r="Y11907" s="243"/>
    </row>
    <row r="11908" spans="22:25" x14ac:dyDescent="0.25">
      <c r="V11908" s="280"/>
      <c r="Y11908" s="243"/>
    </row>
    <row r="11909" spans="22:25" x14ac:dyDescent="0.25">
      <c r="V11909" s="280"/>
      <c r="Y11909" s="243"/>
    </row>
    <row r="11910" spans="22:25" x14ac:dyDescent="0.25">
      <c r="V11910" s="280"/>
      <c r="Y11910" s="243"/>
    </row>
    <row r="11911" spans="22:25" x14ac:dyDescent="0.25">
      <c r="V11911" s="280"/>
      <c r="Y11911" s="243"/>
    </row>
    <row r="11912" spans="22:25" x14ac:dyDescent="0.25">
      <c r="V11912" s="280"/>
      <c r="Y11912" s="243"/>
    </row>
    <row r="11913" spans="22:25" x14ac:dyDescent="0.25">
      <c r="V11913" s="280"/>
      <c r="Y11913" s="243"/>
    </row>
    <row r="11914" spans="22:25" x14ac:dyDescent="0.25">
      <c r="V11914" s="280"/>
      <c r="Y11914" s="243"/>
    </row>
    <row r="11915" spans="22:25" x14ac:dyDescent="0.25">
      <c r="V11915" s="280"/>
      <c r="Y11915" s="243"/>
    </row>
    <row r="11916" spans="22:25" x14ac:dyDescent="0.25">
      <c r="V11916" s="280"/>
      <c r="Y11916" s="243"/>
    </row>
    <row r="11917" spans="22:25" x14ac:dyDescent="0.25">
      <c r="V11917" s="280"/>
      <c r="Y11917" s="243"/>
    </row>
    <row r="11918" spans="22:25" x14ac:dyDescent="0.25">
      <c r="V11918" s="280"/>
      <c r="Y11918" s="243"/>
    </row>
    <row r="11919" spans="22:25" x14ac:dyDescent="0.25">
      <c r="V11919" s="280"/>
      <c r="Y11919" s="243"/>
    </row>
    <row r="11920" spans="22:25" x14ac:dyDescent="0.25">
      <c r="V11920" s="280"/>
      <c r="Y11920" s="243"/>
    </row>
    <row r="11921" spans="22:25" x14ac:dyDescent="0.25">
      <c r="V11921" s="280"/>
      <c r="Y11921" s="243"/>
    </row>
    <row r="11922" spans="22:25" x14ac:dyDescent="0.25">
      <c r="V11922" s="280"/>
      <c r="Y11922" s="243"/>
    </row>
    <row r="11923" spans="22:25" x14ac:dyDescent="0.25">
      <c r="V11923" s="280"/>
      <c r="Y11923" s="243"/>
    </row>
    <row r="11924" spans="22:25" x14ac:dyDescent="0.25">
      <c r="V11924" s="280"/>
      <c r="Y11924" s="243"/>
    </row>
    <row r="11925" spans="22:25" x14ac:dyDescent="0.25">
      <c r="V11925" s="280"/>
      <c r="Y11925" s="243"/>
    </row>
    <row r="11926" spans="22:25" x14ac:dyDescent="0.25">
      <c r="V11926" s="280"/>
      <c r="Y11926" s="243"/>
    </row>
    <row r="11927" spans="22:25" x14ac:dyDescent="0.25">
      <c r="V11927" s="280"/>
      <c r="Y11927" s="243"/>
    </row>
    <row r="11928" spans="22:25" x14ac:dyDescent="0.25">
      <c r="V11928" s="280"/>
      <c r="Y11928" s="243"/>
    </row>
    <row r="11929" spans="22:25" x14ac:dyDescent="0.25">
      <c r="V11929" s="280"/>
      <c r="Y11929" s="243"/>
    </row>
    <row r="11930" spans="22:25" x14ac:dyDescent="0.25">
      <c r="V11930" s="280"/>
      <c r="Y11930" s="243"/>
    </row>
    <row r="11931" spans="22:25" x14ac:dyDescent="0.25">
      <c r="V11931" s="280"/>
      <c r="Y11931" s="243"/>
    </row>
    <row r="11932" spans="22:25" x14ac:dyDescent="0.25">
      <c r="V11932" s="280"/>
      <c r="Y11932" s="243"/>
    </row>
    <row r="11933" spans="22:25" x14ac:dyDescent="0.25">
      <c r="V11933" s="280"/>
      <c r="Y11933" s="243"/>
    </row>
    <row r="11934" spans="22:25" x14ac:dyDescent="0.25">
      <c r="V11934" s="280"/>
      <c r="Y11934" s="243"/>
    </row>
    <row r="11935" spans="22:25" x14ac:dyDescent="0.25">
      <c r="V11935" s="280"/>
      <c r="Y11935" s="243"/>
    </row>
    <row r="11936" spans="22:25" x14ac:dyDescent="0.25">
      <c r="V11936" s="280"/>
      <c r="Y11936" s="243"/>
    </row>
    <row r="11937" spans="22:25" x14ac:dyDescent="0.25">
      <c r="V11937" s="280"/>
      <c r="Y11937" s="243"/>
    </row>
    <row r="11938" spans="22:25" x14ac:dyDescent="0.25">
      <c r="V11938" s="280"/>
      <c r="Y11938" s="243"/>
    </row>
    <row r="11939" spans="22:25" x14ac:dyDescent="0.25">
      <c r="V11939" s="280"/>
      <c r="Y11939" s="243"/>
    </row>
    <row r="11940" spans="22:25" x14ac:dyDescent="0.25">
      <c r="V11940" s="280"/>
      <c r="Y11940" s="243"/>
    </row>
    <row r="11941" spans="22:25" x14ac:dyDescent="0.25">
      <c r="V11941" s="280"/>
      <c r="Y11941" s="243"/>
    </row>
    <row r="11942" spans="22:25" x14ac:dyDescent="0.25">
      <c r="V11942" s="280"/>
      <c r="Y11942" s="243"/>
    </row>
    <row r="11943" spans="22:25" x14ac:dyDescent="0.25">
      <c r="V11943" s="280"/>
      <c r="Y11943" s="243"/>
    </row>
    <row r="11944" spans="22:25" x14ac:dyDescent="0.25">
      <c r="V11944" s="280"/>
      <c r="Y11944" s="243"/>
    </row>
    <row r="11945" spans="22:25" x14ac:dyDescent="0.25">
      <c r="V11945" s="280"/>
      <c r="Y11945" s="243"/>
    </row>
    <row r="11946" spans="22:25" x14ac:dyDescent="0.25">
      <c r="V11946" s="280"/>
      <c r="Y11946" s="243"/>
    </row>
    <row r="11947" spans="22:25" x14ac:dyDescent="0.25">
      <c r="V11947" s="280"/>
      <c r="Y11947" s="243"/>
    </row>
    <row r="11948" spans="22:25" x14ac:dyDescent="0.25">
      <c r="V11948" s="280"/>
      <c r="Y11948" s="243"/>
    </row>
    <row r="11949" spans="22:25" x14ac:dyDescent="0.25">
      <c r="V11949" s="280"/>
      <c r="Y11949" s="243"/>
    </row>
    <row r="11950" spans="22:25" x14ac:dyDescent="0.25">
      <c r="V11950" s="280"/>
      <c r="Y11950" s="243"/>
    </row>
    <row r="11951" spans="22:25" x14ac:dyDescent="0.25">
      <c r="V11951" s="280"/>
      <c r="Y11951" s="243"/>
    </row>
    <row r="11952" spans="22:25" x14ac:dyDescent="0.25">
      <c r="V11952" s="280"/>
      <c r="Y11952" s="243"/>
    </row>
    <row r="11953" spans="22:25" x14ac:dyDescent="0.25">
      <c r="V11953" s="280"/>
      <c r="Y11953" s="243"/>
    </row>
    <row r="11954" spans="22:25" x14ac:dyDescent="0.25">
      <c r="V11954" s="280"/>
      <c r="Y11954" s="243"/>
    </row>
    <row r="11955" spans="22:25" x14ac:dyDescent="0.25">
      <c r="V11955" s="280"/>
      <c r="Y11955" s="243"/>
    </row>
    <row r="11956" spans="22:25" x14ac:dyDescent="0.25">
      <c r="V11956" s="280"/>
      <c r="Y11956" s="243"/>
    </row>
    <row r="11957" spans="22:25" x14ac:dyDescent="0.25">
      <c r="V11957" s="280"/>
      <c r="Y11957" s="243"/>
    </row>
    <row r="11958" spans="22:25" x14ac:dyDescent="0.25">
      <c r="V11958" s="280"/>
      <c r="Y11958" s="243"/>
    </row>
    <row r="11959" spans="22:25" x14ac:dyDescent="0.25">
      <c r="V11959" s="280"/>
      <c r="Y11959" s="243"/>
    </row>
    <row r="11960" spans="22:25" x14ac:dyDescent="0.25">
      <c r="V11960" s="280"/>
      <c r="Y11960" s="243"/>
    </row>
    <row r="11961" spans="22:25" x14ac:dyDescent="0.25">
      <c r="V11961" s="280"/>
      <c r="Y11961" s="243"/>
    </row>
    <row r="11962" spans="22:25" x14ac:dyDescent="0.25">
      <c r="V11962" s="280"/>
      <c r="Y11962" s="243"/>
    </row>
    <row r="11963" spans="22:25" x14ac:dyDescent="0.25">
      <c r="V11963" s="280"/>
      <c r="Y11963" s="243"/>
    </row>
    <row r="11964" spans="22:25" x14ac:dyDescent="0.25">
      <c r="V11964" s="280"/>
      <c r="Y11964" s="243"/>
    </row>
    <row r="11965" spans="22:25" x14ac:dyDescent="0.25">
      <c r="V11965" s="280"/>
      <c r="Y11965" s="243"/>
    </row>
    <row r="11966" spans="22:25" x14ac:dyDescent="0.25">
      <c r="V11966" s="280"/>
      <c r="Y11966" s="243"/>
    </row>
    <row r="11967" spans="22:25" x14ac:dyDescent="0.25">
      <c r="V11967" s="280"/>
      <c r="Y11967" s="243"/>
    </row>
    <row r="11968" spans="22:25" x14ac:dyDescent="0.25">
      <c r="V11968" s="280"/>
      <c r="Y11968" s="243"/>
    </row>
    <row r="11969" spans="22:25" x14ac:dyDescent="0.25">
      <c r="V11969" s="280"/>
      <c r="Y11969" s="243"/>
    </row>
    <row r="11970" spans="22:25" x14ac:dyDescent="0.25">
      <c r="V11970" s="280"/>
      <c r="Y11970" s="243"/>
    </row>
    <row r="11971" spans="22:25" x14ac:dyDescent="0.25">
      <c r="V11971" s="280"/>
      <c r="Y11971" s="243"/>
    </row>
    <row r="11972" spans="22:25" x14ac:dyDescent="0.25">
      <c r="V11972" s="280"/>
      <c r="Y11972" s="243"/>
    </row>
    <row r="11973" spans="22:25" x14ac:dyDescent="0.25">
      <c r="V11973" s="280"/>
      <c r="Y11973" s="243"/>
    </row>
    <row r="11974" spans="22:25" x14ac:dyDescent="0.25">
      <c r="V11974" s="280"/>
      <c r="Y11974" s="243"/>
    </row>
    <row r="11975" spans="22:25" x14ac:dyDescent="0.25">
      <c r="V11975" s="280"/>
      <c r="Y11975" s="243"/>
    </row>
    <row r="11976" spans="22:25" x14ac:dyDescent="0.25">
      <c r="V11976" s="280"/>
      <c r="Y11976" s="243"/>
    </row>
    <row r="11977" spans="22:25" x14ac:dyDescent="0.25">
      <c r="V11977" s="280"/>
      <c r="Y11977" s="243"/>
    </row>
    <row r="11978" spans="22:25" x14ac:dyDescent="0.25">
      <c r="V11978" s="280"/>
      <c r="Y11978" s="243"/>
    </row>
    <row r="11979" spans="22:25" x14ac:dyDescent="0.25">
      <c r="V11979" s="280"/>
      <c r="Y11979" s="243"/>
    </row>
    <row r="11980" spans="22:25" x14ac:dyDescent="0.25">
      <c r="V11980" s="280"/>
      <c r="Y11980" s="243"/>
    </row>
    <row r="11981" spans="22:25" x14ac:dyDescent="0.25">
      <c r="V11981" s="280"/>
      <c r="Y11981" s="243"/>
    </row>
    <row r="11982" spans="22:25" x14ac:dyDescent="0.25">
      <c r="V11982" s="280"/>
      <c r="Y11982" s="243"/>
    </row>
    <row r="11983" spans="22:25" x14ac:dyDescent="0.25">
      <c r="V11983" s="280"/>
      <c r="Y11983" s="243"/>
    </row>
    <row r="11984" spans="22:25" x14ac:dyDescent="0.25">
      <c r="V11984" s="280"/>
      <c r="Y11984" s="243"/>
    </row>
    <row r="11985" spans="22:25" x14ac:dyDescent="0.25">
      <c r="V11985" s="280"/>
      <c r="Y11985" s="243"/>
    </row>
    <row r="11986" spans="22:25" x14ac:dyDescent="0.25">
      <c r="V11986" s="280"/>
      <c r="Y11986" s="243"/>
    </row>
    <row r="11987" spans="22:25" x14ac:dyDescent="0.25">
      <c r="V11987" s="280"/>
      <c r="Y11987" s="243"/>
    </row>
    <row r="11988" spans="22:25" x14ac:dyDescent="0.25">
      <c r="V11988" s="280"/>
      <c r="Y11988" s="243"/>
    </row>
    <row r="11989" spans="22:25" x14ac:dyDescent="0.25">
      <c r="V11989" s="280"/>
      <c r="Y11989" s="243"/>
    </row>
    <row r="11990" spans="22:25" x14ac:dyDescent="0.25">
      <c r="V11990" s="280"/>
      <c r="Y11990" s="243"/>
    </row>
    <row r="11991" spans="22:25" x14ac:dyDescent="0.25">
      <c r="V11991" s="280"/>
      <c r="Y11991" s="243"/>
    </row>
    <row r="11992" spans="22:25" x14ac:dyDescent="0.25">
      <c r="V11992" s="280"/>
      <c r="Y11992" s="243"/>
    </row>
    <row r="11993" spans="22:25" x14ac:dyDescent="0.25">
      <c r="V11993" s="280"/>
      <c r="Y11993" s="243"/>
    </row>
    <row r="11994" spans="22:25" x14ac:dyDescent="0.25">
      <c r="V11994" s="280"/>
      <c r="Y11994" s="243"/>
    </row>
    <row r="11995" spans="22:25" x14ac:dyDescent="0.25">
      <c r="V11995" s="280"/>
      <c r="Y11995" s="243"/>
    </row>
    <row r="11996" spans="22:25" x14ac:dyDescent="0.25">
      <c r="V11996" s="280"/>
      <c r="Y11996" s="243"/>
    </row>
    <row r="11997" spans="22:25" x14ac:dyDescent="0.25">
      <c r="V11997" s="280"/>
      <c r="Y11997" s="243"/>
    </row>
    <row r="11998" spans="22:25" x14ac:dyDescent="0.25">
      <c r="V11998" s="280"/>
      <c r="Y11998" s="243"/>
    </row>
    <row r="11999" spans="22:25" x14ac:dyDescent="0.25">
      <c r="V11999" s="280"/>
      <c r="Y11999" s="243"/>
    </row>
    <row r="12000" spans="22:25" x14ac:dyDescent="0.25">
      <c r="V12000" s="280"/>
      <c r="Y12000" s="243"/>
    </row>
    <row r="12001" spans="22:25" x14ac:dyDescent="0.25">
      <c r="V12001" s="280"/>
      <c r="Y12001" s="243"/>
    </row>
    <row r="12002" spans="22:25" x14ac:dyDescent="0.25">
      <c r="V12002" s="280"/>
      <c r="Y12002" s="243"/>
    </row>
    <row r="12003" spans="22:25" x14ac:dyDescent="0.25">
      <c r="V12003" s="280"/>
      <c r="Y12003" s="243"/>
    </row>
    <row r="12004" spans="22:25" x14ac:dyDescent="0.25">
      <c r="V12004" s="280"/>
      <c r="Y12004" s="243"/>
    </row>
    <row r="12005" spans="22:25" x14ac:dyDescent="0.25">
      <c r="V12005" s="280"/>
      <c r="Y12005" s="243"/>
    </row>
    <row r="12006" spans="22:25" x14ac:dyDescent="0.25">
      <c r="V12006" s="280"/>
      <c r="Y12006" s="243"/>
    </row>
    <row r="12007" spans="22:25" x14ac:dyDescent="0.25">
      <c r="V12007" s="280"/>
      <c r="Y12007" s="243"/>
    </row>
    <row r="12008" spans="22:25" x14ac:dyDescent="0.25">
      <c r="V12008" s="280"/>
      <c r="Y12008" s="243"/>
    </row>
    <row r="12009" spans="22:25" x14ac:dyDescent="0.25">
      <c r="V12009" s="280"/>
      <c r="Y12009" s="243"/>
    </row>
    <row r="12010" spans="22:25" x14ac:dyDescent="0.25">
      <c r="V12010" s="280"/>
      <c r="Y12010" s="243"/>
    </row>
    <row r="12011" spans="22:25" x14ac:dyDescent="0.25">
      <c r="V12011" s="280"/>
      <c r="Y12011" s="243"/>
    </row>
    <row r="12012" spans="22:25" x14ac:dyDescent="0.25">
      <c r="V12012" s="280"/>
      <c r="Y12012" s="243"/>
    </row>
    <row r="12013" spans="22:25" x14ac:dyDescent="0.25">
      <c r="V12013" s="280"/>
      <c r="Y12013" s="243"/>
    </row>
    <row r="12014" spans="22:25" x14ac:dyDescent="0.25">
      <c r="V12014" s="280"/>
      <c r="Y12014" s="243"/>
    </row>
    <row r="12015" spans="22:25" x14ac:dyDescent="0.25">
      <c r="V12015" s="280"/>
      <c r="Y12015" s="243"/>
    </row>
    <row r="12016" spans="22:25" x14ac:dyDescent="0.25">
      <c r="V12016" s="280"/>
      <c r="Y12016" s="243"/>
    </row>
    <row r="12017" spans="22:25" x14ac:dyDescent="0.25">
      <c r="V12017" s="280"/>
      <c r="Y12017" s="243"/>
    </row>
    <row r="12018" spans="22:25" x14ac:dyDescent="0.25">
      <c r="V12018" s="280"/>
      <c r="Y12018" s="243"/>
    </row>
    <row r="12019" spans="22:25" x14ac:dyDescent="0.25">
      <c r="V12019" s="280"/>
      <c r="Y12019" s="243"/>
    </row>
    <row r="12020" spans="22:25" x14ac:dyDescent="0.25">
      <c r="V12020" s="280"/>
      <c r="Y12020" s="243"/>
    </row>
    <row r="12021" spans="22:25" x14ac:dyDescent="0.25">
      <c r="V12021" s="280"/>
      <c r="Y12021" s="243"/>
    </row>
    <row r="12022" spans="22:25" x14ac:dyDescent="0.25">
      <c r="V12022" s="280"/>
      <c r="Y12022" s="243"/>
    </row>
    <row r="12023" spans="22:25" x14ac:dyDescent="0.25">
      <c r="V12023" s="280"/>
      <c r="Y12023" s="243"/>
    </row>
    <row r="12024" spans="22:25" x14ac:dyDescent="0.25">
      <c r="V12024" s="280"/>
      <c r="Y12024" s="243"/>
    </row>
    <row r="12025" spans="22:25" x14ac:dyDescent="0.25">
      <c r="V12025" s="280"/>
      <c r="Y12025" s="243"/>
    </row>
    <row r="12026" spans="22:25" x14ac:dyDescent="0.25">
      <c r="V12026" s="280"/>
      <c r="Y12026" s="243"/>
    </row>
    <row r="12027" spans="22:25" x14ac:dyDescent="0.25">
      <c r="V12027" s="280"/>
      <c r="Y12027" s="243"/>
    </row>
    <row r="12028" spans="22:25" x14ac:dyDescent="0.25">
      <c r="V12028" s="280"/>
      <c r="Y12028" s="243"/>
    </row>
    <row r="12029" spans="22:25" x14ac:dyDescent="0.25">
      <c r="V12029" s="280"/>
      <c r="Y12029" s="243"/>
    </row>
    <row r="12030" spans="22:25" x14ac:dyDescent="0.25">
      <c r="V12030" s="280"/>
      <c r="Y12030" s="243"/>
    </row>
    <row r="12031" spans="22:25" x14ac:dyDescent="0.25">
      <c r="V12031" s="280"/>
      <c r="Y12031" s="243"/>
    </row>
    <row r="12032" spans="22:25" x14ac:dyDescent="0.25">
      <c r="V12032" s="280"/>
      <c r="Y12032" s="243"/>
    </row>
    <row r="12033" spans="22:25" x14ac:dyDescent="0.25">
      <c r="V12033" s="280"/>
      <c r="Y12033" s="243"/>
    </row>
    <row r="12034" spans="22:25" x14ac:dyDescent="0.25">
      <c r="V12034" s="280"/>
      <c r="Y12034" s="243"/>
    </row>
    <row r="12035" spans="22:25" x14ac:dyDescent="0.25">
      <c r="V12035" s="280"/>
      <c r="Y12035" s="243"/>
    </row>
    <row r="12036" spans="22:25" x14ac:dyDescent="0.25">
      <c r="V12036" s="280"/>
      <c r="Y12036" s="243"/>
    </row>
    <row r="12037" spans="22:25" x14ac:dyDescent="0.25">
      <c r="V12037" s="280"/>
      <c r="Y12037" s="243"/>
    </row>
    <row r="12038" spans="22:25" x14ac:dyDescent="0.25">
      <c r="V12038" s="280"/>
      <c r="Y12038" s="243"/>
    </row>
    <row r="12039" spans="22:25" x14ac:dyDescent="0.25">
      <c r="V12039" s="280"/>
      <c r="Y12039" s="243"/>
    </row>
    <row r="12040" spans="22:25" x14ac:dyDescent="0.25">
      <c r="V12040" s="280"/>
      <c r="Y12040" s="243"/>
    </row>
    <row r="12041" spans="22:25" x14ac:dyDescent="0.25">
      <c r="V12041" s="280"/>
      <c r="Y12041" s="243"/>
    </row>
    <row r="12042" spans="22:25" x14ac:dyDescent="0.25">
      <c r="V12042" s="280"/>
      <c r="Y12042" s="243"/>
    </row>
    <row r="12043" spans="22:25" x14ac:dyDescent="0.25">
      <c r="V12043" s="280"/>
      <c r="Y12043" s="243"/>
    </row>
    <row r="12044" spans="22:25" x14ac:dyDescent="0.25">
      <c r="V12044" s="280"/>
      <c r="Y12044" s="243"/>
    </row>
    <row r="12045" spans="22:25" x14ac:dyDescent="0.25">
      <c r="V12045" s="280"/>
      <c r="Y12045" s="243"/>
    </row>
    <row r="12046" spans="22:25" x14ac:dyDescent="0.25">
      <c r="V12046" s="280"/>
      <c r="Y12046" s="243"/>
    </row>
    <row r="12047" spans="22:25" x14ac:dyDescent="0.25">
      <c r="V12047" s="280"/>
      <c r="Y12047" s="243"/>
    </row>
    <row r="12048" spans="22:25" x14ac:dyDescent="0.25">
      <c r="V12048" s="280"/>
      <c r="Y12048" s="243"/>
    </row>
    <row r="12049" spans="22:25" x14ac:dyDescent="0.25">
      <c r="V12049" s="280"/>
      <c r="Y12049" s="243"/>
    </row>
    <row r="12050" spans="22:25" x14ac:dyDescent="0.25">
      <c r="V12050" s="280"/>
      <c r="Y12050" s="243"/>
    </row>
    <row r="12051" spans="22:25" x14ac:dyDescent="0.25">
      <c r="V12051" s="280"/>
      <c r="Y12051" s="243"/>
    </row>
    <row r="12052" spans="22:25" x14ac:dyDescent="0.25">
      <c r="V12052" s="280"/>
      <c r="Y12052" s="243"/>
    </row>
    <row r="12053" spans="22:25" x14ac:dyDescent="0.25">
      <c r="V12053" s="280"/>
      <c r="Y12053" s="243"/>
    </row>
    <row r="12054" spans="22:25" x14ac:dyDescent="0.25">
      <c r="V12054" s="280"/>
      <c r="Y12054" s="243"/>
    </row>
    <row r="12055" spans="22:25" x14ac:dyDescent="0.25">
      <c r="V12055" s="280"/>
      <c r="Y12055" s="243"/>
    </row>
    <row r="12056" spans="22:25" x14ac:dyDescent="0.25">
      <c r="V12056" s="280"/>
      <c r="Y12056" s="243"/>
    </row>
    <row r="12057" spans="22:25" x14ac:dyDescent="0.25">
      <c r="V12057" s="280"/>
      <c r="Y12057" s="243"/>
    </row>
    <row r="12058" spans="22:25" x14ac:dyDescent="0.25">
      <c r="V12058" s="280"/>
      <c r="Y12058" s="243"/>
    </row>
    <row r="12059" spans="22:25" x14ac:dyDescent="0.25">
      <c r="V12059" s="280"/>
      <c r="Y12059" s="243"/>
    </row>
    <row r="12060" spans="22:25" x14ac:dyDescent="0.25">
      <c r="V12060" s="280"/>
      <c r="Y12060" s="243"/>
    </row>
    <row r="12061" spans="22:25" x14ac:dyDescent="0.25">
      <c r="V12061" s="280"/>
      <c r="Y12061" s="243"/>
    </row>
    <row r="12062" spans="22:25" x14ac:dyDescent="0.25">
      <c r="V12062" s="280"/>
      <c r="Y12062" s="243"/>
    </row>
    <row r="12063" spans="22:25" x14ac:dyDescent="0.25">
      <c r="V12063" s="280"/>
      <c r="Y12063" s="243"/>
    </row>
    <row r="12064" spans="22:25" x14ac:dyDescent="0.25">
      <c r="V12064" s="280"/>
      <c r="Y12064" s="243"/>
    </row>
    <row r="12065" spans="22:25" x14ac:dyDescent="0.25">
      <c r="V12065" s="280"/>
      <c r="Y12065" s="243"/>
    </row>
    <row r="12066" spans="22:25" x14ac:dyDescent="0.25">
      <c r="V12066" s="280"/>
      <c r="Y12066" s="243"/>
    </row>
    <row r="12067" spans="22:25" x14ac:dyDescent="0.25">
      <c r="V12067" s="280"/>
      <c r="Y12067" s="243"/>
    </row>
    <row r="12068" spans="22:25" x14ac:dyDescent="0.25">
      <c r="V12068" s="280"/>
      <c r="Y12068" s="243"/>
    </row>
    <row r="12069" spans="22:25" x14ac:dyDescent="0.25">
      <c r="V12069" s="280"/>
      <c r="Y12069" s="243"/>
    </row>
    <row r="12070" spans="22:25" x14ac:dyDescent="0.25">
      <c r="V12070" s="280"/>
      <c r="Y12070" s="243"/>
    </row>
    <row r="12071" spans="22:25" x14ac:dyDescent="0.25">
      <c r="V12071" s="280"/>
      <c r="Y12071" s="243"/>
    </row>
    <row r="12072" spans="22:25" x14ac:dyDescent="0.25">
      <c r="V12072" s="280"/>
      <c r="Y12072" s="243"/>
    </row>
    <row r="12073" spans="22:25" x14ac:dyDescent="0.25">
      <c r="V12073" s="280"/>
      <c r="Y12073" s="243"/>
    </row>
    <row r="12074" spans="22:25" x14ac:dyDescent="0.25">
      <c r="V12074" s="280"/>
      <c r="Y12074" s="243"/>
    </row>
    <row r="12075" spans="22:25" x14ac:dyDescent="0.25">
      <c r="V12075" s="280"/>
      <c r="Y12075" s="243"/>
    </row>
    <row r="12076" spans="22:25" x14ac:dyDescent="0.25">
      <c r="V12076" s="280"/>
      <c r="Y12076" s="243"/>
    </row>
    <row r="12077" spans="22:25" x14ac:dyDescent="0.25">
      <c r="V12077" s="280"/>
      <c r="Y12077" s="243"/>
    </row>
    <row r="12078" spans="22:25" x14ac:dyDescent="0.25">
      <c r="V12078" s="280"/>
      <c r="Y12078" s="243"/>
    </row>
    <row r="12079" spans="22:25" x14ac:dyDescent="0.25">
      <c r="V12079" s="280"/>
      <c r="Y12079" s="243"/>
    </row>
    <row r="12080" spans="22:25" x14ac:dyDescent="0.25">
      <c r="V12080" s="280"/>
      <c r="Y12080" s="243"/>
    </row>
    <row r="12081" spans="22:25" x14ac:dyDescent="0.25">
      <c r="V12081" s="280"/>
      <c r="Y12081" s="243"/>
    </row>
    <row r="12082" spans="22:25" x14ac:dyDescent="0.25">
      <c r="V12082" s="280"/>
      <c r="Y12082" s="243"/>
    </row>
    <row r="12083" spans="22:25" x14ac:dyDescent="0.25">
      <c r="V12083" s="280"/>
      <c r="Y12083" s="243"/>
    </row>
    <row r="12084" spans="22:25" x14ac:dyDescent="0.25">
      <c r="V12084" s="280"/>
      <c r="Y12084" s="243"/>
    </row>
    <row r="12085" spans="22:25" x14ac:dyDescent="0.25">
      <c r="V12085" s="280"/>
      <c r="Y12085" s="243"/>
    </row>
    <row r="12086" spans="22:25" x14ac:dyDescent="0.25">
      <c r="V12086" s="280"/>
      <c r="Y12086" s="243"/>
    </row>
    <row r="12087" spans="22:25" x14ac:dyDescent="0.25">
      <c r="V12087" s="280"/>
      <c r="Y12087" s="243"/>
    </row>
    <row r="12088" spans="22:25" x14ac:dyDescent="0.25">
      <c r="V12088" s="280"/>
      <c r="Y12088" s="243"/>
    </row>
    <row r="12089" spans="22:25" x14ac:dyDescent="0.25">
      <c r="V12089" s="280"/>
      <c r="Y12089" s="243"/>
    </row>
    <row r="12090" spans="22:25" x14ac:dyDescent="0.25">
      <c r="V12090" s="280"/>
      <c r="Y12090" s="243"/>
    </row>
    <row r="12091" spans="22:25" x14ac:dyDescent="0.25">
      <c r="V12091" s="280"/>
      <c r="Y12091" s="243"/>
    </row>
    <row r="12092" spans="22:25" x14ac:dyDescent="0.25">
      <c r="V12092" s="280"/>
      <c r="Y12092" s="243"/>
    </row>
    <row r="12093" spans="22:25" x14ac:dyDescent="0.25">
      <c r="V12093" s="280"/>
      <c r="Y12093" s="243"/>
    </row>
    <row r="12094" spans="22:25" x14ac:dyDescent="0.25">
      <c r="V12094" s="280"/>
      <c r="Y12094" s="243"/>
    </row>
    <row r="12095" spans="22:25" x14ac:dyDescent="0.25">
      <c r="V12095" s="280"/>
      <c r="Y12095" s="243"/>
    </row>
    <row r="12096" spans="22:25" x14ac:dyDescent="0.25">
      <c r="V12096" s="280"/>
      <c r="Y12096" s="243"/>
    </row>
    <row r="12097" spans="22:25" x14ac:dyDescent="0.25">
      <c r="V12097" s="280"/>
      <c r="Y12097" s="243"/>
    </row>
    <row r="12098" spans="22:25" x14ac:dyDescent="0.25">
      <c r="V12098" s="280"/>
      <c r="Y12098" s="243"/>
    </row>
    <row r="12099" spans="22:25" x14ac:dyDescent="0.25">
      <c r="V12099" s="280"/>
      <c r="Y12099" s="243"/>
    </row>
    <row r="12100" spans="22:25" x14ac:dyDescent="0.25">
      <c r="V12100" s="280"/>
      <c r="Y12100" s="243"/>
    </row>
    <row r="12101" spans="22:25" x14ac:dyDescent="0.25">
      <c r="V12101" s="280"/>
      <c r="Y12101" s="243"/>
    </row>
    <row r="12102" spans="22:25" x14ac:dyDescent="0.25">
      <c r="V12102" s="280"/>
      <c r="Y12102" s="243"/>
    </row>
    <row r="12103" spans="22:25" x14ac:dyDescent="0.25">
      <c r="V12103" s="280"/>
      <c r="Y12103" s="243"/>
    </row>
    <row r="12104" spans="22:25" x14ac:dyDescent="0.25">
      <c r="V12104" s="280"/>
      <c r="Y12104" s="243"/>
    </row>
    <row r="12105" spans="22:25" x14ac:dyDescent="0.25">
      <c r="V12105" s="280"/>
      <c r="Y12105" s="243"/>
    </row>
    <row r="12106" spans="22:25" x14ac:dyDescent="0.25">
      <c r="V12106" s="280"/>
      <c r="Y12106" s="243"/>
    </row>
    <row r="12107" spans="22:25" x14ac:dyDescent="0.25">
      <c r="V12107" s="280"/>
      <c r="Y12107" s="243"/>
    </row>
    <row r="12108" spans="22:25" x14ac:dyDescent="0.25">
      <c r="V12108" s="280"/>
      <c r="Y12108" s="243"/>
    </row>
    <row r="12109" spans="22:25" x14ac:dyDescent="0.25">
      <c r="V12109" s="280"/>
      <c r="Y12109" s="243"/>
    </row>
    <row r="12110" spans="22:25" x14ac:dyDescent="0.25">
      <c r="V12110" s="280"/>
      <c r="Y12110" s="243"/>
    </row>
    <row r="12111" spans="22:25" x14ac:dyDescent="0.25">
      <c r="V12111" s="280"/>
      <c r="Y12111" s="243"/>
    </row>
    <row r="12112" spans="22:25" x14ac:dyDescent="0.25">
      <c r="V12112" s="280"/>
      <c r="Y12112" s="243"/>
    </row>
    <row r="12113" spans="22:25" x14ac:dyDescent="0.25">
      <c r="V12113" s="280"/>
      <c r="Y12113" s="243"/>
    </row>
    <row r="12114" spans="22:25" x14ac:dyDescent="0.25">
      <c r="V12114" s="280"/>
      <c r="Y12114" s="243"/>
    </row>
    <row r="12115" spans="22:25" x14ac:dyDescent="0.25">
      <c r="V12115" s="280"/>
      <c r="Y12115" s="243"/>
    </row>
    <row r="12116" spans="22:25" x14ac:dyDescent="0.25">
      <c r="V12116" s="280"/>
      <c r="Y12116" s="243"/>
    </row>
    <row r="12117" spans="22:25" x14ac:dyDescent="0.25">
      <c r="V12117" s="280"/>
      <c r="Y12117" s="243"/>
    </row>
    <row r="12118" spans="22:25" x14ac:dyDescent="0.25">
      <c r="V12118" s="280"/>
      <c r="Y12118" s="243"/>
    </row>
    <row r="12119" spans="22:25" x14ac:dyDescent="0.25">
      <c r="V12119" s="280"/>
      <c r="Y12119" s="243"/>
    </row>
    <row r="12120" spans="22:25" x14ac:dyDescent="0.25">
      <c r="V12120" s="280"/>
      <c r="Y12120" s="243"/>
    </row>
    <row r="12121" spans="22:25" x14ac:dyDescent="0.25">
      <c r="V12121" s="280"/>
      <c r="Y12121" s="243"/>
    </row>
    <row r="12122" spans="22:25" x14ac:dyDescent="0.25">
      <c r="V12122" s="280"/>
      <c r="Y12122" s="243"/>
    </row>
    <row r="12123" spans="22:25" x14ac:dyDescent="0.25">
      <c r="V12123" s="280"/>
      <c r="Y12123" s="243"/>
    </row>
    <row r="12124" spans="22:25" x14ac:dyDescent="0.25">
      <c r="V12124" s="280"/>
      <c r="Y12124" s="243"/>
    </row>
    <row r="12125" spans="22:25" x14ac:dyDescent="0.25">
      <c r="V12125" s="280"/>
      <c r="Y12125" s="243"/>
    </row>
    <row r="12126" spans="22:25" x14ac:dyDescent="0.25">
      <c r="V12126" s="280"/>
      <c r="Y12126" s="243"/>
    </row>
    <row r="12127" spans="22:25" x14ac:dyDescent="0.25">
      <c r="V12127" s="280"/>
      <c r="Y12127" s="243"/>
    </row>
    <row r="12128" spans="22:25" x14ac:dyDescent="0.25">
      <c r="V12128" s="280"/>
      <c r="Y12128" s="243"/>
    </row>
    <row r="12129" spans="22:25" x14ac:dyDescent="0.25">
      <c r="V12129" s="280"/>
      <c r="Y12129" s="243"/>
    </row>
    <row r="12130" spans="22:25" x14ac:dyDescent="0.25">
      <c r="V12130" s="280"/>
      <c r="Y12130" s="243"/>
    </row>
    <row r="12131" spans="22:25" x14ac:dyDescent="0.25">
      <c r="V12131" s="280"/>
      <c r="Y12131" s="243"/>
    </row>
    <row r="12132" spans="22:25" x14ac:dyDescent="0.25">
      <c r="V12132" s="280"/>
      <c r="Y12132" s="243"/>
    </row>
    <row r="12133" spans="22:25" x14ac:dyDescent="0.25">
      <c r="V12133" s="280"/>
      <c r="Y12133" s="243"/>
    </row>
    <row r="12134" spans="22:25" x14ac:dyDescent="0.25">
      <c r="V12134" s="280"/>
      <c r="Y12134" s="243"/>
    </row>
    <row r="12135" spans="22:25" x14ac:dyDescent="0.25">
      <c r="V12135" s="280"/>
      <c r="Y12135" s="243"/>
    </row>
    <row r="12136" spans="22:25" x14ac:dyDescent="0.25">
      <c r="V12136" s="280"/>
      <c r="Y12136" s="243"/>
    </row>
    <row r="12137" spans="22:25" x14ac:dyDescent="0.25">
      <c r="V12137" s="280"/>
      <c r="Y12137" s="243"/>
    </row>
    <row r="12138" spans="22:25" x14ac:dyDescent="0.25">
      <c r="V12138" s="280"/>
      <c r="Y12138" s="243"/>
    </row>
    <row r="12139" spans="22:25" x14ac:dyDescent="0.25">
      <c r="V12139" s="280"/>
      <c r="Y12139" s="243"/>
    </row>
    <row r="12140" spans="22:25" x14ac:dyDescent="0.25">
      <c r="V12140" s="280"/>
      <c r="Y12140" s="243"/>
    </row>
    <row r="12141" spans="22:25" x14ac:dyDescent="0.25">
      <c r="V12141" s="280"/>
      <c r="Y12141" s="243"/>
    </row>
    <row r="12142" spans="22:25" x14ac:dyDescent="0.25">
      <c r="V12142" s="280"/>
      <c r="Y12142" s="243"/>
    </row>
    <row r="12143" spans="22:25" x14ac:dyDescent="0.25">
      <c r="V12143" s="280"/>
      <c r="Y12143" s="243"/>
    </row>
    <row r="12144" spans="22:25" x14ac:dyDescent="0.25">
      <c r="V12144" s="280"/>
      <c r="Y12144" s="243"/>
    </row>
    <row r="12145" spans="22:25" x14ac:dyDescent="0.25">
      <c r="V12145" s="280"/>
      <c r="Y12145" s="243"/>
    </row>
    <row r="12146" spans="22:25" x14ac:dyDescent="0.25">
      <c r="V12146" s="280"/>
      <c r="Y12146" s="243"/>
    </row>
    <row r="12147" spans="22:25" x14ac:dyDescent="0.25">
      <c r="V12147" s="280"/>
      <c r="Y12147" s="243"/>
    </row>
    <row r="12148" spans="22:25" x14ac:dyDescent="0.25">
      <c r="V12148" s="280"/>
      <c r="Y12148" s="243"/>
    </row>
    <row r="12149" spans="22:25" x14ac:dyDescent="0.25">
      <c r="V12149" s="280"/>
      <c r="Y12149" s="243"/>
    </row>
    <row r="12150" spans="22:25" x14ac:dyDescent="0.25">
      <c r="V12150" s="280"/>
      <c r="Y12150" s="243"/>
    </row>
    <row r="12151" spans="22:25" x14ac:dyDescent="0.25">
      <c r="V12151" s="280"/>
      <c r="Y12151" s="243"/>
    </row>
    <row r="12152" spans="22:25" x14ac:dyDescent="0.25">
      <c r="V12152" s="280"/>
      <c r="Y12152" s="243"/>
    </row>
    <row r="12153" spans="22:25" x14ac:dyDescent="0.25">
      <c r="V12153" s="280"/>
      <c r="Y12153" s="243"/>
    </row>
    <row r="12154" spans="22:25" x14ac:dyDescent="0.25">
      <c r="V12154" s="280"/>
      <c r="Y12154" s="243"/>
    </row>
    <row r="12155" spans="22:25" x14ac:dyDescent="0.25">
      <c r="V12155" s="280"/>
      <c r="Y12155" s="243"/>
    </row>
    <row r="12156" spans="22:25" x14ac:dyDescent="0.25">
      <c r="V12156" s="280"/>
      <c r="Y12156" s="243"/>
    </row>
    <row r="12157" spans="22:25" x14ac:dyDescent="0.25">
      <c r="V12157" s="280"/>
      <c r="Y12157" s="243"/>
    </row>
    <row r="12158" spans="22:25" x14ac:dyDescent="0.25">
      <c r="V12158" s="280"/>
      <c r="Y12158" s="243"/>
    </row>
    <row r="12159" spans="22:25" x14ac:dyDescent="0.25">
      <c r="V12159" s="280"/>
      <c r="Y12159" s="243"/>
    </row>
    <row r="12160" spans="22:25" x14ac:dyDescent="0.25">
      <c r="V12160" s="280"/>
      <c r="Y12160" s="243"/>
    </row>
    <row r="12161" spans="22:25" x14ac:dyDescent="0.25">
      <c r="V12161" s="280"/>
      <c r="Y12161" s="243"/>
    </row>
    <row r="12162" spans="22:25" x14ac:dyDescent="0.25">
      <c r="V12162" s="280"/>
      <c r="Y12162" s="243"/>
    </row>
    <row r="12163" spans="22:25" x14ac:dyDescent="0.25">
      <c r="V12163" s="280"/>
      <c r="Y12163" s="243"/>
    </row>
    <row r="12164" spans="22:25" x14ac:dyDescent="0.25">
      <c r="V12164" s="280"/>
      <c r="Y12164" s="243"/>
    </row>
    <row r="12165" spans="22:25" x14ac:dyDescent="0.25">
      <c r="V12165" s="280"/>
      <c r="Y12165" s="243"/>
    </row>
    <row r="12166" spans="22:25" x14ac:dyDescent="0.25">
      <c r="V12166" s="280"/>
      <c r="Y12166" s="243"/>
    </row>
    <row r="12167" spans="22:25" x14ac:dyDescent="0.25">
      <c r="V12167" s="280"/>
      <c r="Y12167" s="243"/>
    </row>
    <row r="12168" spans="22:25" x14ac:dyDescent="0.25">
      <c r="V12168" s="280"/>
      <c r="Y12168" s="243"/>
    </row>
    <row r="12169" spans="22:25" x14ac:dyDescent="0.25">
      <c r="V12169" s="280"/>
      <c r="Y12169" s="243"/>
    </row>
    <row r="12170" spans="22:25" x14ac:dyDescent="0.25">
      <c r="V12170" s="280"/>
      <c r="Y12170" s="243"/>
    </row>
    <row r="12171" spans="22:25" x14ac:dyDescent="0.25">
      <c r="V12171" s="280"/>
      <c r="Y12171" s="243"/>
    </row>
    <row r="12172" spans="22:25" x14ac:dyDescent="0.25">
      <c r="V12172" s="280"/>
      <c r="Y12172" s="243"/>
    </row>
    <row r="12173" spans="22:25" x14ac:dyDescent="0.25">
      <c r="V12173" s="280"/>
      <c r="Y12173" s="243"/>
    </row>
    <row r="12174" spans="22:25" x14ac:dyDescent="0.25">
      <c r="V12174" s="280"/>
      <c r="Y12174" s="243"/>
    </row>
    <row r="12175" spans="22:25" x14ac:dyDescent="0.25">
      <c r="V12175" s="280"/>
      <c r="Y12175" s="243"/>
    </row>
    <row r="12176" spans="22:25" x14ac:dyDescent="0.25">
      <c r="V12176" s="280"/>
      <c r="Y12176" s="243"/>
    </row>
    <row r="12177" spans="22:25" x14ac:dyDescent="0.25">
      <c r="V12177" s="280"/>
      <c r="Y12177" s="243"/>
    </row>
    <row r="12178" spans="22:25" x14ac:dyDescent="0.25">
      <c r="V12178" s="280"/>
      <c r="Y12178" s="243"/>
    </row>
    <row r="12179" spans="22:25" x14ac:dyDescent="0.25">
      <c r="V12179" s="280"/>
      <c r="Y12179" s="243"/>
    </row>
    <row r="12180" spans="22:25" x14ac:dyDescent="0.25">
      <c r="V12180" s="280"/>
      <c r="Y12180" s="243"/>
    </row>
    <row r="12181" spans="22:25" x14ac:dyDescent="0.25">
      <c r="V12181" s="280"/>
      <c r="Y12181" s="243"/>
    </row>
    <row r="12182" spans="22:25" x14ac:dyDescent="0.25">
      <c r="V12182" s="280"/>
      <c r="Y12182" s="243"/>
    </row>
    <row r="12183" spans="22:25" x14ac:dyDescent="0.25">
      <c r="V12183" s="280"/>
      <c r="Y12183" s="243"/>
    </row>
    <row r="12184" spans="22:25" x14ac:dyDescent="0.25">
      <c r="V12184" s="280"/>
      <c r="Y12184" s="243"/>
    </row>
    <row r="12185" spans="22:25" x14ac:dyDescent="0.25">
      <c r="V12185" s="280"/>
      <c r="Y12185" s="243"/>
    </row>
    <row r="12186" spans="22:25" x14ac:dyDescent="0.25">
      <c r="V12186" s="280"/>
      <c r="Y12186" s="243"/>
    </row>
    <row r="12187" spans="22:25" x14ac:dyDescent="0.25">
      <c r="V12187" s="280"/>
      <c r="Y12187" s="243"/>
    </row>
    <row r="12188" spans="22:25" x14ac:dyDescent="0.25">
      <c r="V12188" s="280"/>
      <c r="Y12188" s="243"/>
    </row>
    <row r="12189" spans="22:25" x14ac:dyDescent="0.25">
      <c r="V12189" s="280"/>
      <c r="Y12189" s="243"/>
    </row>
    <row r="12190" spans="22:25" x14ac:dyDescent="0.25">
      <c r="V12190" s="280"/>
      <c r="Y12190" s="243"/>
    </row>
    <row r="12191" spans="22:25" x14ac:dyDescent="0.25">
      <c r="V12191" s="280"/>
      <c r="Y12191" s="243"/>
    </row>
    <row r="12192" spans="22:25" x14ac:dyDescent="0.25">
      <c r="V12192" s="280"/>
      <c r="Y12192" s="243"/>
    </row>
    <row r="12193" spans="22:25" x14ac:dyDescent="0.25">
      <c r="V12193" s="280"/>
      <c r="Y12193" s="243"/>
    </row>
    <row r="12194" spans="22:25" x14ac:dyDescent="0.25">
      <c r="V12194" s="280"/>
      <c r="Y12194" s="243"/>
    </row>
    <row r="12195" spans="22:25" x14ac:dyDescent="0.25">
      <c r="V12195" s="280"/>
      <c r="Y12195" s="243"/>
    </row>
    <row r="12196" spans="22:25" x14ac:dyDescent="0.25">
      <c r="V12196" s="280"/>
      <c r="Y12196" s="243"/>
    </row>
    <row r="12197" spans="22:25" x14ac:dyDescent="0.25">
      <c r="V12197" s="280"/>
      <c r="Y12197" s="243"/>
    </row>
    <row r="12198" spans="22:25" x14ac:dyDescent="0.25">
      <c r="V12198" s="280"/>
      <c r="Y12198" s="243"/>
    </row>
    <row r="12199" spans="22:25" x14ac:dyDescent="0.25">
      <c r="V12199" s="280"/>
      <c r="Y12199" s="243"/>
    </row>
    <row r="12200" spans="22:25" x14ac:dyDescent="0.25">
      <c r="V12200" s="280"/>
      <c r="Y12200" s="243"/>
    </row>
    <row r="12201" spans="22:25" x14ac:dyDescent="0.25">
      <c r="V12201" s="280"/>
      <c r="Y12201" s="243"/>
    </row>
    <row r="12202" spans="22:25" x14ac:dyDescent="0.25">
      <c r="V12202" s="280"/>
      <c r="Y12202" s="243"/>
    </row>
    <row r="12203" spans="22:25" x14ac:dyDescent="0.25">
      <c r="V12203" s="280"/>
      <c r="Y12203" s="243"/>
    </row>
    <row r="12204" spans="22:25" x14ac:dyDescent="0.25">
      <c r="V12204" s="280"/>
      <c r="Y12204" s="243"/>
    </row>
    <row r="12205" spans="22:25" x14ac:dyDescent="0.25">
      <c r="V12205" s="280"/>
      <c r="Y12205" s="243"/>
    </row>
    <row r="12206" spans="22:25" x14ac:dyDescent="0.25">
      <c r="V12206" s="280"/>
      <c r="Y12206" s="243"/>
    </row>
    <row r="12207" spans="22:25" x14ac:dyDescent="0.25">
      <c r="V12207" s="280"/>
      <c r="Y12207" s="243"/>
    </row>
    <row r="12208" spans="22:25" x14ac:dyDescent="0.25">
      <c r="V12208" s="280"/>
      <c r="Y12208" s="243"/>
    </row>
    <row r="12209" spans="22:25" x14ac:dyDescent="0.25">
      <c r="V12209" s="280"/>
      <c r="Y12209" s="243"/>
    </row>
    <row r="12210" spans="22:25" x14ac:dyDescent="0.25">
      <c r="V12210" s="280"/>
      <c r="Y12210" s="243"/>
    </row>
    <row r="12211" spans="22:25" x14ac:dyDescent="0.25">
      <c r="V12211" s="280"/>
      <c r="Y12211" s="243"/>
    </row>
    <row r="12212" spans="22:25" x14ac:dyDescent="0.25">
      <c r="V12212" s="280"/>
      <c r="Y12212" s="243"/>
    </row>
    <row r="12213" spans="22:25" x14ac:dyDescent="0.25">
      <c r="V12213" s="280"/>
      <c r="Y12213" s="243"/>
    </row>
    <row r="12214" spans="22:25" x14ac:dyDescent="0.25">
      <c r="V12214" s="280"/>
      <c r="Y12214" s="243"/>
    </row>
    <row r="12215" spans="22:25" x14ac:dyDescent="0.25">
      <c r="V12215" s="280"/>
      <c r="Y12215" s="243"/>
    </row>
    <row r="12216" spans="22:25" x14ac:dyDescent="0.25">
      <c r="V12216" s="280"/>
      <c r="Y12216" s="243"/>
    </row>
    <row r="12217" spans="22:25" x14ac:dyDescent="0.25">
      <c r="V12217" s="280"/>
      <c r="Y12217" s="243"/>
    </row>
    <row r="12218" spans="22:25" x14ac:dyDescent="0.25">
      <c r="V12218" s="280"/>
      <c r="Y12218" s="243"/>
    </row>
    <row r="12219" spans="22:25" x14ac:dyDescent="0.25">
      <c r="V12219" s="280"/>
      <c r="Y12219" s="243"/>
    </row>
    <row r="12220" spans="22:25" x14ac:dyDescent="0.25">
      <c r="V12220" s="280"/>
      <c r="Y12220" s="243"/>
    </row>
    <row r="12221" spans="22:25" x14ac:dyDescent="0.25">
      <c r="V12221" s="280"/>
      <c r="Y12221" s="243"/>
    </row>
    <row r="12222" spans="22:25" x14ac:dyDescent="0.25">
      <c r="V12222" s="280"/>
      <c r="Y12222" s="243"/>
    </row>
    <row r="12223" spans="22:25" x14ac:dyDescent="0.25">
      <c r="V12223" s="280"/>
      <c r="Y12223" s="243"/>
    </row>
    <row r="12224" spans="22:25" x14ac:dyDescent="0.25">
      <c r="V12224" s="280"/>
      <c r="Y12224" s="243"/>
    </row>
    <row r="12225" spans="22:25" x14ac:dyDescent="0.25">
      <c r="V12225" s="280"/>
      <c r="Y12225" s="243"/>
    </row>
    <row r="12226" spans="22:25" x14ac:dyDescent="0.25">
      <c r="V12226" s="280"/>
      <c r="Y12226" s="243"/>
    </row>
    <row r="12227" spans="22:25" x14ac:dyDescent="0.25">
      <c r="V12227" s="280"/>
      <c r="Y12227" s="243"/>
    </row>
    <row r="12228" spans="22:25" x14ac:dyDescent="0.25">
      <c r="V12228" s="280"/>
      <c r="Y12228" s="243"/>
    </row>
    <row r="12229" spans="22:25" x14ac:dyDescent="0.25">
      <c r="V12229" s="280"/>
      <c r="Y12229" s="243"/>
    </row>
    <row r="12230" spans="22:25" x14ac:dyDescent="0.25">
      <c r="V12230" s="280"/>
      <c r="Y12230" s="243"/>
    </row>
    <row r="12231" spans="22:25" x14ac:dyDescent="0.25">
      <c r="V12231" s="280"/>
      <c r="Y12231" s="243"/>
    </row>
    <row r="12232" spans="22:25" x14ac:dyDescent="0.25">
      <c r="V12232" s="280"/>
      <c r="Y12232" s="243"/>
    </row>
    <row r="12233" spans="22:25" x14ac:dyDescent="0.25">
      <c r="V12233" s="280"/>
      <c r="Y12233" s="243"/>
    </row>
    <row r="12234" spans="22:25" x14ac:dyDescent="0.25">
      <c r="V12234" s="280"/>
      <c r="Y12234" s="243"/>
    </row>
    <row r="12235" spans="22:25" x14ac:dyDescent="0.25">
      <c r="V12235" s="280"/>
      <c r="Y12235" s="243"/>
    </row>
    <row r="12236" spans="22:25" x14ac:dyDescent="0.25">
      <c r="V12236" s="280"/>
      <c r="Y12236" s="243"/>
    </row>
    <row r="12237" spans="22:25" x14ac:dyDescent="0.25">
      <c r="V12237" s="280"/>
      <c r="Y12237" s="243"/>
    </row>
    <row r="12238" spans="22:25" x14ac:dyDescent="0.25">
      <c r="V12238" s="280"/>
      <c r="Y12238" s="243"/>
    </row>
    <row r="12239" spans="22:25" x14ac:dyDescent="0.25">
      <c r="V12239" s="280"/>
      <c r="Y12239" s="243"/>
    </row>
    <row r="12240" spans="22:25" x14ac:dyDescent="0.25">
      <c r="V12240" s="280"/>
      <c r="Y12240" s="243"/>
    </row>
    <row r="12241" spans="22:25" x14ac:dyDescent="0.25">
      <c r="V12241" s="280"/>
      <c r="Y12241" s="243"/>
    </row>
    <row r="12242" spans="22:25" x14ac:dyDescent="0.25">
      <c r="V12242" s="280"/>
      <c r="Y12242" s="243"/>
    </row>
    <row r="12243" spans="22:25" x14ac:dyDescent="0.25">
      <c r="V12243" s="280"/>
      <c r="Y12243" s="243"/>
    </row>
    <row r="12244" spans="22:25" x14ac:dyDescent="0.25">
      <c r="V12244" s="280"/>
      <c r="Y12244" s="243"/>
    </row>
    <row r="12245" spans="22:25" x14ac:dyDescent="0.25">
      <c r="V12245" s="280"/>
      <c r="Y12245" s="243"/>
    </row>
    <row r="12246" spans="22:25" x14ac:dyDescent="0.25">
      <c r="V12246" s="280"/>
      <c r="Y12246" s="243"/>
    </row>
    <row r="12247" spans="22:25" x14ac:dyDescent="0.25">
      <c r="V12247" s="280"/>
      <c r="Y12247" s="243"/>
    </row>
    <row r="12248" spans="22:25" x14ac:dyDescent="0.25">
      <c r="V12248" s="280"/>
      <c r="Y12248" s="243"/>
    </row>
    <row r="12249" spans="22:25" x14ac:dyDescent="0.25">
      <c r="V12249" s="280"/>
      <c r="Y12249" s="243"/>
    </row>
    <row r="12250" spans="22:25" x14ac:dyDescent="0.25">
      <c r="V12250" s="280"/>
      <c r="Y12250" s="243"/>
    </row>
    <row r="12251" spans="22:25" x14ac:dyDescent="0.25">
      <c r="V12251" s="280"/>
      <c r="Y12251" s="243"/>
    </row>
    <row r="12252" spans="22:25" x14ac:dyDescent="0.25">
      <c r="V12252" s="280"/>
      <c r="Y12252" s="243"/>
    </row>
    <row r="12253" spans="22:25" x14ac:dyDescent="0.25">
      <c r="V12253" s="280"/>
      <c r="Y12253" s="243"/>
    </row>
    <row r="12254" spans="22:25" x14ac:dyDescent="0.25">
      <c r="V12254" s="280"/>
      <c r="Y12254" s="243"/>
    </row>
    <row r="12255" spans="22:25" x14ac:dyDescent="0.25">
      <c r="V12255" s="280"/>
      <c r="Y12255" s="243"/>
    </row>
    <row r="12256" spans="22:25" x14ac:dyDescent="0.25">
      <c r="V12256" s="280"/>
      <c r="Y12256" s="243"/>
    </row>
    <row r="12257" spans="22:25" x14ac:dyDescent="0.25">
      <c r="V12257" s="280"/>
      <c r="Y12257" s="243"/>
    </row>
    <row r="12258" spans="22:25" x14ac:dyDescent="0.25">
      <c r="V12258" s="280"/>
      <c r="Y12258" s="243"/>
    </row>
    <row r="12259" spans="22:25" x14ac:dyDescent="0.25">
      <c r="V12259" s="280"/>
      <c r="Y12259" s="243"/>
    </row>
    <row r="12260" spans="22:25" x14ac:dyDescent="0.25">
      <c r="V12260" s="280"/>
      <c r="Y12260" s="243"/>
    </row>
    <row r="12261" spans="22:25" x14ac:dyDescent="0.25">
      <c r="V12261" s="280"/>
      <c r="Y12261" s="243"/>
    </row>
    <row r="12262" spans="22:25" x14ac:dyDescent="0.25">
      <c r="V12262" s="280"/>
      <c r="Y12262" s="243"/>
    </row>
    <row r="12263" spans="22:25" x14ac:dyDescent="0.25">
      <c r="V12263" s="280"/>
      <c r="Y12263" s="243"/>
    </row>
    <row r="12264" spans="22:25" x14ac:dyDescent="0.25">
      <c r="V12264" s="280"/>
      <c r="Y12264" s="243"/>
    </row>
    <row r="12265" spans="22:25" x14ac:dyDescent="0.25">
      <c r="V12265" s="280"/>
      <c r="Y12265" s="243"/>
    </row>
    <row r="12266" spans="22:25" x14ac:dyDescent="0.25">
      <c r="V12266" s="280"/>
      <c r="Y12266" s="243"/>
    </row>
    <row r="12267" spans="22:25" x14ac:dyDescent="0.25">
      <c r="V12267" s="280"/>
      <c r="Y12267" s="243"/>
    </row>
    <row r="12268" spans="22:25" x14ac:dyDescent="0.25">
      <c r="V12268" s="280"/>
      <c r="Y12268" s="243"/>
    </row>
    <row r="12269" spans="22:25" x14ac:dyDescent="0.25">
      <c r="V12269" s="280"/>
      <c r="Y12269" s="243"/>
    </row>
    <row r="12270" spans="22:25" x14ac:dyDescent="0.25">
      <c r="V12270" s="280"/>
      <c r="Y12270" s="243"/>
    </row>
    <row r="12271" spans="22:25" x14ac:dyDescent="0.25">
      <c r="V12271" s="280"/>
      <c r="Y12271" s="243"/>
    </row>
    <row r="12272" spans="22:25" x14ac:dyDescent="0.25">
      <c r="V12272" s="280"/>
      <c r="Y12272" s="243"/>
    </row>
    <row r="12273" spans="22:25" x14ac:dyDescent="0.25">
      <c r="V12273" s="280"/>
      <c r="Y12273" s="243"/>
    </row>
    <row r="12274" spans="22:25" x14ac:dyDescent="0.25">
      <c r="V12274" s="280"/>
      <c r="Y12274" s="243"/>
    </row>
    <row r="12275" spans="22:25" x14ac:dyDescent="0.25">
      <c r="V12275" s="280"/>
      <c r="Y12275" s="243"/>
    </row>
    <row r="12276" spans="22:25" x14ac:dyDescent="0.25">
      <c r="V12276" s="280"/>
      <c r="Y12276" s="243"/>
    </row>
    <row r="12277" spans="22:25" x14ac:dyDescent="0.25">
      <c r="V12277" s="280"/>
      <c r="Y12277" s="243"/>
    </row>
    <row r="12278" spans="22:25" x14ac:dyDescent="0.25">
      <c r="V12278" s="280"/>
      <c r="Y12278" s="243"/>
    </row>
    <row r="12279" spans="22:25" x14ac:dyDescent="0.25">
      <c r="V12279" s="280"/>
      <c r="Y12279" s="243"/>
    </row>
    <row r="12280" spans="22:25" x14ac:dyDescent="0.25">
      <c r="V12280" s="280"/>
      <c r="Y12280" s="243"/>
    </row>
    <row r="12281" spans="22:25" x14ac:dyDescent="0.25">
      <c r="V12281" s="280"/>
      <c r="Y12281" s="243"/>
    </row>
    <row r="12282" spans="22:25" x14ac:dyDescent="0.25">
      <c r="V12282" s="280"/>
      <c r="Y12282" s="243"/>
    </row>
    <row r="12283" spans="22:25" x14ac:dyDescent="0.25">
      <c r="V12283" s="280"/>
      <c r="Y12283" s="243"/>
    </row>
    <row r="12284" spans="22:25" x14ac:dyDescent="0.25">
      <c r="V12284" s="280"/>
      <c r="Y12284" s="243"/>
    </row>
    <row r="12285" spans="22:25" x14ac:dyDescent="0.25">
      <c r="V12285" s="280"/>
      <c r="Y12285" s="243"/>
    </row>
    <row r="12286" spans="22:25" x14ac:dyDescent="0.25">
      <c r="V12286" s="280"/>
      <c r="Y12286" s="243"/>
    </row>
    <row r="12287" spans="22:25" x14ac:dyDescent="0.25">
      <c r="V12287" s="280"/>
      <c r="Y12287" s="243"/>
    </row>
    <row r="12288" spans="22:25" x14ac:dyDescent="0.25">
      <c r="V12288" s="280"/>
      <c r="Y12288" s="243"/>
    </row>
    <row r="12289" spans="22:25" x14ac:dyDescent="0.25">
      <c r="V12289" s="280"/>
      <c r="Y12289" s="243"/>
    </row>
    <row r="12290" spans="22:25" x14ac:dyDescent="0.25">
      <c r="V12290" s="280"/>
      <c r="Y12290" s="243"/>
    </row>
    <row r="12291" spans="22:25" x14ac:dyDescent="0.25">
      <c r="V12291" s="280"/>
      <c r="Y12291" s="243"/>
    </row>
    <row r="12292" spans="22:25" x14ac:dyDescent="0.25">
      <c r="V12292" s="280"/>
      <c r="Y12292" s="243"/>
    </row>
    <row r="12293" spans="22:25" x14ac:dyDescent="0.25">
      <c r="V12293" s="280"/>
      <c r="Y12293" s="243"/>
    </row>
    <row r="12294" spans="22:25" x14ac:dyDescent="0.25">
      <c r="V12294" s="280"/>
      <c r="Y12294" s="243"/>
    </row>
    <row r="12295" spans="22:25" x14ac:dyDescent="0.25">
      <c r="V12295" s="280"/>
      <c r="Y12295" s="243"/>
    </row>
    <row r="12296" spans="22:25" x14ac:dyDescent="0.25">
      <c r="V12296" s="280"/>
      <c r="Y12296" s="243"/>
    </row>
    <row r="12297" spans="22:25" x14ac:dyDescent="0.25">
      <c r="V12297" s="280"/>
      <c r="Y12297" s="243"/>
    </row>
    <row r="12298" spans="22:25" x14ac:dyDescent="0.25">
      <c r="V12298" s="280"/>
      <c r="Y12298" s="243"/>
    </row>
    <row r="12299" spans="22:25" x14ac:dyDescent="0.25">
      <c r="V12299" s="280"/>
      <c r="Y12299" s="243"/>
    </row>
    <row r="12300" spans="22:25" x14ac:dyDescent="0.25">
      <c r="V12300" s="280"/>
      <c r="Y12300" s="243"/>
    </row>
    <row r="12301" spans="22:25" x14ac:dyDescent="0.25">
      <c r="V12301" s="280"/>
      <c r="Y12301" s="243"/>
    </row>
    <row r="12302" spans="22:25" x14ac:dyDescent="0.25">
      <c r="V12302" s="280"/>
      <c r="Y12302" s="243"/>
    </row>
    <row r="12303" spans="22:25" x14ac:dyDescent="0.25">
      <c r="V12303" s="280"/>
      <c r="Y12303" s="243"/>
    </row>
    <row r="12304" spans="22:25" x14ac:dyDescent="0.25">
      <c r="V12304" s="280"/>
      <c r="Y12304" s="243"/>
    </row>
    <row r="12305" spans="22:25" x14ac:dyDescent="0.25">
      <c r="V12305" s="280"/>
      <c r="Y12305" s="243"/>
    </row>
    <row r="12306" spans="22:25" x14ac:dyDescent="0.25">
      <c r="V12306" s="280"/>
      <c r="Y12306" s="243"/>
    </row>
    <row r="12307" spans="22:25" x14ac:dyDescent="0.25">
      <c r="V12307" s="280"/>
      <c r="Y12307" s="243"/>
    </row>
    <row r="12308" spans="22:25" x14ac:dyDescent="0.25">
      <c r="V12308" s="280"/>
      <c r="Y12308" s="243"/>
    </row>
    <row r="12309" spans="22:25" x14ac:dyDescent="0.25">
      <c r="V12309" s="280"/>
      <c r="Y12309" s="243"/>
    </row>
    <row r="12310" spans="22:25" x14ac:dyDescent="0.25">
      <c r="V12310" s="280"/>
      <c r="Y12310" s="243"/>
    </row>
    <row r="12311" spans="22:25" x14ac:dyDescent="0.25">
      <c r="V12311" s="280"/>
      <c r="Y12311" s="243"/>
    </row>
    <row r="12312" spans="22:25" x14ac:dyDescent="0.25">
      <c r="V12312" s="280"/>
      <c r="Y12312" s="243"/>
    </row>
    <row r="12313" spans="22:25" x14ac:dyDescent="0.25">
      <c r="V12313" s="280"/>
      <c r="Y12313" s="243"/>
    </row>
    <row r="12314" spans="22:25" x14ac:dyDescent="0.25">
      <c r="V12314" s="280"/>
      <c r="Y12314" s="243"/>
    </row>
    <row r="12315" spans="22:25" x14ac:dyDescent="0.25">
      <c r="V12315" s="280"/>
      <c r="Y12315" s="243"/>
    </row>
    <row r="12316" spans="22:25" x14ac:dyDescent="0.25">
      <c r="V12316" s="280"/>
      <c r="Y12316" s="243"/>
    </row>
    <row r="12317" spans="22:25" x14ac:dyDescent="0.25">
      <c r="V12317" s="280"/>
      <c r="Y12317" s="243"/>
    </row>
    <row r="12318" spans="22:25" x14ac:dyDescent="0.25">
      <c r="V12318" s="280"/>
      <c r="Y12318" s="243"/>
    </row>
    <row r="12319" spans="22:25" x14ac:dyDescent="0.25">
      <c r="V12319" s="280"/>
      <c r="Y12319" s="243"/>
    </row>
    <row r="12320" spans="22:25" x14ac:dyDescent="0.25">
      <c r="V12320" s="280"/>
      <c r="Y12320" s="243"/>
    </row>
    <row r="12321" spans="22:25" x14ac:dyDescent="0.25">
      <c r="V12321" s="280"/>
      <c r="Y12321" s="243"/>
    </row>
    <row r="12322" spans="22:25" x14ac:dyDescent="0.25">
      <c r="V12322" s="280"/>
      <c r="Y12322" s="243"/>
    </row>
    <row r="12323" spans="22:25" x14ac:dyDescent="0.25">
      <c r="V12323" s="280"/>
      <c r="Y12323" s="243"/>
    </row>
    <row r="12324" spans="22:25" x14ac:dyDescent="0.25">
      <c r="V12324" s="280"/>
      <c r="Y12324" s="243"/>
    </row>
    <row r="12325" spans="22:25" x14ac:dyDescent="0.25">
      <c r="V12325" s="280"/>
      <c r="Y12325" s="243"/>
    </row>
    <row r="12326" spans="22:25" x14ac:dyDescent="0.25">
      <c r="V12326" s="280"/>
      <c r="Y12326" s="243"/>
    </row>
    <row r="12327" spans="22:25" x14ac:dyDescent="0.25">
      <c r="V12327" s="280"/>
      <c r="Y12327" s="243"/>
    </row>
    <row r="12328" spans="22:25" x14ac:dyDescent="0.25">
      <c r="V12328" s="280"/>
      <c r="Y12328" s="243"/>
    </row>
    <row r="12329" spans="22:25" x14ac:dyDescent="0.25">
      <c r="V12329" s="280"/>
      <c r="Y12329" s="243"/>
    </row>
    <row r="12330" spans="22:25" x14ac:dyDescent="0.25">
      <c r="V12330" s="280"/>
      <c r="Y12330" s="243"/>
    </row>
    <row r="12331" spans="22:25" x14ac:dyDescent="0.25">
      <c r="V12331" s="280"/>
      <c r="Y12331" s="243"/>
    </row>
    <row r="12332" spans="22:25" x14ac:dyDescent="0.25">
      <c r="V12332" s="280"/>
      <c r="Y12332" s="243"/>
    </row>
    <row r="12333" spans="22:25" x14ac:dyDescent="0.25">
      <c r="V12333" s="280"/>
      <c r="Y12333" s="243"/>
    </row>
    <row r="12334" spans="22:25" x14ac:dyDescent="0.25">
      <c r="V12334" s="280"/>
      <c r="Y12334" s="243"/>
    </row>
    <row r="12335" spans="22:25" x14ac:dyDescent="0.25">
      <c r="V12335" s="280"/>
      <c r="Y12335" s="243"/>
    </row>
    <row r="12336" spans="22:25" x14ac:dyDescent="0.25">
      <c r="V12336" s="280"/>
      <c r="Y12336" s="243"/>
    </row>
    <row r="12337" spans="22:25" x14ac:dyDescent="0.25">
      <c r="V12337" s="280"/>
      <c r="Y12337" s="243"/>
    </row>
    <row r="12338" spans="22:25" x14ac:dyDescent="0.25">
      <c r="V12338" s="280"/>
      <c r="Y12338" s="243"/>
    </row>
    <row r="12339" spans="22:25" x14ac:dyDescent="0.25">
      <c r="V12339" s="280"/>
      <c r="Y12339" s="243"/>
    </row>
    <row r="12340" spans="22:25" x14ac:dyDescent="0.25">
      <c r="V12340" s="280"/>
      <c r="Y12340" s="243"/>
    </row>
    <row r="12341" spans="22:25" x14ac:dyDescent="0.25">
      <c r="V12341" s="280"/>
      <c r="Y12341" s="243"/>
    </row>
    <row r="12342" spans="22:25" x14ac:dyDescent="0.25">
      <c r="V12342" s="280"/>
      <c r="Y12342" s="243"/>
    </row>
    <row r="12343" spans="22:25" x14ac:dyDescent="0.25">
      <c r="V12343" s="280"/>
      <c r="Y12343" s="243"/>
    </row>
    <row r="12344" spans="22:25" x14ac:dyDescent="0.25">
      <c r="V12344" s="280"/>
      <c r="Y12344" s="243"/>
    </row>
    <row r="12345" spans="22:25" x14ac:dyDescent="0.25">
      <c r="V12345" s="280"/>
      <c r="Y12345" s="243"/>
    </row>
    <row r="12346" spans="22:25" x14ac:dyDescent="0.25">
      <c r="V12346" s="280"/>
      <c r="Y12346" s="243"/>
    </row>
    <row r="12347" spans="22:25" x14ac:dyDescent="0.25">
      <c r="V12347" s="280"/>
      <c r="Y12347" s="243"/>
    </row>
    <row r="12348" spans="22:25" x14ac:dyDescent="0.25">
      <c r="V12348" s="280"/>
      <c r="Y12348" s="243"/>
    </row>
    <row r="12349" spans="22:25" x14ac:dyDescent="0.25">
      <c r="V12349" s="280"/>
      <c r="Y12349" s="243"/>
    </row>
    <row r="12350" spans="22:25" x14ac:dyDescent="0.25">
      <c r="V12350" s="280"/>
      <c r="Y12350" s="243"/>
    </row>
    <row r="12351" spans="22:25" x14ac:dyDescent="0.25">
      <c r="V12351" s="280"/>
      <c r="Y12351" s="243"/>
    </row>
    <row r="12352" spans="22:25" x14ac:dyDescent="0.25">
      <c r="V12352" s="280"/>
      <c r="Y12352" s="243"/>
    </row>
    <row r="12353" spans="22:25" x14ac:dyDescent="0.25">
      <c r="V12353" s="280"/>
      <c r="Y12353" s="243"/>
    </row>
    <row r="12354" spans="22:25" x14ac:dyDescent="0.25">
      <c r="V12354" s="280"/>
      <c r="Y12354" s="243"/>
    </row>
    <row r="12355" spans="22:25" x14ac:dyDescent="0.25">
      <c r="V12355" s="280"/>
      <c r="Y12355" s="243"/>
    </row>
    <row r="12356" spans="22:25" x14ac:dyDescent="0.25">
      <c r="V12356" s="280"/>
      <c r="Y12356" s="243"/>
    </row>
    <row r="12357" spans="22:25" x14ac:dyDescent="0.25">
      <c r="V12357" s="280"/>
      <c r="Y12357" s="243"/>
    </row>
    <row r="12358" spans="22:25" x14ac:dyDescent="0.25">
      <c r="V12358" s="280"/>
      <c r="Y12358" s="243"/>
    </row>
    <row r="12359" spans="22:25" x14ac:dyDescent="0.25">
      <c r="V12359" s="280"/>
      <c r="Y12359" s="243"/>
    </row>
    <row r="12360" spans="22:25" x14ac:dyDescent="0.25">
      <c r="V12360" s="280"/>
      <c r="Y12360" s="243"/>
    </row>
    <row r="12361" spans="22:25" x14ac:dyDescent="0.25">
      <c r="V12361" s="280"/>
      <c r="Y12361" s="243"/>
    </row>
    <row r="12362" spans="22:25" x14ac:dyDescent="0.25">
      <c r="V12362" s="280"/>
      <c r="Y12362" s="243"/>
    </row>
    <row r="12363" spans="22:25" x14ac:dyDescent="0.25">
      <c r="V12363" s="280"/>
      <c r="Y12363" s="243"/>
    </row>
    <row r="12364" spans="22:25" x14ac:dyDescent="0.25">
      <c r="V12364" s="280"/>
      <c r="Y12364" s="243"/>
    </row>
    <row r="12365" spans="22:25" x14ac:dyDescent="0.25">
      <c r="V12365" s="280"/>
      <c r="Y12365" s="243"/>
    </row>
    <row r="12366" spans="22:25" x14ac:dyDescent="0.25">
      <c r="V12366" s="280"/>
      <c r="Y12366" s="243"/>
    </row>
    <row r="12367" spans="22:25" x14ac:dyDescent="0.25">
      <c r="V12367" s="280"/>
      <c r="Y12367" s="243"/>
    </row>
    <row r="12368" spans="22:25" x14ac:dyDescent="0.25">
      <c r="V12368" s="280"/>
      <c r="Y12368" s="243"/>
    </row>
    <row r="12369" spans="22:25" x14ac:dyDescent="0.25">
      <c r="V12369" s="280"/>
      <c r="Y12369" s="243"/>
    </row>
    <row r="12370" spans="22:25" x14ac:dyDescent="0.25">
      <c r="V12370" s="280"/>
      <c r="Y12370" s="243"/>
    </row>
    <row r="12371" spans="22:25" x14ac:dyDescent="0.25">
      <c r="V12371" s="280"/>
      <c r="Y12371" s="243"/>
    </row>
    <row r="12372" spans="22:25" x14ac:dyDescent="0.25">
      <c r="V12372" s="280"/>
      <c r="Y12372" s="243"/>
    </row>
    <row r="12373" spans="22:25" x14ac:dyDescent="0.25">
      <c r="V12373" s="280"/>
      <c r="Y12373" s="243"/>
    </row>
    <row r="12374" spans="22:25" x14ac:dyDescent="0.25">
      <c r="V12374" s="280"/>
      <c r="Y12374" s="243"/>
    </row>
    <row r="12375" spans="22:25" x14ac:dyDescent="0.25">
      <c r="V12375" s="280"/>
      <c r="Y12375" s="243"/>
    </row>
    <row r="12376" spans="22:25" x14ac:dyDescent="0.25">
      <c r="V12376" s="280"/>
      <c r="Y12376" s="243"/>
    </row>
    <row r="12377" spans="22:25" x14ac:dyDescent="0.25">
      <c r="V12377" s="280"/>
      <c r="Y12377" s="243"/>
    </row>
    <row r="12378" spans="22:25" x14ac:dyDescent="0.25">
      <c r="V12378" s="280"/>
      <c r="Y12378" s="243"/>
    </row>
    <row r="12379" spans="22:25" x14ac:dyDescent="0.25">
      <c r="V12379" s="280"/>
      <c r="Y12379" s="243"/>
    </row>
    <row r="12380" spans="22:25" x14ac:dyDescent="0.25">
      <c r="V12380" s="280"/>
      <c r="Y12380" s="243"/>
    </row>
    <row r="12381" spans="22:25" x14ac:dyDescent="0.25">
      <c r="V12381" s="280"/>
      <c r="Y12381" s="243"/>
    </row>
    <row r="12382" spans="22:25" x14ac:dyDescent="0.25">
      <c r="V12382" s="280"/>
      <c r="Y12382" s="243"/>
    </row>
    <row r="12383" spans="22:25" x14ac:dyDescent="0.25">
      <c r="V12383" s="280"/>
      <c r="Y12383" s="243"/>
    </row>
    <row r="12384" spans="22:25" x14ac:dyDescent="0.25">
      <c r="V12384" s="280"/>
      <c r="Y12384" s="243"/>
    </row>
    <row r="12385" spans="22:25" x14ac:dyDescent="0.25">
      <c r="V12385" s="280"/>
      <c r="Y12385" s="243"/>
    </row>
    <row r="12386" spans="22:25" x14ac:dyDescent="0.25">
      <c r="V12386" s="280"/>
      <c r="Y12386" s="243"/>
    </row>
    <row r="12387" spans="22:25" x14ac:dyDescent="0.25">
      <c r="V12387" s="280"/>
      <c r="Y12387" s="243"/>
    </row>
    <row r="12388" spans="22:25" x14ac:dyDescent="0.25">
      <c r="V12388" s="280"/>
      <c r="Y12388" s="243"/>
    </row>
    <row r="12389" spans="22:25" x14ac:dyDescent="0.25">
      <c r="V12389" s="280"/>
      <c r="Y12389" s="243"/>
    </row>
    <row r="12390" spans="22:25" x14ac:dyDescent="0.25">
      <c r="V12390" s="280"/>
      <c r="Y12390" s="243"/>
    </row>
    <row r="12391" spans="22:25" x14ac:dyDescent="0.25">
      <c r="V12391" s="280"/>
      <c r="Y12391" s="243"/>
    </row>
    <row r="12392" spans="22:25" x14ac:dyDescent="0.25">
      <c r="V12392" s="280"/>
      <c r="Y12392" s="243"/>
    </row>
    <row r="12393" spans="22:25" x14ac:dyDescent="0.25">
      <c r="V12393" s="280"/>
      <c r="Y12393" s="243"/>
    </row>
    <row r="12394" spans="22:25" x14ac:dyDescent="0.25">
      <c r="V12394" s="280"/>
      <c r="Y12394" s="243"/>
    </row>
    <row r="12395" spans="22:25" x14ac:dyDescent="0.25">
      <c r="V12395" s="280"/>
      <c r="Y12395" s="243"/>
    </row>
    <row r="12396" spans="22:25" x14ac:dyDescent="0.25">
      <c r="V12396" s="280"/>
      <c r="Y12396" s="243"/>
    </row>
    <row r="12397" spans="22:25" x14ac:dyDescent="0.25">
      <c r="V12397" s="280"/>
      <c r="Y12397" s="243"/>
    </row>
    <row r="12398" spans="22:25" x14ac:dyDescent="0.25">
      <c r="V12398" s="280"/>
      <c r="Y12398" s="243"/>
    </row>
    <row r="12399" spans="22:25" x14ac:dyDescent="0.25">
      <c r="V12399" s="280"/>
      <c r="Y12399" s="243"/>
    </row>
    <row r="12400" spans="22:25" x14ac:dyDescent="0.25">
      <c r="V12400" s="280"/>
      <c r="Y12400" s="243"/>
    </row>
    <row r="12401" spans="22:25" x14ac:dyDescent="0.25">
      <c r="V12401" s="280"/>
      <c r="Y12401" s="243"/>
    </row>
    <row r="12402" spans="22:25" x14ac:dyDescent="0.25">
      <c r="V12402" s="280"/>
      <c r="Y12402" s="243"/>
    </row>
    <row r="12403" spans="22:25" x14ac:dyDescent="0.25">
      <c r="V12403" s="280"/>
      <c r="Y12403" s="243"/>
    </row>
    <row r="12404" spans="22:25" x14ac:dyDescent="0.25">
      <c r="V12404" s="280"/>
      <c r="Y12404" s="243"/>
    </row>
    <row r="12405" spans="22:25" x14ac:dyDescent="0.25">
      <c r="V12405" s="280"/>
      <c r="Y12405" s="243"/>
    </row>
    <row r="12406" spans="22:25" x14ac:dyDescent="0.25">
      <c r="V12406" s="280"/>
      <c r="Y12406" s="243"/>
    </row>
    <row r="12407" spans="22:25" x14ac:dyDescent="0.25">
      <c r="V12407" s="280"/>
      <c r="Y12407" s="243"/>
    </row>
    <row r="12408" spans="22:25" x14ac:dyDescent="0.25">
      <c r="V12408" s="280"/>
      <c r="Y12408" s="243"/>
    </row>
    <row r="12409" spans="22:25" x14ac:dyDescent="0.25">
      <c r="V12409" s="280"/>
      <c r="Y12409" s="243"/>
    </row>
    <row r="12410" spans="22:25" x14ac:dyDescent="0.25">
      <c r="V12410" s="280"/>
      <c r="Y12410" s="243"/>
    </row>
    <row r="12411" spans="22:25" x14ac:dyDescent="0.25">
      <c r="V12411" s="280"/>
      <c r="Y12411" s="243"/>
    </row>
    <row r="12412" spans="22:25" x14ac:dyDescent="0.25">
      <c r="V12412" s="280"/>
      <c r="Y12412" s="243"/>
    </row>
    <row r="12413" spans="22:25" x14ac:dyDescent="0.25">
      <c r="V12413" s="280"/>
      <c r="Y12413" s="243"/>
    </row>
    <row r="12414" spans="22:25" x14ac:dyDescent="0.25">
      <c r="V12414" s="280"/>
      <c r="Y12414" s="243"/>
    </row>
    <row r="12415" spans="22:25" x14ac:dyDescent="0.25">
      <c r="V12415" s="280"/>
      <c r="Y12415" s="243"/>
    </row>
    <row r="12416" spans="22:25" x14ac:dyDescent="0.25">
      <c r="V12416" s="280"/>
      <c r="Y12416" s="243"/>
    </row>
    <row r="12417" spans="22:25" x14ac:dyDescent="0.25">
      <c r="V12417" s="280"/>
      <c r="Y12417" s="243"/>
    </row>
    <row r="12418" spans="22:25" x14ac:dyDescent="0.25">
      <c r="V12418" s="280"/>
      <c r="Y12418" s="243"/>
    </row>
    <row r="12419" spans="22:25" x14ac:dyDescent="0.25">
      <c r="V12419" s="280"/>
      <c r="Y12419" s="243"/>
    </row>
    <row r="12420" spans="22:25" x14ac:dyDescent="0.25">
      <c r="V12420" s="280"/>
      <c r="Y12420" s="243"/>
    </row>
    <row r="12421" spans="22:25" x14ac:dyDescent="0.25">
      <c r="V12421" s="280"/>
      <c r="Y12421" s="243"/>
    </row>
    <row r="12422" spans="22:25" x14ac:dyDescent="0.25">
      <c r="V12422" s="280"/>
      <c r="Y12422" s="243"/>
    </row>
    <row r="12423" spans="22:25" x14ac:dyDescent="0.25">
      <c r="V12423" s="280"/>
      <c r="Y12423" s="243"/>
    </row>
    <row r="12424" spans="22:25" x14ac:dyDescent="0.25">
      <c r="V12424" s="280"/>
      <c r="Y12424" s="243"/>
    </row>
    <row r="12425" spans="22:25" x14ac:dyDescent="0.25">
      <c r="V12425" s="280"/>
      <c r="Y12425" s="243"/>
    </row>
    <row r="12426" spans="22:25" x14ac:dyDescent="0.25">
      <c r="V12426" s="280"/>
      <c r="Y12426" s="243"/>
    </row>
    <row r="12427" spans="22:25" x14ac:dyDescent="0.25">
      <c r="V12427" s="280"/>
      <c r="Y12427" s="243"/>
    </row>
    <row r="12428" spans="22:25" x14ac:dyDescent="0.25">
      <c r="V12428" s="280"/>
      <c r="Y12428" s="243"/>
    </row>
    <row r="12429" spans="22:25" x14ac:dyDescent="0.25">
      <c r="V12429" s="280"/>
      <c r="Y12429" s="243"/>
    </row>
    <row r="12430" spans="22:25" x14ac:dyDescent="0.25">
      <c r="V12430" s="280"/>
      <c r="Y12430" s="243"/>
    </row>
    <row r="12431" spans="22:25" x14ac:dyDescent="0.25">
      <c r="V12431" s="280"/>
      <c r="Y12431" s="243"/>
    </row>
    <row r="12432" spans="22:25" x14ac:dyDescent="0.25">
      <c r="V12432" s="280"/>
      <c r="Y12432" s="243"/>
    </row>
    <row r="12433" spans="22:25" x14ac:dyDescent="0.25">
      <c r="V12433" s="280"/>
      <c r="Y12433" s="243"/>
    </row>
    <row r="12434" spans="22:25" x14ac:dyDescent="0.25">
      <c r="V12434" s="280"/>
      <c r="Y12434" s="243"/>
    </row>
    <row r="12435" spans="22:25" x14ac:dyDescent="0.25">
      <c r="V12435" s="280"/>
      <c r="Y12435" s="243"/>
    </row>
    <row r="12436" spans="22:25" x14ac:dyDescent="0.25">
      <c r="V12436" s="280"/>
      <c r="Y12436" s="243"/>
    </row>
    <row r="12437" spans="22:25" x14ac:dyDescent="0.25">
      <c r="V12437" s="280"/>
      <c r="Y12437" s="243"/>
    </row>
    <row r="12438" spans="22:25" x14ac:dyDescent="0.25">
      <c r="V12438" s="280"/>
      <c r="Y12438" s="243"/>
    </row>
    <row r="12439" spans="22:25" x14ac:dyDescent="0.25">
      <c r="V12439" s="280"/>
      <c r="Y12439" s="243"/>
    </row>
    <row r="12440" spans="22:25" x14ac:dyDescent="0.25">
      <c r="V12440" s="280"/>
      <c r="Y12440" s="243"/>
    </row>
    <row r="12441" spans="22:25" x14ac:dyDescent="0.25">
      <c r="V12441" s="280"/>
      <c r="Y12441" s="243"/>
    </row>
    <row r="12442" spans="22:25" x14ac:dyDescent="0.25">
      <c r="V12442" s="280"/>
      <c r="Y12442" s="243"/>
    </row>
    <row r="12443" spans="22:25" x14ac:dyDescent="0.25">
      <c r="V12443" s="280"/>
      <c r="Y12443" s="243"/>
    </row>
    <row r="12444" spans="22:25" x14ac:dyDescent="0.25">
      <c r="V12444" s="280"/>
      <c r="Y12444" s="243"/>
    </row>
    <row r="12445" spans="22:25" x14ac:dyDescent="0.25">
      <c r="V12445" s="280"/>
      <c r="Y12445" s="243"/>
    </row>
    <row r="12446" spans="22:25" x14ac:dyDescent="0.25">
      <c r="V12446" s="280"/>
      <c r="Y12446" s="243"/>
    </row>
    <row r="12447" spans="22:25" x14ac:dyDescent="0.25">
      <c r="V12447" s="280"/>
      <c r="Y12447" s="243"/>
    </row>
    <row r="12448" spans="22:25" x14ac:dyDescent="0.25">
      <c r="V12448" s="280"/>
      <c r="Y12448" s="243"/>
    </row>
    <row r="12449" spans="22:25" x14ac:dyDescent="0.25">
      <c r="V12449" s="280"/>
      <c r="Y12449" s="243"/>
    </row>
    <row r="12450" spans="22:25" x14ac:dyDescent="0.25">
      <c r="V12450" s="280"/>
      <c r="Y12450" s="243"/>
    </row>
    <row r="12451" spans="22:25" x14ac:dyDescent="0.25">
      <c r="V12451" s="280"/>
      <c r="Y12451" s="243"/>
    </row>
    <row r="12452" spans="22:25" x14ac:dyDescent="0.25">
      <c r="V12452" s="280"/>
      <c r="Y12452" s="243"/>
    </row>
    <row r="12453" spans="22:25" x14ac:dyDescent="0.25">
      <c r="V12453" s="280"/>
      <c r="Y12453" s="243"/>
    </row>
    <row r="12454" spans="22:25" x14ac:dyDescent="0.25">
      <c r="V12454" s="280"/>
      <c r="Y12454" s="243"/>
    </row>
    <row r="12455" spans="22:25" x14ac:dyDescent="0.25">
      <c r="V12455" s="280"/>
      <c r="Y12455" s="243"/>
    </row>
    <row r="12456" spans="22:25" x14ac:dyDescent="0.25">
      <c r="V12456" s="280"/>
      <c r="Y12456" s="243"/>
    </row>
    <row r="12457" spans="22:25" x14ac:dyDescent="0.25">
      <c r="V12457" s="280"/>
      <c r="Y12457" s="243"/>
    </row>
    <row r="12458" spans="22:25" x14ac:dyDescent="0.25">
      <c r="V12458" s="280"/>
      <c r="Y12458" s="243"/>
    </row>
    <row r="12459" spans="22:25" x14ac:dyDescent="0.25">
      <c r="V12459" s="280"/>
      <c r="Y12459" s="243"/>
    </row>
    <row r="12460" spans="22:25" x14ac:dyDescent="0.25">
      <c r="V12460" s="280"/>
      <c r="Y12460" s="243"/>
    </row>
    <row r="12461" spans="22:25" x14ac:dyDescent="0.25">
      <c r="V12461" s="280"/>
      <c r="Y12461" s="243"/>
    </row>
    <row r="12462" spans="22:25" x14ac:dyDescent="0.25">
      <c r="V12462" s="280"/>
      <c r="Y12462" s="243"/>
    </row>
    <row r="12463" spans="22:25" x14ac:dyDescent="0.25">
      <c r="V12463" s="280"/>
      <c r="Y12463" s="243"/>
    </row>
    <row r="12464" spans="22:25" x14ac:dyDescent="0.25">
      <c r="V12464" s="280"/>
      <c r="Y12464" s="243"/>
    </row>
    <row r="12465" spans="22:25" x14ac:dyDescent="0.25">
      <c r="V12465" s="280"/>
      <c r="Y12465" s="243"/>
    </row>
    <row r="12466" spans="22:25" x14ac:dyDescent="0.25">
      <c r="V12466" s="280"/>
      <c r="Y12466" s="243"/>
    </row>
    <row r="12467" spans="22:25" x14ac:dyDescent="0.25">
      <c r="V12467" s="280"/>
      <c r="Y12467" s="243"/>
    </row>
    <row r="12468" spans="22:25" x14ac:dyDescent="0.25">
      <c r="V12468" s="280"/>
      <c r="Y12468" s="243"/>
    </row>
    <row r="12469" spans="22:25" x14ac:dyDescent="0.25">
      <c r="V12469" s="280"/>
      <c r="Y12469" s="243"/>
    </row>
    <row r="12470" spans="22:25" x14ac:dyDescent="0.25">
      <c r="V12470" s="280"/>
      <c r="Y12470" s="243"/>
    </row>
    <row r="12471" spans="22:25" x14ac:dyDescent="0.25">
      <c r="V12471" s="280"/>
      <c r="Y12471" s="243"/>
    </row>
    <row r="12472" spans="22:25" x14ac:dyDescent="0.25">
      <c r="V12472" s="280"/>
      <c r="Y12472" s="243"/>
    </row>
    <row r="12473" spans="22:25" x14ac:dyDescent="0.25">
      <c r="V12473" s="280"/>
      <c r="Y12473" s="243"/>
    </row>
    <row r="12474" spans="22:25" x14ac:dyDescent="0.25">
      <c r="V12474" s="280"/>
      <c r="Y12474" s="243"/>
    </row>
    <row r="12475" spans="22:25" x14ac:dyDescent="0.25">
      <c r="V12475" s="280"/>
      <c r="Y12475" s="243"/>
    </row>
    <row r="12476" spans="22:25" x14ac:dyDescent="0.25">
      <c r="V12476" s="280"/>
      <c r="Y12476" s="243"/>
    </row>
    <row r="12477" spans="22:25" x14ac:dyDescent="0.25">
      <c r="V12477" s="280"/>
      <c r="Y12477" s="243"/>
    </row>
    <row r="12478" spans="22:25" x14ac:dyDescent="0.25">
      <c r="V12478" s="280"/>
      <c r="Y12478" s="243"/>
    </row>
    <row r="12479" spans="22:25" x14ac:dyDescent="0.25">
      <c r="V12479" s="280"/>
      <c r="Y12479" s="243"/>
    </row>
    <row r="12480" spans="22:25" x14ac:dyDescent="0.25">
      <c r="V12480" s="280"/>
      <c r="Y12480" s="243"/>
    </row>
    <row r="12481" spans="22:25" x14ac:dyDescent="0.25">
      <c r="V12481" s="280"/>
      <c r="Y12481" s="243"/>
    </row>
    <row r="12482" spans="22:25" x14ac:dyDescent="0.25">
      <c r="V12482" s="280"/>
      <c r="Y12482" s="243"/>
    </row>
    <row r="12483" spans="22:25" x14ac:dyDescent="0.25">
      <c r="V12483" s="280"/>
      <c r="Y12483" s="243"/>
    </row>
    <row r="12484" spans="22:25" x14ac:dyDescent="0.25">
      <c r="V12484" s="280"/>
      <c r="Y12484" s="243"/>
    </row>
    <row r="12485" spans="22:25" x14ac:dyDescent="0.25">
      <c r="V12485" s="280"/>
      <c r="Y12485" s="243"/>
    </row>
    <row r="12486" spans="22:25" x14ac:dyDescent="0.25">
      <c r="V12486" s="280"/>
      <c r="Y12486" s="243"/>
    </row>
    <row r="12487" spans="22:25" x14ac:dyDescent="0.25">
      <c r="V12487" s="280"/>
      <c r="Y12487" s="243"/>
    </row>
    <row r="12488" spans="22:25" x14ac:dyDescent="0.25">
      <c r="V12488" s="280"/>
      <c r="Y12488" s="243"/>
    </row>
    <row r="12489" spans="22:25" x14ac:dyDescent="0.25">
      <c r="V12489" s="280"/>
      <c r="Y12489" s="243"/>
    </row>
    <row r="12490" spans="22:25" x14ac:dyDescent="0.25">
      <c r="V12490" s="280"/>
      <c r="Y12490" s="243"/>
    </row>
    <row r="12491" spans="22:25" x14ac:dyDescent="0.25">
      <c r="V12491" s="280"/>
      <c r="Y12491" s="243"/>
    </row>
    <row r="12492" spans="22:25" x14ac:dyDescent="0.25">
      <c r="V12492" s="280"/>
      <c r="Y12492" s="243"/>
    </row>
    <row r="12493" spans="22:25" x14ac:dyDescent="0.25">
      <c r="V12493" s="280"/>
      <c r="Y12493" s="243"/>
    </row>
    <row r="12494" spans="22:25" x14ac:dyDescent="0.25">
      <c r="V12494" s="280"/>
      <c r="Y12494" s="243"/>
    </row>
    <row r="12495" spans="22:25" x14ac:dyDescent="0.25">
      <c r="V12495" s="280"/>
      <c r="Y12495" s="243"/>
    </row>
    <row r="12496" spans="22:25" x14ac:dyDescent="0.25">
      <c r="V12496" s="280"/>
      <c r="Y12496" s="243"/>
    </row>
    <row r="12497" spans="22:25" x14ac:dyDescent="0.25">
      <c r="V12497" s="280"/>
      <c r="Y12497" s="243"/>
    </row>
    <row r="12498" spans="22:25" x14ac:dyDescent="0.25">
      <c r="V12498" s="280"/>
      <c r="Y12498" s="243"/>
    </row>
    <row r="12499" spans="22:25" x14ac:dyDescent="0.25">
      <c r="V12499" s="280"/>
      <c r="Y12499" s="243"/>
    </row>
    <row r="12500" spans="22:25" x14ac:dyDescent="0.25">
      <c r="V12500" s="280"/>
      <c r="Y12500" s="243"/>
    </row>
    <row r="12501" spans="22:25" x14ac:dyDescent="0.25">
      <c r="V12501" s="280"/>
      <c r="Y12501" s="243"/>
    </row>
    <row r="12502" spans="22:25" x14ac:dyDescent="0.25">
      <c r="V12502" s="280"/>
      <c r="Y12502" s="243"/>
    </row>
    <row r="12503" spans="22:25" x14ac:dyDescent="0.25">
      <c r="V12503" s="280"/>
      <c r="Y12503" s="243"/>
    </row>
    <row r="12504" spans="22:25" x14ac:dyDescent="0.25">
      <c r="V12504" s="280"/>
      <c r="Y12504" s="243"/>
    </row>
    <row r="12505" spans="22:25" x14ac:dyDescent="0.25">
      <c r="V12505" s="280"/>
      <c r="Y12505" s="243"/>
    </row>
    <row r="12506" spans="22:25" x14ac:dyDescent="0.25">
      <c r="V12506" s="280"/>
      <c r="Y12506" s="243"/>
    </row>
    <row r="12507" spans="22:25" x14ac:dyDescent="0.25">
      <c r="V12507" s="280"/>
      <c r="Y12507" s="243"/>
    </row>
    <row r="12508" spans="22:25" x14ac:dyDescent="0.25">
      <c r="V12508" s="280"/>
      <c r="Y12508" s="243"/>
    </row>
    <row r="12509" spans="22:25" x14ac:dyDescent="0.25">
      <c r="V12509" s="280"/>
      <c r="Y12509" s="243"/>
    </row>
    <row r="12510" spans="22:25" x14ac:dyDescent="0.25">
      <c r="V12510" s="280"/>
      <c r="Y12510" s="243"/>
    </row>
    <row r="12511" spans="22:25" x14ac:dyDescent="0.25">
      <c r="V12511" s="280"/>
      <c r="Y12511" s="243"/>
    </row>
    <row r="12512" spans="22:25" x14ac:dyDescent="0.25">
      <c r="V12512" s="280"/>
      <c r="Y12512" s="243"/>
    </row>
    <row r="12513" spans="22:25" x14ac:dyDescent="0.25">
      <c r="V12513" s="280"/>
      <c r="Y12513" s="243"/>
    </row>
    <row r="12514" spans="22:25" x14ac:dyDescent="0.25">
      <c r="V12514" s="280"/>
      <c r="Y12514" s="243"/>
    </row>
    <row r="12515" spans="22:25" x14ac:dyDescent="0.25">
      <c r="V12515" s="280"/>
      <c r="Y12515" s="243"/>
    </row>
    <row r="12516" spans="22:25" x14ac:dyDescent="0.25">
      <c r="V12516" s="280"/>
      <c r="Y12516" s="243"/>
    </row>
    <row r="12517" spans="22:25" x14ac:dyDescent="0.25">
      <c r="V12517" s="280"/>
      <c r="Y12517" s="243"/>
    </row>
    <row r="12518" spans="22:25" x14ac:dyDescent="0.25">
      <c r="V12518" s="280"/>
      <c r="Y12518" s="243"/>
    </row>
    <row r="12519" spans="22:25" x14ac:dyDescent="0.25">
      <c r="V12519" s="280"/>
      <c r="Y12519" s="243"/>
    </row>
    <row r="12520" spans="22:25" x14ac:dyDescent="0.25">
      <c r="V12520" s="280"/>
      <c r="Y12520" s="243"/>
    </row>
    <row r="12521" spans="22:25" x14ac:dyDescent="0.25">
      <c r="V12521" s="280"/>
      <c r="Y12521" s="243"/>
    </row>
    <row r="12522" spans="22:25" x14ac:dyDescent="0.25">
      <c r="V12522" s="280"/>
      <c r="Y12522" s="243"/>
    </row>
    <row r="12523" spans="22:25" x14ac:dyDescent="0.25">
      <c r="V12523" s="280"/>
      <c r="Y12523" s="243"/>
    </row>
    <row r="12524" spans="22:25" x14ac:dyDescent="0.25">
      <c r="V12524" s="280"/>
      <c r="Y12524" s="243"/>
    </row>
    <row r="12525" spans="22:25" x14ac:dyDescent="0.25">
      <c r="V12525" s="280"/>
      <c r="Y12525" s="243"/>
    </row>
    <row r="12526" spans="22:25" x14ac:dyDescent="0.25">
      <c r="V12526" s="280"/>
      <c r="Y12526" s="243"/>
    </row>
    <row r="12527" spans="22:25" x14ac:dyDescent="0.25">
      <c r="V12527" s="280"/>
      <c r="Y12527" s="243"/>
    </row>
    <row r="12528" spans="22:25" x14ac:dyDescent="0.25">
      <c r="V12528" s="280"/>
      <c r="Y12528" s="243"/>
    </row>
    <row r="12529" spans="22:25" x14ac:dyDescent="0.25">
      <c r="V12529" s="280"/>
      <c r="Y12529" s="243"/>
    </row>
    <row r="12530" spans="22:25" x14ac:dyDescent="0.25">
      <c r="V12530" s="280"/>
      <c r="Y12530" s="243"/>
    </row>
    <row r="12531" spans="22:25" x14ac:dyDescent="0.25">
      <c r="V12531" s="280"/>
      <c r="Y12531" s="243"/>
    </row>
    <row r="12532" spans="22:25" x14ac:dyDescent="0.25">
      <c r="V12532" s="280"/>
      <c r="Y12532" s="243"/>
    </row>
    <row r="12533" spans="22:25" x14ac:dyDescent="0.25">
      <c r="V12533" s="280"/>
      <c r="Y12533" s="243"/>
    </row>
    <row r="12534" spans="22:25" x14ac:dyDescent="0.25">
      <c r="V12534" s="280"/>
      <c r="Y12534" s="243"/>
    </row>
    <row r="12535" spans="22:25" x14ac:dyDescent="0.25">
      <c r="V12535" s="280"/>
      <c r="Y12535" s="243"/>
    </row>
    <row r="12536" spans="22:25" x14ac:dyDescent="0.25">
      <c r="V12536" s="280"/>
      <c r="Y12536" s="243"/>
    </row>
    <row r="12537" spans="22:25" x14ac:dyDescent="0.25">
      <c r="V12537" s="280"/>
      <c r="Y12537" s="243"/>
    </row>
    <row r="12538" spans="22:25" x14ac:dyDescent="0.25">
      <c r="V12538" s="280"/>
      <c r="Y12538" s="243"/>
    </row>
    <row r="12539" spans="22:25" x14ac:dyDescent="0.25">
      <c r="V12539" s="280"/>
      <c r="Y12539" s="243"/>
    </row>
    <row r="12540" spans="22:25" x14ac:dyDescent="0.25">
      <c r="V12540" s="280"/>
      <c r="Y12540" s="243"/>
    </row>
    <row r="12541" spans="22:25" x14ac:dyDescent="0.25">
      <c r="V12541" s="280"/>
      <c r="Y12541" s="243"/>
    </row>
    <row r="12542" spans="22:25" x14ac:dyDescent="0.25">
      <c r="V12542" s="280"/>
      <c r="Y12542" s="243"/>
    </row>
    <row r="12543" spans="22:25" x14ac:dyDescent="0.25">
      <c r="V12543" s="280"/>
      <c r="Y12543" s="243"/>
    </row>
    <row r="12544" spans="22:25" x14ac:dyDescent="0.25">
      <c r="V12544" s="280"/>
      <c r="Y12544" s="243"/>
    </row>
    <row r="12545" spans="22:25" x14ac:dyDescent="0.25">
      <c r="V12545" s="280"/>
      <c r="Y12545" s="243"/>
    </row>
    <row r="12546" spans="22:25" x14ac:dyDescent="0.25">
      <c r="V12546" s="280"/>
      <c r="Y12546" s="243"/>
    </row>
    <row r="12547" spans="22:25" x14ac:dyDescent="0.25">
      <c r="V12547" s="280"/>
      <c r="Y12547" s="243"/>
    </row>
    <row r="12548" spans="22:25" x14ac:dyDescent="0.25">
      <c r="V12548" s="280"/>
      <c r="Y12548" s="243"/>
    </row>
    <row r="12549" spans="22:25" x14ac:dyDescent="0.25">
      <c r="V12549" s="280"/>
      <c r="Y12549" s="243"/>
    </row>
    <row r="12550" spans="22:25" x14ac:dyDescent="0.25">
      <c r="V12550" s="280"/>
      <c r="Y12550" s="243"/>
    </row>
    <row r="12551" spans="22:25" x14ac:dyDescent="0.25">
      <c r="V12551" s="280"/>
      <c r="Y12551" s="243"/>
    </row>
    <row r="12552" spans="22:25" x14ac:dyDescent="0.25">
      <c r="V12552" s="280"/>
      <c r="Y12552" s="243"/>
    </row>
    <row r="12553" spans="22:25" x14ac:dyDescent="0.25">
      <c r="V12553" s="280"/>
      <c r="Y12553" s="243"/>
    </row>
    <row r="12554" spans="22:25" x14ac:dyDescent="0.25">
      <c r="V12554" s="280"/>
      <c r="Y12554" s="243"/>
    </row>
    <row r="12555" spans="22:25" x14ac:dyDescent="0.25">
      <c r="V12555" s="280"/>
      <c r="Y12555" s="243"/>
    </row>
    <row r="12556" spans="22:25" x14ac:dyDescent="0.25">
      <c r="V12556" s="280"/>
      <c r="Y12556" s="243"/>
    </row>
    <row r="12557" spans="22:25" x14ac:dyDescent="0.25">
      <c r="V12557" s="280"/>
      <c r="Y12557" s="243"/>
    </row>
    <row r="12558" spans="22:25" x14ac:dyDescent="0.25">
      <c r="V12558" s="280"/>
      <c r="Y12558" s="243"/>
    </row>
    <row r="12559" spans="22:25" x14ac:dyDescent="0.25">
      <c r="V12559" s="280"/>
      <c r="Y12559" s="243"/>
    </row>
    <row r="12560" spans="22:25" x14ac:dyDescent="0.25">
      <c r="V12560" s="280"/>
      <c r="Y12560" s="243"/>
    </row>
    <row r="12561" spans="22:25" x14ac:dyDescent="0.25">
      <c r="V12561" s="280"/>
      <c r="Y12561" s="243"/>
    </row>
    <row r="12562" spans="22:25" x14ac:dyDescent="0.25">
      <c r="V12562" s="280"/>
      <c r="Y12562" s="243"/>
    </row>
    <row r="12563" spans="22:25" x14ac:dyDescent="0.25">
      <c r="V12563" s="280"/>
      <c r="Y12563" s="243"/>
    </row>
    <row r="12564" spans="22:25" x14ac:dyDescent="0.25">
      <c r="V12564" s="280"/>
      <c r="Y12564" s="243"/>
    </row>
    <row r="12565" spans="22:25" x14ac:dyDescent="0.25">
      <c r="V12565" s="280"/>
      <c r="Y12565" s="243"/>
    </row>
    <row r="12566" spans="22:25" x14ac:dyDescent="0.25">
      <c r="V12566" s="280"/>
      <c r="Y12566" s="243"/>
    </row>
    <row r="12567" spans="22:25" x14ac:dyDescent="0.25">
      <c r="V12567" s="280"/>
      <c r="Y12567" s="243"/>
    </row>
    <row r="12568" spans="22:25" x14ac:dyDescent="0.25">
      <c r="V12568" s="280"/>
      <c r="Y12568" s="243"/>
    </row>
    <row r="12569" spans="22:25" x14ac:dyDescent="0.25">
      <c r="V12569" s="280"/>
      <c r="Y12569" s="243"/>
    </row>
    <row r="12570" spans="22:25" x14ac:dyDescent="0.25">
      <c r="V12570" s="280"/>
      <c r="Y12570" s="243"/>
    </row>
    <row r="12571" spans="22:25" x14ac:dyDescent="0.25">
      <c r="V12571" s="280"/>
      <c r="Y12571" s="243"/>
    </row>
    <row r="12572" spans="22:25" x14ac:dyDescent="0.25">
      <c r="V12572" s="280"/>
      <c r="Y12572" s="243"/>
    </row>
    <row r="12573" spans="22:25" x14ac:dyDescent="0.25">
      <c r="V12573" s="280"/>
      <c r="Y12573" s="243"/>
    </row>
    <row r="12574" spans="22:25" x14ac:dyDescent="0.25">
      <c r="V12574" s="280"/>
      <c r="Y12574" s="243"/>
    </row>
    <row r="12575" spans="22:25" x14ac:dyDescent="0.25">
      <c r="V12575" s="280"/>
      <c r="Y12575" s="243"/>
    </row>
    <row r="12576" spans="22:25" x14ac:dyDescent="0.25">
      <c r="V12576" s="280"/>
      <c r="Y12576" s="243"/>
    </row>
    <row r="12577" spans="22:25" x14ac:dyDescent="0.25">
      <c r="V12577" s="280"/>
      <c r="Y12577" s="243"/>
    </row>
    <row r="12578" spans="22:25" x14ac:dyDescent="0.25">
      <c r="V12578" s="280"/>
      <c r="Y12578" s="243"/>
    </row>
    <row r="12579" spans="22:25" x14ac:dyDescent="0.25">
      <c r="V12579" s="280"/>
      <c r="Y12579" s="243"/>
    </row>
    <row r="12580" spans="22:25" x14ac:dyDescent="0.25">
      <c r="V12580" s="280"/>
      <c r="Y12580" s="243"/>
    </row>
    <row r="12581" spans="22:25" x14ac:dyDescent="0.25">
      <c r="V12581" s="280"/>
      <c r="Y12581" s="243"/>
    </row>
    <row r="12582" spans="22:25" x14ac:dyDescent="0.25">
      <c r="V12582" s="280"/>
      <c r="Y12582" s="243"/>
    </row>
    <row r="12583" spans="22:25" x14ac:dyDescent="0.25">
      <c r="V12583" s="280"/>
      <c r="Y12583" s="243"/>
    </row>
    <row r="12584" spans="22:25" x14ac:dyDescent="0.25">
      <c r="V12584" s="280"/>
      <c r="Y12584" s="243"/>
    </row>
    <row r="12585" spans="22:25" x14ac:dyDescent="0.25">
      <c r="V12585" s="280"/>
      <c r="Y12585" s="243"/>
    </row>
    <row r="12586" spans="22:25" x14ac:dyDescent="0.25">
      <c r="V12586" s="280"/>
      <c r="Y12586" s="243"/>
    </row>
    <row r="12587" spans="22:25" x14ac:dyDescent="0.25">
      <c r="V12587" s="280"/>
      <c r="Y12587" s="243"/>
    </row>
    <row r="12588" spans="22:25" x14ac:dyDescent="0.25">
      <c r="V12588" s="280"/>
      <c r="Y12588" s="243"/>
    </row>
    <row r="12589" spans="22:25" x14ac:dyDescent="0.25">
      <c r="V12589" s="280"/>
      <c r="Y12589" s="243"/>
    </row>
    <row r="12590" spans="22:25" x14ac:dyDescent="0.25">
      <c r="V12590" s="280"/>
      <c r="Y12590" s="243"/>
    </row>
    <row r="12591" spans="22:25" x14ac:dyDescent="0.25">
      <c r="V12591" s="280"/>
      <c r="Y12591" s="243"/>
    </row>
    <row r="12592" spans="22:25" x14ac:dyDescent="0.25">
      <c r="V12592" s="280"/>
      <c r="Y12592" s="243"/>
    </row>
    <row r="12593" spans="22:25" x14ac:dyDescent="0.25">
      <c r="V12593" s="280"/>
      <c r="Y12593" s="243"/>
    </row>
    <row r="12594" spans="22:25" x14ac:dyDescent="0.25">
      <c r="V12594" s="280"/>
      <c r="Y12594" s="243"/>
    </row>
    <row r="12595" spans="22:25" x14ac:dyDescent="0.25">
      <c r="V12595" s="280"/>
      <c r="Y12595" s="243"/>
    </row>
    <row r="12596" spans="22:25" x14ac:dyDescent="0.25">
      <c r="V12596" s="280"/>
      <c r="Y12596" s="243"/>
    </row>
    <row r="12597" spans="22:25" x14ac:dyDescent="0.25">
      <c r="V12597" s="280"/>
      <c r="Y12597" s="243"/>
    </row>
    <row r="12598" spans="22:25" x14ac:dyDescent="0.25">
      <c r="V12598" s="280"/>
      <c r="Y12598" s="243"/>
    </row>
    <row r="12599" spans="22:25" x14ac:dyDescent="0.25">
      <c r="V12599" s="280"/>
      <c r="Y12599" s="243"/>
    </row>
    <row r="12600" spans="22:25" x14ac:dyDescent="0.25">
      <c r="V12600" s="280"/>
      <c r="Y12600" s="243"/>
    </row>
    <row r="12601" spans="22:25" x14ac:dyDescent="0.25">
      <c r="V12601" s="280"/>
      <c r="Y12601" s="243"/>
    </row>
    <row r="12602" spans="22:25" x14ac:dyDescent="0.25">
      <c r="V12602" s="280"/>
      <c r="Y12602" s="243"/>
    </row>
    <row r="12603" spans="22:25" x14ac:dyDescent="0.25">
      <c r="V12603" s="280"/>
      <c r="Y12603" s="243"/>
    </row>
    <row r="12604" spans="22:25" x14ac:dyDescent="0.25">
      <c r="V12604" s="280"/>
      <c r="Y12604" s="243"/>
    </row>
    <row r="12605" spans="22:25" x14ac:dyDescent="0.25">
      <c r="V12605" s="280"/>
      <c r="Y12605" s="243"/>
    </row>
    <row r="12606" spans="22:25" x14ac:dyDescent="0.25">
      <c r="V12606" s="280"/>
      <c r="Y12606" s="243"/>
    </row>
    <row r="12607" spans="22:25" x14ac:dyDescent="0.25">
      <c r="V12607" s="280"/>
      <c r="Y12607" s="243"/>
    </row>
    <row r="12608" spans="22:25" x14ac:dyDescent="0.25">
      <c r="V12608" s="280"/>
      <c r="Y12608" s="243"/>
    </row>
    <row r="12609" spans="22:25" x14ac:dyDescent="0.25">
      <c r="V12609" s="280"/>
      <c r="Y12609" s="243"/>
    </row>
    <row r="12610" spans="22:25" x14ac:dyDescent="0.25">
      <c r="V12610" s="280"/>
      <c r="Y12610" s="243"/>
    </row>
    <row r="12611" spans="22:25" x14ac:dyDescent="0.25">
      <c r="V12611" s="280"/>
      <c r="Y12611" s="243"/>
    </row>
    <row r="12612" spans="22:25" x14ac:dyDescent="0.25">
      <c r="V12612" s="280"/>
      <c r="Y12612" s="243"/>
    </row>
    <row r="12613" spans="22:25" x14ac:dyDescent="0.25">
      <c r="V12613" s="280"/>
      <c r="Y12613" s="243"/>
    </row>
    <row r="12614" spans="22:25" x14ac:dyDescent="0.25">
      <c r="V12614" s="280"/>
      <c r="Y12614" s="243"/>
    </row>
    <row r="12615" spans="22:25" x14ac:dyDescent="0.25">
      <c r="V12615" s="280"/>
      <c r="Y12615" s="243"/>
    </row>
    <row r="12616" spans="22:25" x14ac:dyDescent="0.25">
      <c r="V12616" s="280"/>
      <c r="Y12616" s="243"/>
    </row>
    <row r="12617" spans="22:25" x14ac:dyDescent="0.25">
      <c r="V12617" s="280"/>
      <c r="Y12617" s="243"/>
    </row>
    <row r="12618" spans="22:25" x14ac:dyDescent="0.25">
      <c r="V12618" s="280"/>
      <c r="Y12618" s="243"/>
    </row>
    <row r="12619" spans="22:25" x14ac:dyDescent="0.25">
      <c r="V12619" s="280"/>
      <c r="Y12619" s="243"/>
    </row>
    <row r="12620" spans="22:25" x14ac:dyDescent="0.25">
      <c r="V12620" s="280"/>
      <c r="Y12620" s="243"/>
    </row>
    <row r="12621" spans="22:25" x14ac:dyDescent="0.25">
      <c r="V12621" s="280"/>
      <c r="Y12621" s="243"/>
    </row>
    <row r="12622" spans="22:25" x14ac:dyDescent="0.25">
      <c r="V12622" s="280"/>
      <c r="Y12622" s="243"/>
    </row>
    <row r="12623" spans="22:25" x14ac:dyDescent="0.25">
      <c r="V12623" s="280"/>
      <c r="Y12623" s="243"/>
    </row>
    <row r="12624" spans="22:25" x14ac:dyDescent="0.25">
      <c r="V12624" s="280"/>
      <c r="Y12624" s="243"/>
    </row>
    <row r="12625" spans="22:25" x14ac:dyDescent="0.25">
      <c r="V12625" s="280"/>
      <c r="Y12625" s="243"/>
    </row>
    <row r="12626" spans="22:25" x14ac:dyDescent="0.25">
      <c r="V12626" s="280"/>
      <c r="Y12626" s="243"/>
    </row>
    <row r="12627" spans="22:25" x14ac:dyDescent="0.25">
      <c r="V12627" s="280"/>
      <c r="Y12627" s="243"/>
    </row>
    <row r="12628" spans="22:25" x14ac:dyDescent="0.25">
      <c r="V12628" s="280"/>
      <c r="Y12628" s="243"/>
    </row>
    <row r="12629" spans="22:25" x14ac:dyDescent="0.25">
      <c r="V12629" s="280"/>
      <c r="Y12629" s="243"/>
    </row>
    <row r="12630" spans="22:25" x14ac:dyDescent="0.25">
      <c r="V12630" s="280"/>
      <c r="Y12630" s="243"/>
    </row>
    <row r="12631" spans="22:25" x14ac:dyDescent="0.25">
      <c r="V12631" s="280"/>
      <c r="Y12631" s="243"/>
    </row>
    <row r="12632" spans="22:25" x14ac:dyDescent="0.25">
      <c r="V12632" s="280"/>
      <c r="Y12632" s="243"/>
    </row>
    <row r="12633" spans="22:25" x14ac:dyDescent="0.25">
      <c r="V12633" s="280"/>
      <c r="Y12633" s="243"/>
    </row>
    <row r="12634" spans="22:25" x14ac:dyDescent="0.25">
      <c r="V12634" s="280"/>
      <c r="Y12634" s="243"/>
    </row>
    <row r="12635" spans="22:25" x14ac:dyDescent="0.25">
      <c r="V12635" s="280"/>
      <c r="Y12635" s="243"/>
    </row>
    <row r="12636" spans="22:25" x14ac:dyDescent="0.25">
      <c r="V12636" s="280"/>
      <c r="Y12636" s="243"/>
    </row>
    <row r="12637" spans="22:25" x14ac:dyDescent="0.25">
      <c r="V12637" s="280"/>
      <c r="Y12637" s="243"/>
    </row>
    <row r="12638" spans="22:25" x14ac:dyDescent="0.25">
      <c r="V12638" s="280"/>
      <c r="Y12638" s="243"/>
    </row>
    <row r="12639" spans="22:25" x14ac:dyDescent="0.25">
      <c r="V12639" s="280"/>
      <c r="Y12639" s="243"/>
    </row>
    <row r="12640" spans="22:25" x14ac:dyDescent="0.25">
      <c r="V12640" s="280"/>
      <c r="Y12640" s="243"/>
    </row>
    <row r="12641" spans="22:25" x14ac:dyDescent="0.25">
      <c r="V12641" s="280"/>
      <c r="Y12641" s="243"/>
    </row>
    <row r="12642" spans="22:25" x14ac:dyDescent="0.25">
      <c r="V12642" s="280"/>
      <c r="Y12642" s="243"/>
    </row>
    <row r="12643" spans="22:25" x14ac:dyDescent="0.25">
      <c r="V12643" s="280"/>
      <c r="Y12643" s="243"/>
    </row>
    <row r="12644" spans="22:25" x14ac:dyDescent="0.25">
      <c r="V12644" s="280"/>
      <c r="Y12644" s="243"/>
    </row>
    <row r="12645" spans="22:25" x14ac:dyDescent="0.25">
      <c r="V12645" s="280"/>
      <c r="Y12645" s="243"/>
    </row>
    <row r="12646" spans="22:25" x14ac:dyDescent="0.25">
      <c r="V12646" s="280"/>
      <c r="Y12646" s="243"/>
    </row>
    <row r="12647" spans="22:25" x14ac:dyDescent="0.25">
      <c r="V12647" s="280"/>
      <c r="Y12647" s="243"/>
    </row>
    <row r="12648" spans="22:25" x14ac:dyDescent="0.25">
      <c r="V12648" s="280"/>
      <c r="Y12648" s="243"/>
    </row>
    <row r="12649" spans="22:25" x14ac:dyDescent="0.25">
      <c r="V12649" s="280"/>
      <c r="Y12649" s="243"/>
    </row>
    <row r="12650" spans="22:25" x14ac:dyDescent="0.25">
      <c r="V12650" s="280"/>
      <c r="Y12650" s="243"/>
    </row>
    <row r="12651" spans="22:25" x14ac:dyDescent="0.25">
      <c r="V12651" s="280"/>
      <c r="Y12651" s="243"/>
    </row>
    <row r="12652" spans="22:25" x14ac:dyDescent="0.25">
      <c r="V12652" s="280"/>
      <c r="Y12652" s="243"/>
    </row>
    <row r="12653" spans="22:25" x14ac:dyDescent="0.25">
      <c r="V12653" s="280"/>
      <c r="Y12653" s="243"/>
    </row>
    <row r="12654" spans="22:25" x14ac:dyDescent="0.25">
      <c r="V12654" s="280"/>
      <c r="Y12654" s="243"/>
    </row>
    <row r="12655" spans="22:25" x14ac:dyDescent="0.25">
      <c r="V12655" s="280"/>
      <c r="Y12655" s="243"/>
    </row>
    <row r="12656" spans="22:25" x14ac:dyDescent="0.25">
      <c r="V12656" s="280"/>
      <c r="Y12656" s="243"/>
    </row>
    <row r="12657" spans="22:25" x14ac:dyDescent="0.25">
      <c r="V12657" s="280"/>
      <c r="Y12657" s="243"/>
    </row>
    <row r="12658" spans="22:25" x14ac:dyDescent="0.25">
      <c r="V12658" s="280"/>
      <c r="Y12658" s="243"/>
    </row>
    <row r="12659" spans="22:25" x14ac:dyDescent="0.25">
      <c r="V12659" s="280"/>
      <c r="Y12659" s="243"/>
    </row>
    <row r="12660" spans="22:25" x14ac:dyDescent="0.25">
      <c r="V12660" s="280"/>
      <c r="Y12660" s="243"/>
    </row>
    <row r="12661" spans="22:25" x14ac:dyDescent="0.25">
      <c r="V12661" s="280"/>
      <c r="Y12661" s="243"/>
    </row>
    <row r="12662" spans="22:25" x14ac:dyDescent="0.25">
      <c r="V12662" s="280"/>
      <c r="Y12662" s="243"/>
    </row>
    <row r="12663" spans="22:25" x14ac:dyDescent="0.25">
      <c r="V12663" s="280"/>
      <c r="Y12663" s="243"/>
    </row>
    <row r="12664" spans="22:25" x14ac:dyDescent="0.25">
      <c r="V12664" s="280"/>
      <c r="Y12664" s="243"/>
    </row>
    <row r="12665" spans="22:25" x14ac:dyDescent="0.25">
      <c r="V12665" s="280"/>
      <c r="Y12665" s="243"/>
    </row>
    <row r="12666" spans="22:25" x14ac:dyDescent="0.25">
      <c r="V12666" s="280"/>
      <c r="Y12666" s="243"/>
    </row>
    <row r="12667" spans="22:25" x14ac:dyDescent="0.25">
      <c r="V12667" s="280"/>
      <c r="Y12667" s="243"/>
    </row>
    <row r="12668" spans="22:25" x14ac:dyDescent="0.25">
      <c r="V12668" s="280"/>
      <c r="Y12668" s="243"/>
    </row>
    <row r="12669" spans="22:25" x14ac:dyDescent="0.25">
      <c r="V12669" s="280"/>
      <c r="Y12669" s="243"/>
    </row>
    <row r="12670" spans="22:25" x14ac:dyDescent="0.25">
      <c r="V12670" s="280"/>
      <c r="Y12670" s="243"/>
    </row>
    <row r="12671" spans="22:25" x14ac:dyDescent="0.25">
      <c r="V12671" s="280"/>
      <c r="Y12671" s="243"/>
    </row>
    <row r="12672" spans="22:25" x14ac:dyDescent="0.25">
      <c r="V12672" s="280"/>
      <c r="Y12672" s="243"/>
    </row>
    <row r="12673" spans="22:25" x14ac:dyDescent="0.25">
      <c r="V12673" s="280"/>
      <c r="Y12673" s="243"/>
    </row>
    <row r="12674" spans="22:25" x14ac:dyDescent="0.25">
      <c r="V12674" s="280"/>
      <c r="Y12674" s="243"/>
    </row>
    <row r="12675" spans="22:25" x14ac:dyDescent="0.25">
      <c r="V12675" s="280"/>
      <c r="Y12675" s="243"/>
    </row>
    <row r="12676" spans="22:25" x14ac:dyDescent="0.25">
      <c r="V12676" s="280"/>
      <c r="Y12676" s="243"/>
    </row>
    <row r="12677" spans="22:25" x14ac:dyDescent="0.25">
      <c r="V12677" s="280"/>
      <c r="Y12677" s="243"/>
    </row>
    <row r="12678" spans="22:25" x14ac:dyDescent="0.25">
      <c r="V12678" s="280"/>
      <c r="Y12678" s="243"/>
    </row>
    <row r="12679" spans="22:25" x14ac:dyDescent="0.25">
      <c r="V12679" s="280"/>
      <c r="Y12679" s="243"/>
    </row>
    <row r="12680" spans="22:25" x14ac:dyDescent="0.25">
      <c r="V12680" s="280"/>
      <c r="Y12680" s="243"/>
    </row>
    <row r="12681" spans="22:25" x14ac:dyDescent="0.25">
      <c r="V12681" s="280"/>
      <c r="Y12681" s="243"/>
    </row>
    <row r="12682" spans="22:25" x14ac:dyDescent="0.25">
      <c r="V12682" s="280"/>
      <c r="Y12682" s="243"/>
    </row>
    <row r="12683" spans="22:25" x14ac:dyDescent="0.25">
      <c r="V12683" s="280"/>
      <c r="Y12683" s="243"/>
    </row>
    <row r="12684" spans="22:25" x14ac:dyDescent="0.25">
      <c r="V12684" s="280"/>
      <c r="Y12684" s="243"/>
    </row>
    <row r="12685" spans="22:25" x14ac:dyDescent="0.25">
      <c r="V12685" s="280"/>
      <c r="Y12685" s="243"/>
    </row>
    <row r="12686" spans="22:25" x14ac:dyDescent="0.25">
      <c r="V12686" s="280"/>
      <c r="Y12686" s="243"/>
    </row>
    <row r="12687" spans="22:25" x14ac:dyDescent="0.25">
      <c r="V12687" s="280"/>
      <c r="Y12687" s="243"/>
    </row>
    <row r="12688" spans="22:25" x14ac:dyDescent="0.25">
      <c r="V12688" s="280"/>
      <c r="Y12688" s="243"/>
    </row>
    <row r="12689" spans="22:25" x14ac:dyDescent="0.25">
      <c r="V12689" s="280"/>
      <c r="Y12689" s="243"/>
    </row>
    <row r="12690" spans="22:25" x14ac:dyDescent="0.25">
      <c r="V12690" s="280"/>
      <c r="Y12690" s="243"/>
    </row>
    <row r="12691" spans="22:25" x14ac:dyDescent="0.25">
      <c r="V12691" s="280"/>
      <c r="Y12691" s="243"/>
    </row>
    <row r="12692" spans="22:25" x14ac:dyDescent="0.25">
      <c r="V12692" s="280"/>
      <c r="Y12692" s="243"/>
    </row>
    <row r="12693" spans="22:25" x14ac:dyDescent="0.25">
      <c r="V12693" s="280"/>
      <c r="Y12693" s="243"/>
    </row>
    <row r="12694" spans="22:25" x14ac:dyDescent="0.25">
      <c r="V12694" s="280"/>
      <c r="Y12694" s="243"/>
    </row>
    <row r="12695" spans="22:25" x14ac:dyDescent="0.25">
      <c r="V12695" s="280"/>
      <c r="Y12695" s="243"/>
    </row>
    <row r="12696" spans="22:25" x14ac:dyDescent="0.25">
      <c r="V12696" s="280"/>
      <c r="Y12696" s="243"/>
    </row>
    <row r="12697" spans="22:25" x14ac:dyDescent="0.25">
      <c r="V12697" s="280"/>
      <c r="Y12697" s="243"/>
    </row>
    <row r="12698" spans="22:25" x14ac:dyDescent="0.25">
      <c r="V12698" s="280"/>
      <c r="Y12698" s="243"/>
    </row>
    <row r="12699" spans="22:25" x14ac:dyDescent="0.25">
      <c r="V12699" s="280"/>
      <c r="Y12699" s="243"/>
    </row>
    <row r="12700" spans="22:25" x14ac:dyDescent="0.25">
      <c r="V12700" s="280"/>
      <c r="Y12700" s="243"/>
    </row>
    <row r="12701" spans="22:25" x14ac:dyDescent="0.25">
      <c r="V12701" s="280"/>
      <c r="Y12701" s="243"/>
    </row>
    <row r="12702" spans="22:25" x14ac:dyDescent="0.25">
      <c r="V12702" s="280"/>
      <c r="Y12702" s="243"/>
    </row>
    <row r="12703" spans="22:25" x14ac:dyDescent="0.25">
      <c r="V12703" s="280"/>
      <c r="Y12703" s="243"/>
    </row>
    <row r="12704" spans="22:25" x14ac:dyDescent="0.25">
      <c r="V12704" s="280"/>
      <c r="Y12704" s="243"/>
    </row>
    <row r="12705" spans="22:25" x14ac:dyDescent="0.25">
      <c r="V12705" s="280"/>
      <c r="Y12705" s="243"/>
    </row>
    <row r="12706" spans="22:25" x14ac:dyDescent="0.25">
      <c r="V12706" s="280"/>
      <c r="Y12706" s="243"/>
    </row>
    <row r="12707" spans="22:25" x14ac:dyDescent="0.25">
      <c r="V12707" s="280"/>
      <c r="Y12707" s="243"/>
    </row>
    <row r="12708" spans="22:25" x14ac:dyDescent="0.25">
      <c r="V12708" s="280"/>
      <c r="Y12708" s="243"/>
    </row>
    <row r="12709" spans="22:25" x14ac:dyDescent="0.25">
      <c r="V12709" s="280"/>
      <c r="Y12709" s="243"/>
    </row>
    <row r="12710" spans="22:25" x14ac:dyDescent="0.25">
      <c r="V12710" s="280"/>
      <c r="Y12710" s="243"/>
    </row>
    <row r="12711" spans="22:25" x14ac:dyDescent="0.25">
      <c r="V12711" s="280"/>
      <c r="Y12711" s="243"/>
    </row>
    <row r="12712" spans="22:25" x14ac:dyDescent="0.25">
      <c r="V12712" s="280"/>
      <c r="Y12712" s="243"/>
    </row>
    <row r="12713" spans="22:25" x14ac:dyDescent="0.25">
      <c r="V12713" s="280"/>
      <c r="Y12713" s="243"/>
    </row>
    <row r="12714" spans="22:25" x14ac:dyDescent="0.25">
      <c r="V12714" s="280"/>
      <c r="Y12714" s="243"/>
    </row>
    <row r="12715" spans="22:25" x14ac:dyDescent="0.25">
      <c r="V12715" s="280"/>
      <c r="Y12715" s="243"/>
    </row>
    <row r="12716" spans="22:25" x14ac:dyDescent="0.25">
      <c r="V12716" s="280"/>
      <c r="Y12716" s="243"/>
    </row>
    <row r="12717" spans="22:25" x14ac:dyDescent="0.25">
      <c r="V12717" s="280"/>
      <c r="Y12717" s="243"/>
    </row>
    <row r="12718" spans="22:25" x14ac:dyDescent="0.25">
      <c r="V12718" s="280"/>
      <c r="Y12718" s="243"/>
    </row>
    <row r="12719" spans="22:25" x14ac:dyDescent="0.25">
      <c r="V12719" s="280"/>
      <c r="Y12719" s="243"/>
    </row>
    <row r="12720" spans="22:25" x14ac:dyDescent="0.25">
      <c r="V12720" s="280"/>
      <c r="Y12720" s="243"/>
    </row>
    <row r="12721" spans="22:25" x14ac:dyDescent="0.25">
      <c r="V12721" s="280"/>
      <c r="Y12721" s="243"/>
    </row>
    <row r="12722" spans="22:25" x14ac:dyDescent="0.25">
      <c r="V12722" s="280"/>
      <c r="Y12722" s="243"/>
    </row>
    <row r="12723" spans="22:25" x14ac:dyDescent="0.25">
      <c r="V12723" s="280"/>
      <c r="Y12723" s="243"/>
    </row>
    <row r="12724" spans="22:25" x14ac:dyDescent="0.25">
      <c r="V12724" s="280"/>
      <c r="Y12724" s="243"/>
    </row>
    <row r="12725" spans="22:25" x14ac:dyDescent="0.25">
      <c r="V12725" s="280"/>
      <c r="Y12725" s="243"/>
    </row>
    <row r="12726" spans="22:25" x14ac:dyDescent="0.25">
      <c r="V12726" s="280"/>
      <c r="Y12726" s="243"/>
    </row>
    <row r="12727" spans="22:25" x14ac:dyDescent="0.25">
      <c r="V12727" s="280"/>
      <c r="Y12727" s="243"/>
    </row>
    <row r="12728" spans="22:25" x14ac:dyDescent="0.25">
      <c r="V12728" s="280"/>
      <c r="Y12728" s="243"/>
    </row>
    <row r="12729" spans="22:25" x14ac:dyDescent="0.25">
      <c r="V12729" s="280"/>
      <c r="Y12729" s="243"/>
    </row>
    <row r="12730" spans="22:25" x14ac:dyDescent="0.25">
      <c r="V12730" s="280"/>
      <c r="Y12730" s="243"/>
    </row>
    <row r="12731" spans="22:25" x14ac:dyDescent="0.25">
      <c r="V12731" s="280"/>
      <c r="Y12731" s="243"/>
    </row>
    <row r="12732" spans="22:25" x14ac:dyDescent="0.25">
      <c r="V12732" s="280"/>
      <c r="Y12732" s="243"/>
    </row>
    <row r="12733" spans="22:25" x14ac:dyDescent="0.25">
      <c r="V12733" s="280"/>
      <c r="Y12733" s="243"/>
    </row>
    <row r="12734" spans="22:25" x14ac:dyDescent="0.25">
      <c r="V12734" s="280"/>
      <c r="Y12734" s="243"/>
    </row>
    <row r="12735" spans="22:25" x14ac:dyDescent="0.25">
      <c r="V12735" s="280"/>
      <c r="Y12735" s="243"/>
    </row>
    <row r="12736" spans="22:25" x14ac:dyDescent="0.25">
      <c r="V12736" s="280"/>
      <c r="Y12736" s="243"/>
    </row>
    <row r="12737" spans="22:25" x14ac:dyDescent="0.25">
      <c r="V12737" s="280"/>
      <c r="Y12737" s="243"/>
    </row>
    <row r="12738" spans="22:25" x14ac:dyDescent="0.25">
      <c r="V12738" s="280"/>
      <c r="Y12738" s="243"/>
    </row>
    <row r="12739" spans="22:25" x14ac:dyDescent="0.25">
      <c r="V12739" s="280"/>
      <c r="Y12739" s="243"/>
    </row>
    <row r="12740" spans="22:25" x14ac:dyDescent="0.25">
      <c r="V12740" s="280"/>
      <c r="Y12740" s="243"/>
    </row>
    <row r="12741" spans="22:25" x14ac:dyDescent="0.25">
      <c r="V12741" s="280"/>
      <c r="Y12741" s="243"/>
    </row>
    <row r="12742" spans="22:25" x14ac:dyDescent="0.25">
      <c r="V12742" s="280"/>
      <c r="Y12742" s="243"/>
    </row>
    <row r="12743" spans="22:25" x14ac:dyDescent="0.25">
      <c r="V12743" s="280"/>
      <c r="Y12743" s="243"/>
    </row>
    <row r="12744" spans="22:25" x14ac:dyDescent="0.25">
      <c r="V12744" s="280"/>
      <c r="Y12744" s="243"/>
    </row>
    <row r="12745" spans="22:25" x14ac:dyDescent="0.25">
      <c r="V12745" s="280"/>
      <c r="Y12745" s="243"/>
    </row>
    <row r="12746" spans="22:25" x14ac:dyDescent="0.25">
      <c r="V12746" s="280"/>
      <c r="Y12746" s="243"/>
    </row>
    <row r="12747" spans="22:25" x14ac:dyDescent="0.25">
      <c r="V12747" s="280"/>
      <c r="Y12747" s="243"/>
    </row>
    <row r="12748" spans="22:25" x14ac:dyDescent="0.25">
      <c r="V12748" s="280"/>
      <c r="Y12748" s="243"/>
    </row>
    <row r="12749" spans="22:25" x14ac:dyDescent="0.25">
      <c r="V12749" s="280"/>
      <c r="Y12749" s="243"/>
    </row>
    <row r="12750" spans="22:25" x14ac:dyDescent="0.25">
      <c r="V12750" s="280"/>
      <c r="Y12750" s="243"/>
    </row>
    <row r="12751" spans="22:25" x14ac:dyDescent="0.25">
      <c r="V12751" s="280"/>
      <c r="Y12751" s="243"/>
    </row>
    <row r="12752" spans="22:25" x14ac:dyDescent="0.25">
      <c r="V12752" s="280"/>
      <c r="Y12752" s="243"/>
    </row>
    <row r="12753" spans="22:25" x14ac:dyDescent="0.25">
      <c r="V12753" s="280"/>
      <c r="Y12753" s="243"/>
    </row>
    <row r="12754" spans="22:25" x14ac:dyDescent="0.25">
      <c r="V12754" s="280"/>
      <c r="Y12754" s="243"/>
    </row>
    <row r="12755" spans="22:25" x14ac:dyDescent="0.25">
      <c r="V12755" s="280"/>
      <c r="Y12755" s="243"/>
    </row>
    <row r="12756" spans="22:25" x14ac:dyDescent="0.25">
      <c r="V12756" s="280"/>
      <c r="Y12756" s="243"/>
    </row>
    <row r="12757" spans="22:25" x14ac:dyDescent="0.25">
      <c r="V12757" s="280"/>
      <c r="Y12757" s="243"/>
    </row>
    <row r="12758" spans="22:25" x14ac:dyDescent="0.25">
      <c r="V12758" s="280"/>
      <c r="Y12758" s="243"/>
    </row>
    <row r="12759" spans="22:25" x14ac:dyDescent="0.25">
      <c r="V12759" s="280"/>
      <c r="Y12759" s="243"/>
    </row>
    <row r="12760" spans="22:25" x14ac:dyDescent="0.25">
      <c r="V12760" s="280"/>
      <c r="Y12760" s="243"/>
    </row>
    <row r="12761" spans="22:25" x14ac:dyDescent="0.25">
      <c r="V12761" s="280"/>
      <c r="Y12761" s="243"/>
    </row>
    <row r="12762" spans="22:25" x14ac:dyDescent="0.25">
      <c r="V12762" s="280"/>
      <c r="Y12762" s="243"/>
    </row>
    <row r="12763" spans="22:25" x14ac:dyDescent="0.25">
      <c r="V12763" s="280"/>
      <c r="Y12763" s="243"/>
    </row>
    <row r="12764" spans="22:25" x14ac:dyDescent="0.25">
      <c r="V12764" s="280"/>
      <c r="Y12764" s="243"/>
    </row>
    <row r="12765" spans="22:25" x14ac:dyDescent="0.25">
      <c r="V12765" s="280"/>
      <c r="Y12765" s="243"/>
    </row>
    <row r="12766" spans="22:25" x14ac:dyDescent="0.25">
      <c r="V12766" s="280"/>
      <c r="Y12766" s="243"/>
    </row>
    <row r="12767" spans="22:25" x14ac:dyDescent="0.25">
      <c r="V12767" s="280"/>
      <c r="Y12767" s="243"/>
    </row>
    <row r="12768" spans="22:25" x14ac:dyDescent="0.25">
      <c r="V12768" s="280"/>
      <c r="Y12768" s="243"/>
    </row>
    <row r="12769" spans="22:25" x14ac:dyDescent="0.25">
      <c r="V12769" s="280"/>
      <c r="Y12769" s="243"/>
    </row>
    <row r="12770" spans="22:25" x14ac:dyDescent="0.25">
      <c r="V12770" s="280"/>
      <c r="Y12770" s="243"/>
    </row>
    <row r="12771" spans="22:25" x14ac:dyDescent="0.25">
      <c r="V12771" s="280"/>
      <c r="Y12771" s="243"/>
    </row>
    <row r="12772" spans="22:25" x14ac:dyDescent="0.25">
      <c r="V12772" s="280"/>
      <c r="Y12772" s="243"/>
    </row>
    <row r="12773" spans="22:25" x14ac:dyDescent="0.25">
      <c r="V12773" s="280"/>
      <c r="Y12773" s="243"/>
    </row>
    <row r="12774" spans="22:25" x14ac:dyDescent="0.25">
      <c r="V12774" s="280"/>
      <c r="Y12774" s="243"/>
    </row>
    <row r="12775" spans="22:25" x14ac:dyDescent="0.25">
      <c r="V12775" s="280"/>
      <c r="Y12775" s="243"/>
    </row>
    <row r="12776" spans="22:25" x14ac:dyDescent="0.25">
      <c r="V12776" s="280"/>
      <c r="Y12776" s="243"/>
    </row>
    <row r="12777" spans="22:25" x14ac:dyDescent="0.25">
      <c r="V12777" s="280"/>
      <c r="Y12777" s="243"/>
    </row>
    <row r="12778" spans="22:25" x14ac:dyDescent="0.25">
      <c r="V12778" s="280"/>
      <c r="Y12778" s="243"/>
    </row>
    <row r="12779" spans="22:25" x14ac:dyDescent="0.25">
      <c r="V12779" s="280"/>
      <c r="Y12779" s="243"/>
    </row>
    <row r="12780" spans="22:25" x14ac:dyDescent="0.25">
      <c r="V12780" s="280"/>
      <c r="Y12780" s="243"/>
    </row>
    <row r="12781" spans="22:25" x14ac:dyDescent="0.25">
      <c r="V12781" s="280"/>
      <c r="Y12781" s="243"/>
    </row>
    <row r="12782" spans="22:25" x14ac:dyDescent="0.25">
      <c r="V12782" s="280"/>
      <c r="Y12782" s="243"/>
    </row>
    <row r="12783" spans="22:25" x14ac:dyDescent="0.25">
      <c r="V12783" s="280"/>
      <c r="Y12783" s="243"/>
    </row>
    <row r="12784" spans="22:25" x14ac:dyDescent="0.25">
      <c r="V12784" s="280"/>
      <c r="Y12784" s="243"/>
    </row>
    <row r="12785" spans="22:25" x14ac:dyDescent="0.25">
      <c r="V12785" s="280"/>
      <c r="Y12785" s="243"/>
    </row>
    <row r="12786" spans="22:25" x14ac:dyDescent="0.25">
      <c r="V12786" s="280"/>
      <c r="Y12786" s="243"/>
    </row>
    <row r="12787" spans="22:25" x14ac:dyDescent="0.25">
      <c r="V12787" s="280"/>
      <c r="Y12787" s="243"/>
    </row>
    <row r="12788" spans="22:25" x14ac:dyDescent="0.25">
      <c r="V12788" s="280"/>
      <c r="Y12788" s="243"/>
    </row>
    <row r="12789" spans="22:25" x14ac:dyDescent="0.25">
      <c r="V12789" s="280"/>
      <c r="Y12789" s="243"/>
    </row>
    <row r="12790" spans="22:25" x14ac:dyDescent="0.25">
      <c r="V12790" s="280"/>
      <c r="Y12790" s="243"/>
    </row>
    <row r="12791" spans="22:25" x14ac:dyDescent="0.25">
      <c r="V12791" s="280"/>
      <c r="Y12791" s="243"/>
    </row>
    <row r="12792" spans="22:25" x14ac:dyDescent="0.25">
      <c r="V12792" s="280"/>
      <c r="Y12792" s="243"/>
    </row>
    <row r="12793" spans="22:25" x14ac:dyDescent="0.25">
      <c r="V12793" s="280"/>
      <c r="Y12793" s="243"/>
    </row>
    <row r="12794" spans="22:25" x14ac:dyDescent="0.25">
      <c r="V12794" s="280"/>
      <c r="Y12794" s="243"/>
    </row>
    <row r="12795" spans="22:25" x14ac:dyDescent="0.25">
      <c r="V12795" s="280"/>
      <c r="Y12795" s="243"/>
    </row>
    <row r="12796" spans="22:25" x14ac:dyDescent="0.25">
      <c r="V12796" s="280"/>
      <c r="Y12796" s="243"/>
    </row>
    <row r="12797" spans="22:25" x14ac:dyDescent="0.25">
      <c r="V12797" s="280"/>
      <c r="Y12797" s="243"/>
    </row>
    <row r="12798" spans="22:25" x14ac:dyDescent="0.25">
      <c r="V12798" s="280"/>
      <c r="Y12798" s="243"/>
    </row>
    <row r="12799" spans="22:25" x14ac:dyDescent="0.25">
      <c r="V12799" s="280"/>
      <c r="Y12799" s="243"/>
    </row>
    <row r="12800" spans="22:25" x14ac:dyDescent="0.25">
      <c r="V12800" s="280"/>
      <c r="Y12800" s="243"/>
    </row>
    <row r="12801" spans="22:25" x14ac:dyDescent="0.25">
      <c r="V12801" s="280"/>
      <c r="Y12801" s="243"/>
    </row>
    <row r="12802" spans="22:25" x14ac:dyDescent="0.25">
      <c r="V12802" s="280"/>
      <c r="Y12802" s="243"/>
    </row>
    <row r="12803" spans="22:25" x14ac:dyDescent="0.25">
      <c r="V12803" s="280"/>
      <c r="Y12803" s="243"/>
    </row>
    <row r="12804" spans="22:25" x14ac:dyDescent="0.25">
      <c r="V12804" s="280"/>
      <c r="Y12804" s="243"/>
    </row>
    <row r="12805" spans="22:25" x14ac:dyDescent="0.25">
      <c r="V12805" s="280"/>
      <c r="Y12805" s="243"/>
    </row>
    <row r="12806" spans="22:25" x14ac:dyDescent="0.25">
      <c r="V12806" s="280"/>
      <c r="Y12806" s="243"/>
    </row>
    <row r="12807" spans="22:25" x14ac:dyDescent="0.25">
      <c r="V12807" s="280"/>
      <c r="Y12807" s="243"/>
    </row>
    <row r="12808" spans="22:25" x14ac:dyDescent="0.25">
      <c r="V12808" s="280"/>
      <c r="Y12808" s="243"/>
    </row>
    <row r="12809" spans="22:25" x14ac:dyDescent="0.25">
      <c r="V12809" s="280"/>
      <c r="Y12809" s="243"/>
    </row>
    <row r="12810" spans="22:25" x14ac:dyDescent="0.25">
      <c r="V12810" s="280"/>
      <c r="Y12810" s="243"/>
    </row>
    <row r="12811" spans="22:25" x14ac:dyDescent="0.25">
      <c r="V12811" s="280"/>
      <c r="Y12811" s="243"/>
    </row>
    <row r="12812" spans="22:25" x14ac:dyDescent="0.25">
      <c r="V12812" s="280"/>
      <c r="Y12812" s="243"/>
    </row>
    <row r="12813" spans="22:25" x14ac:dyDescent="0.25">
      <c r="V12813" s="280"/>
      <c r="Y12813" s="243"/>
    </row>
    <row r="12814" spans="22:25" x14ac:dyDescent="0.25">
      <c r="V12814" s="280"/>
      <c r="Y12814" s="243"/>
    </row>
    <row r="12815" spans="22:25" x14ac:dyDescent="0.25">
      <c r="V12815" s="280"/>
      <c r="Y12815" s="243"/>
    </row>
    <row r="12816" spans="22:25" x14ac:dyDescent="0.25">
      <c r="V12816" s="280"/>
      <c r="Y12816" s="243"/>
    </row>
    <row r="12817" spans="22:25" x14ac:dyDescent="0.25">
      <c r="V12817" s="280"/>
      <c r="Y12817" s="243"/>
    </row>
    <row r="12818" spans="22:25" x14ac:dyDescent="0.25">
      <c r="V12818" s="280"/>
      <c r="Y12818" s="243"/>
    </row>
    <row r="12819" spans="22:25" x14ac:dyDescent="0.25">
      <c r="V12819" s="280"/>
      <c r="Y12819" s="243"/>
    </row>
    <row r="12820" spans="22:25" x14ac:dyDescent="0.25">
      <c r="V12820" s="280"/>
      <c r="Y12820" s="243"/>
    </row>
    <row r="12821" spans="22:25" x14ac:dyDescent="0.25">
      <c r="V12821" s="280"/>
      <c r="Y12821" s="243"/>
    </row>
    <row r="12822" spans="22:25" x14ac:dyDescent="0.25">
      <c r="V12822" s="280"/>
      <c r="Y12822" s="243"/>
    </row>
    <row r="12823" spans="22:25" x14ac:dyDescent="0.25">
      <c r="V12823" s="280"/>
      <c r="Y12823" s="243"/>
    </row>
    <row r="12824" spans="22:25" x14ac:dyDescent="0.25">
      <c r="V12824" s="280"/>
      <c r="Y12824" s="243"/>
    </row>
    <row r="12825" spans="22:25" x14ac:dyDescent="0.25">
      <c r="V12825" s="280"/>
      <c r="Y12825" s="243"/>
    </row>
    <row r="12826" spans="22:25" x14ac:dyDescent="0.25">
      <c r="V12826" s="280"/>
      <c r="Y12826" s="243"/>
    </row>
    <row r="12827" spans="22:25" x14ac:dyDescent="0.25">
      <c r="V12827" s="280"/>
      <c r="Y12827" s="243"/>
    </row>
    <row r="12828" spans="22:25" x14ac:dyDescent="0.25">
      <c r="V12828" s="280"/>
      <c r="Y12828" s="243"/>
    </row>
    <row r="12829" spans="22:25" x14ac:dyDescent="0.25">
      <c r="V12829" s="280"/>
      <c r="Y12829" s="243"/>
    </row>
    <row r="12830" spans="22:25" x14ac:dyDescent="0.25">
      <c r="V12830" s="280"/>
      <c r="Y12830" s="243"/>
    </row>
    <row r="12831" spans="22:25" x14ac:dyDescent="0.25">
      <c r="V12831" s="280"/>
      <c r="Y12831" s="243"/>
    </row>
    <row r="12832" spans="22:25" x14ac:dyDescent="0.25">
      <c r="V12832" s="280"/>
      <c r="Y12832" s="243"/>
    </row>
    <row r="12833" spans="22:25" x14ac:dyDescent="0.25">
      <c r="V12833" s="280"/>
      <c r="Y12833" s="243"/>
    </row>
    <row r="12834" spans="22:25" x14ac:dyDescent="0.25">
      <c r="V12834" s="280"/>
      <c r="Y12834" s="243"/>
    </row>
    <row r="12835" spans="22:25" x14ac:dyDescent="0.25">
      <c r="V12835" s="280"/>
      <c r="Y12835" s="243"/>
    </row>
    <row r="12836" spans="22:25" x14ac:dyDescent="0.25">
      <c r="V12836" s="280"/>
      <c r="Y12836" s="243"/>
    </row>
    <row r="12837" spans="22:25" x14ac:dyDescent="0.25">
      <c r="V12837" s="280"/>
      <c r="Y12837" s="243"/>
    </row>
    <row r="12838" spans="22:25" x14ac:dyDescent="0.25">
      <c r="V12838" s="280"/>
      <c r="Y12838" s="243"/>
    </row>
    <row r="12839" spans="22:25" x14ac:dyDescent="0.25">
      <c r="V12839" s="280"/>
      <c r="Y12839" s="243"/>
    </row>
    <row r="12840" spans="22:25" x14ac:dyDescent="0.25">
      <c r="V12840" s="280"/>
      <c r="Y12840" s="243"/>
    </row>
    <row r="12841" spans="22:25" x14ac:dyDescent="0.25">
      <c r="V12841" s="280"/>
      <c r="Y12841" s="243"/>
    </row>
    <row r="12842" spans="22:25" x14ac:dyDescent="0.25">
      <c r="V12842" s="280"/>
      <c r="Y12842" s="243"/>
    </row>
    <row r="12843" spans="22:25" x14ac:dyDescent="0.25">
      <c r="V12843" s="280"/>
      <c r="Y12843" s="243"/>
    </row>
    <row r="12844" spans="22:25" x14ac:dyDescent="0.25">
      <c r="V12844" s="280"/>
      <c r="Y12844" s="243"/>
    </row>
    <row r="12845" spans="22:25" x14ac:dyDescent="0.25">
      <c r="V12845" s="280"/>
      <c r="Y12845" s="243"/>
    </row>
    <row r="12846" spans="22:25" x14ac:dyDescent="0.25">
      <c r="V12846" s="280"/>
      <c r="Y12846" s="243"/>
    </row>
    <row r="12847" spans="22:25" x14ac:dyDescent="0.25">
      <c r="V12847" s="280"/>
      <c r="Y12847" s="243"/>
    </row>
    <row r="12848" spans="22:25" x14ac:dyDescent="0.25">
      <c r="V12848" s="280"/>
      <c r="Y12848" s="243"/>
    </row>
    <row r="12849" spans="22:25" x14ac:dyDescent="0.25">
      <c r="V12849" s="280"/>
      <c r="Y12849" s="243"/>
    </row>
    <row r="12850" spans="22:25" x14ac:dyDescent="0.25">
      <c r="V12850" s="280"/>
      <c r="Y12850" s="243"/>
    </row>
    <row r="12851" spans="22:25" x14ac:dyDescent="0.25">
      <c r="V12851" s="280"/>
      <c r="Y12851" s="243"/>
    </row>
    <row r="12852" spans="22:25" x14ac:dyDescent="0.25">
      <c r="V12852" s="280"/>
      <c r="Y12852" s="243"/>
    </row>
    <row r="12853" spans="22:25" x14ac:dyDescent="0.25">
      <c r="V12853" s="280"/>
      <c r="Y12853" s="243"/>
    </row>
    <row r="12854" spans="22:25" x14ac:dyDescent="0.25">
      <c r="V12854" s="280"/>
      <c r="Y12854" s="243"/>
    </row>
    <row r="12855" spans="22:25" x14ac:dyDescent="0.25">
      <c r="V12855" s="280"/>
      <c r="Y12855" s="243"/>
    </row>
    <row r="12856" spans="22:25" x14ac:dyDescent="0.25">
      <c r="V12856" s="280"/>
      <c r="Y12856" s="243"/>
    </row>
    <row r="12857" spans="22:25" x14ac:dyDescent="0.25">
      <c r="V12857" s="280"/>
      <c r="Y12857" s="243"/>
    </row>
    <row r="12858" spans="22:25" x14ac:dyDescent="0.25">
      <c r="V12858" s="280"/>
      <c r="Y12858" s="243"/>
    </row>
    <row r="12859" spans="22:25" x14ac:dyDescent="0.25">
      <c r="V12859" s="280"/>
      <c r="Y12859" s="243"/>
    </row>
    <row r="12860" spans="22:25" x14ac:dyDescent="0.25">
      <c r="V12860" s="280"/>
      <c r="Y12860" s="243"/>
    </row>
    <row r="12861" spans="22:25" x14ac:dyDescent="0.25">
      <c r="V12861" s="280"/>
      <c r="Y12861" s="243"/>
    </row>
    <row r="12862" spans="22:25" x14ac:dyDescent="0.25">
      <c r="V12862" s="280"/>
      <c r="Y12862" s="243"/>
    </row>
    <row r="12863" spans="22:25" x14ac:dyDescent="0.25">
      <c r="V12863" s="280"/>
      <c r="Y12863" s="243"/>
    </row>
    <row r="12864" spans="22:25" x14ac:dyDescent="0.25">
      <c r="V12864" s="280"/>
      <c r="Y12864" s="243"/>
    </row>
    <row r="12865" spans="22:25" x14ac:dyDescent="0.25">
      <c r="V12865" s="280"/>
      <c r="Y12865" s="243"/>
    </row>
    <row r="12866" spans="22:25" x14ac:dyDescent="0.25">
      <c r="V12866" s="280"/>
      <c r="Y12866" s="243"/>
    </row>
    <row r="12867" spans="22:25" x14ac:dyDescent="0.25">
      <c r="V12867" s="280"/>
      <c r="Y12867" s="243"/>
    </row>
    <row r="12868" spans="22:25" x14ac:dyDescent="0.25">
      <c r="V12868" s="280"/>
      <c r="Y12868" s="243"/>
    </row>
    <row r="12869" spans="22:25" x14ac:dyDescent="0.25">
      <c r="V12869" s="280"/>
      <c r="Y12869" s="243"/>
    </row>
    <row r="12870" spans="22:25" x14ac:dyDescent="0.25">
      <c r="V12870" s="280"/>
      <c r="Y12870" s="243"/>
    </row>
    <row r="12871" spans="22:25" x14ac:dyDescent="0.25">
      <c r="V12871" s="280"/>
      <c r="Y12871" s="243"/>
    </row>
    <row r="12872" spans="22:25" x14ac:dyDescent="0.25">
      <c r="V12872" s="280"/>
      <c r="Y12872" s="243"/>
    </row>
    <row r="12873" spans="22:25" x14ac:dyDescent="0.25">
      <c r="V12873" s="280"/>
      <c r="Y12873" s="243"/>
    </row>
    <row r="12874" spans="22:25" x14ac:dyDescent="0.25">
      <c r="V12874" s="280"/>
      <c r="Y12874" s="243"/>
    </row>
    <row r="12875" spans="22:25" x14ac:dyDescent="0.25">
      <c r="V12875" s="280"/>
      <c r="Y12875" s="243"/>
    </row>
    <row r="12876" spans="22:25" x14ac:dyDescent="0.25">
      <c r="V12876" s="280"/>
      <c r="Y12876" s="243"/>
    </row>
    <row r="12877" spans="22:25" x14ac:dyDescent="0.25">
      <c r="V12877" s="280"/>
      <c r="Y12877" s="243"/>
    </row>
    <row r="12878" spans="22:25" x14ac:dyDescent="0.25">
      <c r="V12878" s="280"/>
      <c r="Y12878" s="243"/>
    </row>
    <row r="12879" spans="22:25" x14ac:dyDescent="0.25">
      <c r="V12879" s="280"/>
      <c r="Y12879" s="243"/>
    </row>
    <row r="12880" spans="22:25" x14ac:dyDescent="0.25">
      <c r="V12880" s="280"/>
      <c r="Y12880" s="243"/>
    </row>
    <row r="12881" spans="22:25" x14ac:dyDescent="0.25">
      <c r="V12881" s="280"/>
      <c r="Y12881" s="243"/>
    </row>
    <row r="12882" spans="22:25" x14ac:dyDescent="0.25">
      <c r="V12882" s="280"/>
      <c r="Y12882" s="243"/>
    </row>
    <row r="12883" spans="22:25" x14ac:dyDescent="0.25">
      <c r="V12883" s="280"/>
      <c r="Y12883" s="243"/>
    </row>
    <row r="12884" spans="22:25" x14ac:dyDescent="0.25">
      <c r="V12884" s="280"/>
      <c r="Y12884" s="243"/>
    </row>
    <row r="12885" spans="22:25" x14ac:dyDescent="0.25">
      <c r="V12885" s="280"/>
      <c r="Y12885" s="243"/>
    </row>
    <row r="12886" spans="22:25" x14ac:dyDescent="0.25">
      <c r="V12886" s="280"/>
      <c r="Y12886" s="243"/>
    </row>
    <row r="12887" spans="22:25" x14ac:dyDescent="0.25">
      <c r="V12887" s="280"/>
      <c r="Y12887" s="243"/>
    </row>
    <row r="12888" spans="22:25" x14ac:dyDescent="0.25">
      <c r="V12888" s="280"/>
      <c r="Y12888" s="243"/>
    </row>
    <row r="12889" spans="22:25" x14ac:dyDescent="0.25">
      <c r="V12889" s="280"/>
      <c r="Y12889" s="243"/>
    </row>
    <row r="12890" spans="22:25" x14ac:dyDescent="0.25">
      <c r="V12890" s="280"/>
      <c r="Y12890" s="243"/>
    </row>
    <row r="12891" spans="22:25" x14ac:dyDescent="0.25">
      <c r="V12891" s="280"/>
      <c r="Y12891" s="243"/>
    </row>
    <row r="12892" spans="22:25" x14ac:dyDescent="0.25">
      <c r="V12892" s="280"/>
      <c r="Y12892" s="243"/>
    </row>
    <row r="12893" spans="22:25" x14ac:dyDescent="0.25">
      <c r="V12893" s="280"/>
      <c r="Y12893" s="243"/>
    </row>
    <row r="12894" spans="22:25" x14ac:dyDescent="0.25">
      <c r="V12894" s="280"/>
      <c r="Y12894" s="243"/>
    </row>
    <row r="12895" spans="22:25" x14ac:dyDescent="0.25">
      <c r="V12895" s="280"/>
      <c r="Y12895" s="243"/>
    </row>
    <row r="12896" spans="22:25" x14ac:dyDescent="0.25">
      <c r="V12896" s="280"/>
      <c r="Y12896" s="243"/>
    </row>
    <row r="12897" spans="22:25" x14ac:dyDescent="0.25">
      <c r="V12897" s="280"/>
      <c r="Y12897" s="243"/>
    </row>
    <row r="12898" spans="22:25" x14ac:dyDescent="0.25">
      <c r="V12898" s="280"/>
      <c r="Y12898" s="243"/>
    </row>
    <row r="12899" spans="22:25" x14ac:dyDescent="0.25">
      <c r="V12899" s="280"/>
      <c r="Y12899" s="243"/>
    </row>
    <row r="12900" spans="22:25" x14ac:dyDescent="0.25">
      <c r="V12900" s="280"/>
      <c r="Y12900" s="243"/>
    </row>
    <row r="12901" spans="22:25" x14ac:dyDescent="0.25">
      <c r="V12901" s="280"/>
      <c r="Y12901" s="243"/>
    </row>
    <row r="12902" spans="22:25" x14ac:dyDescent="0.25">
      <c r="V12902" s="280"/>
      <c r="Y12902" s="243"/>
    </row>
    <row r="12903" spans="22:25" x14ac:dyDescent="0.25">
      <c r="V12903" s="280"/>
      <c r="Y12903" s="243"/>
    </row>
    <row r="12904" spans="22:25" x14ac:dyDescent="0.25">
      <c r="V12904" s="280"/>
      <c r="Y12904" s="243"/>
    </row>
    <row r="12905" spans="22:25" x14ac:dyDescent="0.25">
      <c r="V12905" s="280"/>
      <c r="Y12905" s="243"/>
    </row>
    <row r="12906" spans="22:25" x14ac:dyDescent="0.25">
      <c r="V12906" s="280"/>
      <c r="Y12906" s="243"/>
    </row>
    <row r="12907" spans="22:25" x14ac:dyDescent="0.25">
      <c r="V12907" s="280"/>
      <c r="Y12907" s="243"/>
    </row>
    <row r="12908" spans="22:25" x14ac:dyDescent="0.25">
      <c r="V12908" s="280"/>
      <c r="Y12908" s="243"/>
    </row>
    <row r="12909" spans="22:25" x14ac:dyDescent="0.25">
      <c r="V12909" s="280"/>
      <c r="Y12909" s="243"/>
    </row>
    <row r="12910" spans="22:25" x14ac:dyDescent="0.25">
      <c r="V12910" s="280"/>
      <c r="Y12910" s="243"/>
    </row>
    <row r="12911" spans="22:25" x14ac:dyDescent="0.25">
      <c r="V12911" s="280"/>
      <c r="Y12911" s="243"/>
    </row>
    <row r="12912" spans="22:25" x14ac:dyDescent="0.25">
      <c r="V12912" s="280"/>
      <c r="Y12912" s="243"/>
    </row>
    <row r="12913" spans="22:25" x14ac:dyDescent="0.25">
      <c r="V12913" s="280"/>
      <c r="Y12913" s="243"/>
    </row>
    <row r="12914" spans="22:25" x14ac:dyDescent="0.25">
      <c r="V12914" s="280"/>
      <c r="Y12914" s="243"/>
    </row>
    <row r="12915" spans="22:25" x14ac:dyDescent="0.25">
      <c r="V12915" s="280"/>
      <c r="Y12915" s="243"/>
    </row>
    <row r="12916" spans="22:25" x14ac:dyDescent="0.25">
      <c r="V12916" s="280"/>
      <c r="Y12916" s="243"/>
    </row>
    <row r="12917" spans="22:25" x14ac:dyDescent="0.25">
      <c r="V12917" s="280"/>
      <c r="Y12917" s="243"/>
    </row>
    <row r="12918" spans="22:25" x14ac:dyDescent="0.25">
      <c r="V12918" s="280"/>
      <c r="Y12918" s="243"/>
    </row>
    <row r="12919" spans="22:25" x14ac:dyDescent="0.25">
      <c r="V12919" s="280"/>
      <c r="Y12919" s="243"/>
    </row>
    <row r="12920" spans="22:25" x14ac:dyDescent="0.25">
      <c r="V12920" s="280"/>
      <c r="Y12920" s="243"/>
    </row>
    <row r="12921" spans="22:25" x14ac:dyDescent="0.25">
      <c r="V12921" s="280"/>
      <c r="Y12921" s="243"/>
    </row>
    <row r="12922" spans="22:25" x14ac:dyDescent="0.25">
      <c r="V12922" s="280"/>
      <c r="Y12922" s="243"/>
    </row>
    <row r="12923" spans="22:25" x14ac:dyDescent="0.25">
      <c r="V12923" s="280"/>
      <c r="Y12923" s="243"/>
    </row>
    <row r="12924" spans="22:25" x14ac:dyDescent="0.25">
      <c r="V12924" s="280"/>
      <c r="Y12924" s="243"/>
    </row>
    <row r="12925" spans="22:25" x14ac:dyDescent="0.25">
      <c r="V12925" s="280"/>
      <c r="Y12925" s="243"/>
    </row>
    <row r="12926" spans="22:25" x14ac:dyDescent="0.25">
      <c r="V12926" s="280"/>
      <c r="Y12926" s="243"/>
    </row>
    <row r="12927" spans="22:25" x14ac:dyDescent="0.25">
      <c r="V12927" s="280"/>
      <c r="Y12927" s="243"/>
    </row>
    <row r="12928" spans="22:25" x14ac:dyDescent="0.25">
      <c r="V12928" s="280"/>
      <c r="Y12928" s="243"/>
    </row>
    <row r="12929" spans="22:25" x14ac:dyDescent="0.25">
      <c r="V12929" s="280"/>
      <c r="Y12929" s="243"/>
    </row>
    <row r="12930" spans="22:25" x14ac:dyDescent="0.25">
      <c r="V12930" s="280"/>
      <c r="Y12930" s="243"/>
    </row>
    <row r="12931" spans="22:25" x14ac:dyDescent="0.25">
      <c r="V12931" s="280"/>
      <c r="Y12931" s="243"/>
    </row>
    <row r="12932" spans="22:25" x14ac:dyDescent="0.25">
      <c r="V12932" s="280"/>
      <c r="Y12932" s="243"/>
    </row>
    <row r="12933" spans="22:25" x14ac:dyDescent="0.25">
      <c r="V12933" s="280"/>
      <c r="Y12933" s="243"/>
    </row>
    <row r="12934" spans="22:25" x14ac:dyDescent="0.25">
      <c r="V12934" s="280"/>
      <c r="Y12934" s="243"/>
    </row>
    <row r="12935" spans="22:25" x14ac:dyDescent="0.25">
      <c r="V12935" s="280"/>
      <c r="Y12935" s="243"/>
    </row>
    <row r="12936" spans="22:25" x14ac:dyDescent="0.25">
      <c r="V12936" s="280"/>
      <c r="Y12936" s="243"/>
    </row>
    <row r="12937" spans="22:25" x14ac:dyDescent="0.25">
      <c r="V12937" s="280"/>
      <c r="Y12937" s="243"/>
    </row>
    <row r="12938" spans="22:25" x14ac:dyDescent="0.25">
      <c r="V12938" s="280"/>
      <c r="Y12938" s="243"/>
    </row>
    <row r="12939" spans="22:25" x14ac:dyDescent="0.25">
      <c r="V12939" s="280"/>
      <c r="Y12939" s="243"/>
    </row>
    <row r="12940" spans="22:25" x14ac:dyDescent="0.25">
      <c r="V12940" s="280"/>
      <c r="Y12940" s="243"/>
    </row>
    <row r="12941" spans="22:25" x14ac:dyDescent="0.25">
      <c r="V12941" s="280"/>
      <c r="Y12941" s="243"/>
    </row>
    <row r="12942" spans="22:25" x14ac:dyDescent="0.25">
      <c r="V12942" s="280"/>
      <c r="Y12942" s="243"/>
    </row>
    <row r="12943" spans="22:25" x14ac:dyDescent="0.25">
      <c r="V12943" s="280"/>
      <c r="Y12943" s="243"/>
    </row>
    <row r="12944" spans="22:25" x14ac:dyDescent="0.25">
      <c r="V12944" s="280"/>
      <c r="Y12944" s="243"/>
    </row>
    <row r="12945" spans="22:25" x14ac:dyDescent="0.25">
      <c r="V12945" s="280"/>
      <c r="Y12945" s="243"/>
    </row>
    <row r="12946" spans="22:25" x14ac:dyDescent="0.25">
      <c r="V12946" s="280"/>
      <c r="Y12946" s="243"/>
    </row>
    <row r="12947" spans="22:25" x14ac:dyDescent="0.25">
      <c r="V12947" s="280"/>
      <c r="Y12947" s="243"/>
    </row>
    <row r="12948" spans="22:25" x14ac:dyDescent="0.25">
      <c r="V12948" s="280"/>
      <c r="Y12948" s="243"/>
    </row>
    <row r="12949" spans="22:25" x14ac:dyDescent="0.25">
      <c r="V12949" s="280"/>
      <c r="Y12949" s="243"/>
    </row>
    <row r="12950" spans="22:25" x14ac:dyDescent="0.25">
      <c r="V12950" s="280"/>
      <c r="Y12950" s="243"/>
    </row>
    <row r="12951" spans="22:25" x14ac:dyDescent="0.25">
      <c r="V12951" s="280"/>
      <c r="Y12951" s="243"/>
    </row>
    <row r="12952" spans="22:25" x14ac:dyDescent="0.25">
      <c r="V12952" s="280"/>
      <c r="Y12952" s="243"/>
    </row>
    <row r="12953" spans="22:25" x14ac:dyDescent="0.25">
      <c r="V12953" s="280"/>
      <c r="Y12953" s="243"/>
    </row>
    <row r="12954" spans="22:25" x14ac:dyDescent="0.25">
      <c r="V12954" s="280"/>
      <c r="Y12954" s="243"/>
    </row>
    <row r="12955" spans="22:25" x14ac:dyDescent="0.25">
      <c r="V12955" s="280"/>
      <c r="Y12955" s="243"/>
    </row>
    <row r="12956" spans="22:25" x14ac:dyDescent="0.25">
      <c r="V12956" s="280"/>
      <c r="Y12956" s="243"/>
    </row>
    <row r="12957" spans="22:25" x14ac:dyDescent="0.25">
      <c r="V12957" s="280"/>
      <c r="Y12957" s="243"/>
    </row>
    <row r="12958" spans="22:25" x14ac:dyDescent="0.25">
      <c r="V12958" s="280"/>
      <c r="Y12958" s="243"/>
    </row>
    <row r="12959" spans="22:25" x14ac:dyDescent="0.25">
      <c r="V12959" s="280"/>
      <c r="Y12959" s="243"/>
    </row>
    <row r="12960" spans="22:25" x14ac:dyDescent="0.25">
      <c r="V12960" s="280"/>
      <c r="Y12960" s="243"/>
    </row>
    <row r="12961" spans="22:25" x14ac:dyDescent="0.25">
      <c r="V12961" s="280"/>
      <c r="Y12961" s="243"/>
    </row>
    <row r="12962" spans="22:25" x14ac:dyDescent="0.25">
      <c r="V12962" s="280"/>
      <c r="Y12962" s="243"/>
    </row>
    <row r="12963" spans="22:25" x14ac:dyDescent="0.25">
      <c r="V12963" s="280"/>
      <c r="Y12963" s="243"/>
    </row>
    <row r="12964" spans="22:25" x14ac:dyDescent="0.25">
      <c r="V12964" s="280"/>
      <c r="Y12964" s="243"/>
    </row>
    <row r="12965" spans="22:25" x14ac:dyDescent="0.25">
      <c r="V12965" s="280"/>
      <c r="Y12965" s="243"/>
    </row>
    <row r="12966" spans="22:25" x14ac:dyDescent="0.25">
      <c r="V12966" s="280"/>
      <c r="Y12966" s="243"/>
    </row>
    <row r="12967" spans="22:25" x14ac:dyDescent="0.25">
      <c r="V12967" s="280"/>
      <c r="Y12967" s="243"/>
    </row>
    <row r="12968" spans="22:25" x14ac:dyDescent="0.25">
      <c r="V12968" s="280"/>
      <c r="Y12968" s="243"/>
    </row>
    <row r="12969" spans="22:25" x14ac:dyDescent="0.25">
      <c r="V12969" s="280"/>
      <c r="Y12969" s="243"/>
    </row>
    <row r="12970" spans="22:25" x14ac:dyDescent="0.25">
      <c r="V12970" s="280"/>
      <c r="Y12970" s="243"/>
    </row>
    <row r="12971" spans="22:25" x14ac:dyDescent="0.25">
      <c r="V12971" s="280"/>
      <c r="Y12971" s="243"/>
    </row>
    <row r="12972" spans="22:25" x14ac:dyDescent="0.25">
      <c r="V12972" s="280"/>
      <c r="Y12972" s="243"/>
    </row>
    <row r="12973" spans="22:25" x14ac:dyDescent="0.25">
      <c r="V12973" s="280"/>
      <c r="Y12973" s="243"/>
    </row>
    <row r="12974" spans="22:25" x14ac:dyDescent="0.25">
      <c r="V12974" s="280"/>
      <c r="Y12974" s="243"/>
    </row>
    <row r="12975" spans="22:25" x14ac:dyDescent="0.25">
      <c r="V12975" s="280"/>
      <c r="Y12975" s="243"/>
    </row>
    <row r="12976" spans="22:25" x14ac:dyDescent="0.25">
      <c r="V12976" s="280"/>
      <c r="Y12976" s="243"/>
    </row>
    <row r="12977" spans="22:25" x14ac:dyDescent="0.25">
      <c r="V12977" s="280"/>
      <c r="Y12977" s="243"/>
    </row>
    <row r="12978" spans="22:25" x14ac:dyDescent="0.25">
      <c r="V12978" s="280"/>
      <c r="Y12978" s="243"/>
    </row>
    <row r="12979" spans="22:25" x14ac:dyDescent="0.25">
      <c r="V12979" s="280"/>
      <c r="Y12979" s="243"/>
    </row>
    <row r="12980" spans="22:25" x14ac:dyDescent="0.25">
      <c r="V12980" s="280"/>
      <c r="Y12980" s="243"/>
    </row>
    <row r="12981" spans="22:25" x14ac:dyDescent="0.25">
      <c r="V12981" s="280"/>
      <c r="Y12981" s="243"/>
    </row>
    <row r="12982" spans="22:25" x14ac:dyDescent="0.25">
      <c r="V12982" s="280"/>
      <c r="Y12982" s="243"/>
    </row>
    <row r="12983" spans="22:25" x14ac:dyDescent="0.25">
      <c r="V12983" s="280"/>
      <c r="Y12983" s="243"/>
    </row>
    <row r="12984" spans="22:25" x14ac:dyDescent="0.25">
      <c r="V12984" s="280"/>
      <c r="Y12984" s="243"/>
    </row>
    <row r="12985" spans="22:25" x14ac:dyDescent="0.25">
      <c r="V12985" s="280"/>
      <c r="Y12985" s="243"/>
    </row>
    <row r="12986" spans="22:25" x14ac:dyDescent="0.25">
      <c r="V12986" s="280"/>
      <c r="Y12986" s="243"/>
    </row>
    <row r="12987" spans="22:25" x14ac:dyDescent="0.25">
      <c r="V12987" s="280"/>
      <c r="Y12987" s="243"/>
    </row>
    <row r="12988" spans="22:25" x14ac:dyDescent="0.25">
      <c r="V12988" s="280"/>
      <c r="Y12988" s="243"/>
    </row>
    <row r="12989" spans="22:25" x14ac:dyDescent="0.25">
      <c r="V12989" s="280"/>
      <c r="Y12989" s="243"/>
    </row>
    <row r="12990" spans="22:25" x14ac:dyDescent="0.25">
      <c r="V12990" s="280"/>
      <c r="Y12990" s="243"/>
    </row>
    <row r="12991" spans="22:25" x14ac:dyDescent="0.25">
      <c r="V12991" s="280"/>
      <c r="Y12991" s="243"/>
    </row>
    <row r="12992" spans="22:25" x14ac:dyDescent="0.25">
      <c r="V12992" s="280"/>
      <c r="Y12992" s="243"/>
    </row>
    <row r="12993" spans="22:25" x14ac:dyDescent="0.25">
      <c r="V12993" s="280"/>
      <c r="Y12993" s="243"/>
    </row>
    <row r="12994" spans="22:25" x14ac:dyDescent="0.25">
      <c r="V12994" s="280"/>
      <c r="Y12994" s="243"/>
    </row>
    <row r="12995" spans="22:25" x14ac:dyDescent="0.25">
      <c r="V12995" s="280"/>
      <c r="Y12995" s="243"/>
    </row>
    <row r="12996" spans="22:25" x14ac:dyDescent="0.25">
      <c r="V12996" s="280"/>
      <c r="Y12996" s="243"/>
    </row>
    <row r="12997" spans="22:25" x14ac:dyDescent="0.25">
      <c r="V12997" s="280"/>
      <c r="Y12997" s="243"/>
    </row>
    <row r="12998" spans="22:25" x14ac:dyDescent="0.25">
      <c r="V12998" s="280"/>
      <c r="Y12998" s="243"/>
    </row>
    <row r="12999" spans="22:25" x14ac:dyDescent="0.25">
      <c r="V12999" s="280"/>
      <c r="Y12999" s="243"/>
    </row>
    <row r="13000" spans="22:25" x14ac:dyDescent="0.25">
      <c r="V13000" s="280"/>
      <c r="Y13000" s="243"/>
    </row>
    <row r="13001" spans="22:25" x14ac:dyDescent="0.25">
      <c r="V13001" s="280"/>
      <c r="Y13001" s="243"/>
    </row>
    <row r="13002" spans="22:25" x14ac:dyDescent="0.25">
      <c r="V13002" s="280"/>
      <c r="Y13002" s="243"/>
    </row>
    <row r="13003" spans="22:25" x14ac:dyDescent="0.25">
      <c r="V13003" s="280"/>
      <c r="Y13003" s="243"/>
    </row>
    <row r="13004" spans="22:25" x14ac:dyDescent="0.25">
      <c r="V13004" s="280"/>
      <c r="Y13004" s="243"/>
    </row>
    <row r="13005" spans="22:25" x14ac:dyDescent="0.25">
      <c r="V13005" s="280"/>
      <c r="Y13005" s="243"/>
    </row>
    <row r="13006" spans="22:25" x14ac:dyDescent="0.25">
      <c r="V13006" s="280"/>
      <c r="Y13006" s="243"/>
    </row>
    <row r="13007" spans="22:25" x14ac:dyDescent="0.25">
      <c r="V13007" s="280"/>
      <c r="Y13007" s="243"/>
    </row>
    <row r="13008" spans="22:25" x14ac:dyDescent="0.25">
      <c r="V13008" s="280"/>
      <c r="Y13008" s="243"/>
    </row>
    <row r="13009" spans="22:25" x14ac:dyDescent="0.25">
      <c r="V13009" s="280"/>
      <c r="Y13009" s="243"/>
    </row>
    <row r="13010" spans="22:25" x14ac:dyDescent="0.25">
      <c r="V13010" s="280"/>
      <c r="Y13010" s="243"/>
    </row>
    <row r="13011" spans="22:25" x14ac:dyDescent="0.25">
      <c r="V13011" s="280"/>
      <c r="Y13011" s="243"/>
    </row>
    <row r="13012" spans="22:25" x14ac:dyDescent="0.25">
      <c r="V13012" s="280"/>
      <c r="Y13012" s="243"/>
    </row>
    <row r="13013" spans="22:25" x14ac:dyDescent="0.25">
      <c r="V13013" s="280"/>
      <c r="Y13013" s="243"/>
    </row>
    <row r="13014" spans="22:25" x14ac:dyDescent="0.25">
      <c r="V13014" s="280"/>
      <c r="Y13014" s="243"/>
    </row>
    <row r="13015" spans="22:25" x14ac:dyDescent="0.25">
      <c r="V13015" s="280"/>
      <c r="Y13015" s="243"/>
    </row>
    <row r="13016" spans="22:25" x14ac:dyDescent="0.25">
      <c r="V13016" s="280"/>
      <c r="Y13016" s="243"/>
    </row>
    <row r="13017" spans="22:25" x14ac:dyDescent="0.25">
      <c r="V13017" s="280"/>
      <c r="Y13017" s="243"/>
    </row>
    <row r="13018" spans="22:25" x14ac:dyDescent="0.25">
      <c r="V13018" s="280"/>
      <c r="Y13018" s="243"/>
    </row>
    <row r="13019" spans="22:25" x14ac:dyDescent="0.25">
      <c r="V13019" s="280"/>
      <c r="Y13019" s="243"/>
    </row>
    <row r="13020" spans="22:25" x14ac:dyDescent="0.25">
      <c r="V13020" s="280"/>
      <c r="Y13020" s="243"/>
    </row>
    <row r="13021" spans="22:25" x14ac:dyDescent="0.25">
      <c r="V13021" s="280"/>
      <c r="Y13021" s="243"/>
    </row>
    <row r="13022" spans="22:25" x14ac:dyDescent="0.25">
      <c r="V13022" s="280"/>
      <c r="Y13022" s="243"/>
    </row>
    <row r="13023" spans="22:25" x14ac:dyDescent="0.25">
      <c r="V13023" s="280"/>
      <c r="Y13023" s="243"/>
    </row>
    <row r="13024" spans="22:25" x14ac:dyDescent="0.25">
      <c r="V13024" s="280"/>
      <c r="Y13024" s="243"/>
    </row>
    <row r="13025" spans="22:25" x14ac:dyDescent="0.25">
      <c r="V13025" s="280"/>
      <c r="Y13025" s="243"/>
    </row>
    <row r="13026" spans="22:25" x14ac:dyDescent="0.25">
      <c r="V13026" s="280"/>
      <c r="Y13026" s="243"/>
    </row>
    <row r="13027" spans="22:25" x14ac:dyDescent="0.25">
      <c r="V13027" s="280"/>
      <c r="Y13027" s="243"/>
    </row>
    <row r="13028" spans="22:25" x14ac:dyDescent="0.25">
      <c r="V13028" s="280"/>
      <c r="Y13028" s="243"/>
    </row>
    <row r="13029" spans="22:25" x14ac:dyDescent="0.25">
      <c r="V13029" s="280"/>
      <c r="Y13029" s="243"/>
    </row>
    <row r="13030" spans="22:25" x14ac:dyDescent="0.25">
      <c r="V13030" s="280"/>
      <c r="Y13030" s="243"/>
    </row>
    <row r="13031" spans="22:25" x14ac:dyDescent="0.25">
      <c r="V13031" s="280"/>
      <c r="Y13031" s="243"/>
    </row>
    <row r="13032" spans="22:25" x14ac:dyDescent="0.25">
      <c r="V13032" s="280"/>
      <c r="Y13032" s="243"/>
    </row>
    <row r="13033" spans="22:25" x14ac:dyDescent="0.25">
      <c r="V13033" s="280"/>
      <c r="Y13033" s="243"/>
    </row>
    <row r="13034" spans="22:25" x14ac:dyDescent="0.25">
      <c r="V13034" s="280"/>
      <c r="Y13034" s="243"/>
    </row>
    <row r="13035" spans="22:25" x14ac:dyDescent="0.25">
      <c r="V13035" s="280"/>
      <c r="Y13035" s="243"/>
    </row>
    <row r="13036" spans="22:25" x14ac:dyDescent="0.25">
      <c r="V13036" s="280"/>
      <c r="Y13036" s="243"/>
    </row>
    <row r="13037" spans="22:25" x14ac:dyDescent="0.25">
      <c r="V13037" s="280"/>
      <c r="Y13037" s="243"/>
    </row>
    <row r="13038" spans="22:25" x14ac:dyDescent="0.25">
      <c r="V13038" s="280"/>
      <c r="Y13038" s="243"/>
    </row>
    <row r="13039" spans="22:25" x14ac:dyDescent="0.25">
      <c r="V13039" s="280"/>
      <c r="Y13039" s="243"/>
    </row>
    <row r="13040" spans="22:25" x14ac:dyDescent="0.25">
      <c r="V13040" s="280"/>
      <c r="Y13040" s="243"/>
    </row>
    <row r="13041" spans="22:25" x14ac:dyDescent="0.25">
      <c r="V13041" s="280"/>
      <c r="Y13041" s="243"/>
    </row>
    <row r="13042" spans="22:25" x14ac:dyDescent="0.25">
      <c r="V13042" s="280"/>
      <c r="Y13042" s="243"/>
    </row>
    <row r="13043" spans="22:25" x14ac:dyDescent="0.25">
      <c r="V13043" s="280"/>
      <c r="Y13043" s="243"/>
    </row>
    <row r="13044" spans="22:25" x14ac:dyDescent="0.25">
      <c r="V13044" s="280"/>
      <c r="Y13044" s="243"/>
    </row>
    <row r="13045" spans="22:25" x14ac:dyDescent="0.25">
      <c r="V13045" s="280"/>
      <c r="Y13045" s="243"/>
    </row>
    <row r="13046" spans="22:25" x14ac:dyDescent="0.25">
      <c r="V13046" s="280"/>
      <c r="Y13046" s="243"/>
    </row>
    <row r="13047" spans="22:25" x14ac:dyDescent="0.25">
      <c r="V13047" s="280"/>
      <c r="Y13047" s="243"/>
    </row>
    <row r="13048" spans="22:25" x14ac:dyDescent="0.25">
      <c r="V13048" s="280"/>
      <c r="Y13048" s="243"/>
    </row>
    <row r="13049" spans="22:25" x14ac:dyDescent="0.25">
      <c r="V13049" s="280"/>
      <c r="Y13049" s="243"/>
    </row>
    <row r="13050" spans="22:25" x14ac:dyDescent="0.25">
      <c r="V13050" s="280"/>
      <c r="Y13050" s="243"/>
    </row>
    <row r="13051" spans="22:25" x14ac:dyDescent="0.25">
      <c r="V13051" s="280"/>
      <c r="Y13051" s="243"/>
    </row>
    <row r="13052" spans="22:25" x14ac:dyDescent="0.25">
      <c r="V13052" s="280"/>
      <c r="Y13052" s="243"/>
    </row>
    <row r="13053" spans="22:25" x14ac:dyDescent="0.25">
      <c r="V13053" s="280"/>
      <c r="Y13053" s="243"/>
    </row>
    <row r="13054" spans="22:25" x14ac:dyDescent="0.25">
      <c r="V13054" s="280"/>
      <c r="Y13054" s="243"/>
    </row>
    <row r="13055" spans="22:25" x14ac:dyDescent="0.25">
      <c r="V13055" s="280"/>
      <c r="Y13055" s="243"/>
    </row>
    <row r="13056" spans="22:25" x14ac:dyDescent="0.25">
      <c r="V13056" s="280"/>
      <c r="Y13056" s="243"/>
    </row>
    <row r="13057" spans="22:25" x14ac:dyDescent="0.25">
      <c r="V13057" s="280"/>
      <c r="Y13057" s="243"/>
    </row>
    <row r="13058" spans="22:25" x14ac:dyDescent="0.25">
      <c r="V13058" s="280"/>
      <c r="Y13058" s="243"/>
    </row>
    <row r="13059" spans="22:25" x14ac:dyDescent="0.25">
      <c r="V13059" s="280"/>
      <c r="Y13059" s="243"/>
    </row>
    <row r="13060" spans="22:25" x14ac:dyDescent="0.25">
      <c r="V13060" s="280"/>
      <c r="Y13060" s="243"/>
    </row>
    <row r="13061" spans="22:25" x14ac:dyDescent="0.25">
      <c r="V13061" s="280"/>
      <c r="Y13061" s="243"/>
    </row>
    <row r="13062" spans="22:25" x14ac:dyDescent="0.25">
      <c r="V13062" s="280"/>
      <c r="Y13062" s="243"/>
    </row>
    <row r="13063" spans="22:25" x14ac:dyDescent="0.25">
      <c r="V13063" s="280"/>
      <c r="Y13063" s="243"/>
    </row>
    <row r="13064" spans="22:25" x14ac:dyDescent="0.25">
      <c r="V13064" s="280"/>
      <c r="Y13064" s="243"/>
    </row>
    <row r="13065" spans="22:25" x14ac:dyDescent="0.25">
      <c r="V13065" s="280"/>
      <c r="Y13065" s="243"/>
    </row>
    <row r="13066" spans="22:25" x14ac:dyDescent="0.25">
      <c r="V13066" s="280"/>
      <c r="Y13066" s="243"/>
    </row>
    <row r="13067" spans="22:25" x14ac:dyDescent="0.25">
      <c r="V13067" s="280"/>
      <c r="Y13067" s="243"/>
    </row>
    <row r="13068" spans="22:25" x14ac:dyDescent="0.25">
      <c r="V13068" s="280"/>
      <c r="Y13068" s="243"/>
    </row>
    <row r="13069" spans="22:25" x14ac:dyDescent="0.25">
      <c r="V13069" s="280"/>
      <c r="Y13069" s="243"/>
    </row>
    <row r="13070" spans="22:25" x14ac:dyDescent="0.25">
      <c r="V13070" s="280"/>
      <c r="Y13070" s="243"/>
    </row>
    <row r="13071" spans="22:25" x14ac:dyDescent="0.25">
      <c r="V13071" s="280"/>
      <c r="Y13071" s="243"/>
    </row>
    <row r="13072" spans="22:25" x14ac:dyDescent="0.25">
      <c r="V13072" s="280"/>
      <c r="Y13072" s="243"/>
    </row>
    <row r="13073" spans="22:25" x14ac:dyDescent="0.25">
      <c r="V13073" s="280"/>
      <c r="Y13073" s="243"/>
    </row>
    <row r="13074" spans="22:25" x14ac:dyDescent="0.25">
      <c r="V13074" s="280"/>
      <c r="Y13074" s="243"/>
    </row>
    <row r="13075" spans="22:25" x14ac:dyDescent="0.25">
      <c r="V13075" s="280"/>
      <c r="Y13075" s="243"/>
    </row>
    <row r="13076" spans="22:25" x14ac:dyDescent="0.25">
      <c r="V13076" s="280"/>
      <c r="Y13076" s="243"/>
    </row>
    <row r="13077" spans="22:25" x14ac:dyDescent="0.25">
      <c r="V13077" s="280"/>
      <c r="Y13077" s="243"/>
    </row>
    <row r="13078" spans="22:25" x14ac:dyDescent="0.25">
      <c r="V13078" s="280"/>
      <c r="Y13078" s="243"/>
    </row>
    <row r="13079" spans="22:25" x14ac:dyDescent="0.25">
      <c r="V13079" s="280"/>
      <c r="Y13079" s="243"/>
    </row>
    <row r="13080" spans="22:25" x14ac:dyDescent="0.25">
      <c r="V13080" s="280"/>
      <c r="Y13080" s="243"/>
    </row>
    <row r="13081" spans="22:25" x14ac:dyDescent="0.25">
      <c r="V13081" s="280"/>
      <c r="Y13081" s="243"/>
    </row>
    <row r="13082" spans="22:25" x14ac:dyDescent="0.25">
      <c r="V13082" s="280"/>
      <c r="Y13082" s="243"/>
    </row>
    <row r="13083" spans="22:25" x14ac:dyDescent="0.25">
      <c r="V13083" s="280"/>
      <c r="Y13083" s="243"/>
    </row>
    <row r="13084" spans="22:25" x14ac:dyDescent="0.25">
      <c r="V13084" s="280"/>
      <c r="Y13084" s="243"/>
    </row>
    <row r="13085" spans="22:25" x14ac:dyDescent="0.25">
      <c r="V13085" s="280"/>
      <c r="Y13085" s="243"/>
    </row>
    <row r="13086" spans="22:25" x14ac:dyDescent="0.25">
      <c r="V13086" s="280"/>
      <c r="Y13086" s="243"/>
    </row>
    <row r="13087" spans="22:25" x14ac:dyDescent="0.25">
      <c r="V13087" s="280"/>
      <c r="Y13087" s="243"/>
    </row>
    <row r="13088" spans="22:25" x14ac:dyDescent="0.25">
      <c r="V13088" s="280"/>
      <c r="Y13088" s="243"/>
    </row>
    <row r="13089" spans="22:25" x14ac:dyDescent="0.25">
      <c r="V13089" s="280"/>
      <c r="Y13089" s="243"/>
    </row>
    <row r="13090" spans="22:25" x14ac:dyDescent="0.25">
      <c r="V13090" s="280"/>
      <c r="Y13090" s="243"/>
    </row>
    <row r="13091" spans="22:25" x14ac:dyDescent="0.25">
      <c r="V13091" s="280"/>
      <c r="Y13091" s="243"/>
    </row>
    <row r="13092" spans="22:25" x14ac:dyDescent="0.25">
      <c r="V13092" s="280"/>
      <c r="Y13092" s="243"/>
    </row>
    <row r="13093" spans="22:25" x14ac:dyDescent="0.25">
      <c r="V13093" s="280"/>
      <c r="Y13093" s="243"/>
    </row>
    <row r="13094" spans="22:25" x14ac:dyDescent="0.25">
      <c r="V13094" s="280"/>
      <c r="Y13094" s="243"/>
    </row>
    <row r="13095" spans="22:25" x14ac:dyDescent="0.25">
      <c r="V13095" s="280"/>
      <c r="Y13095" s="243"/>
    </row>
    <row r="13096" spans="22:25" x14ac:dyDescent="0.25">
      <c r="V13096" s="280"/>
      <c r="Y13096" s="243"/>
    </row>
    <row r="13097" spans="22:25" x14ac:dyDescent="0.25">
      <c r="V13097" s="280"/>
      <c r="Y13097" s="243"/>
    </row>
    <row r="13098" spans="22:25" x14ac:dyDescent="0.25">
      <c r="V13098" s="280"/>
      <c r="Y13098" s="243"/>
    </row>
    <row r="13099" spans="22:25" x14ac:dyDescent="0.25">
      <c r="V13099" s="280"/>
      <c r="Y13099" s="243"/>
    </row>
    <row r="13100" spans="22:25" x14ac:dyDescent="0.25">
      <c r="V13100" s="280"/>
      <c r="Y13100" s="243"/>
    </row>
    <row r="13101" spans="22:25" x14ac:dyDescent="0.25">
      <c r="V13101" s="280"/>
      <c r="Y13101" s="243"/>
    </row>
    <row r="13102" spans="22:25" x14ac:dyDescent="0.25">
      <c r="V13102" s="280"/>
      <c r="Y13102" s="243"/>
    </row>
    <row r="13103" spans="22:25" x14ac:dyDescent="0.25">
      <c r="V13103" s="280"/>
      <c r="Y13103" s="243"/>
    </row>
    <row r="13104" spans="22:25" x14ac:dyDescent="0.25">
      <c r="V13104" s="280"/>
      <c r="Y13104" s="243"/>
    </row>
    <row r="13105" spans="22:25" x14ac:dyDescent="0.25">
      <c r="V13105" s="280"/>
      <c r="Y13105" s="243"/>
    </row>
    <row r="13106" spans="22:25" x14ac:dyDescent="0.25">
      <c r="V13106" s="280"/>
      <c r="Y13106" s="243"/>
    </row>
    <row r="13107" spans="22:25" x14ac:dyDescent="0.25">
      <c r="V13107" s="280"/>
      <c r="Y13107" s="243"/>
    </row>
    <row r="13108" spans="22:25" x14ac:dyDescent="0.25">
      <c r="V13108" s="280"/>
      <c r="Y13108" s="243"/>
    </row>
    <row r="13109" spans="22:25" x14ac:dyDescent="0.25">
      <c r="V13109" s="280"/>
      <c r="Y13109" s="243"/>
    </row>
    <row r="13110" spans="22:25" x14ac:dyDescent="0.25">
      <c r="V13110" s="280"/>
      <c r="Y13110" s="243"/>
    </row>
    <row r="13111" spans="22:25" x14ac:dyDescent="0.25">
      <c r="V13111" s="280"/>
      <c r="Y13111" s="243"/>
    </row>
    <row r="13112" spans="22:25" x14ac:dyDescent="0.25">
      <c r="V13112" s="280"/>
      <c r="Y13112" s="243"/>
    </row>
    <row r="13113" spans="22:25" x14ac:dyDescent="0.25">
      <c r="V13113" s="280"/>
      <c r="Y13113" s="243"/>
    </row>
    <row r="13114" spans="22:25" x14ac:dyDescent="0.25">
      <c r="V13114" s="280"/>
      <c r="Y13114" s="243"/>
    </row>
    <row r="13115" spans="22:25" x14ac:dyDescent="0.25">
      <c r="V13115" s="280"/>
      <c r="Y13115" s="243"/>
    </row>
    <row r="13116" spans="22:25" x14ac:dyDescent="0.25">
      <c r="V13116" s="280"/>
      <c r="Y13116" s="243"/>
    </row>
    <row r="13117" spans="22:25" x14ac:dyDescent="0.25">
      <c r="V13117" s="280"/>
      <c r="Y13117" s="243"/>
    </row>
    <row r="13118" spans="22:25" x14ac:dyDescent="0.25">
      <c r="V13118" s="280"/>
      <c r="Y13118" s="243"/>
    </row>
    <row r="13119" spans="22:25" x14ac:dyDescent="0.25">
      <c r="V13119" s="280"/>
      <c r="Y13119" s="243"/>
    </row>
    <row r="13120" spans="22:25" x14ac:dyDescent="0.25">
      <c r="V13120" s="280"/>
      <c r="Y13120" s="243"/>
    </row>
    <row r="13121" spans="22:25" x14ac:dyDescent="0.25">
      <c r="V13121" s="280"/>
      <c r="Y13121" s="243"/>
    </row>
    <row r="13122" spans="22:25" x14ac:dyDescent="0.25">
      <c r="V13122" s="280"/>
      <c r="Y13122" s="243"/>
    </row>
    <row r="13123" spans="22:25" x14ac:dyDescent="0.25">
      <c r="V13123" s="280"/>
      <c r="Y13123" s="243"/>
    </row>
    <row r="13124" spans="22:25" x14ac:dyDescent="0.25">
      <c r="V13124" s="280"/>
      <c r="Y13124" s="243"/>
    </row>
    <row r="13125" spans="22:25" x14ac:dyDescent="0.25">
      <c r="V13125" s="280"/>
      <c r="Y13125" s="243"/>
    </row>
    <row r="13126" spans="22:25" x14ac:dyDescent="0.25">
      <c r="V13126" s="280"/>
      <c r="Y13126" s="243"/>
    </row>
    <row r="13127" spans="22:25" x14ac:dyDescent="0.25">
      <c r="V13127" s="280"/>
      <c r="Y13127" s="243"/>
    </row>
    <row r="13128" spans="22:25" x14ac:dyDescent="0.25">
      <c r="V13128" s="280"/>
      <c r="Y13128" s="243"/>
    </row>
    <row r="13129" spans="22:25" x14ac:dyDescent="0.25">
      <c r="V13129" s="280"/>
      <c r="Y13129" s="243"/>
    </row>
    <row r="13130" spans="22:25" x14ac:dyDescent="0.25">
      <c r="V13130" s="280"/>
      <c r="Y13130" s="243"/>
    </row>
    <row r="13131" spans="22:25" x14ac:dyDescent="0.25">
      <c r="V13131" s="280"/>
      <c r="Y13131" s="243"/>
    </row>
    <row r="13132" spans="22:25" x14ac:dyDescent="0.25">
      <c r="V13132" s="280"/>
      <c r="Y13132" s="243"/>
    </row>
    <row r="13133" spans="22:25" x14ac:dyDescent="0.25">
      <c r="V13133" s="280"/>
      <c r="Y13133" s="243"/>
    </row>
    <row r="13134" spans="22:25" x14ac:dyDescent="0.25">
      <c r="V13134" s="280"/>
      <c r="Y13134" s="243"/>
    </row>
    <row r="13135" spans="22:25" x14ac:dyDescent="0.25">
      <c r="V13135" s="280"/>
      <c r="Y13135" s="243"/>
    </row>
    <row r="13136" spans="22:25" x14ac:dyDescent="0.25">
      <c r="V13136" s="280"/>
      <c r="Y13136" s="243"/>
    </row>
    <row r="13137" spans="22:25" x14ac:dyDescent="0.25">
      <c r="V13137" s="280"/>
      <c r="Y13137" s="243"/>
    </row>
    <row r="13138" spans="22:25" x14ac:dyDescent="0.25">
      <c r="V13138" s="280"/>
      <c r="Y13138" s="243"/>
    </row>
    <row r="13139" spans="22:25" x14ac:dyDescent="0.25">
      <c r="V13139" s="280"/>
      <c r="Y13139" s="243"/>
    </row>
    <row r="13140" spans="22:25" x14ac:dyDescent="0.25">
      <c r="V13140" s="280"/>
      <c r="Y13140" s="243"/>
    </row>
    <row r="13141" spans="22:25" x14ac:dyDescent="0.25">
      <c r="V13141" s="280"/>
      <c r="Y13141" s="243"/>
    </row>
    <row r="13142" spans="22:25" x14ac:dyDescent="0.25">
      <c r="V13142" s="280"/>
      <c r="Y13142" s="243"/>
    </row>
    <row r="13143" spans="22:25" x14ac:dyDescent="0.25">
      <c r="V13143" s="280"/>
      <c r="Y13143" s="243"/>
    </row>
    <row r="13144" spans="22:25" x14ac:dyDescent="0.25">
      <c r="V13144" s="280"/>
      <c r="Y13144" s="243"/>
    </row>
    <row r="13145" spans="22:25" x14ac:dyDescent="0.25">
      <c r="V13145" s="280"/>
      <c r="Y13145" s="243"/>
    </row>
    <row r="13146" spans="22:25" x14ac:dyDescent="0.25">
      <c r="V13146" s="280"/>
      <c r="Y13146" s="243"/>
    </row>
    <row r="13147" spans="22:25" x14ac:dyDescent="0.25">
      <c r="V13147" s="280"/>
      <c r="Y13147" s="243"/>
    </row>
    <row r="13148" spans="22:25" x14ac:dyDescent="0.25">
      <c r="V13148" s="280"/>
      <c r="Y13148" s="243"/>
    </row>
    <row r="13149" spans="22:25" x14ac:dyDescent="0.25">
      <c r="V13149" s="280"/>
      <c r="Y13149" s="243"/>
    </row>
    <row r="13150" spans="22:25" x14ac:dyDescent="0.25">
      <c r="V13150" s="280"/>
      <c r="Y13150" s="243"/>
    </row>
    <row r="13151" spans="22:25" x14ac:dyDescent="0.25">
      <c r="V13151" s="280"/>
      <c r="Y13151" s="243"/>
    </row>
    <row r="13152" spans="22:25" x14ac:dyDescent="0.25">
      <c r="V13152" s="280"/>
      <c r="Y13152" s="243"/>
    </row>
    <row r="13153" spans="22:25" x14ac:dyDescent="0.25">
      <c r="V13153" s="280"/>
      <c r="Y13153" s="243"/>
    </row>
    <row r="13154" spans="22:25" x14ac:dyDescent="0.25">
      <c r="V13154" s="280"/>
      <c r="Y13154" s="243"/>
    </row>
    <row r="13155" spans="22:25" x14ac:dyDescent="0.25">
      <c r="V13155" s="280"/>
      <c r="Y13155" s="243"/>
    </row>
    <row r="13156" spans="22:25" x14ac:dyDescent="0.25">
      <c r="V13156" s="280"/>
      <c r="Y13156" s="243"/>
    </row>
    <row r="13157" spans="22:25" x14ac:dyDescent="0.25">
      <c r="V13157" s="280"/>
      <c r="Y13157" s="243"/>
    </row>
    <row r="13158" spans="22:25" x14ac:dyDescent="0.25">
      <c r="V13158" s="280"/>
      <c r="Y13158" s="243"/>
    </row>
    <row r="13159" spans="22:25" x14ac:dyDescent="0.25">
      <c r="V13159" s="280"/>
      <c r="Y13159" s="243"/>
    </row>
    <row r="13160" spans="22:25" x14ac:dyDescent="0.25">
      <c r="V13160" s="280"/>
      <c r="Y13160" s="243"/>
    </row>
    <row r="13161" spans="22:25" x14ac:dyDescent="0.25">
      <c r="V13161" s="280"/>
      <c r="Y13161" s="243"/>
    </row>
    <row r="13162" spans="22:25" x14ac:dyDescent="0.25">
      <c r="V13162" s="280"/>
      <c r="Y13162" s="243"/>
    </row>
    <row r="13163" spans="22:25" x14ac:dyDescent="0.25">
      <c r="V13163" s="280"/>
      <c r="Y13163" s="243"/>
    </row>
    <row r="13164" spans="22:25" x14ac:dyDescent="0.25">
      <c r="V13164" s="280"/>
      <c r="Y13164" s="243"/>
    </row>
    <row r="13165" spans="22:25" x14ac:dyDescent="0.25">
      <c r="V13165" s="280"/>
      <c r="Y13165" s="243"/>
    </row>
    <row r="13166" spans="22:25" x14ac:dyDescent="0.25">
      <c r="V13166" s="280"/>
      <c r="Y13166" s="243"/>
    </row>
    <row r="13167" spans="22:25" x14ac:dyDescent="0.25">
      <c r="V13167" s="280"/>
      <c r="Y13167" s="243"/>
    </row>
    <row r="13168" spans="22:25" x14ac:dyDescent="0.25">
      <c r="V13168" s="280"/>
      <c r="Y13168" s="243"/>
    </row>
    <row r="13169" spans="22:25" x14ac:dyDescent="0.25">
      <c r="V13169" s="280"/>
      <c r="Y13169" s="243"/>
    </row>
    <row r="13170" spans="22:25" x14ac:dyDescent="0.25">
      <c r="V13170" s="280"/>
      <c r="Y13170" s="243"/>
    </row>
    <row r="13171" spans="22:25" x14ac:dyDescent="0.25">
      <c r="V13171" s="280"/>
      <c r="Y13171" s="243"/>
    </row>
    <row r="13172" spans="22:25" x14ac:dyDescent="0.25">
      <c r="V13172" s="280"/>
      <c r="Y13172" s="243"/>
    </row>
    <row r="13173" spans="22:25" x14ac:dyDescent="0.25">
      <c r="V13173" s="280"/>
      <c r="Y13173" s="243"/>
    </row>
    <row r="13174" spans="22:25" x14ac:dyDescent="0.25">
      <c r="V13174" s="280"/>
      <c r="Y13174" s="243"/>
    </row>
    <row r="13175" spans="22:25" x14ac:dyDescent="0.25">
      <c r="V13175" s="280"/>
      <c r="Y13175" s="243"/>
    </row>
    <row r="13176" spans="22:25" x14ac:dyDescent="0.25">
      <c r="V13176" s="280"/>
      <c r="Y13176" s="243"/>
    </row>
    <row r="13177" spans="22:25" x14ac:dyDescent="0.25">
      <c r="V13177" s="280"/>
      <c r="Y13177" s="243"/>
    </row>
    <row r="13178" spans="22:25" x14ac:dyDescent="0.25">
      <c r="V13178" s="280"/>
      <c r="Y13178" s="243"/>
    </row>
    <row r="13179" spans="22:25" x14ac:dyDescent="0.25">
      <c r="V13179" s="280"/>
      <c r="Y13179" s="243"/>
    </row>
    <row r="13180" spans="22:25" x14ac:dyDescent="0.25">
      <c r="V13180" s="280"/>
      <c r="Y13180" s="243"/>
    </row>
    <row r="13181" spans="22:25" x14ac:dyDescent="0.25">
      <c r="V13181" s="280"/>
      <c r="Y13181" s="243"/>
    </row>
    <row r="13182" spans="22:25" x14ac:dyDescent="0.25">
      <c r="V13182" s="280"/>
      <c r="Y13182" s="243"/>
    </row>
    <row r="13183" spans="22:25" x14ac:dyDescent="0.25">
      <c r="V13183" s="280"/>
      <c r="Y13183" s="243"/>
    </row>
    <row r="13184" spans="22:25" x14ac:dyDescent="0.25">
      <c r="V13184" s="280"/>
      <c r="Y13184" s="243"/>
    </row>
    <row r="13185" spans="22:25" x14ac:dyDescent="0.25">
      <c r="V13185" s="280"/>
      <c r="Y13185" s="243"/>
    </row>
    <row r="13186" spans="22:25" x14ac:dyDescent="0.25">
      <c r="V13186" s="280"/>
      <c r="Y13186" s="243"/>
    </row>
    <row r="13187" spans="22:25" x14ac:dyDescent="0.25">
      <c r="V13187" s="280"/>
      <c r="Y13187" s="243"/>
    </row>
    <row r="13188" spans="22:25" x14ac:dyDescent="0.25">
      <c r="V13188" s="280"/>
      <c r="Y13188" s="243"/>
    </row>
    <row r="13189" spans="22:25" x14ac:dyDescent="0.25">
      <c r="V13189" s="280"/>
      <c r="Y13189" s="243"/>
    </row>
    <row r="13190" spans="22:25" x14ac:dyDescent="0.25">
      <c r="V13190" s="280"/>
      <c r="Y13190" s="243"/>
    </row>
    <row r="13191" spans="22:25" x14ac:dyDescent="0.25">
      <c r="V13191" s="280"/>
      <c r="Y13191" s="243"/>
    </row>
    <row r="13192" spans="22:25" x14ac:dyDescent="0.25">
      <c r="V13192" s="280"/>
      <c r="Y13192" s="243"/>
    </row>
    <row r="13193" spans="22:25" x14ac:dyDescent="0.25">
      <c r="V13193" s="280"/>
      <c r="Y13193" s="243"/>
    </row>
    <row r="13194" spans="22:25" x14ac:dyDescent="0.25">
      <c r="V13194" s="280"/>
      <c r="Y13194" s="243"/>
    </row>
    <row r="13195" spans="22:25" x14ac:dyDescent="0.25">
      <c r="V13195" s="280"/>
      <c r="Y13195" s="243"/>
    </row>
    <row r="13196" spans="22:25" x14ac:dyDescent="0.25">
      <c r="V13196" s="280"/>
      <c r="Y13196" s="243"/>
    </row>
    <row r="13197" spans="22:25" x14ac:dyDescent="0.25">
      <c r="V13197" s="280"/>
      <c r="Y13197" s="243"/>
    </row>
    <row r="13198" spans="22:25" x14ac:dyDescent="0.25">
      <c r="V13198" s="280"/>
      <c r="Y13198" s="243"/>
    </row>
    <row r="13199" spans="22:25" x14ac:dyDescent="0.25">
      <c r="V13199" s="280"/>
      <c r="Y13199" s="243"/>
    </row>
    <row r="13200" spans="22:25" x14ac:dyDescent="0.25">
      <c r="V13200" s="280"/>
      <c r="Y13200" s="243"/>
    </row>
    <row r="13201" spans="22:25" x14ac:dyDescent="0.25">
      <c r="V13201" s="280"/>
      <c r="Y13201" s="243"/>
    </row>
    <row r="13202" spans="22:25" x14ac:dyDescent="0.25">
      <c r="V13202" s="280"/>
      <c r="Y13202" s="243"/>
    </row>
    <row r="13203" spans="22:25" x14ac:dyDescent="0.25">
      <c r="V13203" s="280"/>
      <c r="Y13203" s="243"/>
    </row>
    <row r="13204" spans="22:25" x14ac:dyDescent="0.25">
      <c r="V13204" s="280"/>
      <c r="Y13204" s="243"/>
    </row>
    <row r="13205" spans="22:25" x14ac:dyDescent="0.25">
      <c r="V13205" s="280"/>
      <c r="Y13205" s="243"/>
    </row>
    <row r="13206" spans="22:25" x14ac:dyDescent="0.25">
      <c r="V13206" s="280"/>
      <c r="Y13206" s="243"/>
    </row>
    <row r="13207" spans="22:25" x14ac:dyDescent="0.25">
      <c r="V13207" s="280"/>
      <c r="Y13207" s="243"/>
    </row>
    <row r="13208" spans="22:25" x14ac:dyDescent="0.25">
      <c r="V13208" s="280"/>
      <c r="Y13208" s="243"/>
    </row>
    <row r="13209" spans="22:25" x14ac:dyDescent="0.25">
      <c r="V13209" s="280"/>
      <c r="Y13209" s="243"/>
    </row>
    <row r="13210" spans="22:25" x14ac:dyDescent="0.25">
      <c r="V13210" s="280"/>
      <c r="Y13210" s="243"/>
    </row>
    <row r="13211" spans="22:25" x14ac:dyDescent="0.25">
      <c r="V13211" s="280"/>
      <c r="Y13211" s="243"/>
    </row>
    <row r="13212" spans="22:25" x14ac:dyDescent="0.25">
      <c r="V13212" s="280"/>
      <c r="Y13212" s="243"/>
    </row>
    <row r="13213" spans="22:25" x14ac:dyDescent="0.25">
      <c r="V13213" s="280"/>
      <c r="Y13213" s="243"/>
    </row>
    <row r="13214" spans="22:25" x14ac:dyDescent="0.25">
      <c r="V13214" s="280"/>
      <c r="Y13214" s="243"/>
    </row>
    <row r="13215" spans="22:25" x14ac:dyDescent="0.25">
      <c r="V13215" s="280"/>
      <c r="Y13215" s="243"/>
    </row>
    <row r="13216" spans="22:25" x14ac:dyDescent="0.25">
      <c r="V13216" s="280"/>
      <c r="Y13216" s="243"/>
    </row>
    <row r="13217" spans="22:25" x14ac:dyDescent="0.25">
      <c r="V13217" s="280"/>
      <c r="Y13217" s="243"/>
    </row>
    <row r="13218" spans="22:25" x14ac:dyDescent="0.25">
      <c r="V13218" s="280"/>
      <c r="Y13218" s="243"/>
    </row>
    <row r="13219" spans="22:25" x14ac:dyDescent="0.25">
      <c r="V13219" s="280"/>
      <c r="Y13219" s="243"/>
    </row>
    <row r="13220" spans="22:25" x14ac:dyDescent="0.25">
      <c r="V13220" s="280"/>
      <c r="Y13220" s="243"/>
    </row>
    <row r="13221" spans="22:25" x14ac:dyDescent="0.25">
      <c r="V13221" s="280"/>
      <c r="Y13221" s="243"/>
    </row>
    <row r="13222" spans="22:25" x14ac:dyDescent="0.25">
      <c r="V13222" s="280"/>
      <c r="Y13222" s="243"/>
    </row>
    <row r="13223" spans="22:25" x14ac:dyDescent="0.25">
      <c r="V13223" s="280"/>
      <c r="Y13223" s="243"/>
    </row>
    <row r="13224" spans="22:25" x14ac:dyDescent="0.25">
      <c r="V13224" s="280"/>
      <c r="Y13224" s="243"/>
    </row>
    <row r="13225" spans="22:25" x14ac:dyDescent="0.25">
      <c r="V13225" s="280"/>
      <c r="Y13225" s="243"/>
    </row>
    <row r="13226" spans="22:25" x14ac:dyDescent="0.25">
      <c r="V13226" s="280"/>
      <c r="Y13226" s="243"/>
    </row>
    <row r="13227" spans="22:25" x14ac:dyDescent="0.25">
      <c r="V13227" s="280"/>
      <c r="Y13227" s="243"/>
    </row>
    <row r="13228" spans="22:25" x14ac:dyDescent="0.25">
      <c r="V13228" s="280"/>
      <c r="Y13228" s="243"/>
    </row>
    <row r="13229" spans="22:25" x14ac:dyDescent="0.25">
      <c r="V13229" s="280"/>
      <c r="Y13229" s="243"/>
    </row>
    <row r="13230" spans="22:25" x14ac:dyDescent="0.25">
      <c r="V13230" s="280"/>
      <c r="Y13230" s="243"/>
    </row>
    <row r="13231" spans="22:25" x14ac:dyDescent="0.25">
      <c r="V13231" s="280"/>
      <c r="Y13231" s="243"/>
    </row>
    <row r="13232" spans="22:25" x14ac:dyDescent="0.25">
      <c r="V13232" s="280"/>
      <c r="Y13232" s="243"/>
    </row>
    <row r="13233" spans="22:25" x14ac:dyDescent="0.25">
      <c r="V13233" s="280"/>
      <c r="Y13233" s="243"/>
    </row>
    <row r="13234" spans="22:25" x14ac:dyDescent="0.25">
      <c r="V13234" s="280"/>
      <c r="Y13234" s="243"/>
    </row>
    <row r="13235" spans="22:25" x14ac:dyDescent="0.25">
      <c r="V13235" s="280"/>
      <c r="Y13235" s="243"/>
    </row>
    <row r="13236" spans="22:25" x14ac:dyDescent="0.25">
      <c r="V13236" s="280"/>
      <c r="Y13236" s="243"/>
    </row>
    <row r="13237" spans="22:25" x14ac:dyDescent="0.25">
      <c r="V13237" s="280"/>
      <c r="Y13237" s="243"/>
    </row>
    <row r="13238" spans="22:25" x14ac:dyDescent="0.25">
      <c r="V13238" s="280"/>
      <c r="Y13238" s="243"/>
    </row>
    <row r="13239" spans="22:25" x14ac:dyDescent="0.25">
      <c r="V13239" s="280"/>
      <c r="Y13239" s="243"/>
    </row>
    <row r="13240" spans="22:25" x14ac:dyDescent="0.25">
      <c r="V13240" s="280"/>
      <c r="Y13240" s="243"/>
    </row>
    <row r="13241" spans="22:25" x14ac:dyDescent="0.25">
      <c r="V13241" s="280"/>
      <c r="Y13241" s="243"/>
    </row>
    <row r="13242" spans="22:25" x14ac:dyDescent="0.25">
      <c r="V13242" s="280"/>
      <c r="Y13242" s="243"/>
    </row>
    <row r="13243" spans="22:25" x14ac:dyDescent="0.25">
      <c r="V13243" s="280"/>
      <c r="Y13243" s="243"/>
    </row>
    <row r="13244" spans="22:25" x14ac:dyDescent="0.25">
      <c r="V13244" s="280"/>
      <c r="Y13244" s="243"/>
    </row>
    <row r="13245" spans="22:25" x14ac:dyDescent="0.25">
      <c r="V13245" s="280"/>
      <c r="Y13245" s="243"/>
    </row>
    <row r="13246" spans="22:25" x14ac:dyDescent="0.25">
      <c r="V13246" s="280"/>
      <c r="Y13246" s="243"/>
    </row>
    <row r="13247" spans="22:25" x14ac:dyDescent="0.25">
      <c r="V13247" s="280"/>
      <c r="Y13247" s="243"/>
    </row>
    <row r="13248" spans="22:25" x14ac:dyDescent="0.25">
      <c r="V13248" s="280"/>
      <c r="Y13248" s="243"/>
    </row>
    <row r="13249" spans="22:25" x14ac:dyDescent="0.25">
      <c r="V13249" s="280"/>
      <c r="Y13249" s="243"/>
    </row>
    <row r="13250" spans="22:25" x14ac:dyDescent="0.25">
      <c r="V13250" s="280"/>
      <c r="Y13250" s="243"/>
    </row>
    <row r="13251" spans="22:25" x14ac:dyDescent="0.25">
      <c r="V13251" s="280"/>
      <c r="Y13251" s="243"/>
    </row>
    <row r="13252" spans="22:25" x14ac:dyDescent="0.25">
      <c r="V13252" s="280"/>
      <c r="Y13252" s="243"/>
    </row>
    <row r="13253" spans="22:25" x14ac:dyDescent="0.25">
      <c r="V13253" s="280"/>
      <c r="Y13253" s="243"/>
    </row>
    <row r="13254" spans="22:25" x14ac:dyDescent="0.25">
      <c r="V13254" s="280"/>
      <c r="Y13254" s="243"/>
    </row>
    <row r="13255" spans="22:25" x14ac:dyDescent="0.25">
      <c r="V13255" s="280"/>
      <c r="Y13255" s="243"/>
    </row>
    <row r="13256" spans="22:25" x14ac:dyDescent="0.25">
      <c r="V13256" s="280"/>
      <c r="Y13256" s="243"/>
    </row>
    <row r="13257" spans="22:25" x14ac:dyDescent="0.25">
      <c r="V13257" s="280"/>
      <c r="Y13257" s="243"/>
    </row>
    <row r="13258" spans="22:25" x14ac:dyDescent="0.25">
      <c r="V13258" s="280"/>
      <c r="Y13258" s="243"/>
    </row>
    <row r="13259" spans="22:25" x14ac:dyDescent="0.25">
      <c r="V13259" s="280"/>
      <c r="Y13259" s="243"/>
    </row>
    <row r="13260" spans="22:25" x14ac:dyDescent="0.25">
      <c r="V13260" s="280"/>
      <c r="Y13260" s="243"/>
    </row>
    <row r="13261" spans="22:25" x14ac:dyDescent="0.25">
      <c r="V13261" s="280"/>
      <c r="Y13261" s="243"/>
    </row>
    <row r="13262" spans="22:25" x14ac:dyDescent="0.25">
      <c r="V13262" s="280"/>
      <c r="Y13262" s="243"/>
    </row>
    <row r="13263" spans="22:25" x14ac:dyDescent="0.25">
      <c r="V13263" s="280"/>
      <c r="Y13263" s="243"/>
    </row>
    <row r="13264" spans="22:25" x14ac:dyDescent="0.25">
      <c r="V13264" s="280"/>
      <c r="Y13264" s="243"/>
    </row>
    <row r="13265" spans="22:25" x14ac:dyDescent="0.25">
      <c r="V13265" s="280"/>
      <c r="Y13265" s="243"/>
    </row>
    <row r="13266" spans="22:25" x14ac:dyDescent="0.25">
      <c r="V13266" s="280"/>
      <c r="Y13266" s="243"/>
    </row>
    <row r="13267" spans="22:25" x14ac:dyDescent="0.25">
      <c r="V13267" s="280"/>
      <c r="Y13267" s="243"/>
    </row>
    <row r="13268" spans="22:25" x14ac:dyDescent="0.25">
      <c r="V13268" s="280"/>
      <c r="Y13268" s="243"/>
    </row>
    <row r="13269" spans="22:25" x14ac:dyDescent="0.25">
      <c r="V13269" s="280"/>
      <c r="Y13269" s="243"/>
    </row>
    <row r="13270" spans="22:25" x14ac:dyDescent="0.25">
      <c r="V13270" s="280"/>
      <c r="Y13270" s="243"/>
    </row>
    <row r="13271" spans="22:25" x14ac:dyDescent="0.25">
      <c r="V13271" s="280"/>
      <c r="Y13271" s="243"/>
    </row>
    <row r="13272" spans="22:25" x14ac:dyDescent="0.25">
      <c r="V13272" s="280"/>
      <c r="Y13272" s="243"/>
    </row>
    <row r="13273" spans="22:25" x14ac:dyDescent="0.25">
      <c r="V13273" s="280"/>
      <c r="Y13273" s="243"/>
    </row>
    <row r="13274" spans="22:25" x14ac:dyDescent="0.25">
      <c r="V13274" s="280"/>
      <c r="Y13274" s="243"/>
    </row>
    <row r="13275" spans="22:25" x14ac:dyDescent="0.25">
      <c r="V13275" s="280"/>
      <c r="Y13275" s="243"/>
    </row>
    <row r="13276" spans="22:25" x14ac:dyDescent="0.25">
      <c r="V13276" s="280"/>
      <c r="Y13276" s="243"/>
    </row>
    <row r="13277" spans="22:25" x14ac:dyDescent="0.25">
      <c r="V13277" s="280"/>
      <c r="Y13277" s="243"/>
    </row>
    <row r="13278" spans="22:25" x14ac:dyDescent="0.25">
      <c r="V13278" s="280"/>
      <c r="Y13278" s="243"/>
    </row>
    <row r="13279" spans="22:25" x14ac:dyDescent="0.25">
      <c r="V13279" s="280"/>
      <c r="Y13279" s="243"/>
    </row>
    <row r="13280" spans="22:25" x14ac:dyDescent="0.25">
      <c r="V13280" s="280"/>
      <c r="Y13280" s="243"/>
    </row>
    <row r="13281" spans="22:25" x14ac:dyDescent="0.25">
      <c r="V13281" s="280"/>
      <c r="Y13281" s="243"/>
    </row>
    <row r="13282" spans="22:25" x14ac:dyDescent="0.25">
      <c r="V13282" s="280"/>
      <c r="Y13282" s="243"/>
    </row>
    <row r="13283" spans="22:25" x14ac:dyDescent="0.25">
      <c r="V13283" s="280"/>
      <c r="Y13283" s="243"/>
    </row>
    <row r="13284" spans="22:25" x14ac:dyDescent="0.25">
      <c r="V13284" s="280"/>
      <c r="Y13284" s="243"/>
    </row>
    <row r="13285" spans="22:25" x14ac:dyDescent="0.25">
      <c r="V13285" s="280"/>
      <c r="Y13285" s="243"/>
    </row>
    <row r="13286" spans="22:25" x14ac:dyDescent="0.25">
      <c r="V13286" s="280"/>
      <c r="Y13286" s="243"/>
    </row>
    <row r="13287" spans="22:25" x14ac:dyDescent="0.25">
      <c r="V13287" s="280"/>
      <c r="Y13287" s="243"/>
    </row>
    <row r="13288" spans="22:25" x14ac:dyDescent="0.25">
      <c r="V13288" s="280"/>
      <c r="Y13288" s="243"/>
    </row>
    <row r="13289" spans="22:25" x14ac:dyDescent="0.25">
      <c r="V13289" s="280"/>
      <c r="Y13289" s="243"/>
    </row>
    <row r="13290" spans="22:25" x14ac:dyDescent="0.25">
      <c r="V13290" s="280"/>
      <c r="Y13290" s="243"/>
    </row>
    <row r="13291" spans="22:25" x14ac:dyDescent="0.25">
      <c r="V13291" s="280"/>
      <c r="Y13291" s="243"/>
    </row>
    <row r="13292" spans="22:25" x14ac:dyDescent="0.25">
      <c r="V13292" s="280"/>
      <c r="Y13292" s="243"/>
    </row>
    <row r="13293" spans="22:25" x14ac:dyDescent="0.25">
      <c r="V13293" s="280"/>
      <c r="Y13293" s="243"/>
    </row>
    <row r="13294" spans="22:25" x14ac:dyDescent="0.25">
      <c r="V13294" s="280"/>
      <c r="Y13294" s="243"/>
    </row>
    <row r="13295" spans="22:25" x14ac:dyDescent="0.25">
      <c r="V13295" s="280"/>
      <c r="Y13295" s="243"/>
    </row>
    <row r="13296" spans="22:25" x14ac:dyDescent="0.25">
      <c r="V13296" s="280"/>
      <c r="Y13296" s="243"/>
    </row>
    <row r="13297" spans="22:25" x14ac:dyDescent="0.25">
      <c r="V13297" s="280"/>
      <c r="Y13297" s="243"/>
    </row>
    <row r="13298" spans="22:25" x14ac:dyDescent="0.25">
      <c r="V13298" s="280"/>
      <c r="Y13298" s="243"/>
    </row>
    <row r="13299" spans="22:25" x14ac:dyDescent="0.25">
      <c r="V13299" s="280"/>
      <c r="Y13299" s="243"/>
    </row>
    <row r="13300" spans="22:25" x14ac:dyDescent="0.25">
      <c r="V13300" s="280"/>
      <c r="Y13300" s="243"/>
    </row>
    <row r="13301" spans="22:25" x14ac:dyDescent="0.25">
      <c r="V13301" s="280"/>
      <c r="Y13301" s="243"/>
    </row>
    <row r="13302" spans="22:25" x14ac:dyDescent="0.25">
      <c r="V13302" s="280"/>
      <c r="Y13302" s="243"/>
    </row>
    <row r="13303" spans="22:25" x14ac:dyDescent="0.25">
      <c r="V13303" s="280"/>
      <c r="Y13303" s="243"/>
    </row>
    <row r="13304" spans="22:25" x14ac:dyDescent="0.25">
      <c r="V13304" s="280"/>
      <c r="Y13304" s="243"/>
    </row>
    <row r="13305" spans="22:25" x14ac:dyDescent="0.25">
      <c r="V13305" s="280"/>
      <c r="Y13305" s="243"/>
    </row>
    <row r="13306" spans="22:25" x14ac:dyDescent="0.25">
      <c r="V13306" s="280"/>
      <c r="Y13306" s="243"/>
    </row>
    <row r="13307" spans="22:25" x14ac:dyDescent="0.25">
      <c r="V13307" s="280"/>
      <c r="Y13307" s="243"/>
    </row>
    <row r="13308" spans="22:25" x14ac:dyDescent="0.25">
      <c r="V13308" s="280"/>
      <c r="Y13308" s="243"/>
    </row>
    <row r="13309" spans="22:25" x14ac:dyDescent="0.25">
      <c r="V13309" s="280"/>
      <c r="Y13309" s="243"/>
    </row>
    <row r="13310" spans="22:25" x14ac:dyDescent="0.25">
      <c r="V13310" s="280"/>
      <c r="Y13310" s="243"/>
    </row>
    <row r="13311" spans="22:25" x14ac:dyDescent="0.25">
      <c r="V13311" s="280"/>
      <c r="Y13311" s="243"/>
    </row>
    <row r="13312" spans="22:25" x14ac:dyDescent="0.25">
      <c r="V13312" s="280"/>
      <c r="Y13312" s="243"/>
    </row>
    <row r="13313" spans="22:25" x14ac:dyDescent="0.25">
      <c r="V13313" s="280"/>
      <c r="Y13313" s="243"/>
    </row>
    <row r="13314" spans="22:25" x14ac:dyDescent="0.25">
      <c r="V13314" s="280"/>
      <c r="Y13314" s="243"/>
    </row>
    <row r="13315" spans="22:25" x14ac:dyDescent="0.25">
      <c r="V13315" s="280"/>
      <c r="Y13315" s="243"/>
    </row>
    <row r="13316" spans="22:25" x14ac:dyDescent="0.25">
      <c r="V13316" s="280"/>
      <c r="Y13316" s="243"/>
    </row>
    <row r="13317" spans="22:25" x14ac:dyDescent="0.25">
      <c r="V13317" s="280"/>
      <c r="Y13317" s="243"/>
    </row>
    <row r="13318" spans="22:25" x14ac:dyDescent="0.25">
      <c r="V13318" s="280"/>
      <c r="Y13318" s="243"/>
    </row>
    <row r="13319" spans="22:25" x14ac:dyDescent="0.25">
      <c r="V13319" s="280"/>
      <c r="Y13319" s="243"/>
    </row>
    <row r="13320" spans="22:25" x14ac:dyDescent="0.25">
      <c r="V13320" s="280"/>
      <c r="Y13320" s="243"/>
    </row>
    <row r="13321" spans="22:25" x14ac:dyDescent="0.25">
      <c r="V13321" s="280"/>
      <c r="Y13321" s="243"/>
    </row>
    <row r="13322" spans="22:25" x14ac:dyDescent="0.25">
      <c r="V13322" s="280"/>
      <c r="Y13322" s="243"/>
    </row>
    <row r="13323" spans="22:25" x14ac:dyDescent="0.25">
      <c r="V13323" s="280"/>
      <c r="Y13323" s="243"/>
    </row>
    <row r="13324" spans="22:25" x14ac:dyDescent="0.25">
      <c r="V13324" s="280"/>
      <c r="Y13324" s="243"/>
    </row>
    <row r="13325" spans="22:25" x14ac:dyDescent="0.25">
      <c r="V13325" s="280"/>
      <c r="Y13325" s="243"/>
    </row>
    <row r="13326" spans="22:25" x14ac:dyDescent="0.25">
      <c r="V13326" s="280"/>
      <c r="Y13326" s="243"/>
    </row>
    <row r="13327" spans="22:25" x14ac:dyDescent="0.25">
      <c r="V13327" s="280"/>
      <c r="Y13327" s="243"/>
    </row>
    <row r="13328" spans="22:25" x14ac:dyDescent="0.25">
      <c r="V13328" s="280"/>
      <c r="Y13328" s="243"/>
    </row>
    <row r="13329" spans="22:25" x14ac:dyDescent="0.25">
      <c r="V13329" s="280"/>
      <c r="Y13329" s="243"/>
    </row>
    <row r="13330" spans="22:25" x14ac:dyDescent="0.25">
      <c r="V13330" s="280"/>
      <c r="Y13330" s="243"/>
    </row>
    <row r="13331" spans="22:25" x14ac:dyDescent="0.25">
      <c r="V13331" s="280"/>
      <c r="Y13331" s="243"/>
    </row>
    <row r="13332" spans="22:25" x14ac:dyDescent="0.25">
      <c r="V13332" s="280"/>
      <c r="Y13332" s="243"/>
    </row>
    <row r="13333" spans="22:25" x14ac:dyDescent="0.25">
      <c r="V13333" s="280"/>
      <c r="Y13333" s="243"/>
    </row>
    <row r="13334" spans="22:25" x14ac:dyDescent="0.25">
      <c r="V13334" s="280"/>
      <c r="Y13334" s="243"/>
    </row>
    <row r="13335" spans="22:25" x14ac:dyDescent="0.25">
      <c r="V13335" s="280"/>
      <c r="Y13335" s="243"/>
    </row>
    <row r="13336" spans="22:25" x14ac:dyDescent="0.25">
      <c r="V13336" s="280"/>
      <c r="Y13336" s="243"/>
    </row>
    <row r="13337" spans="22:25" x14ac:dyDescent="0.25">
      <c r="V13337" s="280"/>
      <c r="Y13337" s="243"/>
    </row>
    <row r="13338" spans="22:25" x14ac:dyDescent="0.25">
      <c r="V13338" s="280"/>
      <c r="Y13338" s="243"/>
    </row>
    <row r="13339" spans="22:25" x14ac:dyDescent="0.25">
      <c r="V13339" s="280"/>
      <c r="Y13339" s="243"/>
    </row>
    <row r="13340" spans="22:25" x14ac:dyDescent="0.25">
      <c r="V13340" s="280"/>
      <c r="Y13340" s="243"/>
    </row>
    <row r="13341" spans="22:25" x14ac:dyDescent="0.25">
      <c r="V13341" s="280"/>
      <c r="Y13341" s="243"/>
    </row>
    <row r="13342" spans="22:25" x14ac:dyDescent="0.25">
      <c r="V13342" s="280"/>
      <c r="Y13342" s="243"/>
    </row>
    <row r="13343" spans="22:25" x14ac:dyDescent="0.25">
      <c r="V13343" s="280"/>
      <c r="Y13343" s="243"/>
    </row>
    <row r="13344" spans="22:25" x14ac:dyDescent="0.25">
      <c r="V13344" s="280"/>
      <c r="Y13344" s="243"/>
    </row>
    <row r="13345" spans="22:25" x14ac:dyDescent="0.25">
      <c r="V13345" s="280"/>
      <c r="Y13345" s="243"/>
    </row>
    <row r="13346" spans="22:25" x14ac:dyDescent="0.25">
      <c r="V13346" s="280"/>
      <c r="Y13346" s="243"/>
    </row>
    <row r="13347" spans="22:25" x14ac:dyDescent="0.25">
      <c r="V13347" s="280"/>
      <c r="Y13347" s="243"/>
    </row>
    <row r="13348" spans="22:25" x14ac:dyDescent="0.25">
      <c r="V13348" s="280"/>
      <c r="Y13348" s="243"/>
    </row>
    <row r="13349" spans="22:25" x14ac:dyDescent="0.25">
      <c r="V13349" s="280"/>
      <c r="Y13349" s="243"/>
    </row>
    <row r="13350" spans="22:25" x14ac:dyDescent="0.25">
      <c r="V13350" s="280"/>
      <c r="Y13350" s="243"/>
    </row>
    <row r="13351" spans="22:25" x14ac:dyDescent="0.25">
      <c r="V13351" s="280"/>
      <c r="Y13351" s="243"/>
    </row>
    <row r="13352" spans="22:25" x14ac:dyDescent="0.25">
      <c r="V13352" s="280"/>
      <c r="Y13352" s="243"/>
    </row>
    <row r="13353" spans="22:25" x14ac:dyDescent="0.25">
      <c r="V13353" s="280"/>
      <c r="Y13353" s="243"/>
    </row>
    <row r="13354" spans="22:25" x14ac:dyDescent="0.25">
      <c r="V13354" s="280"/>
      <c r="Y13354" s="243"/>
    </row>
    <row r="13355" spans="22:25" x14ac:dyDescent="0.25">
      <c r="V13355" s="280"/>
      <c r="Y13355" s="243"/>
    </row>
    <row r="13356" spans="22:25" x14ac:dyDescent="0.25">
      <c r="V13356" s="280"/>
      <c r="Y13356" s="243"/>
    </row>
    <row r="13357" spans="22:25" x14ac:dyDescent="0.25">
      <c r="V13357" s="280"/>
      <c r="Y13357" s="243"/>
    </row>
    <row r="13358" spans="22:25" x14ac:dyDescent="0.25">
      <c r="V13358" s="280"/>
      <c r="Y13358" s="243"/>
    </row>
    <row r="13359" spans="22:25" x14ac:dyDescent="0.25">
      <c r="V13359" s="280"/>
      <c r="Y13359" s="243"/>
    </row>
    <row r="13360" spans="22:25" x14ac:dyDescent="0.25">
      <c r="V13360" s="280"/>
      <c r="Y13360" s="243"/>
    </row>
    <row r="13361" spans="22:25" x14ac:dyDescent="0.25">
      <c r="V13361" s="280"/>
      <c r="Y13361" s="243"/>
    </row>
    <row r="13362" spans="22:25" x14ac:dyDescent="0.25">
      <c r="V13362" s="280"/>
      <c r="Y13362" s="243"/>
    </row>
    <row r="13363" spans="22:25" x14ac:dyDescent="0.25">
      <c r="V13363" s="280"/>
      <c r="Y13363" s="243"/>
    </row>
    <row r="13364" spans="22:25" x14ac:dyDescent="0.25">
      <c r="V13364" s="280"/>
      <c r="Y13364" s="243"/>
    </row>
    <row r="13365" spans="22:25" x14ac:dyDescent="0.25">
      <c r="V13365" s="280"/>
      <c r="Y13365" s="243"/>
    </row>
    <row r="13366" spans="22:25" x14ac:dyDescent="0.25">
      <c r="V13366" s="280"/>
      <c r="Y13366" s="243"/>
    </row>
    <row r="13367" spans="22:25" x14ac:dyDescent="0.25">
      <c r="V13367" s="280"/>
      <c r="Y13367" s="243"/>
    </row>
    <row r="13368" spans="22:25" x14ac:dyDescent="0.25">
      <c r="V13368" s="280"/>
      <c r="Y13368" s="243"/>
    </row>
    <row r="13369" spans="22:25" x14ac:dyDescent="0.25">
      <c r="V13369" s="280"/>
      <c r="Y13369" s="243"/>
    </row>
    <row r="13370" spans="22:25" x14ac:dyDescent="0.25">
      <c r="V13370" s="280"/>
      <c r="Y13370" s="243"/>
    </row>
    <row r="13371" spans="22:25" x14ac:dyDescent="0.25">
      <c r="V13371" s="280"/>
      <c r="Y13371" s="243"/>
    </row>
    <row r="13372" spans="22:25" x14ac:dyDescent="0.25">
      <c r="V13372" s="280"/>
      <c r="Y13372" s="243"/>
    </row>
    <row r="13373" spans="22:25" x14ac:dyDescent="0.25">
      <c r="V13373" s="280"/>
      <c r="Y13373" s="243"/>
    </row>
    <row r="13374" spans="22:25" x14ac:dyDescent="0.25">
      <c r="V13374" s="280"/>
      <c r="Y13374" s="243"/>
    </row>
    <row r="13375" spans="22:25" x14ac:dyDescent="0.25">
      <c r="V13375" s="280"/>
      <c r="Y13375" s="243"/>
    </row>
    <row r="13376" spans="22:25" x14ac:dyDescent="0.25">
      <c r="V13376" s="280"/>
      <c r="Y13376" s="243"/>
    </row>
    <row r="13377" spans="22:25" x14ac:dyDescent="0.25">
      <c r="V13377" s="280"/>
      <c r="Y13377" s="243"/>
    </row>
    <row r="13378" spans="22:25" x14ac:dyDescent="0.25">
      <c r="V13378" s="280"/>
      <c r="Y13378" s="243"/>
    </row>
    <row r="13379" spans="22:25" x14ac:dyDescent="0.25">
      <c r="V13379" s="280"/>
      <c r="Y13379" s="243"/>
    </row>
    <row r="13380" spans="22:25" x14ac:dyDescent="0.25">
      <c r="V13380" s="280"/>
      <c r="Y13380" s="243"/>
    </row>
    <row r="13381" spans="22:25" x14ac:dyDescent="0.25">
      <c r="V13381" s="280"/>
      <c r="Y13381" s="243"/>
    </row>
    <row r="13382" spans="22:25" x14ac:dyDescent="0.25">
      <c r="V13382" s="280"/>
      <c r="Y13382" s="243"/>
    </row>
    <row r="13383" spans="22:25" x14ac:dyDescent="0.25">
      <c r="V13383" s="280"/>
      <c r="Y13383" s="243"/>
    </row>
    <row r="13384" spans="22:25" x14ac:dyDescent="0.25">
      <c r="V13384" s="280"/>
      <c r="Y13384" s="243"/>
    </row>
    <row r="13385" spans="22:25" x14ac:dyDescent="0.25">
      <c r="V13385" s="280"/>
      <c r="Y13385" s="243"/>
    </row>
    <row r="13386" spans="22:25" x14ac:dyDescent="0.25">
      <c r="V13386" s="280"/>
      <c r="Y13386" s="243"/>
    </row>
    <row r="13387" spans="22:25" x14ac:dyDescent="0.25">
      <c r="V13387" s="280"/>
      <c r="Y13387" s="243"/>
    </row>
    <row r="13388" spans="22:25" x14ac:dyDescent="0.25">
      <c r="V13388" s="280"/>
      <c r="Y13388" s="243"/>
    </row>
    <row r="13389" spans="22:25" x14ac:dyDescent="0.25">
      <c r="V13389" s="280"/>
      <c r="Y13389" s="243"/>
    </row>
    <row r="13390" spans="22:25" x14ac:dyDescent="0.25">
      <c r="V13390" s="280"/>
      <c r="Y13390" s="243"/>
    </row>
    <row r="13391" spans="22:25" x14ac:dyDescent="0.25">
      <c r="V13391" s="280"/>
      <c r="Y13391" s="243"/>
    </row>
    <row r="13392" spans="22:25" x14ac:dyDescent="0.25">
      <c r="V13392" s="280"/>
      <c r="Y13392" s="243"/>
    </row>
    <row r="13393" spans="22:25" x14ac:dyDescent="0.25">
      <c r="V13393" s="280"/>
      <c r="Y13393" s="243"/>
    </row>
    <row r="13394" spans="22:25" x14ac:dyDescent="0.25">
      <c r="V13394" s="280"/>
      <c r="Y13394" s="243"/>
    </row>
    <row r="13395" spans="22:25" x14ac:dyDescent="0.25">
      <c r="V13395" s="280"/>
      <c r="Y13395" s="243"/>
    </row>
    <row r="13396" spans="22:25" x14ac:dyDescent="0.25">
      <c r="V13396" s="280"/>
      <c r="Y13396" s="243"/>
    </row>
    <row r="13397" spans="22:25" x14ac:dyDescent="0.25">
      <c r="V13397" s="280"/>
      <c r="Y13397" s="243"/>
    </row>
    <row r="13398" spans="22:25" x14ac:dyDescent="0.25">
      <c r="V13398" s="280"/>
      <c r="Y13398" s="243"/>
    </row>
    <row r="13399" spans="22:25" x14ac:dyDescent="0.25">
      <c r="V13399" s="280"/>
      <c r="Y13399" s="243"/>
    </row>
    <row r="13400" spans="22:25" x14ac:dyDescent="0.25">
      <c r="V13400" s="280"/>
      <c r="Y13400" s="243"/>
    </row>
    <row r="13401" spans="22:25" x14ac:dyDescent="0.25">
      <c r="V13401" s="280"/>
      <c r="Y13401" s="243"/>
    </row>
    <row r="13402" spans="22:25" x14ac:dyDescent="0.25">
      <c r="V13402" s="280"/>
      <c r="Y13402" s="243"/>
    </row>
    <row r="13403" spans="22:25" x14ac:dyDescent="0.25">
      <c r="V13403" s="280"/>
      <c r="Y13403" s="243"/>
    </row>
    <row r="13404" spans="22:25" x14ac:dyDescent="0.25">
      <c r="V13404" s="280"/>
      <c r="Y13404" s="243"/>
    </row>
    <row r="13405" spans="22:25" x14ac:dyDescent="0.25">
      <c r="V13405" s="280"/>
      <c r="Y13405" s="243"/>
    </row>
    <row r="13406" spans="22:25" x14ac:dyDescent="0.25">
      <c r="V13406" s="280"/>
      <c r="Y13406" s="243"/>
    </row>
    <row r="13407" spans="22:25" x14ac:dyDescent="0.25">
      <c r="V13407" s="280"/>
      <c r="Y13407" s="243"/>
    </row>
    <row r="13408" spans="22:25" x14ac:dyDescent="0.25">
      <c r="V13408" s="280"/>
      <c r="Y13408" s="243"/>
    </row>
    <row r="13409" spans="22:25" x14ac:dyDescent="0.25">
      <c r="V13409" s="280"/>
      <c r="Y13409" s="243"/>
    </row>
    <row r="13410" spans="22:25" x14ac:dyDescent="0.25">
      <c r="V13410" s="280"/>
      <c r="Y13410" s="243"/>
    </row>
    <row r="13411" spans="22:25" x14ac:dyDescent="0.25">
      <c r="V13411" s="280"/>
      <c r="Y13411" s="243"/>
    </row>
    <row r="13412" spans="22:25" x14ac:dyDescent="0.25">
      <c r="V13412" s="280"/>
      <c r="Y13412" s="243"/>
    </row>
    <row r="13413" spans="22:25" x14ac:dyDescent="0.25">
      <c r="V13413" s="280"/>
      <c r="Y13413" s="243"/>
    </row>
    <row r="13414" spans="22:25" x14ac:dyDescent="0.25">
      <c r="V13414" s="280"/>
      <c r="Y13414" s="243"/>
    </row>
    <row r="13415" spans="22:25" x14ac:dyDescent="0.25">
      <c r="V13415" s="280"/>
      <c r="Y13415" s="243"/>
    </row>
    <row r="13416" spans="22:25" x14ac:dyDescent="0.25">
      <c r="V13416" s="280"/>
      <c r="Y13416" s="243"/>
    </row>
    <row r="13417" spans="22:25" x14ac:dyDescent="0.25">
      <c r="V13417" s="280"/>
      <c r="Y13417" s="243"/>
    </row>
    <row r="13418" spans="22:25" x14ac:dyDescent="0.25">
      <c r="V13418" s="280"/>
      <c r="Y13418" s="243"/>
    </row>
    <row r="13419" spans="22:25" x14ac:dyDescent="0.25">
      <c r="V13419" s="280"/>
      <c r="Y13419" s="243"/>
    </row>
    <row r="13420" spans="22:25" x14ac:dyDescent="0.25">
      <c r="V13420" s="280"/>
      <c r="Y13420" s="243"/>
    </row>
    <row r="13421" spans="22:25" x14ac:dyDescent="0.25">
      <c r="V13421" s="280"/>
      <c r="Y13421" s="243"/>
    </row>
    <row r="13422" spans="22:25" x14ac:dyDescent="0.25">
      <c r="V13422" s="280"/>
      <c r="Y13422" s="243"/>
    </row>
    <row r="13423" spans="22:25" x14ac:dyDescent="0.25">
      <c r="V13423" s="280"/>
      <c r="Y13423" s="243"/>
    </row>
    <row r="13424" spans="22:25" x14ac:dyDescent="0.25">
      <c r="V13424" s="280"/>
      <c r="Y13424" s="243"/>
    </row>
    <row r="13425" spans="22:25" x14ac:dyDescent="0.25">
      <c r="V13425" s="280"/>
      <c r="Y13425" s="243"/>
    </row>
    <row r="13426" spans="22:25" x14ac:dyDescent="0.25">
      <c r="V13426" s="280"/>
      <c r="Y13426" s="243"/>
    </row>
    <row r="13427" spans="22:25" x14ac:dyDescent="0.25">
      <c r="V13427" s="280"/>
      <c r="Y13427" s="243"/>
    </row>
    <row r="13428" spans="22:25" x14ac:dyDescent="0.25">
      <c r="V13428" s="280"/>
      <c r="Y13428" s="243"/>
    </row>
    <row r="13429" spans="22:25" x14ac:dyDescent="0.25">
      <c r="V13429" s="280"/>
      <c r="Y13429" s="243"/>
    </row>
    <row r="13430" spans="22:25" x14ac:dyDescent="0.25">
      <c r="V13430" s="280"/>
      <c r="Y13430" s="243"/>
    </row>
    <row r="13431" spans="22:25" x14ac:dyDescent="0.25">
      <c r="V13431" s="280"/>
      <c r="Y13431" s="243"/>
    </row>
    <row r="13432" spans="22:25" x14ac:dyDescent="0.25">
      <c r="V13432" s="280"/>
      <c r="Y13432" s="243"/>
    </row>
    <row r="13433" spans="22:25" x14ac:dyDescent="0.25">
      <c r="V13433" s="280"/>
      <c r="Y13433" s="243"/>
    </row>
    <row r="13434" spans="22:25" x14ac:dyDescent="0.25">
      <c r="V13434" s="280"/>
      <c r="Y13434" s="243"/>
    </row>
    <row r="13435" spans="22:25" x14ac:dyDescent="0.25">
      <c r="V13435" s="280"/>
      <c r="Y13435" s="243"/>
    </row>
    <row r="13436" spans="22:25" x14ac:dyDescent="0.25">
      <c r="V13436" s="280"/>
      <c r="Y13436" s="243"/>
    </row>
    <row r="13437" spans="22:25" x14ac:dyDescent="0.25">
      <c r="V13437" s="280"/>
      <c r="Y13437" s="243"/>
    </row>
    <row r="13438" spans="22:25" x14ac:dyDescent="0.25">
      <c r="V13438" s="280"/>
      <c r="Y13438" s="243"/>
    </row>
    <row r="13439" spans="22:25" x14ac:dyDescent="0.25">
      <c r="V13439" s="280"/>
      <c r="Y13439" s="243"/>
    </row>
    <row r="13440" spans="22:25" x14ac:dyDescent="0.25">
      <c r="V13440" s="280"/>
      <c r="Y13440" s="243"/>
    </row>
    <row r="13441" spans="22:25" x14ac:dyDescent="0.25">
      <c r="V13441" s="280"/>
      <c r="Y13441" s="243"/>
    </row>
    <row r="13442" spans="22:25" x14ac:dyDescent="0.25">
      <c r="V13442" s="280"/>
      <c r="Y13442" s="243"/>
    </row>
    <row r="13443" spans="22:25" x14ac:dyDescent="0.25">
      <c r="V13443" s="280"/>
      <c r="Y13443" s="243"/>
    </row>
    <row r="13444" spans="22:25" x14ac:dyDescent="0.25">
      <c r="V13444" s="280"/>
      <c r="Y13444" s="243"/>
    </row>
    <row r="13445" spans="22:25" x14ac:dyDescent="0.25">
      <c r="V13445" s="280"/>
      <c r="Y13445" s="243"/>
    </row>
    <row r="13446" spans="22:25" x14ac:dyDescent="0.25">
      <c r="V13446" s="280"/>
      <c r="Y13446" s="243"/>
    </row>
    <row r="13447" spans="22:25" x14ac:dyDescent="0.25">
      <c r="V13447" s="280"/>
      <c r="Y13447" s="243"/>
    </row>
    <row r="13448" spans="22:25" x14ac:dyDescent="0.25">
      <c r="V13448" s="280"/>
      <c r="Y13448" s="243"/>
    </row>
    <row r="13449" spans="22:25" x14ac:dyDescent="0.25">
      <c r="V13449" s="280"/>
      <c r="Y13449" s="243"/>
    </row>
    <row r="13450" spans="22:25" x14ac:dyDescent="0.25">
      <c r="V13450" s="280"/>
      <c r="Y13450" s="243"/>
    </row>
    <row r="13451" spans="22:25" x14ac:dyDescent="0.25">
      <c r="V13451" s="280"/>
      <c r="Y13451" s="243"/>
    </row>
    <row r="13452" spans="22:25" x14ac:dyDescent="0.25">
      <c r="V13452" s="280"/>
      <c r="Y13452" s="243"/>
    </row>
    <row r="13453" spans="22:25" x14ac:dyDescent="0.25">
      <c r="V13453" s="280"/>
      <c r="Y13453" s="243"/>
    </row>
    <row r="13454" spans="22:25" x14ac:dyDescent="0.25">
      <c r="V13454" s="280"/>
      <c r="Y13454" s="243"/>
    </row>
    <row r="13455" spans="22:25" x14ac:dyDescent="0.25">
      <c r="V13455" s="280"/>
      <c r="Y13455" s="243"/>
    </row>
    <row r="13456" spans="22:25" x14ac:dyDescent="0.25">
      <c r="V13456" s="280"/>
      <c r="Y13456" s="243"/>
    </row>
    <row r="13457" spans="22:25" x14ac:dyDescent="0.25">
      <c r="V13457" s="280"/>
      <c r="Y13457" s="243"/>
    </row>
    <row r="13458" spans="22:25" x14ac:dyDescent="0.25">
      <c r="V13458" s="280"/>
      <c r="Y13458" s="243"/>
    </row>
    <row r="13459" spans="22:25" x14ac:dyDescent="0.25">
      <c r="V13459" s="280"/>
      <c r="Y13459" s="243"/>
    </row>
    <row r="13460" spans="22:25" x14ac:dyDescent="0.25">
      <c r="V13460" s="280"/>
      <c r="Y13460" s="243"/>
    </row>
    <row r="13461" spans="22:25" x14ac:dyDescent="0.25">
      <c r="V13461" s="280"/>
      <c r="Y13461" s="243"/>
    </row>
    <row r="13462" spans="22:25" x14ac:dyDescent="0.25">
      <c r="V13462" s="280"/>
      <c r="Y13462" s="243"/>
    </row>
    <row r="13463" spans="22:25" x14ac:dyDescent="0.25">
      <c r="V13463" s="280"/>
      <c r="Y13463" s="243"/>
    </row>
    <row r="13464" spans="22:25" x14ac:dyDescent="0.25">
      <c r="V13464" s="280"/>
      <c r="Y13464" s="243"/>
    </row>
    <row r="13465" spans="22:25" x14ac:dyDescent="0.25">
      <c r="V13465" s="280"/>
      <c r="Y13465" s="243"/>
    </row>
    <row r="13466" spans="22:25" x14ac:dyDescent="0.25">
      <c r="V13466" s="280"/>
      <c r="Y13466" s="243"/>
    </row>
    <row r="13467" spans="22:25" x14ac:dyDescent="0.25">
      <c r="V13467" s="280"/>
      <c r="Y13467" s="243"/>
    </row>
    <row r="13468" spans="22:25" x14ac:dyDescent="0.25">
      <c r="V13468" s="280"/>
      <c r="Y13468" s="243"/>
    </row>
    <row r="13469" spans="22:25" x14ac:dyDescent="0.25">
      <c r="V13469" s="280"/>
      <c r="Y13469" s="243"/>
    </row>
    <row r="13470" spans="22:25" x14ac:dyDescent="0.25">
      <c r="V13470" s="280"/>
      <c r="Y13470" s="243"/>
    </row>
    <row r="13471" spans="22:25" x14ac:dyDescent="0.25">
      <c r="V13471" s="280"/>
      <c r="Y13471" s="243"/>
    </row>
    <row r="13472" spans="22:25" x14ac:dyDescent="0.25">
      <c r="V13472" s="280"/>
      <c r="Y13472" s="243"/>
    </row>
    <row r="13473" spans="22:25" x14ac:dyDescent="0.25">
      <c r="V13473" s="280"/>
      <c r="Y13473" s="243"/>
    </row>
    <row r="13474" spans="22:25" x14ac:dyDescent="0.25">
      <c r="V13474" s="280"/>
      <c r="Y13474" s="243"/>
    </row>
    <row r="13475" spans="22:25" x14ac:dyDescent="0.25">
      <c r="V13475" s="280"/>
      <c r="Y13475" s="243"/>
    </row>
    <row r="13476" spans="22:25" x14ac:dyDescent="0.25">
      <c r="V13476" s="280"/>
      <c r="Y13476" s="243"/>
    </row>
    <row r="13477" spans="22:25" x14ac:dyDescent="0.25">
      <c r="V13477" s="280"/>
      <c r="Y13477" s="243"/>
    </row>
    <row r="13478" spans="22:25" x14ac:dyDescent="0.25">
      <c r="V13478" s="280"/>
      <c r="Y13478" s="243"/>
    </row>
    <row r="13479" spans="22:25" x14ac:dyDescent="0.25">
      <c r="V13479" s="280"/>
      <c r="Y13479" s="243"/>
    </row>
    <row r="13480" spans="22:25" x14ac:dyDescent="0.25">
      <c r="V13480" s="280"/>
      <c r="Y13480" s="243"/>
    </row>
    <row r="13481" spans="22:25" x14ac:dyDescent="0.25">
      <c r="V13481" s="280"/>
      <c r="Y13481" s="243"/>
    </row>
    <row r="13482" spans="22:25" x14ac:dyDescent="0.25">
      <c r="V13482" s="280"/>
      <c r="Y13482" s="243"/>
    </row>
    <row r="13483" spans="22:25" x14ac:dyDescent="0.25">
      <c r="V13483" s="280"/>
      <c r="Y13483" s="243"/>
    </row>
    <row r="13484" spans="22:25" x14ac:dyDescent="0.25">
      <c r="V13484" s="280"/>
      <c r="Y13484" s="243"/>
    </row>
    <row r="13485" spans="22:25" x14ac:dyDescent="0.25">
      <c r="V13485" s="280"/>
      <c r="Y13485" s="243"/>
    </row>
    <row r="13486" spans="22:25" x14ac:dyDescent="0.25">
      <c r="V13486" s="280"/>
      <c r="Y13486" s="243"/>
    </row>
    <row r="13487" spans="22:25" x14ac:dyDescent="0.25">
      <c r="V13487" s="280"/>
      <c r="Y13487" s="243"/>
    </row>
    <row r="13488" spans="22:25" x14ac:dyDescent="0.25">
      <c r="V13488" s="280"/>
      <c r="Y13488" s="243"/>
    </row>
    <row r="13489" spans="22:25" x14ac:dyDescent="0.25">
      <c r="V13489" s="280"/>
      <c r="Y13489" s="243"/>
    </row>
    <row r="13490" spans="22:25" x14ac:dyDescent="0.25">
      <c r="V13490" s="280"/>
      <c r="Y13490" s="243"/>
    </row>
    <row r="13491" spans="22:25" x14ac:dyDescent="0.25">
      <c r="V13491" s="280"/>
      <c r="Y13491" s="243"/>
    </row>
    <row r="13492" spans="22:25" x14ac:dyDescent="0.25">
      <c r="V13492" s="280"/>
      <c r="Y13492" s="243"/>
    </row>
    <row r="13493" spans="22:25" x14ac:dyDescent="0.25">
      <c r="V13493" s="280"/>
      <c r="Y13493" s="243"/>
    </row>
    <row r="13494" spans="22:25" x14ac:dyDescent="0.25">
      <c r="V13494" s="280"/>
      <c r="Y13494" s="243"/>
    </row>
    <row r="13495" spans="22:25" x14ac:dyDescent="0.25">
      <c r="V13495" s="280"/>
      <c r="Y13495" s="243"/>
    </row>
    <row r="13496" spans="22:25" x14ac:dyDescent="0.25">
      <c r="V13496" s="280"/>
      <c r="Y13496" s="243"/>
    </row>
    <row r="13497" spans="22:25" x14ac:dyDescent="0.25">
      <c r="V13497" s="280"/>
      <c r="Y13497" s="243"/>
    </row>
    <row r="13498" spans="22:25" x14ac:dyDescent="0.25">
      <c r="V13498" s="280"/>
      <c r="Y13498" s="243"/>
    </row>
    <row r="13499" spans="22:25" x14ac:dyDescent="0.25">
      <c r="V13499" s="280"/>
      <c r="Y13499" s="243"/>
    </row>
    <row r="13500" spans="22:25" x14ac:dyDescent="0.25">
      <c r="V13500" s="280"/>
      <c r="Y13500" s="243"/>
    </row>
    <row r="13501" spans="22:25" x14ac:dyDescent="0.25">
      <c r="V13501" s="280"/>
      <c r="Y13501" s="243"/>
    </row>
    <row r="13502" spans="22:25" x14ac:dyDescent="0.25">
      <c r="V13502" s="280"/>
      <c r="Y13502" s="243"/>
    </row>
    <row r="13503" spans="22:25" x14ac:dyDescent="0.25">
      <c r="V13503" s="280"/>
      <c r="Y13503" s="243"/>
    </row>
    <row r="13504" spans="22:25" x14ac:dyDescent="0.25">
      <c r="V13504" s="280"/>
      <c r="Y13504" s="243"/>
    </row>
    <row r="13505" spans="22:25" x14ac:dyDescent="0.25">
      <c r="V13505" s="280"/>
      <c r="Y13505" s="243"/>
    </row>
    <row r="13506" spans="22:25" x14ac:dyDescent="0.25">
      <c r="V13506" s="280"/>
      <c r="Y13506" s="243"/>
    </row>
    <row r="13507" spans="22:25" x14ac:dyDescent="0.25">
      <c r="V13507" s="280"/>
      <c r="Y13507" s="243"/>
    </row>
    <row r="13508" spans="22:25" x14ac:dyDescent="0.25">
      <c r="V13508" s="280"/>
      <c r="Y13508" s="243"/>
    </row>
    <row r="13509" spans="22:25" x14ac:dyDescent="0.25">
      <c r="V13509" s="280"/>
      <c r="Y13509" s="243"/>
    </row>
    <row r="13510" spans="22:25" x14ac:dyDescent="0.25">
      <c r="V13510" s="280"/>
      <c r="Y13510" s="243"/>
    </row>
    <row r="13511" spans="22:25" x14ac:dyDescent="0.25">
      <c r="V13511" s="280"/>
      <c r="Y13511" s="243"/>
    </row>
    <row r="13512" spans="22:25" x14ac:dyDescent="0.25">
      <c r="V13512" s="280"/>
      <c r="Y13512" s="243"/>
    </row>
    <row r="13513" spans="22:25" x14ac:dyDescent="0.25">
      <c r="V13513" s="280"/>
      <c r="Y13513" s="243"/>
    </row>
    <row r="13514" spans="22:25" x14ac:dyDescent="0.25">
      <c r="V13514" s="280"/>
      <c r="Y13514" s="243"/>
    </row>
    <row r="13515" spans="22:25" x14ac:dyDescent="0.25">
      <c r="V13515" s="280"/>
      <c r="Y13515" s="243"/>
    </row>
    <row r="13516" spans="22:25" x14ac:dyDescent="0.25">
      <c r="V13516" s="280"/>
      <c r="Y13516" s="243"/>
    </row>
    <row r="13517" spans="22:25" x14ac:dyDescent="0.25">
      <c r="V13517" s="280"/>
      <c r="Y13517" s="243"/>
    </row>
    <row r="13518" spans="22:25" x14ac:dyDescent="0.25">
      <c r="V13518" s="280"/>
      <c r="Y13518" s="243"/>
    </row>
    <row r="13519" spans="22:25" x14ac:dyDescent="0.25">
      <c r="V13519" s="280"/>
      <c r="Y13519" s="243"/>
    </row>
    <row r="13520" spans="22:25" x14ac:dyDescent="0.25">
      <c r="V13520" s="280"/>
      <c r="Y13520" s="243"/>
    </row>
    <row r="13521" spans="22:25" x14ac:dyDescent="0.25">
      <c r="V13521" s="280"/>
      <c r="Y13521" s="243"/>
    </row>
    <row r="13522" spans="22:25" x14ac:dyDescent="0.25">
      <c r="V13522" s="280"/>
      <c r="Y13522" s="243"/>
    </row>
    <row r="13523" spans="22:25" x14ac:dyDescent="0.25">
      <c r="V13523" s="280"/>
      <c r="Y13523" s="243"/>
    </row>
    <row r="13524" spans="22:25" x14ac:dyDescent="0.25">
      <c r="V13524" s="280"/>
      <c r="Y13524" s="243"/>
    </row>
    <row r="13525" spans="22:25" x14ac:dyDescent="0.25">
      <c r="V13525" s="280"/>
      <c r="Y13525" s="243"/>
    </row>
    <row r="13526" spans="22:25" x14ac:dyDescent="0.25">
      <c r="V13526" s="280"/>
      <c r="Y13526" s="243"/>
    </row>
    <row r="13527" spans="22:25" x14ac:dyDescent="0.25">
      <c r="V13527" s="280"/>
      <c r="Y13527" s="243"/>
    </row>
    <row r="13528" spans="22:25" x14ac:dyDescent="0.25">
      <c r="V13528" s="280"/>
      <c r="Y13528" s="243"/>
    </row>
    <row r="13529" spans="22:25" x14ac:dyDescent="0.25">
      <c r="V13529" s="280"/>
      <c r="Y13529" s="243"/>
    </row>
    <row r="13530" spans="22:25" x14ac:dyDescent="0.25">
      <c r="V13530" s="280"/>
      <c r="Y13530" s="243"/>
    </row>
    <row r="13531" spans="22:25" x14ac:dyDescent="0.25">
      <c r="V13531" s="280"/>
      <c r="Y13531" s="243"/>
    </row>
    <row r="13532" spans="22:25" x14ac:dyDescent="0.25">
      <c r="V13532" s="280"/>
      <c r="Y13532" s="243"/>
    </row>
    <row r="13533" spans="22:25" x14ac:dyDescent="0.25">
      <c r="V13533" s="280"/>
      <c r="Y13533" s="243"/>
    </row>
    <row r="13534" spans="22:25" x14ac:dyDescent="0.25">
      <c r="V13534" s="280"/>
      <c r="Y13534" s="243"/>
    </row>
    <row r="13535" spans="22:25" x14ac:dyDescent="0.25">
      <c r="V13535" s="280"/>
      <c r="Y13535" s="243"/>
    </row>
    <row r="13536" spans="22:25" x14ac:dyDescent="0.25">
      <c r="V13536" s="280"/>
      <c r="Y13536" s="243"/>
    </row>
    <row r="13537" spans="22:25" x14ac:dyDescent="0.25">
      <c r="V13537" s="280"/>
      <c r="Y13537" s="243"/>
    </row>
    <row r="13538" spans="22:25" x14ac:dyDescent="0.25">
      <c r="V13538" s="280"/>
      <c r="Y13538" s="243"/>
    </row>
    <row r="13539" spans="22:25" x14ac:dyDescent="0.25">
      <c r="V13539" s="280"/>
      <c r="Y13539" s="243"/>
    </row>
    <row r="13540" spans="22:25" x14ac:dyDescent="0.25">
      <c r="V13540" s="280"/>
      <c r="Y13540" s="243"/>
    </row>
    <row r="13541" spans="22:25" x14ac:dyDescent="0.25">
      <c r="V13541" s="280"/>
      <c r="Y13541" s="243"/>
    </row>
    <row r="13542" spans="22:25" x14ac:dyDescent="0.25">
      <c r="V13542" s="280"/>
      <c r="Y13542" s="243"/>
    </row>
    <row r="13543" spans="22:25" x14ac:dyDescent="0.25">
      <c r="V13543" s="280"/>
      <c r="Y13543" s="243"/>
    </row>
    <row r="13544" spans="22:25" x14ac:dyDescent="0.25">
      <c r="V13544" s="280"/>
      <c r="Y13544" s="243"/>
    </row>
    <row r="13545" spans="22:25" x14ac:dyDescent="0.25">
      <c r="V13545" s="280"/>
      <c r="Y13545" s="243"/>
    </row>
    <row r="13546" spans="22:25" x14ac:dyDescent="0.25">
      <c r="V13546" s="280"/>
      <c r="Y13546" s="243"/>
    </row>
    <row r="13547" spans="22:25" x14ac:dyDescent="0.25">
      <c r="V13547" s="280"/>
      <c r="Y13547" s="243"/>
    </row>
    <row r="13548" spans="22:25" x14ac:dyDescent="0.25">
      <c r="V13548" s="280"/>
      <c r="Y13548" s="243"/>
    </row>
    <row r="13549" spans="22:25" x14ac:dyDescent="0.25">
      <c r="V13549" s="280"/>
      <c r="Y13549" s="243"/>
    </row>
    <row r="13550" spans="22:25" x14ac:dyDescent="0.25">
      <c r="V13550" s="280"/>
      <c r="Y13550" s="243"/>
    </row>
    <row r="13551" spans="22:25" x14ac:dyDescent="0.25">
      <c r="V13551" s="280"/>
      <c r="Y13551" s="243"/>
    </row>
    <row r="13552" spans="22:25" x14ac:dyDescent="0.25">
      <c r="V13552" s="280"/>
      <c r="Y13552" s="243"/>
    </row>
    <row r="13553" spans="22:25" x14ac:dyDescent="0.25">
      <c r="V13553" s="280"/>
      <c r="Y13553" s="243"/>
    </row>
    <row r="13554" spans="22:25" x14ac:dyDescent="0.25">
      <c r="V13554" s="280"/>
      <c r="Y13554" s="243"/>
    </row>
    <row r="13555" spans="22:25" x14ac:dyDescent="0.25">
      <c r="V13555" s="280"/>
      <c r="Y13555" s="243"/>
    </row>
    <row r="13556" spans="22:25" x14ac:dyDescent="0.25">
      <c r="V13556" s="280"/>
      <c r="Y13556" s="243"/>
    </row>
    <row r="13557" spans="22:25" x14ac:dyDescent="0.25">
      <c r="V13557" s="280"/>
      <c r="Y13557" s="243"/>
    </row>
    <row r="13558" spans="22:25" x14ac:dyDescent="0.25">
      <c r="V13558" s="280"/>
      <c r="Y13558" s="243"/>
    </row>
    <row r="13559" spans="22:25" x14ac:dyDescent="0.25">
      <c r="V13559" s="280"/>
      <c r="Y13559" s="243"/>
    </row>
    <row r="13560" spans="22:25" x14ac:dyDescent="0.25">
      <c r="V13560" s="280"/>
      <c r="Y13560" s="243"/>
    </row>
    <row r="13561" spans="22:25" x14ac:dyDescent="0.25">
      <c r="V13561" s="280"/>
      <c r="Y13561" s="243"/>
    </row>
    <row r="13562" spans="22:25" x14ac:dyDescent="0.25">
      <c r="V13562" s="280"/>
      <c r="Y13562" s="243"/>
    </row>
    <row r="13563" spans="22:25" x14ac:dyDescent="0.25">
      <c r="V13563" s="280"/>
      <c r="Y13563" s="243"/>
    </row>
    <row r="13564" spans="22:25" x14ac:dyDescent="0.25">
      <c r="V13564" s="280"/>
      <c r="Y13564" s="243"/>
    </row>
    <row r="13565" spans="22:25" x14ac:dyDescent="0.25">
      <c r="V13565" s="280"/>
      <c r="Y13565" s="243"/>
    </row>
    <row r="13566" spans="22:25" x14ac:dyDescent="0.25">
      <c r="V13566" s="280"/>
      <c r="Y13566" s="243"/>
    </row>
    <row r="13567" spans="22:25" x14ac:dyDescent="0.25">
      <c r="V13567" s="280"/>
      <c r="Y13567" s="243"/>
    </row>
    <row r="13568" spans="22:25" x14ac:dyDescent="0.25">
      <c r="V13568" s="280"/>
      <c r="Y13568" s="243"/>
    </row>
    <row r="13569" spans="22:25" x14ac:dyDescent="0.25">
      <c r="V13569" s="280"/>
      <c r="Y13569" s="243"/>
    </row>
    <row r="13570" spans="22:25" x14ac:dyDescent="0.25">
      <c r="V13570" s="280"/>
      <c r="Y13570" s="243"/>
    </row>
    <row r="13571" spans="22:25" x14ac:dyDescent="0.25">
      <c r="V13571" s="280"/>
      <c r="Y13571" s="243"/>
    </row>
    <row r="13572" spans="22:25" x14ac:dyDescent="0.25">
      <c r="V13572" s="280"/>
      <c r="Y13572" s="243"/>
    </row>
    <row r="13573" spans="22:25" x14ac:dyDescent="0.25">
      <c r="V13573" s="280"/>
      <c r="Y13573" s="243"/>
    </row>
    <row r="13574" spans="22:25" x14ac:dyDescent="0.25">
      <c r="V13574" s="280"/>
      <c r="Y13574" s="243"/>
    </row>
    <row r="13575" spans="22:25" x14ac:dyDescent="0.25">
      <c r="V13575" s="280"/>
      <c r="Y13575" s="243"/>
    </row>
    <row r="13576" spans="22:25" x14ac:dyDescent="0.25">
      <c r="V13576" s="280"/>
      <c r="Y13576" s="243"/>
    </row>
    <row r="13577" spans="22:25" x14ac:dyDescent="0.25">
      <c r="V13577" s="280"/>
      <c r="Y13577" s="243"/>
    </row>
    <row r="13578" spans="22:25" x14ac:dyDescent="0.25">
      <c r="V13578" s="280"/>
      <c r="Y13578" s="243"/>
    </row>
    <row r="13579" spans="22:25" x14ac:dyDescent="0.25">
      <c r="V13579" s="280"/>
      <c r="Y13579" s="243"/>
    </row>
    <row r="13580" spans="22:25" x14ac:dyDescent="0.25">
      <c r="V13580" s="280"/>
      <c r="Y13580" s="243"/>
    </row>
    <row r="13581" spans="22:25" x14ac:dyDescent="0.25">
      <c r="V13581" s="280"/>
      <c r="Y13581" s="243"/>
    </row>
    <row r="13582" spans="22:25" x14ac:dyDescent="0.25">
      <c r="V13582" s="280"/>
      <c r="Y13582" s="243"/>
    </row>
    <row r="13583" spans="22:25" x14ac:dyDescent="0.25">
      <c r="V13583" s="280"/>
      <c r="Y13583" s="243"/>
    </row>
    <row r="13584" spans="22:25" x14ac:dyDescent="0.25">
      <c r="V13584" s="280"/>
      <c r="Y13584" s="243"/>
    </row>
    <row r="13585" spans="22:25" x14ac:dyDescent="0.25">
      <c r="V13585" s="280"/>
      <c r="Y13585" s="243"/>
    </row>
    <row r="13586" spans="22:25" x14ac:dyDescent="0.25">
      <c r="V13586" s="280"/>
      <c r="Y13586" s="243"/>
    </row>
    <row r="13587" spans="22:25" x14ac:dyDescent="0.25">
      <c r="V13587" s="280"/>
      <c r="Y13587" s="243"/>
    </row>
    <row r="13588" spans="22:25" x14ac:dyDescent="0.25">
      <c r="V13588" s="280"/>
      <c r="Y13588" s="243"/>
    </row>
    <row r="13589" spans="22:25" x14ac:dyDescent="0.25">
      <c r="V13589" s="280"/>
      <c r="Y13589" s="243"/>
    </row>
    <row r="13590" spans="22:25" x14ac:dyDescent="0.25">
      <c r="V13590" s="280"/>
      <c r="Y13590" s="243"/>
    </row>
    <row r="13591" spans="22:25" x14ac:dyDescent="0.25">
      <c r="V13591" s="280"/>
      <c r="Y13591" s="243"/>
    </row>
    <row r="13592" spans="22:25" x14ac:dyDescent="0.25">
      <c r="V13592" s="280"/>
      <c r="Y13592" s="243"/>
    </row>
    <row r="13593" spans="22:25" x14ac:dyDescent="0.25">
      <c r="V13593" s="280"/>
      <c r="Y13593" s="243"/>
    </row>
    <row r="13594" spans="22:25" x14ac:dyDescent="0.25">
      <c r="V13594" s="280"/>
      <c r="Y13594" s="243"/>
    </row>
    <row r="13595" spans="22:25" x14ac:dyDescent="0.25">
      <c r="V13595" s="280"/>
      <c r="Y13595" s="243"/>
    </row>
    <row r="13596" spans="22:25" x14ac:dyDescent="0.25">
      <c r="V13596" s="280"/>
      <c r="Y13596" s="243"/>
    </row>
    <row r="13597" spans="22:25" x14ac:dyDescent="0.25">
      <c r="V13597" s="280"/>
      <c r="Y13597" s="243"/>
    </row>
    <row r="13598" spans="22:25" x14ac:dyDescent="0.25">
      <c r="V13598" s="280"/>
      <c r="Y13598" s="243"/>
    </row>
    <row r="13599" spans="22:25" x14ac:dyDescent="0.25">
      <c r="V13599" s="280"/>
      <c r="Y13599" s="243"/>
    </row>
    <row r="13600" spans="22:25" x14ac:dyDescent="0.25">
      <c r="V13600" s="280"/>
      <c r="Y13600" s="243"/>
    </row>
    <row r="13601" spans="22:25" x14ac:dyDescent="0.25">
      <c r="V13601" s="280"/>
      <c r="Y13601" s="243"/>
    </row>
    <row r="13602" spans="22:25" x14ac:dyDescent="0.25">
      <c r="V13602" s="280"/>
      <c r="Y13602" s="243"/>
    </row>
    <row r="13603" spans="22:25" x14ac:dyDescent="0.25">
      <c r="V13603" s="280"/>
      <c r="Y13603" s="243"/>
    </row>
    <row r="13604" spans="22:25" x14ac:dyDescent="0.25">
      <c r="V13604" s="280"/>
      <c r="Y13604" s="243"/>
    </row>
    <row r="13605" spans="22:25" x14ac:dyDescent="0.25">
      <c r="V13605" s="280"/>
      <c r="Y13605" s="243"/>
    </row>
    <row r="13606" spans="22:25" x14ac:dyDescent="0.25">
      <c r="V13606" s="280"/>
      <c r="Y13606" s="243"/>
    </row>
    <row r="13607" spans="22:25" x14ac:dyDescent="0.25">
      <c r="V13607" s="280"/>
      <c r="Y13607" s="243"/>
    </row>
    <row r="13608" spans="22:25" x14ac:dyDescent="0.25">
      <c r="V13608" s="280"/>
      <c r="Y13608" s="243"/>
    </row>
    <row r="13609" spans="22:25" x14ac:dyDescent="0.25">
      <c r="V13609" s="280"/>
      <c r="Y13609" s="243"/>
    </row>
    <row r="13610" spans="22:25" x14ac:dyDescent="0.25">
      <c r="V13610" s="280"/>
      <c r="Y13610" s="243"/>
    </row>
    <row r="13611" spans="22:25" x14ac:dyDescent="0.25">
      <c r="V13611" s="280"/>
      <c r="Y13611" s="243"/>
    </row>
    <row r="13612" spans="22:25" x14ac:dyDescent="0.25">
      <c r="V13612" s="280"/>
      <c r="Y13612" s="243"/>
    </row>
    <row r="13613" spans="22:25" x14ac:dyDescent="0.25">
      <c r="V13613" s="280"/>
      <c r="Y13613" s="243"/>
    </row>
    <row r="13614" spans="22:25" x14ac:dyDescent="0.25">
      <c r="V13614" s="280"/>
      <c r="Y13614" s="243"/>
    </row>
    <row r="13615" spans="22:25" x14ac:dyDescent="0.25">
      <c r="V13615" s="280"/>
      <c r="Y13615" s="243"/>
    </row>
    <row r="13616" spans="22:25" x14ac:dyDescent="0.25">
      <c r="V13616" s="280"/>
      <c r="Y13616" s="243"/>
    </row>
    <row r="13617" spans="22:25" x14ac:dyDescent="0.25">
      <c r="V13617" s="280"/>
      <c r="Y13617" s="243"/>
    </row>
    <row r="13618" spans="22:25" x14ac:dyDescent="0.25">
      <c r="V13618" s="280"/>
      <c r="Y13618" s="243"/>
    </row>
    <row r="13619" spans="22:25" x14ac:dyDescent="0.25">
      <c r="V13619" s="280"/>
      <c r="Y13619" s="243"/>
    </row>
    <row r="13620" spans="22:25" x14ac:dyDescent="0.25">
      <c r="V13620" s="280"/>
      <c r="Y13620" s="243"/>
    </row>
    <row r="13621" spans="22:25" x14ac:dyDescent="0.25">
      <c r="V13621" s="280"/>
      <c r="Y13621" s="243"/>
    </row>
    <row r="13622" spans="22:25" x14ac:dyDescent="0.25">
      <c r="V13622" s="280"/>
      <c r="Y13622" s="243"/>
    </row>
    <row r="13623" spans="22:25" x14ac:dyDescent="0.25">
      <c r="V13623" s="280"/>
      <c r="Y13623" s="243"/>
    </row>
    <row r="13624" spans="22:25" x14ac:dyDescent="0.25">
      <c r="V13624" s="280"/>
      <c r="Y13624" s="243"/>
    </row>
    <row r="13625" spans="22:25" x14ac:dyDescent="0.25">
      <c r="V13625" s="280"/>
      <c r="Y13625" s="243"/>
    </row>
    <row r="13626" spans="22:25" x14ac:dyDescent="0.25">
      <c r="V13626" s="280"/>
      <c r="Y13626" s="243"/>
    </row>
    <row r="13627" spans="22:25" x14ac:dyDescent="0.25">
      <c r="V13627" s="280"/>
      <c r="Y13627" s="243"/>
    </row>
    <row r="13628" spans="22:25" x14ac:dyDescent="0.25">
      <c r="V13628" s="280"/>
      <c r="Y13628" s="243"/>
    </row>
    <row r="13629" spans="22:25" x14ac:dyDescent="0.25">
      <c r="V13629" s="280"/>
      <c r="Y13629" s="243"/>
    </row>
    <row r="13630" spans="22:25" x14ac:dyDescent="0.25">
      <c r="V13630" s="280"/>
      <c r="Y13630" s="243"/>
    </row>
    <row r="13631" spans="22:25" x14ac:dyDescent="0.25">
      <c r="V13631" s="280"/>
      <c r="Y13631" s="243"/>
    </row>
    <row r="13632" spans="22:25" x14ac:dyDescent="0.25">
      <c r="V13632" s="280"/>
      <c r="Y13632" s="243"/>
    </row>
    <row r="13633" spans="22:25" x14ac:dyDescent="0.25">
      <c r="V13633" s="280"/>
      <c r="Y13633" s="243"/>
    </row>
    <row r="13634" spans="22:25" x14ac:dyDescent="0.25">
      <c r="V13634" s="280"/>
      <c r="Y13634" s="243"/>
    </row>
    <row r="13635" spans="22:25" x14ac:dyDescent="0.25">
      <c r="V13635" s="280"/>
      <c r="Y13635" s="243"/>
    </row>
    <row r="13636" spans="22:25" x14ac:dyDescent="0.25">
      <c r="V13636" s="280"/>
      <c r="Y13636" s="243"/>
    </row>
    <row r="13637" spans="22:25" x14ac:dyDescent="0.25">
      <c r="V13637" s="280"/>
      <c r="Y13637" s="243"/>
    </row>
    <row r="13638" spans="22:25" x14ac:dyDescent="0.25">
      <c r="V13638" s="280"/>
      <c r="Y13638" s="243"/>
    </row>
    <row r="13639" spans="22:25" x14ac:dyDescent="0.25">
      <c r="V13639" s="280"/>
      <c r="Y13639" s="243"/>
    </row>
    <row r="13640" spans="22:25" x14ac:dyDescent="0.25">
      <c r="V13640" s="280"/>
      <c r="Y13640" s="243"/>
    </row>
    <row r="13641" spans="22:25" x14ac:dyDescent="0.25">
      <c r="V13641" s="280"/>
      <c r="Y13641" s="243"/>
    </row>
    <row r="13642" spans="22:25" x14ac:dyDescent="0.25">
      <c r="V13642" s="280"/>
      <c r="Y13642" s="243"/>
    </row>
    <row r="13643" spans="22:25" x14ac:dyDescent="0.25">
      <c r="V13643" s="280"/>
      <c r="Y13643" s="243"/>
    </row>
    <row r="13644" spans="22:25" x14ac:dyDescent="0.25">
      <c r="V13644" s="280"/>
      <c r="Y13644" s="243"/>
    </row>
    <row r="13645" spans="22:25" x14ac:dyDescent="0.25">
      <c r="V13645" s="280"/>
      <c r="Y13645" s="243"/>
    </row>
    <row r="13646" spans="22:25" x14ac:dyDescent="0.25">
      <c r="V13646" s="280"/>
      <c r="Y13646" s="243"/>
    </row>
    <row r="13647" spans="22:25" x14ac:dyDescent="0.25">
      <c r="V13647" s="280"/>
      <c r="Y13647" s="243"/>
    </row>
    <row r="13648" spans="22:25" x14ac:dyDescent="0.25">
      <c r="V13648" s="280"/>
      <c r="Y13648" s="243"/>
    </row>
    <row r="13649" spans="22:25" x14ac:dyDescent="0.25">
      <c r="V13649" s="280"/>
      <c r="Y13649" s="243"/>
    </row>
    <row r="13650" spans="22:25" x14ac:dyDescent="0.25">
      <c r="V13650" s="280"/>
      <c r="Y13650" s="243"/>
    </row>
    <row r="13651" spans="22:25" x14ac:dyDescent="0.25">
      <c r="V13651" s="280"/>
      <c r="Y13651" s="243"/>
    </row>
    <row r="13652" spans="22:25" x14ac:dyDescent="0.25">
      <c r="V13652" s="280"/>
      <c r="Y13652" s="243"/>
    </row>
    <row r="13653" spans="22:25" x14ac:dyDescent="0.25">
      <c r="V13653" s="280"/>
      <c r="Y13653" s="243"/>
    </row>
    <row r="13654" spans="22:25" x14ac:dyDescent="0.25">
      <c r="V13654" s="280"/>
      <c r="Y13654" s="243"/>
    </row>
    <row r="13655" spans="22:25" x14ac:dyDescent="0.25">
      <c r="V13655" s="280"/>
      <c r="Y13655" s="243"/>
    </row>
    <row r="13656" spans="22:25" x14ac:dyDescent="0.25">
      <c r="V13656" s="280"/>
      <c r="Y13656" s="243"/>
    </row>
    <row r="13657" spans="22:25" x14ac:dyDescent="0.25">
      <c r="V13657" s="280"/>
      <c r="Y13657" s="243"/>
    </row>
    <row r="13658" spans="22:25" x14ac:dyDescent="0.25">
      <c r="V13658" s="280"/>
      <c r="Y13658" s="243"/>
    </row>
    <row r="13659" spans="22:25" x14ac:dyDescent="0.25">
      <c r="V13659" s="280"/>
      <c r="Y13659" s="243"/>
    </row>
    <row r="13660" spans="22:25" x14ac:dyDescent="0.25">
      <c r="V13660" s="280"/>
      <c r="Y13660" s="243"/>
    </row>
    <row r="13661" spans="22:25" x14ac:dyDescent="0.25">
      <c r="V13661" s="280"/>
      <c r="Y13661" s="243"/>
    </row>
    <row r="13662" spans="22:25" x14ac:dyDescent="0.25">
      <c r="V13662" s="280"/>
      <c r="Y13662" s="243"/>
    </row>
    <row r="13663" spans="22:25" x14ac:dyDescent="0.25">
      <c r="V13663" s="280"/>
      <c r="Y13663" s="243"/>
    </row>
    <row r="13664" spans="22:25" x14ac:dyDescent="0.25">
      <c r="V13664" s="280"/>
      <c r="Y13664" s="243"/>
    </row>
    <row r="13665" spans="22:25" x14ac:dyDescent="0.25">
      <c r="V13665" s="280"/>
      <c r="Y13665" s="243"/>
    </row>
    <row r="13666" spans="22:25" x14ac:dyDescent="0.25">
      <c r="V13666" s="280"/>
      <c r="Y13666" s="243"/>
    </row>
    <row r="13667" spans="22:25" x14ac:dyDescent="0.25">
      <c r="V13667" s="280"/>
      <c r="Y13667" s="243"/>
    </row>
    <row r="13668" spans="22:25" x14ac:dyDescent="0.25">
      <c r="V13668" s="280"/>
      <c r="Y13668" s="243"/>
    </row>
    <row r="13669" spans="22:25" x14ac:dyDescent="0.25">
      <c r="V13669" s="280"/>
      <c r="Y13669" s="243"/>
    </row>
    <row r="13670" spans="22:25" x14ac:dyDescent="0.25">
      <c r="V13670" s="280"/>
      <c r="Y13670" s="243"/>
    </row>
    <row r="13671" spans="22:25" x14ac:dyDescent="0.25">
      <c r="V13671" s="280"/>
      <c r="Y13671" s="243"/>
    </row>
    <row r="13672" spans="22:25" x14ac:dyDescent="0.25">
      <c r="V13672" s="280"/>
      <c r="Y13672" s="243"/>
    </row>
    <row r="13673" spans="22:25" x14ac:dyDescent="0.25">
      <c r="V13673" s="280"/>
      <c r="Y13673" s="243"/>
    </row>
    <row r="13674" spans="22:25" x14ac:dyDescent="0.25">
      <c r="V13674" s="280"/>
      <c r="Y13674" s="243"/>
    </row>
    <row r="13675" spans="22:25" x14ac:dyDescent="0.25">
      <c r="V13675" s="280"/>
      <c r="Y13675" s="243"/>
    </row>
    <row r="13676" spans="22:25" x14ac:dyDescent="0.25">
      <c r="V13676" s="280"/>
      <c r="Y13676" s="243"/>
    </row>
    <row r="13677" spans="22:25" x14ac:dyDescent="0.25">
      <c r="V13677" s="280"/>
      <c r="Y13677" s="243"/>
    </row>
    <row r="13678" spans="22:25" x14ac:dyDescent="0.25">
      <c r="V13678" s="280"/>
      <c r="Y13678" s="243"/>
    </row>
    <row r="13679" spans="22:25" x14ac:dyDescent="0.25">
      <c r="V13679" s="280"/>
      <c r="Y13679" s="243"/>
    </row>
    <row r="13680" spans="22:25" x14ac:dyDescent="0.25">
      <c r="V13680" s="280"/>
      <c r="Y13680" s="243"/>
    </row>
    <row r="13681" spans="22:25" x14ac:dyDescent="0.25">
      <c r="V13681" s="280"/>
      <c r="Y13681" s="243"/>
    </row>
    <row r="13682" spans="22:25" x14ac:dyDescent="0.25">
      <c r="V13682" s="280"/>
      <c r="Y13682" s="243"/>
    </row>
    <row r="13683" spans="22:25" x14ac:dyDescent="0.25">
      <c r="V13683" s="280"/>
      <c r="Y13683" s="243"/>
    </row>
    <row r="13684" spans="22:25" x14ac:dyDescent="0.25">
      <c r="V13684" s="280"/>
      <c r="Y13684" s="243"/>
    </row>
    <row r="13685" spans="22:25" x14ac:dyDescent="0.25">
      <c r="V13685" s="280"/>
      <c r="Y13685" s="243"/>
    </row>
    <row r="13686" spans="22:25" x14ac:dyDescent="0.25">
      <c r="V13686" s="280"/>
      <c r="Y13686" s="243"/>
    </row>
    <row r="13687" spans="22:25" x14ac:dyDescent="0.25">
      <c r="V13687" s="280"/>
      <c r="Y13687" s="243"/>
    </row>
    <row r="13688" spans="22:25" x14ac:dyDescent="0.25">
      <c r="V13688" s="280"/>
      <c r="Y13688" s="243"/>
    </row>
    <row r="13689" spans="22:25" x14ac:dyDescent="0.25">
      <c r="V13689" s="280"/>
      <c r="Y13689" s="243"/>
    </row>
    <row r="13690" spans="22:25" x14ac:dyDescent="0.25">
      <c r="V13690" s="280"/>
      <c r="Y13690" s="243"/>
    </row>
    <row r="13691" spans="22:25" x14ac:dyDescent="0.25">
      <c r="V13691" s="280"/>
      <c r="Y13691" s="243"/>
    </row>
    <row r="13692" spans="22:25" x14ac:dyDescent="0.25">
      <c r="V13692" s="280"/>
      <c r="Y13692" s="243"/>
    </row>
    <row r="13693" spans="22:25" x14ac:dyDescent="0.25">
      <c r="V13693" s="280"/>
      <c r="Y13693" s="243"/>
    </row>
    <row r="13694" spans="22:25" x14ac:dyDescent="0.25">
      <c r="V13694" s="280"/>
      <c r="Y13694" s="243"/>
    </row>
    <row r="13695" spans="22:25" x14ac:dyDescent="0.25">
      <c r="V13695" s="280"/>
      <c r="Y13695" s="243"/>
    </row>
    <row r="13696" spans="22:25" x14ac:dyDescent="0.25">
      <c r="V13696" s="280"/>
      <c r="Y13696" s="243"/>
    </row>
    <row r="13697" spans="22:25" x14ac:dyDescent="0.25">
      <c r="V13697" s="280"/>
      <c r="Y13697" s="243"/>
    </row>
    <row r="13698" spans="22:25" x14ac:dyDescent="0.25">
      <c r="V13698" s="280"/>
      <c r="Y13698" s="243"/>
    </row>
    <row r="13699" spans="22:25" x14ac:dyDescent="0.25">
      <c r="V13699" s="280"/>
      <c r="Y13699" s="243"/>
    </row>
    <row r="13700" spans="22:25" x14ac:dyDescent="0.25">
      <c r="V13700" s="280"/>
      <c r="Y13700" s="243"/>
    </row>
    <row r="13701" spans="22:25" x14ac:dyDescent="0.25">
      <c r="V13701" s="280"/>
      <c r="Y13701" s="243"/>
    </row>
    <row r="13702" spans="22:25" x14ac:dyDescent="0.25">
      <c r="V13702" s="280"/>
      <c r="Y13702" s="243"/>
    </row>
    <row r="13703" spans="22:25" x14ac:dyDescent="0.25">
      <c r="V13703" s="280"/>
      <c r="Y13703" s="243"/>
    </row>
    <row r="13704" spans="22:25" x14ac:dyDescent="0.25">
      <c r="V13704" s="280"/>
      <c r="Y13704" s="243"/>
    </row>
    <row r="13705" spans="22:25" x14ac:dyDescent="0.25">
      <c r="V13705" s="280"/>
      <c r="Y13705" s="243"/>
    </row>
    <row r="13706" spans="22:25" x14ac:dyDescent="0.25">
      <c r="V13706" s="280"/>
      <c r="Y13706" s="243"/>
    </row>
    <row r="13707" spans="22:25" x14ac:dyDescent="0.25">
      <c r="V13707" s="280"/>
      <c r="Y13707" s="243"/>
    </row>
    <row r="13708" spans="22:25" x14ac:dyDescent="0.25">
      <c r="V13708" s="280"/>
      <c r="Y13708" s="243"/>
    </row>
    <row r="13709" spans="22:25" x14ac:dyDescent="0.25">
      <c r="V13709" s="280"/>
      <c r="Y13709" s="243"/>
    </row>
    <row r="13710" spans="22:25" x14ac:dyDescent="0.25">
      <c r="V13710" s="280"/>
      <c r="Y13710" s="243"/>
    </row>
    <row r="13711" spans="22:25" x14ac:dyDescent="0.25">
      <c r="V13711" s="280"/>
      <c r="Y13711" s="243"/>
    </row>
    <row r="13712" spans="22:25" x14ac:dyDescent="0.25">
      <c r="V13712" s="280"/>
      <c r="Y13712" s="243"/>
    </row>
    <row r="13713" spans="22:25" x14ac:dyDescent="0.25">
      <c r="V13713" s="280"/>
      <c r="Y13713" s="243"/>
    </row>
    <row r="13714" spans="22:25" x14ac:dyDescent="0.25">
      <c r="V13714" s="280"/>
      <c r="Y13714" s="243"/>
    </row>
    <row r="13715" spans="22:25" x14ac:dyDescent="0.25">
      <c r="V13715" s="280"/>
      <c r="Y13715" s="243"/>
    </row>
    <row r="13716" spans="22:25" x14ac:dyDescent="0.25">
      <c r="V13716" s="280"/>
      <c r="Y13716" s="243"/>
    </row>
    <row r="13717" spans="22:25" x14ac:dyDescent="0.25">
      <c r="V13717" s="280"/>
      <c r="Y13717" s="243"/>
    </row>
    <row r="13718" spans="22:25" x14ac:dyDescent="0.25">
      <c r="V13718" s="280"/>
      <c r="Y13718" s="243"/>
    </row>
    <row r="13719" spans="22:25" x14ac:dyDescent="0.25">
      <c r="V13719" s="280"/>
      <c r="Y13719" s="243"/>
    </row>
    <row r="13720" spans="22:25" x14ac:dyDescent="0.25">
      <c r="V13720" s="280"/>
      <c r="Y13720" s="243"/>
    </row>
    <row r="13721" spans="22:25" x14ac:dyDescent="0.25">
      <c r="V13721" s="280"/>
      <c r="Y13721" s="243"/>
    </row>
    <row r="13722" spans="22:25" x14ac:dyDescent="0.25">
      <c r="V13722" s="280"/>
      <c r="Y13722" s="243"/>
    </row>
    <row r="13723" spans="22:25" x14ac:dyDescent="0.25">
      <c r="V13723" s="280"/>
      <c r="Y13723" s="243"/>
    </row>
    <row r="13724" spans="22:25" x14ac:dyDescent="0.25">
      <c r="V13724" s="280"/>
      <c r="Y13724" s="243"/>
    </row>
    <row r="13725" spans="22:25" x14ac:dyDescent="0.25">
      <c r="V13725" s="280"/>
      <c r="Y13725" s="243"/>
    </row>
    <row r="13726" spans="22:25" x14ac:dyDescent="0.25">
      <c r="V13726" s="280"/>
      <c r="Y13726" s="243"/>
    </row>
    <row r="13727" spans="22:25" x14ac:dyDescent="0.25">
      <c r="V13727" s="280"/>
      <c r="Y13727" s="243"/>
    </row>
    <row r="13728" spans="22:25" x14ac:dyDescent="0.25">
      <c r="V13728" s="280"/>
      <c r="Y13728" s="243"/>
    </row>
    <row r="13729" spans="22:25" x14ac:dyDescent="0.25">
      <c r="V13729" s="280"/>
      <c r="Y13729" s="243"/>
    </row>
    <row r="13730" spans="22:25" x14ac:dyDescent="0.25">
      <c r="V13730" s="280"/>
      <c r="Y13730" s="243"/>
    </row>
    <row r="13731" spans="22:25" x14ac:dyDescent="0.25">
      <c r="V13731" s="280"/>
      <c r="Y13731" s="243"/>
    </row>
    <row r="13732" spans="22:25" x14ac:dyDescent="0.25">
      <c r="V13732" s="280"/>
      <c r="Y13732" s="243"/>
    </row>
    <row r="13733" spans="22:25" x14ac:dyDescent="0.25">
      <c r="V13733" s="280"/>
      <c r="Y13733" s="243"/>
    </row>
    <row r="13734" spans="22:25" x14ac:dyDescent="0.25">
      <c r="V13734" s="280"/>
      <c r="Y13734" s="243"/>
    </row>
    <row r="13735" spans="22:25" x14ac:dyDescent="0.25">
      <c r="V13735" s="280"/>
      <c r="Y13735" s="243"/>
    </row>
    <row r="13736" spans="22:25" x14ac:dyDescent="0.25">
      <c r="V13736" s="280"/>
      <c r="Y13736" s="243"/>
    </row>
    <row r="13737" spans="22:25" x14ac:dyDescent="0.25">
      <c r="V13737" s="280"/>
      <c r="Y13737" s="243"/>
    </row>
    <row r="13738" spans="22:25" x14ac:dyDescent="0.25">
      <c r="V13738" s="280"/>
      <c r="Y13738" s="243"/>
    </row>
    <row r="13739" spans="22:25" x14ac:dyDescent="0.25">
      <c r="V13739" s="280"/>
      <c r="Y13739" s="243"/>
    </row>
    <row r="13740" spans="22:25" x14ac:dyDescent="0.25">
      <c r="V13740" s="280"/>
      <c r="Y13740" s="243"/>
    </row>
    <row r="13741" spans="22:25" x14ac:dyDescent="0.25">
      <c r="V13741" s="280"/>
      <c r="Y13741" s="243"/>
    </row>
    <row r="13742" spans="22:25" x14ac:dyDescent="0.25">
      <c r="V13742" s="280"/>
      <c r="Y13742" s="243"/>
    </row>
    <row r="13743" spans="22:25" x14ac:dyDescent="0.25">
      <c r="V13743" s="280"/>
      <c r="Y13743" s="243"/>
    </row>
    <row r="13744" spans="22:25" x14ac:dyDescent="0.25">
      <c r="V13744" s="280"/>
      <c r="Y13744" s="243"/>
    </row>
    <row r="13745" spans="22:25" x14ac:dyDescent="0.25">
      <c r="V13745" s="280"/>
      <c r="Y13745" s="243"/>
    </row>
    <row r="13746" spans="22:25" x14ac:dyDescent="0.25">
      <c r="V13746" s="280"/>
      <c r="Y13746" s="243"/>
    </row>
    <row r="13747" spans="22:25" x14ac:dyDescent="0.25">
      <c r="V13747" s="280"/>
      <c r="Y13747" s="243"/>
    </row>
    <row r="13748" spans="22:25" x14ac:dyDescent="0.25">
      <c r="V13748" s="280"/>
      <c r="Y13748" s="243"/>
    </row>
    <row r="13749" spans="22:25" x14ac:dyDescent="0.25">
      <c r="V13749" s="280"/>
      <c r="Y13749" s="243"/>
    </row>
    <row r="13750" spans="22:25" x14ac:dyDescent="0.25">
      <c r="V13750" s="280"/>
      <c r="Y13750" s="243"/>
    </row>
    <row r="13751" spans="22:25" x14ac:dyDescent="0.25">
      <c r="V13751" s="280"/>
      <c r="Y13751" s="243"/>
    </row>
    <row r="13752" spans="22:25" x14ac:dyDescent="0.25">
      <c r="V13752" s="280"/>
      <c r="Y13752" s="243"/>
    </row>
    <row r="13753" spans="22:25" x14ac:dyDescent="0.25">
      <c r="V13753" s="280"/>
      <c r="Y13753" s="243"/>
    </row>
    <row r="13754" spans="22:25" x14ac:dyDescent="0.25">
      <c r="V13754" s="280"/>
      <c r="Y13754" s="243"/>
    </row>
    <row r="13755" spans="22:25" x14ac:dyDescent="0.25">
      <c r="V13755" s="280"/>
      <c r="Y13755" s="243"/>
    </row>
    <row r="13756" spans="22:25" x14ac:dyDescent="0.25">
      <c r="V13756" s="280"/>
      <c r="Y13756" s="243"/>
    </row>
    <row r="13757" spans="22:25" x14ac:dyDescent="0.25">
      <c r="V13757" s="280"/>
      <c r="Y13757" s="243"/>
    </row>
    <row r="13758" spans="22:25" x14ac:dyDescent="0.25">
      <c r="V13758" s="280"/>
      <c r="Y13758" s="243"/>
    </row>
    <row r="13759" spans="22:25" x14ac:dyDescent="0.25">
      <c r="V13759" s="280"/>
      <c r="Y13759" s="243"/>
    </row>
    <row r="13760" spans="22:25" x14ac:dyDescent="0.25">
      <c r="V13760" s="280"/>
      <c r="Y13760" s="243"/>
    </row>
    <row r="13761" spans="22:25" x14ac:dyDescent="0.25">
      <c r="V13761" s="280"/>
      <c r="Y13761" s="243"/>
    </row>
    <row r="13762" spans="22:25" x14ac:dyDescent="0.25">
      <c r="V13762" s="280"/>
      <c r="Y13762" s="243"/>
    </row>
    <row r="13763" spans="22:25" x14ac:dyDescent="0.25">
      <c r="V13763" s="280"/>
      <c r="Y13763" s="243"/>
    </row>
    <row r="13764" spans="22:25" x14ac:dyDescent="0.25">
      <c r="V13764" s="280"/>
      <c r="Y13764" s="243"/>
    </row>
    <row r="13765" spans="22:25" x14ac:dyDescent="0.25">
      <c r="V13765" s="280"/>
      <c r="Y13765" s="243"/>
    </row>
    <row r="13766" spans="22:25" x14ac:dyDescent="0.25">
      <c r="V13766" s="280"/>
      <c r="Y13766" s="243"/>
    </row>
    <row r="13767" spans="22:25" x14ac:dyDescent="0.25">
      <c r="V13767" s="280"/>
      <c r="Y13767" s="243"/>
    </row>
    <row r="13768" spans="22:25" x14ac:dyDescent="0.25">
      <c r="V13768" s="280"/>
      <c r="Y13768" s="243"/>
    </row>
    <row r="13769" spans="22:25" x14ac:dyDescent="0.25">
      <c r="V13769" s="280"/>
      <c r="Y13769" s="243"/>
    </row>
    <row r="13770" spans="22:25" x14ac:dyDescent="0.25">
      <c r="V13770" s="280"/>
      <c r="Y13770" s="243"/>
    </row>
    <row r="13771" spans="22:25" x14ac:dyDescent="0.25">
      <c r="V13771" s="280"/>
      <c r="Y13771" s="243"/>
    </row>
    <row r="13772" spans="22:25" x14ac:dyDescent="0.25">
      <c r="V13772" s="280"/>
      <c r="Y13772" s="243"/>
    </row>
    <row r="13773" spans="22:25" x14ac:dyDescent="0.25">
      <c r="V13773" s="280"/>
      <c r="Y13773" s="243"/>
    </row>
    <row r="13774" spans="22:25" x14ac:dyDescent="0.25">
      <c r="V13774" s="280"/>
      <c r="Y13774" s="243"/>
    </row>
    <row r="13775" spans="22:25" x14ac:dyDescent="0.25">
      <c r="V13775" s="280"/>
      <c r="Y13775" s="243"/>
    </row>
    <row r="13776" spans="22:25" x14ac:dyDescent="0.25">
      <c r="V13776" s="280"/>
      <c r="Y13776" s="243"/>
    </row>
    <row r="13777" spans="22:25" x14ac:dyDescent="0.25">
      <c r="V13777" s="280"/>
      <c r="Y13777" s="243"/>
    </row>
    <row r="13778" spans="22:25" x14ac:dyDescent="0.25">
      <c r="V13778" s="280"/>
      <c r="Y13778" s="243"/>
    </row>
    <row r="13779" spans="22:25" x14ac:dyDescent="0.25">
      <c r="V13779" s="280"/>
      <c r="Y13779" s="243"/>
    </row>
    <row r="13780" spans="22:25" x14ac:dyDescent="0.25">
      <c r="V13780" s="280"/>
      <c r="Y13780" s="243"/>
    </row>
    <row r="13781" spans="22:25" x14ac:dyDescent="0.25">
      <c r="V13781" s="280"/>
      <c r="Y13781" s="243"/>
    </row>
    <row r="13782" spans="22:25" x14ac:dyDescent="0.25">
      <c r="V13782" s="280"/>
      <c r="Y13782" s="243"/>
    </row>
    <row r="13783" spans="22:25" x14ac:dyDescent="0.25">
      <c r="V13783" s="280"/>
      <c r="Y13783" s="243"/>
    </row>
    <row r="13784" spans="22:25" x14ac:dyDescent="0.25">
      <c r="V13784" s="280"/>
      <c r="Y13784" s="243"/>
    </row>
    <row r="13785" spans="22:25" x14ac:dyDescent="0.25">
      <c r="V13785" s="280"/>
      <c r="Y13785" s="243"/>
    </row>
    <row r="13786" spans="22:25" x14ac:dyDescent="0.25">
      <c r="V13786" s="280"/>
      <c r="Y13786" s="243"/>
    </row>
    <row r="13787" spans="22:25" x14ac:dyDescent="0.25">
      <c r="V13787" s="280"/>
      <c r="Y13787" s="243"/>
    </row>
    <row r="13788" spans="22:25" x14ac:dyDescent="0.25">
      <c r="V13788" s="280"/>
      <c r="Y13788" s="243"/>
    </row>
    <row r="13789" spans="22:25" x14ac:dyDescent="0.25">
      <c r="V13789" s="280"/>
      <c r="Y13789" s="243"/>
    </row>
    <row r="13790" spans="22:25" x14ac:dyDescent="0.25">
      <c r="V13790" s="280"/>
      <c r="Y13790" s="243"/>
    </row>
    <row r="13791" spans="22:25" x14ac:dyDescent="0.25">
      <c r="V13791" s="280"/>
      <c r="Y13791" s="243"/>
    </row>
    <row r="13792" spans="22:25" x14ac:dyDescent="0.25">
      <c r="V13792" s="280"/>
      <c r="Y13792" s="243"/>
    </row>
    <row r="13793" spans="22:25" x14ac:dyDescent="0.25">
      <c r="V13793" s="280"/>
      <c r="Y13793" s="243"/>
    </row>
    <row r="13794" spans="22:25" x14ac:dyDescent="0.25">
      <c r="V13794" s="280"/>
      <c r="Y13794" s="243"/>
    </row>
    <row r="13795" spans="22:25" x14ac:dyDescent="0.25">
      <c r="V13795" s="280"/>
      <c r="Y13795" s="243"/>
    </row>
    <row r="13796" spans="22:25" x14ac:dyDescent="0.25">
      <c r="V13796" s="280"/>
      <c r="Y13796" s="243"/>
    </row>
    <row r="13797" spans="22:25" x14ac:dyDescent="0.25">
      <c r="V13797" s="280"/>
      <c r="Y13797" s="243"/>
    </row>
    <row r="13798" spans="22:25" x14ac:dyDescent="0.25">
      <c r="V13798" s="280"/>
      <c r="Y13798" s="243"/>
    </row>
    <row r="13799" spans="22:25" x14ac:dyDescent="0.25">
      <c r="V13799" s="280"/>
      <c r="Y13799" s="243"/>
    </row>
    <row r="13800" spans="22:25" x14ac:dyDescent="0.25">
      <c r="V13800" s="280"/>
      <c r="Y13800" s="243"/>
    </row>
    <row r="13801" spans="22:25" x14ac:dyDescent="0.25">
      <c r="V13801" s="280"/>
      <c r="Y13801" s="243"/>
    </row>
    <row r="13802" spans="22:25" x14ac:dyDescent="0.25">
      <c r="V13802" s="280"/>
      <c r="Y13802" s="243"/>
    </row>
    <row r="13803" spans="22:25" x14ac:dyDescent="0.25">
      <c r="V13803" s="280"/>
      <c r="Y13803" s="243"/>
    </row>
    <row r="13804" spans="22:25" x14ac:dyDescent="0.25">
      <c r="V13804" s="280"/>
      <c r="Y13804" s="243"/>
    </row>
    <row r="13805" spans="22:25" x14ac:dyDescent="0.25">
      <c r="V13805" s="280"/>
      <c r="Y13805" s="243"/>
    </row>
    <row r="13806" spans="22:25" x14ac:dyDescent="0.25">
      <c r="V13806" s="280"/>
      <c r="Y13806" s="243"/>
    </row>
    <row r="13807" spans="22:25" x14ac:dyDescent="0.25">
      <c r="V13807" s="280"/>
      <c r="Y13807" s="243"/>
    </row>
    <row r="13808" spans="22:25" x14ac:dyDescent="0.25">
      <c r="V13808" s="280"/>
      <c r="Y13808" s="243"/>
    </row>
    <row r="13809" spans="22:25" x14ac:dyDescent="0.25">
      <c r="V13809" s="280"/>
      <c r="Y13809" s="243"/>
    </row>
    <row r="13810" spans="22:25" x14ac:dyDescent="0.25">
      <c r="V13810" s="280"/>
      <c r="Y13810" s="243"/>
    </row>
    <row r="13811" spans="22:25" x14ac:dyDescent="0.25">
      <c r="V13811" s="280"/>
      <c r="Y13811" s="243"/>
    </row>
    <row r="13812" spans="22:25" x14ac:dyDescent="0.25">
      <c r="V13812" s="280"/>
      <c r="Y13812" s="243"/>
    </row>
    <row r="13813" spans="22:25" x14ac:dyDescent="0.25">
      <c r="V13813" s="280"/>
      <c r="Y13813" s="243"/>
    </row>
    <row r="13814" spans="22:25" x14ac:dyDescent="0.25">
      <c r="V13814" s="280"/>
      <c r="Y13814" s="243"/>
    </row>
    <row r="13815" spans="22:25" x14ac:dyDescent="0.25">
      <c r="V13815" s="280"/>
      <c r="Y13815" s="243"/>
    </row>
    <row r="13816" spans="22:25" x14ac:dyDescent="0.25">
      <c r="V13816" s="280"/>
      <c r="Y13816" s="243"/>
    </row>
    <row r="13817" spans="22:25" x14ac:dyDescent="0.25">
      <c r="V13817" s="280"/>
      <c r="Y13817" s="243"/>
    </row>
    <row r="13818" spans="22:25" x14ac:dyDescent="0.25">
      <c r="V13818" s="280"/>
      <c r="Y13818" s="243"/>
    </row>
    <row r="13819" spans="22:25" x14ac:dyDescent="0.25">
      <c r="V13819" s="280"/>
      <c r="Y13819" s="243"/>
    </row>
    <row r="13820" spans="22:25" x14ac:dyDescent="0.25">
      <c r="V13820" s="280"/>
      <c r="Y13820" s="243"/>
    </row>
    <row r="13821" spans="22:25" x14ac:dyDescent="0.25">
      <c r="V13821" s="280"/>
      <c r="Y13821" s="243"/>
    </row>
    <row r="13822" spans="22:25" x14ac:dyDescent="0.25">
      <c r="V13822" s="280"/>
      <c r="Y13822" s="243"/>
    </row>
    <row r="13823" spans="22:25" x14ac:dyDescent="0.25">
      <c r="V13823" s="280"/>
      <c r="Y13823" s="243"/>
    </row>
    <row r="13824" spans="22:25" x14ac:dyDescent="0.25">
      <c r="V13824" s="280"/>
      <c r="Y13824" s="243"/>
    </row>
    <row r="13825" spans="22:25" x14ac:dyDescent="0.25">
      <c r="V13825" s="280"/>
      <c r="Y13825" s="243"/>
    </row>
    <row r="13826" spans="22:25" x14ac:dyDescent="0.25">
      <c r="V13826" s="280"/>
      <c r="Y13826" s="243"/>
    </row>
    <row r="13827" spans="22:25" x14ac:dyDescent="0.25">
      <c r="V13827" s="280"/>
      <c r="Y13827" s="243"/>
    </row>
    <row r="13828" spans="22:25" x14ac:dyDescent="0.25">
      <c r="V13828" s="280"/>
      <c r="Y13828" s="243"/>
    </row>
    <row r="13829" spans="22:25" x14ac:dyDescent="0.25">
      <c r="V13829" s="280"/>
      <c r="Y13829" s="243"/>
    </row>
    <row r="13830" spans="22:25" x14ac:dyDescent="0.25">
      <c r="V13830" s="280"/>
      <c r="Y13830" s="243"/>
    </row>
    <row r="13831" spans="22:25" x14ac:dyDescent="0.25">
      <c r="V13831" s="280"/>
      <c r="Y13831" s="243"/>
    </row>
    <row r="13832" spans="22:25" x14ac:dyDescent="0.25">
      <c r="V13832" s="280"/>
      <c r="Y13832" s="243"/>
    </row>
    <row r="13833" spans="22:25" x14ac:dyDescent="0.25">
      <c r="V13833" s="280"/>
      <c r="Y13833" s="243"/>
    </row>
    <row r="13834" spans="22:25" x14ac:dyDescent="0.25">
      <c r="V13834" s="280"/>
      <c r="Y13834" s="243"/>
    </row>
    <row r="13835" spans="22:25" x14ac:dyDescent="0.25">
      <c r="V13835" s="280"/>
      <c r="Y13835" s="243"/>
    </row>
    <row r="13836" spans="22:25" x14ac:dyDescent="0.25">
      <c r="V13836" s="280"/>
      <c r="Y13836" s="243"/>
    </row>
    <row r="13837" spans="22:25" x14ac:dyDescent="0.25">
      <c r="V13837" s="280"/>
      <c r="Y13837" s="243"/>
    </row>
    <row r="13838" spans="22:25" x14ac:dyDescent="0.25">
      <c r="V13838" s="280"/>
      <c r="Y13838" s="243"/>
    </row>
    <row r="13839" spans="22:25" x14ac:dyDescent="0.25">
      <c r="V13839" s="280"/>
      <c r="Y13839" s="243"/>
    </row>
    <row r="13840" spans="22:25" x14ac:dyDescent="0.25">
      <c r="V13840" s="280"/>
      <c r="Y13840" s="243"/>
    </row>
    <row r="13841" spans="22:25" x14ac:dyDescent="0.25">
      <c r="V13841" s="280"/>
      <c r="Y13841" s="243"/>
    </row>
    <row r="13842" spans="22:25" x14ac:dyDescent="0.25">
      <c r="V13842" s="280"/>
      <c r="Y13842" s="243"/>
    </row>
    <row r="13843" spans="22:25" x14ac:dyDescent="0.25">
      <c r="V13843" s="280"/>
      <c r="Y13843" s="243"/>
    </row>
    <row r="13844" spans="22:25" x14ac:dyDescent="0.25">
      <c r="V13844" s="280"/>
      <c r="Y13844" s="243"/>
    </row>
    <row r="13845" spans="22:25" x14ac:dyDescent="0.25">
      <c r="V13845" s="280"/>
      <c r="Y13845" s="243"/>
    </row>
    <row r="13846" spans="22:25" x14ac:dyDescent="0.25">
      <c r="V13846" s="280"/>
      <c r="Y13846" s="243"/>
    </row>
    <row r="13847" spans="22:25" x14ac:dyDescent="0.25">
      <c r="V13847" s="280"/>
      <c r="Y13847" s="243"/>
    </row>
    <row r="13848" spans="22:25" x14ac:dyDescent="0.25">
      <c r="V13848" s="280"/>
      <c r="Y13848" s="243"/>
    </row>
    <row r="13849" spans="22:25" x14ac:dyDescent="0.25">
      <c r="V13849" s="280"/>
      <c r="Y13849" s="243"/>
    </row>
    <row r="13850" spans="22:25" x14ac:dyDescent="0.25">
      <c r="V13850" s="280"/>
      <c r="Y13850" s="243"/>
    </row>
    <row r="13851" spans="22:25" x14ac:dyDescent="0.25">
      <c r="V13851" s="280"/>
      <c r="Y13851" s="243"/>
    </row>
    <row r="13852" spans="22:25" x14ac:dyDescent="0.25">
      <c r="V13852" s="280"/>
      <c r="Y13852" s="243"/>
    </row>
    <row r="13853" spans="22:25" x14ac:dyDescent="0.25">
      <c r="V13853" s="280"/>
      <c r="Y13853" s="243"/>
    </row>
    <row r="13854" spans="22:25" x14ac:dyDescent="0.25">
      <c r="V13854" s="280"/>
      <c r="Y13854" s="243"/>
    </row>
    <row r="13855" spans="22:25" x14ac:dyDescent="0.25">
      <c r="V13855" s="280"/>
      <c r="Y13855" s="243"/>
    </row>
    <row r="13856" spans="22:25" x14ac:dyDescent="0.25">
      <c r="V13856" s="280"/>
      <c r="Y13856" s="243"/>
    </row>
    <row r="13857" spans="22:25" x14ac:dyDescent="0.25">
      <c r="V13857" s="280"/>
      <c r="Y13857" s="243"/>
    </row>
    <row r="13858" spans="22:25" x14ac:dyDescent="0.25">
      <c r="V13858" s="280"/>
      <c r="Y13858" s="243"/>
    </row>
    <row r="13859" spans="22:25" x14ac:dyDescent="0.25">
      <c r="V13859" s="280"/>
      <c r="Y13859" s="243"/>
    </row>
    <row r="13860" spans="22:25" x14ac:dyDescent="0.25">
      <c r="V13860" s="280"/>
      <c r="Y13860" s="243"/>
    </row>
    <row r="13861" spans="22:25" x14ac:dyDescent="0.25">
      <c r="V13861" s="280"/>
      <c r="Y13861" s="243"/>
    </row>
    <row r="13862" spans="22:25" x14ac:dyDescent="0.25">
      <c r="V13862" s="280"/>
      <c r="Y13862" s="243"/>
    </row>
    <row r="13863" spans="22:25" x14ac:dyDescent="0.25">
      <c r="V13863" s="280"/>
      <c r="Y13863" s="243"/>
    </row>
    <row r="13864" spans="22:25" x14ac:dyDescent="0.25">
      <c r="V13864" s="280"/>
      <c r="Y13864" s="243"/>
    </row>
    <row r="13865" spans="22:25" x14ac:dyDescent="0.25">
      <c r="V13865" s="280"/>
      <c r="Y13865" s="243"/>
    </row>
    <row r="13866" spans="22:25" x14ac:dyDescent="0.25">
      <c r="V13866" s="280"/>
      <c r="Y13866" s="243"/>
    </row>
    <row r="13867" spans="22:25" x14ac:dyDescent="0.25">
      <c r="V13867" s="280"/>
      <c r="Y13867" s="243"/>
    </row>
    <row r="13868" spans="22:25" x14ac:dyDescent="0.25">
      <c r="V13868" s="280"/>
      <c r="Y13868" s="243"/>
    </row>
    <row r="13869" spans="22:25" x14ac:dyDescent="0.25">
      <c r="V13869" s="280"/>
      <c r="Y13869" s="243"/>
    </row>
    <row r="13870" spans="22:25" x14ac:dyDescent="0.25">
      <c r="V13870" s="280"/>
      <c r="Y13870" s="243"/>
    </row>
    <row r="13871" spans="22:25" x14ac:dyDescent="0.25">
      <c r="V13871" s="280"/>
      <c r="Y13871" s="243"/>
    </row>
    <row r="13872" spans="22:25" x14ac:dyDescent="0.25">
      <c r="V13872" s="280"/>
      <c r="Y13872" s="243"/>
    </row>
    <row r="13873" spans="22:25" x14ac:dyDescent="0.25">
      <c r="V13873" s="280"/>
      <c r="Y13873" s="243"/>
    </row>
    <row r="13874" spans="22:25" x14ac:dyDescent="0.25">
      <c r="V13874" s="280"/>
      <c r="Y13874" s="243"/>
    </row>
    <row r="13875" spans="22:25" x14ac:dyDescent="0.25">
      <c r="V13875" s="280"/>
      <c r="Y13875" s="243"/>
    </row>
    <row r="13876" spans="22:25" x14ac:dyDescent="0.25">
      <c r="V13876" s="280"/>
      <c r="Y13876" s="243"/>
    </row>
    <row r="13877" spans="22:25" x14ac:dyDescent="0.25">
      <c r="V13877" s="280"/>
      <c r="Y13877" s="243"/>
    </row>
    <row r="13878" spans="22:25" x14ac:dyDescent="0.25">
      <c r="V13878" s="280"/>
      <c r="Y13878" s="243"/>
    </row>
    <row r="13879" spans="22:25" x14ac:dyDescent="0.25">
      <c r="V13879" s="280"/>
      <c r="Y13879" s="243"/>
    </row>
    <row r="13880" spans="22:25" x14ac:dyDescent="0.25">
      <c r="V13880" s="280"/>
      <c r="Y13880" s="243"/>
    </row>
    <row r="13881" spans="22:25" x14ac:dyDescent="0.25">
      <c r="V13881" s="280"/>
      <c r="Y13881" s="243"/>
    </row>
    <row r="13882" spans="22:25" x14ac:dyDescent="0.25">
      <c r="V13882" s="280"/>
      <c r="Y13882" s="243"/>
    </row>
    <row r="13883" spans="22:25" x14ac:dyDescent="0.25">
      <c r="V13883" s="280"/>
      <c r="Y13883" s="243"/>
    </row>
    <row r="13884" spans="22:25" x14ac:dyDescent="0.25">
      <c r="V13884" s="280"/>
      <c r="Y13884" s="243"/>
    </row>
    <row r="13885" spans="22:25" x14ac:dyDescent="0.25">
      <c r="V13885" s="280"/>
      <c r="Y13885" s="243"/>
    </row>
    <row r="13886" spans="22:25" x14ac:dyDescent="0.25">
      <c r="V13886" s="280"/>
      <c r="Y13886" s="243"/>
    </row>
    <row r="13887" spans="22:25" x14ac:dyDescent="0.25">
      <c r="V13887" s="280"/>
      <c r="Y13887" s="243"/>
    </row>
    <row r="13888" spans="22:25" x14ac:dyDescent="0.25">
      <c r="V13888" s="280"/>
      <c r="Y13888" s="243"/>
    </row>
    <row r="13889" spans="22:25" x14ac:dyDescent="0.25">
      <c r="V13889" s="280"/>
      <c r="Y13889" s="243"/>
    </row>
    <row r="13890" spans="22:25" x14ac:dyDescent="0.25">
      <c r="V13890" s="280"/>
      <c r="Y13890" s="243"/>
    </row>
    <row r="13891" spans="22:25" x14ac:dyDescent="0.25">
      <c r="V13891" s="280"/>
      <c r="Y13891" s="243"/>
    </row>
    <row r="13892" spans="22:25" x14ac:dyDescent="0.25">
      <c r="V13892" s="280"/>
      <c r="Y13892" s="243"/>
    </row>
    <row r="13893" spans="22:25" x14ac:dyDescent="0.25">
      <c r="V13893" s="280"/>
      <c r="Y13893" s="243"/>
    </row>
    <row r="13894" spans="22:25" x14ac:dyDescent="0.25">
      <c r="V13894" s="280"/>
      <c r="Y13894" s="243"/>
    </row>
    <row r="13895" spans="22:25" x14ac:dyDescent="0.25">
      <c r="V13895" s="280"/>
      <c r="Y13895" s="243"/>
    </row>
    <row r="13896" spans="22:25" x14ac:dyDescent="0.25">
      <c r="V13896" s="280"/>
      <c r="Y13896" s="243"/>
    </row>
    <row r="13897" spans="22:25" x14ac:dyDescent="0.25">
      <c r="V13897" s="280"/>
      <c r="Y13897" s="243"/>
    </row>
    <row r="13898" spans="22:25" x14ac:dyDescent="0.25">
      <c r="V13898" s="280"/>
      <c r="Y13898" s="243"/>
    </row>
    <row r="13899" spans="22:25" x14ac:dyDescent="0.25">
      <c r="V13899" s="280"/>
      <c r="Y13899" s="243"/>
    </row>
    <row r="13900" spans="22:25" x14ac:dyDescent="0.25">
      <c r="V13900" s="280"/>
      <c r="Y13900" s="243"/>
    </row>
    <row r="13901" spans="22:25" x14ac:dyDescent="0.25">
      <c r="V13901" s="280"/>
      <c r="Y13901" s="243"/>
    </row>
    <row r="13902" spans="22:25" x14ac:dyDescent="0.25">
      <c r="V13902" s="280"/>
      <c r="Y13902" s="243"/>
    </row>
    <row r="13903" spans="22:25" x14ac:dyDescent="0.25">
      <c r="V13903" s="280"/>
      <c r="Y13903" s="243"/>
    </row>
    <row r="13904" spans="22:25" x14ac:dyDescent="0.25">
      <c r="V13904" s="280"/>
      <c r="Y13904" s="243"/>
    </row>
    <row r="13905" spans="22:25" x14ac:dyDescent="0.25">
      <c r="V13905" s="280"/>
      <c r="Y13905" s="243"/>
    </row>
    <row r="13906" spans="22:25" x14ac:dyDescent="0.25">
      <c r="V13906" s="280"/>
      <c r="Y13906" s="243"/>
    </row>
    <row r="13907" spans="22:25" x14ac:dyDescent="0.25">
      <c r="V13907" s="280"/>
      <c r="Y13907" s="243"/>
    </row>
    <row r="13908" spans="22:25" x14ac:dyDescent="0.25">
      <c r="V13908" s="280"/>
      <c r="Y13908" s="243"/>
    </row>
    <row r="13909" spans="22:25" x14ac:dyDescent="0.25">
      <c r="V13909" s="280"/>
      <c r="Y13909" s="243"/>
    </row>
    <row r="13910" spans="22:25" x14ac:dyDescent="0.25">
      <c r="V13910" s="280"/>
      <c r="Y13910" s="243"/>
    </row>
    <row r="13911" spans="22:25" x14ac:dyDescent="0.25">
      <c r="V13911" s="280"/>
      <c r="Y13911" s="243"/>
    </row>
    <row r="13912" spans="22:25" x14ac:dyDescent="0.25">
      <c r="V13912" s="280"/>
      <c r="Y13912" s="243"/>
    </row>
    <row r="13913" spans="22:25" x14ac:dyDescent="0.25">
      <c r="V13913" s="280"/>
      <c r="Y13913" s="243"/>
    </row>
    <row r="13914" spans="22:25" x14ac:dyDescent="0.25">
      <c r="V13914" s="280"/>
      <c r="Y13914" s="243"/>
    </row>
    <row r="13915" spans="22:25" x14ac:dyDescent="0.25">
      <c r="V13915" s="280"/>
      <c r="Y13915" s="243"/>
    </row>
    <row r="13916" spans="22:25" x14ac:dyDescent="0.25">
      <c r="V13916" s="280"/>
      <c r="Y13916" s="243"/>
    </row>
    <row r="13917" spans="22:25" x14ac:dyDescent="0.25">
      <c r="V13917" s="280"/>
      <c r="Y13917" s="243"/>
    </row>
    <row r="13918" spans="22:25" x14ac:dyDescent="0.25">
      <c r="V13918" s="280"/>
      <c r="Y13918" s="243"/>
    </row>
    <row r="13919" spans="22:25" x14ac:dyDescent="0.25">
      <c r="V13919" s="280"/>
      <c r="Y13919" s="243"/>
    </row>
    <row r="13920" spans="22:25" x14ac:dyDescent="0.25">
      <c r="V13920" s="280"/>
      <c r="Y13920" s="243"/>
    </row>
    <row r="13921" spans="22:25" x14ac:dyDescent="0.25">
      <c r="V13921" s="280"/>
      <c r="Y13921" s="243"/>
    </row>
    <row r="13922" spans="22:25" x14ac:dyDescent="0.25">
      <c r="V13922" s="280"/>
      <c r="Y13922" s="243"/>
    </row>
    <row r="13923" spans="22:25" x14ac:dyDescent="0.25">
      <c r="V13923" s="280"/>
      <c r="Y13923" s="243"/>
    </row>
    <row r="13924" spans="22:25" x14ac:dyDescent="0.25">
      <c r="V13924" s="280"/>
      <c r="Y13924" s="243"/>
    </row>
    <row r="13925" spans="22:25" x14ac:dyDescent="0.25">
      <c r="V13925" s="280"/>
      <c r="Y13925" s="243"/>
    </row>
    <row r="13926" spans="22:25" x14ac:dyDescent="0.25">
      <c r="V13926" s="280"/>
      <c r="Y13926" s="243"/>
    </row>
    <row r="13927" spans="22:25" x14ac:dyDescent="0.25">
      <c r="V13927" s="280"/>
      <c r="Y13927" s="243"/>
    </row>
    <row r="13928" spans="22:25" x14ac:dyDescent="0.25">
      <c r="V13928" s="280"/>
      <c r="Y13928" s="243"/>
    </row>
    <row r="13929" spans="22:25" x14ac:dyDescent="0.25">
      <c r="V13929" s="280"/>
      <c r="Y13929" s="243"/>
    </row>
    <row r="13930" spans="22:25" x14ac:dyDescent="0.25">
      <c r="V13930" s="280"/>
      <c r="Y13930" s="243"/>
    </row>
    <row r="13931" spans="22:25" x14ac:dyDescent="0.25">
      <c r="V13931" s="280"/>
      <c r="Y13931" s="243"/>
    </row>
    <row r="13932" spans="22:25" x14ac:dyDescent="0.25">
      <c r="V13932" s="280"/>
      <c r="Y13932" s="243"/>
    </row>
    <row r="13933" spans="22:25" x14ac:dyDescent="0.25">
      <c r="V13933" s="280"/>
      <c r="Y13933" s="243"/>
    </row>
    <row r="13934" spans="22:25" x14ac:dyDescent="0.25">
      <c r="V13934" s="280"/>
      <c r="Y13934" s="243"/>
    </row>
    <row r="13935" spans="22:25" x14ac:dyDescent="0.25">
      <c r="V13935" s="280"/>
      <c r="Y13935" s="243"/>
    </row>
    <row r="13936" spans="22:25" x14ac:dyDescent="0.25">
      <c r="V13936" s="280"/>
      <c r="Y13936" s="243"/>
    </row>
    <row r="13937" spans="22:25" x14ac:dyDescent="0.25">
      <c r="V13937" s="280"/>
      <c r="Y13937" s="243"/>
    </row>
    <row r="13938" spans="22:25" x14ac:dyDescent="0.25">
      <c r="V13938" s="280"/>
      <c r="Y13938" s="243"/>
    </row>
    <row r="13939" spans="22:25" x14ac:dyDescent="0.25">
      <c r="V13939" s="280"/>
      <c r="Y13939" s="243"/>
    </row>
    <row r="13940" spans="22:25" x14ac:dyDescent="0.25">
      <c r="V13940" s="280"/>
      <c r="Y13940" s="243"/>
    </row>
    <row r="13941" spans="22:25" x14ac:dyDescent="0.25">
      <c r="V13941" s="280"/>
      <c r="Y13941" s="243"/>
    </row>
    <row r="13942" spans="22:25" x14ac:dyDescent="0.25">
      <c r="V13942" s="280"/>
      <c r="Y13942" s="243"/>
    </row>
    <row r="13943" spans="22:25" x14ac:dyDescent="0.25">
      <c r="V13943" s="280"/>
      <c r="Y13943" s="243"/>
    </row>
    <row r="13944" spans="22:25" x14ac:dyDescent="0.25">
      <c r="V13944" s="280"/>
      <c r="Y13944" s="243"/>
    </row>
    <row r="13945" spans="22:25" x14ac:dyDescent="0.25">
      <c r="V13945" s="280"/>
      <c r="Y13945" s="243"/>
    </row>
    <row r="13946" spans="22:25" x14ac:dyDescent="0.25">
      <c r="V13946" s="280"/>
      <c r="Y13946" s="243"/>
    </row>
    <row r="13947" spans="22:25" x14ac:dyDescent="0.25">
      <c r="V13947" s="280"/>
      <c r="Y13947" s="243"/>
    </row>
    <row r="13948" spans="22:25" x14ac:dyDescent="0.25">
      <c r="V13948" s="280"/>
      <c r="Y13948" s="243"/>
    </row>
    <row r="13949" spans="22:25" x14ac:dyDescent="0.25">
      <c r="V13949" s="280"/>
      <c r="Y13949" s="243"/>
    </row>
    <row r="13950" spans="22:25" x14ac:dyDescent="0.25">
      <c r="V13950" s="280"/>
      <c r="Y13950" s="243"/>
    </row>
    <row r="13951" spans="22:25" x14ac:dyDescent="0.25">
      <c r="V13951" s="280"/>
      <c r="Y13951" s="243"/>
    </row>
    <row r="13952" spans="22:25" x14ac:dyDescent="0.25">
      <c r="V13952" s="280"/>
      <c r="Y13952" s="243"/>
    </row>
    <row r="13953" spans="22:25" x14ac:dyDescent="0.25">
      <c r="V13953" s="280"/>
      <c r="Y13953" s="243"/>
    </row>
    <row r="13954" spans="22:25" x14ac:dyDescent="0.25">
      <c r="V13954" s="280"/>
      <c r="Y13954" s="243"/>
    </row>
    <row r="13955" spans="22:25" x14ac:dyDescent="0.25">
      <c r="V13955" s="280"/>
      <c r="Y13955" s="243"/>
    </row>
    <row r="13956" spans="22:25" x14ac:dyDescent="0.25">
      <c r="V13956" s="280"/>
      <c r="Y13956" s="243"/>
    </row>
    <row r="13957" spans="22:25" x14ac:dyDescent="0.25">
      <c r="V13957" s="280"/>
      <c r="Y13957" s="243"/>
    </row>
    <row r="13958" spans="22:25" x14ac:dyDescent="0.25">
      <c r="V13958" s="280"/>
      <c r="Y13958" s="243"/>
    </row>
    <row r="13959" spans="22:25" x14ac:dyDescent="0.25">
      <c r="V13959" s="280"/>
      <c r="Y13959" s="243"/>
    </row>
    <row r="13960" spans="22:25" x14ac:dyDescent="0.25">
      <c r="V13960" s="280"/>
      <c r="Y13960" s="243"/>
    </row>
    <row r="13961" spans="22:25" x14ac:dyDescent="0.25">
      <c r="V13961" s="280"/>
      <c r="Y13961" s="243"/>
    </row>
    <row r="13962" spans="22:25" x14ac:dyDescent="0.25">
      <c r="V13962" s="280"/>
      <c r="Y13962" s="243"/>
    </row>
    <row r="13963" spans="22:25" x14ac:dyDescent="0.25">
      <c r="V13963" s="280"/>
      <c r="Y13963" s="243"/>
    </row>
    <row r="13964" spans="22:25" x14ac:dyDescent="0.25">
      <c r="V13964" s="280"/>
      <c r="Y13964" s="243"/>
    </row>
    <row r="13965" spans="22:25" x14ac:dyDescent="0.25">
      <c r="V13965" s="280"/>
      <c r="Y13965" s="243"/>
    </row>
    <row r="13966" spans="22:25" x14ac:dyDescent="0.25">
      <c r="V13966" s="280"/>
      <c r="Y13966" s="243"/>
    </row>
    <row r="13967" spans="22:25" x14ac:dyDescent="0.25">
      <c r="V13967" s="280"/>
      <c r="Y13967" s="243"/>
    </row>
    <row r="13968" spans="22:25" x14ac:dyDescent="0.25">
      <c r="V13968" s="280"/>
      <c r="Y13968" s="243"/>
    </row>
    <row r="13969" spans="22:25" x14ac:dyDescent="0.25">
      <c r="V13969" s="280"/>
      <c r="Y13969" s="243"/>
    </row>
    <row r="13970" spans="22:25" x14ac:dyDescent="0.25">
      <c r="V13970" s="280"/>
      <c r="Y13970" s="243"/>
    </row>
    <row r="13971" spans="22:25" x14ac:dyDescent="0.25">
      <c r="V13971" s="280"/>
      <c r="Y13971" s="243"/>
    </row>
    <row r="13972" spans="22:25" x14ac:dyDescent="0.25">
      <c r="V13972" s="280"/>
      <c r="Y13972" s="243"/>
    </row>
    <row r="13973" spans="22:25" x14ac:dyDescent="0.25">
      <c r="V13973" s="280"/>
      <c r="Y13973" s="243"/>
    </row>
    <row r="13974" spans="22:25" x14ac:dyDescent="0.25">
      <c r="V13974" s="280"/>
      <c r="Y13974" s="243"/>
    </row>
    <row r="13975" spans="22:25" x14ac:dyDescent="0.25">
      <c r="V13975" s="280"/>
      <c r="Y13975" s="243"/>
    </row>
    <row r="13976" spans="22:25" x14ac:dyDescent="0.25">
      <c r="V13976" s="280"/>
      <c r="Y13976" s="243"/>
    </row>
    <row r="13977" spans="22:25" x14ac:dyDescent="0.25">
      <c r="V13977" s="280"/>
      <c r="Y13977" s="243"/>
    </row>
    <row r="13978" spans="22:25" x14ac:dyDescent="0.25">
      <c r="V13978" s="280"/>
      <c r="Y13978" s="243"/>
    </row>
    <row r="13979" spans="22:25" x14ac:dyDescent="0.25">
      <c r="V13979" s="280"/>
      <c r="Y13979" s="243"/>
    </row>
    <row r="13980" spans="22:25" x14ac:dyDescent="0.25">
      <c r="V13980" s="280"/>
      <c r="Y13980" s="243"/>
    </row>
    <row r="13981" spans="22:25" x14ac:dyDescent="0.25">
      <c r="V13981" s="280"/>
      <c r="Y13981" s="243"/>
    </row>
    <row r="13982" spans="22:25" x14ac:dyDescent="0.25">
      <c r="V13982" s="280"/>
      <c r="Y13982" s="243"/>
    </row>
    <row r="13983" spans="22:25" x14ac:dyDescent="0.25">
      <c r="V13983" s="280"/>
      <c r="Y13983" s="243"/>
    </row>
    <row r="13984" spans="22:25" x14ac:dyDescent="0.25">
      <c r="V13984" s="280"/>
      <c r="Y13984" s="243"/>
    </row>
    <row r="13985" spans="22:25" x14ac:dyDescent="0.25">
      <c r="V13985" s="280"/>
      <c r="Y13985" s="243"/>
    </row>
    <row r="13986" spans="22:25" x14ac:dyDescent="0.25">
      <c r="V13986" s="280"/>
      <c r="Y13986" s="243"/>
    </row>
    <row r="13987" spans="22:25" x14ac:dyDescent="0.25">
      <c r="V13987" s="280"/>
      <c r="Y13987" s="243"/>
    </row>
    <row r="13988" spans="22:25" x14ac:dyDescent="0.25">
      <c r="V13988" s="280"/>
      <c r="Y13988" s="243"/>
    </row>
    <row r="13989" spans="22:25" x14ac:dyDescent="0.25">
      <c r="V13989" s="280"/>
      <c r="Y13989" s="243"/>
    </row>
    <row r="13990" spans="22:25" x14ac:dyDescent="0.25">
      <c r="V13990" s="280"/>
      <c r="Y13990" s="243"/>
    </row>
    <row r="13991" spans="22:25" x14ac:dyDescent="0.25">
      <c r="V13991" s="280"/>
      <c r="Y13991" s="243"/>
    </row>
    <row r="13992" spans="22:25" x14ac:dyDescent="0.25">
      <c r="V13992" s="280"/>
      <c r="Y13992" s="243"/>
    </row>
    <row r="13993" spans="22:25" x14ac:dyDescent="0.25">
      <c r="V13993" s="280"/>
      <c r="Y13993" s="243"/>
    </row>
    <row r="13994" spans="22:25" x14ac:dyDescent="0.25">
      <c r="V13994" s="280"/>
      <c r="Y13994" s="243"/>
    </row>
    <row r="13995" spans="22:25" x14ac:dyDescent="0.25">
      <c r="V13995" s="280"/>
      <c r="Y13995" s="243"/>
    </row>
    <row r="13996" spans="22:25" x14ac:dyDescent="0.25">
      <c r="V13996" s="280"/>
      <c r="Y13996" s="243"/>
    </row>
    <row r="13997" spans="22:25" x14ac:dyDescent="0.25">
      <c r="V13997" s="280"/>
      <c r="Y13997" s="243"/>
    </row>
    <row r="13998" spans="22:25" x14ac:dyDescent="0.25">
      <c r="V13998" s="280"/>
      <c r="Y13998" s="243"/>
    </row>
    <row r="13999" spans="22:25" x14ac:dyDescent="0.25">
      <c r="V13999" s="280"/>
      <c r="Y13999" s="243"/>
    </row>
    <row r="14000" spans="22:25" x14ac:dyDescent="0.25">
      <c r="V14000" s="280"/>
      <c r="Y14000" s="243"/>
    </row>
    <row r="14001" spans="22:25" x14ac:dyDescent="0.25">
      <c r="V14001" s="280"/>
      <c r="Y14001" s="243"/>
    </row>
    <row r="14002" spans="22:25" x14ac:dyDescent="0.25">
      <c r="V14002" s="280"/>
      <c r="Y14002" s="243"/>
    </row>
    <row r="14003" spans="22:25" x14ac:dyDescent="0.25">
      <c r="V14003" s="280"/>
      <c r="Y14003" s="243"/>
    </row>
    <row r="14004" spans="22:25" x14ac:dyDescent="0.25">
      <c r="V14004" s="280"/>
      <c r="Y14004" s="243"/>
    </row>
    <row r="14005" spans="22:25" x14ac:dyDescent="0.25">
      <c r="V14005" s="280"/>
      <c r="Y14005" s="243"/>
    </row>
    <row r="14006" spans="22:25" x14ac:dyDescent="0.25">
      <c r="V14006" s="280"/>
      <c r="Y14006" s="243"/>
    </row>
    <row r="14007" spans="22:25" x14ac:dyDescent="0.25">
      <c r="V14007" s="280"/>
      <c r="Y14007" s="243"/>
    </row>
    <row r="14008" spans="22:25" x14ac:dyDescent="0.25">
      <c r="V14008" s="280"/>
      <c r="Y14008" s="243"/>
    </row>
    <row r="14009" spans="22:25" x14ac:dyDescent="0.25">
      <c r="V14009" s="280"/>
      <c r="Y14009" s="243"/>
    </row>
    <row r="14010" spans="22:25" x14ac:dyDescent="0.25">
      <c r="V14010" s="280"/>
      <c r="Y14010" s="243"/>
    </row>
    <row r="14011" spans="22:25" x14ac:dyDescent="0.25">
      <c r="V14011" s="280"/>
      <c r="Y14011" s="243"/>
    </row>
    <row r="14012" spans="22:25" x14ac:dyDescent="0.25">
      <c r="V14012" s="280"/>
      <c r="Y14012" s="243"/>
    </row>
    <row r="14013" spans="22:25" x14ac:dyDescent="0.25">
      <c r="V14013" s="280"/>
      <c r="Y14013" s="243"/>
    </row>
    <row r="14014" spans="22:25" x14ac:dyDescent="0.25">
      <c r="V14014" s="280"/>
      <c r="Y14014" s="243"/>
    </row>
    <row r="14015" spans="22:25" x14ac:dyDescent="0.25">
      <c r="V14015" s="280"/>
      <c r="Y14015" s="243"/>
    </row>
    <row r="14016" spans="22:25" x14ac:dyDescent="0.25">
      <c r="V14016" s="280"/>
      <c r="Y14016" s="243"/>
    </row>
    <row r="14017" spans="22:25" x14ac:dyDescent="0.25">
      <c r="V14017" s="280"/>
      <c r="Y14017" s="243"/>
    </row>
    <row r="14018" spans="22:25" x14ac:dyDescent="0.25">
      <c r="V14018" s="280"/>
      <c r="Y14018" s="243"/>
    </row>
    <row r="14019" spans="22:25" x14ac:dyDescent="0.25">
      <c r="V14019" s="280"/>
      <c r="Y14019" s="243"/>
    </row>
    <row r="14020" spans="22:25" x14ac:dyDescent="0.25">
      <c r="V14020" s="280"/>
      <c r="Y14020" s="243"/>
    </row>
    <row r="14021" spans="22:25" x14ac:dyDescent="0.25">
      <c r="V14021" s="280"/>
      <c r="Y14021" s="243"/>
    </row>
    <row r="14022" spans="22:25" x14ac:dyDescent="0.25">
      <c r="V14022" s="280"/>
      <c r="Y14022" s="243"/>
    </row>
    <row r="14023" spans="22:25" x14ac:dyDescent="0.25">
      <c r="V14023" s="280"/>
      <c r="Y14023" s="243"/>
    </row>
    <row r="14024" spans="22:25" x14ac:dyDescent="0.25">
      <c r="V14024" s="280"/>
      <c r="Y14024" s="243"/>
    </row>
    <row r="14025" spans="22:25" x14ac:dyDescent="0.25">
      <c r="V14025" s="280"/>
      <c r="Y14025" s="243"/>
    </row>
    <row r="14026" spans="22:25" x14ac:dyDescent="0.25">
      <c r="V14026" s="280"/>
      <c r="Y14026" s="243"/>
    </row>
    <row r="14027" spans="22:25" x14ac:dyDescent="0.25">
      <c r="V14027" s="280"/>
      <c r="Y14027" s="243"/>
    </row>
    <row r="14028" spans="22:25" x14ac:dyDescent="0.25">
      <c r="V14028" s="280"/>
      <c r="Y14028" s="243"/>
    </row>
    <row r="14029" spans="22:25" x14ac:dyDescent="0.25">
      <c r="V14029" s="280"/>
      <c r="Y14029" s="243"/>
    </row>
    <row r="14030" spans="22:25" x14ac:dyDescent="0.25">
      <c r="V14030" s="280"/>
      <c r="Y14030" s="243"/>
    </row>
    <row r="14031" spans="22:25" x14ac:dyDescent="0.25">
      <c r="V14031" s="280"/>
      <c r="Y14031" s="243"/>
    </row>
    <row r="14032" spans="22:25" x14ac:dyDescent="0.25">
      <c r="V14032" s="280"/>
      <c r="Y14032" s="243"/>
    </row>
    <row r="14033" spans="22:25" x14ac:dyDescent="0.25">
      <c r="V14033" s="280"/>
      <c r="Y14033" s="243"/>
    </row>
    <row r="14034" spans="22:25" x14ac:dyDescent="0.25">
      <c r="V14034" s="280"/>
      <c r="Y14034" s="243"/>
    </row>
    <row r="14035" spans="22:25" x14ac:dyDescent="0.25">
      <c r="V14035" s="280"/>
      <c r="Y14035" s="243"/>
    </row>
    <row r="14036" spans="22:25" x14ac:dyDescent="0.25">
      <c r="V14036" s="280"/>
      <c r="Y14036" s="243"/>
    </row>
    <row r="14037" spans="22:25" x14ac:dyDescent="0.25">
      <c r="V14037" s="280"/>
      <c r="Y14037" s="243"/>
    </row>
    <row r="14038" spans="22:25" x14ac:dyDescent="0.25">
      <c r="V14038" s="280"/>
      <c r="Y14038" s="243"/>
    </row>
    <row r="14039" spans="22:25" x14ac:dyDescent="0.25">
      <c r="V14039" s="280"/>
      <c r="Y14039" s="243"/>
    </row>
    <row r="14040" spans="22:25" x14ac:dyDescent="0.25">
      <c r="V14040" s="280"/>
      <c r="Y14040" s="243"/>
    </row>
    <row r="14041" spans="22:25" x14ac:dyDescent="0.25">
      <c r="V14041" s="280"/>
      <c r="Y14041" s="243"/>
    </row>
    <row r="14042" spans="22:25" x14ac:dyDescent="0.25">
      <c r="V14042" s="280"/>
      <c r="Y14042" s="243"/>
    </row>
    <row r="14043" spans="22:25" x14ac:dyDescent="0.25">
      <c r="V14043" s="280"/>
      <c r="Y14043" s="243"/>
    </row>
    <row r="14044" spans="22:25" x14ac:dyDescent="0.25">
      <c r="V14044" s="280"/>
      <c r="Y14044" s="243"/>
    </row>
    <row r="14045" spans="22:25" x14ac:dyDescent="0.25">
      <c r="V14045" s="280"/>
      <c r="Y14045" s="243"/>
    </row>
    <row r="14046" spans="22:25" x14ac:dyDescent="0.25">
      <c r="V14046" s="280"/>
      <c r="Y14046" s="243"/>
    </row>
    <row r="14047" spans="22:25" x14ac:dyDescent="0.25">
      <c r="V14047" s="280"/>
      <c r="Y14047" s="243"/>
    </row>
    <row r="14048" spans="22:25" x14ac:dyDescent="0.25">
      <c r="V14048" s="280"/>
      <c r="Y14048" s="243"/>
    </row>
    <row r="14049" spans="22:25" x14ac:dyDescent="0.25">
      <c r="V14049" s="280"/>
      <c r="Y14049" s="243"/>
    </row>
    <row r="14050" spans="22:25" x14ac:dyDescent="0.25">
      <c r="V14050" s="280"/>
      <c r="Y14050" s="243"/>
    </row>
    <row r="14051" spans="22:25" x14ac:dyDescent="0.25">
      <c r="V14051" s="280"/>
      <c r="Y14051" s="243"/>
    </row>
    <row r="14052" spans="22:25" x14ac:dyDescent="0.25">
      <c r="V14052" s="280"/>
      <c r="Y14052" s="243"/>
    </row>
    <row r="14053" spans="22:25" x14ac:dyDescent="0.25">
      <c r="V14053" s="280"/>
      <c r="Y14053" s="243"/>
    </row>
    <row r="14054" spans="22:25" x14ac:dyDescent="0.25">
      <c r="V14054" s="280"/>
      <c r="Y14054" s="243"/>
    </row>
    <row r="14055" spans="22:25" x14ac:dyDescent="0.25">
      <c r="V14055" s="280"/>
      <c r="Y14055" s="243"/>
    </row>
    <row r="14056" spans="22:25" x14ac:dyDescent="0.25">
      <c r="V14056" s="280"/>
      <c r="Y14056" s="243"/>
    </row>
    <row r="14057" spans="22:25" x14ac:dyDescent="0.25">
      <c r="V14057" s="280"/>
      <c r="Y14057" s="243"/>
    </row>
    <row r="14058" spans="22:25" x14ac:dyDescent="0.25">
      <c r="V14058" s="280"/>
      <c r="Y14058" s="243"/>
    </row>
    <row r="14059" spans="22:25" x14ac:dyDescent="0.25">
      <c r="V14059" s="280"/>
      <c r="Y14059" s="243"/>
    </row>
    <row r="14060" spans="22:25" x14ac:dyDescent="0.25">
      <c r="V14060" s="280"/>
      <c r="Y14060" s="243"/>
    </row>
    <row r="14061" spans="22:25" x14ac:dyDescent="0.25">
      <c r="V14061" s="280"/>
      <c r="Y14061" s="243"/>
    </row>
    <row r="14062" spans="22:25" x14ac:dyDescent="0.25">
      <c r="V14062" s="280"/>
      <c r="Y14062" s="243"/>
    </row>
    <row r="14063" spans="22:25" x14ac:dyDescent="0.25">
      <c r="V14063" s="280"/>
      <c r="Y14063" s="243"/>
    </row>
    <row r="14064" spans="22:25" x14ac:dyDescent="0.25">
      <c r="V14064" s="280"/>
      <c r="Y14064" s="243"/>
    </row>
    <row r="14065" spans="22:25" x14ac:dyDescent="0.25">
      <c r="V14065" s="280"/>
      <c r="Y14065" s="243"/>
    </row>
    <row r="14066" spans="22:25" x14ac:dyDescent="0.25">
      <c r="V14066" s="280"/>
      <c r="Y14066" s="243"/>
    </row>
    <row r="14067" spans="22:25" x14ac:dyDescent="0.25">
      <c r="V14067" s="280"/>
      <c r="Y14067" s="243"/>
    </row>
    <row r="14068" spans="22:25" x14ac:dyDescent="0.25">
      <c r="V14068" s="280"/>
      <c r="Y14068" s="243"/>
    </row>
    <row r="14069" spans="22:25" x14ac:dyDescent="0.25">
      <c r="V14069" s="280"/>
      <c r="Y14069" s="243"/>
    </row>
    <row r="14070" spans="22:25" x14ac:dyDescent="0.25">
      <c r="V14070" s="280"/>
      <c r="Y14070" s="243"/>
    </row>
    <row r="14071" spans="22:25" x14ac:dyDescent="0.25">
      <c r="V14071" s="280"/>
      <c r="Y14071" s="243"/>
    </row>
    <row r="14072" spans="22:25" x14ac:dyDescent="0.25">
      <c r="V14072" s="280"/>
      <c r="Y14072" s="243"/>
    </row>
    <row r="14073" spans="22:25" x14ac:dyDescent="0.25">
      <c r="V14073" s="280"/>
      <c r="Y14073" s="243"/>
    </row>
    <row r="14074" spans="22:25" x14ac:dyDescent="0.25">
      <c r="V14074" s="280"/>
      <c r="Y14074" s="243"/>
    </row>
    <row r="14075" spans="22:25" x14ac:dyDescent="0.25">
      <c r="V14075" s="280"/>
      <c r="Y14075" s="243"/>
    </row>
    <row r="14076" spans="22:25" x14ac:dyDescent="0.25">
      <c r="V14076" s="280"/>
      <c r="Y14076" s="243"/>
    </row>
    <row r="14077" spans="22:25" x14ac:dyDescent="0.25">
      <c r="V14077" s="280"/>
      <c r="Y14077" s="243"/>
    </row>
    <row r="14078" spans="22:25" x14ac:dyDescent="0.25">
      <c r="V14078" s="280"/>
      <c r="Y14078" s="243"/>
    </row>
    <row r="14079" spans="22:25" x14ac:dyDescent="0.25">
      <c r="V14079" s="280"/>
      <c r="Y14079" s="243"/>
    </row>
    <row r="14080" spans="22:25" x14ac:dyDescent="0.25">
      <c r="V14080" s="280"/>
      <c r="Y14080" s="243"/>
    </row>
    <row r="14081" spans="22:25" x14ac:dyDescent="0.25">
      <c r="V14081" s="280"/>
      <c r="Y14081" s="243"/>
    </row>
    <row r="14082" spans="22:25" x14ac:dyDescent="0.25">
      <c r="V14082" s="280"/>
      <c r="Y14082" s="243"/>
    </row>
    <row r="14083" spans="22:25" x14ac:dyDescent="0.25">
      <c r="V14083" s="280"/>
      <c r="Y14083" s="243"/>
    </row>
    <row r="14084" spans="22:25" x14ac:dyDescent="0.25">
      <c r="V14084" s="280"/>
      <c r="Y14084" s="243"/>
    </row>
    <row r="14085" spans="22:25" x14ac:dyDescent="0.25">
      <c r="V14085" s="280"/>
      <c r="Y14085" s="243"/>
    </row>
    <row r="14086" spans="22:25" x14ac:dyDescent="0.25">
      <c r="V14086" s="280"/>
      <c r="Y14086" s="243"/>
    </row>
    <row r="14087" spans="22:25" x14ac:dyDescent="0.25">
      <c r="V14087" s="280"/>
      <c r="Y14087" s="243"/>
    </row>
    <row r="14088" spans="22:25" x14ac:dyDescent="0.25">
      <c r="V14088" s="280"/>
      <c r="Y14088" s="243"/>
    </row>
    <row r="14089" spans="22:25" x14ac:dyDescent="0.25">
      <c r="V14089" s="280"/>
      <c r="Y14089" s="243"/>
    </row>
    <row r="14090" spans="22:25" x14ac:dyDescent="0.25">
      <c r="V14090" s="280"/>
      <c r="Y14090" s="243"/>
    </row>
    <row r="14091" spans="22:25" x14ac:dyDescent="0.25">
      <c r="V14091" s="280"/>
      <c r="Y14091" s="243"/>
    </row>
    <row r="14092" spans="22:25" x14ac:dyDescent="0.25">
      <c r="V14092" s="280"/>
      <c r="Y14092" s="243"/>
    </row>
    <row r="14093" spans="22:25" x14ac:dyDescent="0.25">
      <c r="V14093" s="280"/>
      <c r="Y14093" s="243"/>
    </row>
    <row r="14094" spans="22:25" x14ac:dyDescent="0.25">
      <c r="V14094" s="280"/>
      <c r="Y14094" s="243"/>
    </row>
    <row r="14095" spans="22:25" x14ac:dyDescent="0.25">
      <c r="V14095" s="280"/>
      <c r="Y14095" s="243"/>
    </row>
    <row r="14096" spans="22:25" x14ac:dyDescent="0.25">
      <c r="V14096" s="280"/>
      <c r="Y14096" s="243"/>
    </row>
    <row r="14097" spans="22:25" x14ac:dyDescent="0.25">
      <c r="V14097" s="280"/>
      <c r="Y14097" s="243"/>
    </row>
    <row r="14098" spans="22:25" x14ac:dyDescent="0.25">
      <c r="V14098" s="280"/>
      <c r="Y14098" s="243"/>
    </row>
    <row r="14099" spans="22:25" x14ac:dyDescent="0.25">
      <c r="V14099" s="280"/>
      <c r="Y14099" s="243"/>
    </row>
    <row r="14100" spans="22:25" x14ac:dyDescent="0.25">
      <c r="V14100" s="280"/>
      <c r="Y14100" s="243"/>
    </row>
    <row r="14101" spans="22:25" x14ac:dyDescent="0.25">
      <c r="V14101" s="280"/>
      <c r="Y14101" s="243"/>
    </row>
    <row r="14102" spans="22:25" x14ac:dyDescent="0.25">
      <c r="V14102" s="280"/>
      <c r="Y14102" s="243"/>
    </row>
    <row r="14103" spans="22:25" x14ac:dyDescent="0.25">
      <c r="V14103" s="280"/>
      <c r="Y14103" s="243"/>
    </row>
    <row r="14104" spans="22:25" x14ac:dyDescent="0.25">
      <c r="V14104" s="280"/>
      <c r="Y14104" s="243"/>
    </row>
    <row r="14105" spans="22:25" x14ac:dyDescent="0.25">
      <c r="V14105" s="280"/>
      <c r="Y14105" s="243"/>
    </row>
    <row r="14106" spans="22:25" x14ac:dyDescent="0.25">
      <c r="V14106" s="280"/>
      <c r="Y14106" s="243"/>
    </row>
    <row r="14107" spans="22:25" x14ac:dyDescent="0.25">
      <c r="V14107" s="280"/>
      <c r="Y14107" s="243"/>
    </row>
    <row r="14108" spans="22:25" x14ac:dyDescent="0.25">
      <c r="V14108" s="280"/>
      <c r="Y14108" s="243"/>
    </row>
    <row r="14109" spans="22:25" x14ac:dyDescent="0.25">
      <c r="V14109" s="280"/>
      <c r="Y14109" s="243"/>
    </row>
    <row r="14110" spans="22:25" x14ac:dyDescent="0.25">
      <c r="V14110" s="280"/>
      <c r="Y14110" s="243"/>
    </row>
    <row r="14111" spans="22:25" x14ac:dyDescent="0.25">
      <c r="V14111" s="280"/>
      <c r="Y14111" s="243"/>
    </row>
    <row r="14112" spans="22:25" x14ac:dyDescent="0.25">
      <c r="V14112" s="280"/>
      <c r="Y14112" s="243"/>
    </row>
    <row r="14113" spans="22:25" x14ac:dyDescent="0.25">
      <c r="V14113" s="280"/>
      <c r="Y14113" s="243"/>
    </row>
    <row r="14114" spans="22:25" x14ac:dyDescent="0.25">
      <c r="V14114" s="280"/>
      <c r="Y14114" s="243"/>
    </row>
    <row r="14115" spans="22:25" x14ac:dyDescent="0.25">
      <c r="V14115" s="280"/>
      <c r="Y14115" s="243"/>
    </row>
    <row r="14116" spans="22:25" x14ac:dyDescent="0.25">
      <c r="V14116" s="280"/>
      <c r="Y14116" s="243"/>
    </row>
    <row r="14117" spans="22:25" x14ac:dyDescent="0.25">
      <c r="V14117" s="280"/>
      <c r="Y14117" s="243"/>
    </row>
    <row r="14118" spans="22:25" x14ac:dyDescent="0.25">
      <c r="V14118" s="280"/>
      <c r="Y14118" s="243"/>
    </row>
    <row r="14119" spans="22:25" x14ac:dyDescent="0.25">
      <c r="V14119" s="280"/>
      <c r="Y14119" s="243"/>
    </row>
    <row r="14120" spans="22:25" x14ac:dyDescent="0.25">
      <c r="V14120" s="280"/>
      <c r="Y14120" s="243"/>
    </row>
    <row r="14121" spans="22:25" x14ac:dyDescent="0.25">
      <c r="V14121" s="280"/>
      <c r="Y14121" s="243"/>
    </row>
    <row r="14122" spans="22:25" x14ac:dyDescent="0.25">
      <c r="V14122" s="280"/>
      <c r="Y14122" s="243"/>
    </row>
    <row r="14123" spans="22:25" x14ac:dyDescent="0.25">
      <c r="V14123" s="280"/>
      <c r="Y14123" s="243"/>
    </row>
    <row r="14124" spans="22:25" x14ac:dyDescent="0.25">
      <c r="V14124" s="280"/>
      <c r="Y14124" s="243"/>
    </row>
    <row r="14125" spans="22:25" x14ac:dyDescent="0.25">
      <c r="V14125" s="280"/>
      <c r="Y14125" s="243"/>
    </row>
    <row r="14126" spans="22:25" x14ac:dyDescent="0.25">
      <c r="V14126" s="280"/>
      <c r="Y14126" s="243"/>
    </row>
    <row r="14127" spans="22:25" x14ac:dyDescent="0.25">
      <c r="V14127" s="280"/>
      <c r="Y14127" s="243"/>
    </row>
    <row r="14128" spans="22:25" x14ac:dyDescent="0.25">
      <c r="V14128" s="280"/>
      <c r="Y14128" s="243"/>
    </row>
    <row r="14129" spans="22:25" x14ac:dyDescent="0.25">
      <c r="V14129" s="280"/>
      <c r="Y14129" s="243"/>
    </row>
    <row r="14130" spans="22:25" x14ac:dyDescent="0.25">
      <c r="V14130" s="280"/>
      <c r="Y14130" s="243"/>
    </row>
    <row r="14131" spans="22:25" x14ac:dyDescent="0.25">
      <c r="V14131" s="280"/>
      <c r="Y14131" s="243"/>
    </row>
    <row r="14132" spans="22:25" x14ac:dyDescent="0.25">
      <c r="V14132" s="280"/>
      <c r="Y14132" s="243"/>
    </row>
    <row r="14133" spans="22:25" x14ac:dyDescent="0.25">
      <c r="V14133" s="280"/>
      <c r="Y14133" s="243"/>
    </row>
    <row r="14134" spans="22:25" x14ac:dyDescent="0.25">
      <c r="V14134" s="280"/>
      <c r="Y14134" s="243"/>
    </row>
    <row r="14135" spans="22:25" x14ac:dyDescent="0.25">
      <c r="V14135" s="280"/>
      <c r="Y14135" s="243"/>
    </row>
    <row r="14136" spans="22:25" x14ac:dyDescent="0.25">
      <c r="V14136" s="280"/>
      <c r="Y14136" s="243"/>
    </row>
    <row r="14137" spans="22:25" x14ac:dyDescent="0.25">
      <c r="V14137" s="280"/>
      <c r="Y14137" s="243"/>
    </row>
    <row r="14138" spans="22:25" x14ac:dyDescent="0.25">
      <c r="V14138" s="280"/>
      <c r="Y14138" s="243"/>
    </row>
    <row r="14139" spans="22:25" x14ac:dyDescent="0.25">
      <c r="V14139" s="280"/>
      <c r="Y14139" s="243"/>
    </row>
    <row r="14140" spans="22:25" x14ac:dyDescent="0.25">
      <c r="V14140" s="280"/>
      <c r="Y14140" s="243"/>
    </row>
    <row r="14141" spans="22:25" x14ac:dyDescent="0.25">
      <c r="V14141" s="280"/>
      <c r="Y14141" s="243"/>
    </row>
    <row r="14142" spans="22:25" x14ac:dyDescent="0.25">
      <c r="V14142" s="280"/>
      <c r="Y14142" s="243"/>
    </row>
    <row r="14143" spans="22:25" x14ac:dyDescent="0.25">
      <c r="V14143" s="280"/>
      <c r="Y14143" s="243"/>
    </row>
    <row r="14144" spans="22:25" x14ac:dyDescent="0.25">
      <c r="V14144" s="280"/>
      <c r="Y14144" s="243"/>
    </row>
    <row r="14145" spans="22:25" x14ac:dyDescent="0.25">
      <c r="V14145" s="280"/>
      <c r="Y14145" s="243"/>
    </row>
    <row r="14146" spans="22:25" x14ac:dyDescent="0.25">
      <c r="V14146" s="280"/>
      <c r="Y14146" s="243"/>
    </row>
    <row r="14147" spans="22:25" x14ac:dyDescent="0.25">
      <c r="V14147" s="280"/>
      <c r="Y14147" s="243"/>
    </row>
    <row r="14148" spans="22:25" x14ac:dyDescent="0.25">
      <c r="V14148" s="280"/>
      <c r="Y14148" s="243"/>
    </row>
    <row r="14149" spans="22:25" x14ac:dyDescent="0.25">
      <c r="V14149" s="280"/>
      <c r="Y14149" s="243"/>
    </row>
    <row r="14150" spans="22:25" x14ac:dyDescent="0.25">
      <c r="V14150" s="280"/>
      <c r="Y14150" s="243"/>
    </row>
    <row r="14151" spans="22:25" x14ac:dyDescent="0.25">
      <c r="V14151" s="280"/>
      <c r="Y14151" s="243"/>
    </row>
    <row r="14152" spans="22:25" x14ac:dyDescent="0.25">
      <c r="V14152" s="280"/>
      <c r="Y14152" s="243"/>
    </row>
    <row r="14153" spans="22:25" x14ac:dyDescent="0.25">
      <c r="V14153" s="280"/>
      <c r="Y14153" s="243"/>
    </row>
    <row r="14154" spans="22:25" x14ac:dyDescent="0.25">
      <c r="V14154" s="280"/>
      <c r="Y14154" s="243"/>
    </row>
    <row r="14155" spans="22:25" x14ac:dyDescent="0.25">
      <c r="V14155" s="280"/>
      <c r="Y14155" s="243"/>
    </row>
    <row r="14156" spans="22:25" x14ac:dyDescent="0.25">
      <c r="V14156" s="280"/>
      <c r="Y14156" s="243"/>
    </row>
    <row r="14157" spans="22:25" x14ac:dyDescent="0.25">
      <c r="V14157" s="280"/>
      <c r="Y14157" s="243"/>
    </row>
    <row r="14158" spans="22:25" x14ac:dyDescent="0.25">
      <c r="V14158" s="280"/>
      <c r="Y14158" s="243"/>
    </row>
    <row r="14159" spans="22:25" x14ac:dyDescent="0.25">
      <c r="V14159" s="280"/>
      <c r="Y14159" s="243"/>
    </row>
    <row r="14160" spans="22:25" x14ac:dyDescent="0.25">
      <c r="V14160" s="280"/>
      <c r="Y14160" s="243"/>
    </row>
    <row r="14161" spans="22:25" x14ac:dyDescent="0.25">
      <c r="V14161" s="280"/>
      <c r="Y14161" s="243"/>
    </row>
    <row r="14162" spans="22:25" x14ac:dyDescent="0.25">
      <c r="V14162" s="280"/>
      <c r="Y14162" s="243"/>
    </row>
    <row r="14163" spans="22:25" x14ac:dyDescent="0.25">
      <c r="V14163" s="280"/>
      <c r="Y14163" s="243"/>
    </row>
    <row r="14164" spans="22:25" x14ac:dyDescent="0.25">
      <c r="V14164" s="280"/>
      <c r="Y14164" s="243"/>
    </row>
    <row r="14165" spans="22:25" x14ac:dyDescent="0.25">
      <c r="V14165" s="280"/>
      <c r="Y14165" s="243"/>
    </row>
    <row r="14166" spans="22:25" x14ac:dyDescent="0.25">
      <c r="V14166" s="280"/>
      <c r="Y14166" s="243"/>
    </row>
    <row r="14167" spans="22:25" x14ac:dyDescent="0.25">
      <c r="V14167" s="280"/>
      <c r="Y14167" s="243"/>
    </row>
    <row r="14168" spans="22:25" x14ac:dyDescent="0.25">
      <c r="V14168" s="280"/>
      <c r="Y14168" s="243"/>
    </row>
    <row r="14169" spans="22:25" x14ac:dyDescent="0.25">
      <c r="V14169" s="280"/>
      <c r="Y14169" s="243"/>
    </row>
    <row r="14170" spans="22:25" x14ac:dyDescent="0.25">
      <c r="V14170" s="280"/>
      <c r="Y14170" s="243"/>
    </row>
    <row r="14171" spans="22:25" x14ac:dyDescent="0.25">
      <c r="V14171" s="280"/>
      <c r="Y14171" s="243"/>
    </row>
    <row r="14172" spans="22:25" x14ac:dyDescent="0.25">
      <c r="V14172" s="280"/>
      <c r="Y14172" s="243"/>
    </row>
    <row r="14173" spans="22:25" x14ac:dyDescent="0.25">
      <c r="V14173" s="280"/>
      <c r="Y14173" s="243"/>
    </row>
    <row r="14174" spans="22:25" x14ac:dyDescent="0.25">
      <c r="V14174" s="280"/>
      <c r="Y14174" s="243"/>
    </row>
    <row r="14175" spans="22:25" x14ac:dyDescent="0.25">
      <c r="V14175" s="280"/>
      <c r="Y14175" s="243"/>
    </row>
    <row r="14176" spans="22:25" x14ac:dyDescent="0.25">
      <c r="V14176" s="280"/>
      <c r="Y14176" s="243"/>
    </row>
    <row r="14177" spans="22:25" x14ac:dyDescent="0.25">
      <c r="V14177" s="280"/>
      <c r="Y14177" s="243"/>
    </row>
    <row r="14178" spans="22:25" x14ac:dyDescent="0.25">
      <c r="V14178" s="280"/>
      <c r="Y14178" s="243"/>
    </row>
    <row r="14179" spans="22:25" x14ac:dyDescent="0.25">
      <c r="V14179" s="280"/>
      <c r="Y14179" s="243"/>
    </row>
    <row r="14180" spans="22:25" x14ac:dyDescent="0.25">
      <c r="V14180" s="280"/>
      <c r="Y14180" s="243"/>
    </row>
    <row r="14181" spans="22:25" x14ac:dyDescent="0.25">
      <c r="V14181" s="280"/>
      <c r="Y14181" s="243"/>
    </row>
    <row r="14182" spans="22:25" x14ac:dyDescent="0.25">
      <c r="V14182" s="280"/>
      <c r="Y14182" s="243"/>
    </row>
    <row r="14183" spans="22:25" x14ac:dyDescent="0.25">
      <c r="V14183" s="280"/>
      <c r="Y14183" s="243"/>
    </row>
    <row r="14184" spans="22:25" x14ac:dyDescent="0.25">
      <c r="V14184" s="280"/>
      <c r="Y14184" s="243"/>
    </row>
    <row r="14185" spans="22:25" x14ac:dyDescent="0.25">
      <c r="V14185" s="280"/>
      <c r="Y14185" s="243"/>
    </row>
    <row r="14186" spans="22:25" x14ac:dyDescent="0.25">
      <c r="V14186" s="280"/>
      <c r="Y14186" s="243"/>
    </row>
    <row r="14187" spans="22:25" x14ac:dyDescent="0.25">
      <c r="V14187" s="280"/>
      <c r="Y14187" s="243"/>
    </row>
    <row r="14188" spans="22:25" x14ac:dyDescent="0.25">
      <c r="V14188" s="280"/>
      <c r="Y14188" s="243"/>
    </row>
    <row r="14189" spans="22:25" x14ac:dyDescent="0.25">
      <c r="V14189" s="280"/>
      <c r="Y14189" s="243"/>
    </row>
    <row r="14190" spans="22:25" x14ac:dyDescent="0.25">
      <c r="V14190" s="280"/>
      <c r="Y14190" s="243"/>
    </row>
    <row r="14191" spans="22:25" x14ac:dyDescent="0.25">
      <c r="V14191" s="280"/>
      <c r="Y14191" s="243"/>
    </row>
    <row r="14192" spans="22:25" x14ac:dyDescent="0.25">
      <c r="V14192" s="280"/>
      <c r="Y14192" s="243"/>
    </row>
    <row r="14193" spans="22:25" x14ac:dyDescent="0.25">
      <c r="V14193" s="280"/>
      <c r="Y14193" s="243"/>
    </row>
    <row r="14194" spans="22:25" x14ac:dyDescent="0.25">
      <c r="V14194" s="280"/>
      <c r="Y14194" s="243"/>
    </row>
    <row r="14195" spans="22:25" x14ac:dyDescent="0.25">
      <c r="V14195" s="280"/>
      <c r="Y14195" s="243"/>
    </row>
    <row r="14196" spans="22:25" x14ac:dyDescent="0.25">
      <c r="V14196" s="280"/>
      <c r="Y14196" s="243"/>
    </row>
    <row r="14197" spans="22:25" x14ac:dyDescent="0.25">
      <c r="V14197" s="280"/>
      <c r="Y14197" s="243"/>
    </row>
    <row r="14198" spans="22:25" x14ac:dyDescent="0.25">
      <c r="V14198" s="280"/>
      <c r="Y14198" s="243"/>
    </row>
    <row r="14199" spans="22:25" x14ac:dyDescent="0.25">
      <c r="V14199" s="280"/>
      <c r="Y14199" s="243"/>
    </row>
    <row r="14200" spans="22:25" x14ac:dyDescent="0.25">
      <c r="V14200" s="280"/>
      <c r="Y14200" s="243"/>
    </row>
    <row r="14201" spans="22:25" x14ac:dyDescent="0.25">
      <c r="V14201" s="280"/>
      <c r="Y14201" s="243"/>
    </row>
    <row r="14202" spans="22:25" x14ac:dyDescent="0.25">
      <c r="V14202" s="280"/>
      <c r="Y14202" s="243"/>
    </row>
    <row r="14203" spans="22:25" x14ac:dyDescent="0.25">
      <c r="V14203" s="280"/>
      <c r="Y14203" s="243"/>
    </row>
    <row r="14204" spans="22:25" x14ac:dyDescent="0.25">
      <c r="V14204" s="280"/>
      <c r="Y14204" s="243"/>
    </row>
    <row r="14205" spans="22:25" x14ac:dyDescent="0.25">
      <c r="V14205" s="280"/>
      <c r="Y14205" s="243"/>
    </row>
    <row r="14206" spans="22:25" x14ac:dyDescent="0.25">
      <c r="V14206" s="280"/>
      <c r="Y14206" s="243"/>
    </row>
    <row r="14207" spans="22:25" x14ac:dyDescent="0.25">
      <c r="V14207" s="280"/>
      <c r="Y14207" s="243"/>
    </row>
    <row r="14208" spans="22:25" x14ac:dyDescent="0.25">
      <c r="V14208" s="280"/>
      <c r="Y14208" s="243"/>
    </row>
    <row r="14209" spans="22:25" x14ac:dyDescent="0.25">
      <c r="V14209" s="280"/>
      <c r="Y14209" s="243"/>
    </row>
    <row r="14210" spans="22:25" x14ac:dyDescent="0.25">
      <c r="V14210" s="280"/>
      <c r="Y14210" s="243"/>
    </row>
    <row r="14211" spans="22:25" x14ac:dyDescent="0.25">
      <c r="V14211" s="280"/>
      <c r="Y14211" s="243"/>
    </row>
    <row r="14212" spans="22:25" x14ac:dyDescent="0.25">
      <c r="V14212" s="280"/>
      <c r="Y14212" s="243"/>
    </row>
    <row r="14213" spans="22:25" x14ac:dyDescent="0.25">
      <c r="V14213" s="280"/>
      <c r="Y14213" s="243"/>
    </row>
    <row r="14214" spans="22:25" x14ac:dyDescent="0.25">
      <c r="V14214" s="280"/>
      <c r="Y14214" s="243"/>
    </row>
    <row r="14215" spans="22:25" x14ac:dyDescent="0.25">
      <c r="V14215" s="280"/>
      <c r="Y14215" s="243"/>
    </row>
    <row r="14216" spans="22:25" x14ac:dyDescent="0.25">
      <c r="V14216" s="280"/>
      <c r="Y14216" s="243"/>
    </row>
    <row r="14217" spans="22:25" x14ac:dyDescent="0.25">
      <c r="V14217" s="280"/>
      <c r="Y14217" s="243"/>
    </row>
    <row r="14218" spans="22:25" x14ac:dyDescent="0.25">
      <c r="V14218" s="280"/>
      <c r="Y14218" s="243"/>
    </row>
    <row r="14219" spans="22:25" x14ac:dyDescent="0.25">
      <c r="V14219" s="280"/>
      <c r="Y14219" s="243"/>
    </row>
    <row r="14220" spans="22:25" x14ac:dyDescent="0.25">
      <c r="V14220" s="280"/>
      <c r="Y14220" s="243"/>
    </row>
    <row r="14221" spans="22:25" x14ac:dyDescent="0.25">
      <c r="V14221" s="280"/>
      <c r="Y14221" s="243"/>
    </row>
    <row r="14222" spans="22:25" x14ac:dyDescent="0.25">
      <c r="V14222" s="280"/>
      <c r="Y14222" s="243"/>
    </row>
    <row r="14223" spans="22:25" x14ac:dyDescent="0.25">
      <c r="V14223" s="280"/>
      <c r="Y14223" s="243"/>
    </row>
    <row r="14224" spans="22:25" x14ac:dyDescent="0.25">
      <c r="V14224" s="280"/>
      <c r="Y14224" s="243"/>
    </row>
    <row r="14225" spans="22:25" x14ac:dyDescent="0.25">
      <c r="V14225" s="280"/>
      <c r="Y14225" s="243"/>
    </row>
    <row r="14226" spans="22:25" x14ac:dyDescent="0.25">
      <c r="V14226" s="280"/>
      <c r="Y14226" s="243"/>
    </row>
    <row r="14227" spans="22:25" x14ac:dyDescent="0.25">
      <c r="V14227" s="280"/>
      <c r="Y14227" s="243"/>
    </row>
    <row r="14228" spans="22:25" x14ac:dyDescent="0.25">
      <c r="V14228" s="280"/>
      <c r="Y14228" s="243"/>
    </row>
    <row r="14229" spans="22:25" x14ac:dyDescent="0.25">
      <c r="V14229" s="280"/>
      <c r="Y14229" s="243"/>
    </row>
    <row r="14230" spans="22:25" x14ac:dyDescent="0.25">
      <c r="V14230" s="280"/>
      <c r="Y14230" s="243"/>
    </row>
    <row r="14231" spans="22:25" x14ac:dyDescent="0.25">
      <c r="V14231" s="280"/>
      <c r="Y14231" s="243"/>
    </row>
    <row r="14232" spans="22:25" x14ac:dyDescent="0.25">
      <c r="V14232" s="280"/>
      <c r="Y14232" s="243"/>
    </row>
    <row r="14233" spans="22:25" x14ac:dyDescent="0.25">
      <c r="V14233" s="280"/>
      <c r="Y14233" s="243"/>
    </row>
    <row r="14234" spans="22:25" x14ac:dyDescent="0.25">
      <c r="V14234" s="280"/>
      <c r="Y14234" s="243"/>
    </row>
    <row r="14235" spans="22:25" x14ac:dyDescent="0.25">
      <c r="V14235" s="280"/>
      <c r="Y14235" s="243"/>
    </row>
    <row r="14236" spans="22:25" x14ac:dyDescent="0.25">
      <c r="V14236" s="280"/>
      <c r="Y14236" s="243"/>
    </row>
    <row r="14237" spans="22:25" x14ac:dyDescent="0.25">
      <c r="V14237" s="280"/>
      <c r="Y14237" s="243"/>
    </row>
    <row r="14238" spans="22:25" x14ac:dyDescent="0.25">
      <c r="V14238" s="280"/>
      <c r="Y14238" s="243"/>
    </row>
    <row r="14239" spans="22:25" x14ac:dyDescent="0.25">
      <c r="V14239" s="280"/>
      <c r="Y14239" s="243"/>
    </row>
    <row r="14240" spans="22:25" x14ac:dyDescent="0.25">
      <c r="V14240" s="280"/>
      <c r="Y14240" s="243"/>
    </row>
    <row r="14241" spans="22:25" x14ac:dyDescent="0.25">
      <c r="V14241" s="280"/>
      <c r="Y14241" s="243"/>
    </row>
    <row r="14242" spans="22:25" x14ac:dyDescent="0.25">
      <c r="V14242" s="280"/>
      <c r="Y14242" s="243"/>
    </row>
    <row r="14243" spans="22:25" x14ac:dyDescent="0.25">
      <c r="V14243" s="280"/>
      <c r="Y14243" s="243"/>
    </row>
    <row r="14244" spans="22:25" x14ac:dyDescent="0.25">
      <c r="V14244" s="280"/>
      <c r="Y14244" s="243"/>
    </row>
    <row r="14245" spans="22:25" x14ac:dyDescent="0.25">
      <c r="V14245" s="280"/>
      <c r="Y14245" s="243"/>
    </row>
    <row r="14246" spans="22:25" x14ac:dyDescent="0.25">
      <c r="V14246" s="280"/>
      <c r="Y14246" s="243"/>
    </row>
    <row r="14247" spans="22:25" x14ac:dyDescent="0.25">
      <c r="V14247" s="280"/>
      <c r="Y14247" s="243"/>
    </row>
    <row r="14248" spans="22:25" x14ac:dyDescent="0.25">
      <c r="V14248" s="280"/>
      <c r="Y14248" s="243"/>
    </row>
    <row r="14249" spans="22:25" x14ac:dyDescent="0.25">
      <c r="V14249" s="280"/>
      <c r="Y14249" s="243"/>
    </row>
    <row r="14250" spans="22:25" x14ac:dyDescent="0.25">
      <c r="V14250" s="280"/>
      <c r="Y14250" s="243"/>
    </row>
    <row r="14251" spans="22:25" x14ac:dyDescent="0.25">
      <c r="V14251" s="280"/>
      <c r="Y14251" s="243"/>
    </row>
    <row r="14252" spans="22:25" x14ac:dyDescent="0.25">
      <c r="V14252" s="280"/>
      <c r="Y14252" s="243"/>
    </row>
    <row r="14253" spans="22:25" x14ac:dyDescent="0.25">
      <c r="V14253" s="280"/>
      <c r="Y14253" s="243"/>
    </row>
    <row r="14254" spans="22:25" x14ac:dyDescent="0.25">
      <c r="V14254" s="280"/>
      <c r="Y14254" s="243"/>
    </row>
    <row r="14255" spans="22:25" x14ac:dyDescent="0.25">
      <c r="V14255" s="280"/>
      <c r="Y14255" s="243"/>
    </row>
    <row r="14256" spans="22:25" x14ac:dyDescent="0.25">
      <c r="V14256" s="280"/>
      <c r="Y14256" s="243"/>
    </row>
    <row r="14257" spans="22:25" x14ac:dyDescent="0.25">
      <c r="V14257" s="280"/>
      <c r="Y14257" s="243"/>
    </row>
    <row r="14258" spans="22:25" x14ac:dyDescent="0.25">
      <c r="V14258" s="280"/>
      <c r="Y14258" s="243"/>
    </row>
    <row r="14259" spans="22:25" x14ac:dyDescent="0.25">
      <c r="V14259" s="280"/>
      <c r="Y14259" s="243"/>
    </row>
    <row r="14260" spans="22:25" x14ac:dyDescent="0.25">
      <c r="V14260" s="280"/>
      <c r="Y14260" s="243"/>
    </row>
    <row r="14261" spans="22:25" x14ac:dyDescent="0.25">
      <c r="V14261" s="280"/>
      <c r="Y14261" s="243"/>
    </row>
    <row r="14262" spans="22:25" x14ac:dyDescent="0.25">
      <c r="V14262" s="280"/>
      <c r="Y14262" s="243"/>
    </row>
    <row r="14263" spans="22:25" x14ac:dyDescent="0.25">
      <c r="V14263" s="280"/>
      <c r="Y14263" s="243"/>
    </row>
    <row r="14264" spans="22:25" x14ac:dyDescent="0.25">
      <c r="V14264" s="280"/>
      <c r="Y14264" s="243"/>
    </row>
    <row r="14265" spans="22:25" x14ac:dyDescent="0.25">
      <c r="V14265" s="280"/>
      <c r="Y14265" s="243"/>
    </row>
    <row r="14266" spans="22:25" x14ac:dyDescent="0.25">
      <c r="V14266" s="280"/>
      <c r="Y14266" s="243"/>
    </row>
    <row r="14267" spans="22:25" x14ac:dyDescent="0.25">
      <c r="V14267" s="280"/>
      <c r="Y14267" s="243"/>
    </row>
    <row r="14268" spans="22:25" x14ac:dyDescent="0.25">
      <c r="V14268" s="280"/>
      <c r="Y14268" s="243"/>
    </row>
    <row r="14269" spans="22:25" x14ac:dyDescent="0.25">
      <c r="V14269" s="280"/>
      <c r="Y14269" s="243"/>
    </row>
    <row r="14270" spans="22:25" x14ac:dyDescent="0.25">
      <c r="V14270" s="280"/>
      <c r="Y14270" s="243"/>
    </row>
    <row r="14271" spans="22:25" x14ac:dyDescent="0.25">
      <c r="V14271" s="280"/>
      <c r="Y14271" s="243"/>
    </row>
    <row r="14272" spans="22:25" x14ac:dyDescent="0.25">
      <c r="V14272" s="280"/>
      <c r="Y14272" s="243"/>
    </row>
    <row r="14273" spans="22:25" x14ac:dyDescent="0.25">
      <c r="V14273" s="280"/>
      <c r="Y14273" s="243"/>
    </row>
    <row r="14274" spans="22:25" x14ac:dyDescent="0.25">
      <c r="V14274" s="280"/>
      <c r="Y14274" s="243"/>
    </row>
    <row r="14275" spans="22:25" x14ac:dyDescent="0.25">
      <c r="V14275" s="280"/>
      <c r="Y14275" s="243"/>
    </row>
    <row r="14276" spans="22:25" x14ac:dyDescent="0.25">
      <c r="V14276" s="280"/>
      <c r="Y14276" s="243"/>
    </row>
    <row r="14277" spans="22:25" x14ac:dyDescent="0.25">
      <c r="V14277" s="280"/>
      <c r="Y14277" s="243"/>
    </row>
    <row r="14278" spans="22:25" x14ac:dyDescent="0.25">
      <c r="V14278" s="280"/>
      <c r="Y14278" s="243"/>
    </row>
    <row r="14279" spans="22:25" x14ac:dyDescent="0.25">
      <c r="V14279" s="280"/>
      <c r="Y14279" s="243"/>
    </row>
    <row r="14280" spans="22:25" x14ac:dyDescent="0.25">
      <c r="V14280" s="280"/>
      <c r="Y14280" s="243"/>
    </row>
    <row r="14281" spans="22:25" x14ac:dyDescent="0.25">
      <c r="V14281" s="280"/>
      <c r="Y14281" s="243"/>
    </row>
    <row r="14282" spans="22:25" x14ac:dyDescent="0.25">
      <c r="V14282" s="280"/>
      <c r="Y14282" s="243"/>
    </row>
    <row r="14283" spans="22:25" x14ac:dyDescent="0.25">
      <c r="V14283" s="280"/>
      <c r="Y14283" s="243"/>
    </row>
    <row r="14284" spans="22:25" x14ac:dyDescent="0.25">
      <c r="V14284" s="280"/>
      <c r="Y14284" s="243"/>
    </row>
    <row r="14285" spans="22:25" x14ac:dyDescent="0.25">
      <c r="V14285" s="280"/>
      <c r="Y14285" s="243"/>
    </row>
    <row r="14286" spans="22:25" x14ac:dyDescent="0.25">
      <c r="V14286" s="280"/>
      <c r="Y14286" s="243"/>
    </row>
    <row r="14287" spans="22:25" x14ac:dyDescent="0.25">
      <c r="V14287" s="280"/>
      <c r="Y14287" s="243"/>
    </row>
    <row r="14288" spans="22:25" x14ac:dyDescent="0.25">
      <c r="V14288" s="280"/>
      <c r="Y14288" s="243"/>
    </row>
    <row r="14289" spans="22:25" x14ac:dyDescent="0.25">
      <c r="V14289" s="280"/>
      <c r="Y14289" s="243"/>
    </row>
    <row r="14290" spans="22:25" x14ac:dyDescent="0.25">
      <c r="V14290" s="280"/>
      <c r="Y14290" s="243"/>
    </row>
    <row r="14291" spans="22:25" x14ac:dyDescent="0.25">
      <c r="V14291" s="280"/>
      <c r="Y14291" s="243"/>
    </row>
    <row r="14292" spans="22:25" x14ac:dyDescent="0.25">
      <c r="V14292" s="280"/>
      <c r="Y14292" s="243"/>
    </row>
    <row r="14293" spans="22:25" x14ac:dyDescent="0.25">
      <c r="V14293" s="280"/>
      <c r="Y14293" s="243"/>
    </row>
    <row r="14294" spans="22:25" x14ac:dyDescent="0.25">
      <c r="V14294" s="280"/>
      <c r="Y14294" s="243"/>
    </row>
    <row r="14295" spans="22:25" x14ac:dyDescent="0.25">
      <c r="V14295" s="280"/>
      <c r="Y14295" s="243"/>
    </row>
    <row r="14296" spans="22:25" x14ac:dyDescent="0.25">
      <c r="V14296" s="280"/>
      <c r="Y14296" s="243"/>
    </row>
    <row r="14297" spans="22:25" x14ac:dyDescent="0.25">
      <c r="V14297" s="280"/>
      <c r="Y14297" s="243"/>
    </row>
    <row r="14298" spans="22:25" x14ac:dyDescent="0.25">
      <c r="V14298" s="280"/>
      <c r="Y14298" s="243"/>
    </row>
    <row r="14299" spans="22:25" x14ac:dyDescent="0.25">
      <c r="V14299" s="280"/>
      <c r="Y14299" s="243"/>
    </row>
    <row r="14300" spans="22:25" x14ac:dyDescent="0.25">
      <c r="V14300" s="280"/>
      <c r="Y14300" s="243"/>
    </row>
    <row r="14301" spans="22:25" x14ac:dyDescent="0.25">
      <c r="V14301" s="280"/>
      <c r="Y14301" s="243"/>
    </row>
    <row r="14302" spans="22:25" x14ac:dyDescent="0.25">
      <c r="V14302" s="280"/>
      <c r="Y14302" s="243"/>
    </row>
    <row r="14303" spans="22:25" x14ac:dyDescent="0.25">
      <c r="V14303" s="280"/>
      <c r="Y14303" s="243"/>
    </row>
    <row r="14304" spans="22:25" x14ac:dyDescent="0.25">
      <c r="V14304" s="280"/>
      <c r="Y14304" s="243"/>
    </row>
    <row r="14305" spans="22:25" x14ac:dyDescent="0.25">
      <c r="V14305" s="280"/>
      <c r="Y14305" s="243"/>
    </row>
    <row r="14306" spans="22:25" x14ac:dyDescent="0.25">
      <c r="V14306" s="280"/>
      <c r="Y14306" s="243"/>
    </row>
    <row r="14307" spans="22:25" x14ac:dyDescent="0.25">
      <c r="V14307" s="280"/>
      <c r="Y14307" s="243"/>
    </row>
    <row r="14308" spans="22:25" x14ac:dyDescent="0.25">
      <c r="V14308" s="280"/>
      <c r="Y14308" s="243"/>
    </row>
    <row r="14309" spans="22:25" x14ac:dyDescent="0.25">
      <c r="V14309" s="280"/>
      <c r="Y14309" s="243"/>
    </row>
    <row r="14310" spans="22:25" x14ac:dyDescent="0.25">
      <c r="V14310" s="280"/>
      <c r="Y14310" s="243"/>
    </row>
    <row r="14311" spans="22:25" x14ac:dyDescent="0.25">
      <c r="V14311" s="280"/>
      <c r="Y14311" s="243"/>
    </row>
    <row r="14312" spans="22:25" x14ac:dyDescent="0.25">
      <c r="V14312" s="280"/>
      <c r="Y14312" s="243"/>
    </row>
    <row r="14313" spans="22:25" x14ac:dyDescent="0.25">
      <c r="V14313" s="280"/>
      <c r="Y14313" s="243"/>
    </row>
    <row r="14314" spans="22:25" x14ac:dyDescent="0.25">
      <c r="V14314" s="280"/>
      <c r="Y14314" s="243"/>
    </row>
    <row r="14315" spans="22:25" x14ac:dyDescent="0.25">
      <c r="V14315" s="280"/>
      <c r="Y14315" s="243"/>
    </row>
    <row r="14316" spans="22:25" x14ac:dyDescent="0.25">
      <c r="V14316" s="280"/>
      <c r="Y14316" s="243"/>
    </row>
    <row r="14317" spans="22:25" x14ac:dyDescent="0.25">
      <c r="V14317" s="280"/>
      <c r="Y14317" s="243"/>
    </row>
    <row r="14318" spans="22:25" x14ac:dyDescent="0.25">
      <c r="V14318" s="280"/>
      <c r="Y14318" s="243"/>
    </row>
    <row r="14319" spans="22:25" x14ac:dyDescent="0.25">
      <c r="V14319" s="280"/>
      <c r="Y14319" s="243"/>
    </row>
    <row r="14320" spans="22:25" x14ac:dyDescent="0.25">
      <c r="V14320" s="280"/>
      <c r="Y14320" s="243"/>
    </row>
    <row r="14321" spans="22:25" x14ac:dyDescent="0.25">
      <c r="V14321" s="280"/>
      <c r="Y14321" s="243"/>
    </row>
    <row r="14322" spans="22:25" x14ac:dyDescent="0.25">
      <c r="V14322" s="280"/>
      <c r="Y14322" s="243"/>
    </row>
    <row r="14323" spans="22:25" x14ac:dyDescent="0.25">
      <c r="V14323" s="280"/>
      <c r="Y14323" s="243"/>
    </row>
    <row r="14324" spans="22:25" x14ac:dyDescent="0.25">
      <c r="V14324" s="280"/>
      <c r="Y14324" s="243"/>
    </row>
    <row r="14325" spans="22:25" x14ac:dyDescent="0.25">
      <c r="V14325" s="280"/>
      <c r="Y14325" s="243"/>
    </row>
    <row r="14326" spans="22:25" x14ac:dyDescent="0.25">
      <c r="V14326" s="280"/>
      <c r="Y14326" s="243"/>
    </row>
    <row r="14327" spans="22:25" x14ac:dyDescent="0.25">
      <c r="V14327" s="280"/>
      <c r="Y14327" s="243"/>
    </row>
    <row r="14328" spans="22:25" x14ac:dyDescent="0.25">
      <c r="V14328" s="280"/>
      <c r="Y14328" s="243"/>
    </row>
    <row r="14329" spans="22:25" x14ac:dyDescent="0.25">
      <c r="V14329" s="280"/>
      <c r="Y14329" s="243"/>
    </row>
    <row r="14330" spans="22:25" x14ac:dyDescent="0.25">
      <c r="V14330" s="280"/>
      <c r="Y14330" s="243"/>
    </row>
    <row r="14331" spans="22:25" x14ac:dyDescent="0.25">
      <c r="V14331" s="280"/>
      <c r="Y14331" s="243"/>
    </row>
    <row r="14332" spans="22:25" x14ac:dyDescent="0.25">
      <c r="V14332" s="280"/>
      <c r="Y14332" s="243"/>
    </row>
    <row r="14333" spans="22:25" x14ac:dyDescent="0.25">
      <c r="V14333" s="280"/>
      <c r="Y14333" s="243"/>
    </row>
    <row r="14334" spans="22:25" x14ac:dyDescent="0.25">
      <c r="V14334" s="280"/>
      <c r="Y14334" s="243"/>
    </row>
    <row r="14335" spans="22:25" x14ac:dyDescent="0.25">
      <c r="V14335" s="280"/>
      <c r="Y14335" s="243"/>
    </row>
    <row r="14336" spans="22:25" x14ac:dyDescent="0.25">
      <c r="V14336" s="280"/>
      <c r="Y14336" s="243"/>
    </row>
    <row r="14337" spans="22:25" x14ac:dyDescent="0.25">
      <c r="V14337" s="280"/>
      <c r="Y14337" s="243"/>
    </row>
    <row r="14338" spans="22:25" x14ac:dyDescent="0.25">
      <c r="V14338" s="280"/>
      <c r="Y14338" s="243"/>
    </row>
    <row r="14339" spans="22:25" x14ac:dyDescent="0.25">
      <c r="V14339" s="280"/>
      <c r="Y14339" s="243"/>
    </row>
    <row r="14340" spans="22:25" x14ac:dyDescent="0.25">
      <c r="V14340" s="280"/>
      <c r="Y14340" s="243"/>
    </row>
    <row r="14341" spans="22:25" x14ac:dyDescent="0.25">
      <c r="V14341" s="280"/>
      <c r="Y14341" s="243"/>
    </row>
    <row r="14342" spans="22:25" x14ac:dyDescent="0.25">
      <c r="V14342" s="280"/>
      <c r="Y14342" s="243"/>
    </row>
    <row r="14343" spans="22:25" x14ac:dyDescent="0.25">
      <c r="V14343" s="280"/>
      <c r="Y14343" s="243"/>
    </row>
    <row r="14344" spans="22:25" x14ac:dyDescent="0.25">
      <c r="V14344" s="280"/>
      <c r="Y14344" s="243"/>
    </row>
    <row r="14345" spans="22:25" x14ac:dyDescent="0.25">
      <c r="V14345" s="280"/>
      <c r="Y14345" s="243"/>
    </row>
    <row r="14346" spans="22:25" x14ac:dyDescent="0.25">
      <c r="V14346" s="280"/>
      <c r="Y14346" s="243"/>
    </row>
    <row r="14347" spans="22:25" x14ac:dyDescent="0.25">
      <c r="V14347" s="280"/>
      <c r="Y14347" s="243"/>
    </row>
    <row r="14348" spans="22:25" x14ac:dyDescent="0.25">
      <c r="V14348" s="280"/>
      <c r="Y14348" s="243"/>
    </row>
    <row r="14349" spans="22:25" x14ac:dyDescent="0.25">
      <c r="V14349" s="280"/>
      <c r="Y14349" s="243"/>
    </row>
    <row r="14350" spans="22:25" x14ac:dyDescent="0.25">
      <c r="V14350" s="280"/>
      <c r="Y14350" s="243"/>
    </row>
    <row r="14351" spans="22:25" x14ac:dyDescent="0.25">
      <c r="V14351" s="280"/>
      <c r="Y14351" s="243"/>
    </row>
    <row r="14352" spans="22:25" x14ac:dyDescent="0.25">
      <c r="V14352" s="280"/>
      <c r="Y14352" s="243"/>
    </row>
    <row r="14353" spans="22:25" x14ac:dyDescent="0.25">
      <c r="V14353" s="280"/>
      <c r="Y14353" s="243"/>
    </row>
    <row r="14354" spans="22:25" x14ac:dyDescent="0.25">
      <c r="V14354" s="280"/>
      <c r="Y14354" s="243"/>
    </row>
    <row r="14355" spans="22:25" x14ac:dyDescent="0.25">
      <c r="V14355" s="280"/>
      <c r="Y14355" s="243"/>
    </row>
    <row r="14356" spans="22:25" x14ac:dyDescent="0.25">
      <c r="V14356" s="280"/>
      <c r="Y14356" s="243"/>
    </row>
    <row r="14357" spans="22:25" x14ac:dyDescent="0.25">
      <c r="V14357" s="280"/>
      <c r="Y14357" s="243"/>
    </row>
    <row r="14358" spans="22:25" x14ac:dyDescent="0.25">
      <c r="V14358" s="280"/>
      <c r="Y14358" s="243"/>
    </row>
    <row r="14359" spans="22:25" x14ac:dyDescent="0.25">
      <c r="V14359" s="280"/>
      <c r="Y14359" s="243"/>
    </row>
    <row r="14360" spans="22:25" x14ac:dyDescent="0.25">
      <c r="V14360" s="280"/>
      <c r="Y14360" s="243"/>
    </row>
    <row r="14361" spans="22:25" x14ac:dyDescent="0.25">
      <c r="V14361" s="280"/>
      <c r="Y14361" s="243"/>
    </row>
    <row r="14362" spans="22:25" x14ac:dyDescent="0.25">
      <c r="V14362" s="280"/>
      <c r="Y14362" s="243"/>
    </row>
    <row r="14363" spans="22:25" x14ac:dyDescent="0.25">
      <c r="V14363" s="280"/>
      <c r="Y14363" s="243"/>
    </row>
    <row r="14364" spans="22:25" x14ac:dyDescent="0.25">
      <c r="V14364" s="280"/>
      <c r="Y14364" s="243"/>
    </row>
    <row r="14365" spans="22:25" x14ac:dyDescent="0.25">
      <c r="V14365" s="280"/>
      <c r="Y14365" s="243"/>
    </row>
    <row r="14366" spans="22:25" x14ac:dyDescent="0.25">
      <c r="V14366" s="280"/>
      <c r="Y14366" s="243"/>
    </row>
    <row r="14367" spans="22:25" x14ac:dyDescent="0.25">
      <c r="V14367" s="280"/>
      <c r="Y14367" s="243"/>
    </row>
    <row r="14368" spans="22:25" x14ac:dyDescent="0.25">
      <c r="V14368" s="280"/>
      <c r="Y14368" s="243"/>
    </row>
    <row r="14369" spans="22:25" x14ac:dyDescent="0.25">
      <c r="V14369" s="280"/>
      <c r="Y14369" s="243"/>
    </row>
    <row r="14370" spans="22:25" x14ac:dyDescent="0.25">
      <c r="V14370" s="280"/>
      <c r="Y14370" s="243"/>
    </row>
    <row r="14371" spans="22:25" x14ac:dyDescent="0.25">
      <c r="V14371" s="280"/>
      <c r="Y14371" s="243"/>
    </row>
    <row r="14372" spans="22:25" x14ac:dyDescent="0.25">
      <c r="V14372" s="280"/>
      <c r="Y14372" s="243"/>
    </row>
    <row r="14373" spans="22:25" x14ac:dyDescent="0.25">
      <c r="V14373" s="280"/>
      <c r="Y14373" s="243"/>
    </row>
    <row r="14374" spans="22:25" x14ac:dyDescent="0.25">
      <c r="V14374" s="280"/>
      <c r="Y14374" s="243"/>
    </row>
    <row r="14375" spans="22:25" x14ac:dyDescent="0.25">
      <c r="V14375" s="280"/>
      <c r="Y14375" s="243"/>
    </row>
    <row r="14376" spans="22:25" x14ac:dyDescent="0.25">
      <c r="V14376" s="280"/>
      <c r="Y14376" s="243"/>
    </row>
    <row r="14377" spans="22:25" x14ac:dyDescent="0.25">
      <c r="V14377" s="280"/>
      <c r="Y14377" s="243"/>
    </row>
    <row r="14378" spans="22:25" x14ac:dyDescent="0.25">
      <c r="V14378" s="280"/>
      <c r="Y14378" s="243"/>
    </row>
    <row r="14379" spans="22:25" x14ac:dyDescent="0.25">
      <c r="V14379" s="280"/>
      <c r="Y14379" s="243"/>
    </row>
    <row r="14380" spans="22:25" x14ac:dyDescent="0.25">
      <c r="V14380" s="280"/>
      <c r="Y14380" s="243"/>
    </row>
    <row r="14381" spans="22:25" x14ac:dyDescent="0.25">
      <c r="V14381" s="280"/>
      <c r="Y14381" s="243"/>
    </row>
    <row r="14382" spans="22:25" x14ac:dyDescent="0.25">
      <c r="V14382" s="280"/>
      <c r="Y14382" s="243"/>
    </row>
    <row r="14383" spans="22:25" x14ac:dyDescent="0.25">
      <c r="V14383" s="280"/>
      <c r="Y14383" s="243"/>
    </row>
    <row r="14384" spans="22:25" x14ac:dyDescent="0.25">
      <c r="V14384" s="280"/>
      <c r="Y14384" s="243"/>
    </row>
    <row r="14385" spans="22:25" x14ac:dyDescent="0.25">
      <c r="V14385" s="280"/>
      <c r="Y14385" s="243"/>
    </row>
    <row r="14386" spans="22:25" x14ac:dyDescent="0.25">
      <c r="V14386" s="280"/>
      <c r="Y14386" s="243"/>
    </row>
    <row r="14387" spans="22:25" x14ac:dyDescent="0.25">
      <c r="V14387" s="280"/>
      <c r="Y14387" s="243"/>
    </row>
    <row r="14388" spans="22:25" x14ac:dyDescent="0.25">
      <c r="V14388" s="280"/>
      <c r="Y14388" s="243"/>
    </row>
    <row r="14389" spans="22:25" x14ac:dyDescent="0.25">
      <c r="V14389" s="280"/>
      <c r="Y14389" s="243"/>
    </row>
    <row r="14390" spans="22:25" x14ac:dyDescent="0.25">
      <c r="V14390" s="280"/>
      <c r="Y14390" s="243"/>
    </row>
    <row r="14391" spans="22:25" x14ac:dyDescent="0.25">
      <c r="V14391" s="280"/>
      <c r="Y14391" s="243"/>
    </row>
    <row r="14392" spans="22:25" x14ac:dyDescent="0.25">
      <c r="V14392" s="280"/>
      <c r="Y14392" s="243"/>
    </row>
    <row r="14393" spans="22:25" x14ac:dyDescent="0.25">
      <c r="V14393" s="280"/>
      <c r="Y14393" s="243"/>
    </row>
    <row r="14394" spans="22:25" x14ac:dyDescent="0.25">
      <c r="V14394" s="280"/>
      <c r="Y14394" s="243"/>
    </row>
    <row r="14395" spans="22:25" x14ac:dyDescent="0.25">
      <c r="V14395" s="280"/>
      <c r="Y14395" s="243"/>
    </row>
    <row r="14396" spans="22:25" x14ac:dyDescent="0.25">
      <c r="V14396" s="280"/>
      <c r="Y14396" s="243"/>
    </row>
    <row r="14397" spans="22:25" x14ac:dyDescent="0.25">
      <c r="V14397" s="280"/>
      <c r="Y14397" s="243"/>
    </row>
    <row r="14398" spans="22:25" x14ac:dyDescent="0.25">
      <c r="V14398" s="280"/>
      <c r="Y14398" s="243"/>
    </row>
    <row r="14399" spans="22:25" x14ac:dyDescent="0.25">
      <c r="V14399" s="280"/>
      <c r="Y14399" s="243"/>
    </row>
    <row r="14400" spans="22:25" x14ac:dyDescent="0.25">
      <c r="V14400" s="280"/>
      <c r="Y14400" s="243"/>
    </row>
    <row r="14401" spans="22:25" x14ac:dyDescent="0.25">
      <c r="V14401" s="280"/>
      <c r="Y14401" s="243"/>
    </row>
    <row r="14402" spans="22:25" x14ac:dyDescent="0.25">
      <c r="V14402" s="280"/>
      <c r="Y14402" s="243"/>
    </row>
    <row r="14403" spans="22:25" x14ac:dyDescent="0.25">
      <c r="V14403" s="280"/>
      <c r="Y14403" s="243"/>
    </row>
    <row r="14404" spans="22:25" x14ac:dyDescent="0.25">
      <c r="V14404" s="280"/>
      <c r="Y14404" s="243"/>
    </row>
    <row r="14405" spans="22:25" x14ac:dyDescent="0.25">
      <c r="V14405" s="280"/>
      <c r="Y14405" s="243"/>
    </row>
    <row r="14406" spans="22:25" x14ac:dyDescent="0.25">
      <c r="V14406" s="280"/>
      <c r="Y14406" s="243"/>
    </row>
    <row r="14407" spans="22:25" x14ac:dyDescent="0.25">
      <c r="V14407" s="280"/>
      <c r="Y14407" s="243"/>
    </row>
    <row r="14408" spans="22:25" x14ac:dyDescent="0.25">
      <c r="V14408" s="280"/>
      <c r="Y14408" s="243"/>
    </row>
    <row r="14409" spans="22:25" x14ac:dyDescent="0.25">
      <c r="V14409" s="280"/>
      <c r="Y14409" s="243"/>
    </row>
    <row r="14410" spans="22:25" x14ac:dyDescent="0.25">
      <c r="V14410" s="280"/>
      <c r="Y14410" s="243"/>
    </row>
    <row r="14411" spans="22:25" x14ac:dyDescent="0.25">
      <c r="V14411" s="280"/>
      <c r="Y14411" s="243"/>
    </row>
    <row r="14412" spans="22:25" x14ac:dyDescent="0.25">
      <c r="V14412" s="280"/>
      <c r="Y14412" s="243"/>
    </row>
    <row r="14413" spans="22:25" x14ac:dyDescent="0.25">
      <c r="V14413" s="280"/>
      <c r="Y14413" s="243"/>
    </row>
    <row r="14414" spans="22:25" x14ac:dyDescent="0.25">
      <c r="V14414" s="280"/>
      <c r="Y14414" s="243"/>
    </row>
    <row r="14415" spans="22:25" x14ac:dyDescent="0.25">
      <c r="V14415" s="280"/>
      <c r="Y14415" s="243"/>
    </row>
    <row r="14416" spans="22:25" x14ac:dyDescent="0.25">
      <c r="V14416" s="280"/>
      <c r="Y14416" s="243"/>
    </row>
    <row r="14417" spans="22:25" x14ac:dyDescent="0.25">
      <c r="V14417" s="280"/>
      <c r="Y14417" s="243"/>
    </row>
    <row r="14418" spans="22:25" x14ac:dyDescent="0.25">
      <c r="V14418" s="280"/>
      <c r="Y14418" s="243"/>
    </row>
    <row r="14419" spans="22:25" x14ac:dyDescent="0.25">
      <c r="V14419" s="280"/>
      <c r="Y14419" s="243"/>
    </row>
    <row r="14420" spans="22:25" x14ac:dyDescent="0.25">
      <c r="V14420" s="280"/>
      <c r="Y14420" s="243"/>
    </row>
    <row r="14421" spans="22:25" x14ac:dyDescent="0.25">
      <c r="V14421" s="280"/>
      <c r="Y14421" s="243"/>
    </row>
    <row r="14422" spans="22:25" x14ac:dyDescent="0.25">
      <c r="V14422" s="280"/>
      <c r="Y14422" s="243"/>
    </row>
    <row r="14423" spans="22:25" x14ac:dyDescent="0.25">
      <c r="V14423" s="280"/>
      <c r="Y14423" s="243"/>
    </row>
    <row r="14424" spans="22:25" x14ac:dyDescent="0.25">
      <c r="V14424" s="280"/>
      <c r="Y14424" s="243"/>
    </row>
    <row r="14425" spans="22:25" x14ac:dyDescent="0.25">
      <c r="V14425" s="280"/>
      <c r="Y14425" s="243"/>
    </row>
    <row r="14426" spans="22:25" x14ac:dyDescent="0.25">
      <c r="V14426" s="280"/>
      <c r="Y14426" s="243"/>
    </row>
    <row r="14427" spans="22:25" x14ac:dyDescent="0.25">
      <c r="V14427" s="280"/>
      <c r="Y14427" s="243"/>
    </row>
    <row r="14428" spans="22:25" x14ac:dyDescent="0.25">
      <c r="V14428" s="280"/>
      <c r="Y14428" s="243"/>
    </row>
    <row r="14429" spans="22:25" x14ac:dyDescent="0.25">
      <c r="V14429" s="280"/>
      <c r="Y14429" s="243"/>
    </row>
    <row r="14430" spans="22:25" x14ac:dyDescent="0.25">
      <c r="V14430" s="280"/>
      <c r="Y14430" s="243"/>
    </row>
    <row r="14431" spans="22:25" x14ac:dyDescent="0.25">
      <c r="V14431" s="280"/>
      <c r="Y14431" s="243"/>
    </row>
    <row r="14432" spans="22:25" x14ac:dyDescent="0.25">
      <c r="V14432" s="280"/>
      <c r="Y14432" s="243"/>
    </row>
    <row r="14433" spans="22:25" x14ac:dyDescent="0.25">
      <c r="V14433" s="280"/>
      <c r="Y14433" s="243"/>
    </row>
    <row r="14434" spans="22:25" x14ac:dyDescent="0.25">
      <c r="V14434" s="280"/>
      <c r="Y14434" s="243"/>
    </row>
    <row r="14435" spans="22:25" x14ac:dyDescent="0.25">
      <c r="V14435" s="280"/>
      <c r="Y14435" s="243"/>
    </row>
    <row r="14436" spans="22:25" x14ac:dyDescent="0.25">
      <c r="V14436" s="280"/>
      <c r="Y14436" s="243"/>
    </row>
    <row r="14437" spans="22:25" x14ac:dyDescent="0.25">
      <c r="V14437" s="280"/>
      <c r="Y14437" s="243"/>
    </row>
    <row r="14438" spans="22:25" x14ac:dyDescent="0.25">
      <c r="V14438" s="280"/>
      <c r="Y14438" s="243"/>
    </row>
    <row r="14439" spans="22:25" x14ac:dyDescent="0.25">
      <c r="V14439" s="280"/>
      <c r="Y14439" s="243"/>
    </row>
    <row r="14440" spans="22:25" x14ac:dyDescent="0.25">
      <c r="V14440" s="280"/>
      <c r="Y14440" s="243"/>
    </row>
    <row r="14441" spans="22:25" x14ac:dyDescent="0.25">
      <c r="V14441" s="280"/>
      <c r="Y14441" s="243"/>
    </row>
    <row r="14442" spans="22:25" x14ac:dyDescent="0.25">
      <c r="V14442" s="280"/>
      <c r="Y14442" s="243"/>
    </row>
    <row r="14443" spans="22:25" x14ac:dyDescent="0.25">
      <c r="V14443" s="280"/>
      <c r="Y14443" s="243"/>
    </row>
    <row r="14444" spans="22:25" x14ac:dyDescent="0.25">
      <c r="V14444" s="280"/>
      <c r="Y14444" s="243"/>
    </row>
    <row r="14445" spans="22:25" x14ac:dyDescent="0.25">
      <c r="V14445" s="280"/>
      <c r="Y14445" s="243"/>
    </row>
    <row r="14446" spans="22:25" x14ac:dyDescent="0.25">
      <c r="V14446" s="280"/>
      <c r="Y14446" s="243"/>
    </row>
    <row r="14447" spans="22:25" x14ac:dyDescent="0.25">
      <c r="V14447" s="280"/>
      <c r="Y14447" s="243"/>
    </row>
    <row r="14448" spans="22:25" x14ac:dyDescent="0.25">
      <c r="V14448" s="280"/>
      <c r="Y14448" s="243"/>
    </row>
    <row r="14449" spans="22:25" x14ac:dyDescent="0.25">
      <c r="V14449" s="280"/>
      <c r="Y14449" s="243"/>
    </row>
    <row r="14450" spans="22:25" x14ac:dyDescent="0.25">
      <c r="V14450" s="280"/>
      <c r="Y14450" s="243"/>
    </row>
    <row r="14451" spans="22:25" x14ac:dyDescent="0.25">
      <c r="V14451" s="280"/>
      <c r="Y14451" s="243"/>
    </row>
    <row r="14452" spans="22:25" x14ac:dyDescent="0.25">
      <c r="V14452" s="280"/>
      <c r="Y14452" s="243"/>
    </row>
    <row r="14453" spans="22:25" x14ac:dyDescent="0.25">
      <c r="V14453" s="280"/>
      <c r="Y14453" s="243"/>
    </row>
    <row r="14454" spans="22:25" x14ac:dyDescent="0.25">
      <c r="V14454" s="280"/>
      <c r="Y14454" s="243"/>
    </row>
    <row r="14455" spans="22:25" x14ac:dyDescent="0.25">
      <c r="V14455" s="280"/>
      <c r="Y14455" s="243"/>
    </row>
    <row r="14456" spans="22:25" x14ac:dyDescent="0.25">
      <c r="V14456" s="280"/>
      <c r="Y14456" s="243"/>
    </row>
    <row r="14457" spans="22:25" x14ac:dyDescent="0.25">
      <c r="V14457" s="280"/>
      <c r="Y14457" s="243"/>
    </row>
    <row r="14458" spans="22:25" x14ac:dyDescent="0.25">
      <c r="V14458" s="280"/>
      <c r="Y14458" s="243"/>
    </row>
    <row r="14459" spans="22:25" x14ac:dyDescent="0.25">
      <c r="V14459" s="280"/>
      <c r="Y14459" s="243"/>
    </row>
    <row r="14460" spans="22:25" x14ac:dyDescent="0.25">
      <c r="V14460" s="280"/>
      <c r="Y14460" s="243"/>
    </row>
    <row r="14461" spans="22:25" x14ac:dyDescent="0.25">
      <c r="V14461" s="280"/>
      <c r="Y14461" s="243"/>
    </row>
    <row r="14462" spans="22:25" x14ac:dyDescent="0.25">
      <c r="V14462" s="280"/>
      <c r="Y14462" s="243"/>
    </row>
    <row r="14463" spans="22:25" x14ac:dyDescent="0.25">
      <c r="V14463" s="280"/>
      <c r="Y14463" s="243"/>
    </row>
    <row r="14464" spans="22:25" x14ac:dyDescent="0.25">
      <c r="V14464" s="280"/>
      <c r="Y14464" s="243"/>
    </row>
    <row r="14465" spans="22:25" x14ac:dyDescent="0.25">
      <c r="V14465" s="280"/>
      <c r="Y14465" s="243"/>
    </row>
    <row r="14466" spans="22:25" x14ac:dyDescent="0.25">
      <c r="V14466" s="280"/>
      <c r="Y14466" s="243"/>
    </row>
    <row r="14467" spans="22:25" x14ac:dyDescent="0.25">
      <c r="V14467" s="280"/>
      <c r="Y14467" s="243"/>
    </row>
    <row r="14468" spans="22:25" x14ac:dyDescent="0.25">
      <c r="V14468" s="280"/>
      <c r="Y14468" s="243"/>
    </row>
    <row r="14469" spans="22:25" x14ac:dyDescent="0.25">
      <c r="V14469" s="280"/>
      <c r="Y14469" s="243"/>
    </row>
    <row r="14470" spans="22:25" x14ac:dyDescent="0.25">
      <c r="V14470" s="280"/>
      <c r="Y14470" s="243"/>
    </row>
    <row r="14471" spans="22:25" x14ac:dyDescent="0.25">
      <c r="V14471" s="280"/>
      <c r="Y14471" s="243"/>
    </row>
    <row r="14472" spans="22:25" x14ac:dyDescent="0.25">
      <c r="V14472" s="280"/>
      <c r="Y14472" s="243"/>
    </row>
    <row r="14473" spans="22:25" x14ac:dyDescent="0.25">
      <c r="V14473" s="280"/>
      <c r="Y14473" s="243"/>
    </row>
    <row r="14474" spans="22:25" x14ac:dyDescent="0.25">
      <c r="V14474" s="280"/>
      <c r="Y14474" s="243"/>
    </row>
    <row r="14475" spans="22:25" x14ac:dyDescent="0.25">
      <c r="V14475" s="280"/>
      <c r="Y14475" s="243"/>
    </row>
    <row r="14476" spans="22:25" x14ac:dyDescent="0.25">
      <c r="V14476" s="280"/>
      <c r="Y14476" s="243"/>
    </row>
    <row r="14477" spans="22:25" x14ac:dyDescent="0.25">
      <c r="V14477" s="280"/>
      <c r="Y14477" s="243"/>
    </row>
    <row r="14478" spans="22:25" x14ac:dyDescent="0.25">
      <c r="V14478" s="280"/>
      <c r="Y14478" s="243"/>
    </row>
    <row r="14479" spans="22:25" x14ac:dyDescent="0.25">
      <c r="V14479" s="280"/>
      <c r="Y14479" s="243"/>
    </row>
    <row r="14480" spans="22:25" x14ac:dyDescent="0.25">
      <c r="V14480" s="280"/>
      <c r="Y14480" s="243"/>
    </row>
    <row r="14481" spans="22:25" x14ac:dyDescent="0.25">
      <c r="V14481" s="280"/>
      <c r="Y14481" s="243"/>
    </row>
    <row r="14482" spans="22:25" x14ac:dyDescent="0.25">
      <c r="V14482" s="280"/>
      <c r="Y14482" s="243"/>
    </row>
    <row r="14483" spans="22:25" x14ac:dyDescent="0.25">
      <c r="V14483" s="280"/>
      <c r="Y14483" s="243"/>
    </row>
    <row r="14484" spans="22:25" x14ac:dyDescent="0.25">
      <c r="V14484" s="280"/>
      <c r="Y14484" s="243"/>
    </row>
    <row r="14485" spans="22:25" x14ac:dyDescent="0.25">
      <c r="V14485" s="280"/>
      <c r="Y14485" s="243"/>
    </row>
    <row r="14486" spans="22:25" x14ac:dyDescent="0.25">
      <c r="V14486" s="280"/>
      <c r="Y14486" s="243"/>
    </row>
    <row r="14487" spans="22:25" x14ac:dyDescent="0.25">
      <c r="V14487" s="280"/>
      <c r="Y14487" s="243"/>
    </row>
    <row r="14488" spans="22:25" x14ac:dyDescent="0.25">
      <c r="V14488" s="280"/>
      <c r="Y14488" s="243"/>
    </row>
    <row r="14489" spans="22:25" x14ac:dyDescent="0.25">
      <c r="V14489" s="280"/>
      <c r="Y14489" s="243"/>
    </row>
    <row r="14490" spans="22:25" x14ac:dyDescent="0.25">
      <c r="V14490" s="280"/>
      <c r="Y14490" s="243"/>
    </row>
    <row r="14491" spans="22:25" x14ac:dyDescent="0.25">
      <c r="V14491" s="280"/>
      <c r="Y14491" s="243"/>
    </row>
    <row r="14492" spans="22:25" x14ac:dyDescent="0.25">
      <c r="V14492" s="280"/>
      <c r="Y14492" s="243"/>
    </row>
    <row r="14493" spans="22:25" x14ac:dyDescent="0.25">
      <c r="V14493" s="280"/>
      <c r="Y14493" s="243"/>
    </row>
    <row r="14494" spans="22:25" x14ac:dyDescent="0.25">
      <c r="V14494" s="280"/>
      <c r="Y14494" s="243"/>
    </row>
    <row r="14495" spans="22:25" x14ac:dyDescent="0.25">
      <c r="V14495" s="280"/>
      <c r="Y14495" s="243"/>
    </row>
    <row r="14496" spans="22:25" x14ac:dyDescent="0.25">
      <c r="V14496" s="280"/>
      <c r="Y14496" s="243"/>
    </row>
    <row r="14497" spans="22:25" x14ac:dyDescent="0.25">
      <c r="V14497" s="280"/>
      <c r="Y14497" s="243"/>
    </row>
    <row r="14498" spans="22:25" x14ac:dyDescent="0.25">
      <c r="V14498" s="280"/>
      <c r="Y14498" s="243"/>
    </row>
    <row r="14499" spans="22:25" x14ac:dyDescent="0.25">
      <c r="V14499" s="280"/>
      <c r="Y14499" s="243"/>
    </row>
    <row r="14500" spans="22:25" x14ac:dyDescent="0.25">
      <c r="V14500" s="280"/>
      <c r="Y14500" s="243"/>
    </row>
    <row r="14501" spans="22:25" x14ac:dyDescent="0.25">
      <c r="V14501" s="280"/>
      <c r="Y14501" s="243"/>
    </row>
    <row r="14502" spans="22:25" x14ac:dyDescent="0.25">
      <c r="V14502" s="280"/>
      <c r="Y14502" s="243"/>
    </row>
    <row r="14503" spans="22:25" x14ac:dyDescent="0.25">
      <c r="V14503" s="280"/>
      <c r="Y14503" s="243"/>
    </row>
    <row r="14504" spans="22:25" x14ac:dyDescent="0.25">
      <c r="V14504" s="280"/>
      <c r="Y14504" s="243"/>
    </row>
    <row r="14505" spans="22:25" x14ac:dyDescent="0.25">
      <c r="V14505" s="280"/>
      <c r="Y14505" s="243"/>
    </row>
    <row r="14506" spans="22:25" x14ac:dyDescent="0.25">
      <c r="V14506" s="280"/>
      <c r="Y14506" s="243"/>
    </row>
    <row r="14507" spans="22:25" x14ac:dyDescent="0.25">
      <c r="V14507" s="280"/>
      <c r="Y14507" s="243"/>
    </row>
    <row r="14508" spans="22:25" x14ac:dyDescent="0.25">
      <c r="V14508" s="280"/>
      <c r="Y14508" s="243"/>
    </row>
    <row r="14509" spans="22:25" x14ac:dyDescent="0.25">
      <c r="V14509" s="280"/>
      <c r="Y14509" s="243"/>
    </row>
    <row r="14510" spans="22:25" x14ac:dyDescent="0.25">
      <c r="V14510" s="280"/>
      <c r="Y14510" s="243"/>
    </row>
    <row r="14511" spans="22:25" x14ac:dyDescent="0.25">
      <c r="V14511" s="280"/>
      <c r="Y14511" s="243"/>
    </row>
    <row r="14512" spans="22:25" x14ac:dyDescent="0.25">
      <c r="V14512" s="280"/>
      <c r="Y14512" s="243"/>
    </row>
    <row r="14513" spans="22:25" x14ac:dyDescent="0.25">
      <c r="V14513" s="280"/>
      <c r="Y14513" s="243"/>
    </row>
    <row r="14514" spans="22:25" x14ac:dyDescent="0.25">
      <c r="V14514" s="280"/>
      <c r="Y14514" s="243"/>
    </row>
    <row r="14515" spans="22:25" x14ac:dyDescent="0.25">
      <c r="V14515" s="280"/>
      <c r="Y14515" s="243"/>
    </row>
    <row r="14516" spans="22:25" x14ac:dyDescent="0.25">
      <c r="V14516" s="280"/>
      <c r="Y14516" s="243"/>
    </row>
    <row r="14517" spans="22:25" x14ac:dyDescent="0.25">
      <c r="V14517" s="280"/>
      <c r="Y14517" s="243"/>
    </row>
    <row r="14518" spans="22:25" x14ac:dyDescent="0.25">
      <c r="V14518" s="280"/>
      <c r="Y14518" s="243"/>
    </row>
    <row r="14519" spans="22:25" x14ac:dyDescent="0.25">
      <c r="V14519" s="280"/>
      <c r="Y14519" s="243"/>
    </row>
    <row r="14520" spans="22:25" x14ac:dyDescent="0.25">
      <c r="V14520" s="280"/>
      <c r="Y14520" s="243"/>
    </row>
    <row r="14521" spans="22:25" x14ac:dyDescent="0.25">
      <c r="V14521" s="280"/>
      <c r="Y14521" s="243"/>
    </row>
    <row r="14522" spans="22:25" x14ac:dyDescent="0.25">
      <c r="V14522" s="280"/>
      <c r="Y14522" s="243"/>
    </row>
    <row r="14523" spans="22:25" x14ac:dyDescent="0.25">
      <c r="V14523" s="280"/>
      <c r="Y14523" s="243"/>
    </row>
    <row r="14524" spans="22:25" x14ac:dyDescent="0.25">
      <c r="V14524" s="280"/>
      <c r="Y14524" s="243"/>
    </row>
    <row r="14525" spans="22:25" x14ac:dyDescent="0.25">
      <c r="V14525" s="280"/>
      <c r="Y14525" s="243"/>
    </row>
    <row r="14526" spans="22:25" x14ac:dyDescent="0.25">
      <c r="V14526" s="280"/>
      <c r="Y14526" s="243"/>
    </row>
    <row r="14527" spans="22:25" x14ac:dyDescent="0.25">
      <c r="V14527" s="280"/>
      <c r="Y14527" s="243"/>
    </row>
    <row r="14528" spans="22:25" x14ac:dyDescent="0.25">
      <c r="V14528" s="280"/>
      <c r="Y14528" s="243"/>
    </row>
    <row r="14529" spans="22:25" x14ac:dyDescent="0.25">
      <c r="V14529" s="280"/>
      <c r="Y14529" s="243"/>
    </row>
    <row r="14530" spans="22:25" x14ac:dyDescent="0.25">
      <c r="V14530" s="280"/>
      <c r="Y14530" s="243"/>
    </row>
    <row r="14531" spans="22:25" x14ac:dyDescent="0.25">
      <c r="V14531" s="280"/>
      <c r="Y14531" s="243"/>
    </row>
    <row r="14532" spans="22:25" x14ac:dyDescent="0.25">
      <c r="V14532" s="280"/>
      <c r="Y14532" s="243"/>
    </row>
    <row r="14533" spans="22:25" x14ac:dyDescent="0.25">
      <c r="V14533" s="280"/>
      <c r="Y14533" s="243"/>
    </row>
    <row r="14534" spans="22:25" x14ac:dyDescent="0.25">
      <c r="V14534" s="280"/>
      <c r="Y14534" s="243"/>
    </row>
    <row r="14535" spans="22:25" x14ac:dyDescent="0.25">
      <c r="V14535" s="280"/>
      <c r="Y14535" s="243"/>
    </row>
    <row r="14536" spans="22:25" x14ac:dyDescent="0.25">
      <c r="V14536" s="280"/>
      <c r="Y14536" s="243"/>
    </row>
    <row r="14537" spans="22:25" x14ac:dyDescent="0.25">
      <c r="V14537" s="280"/>
      <c r="Y14537" s="243"/>
    </row>
    <row r="14538" spans="22:25" x14ac:dyDescent="0.25">
      <c r="V14538" s="280"/>
      <c r="Y14538" s="243"/>
    </row>
    <row r="14539" spans="22:25" x14ac:dyDescent="0.25">
      <c r="V14539" s="280"/>
      <c r="Y14539" s="243"/>
    </row>
    <row r="14540" spans="22:25" x14ac:dyDescent="0.25">
      <c r="V14540" s="280"/>
      <c r="Y14540" s="243"/>
    </row>
    <row r="14541" spans="22:25" x14ac:dyDescent="0.25">
      <c r="V14541" s="280"/>
      <c r="Y14541" s="243"/>
    </row>
    <row r="14542" spans="22:25" x14ac:dyDescent="0.25">
      <c r="V14542" s="280"/>
      <c r="Y14542" s="243"/>
    </row>
    <row r="14543" spans="22:25" x14ac:dyDescent="0.25">
      <c r="V14543" s="280"/>
      <c r="Y14543" s="243"/>
    </row>
    <row r="14544" spans="22:25" x14ac:dyDescent="0.25">
      <c r="V14544" s="280"/>
      <c r="Y14544" s="243"/>
    </row>
    <row r="14545" spans="22:25" x14ac:dyDescent="0.25">
      <c r="V14545" s="280"/>
      <c r="Y14545" s="243"/>
    </row>
    <row r="14546" spans="22:25" x14ac:dyDescent="0.25">
      <c r="V14546" s="280"/>
      <c r="Y14546" s="243"/>
    </row>
    <row r="14547" spans="22:25" x14ac:dyDescent="0.25">
      <c r="V14547" s="280"/>
      <c r="Y14547" s="243"/>
    </row>
    <row r="14548" spans="22:25" x14ac:dyDescent="0.25">
      <c r="V14548" s="280"/>
      <c r="Y14548" s="243"/>
    </row>
    <row r="14549" spans="22:25" x14ac:dyDescent="0.25">
      <c r="V14549" s="280"/>
      <c r="Y14549" s="243"/>
    </row>
    <row r="14550" spans="22:25" x14ac:dyDescent="0.25">
      <c r="V14550" s="280"/>
      <c r="Y14550" s="243"/>
    </row>
    <row r="14551" spans="22:25" x14ac:dyDescent="0.25">
      <c r="V14551" s="280"/>
      <c r="Y14551" s="243"/>
    </row>
    <row r="14552" spans="22:25" x14ac:dyDescent="0.25">
      <c r="V14552" s="280"/>
      <c r="Y14552" s="243"/>
    </row>
    <row r="14553" spans="22:25" x14ac:dyDescent="0.25">
      <c r="V14553" s="280"/>
      <c r="Y14553" s="243"/>
    </row>
    <row r="14554" spans="22:25" x14ac:dyDescent="0.25">
      <c r="V14554" s="280"/>
      <c r="Y14554" s="243"/>
    </row>
    <row r="14555" spans="22:25" x14ac:dyDescent="0.25">
      <c r="V14555" s="280"/>
      <c r="Y14555" s="243"/>
    </row>
    <row r="14556" spans="22:25" x14ac:dyDescent="0.25">
      <c r="V14556" s="280"/>
      <c r="Y14556" s="243"/>
    </row>
    <row r="14557" spans="22:25" x14ac:dyDescent="0.25">
      <c r="V14557" s="280"/>
      <c r="Y14557" s="243"/>
    </row>
    <row r="14558" spans="22:25" x14ac:dyDescent="0.25">
      <c r="V14558" s="280"/>
      <c r="Y14558" s="243"/>
    </row>
    <row r="14559" spans="22:25" x14ac:dyDescent="0.25">
      <c r="V14559" s="280"/>
      <c r="Y14559" s="243"/>
    </row>
    <row r="14560" spans="22:25" x14ac:dyDescent="0.25">
      <c r="V14560" s="280"/>
      <c r="Y14560" s="243"/>
    </row>
    <row r="14561" spans="22:25" x14ac:dyDescent="0.25">
      <c r="V14561" s="280"/>
      <c r="Y14561" s="243"/>
    </row>
    <row r="14562" spans="22:25" x14ac:dyDescent="0.25">
      <c r="V14562" s="280"/>
      <c r="Y14562" s="243"/>
    </row>
    <row r="14563" spans="22:25" x14ac:dyDescent="0.25">
      <c r="V14563" s="280"/>
      <c r="Y14563" s="243"/>
    </row>
    <row r="14564" spans="22:25" x14ac:dyDescent="0.25">
      <c r="V14564" s="280"/>
      <c r="Y14564" s="243"/>
    </row>
    <row r="14565" spans="22:25" x14ac:dyDescent="0.25">
      <c r="V14565" s="280"/>
      <c r="Y14565" s="243"/>
    </row>
    <row r="14566" spans="22:25" x14ac:dyDescent="0.25">
      <c r="V14566" s="280"/>
      <c r="Y14566" s="243"/>
    </row>
    <row r="14567" spans="22:25" x14ac:dyDescent="0.25">
      <c r="V14567" s="280"/>
      <c r="Y14567" s="243"/>
    </row>
    <row r="14568" spans="22:25" x14ac:dyDescent="0.25">
      <c r="V14568" s="280"/>
      <c r="Y14568" s="243"/>
    </row>
    <row r="14569" spans="22:25" x14ac:dyDescent="0.25">
      <c r="V14569" s="280"/>
      <c r="Y14569" s="243"/>
    </row>
    <row r="14570" spans="22:25" x14ac:dyDescent="0.25">
      <c r="V14570" s="280"/>
      <c r="Y14570" s="243"/>
    </row>
    <row r="14571" spans="22:25" x14ac:dyDescent="0.25">
      <c r="V14571" s="280"/>
      <c r="Y14571" s="243"/>
    </row>
    <row r="14572" spans="22:25" x14ac:dyDescent="0.25">
      <c r="V14572" s="280"/>
      <c r="Y14572" s="243"/>
    </row>
    <row r="14573" spans="22:25" x14ac:dyDescent="0.25">
      <c r="V14573" s="280"/>
      <c r="Y14573" s="243"/>
    </row>
    <row r="14574" spans="22:25" x14ac:dyDescent="0.25">
      <c r="V14574" s="280"/>
      <c r="Y14574" s="243"/>
    </row>
    <row r="14575" spans="22:25" x14ac:dyDescent="0.25">
      <c r="V14575" s="280"/>
      <c r="Y14575" s="243"/>
    </row>
    <row r="14576" spans="22:25" x14ac:dyDescent="0.25">
      <c r="V14576" s="280"/>
      <c r="Y14576" s="243"/>
    </row>
    <row r="14577" spans="22:25" x14ac:dyDescent="0.25">
      <c r="V14577" s="280"/>
      <c r="Y14577" s="243"/>
    </row>
    <row r="14578" spans="22:25" x14ac:dyDescent="0.25">
      <c r="V14578" s="280"/>
      <c r="Y14578" s="243"/>
    </row>
    <row r="14579" spans="22:25" x14ac:dyDescent="0.25">
      <c r="V14579" s="280"/>
      <c r="Y14579" s="243"/>
    </row>
    <row r="14580" spans="22:25" x14ac:dyDescent="0.25">
      <c r="V14580" s="280"/>
      <c r="Y14580" s="243"/>
    </row>
    <row r="14581" spans="22:25" x14ac:dyDescent="0.25">
      <c r="V14581" s="280"/>
      <c r="Y14581" s="243"/>
    </row>
    <row r="14582" spans="22:25" x14ac:dyDescent="0.25">
      <c r="V14582" s="280"/>
      <c r="Y14582" s="243"/>
    </row>
    <row r="14583" spans="22:25" x14ac:dyDescent="0.25">
      <c r="V14583" s="280"/>
      <c r="Y14583" s="243"/>
    </row>
    <row r="14584" spans="22:25" x14ac:dyDescent="0.25">
      <c r="V14584" s="280"/>
      <c r="Y14584" s="243"/>
    </row>
    <row r="14585" spans="22:25" x14ac:dyDescent="0.25">
      <c r="V14585" s="280"/>
      <c r="Y14585" s="243"/>
    </row>
    <row r="14586" spans="22:25" x14ac:dyDescent="0.25">
      <c r="V14586" s="280"/>
      <c r="Y14586" s="243"/>
    </row>
    <row r="14587" spans="22:25" x14ac:dyDescent="0.25">
      <c r="V14587" s="280"/>
      <c r="Y14587" s="243"/>
    </row>
    <row r="14588" spans="22:25" x14ac:dyDescent="0.25">
      <c r="V14588" s="280"/>
      <c r="Y14588" s="243"/>
    </row>
    <row r="14589" spans="22:25" x14ac:dyDescent="0.25">
      <c r="V14589" s="280"/>
      <c r="Y14589" s="243"/>
    </row>
    <row r="14590" spans="22:25" x14ac:dyDescent="0.25">
      <c r="V14590" s="280"/>
      <c r="Y14590" s="243"/>
    </row>
    <row r="14591" spans="22:25" x14ac:dyDescent="0.25">
      <c r="V14591" s="280"/>
      <c r="Y14591" s="243"/>
    </row>
    <row r="14592" spans="22:25" x14ac:dyDescent="0.25">
      <c r="V14592" s="280"/>
      <c r="Y14592" s="243"/>
    </row>
    <row r="14593" spans="22:25" x14ac:dyDescent="0.25">
      <c r="V14593" s="280"/>
      <c r="Y14593" s="243"/>
    </row>
    <row r="14594" spans="22:25" x14ac:dyDescent="0.25">
      <c r="V14594" s="280"/>
      <c r="Y14594" s="243"/>
    </row>
    <row r="14595" spans="22:25" x14ac:dyDescent="0.25">
      <c r="V14595" s="280"/>
      <c r="Y14595" s="243"/>
    </row>
    <row r="14596" spans="22:25" x14ac:dyDescent="0.25">
      <c r="V14596" s="280"/>
      <c r="Y14596" s="243"/>
    </row>
    <row r="14597" spans="22:25" x14ac:dyDescent="0.25">
      <c r="V14597" s="280"/>
      <c r="Y14597" s="243"/>
    </row>
    <row r="14598" spans="22:25" x14ac:dyDescent="0.25">
      <c r="V14598" s="280"/>
      <c r="Y14598" s="243"/>
    </row>
    <row r="14599" spans="22:25" x14ac:dyDescent="0.25">
      <c r="V14599" s="280"/>
      <c r="Y14599" s="243"/>
    </row>
    <row r="14600" spans="22:25" x14ac:dyDescent="0.25">
      <c r="V14600" s="280"/>
      <c r="Y14600" s="243"/>
    </row>
    <row r="14601" spans="22:25" x14ac:dyDescent="0.25">
      <c r="V14601" s="280"/>
      <c r="Y14601" s="243"/>
    </row>
    <row r="14602" spans="22:25" x14ac:dyDescent="0.25">
      <c r="V14602" s="280"/>
      <c r="Y14602" s="243"/>
    </row>
    <row r="14603" spans="22:25" x14ac:dyDescent="0.25">
      <c r="V14603" s="280"/>
      <c r="Y14603" s="243"/>
    </row>
    <row r="14604" spans="22:25" x14ac:dyDescent="0.25">
      <c r="V14604" s="280"/>
      <c r="Y14604" s="243"/>
    </row>
    <row r="14605" spans="22:25" x14ac:dyDescent="0.25">
      <c r="V14605" s="280"/>
      <c r="Y14605" s="243"/>
    </row>
    <row r="14606" spans="22:25" x14ac:dyDescent="0.25">
      <c r="V14606" s="280"/>
      <c r="Y14606" s="243"/>
    </row>
    <row r="14607" spans="22:25" x14ac:dyDescent="0.25">
      <c r="V14607" s="280"/>
      <c r="Y14607" s="243"/>
    </row>
    <row r="14608" spans="22:25" x14ac:dyDescent="0.25">
      <c r="V14608" s="280"/>
      <c r="Y14608" s="243"/>
    </row>
    <row r="14609" spans="22:25" x14ac:dyDescent="0.25">
      <c r="V14609" s="280"/>
      <c r="Y14609" s="243"/>
    </row>
    <row r="14610" spans="22:25" x14ac:dyDescent="0.25">
      <c r="V14610" s="280"/>
      <c r="Y14610" s="243"/>
    </row>
    <row r="14611" spans="22:25" x14ac:dyDescent="0.25">
      <c r="V14611" s="280"/>
      <c r="Y14611" s="243"/>
    </row>
    <row r="14612" spans="22:25" x14ac:dyDescent="0.25">
      <c r="V14612" s="280"/>
      <c r="Y14612" s="243"/>
    </row>
    <row r="14613" spans="22:25" x14ac:dyDescent="0.25">
      <c r="V14613" s="280"/>
      <c r="Y14613" s="243"/>
    </row>
    <row r="14614" spans="22:25" x14ac:dyDescent="0.25">
      <c r="V14614" s="280"/>
      <c r="Y14614" s="243"/>
    </row>
    <row r="14615" spans="22:25" x14ac:dyDescent="0.25">
      <c r="V14615" s="280"/>
      <c r="Y14615" s="243"/>
    </row>
    <row r="14616" spans="22:25" x14ac:dyDescent="0.25">
      <c r="V14616" s="280"/>
      <c r="Y14616" s="243"/>
    </row>
    <row r="14617" spans="22:25" x14ac:dyDescent="0.25">
      <c r="V14617" s="280"/>
      <c r="Y14617" s="243"/>
    </row>
    <row r="14618" spans="22:25" x14ac:dyDescent="0.25">
      <c r="V14618" s="280"/>
      <c r="Y14618" s="243"/>
    </row>
    <row r="14619" spans="22:25" x14ac:dyDescent="0.25">
      <c r="V14619" s="280"/>
      <c r="Y14619" s="243"/>
    </row>
    <row r="14620" spans="22:25" x14ac:dyDescent="0.25">
      <c r="V14620" s="280"/>
      <c r="Y14620" s="243"/>
    </row>
    <row r="14621" spans="22:25" x14ac:dyDescent="0.25">
      <c r="V14621" s="280"/>
      <c r="Y14621" s="243"/>
    </row>
    <row r="14622" spans="22:25" x14ac:dyDescent="0.25">
      <c r="V14622" s="280"/>
      <c r="Y14622" s="243"/>
    </row>
    <row r="14623" spans="22:25" x14ac:dyDescent="0.25">
      <c r="V14623" s="280"/>
      <c r="Y14623" s="243"/>
    </row>
    <row r="14624" spans="22:25" x14ac:dyDescent="0.25">
      <c r="V14624" s="280"/>
      <c r="Y14624" s="243"/>
    </row>
    <row r="14625" spans="22:25" x14ac:dyDescent="0.25">
      <c r="V14625" s="280"/>
      <c r="Y14625" s="243"/>
    </row>
    <row r="14626" spans="22:25" x14ac:dyDescent="0.25">
      <c r="V14626" s="280"/>
      <c r="Y14626" s="243"/>
    </row>
    <row r="14627" spans="22:25" x14ac:dyDescent="0.25">
      <c r="V14627" s="280"/>
      <c r="Y14627" s="243"/>
    </row>
    <row r="14628" spans="22:25" x14ac:dyDescent="0.25">
      <c r="V14628" s="280"/>
      <c r="Y14628" s="243"/>
    </row>
    <row r="14629" spans="22:25" x14ac:dyDescent="0.25">
      <c r="V14629" s="280"/>
      <c r="Y14629" s="243"/>
    </row>
    <row r="14630" spans="22:25" x14ac:dyDescent="0.25">
      <c r="V14630" s="280"/>
      <c r="Y14630" s="243"/>
    </row>
    <row r="14631" spans="22:25" x14ac:dyDescent="0.25">
      <c r="V14631" s="280"/>
      <c r="Y14631" s="243"/>
    </row>
    <row r="14632" spans="22:25" x14ac:dyDescent="0.25">
      <c r="V14632" s="280"/>
      <c r="Y14632" s="243"/>
    </row>
    <row r="14633" spans="22:25" x14ac:dyDescent="0.25">
      <c r="V14633" s="280"/>
      <c r="Y14633" s="243"/>
    </row>
    <row r="14634" spans="22:25" x14ac:dyDescent="0.25">
      <c r="V14634" s="280"/>
      <c r="Y14634" s="243"/>
    </row>
    <row r="14635" spans="22:25" x14ac:dyDescent="0.25">
      <c r="V14635" s="280"/>
      <c r="Y14635" s="243"/>
    </row>
    <row r="14636" spans="22:25" x14ac:dyDescent="0.25">
      <c r="V14636" s="280"/>
      <c r="Y14636" s="243"/>
    </row>
    <row r="14637" spans="22:25" x14ac:dyDescent="0.25">
      <c r="V14637" s="280"/>
      <c r="Y14637" s="243"/>
    </row>
    <row r="14638" spans="22:25" x14ac:dyDescent="0.25">
      <c r="V14638" s="280"/>
      <c r="Y14638" s="243"/>
    </row>
    <row r="14639" spans="22:25" x14ac:dyDescent="0.25">
      <c r="V14639" s="280"/>
      <c r="Y14639" s="243"/>
    </row>
    <row r="14640" spans="22:25" x14ac:dyDescent="0.25">
      <c r="V14640" s="280"/>
      <c r="Y14640" s="243"/>
    </row>
    <row r="14641" spans="22:25" x14ac:dyDescent="0.25">
      <c r="V14641" s="280"/>
      <c r="Y14641" s="243"/>
    </row>
    <row r="14642" spans="22:25" x14ac:dyDescent="0.25">
      <c r="V14642" s="280"/>
      <c r="Y14642" s="243"/>
    </row>
    <row r="14643" spans="22:25" x14ac:dyDescent="0.25">
      <c r="V14643" s="280"/>
      <c r="Y14643" s="243"/>
    </row>
    <row r="14644" spans="22:25" x14ac:dyDescent="0.25">
      <c r="V14644" s="280"/>
      <c r="Y14644" s="243"/>
    </row>
    <row r="14645" spans="22:25" x14ac:dyDescent="0.25">
      <c r="V14645" s="280"/>
      <c r="Y14645" s="243"/>
    </row>
    <row r="14646" spans="22:25" x14ac:dyDescent="0.25">
      <c r="V14646" s="280"/>
      <c r="Y14646" s="243"/>
    </row>
    <row r="14647" spans="22:25" x14ac:dyDescent="0.25">
      <c r="V14647" s="280"/>
      <c r="Y14647" s="243"/>
    </row>
    <row r="14648" spans="22:25" x14ac:dyDescent="0.25">
      <c r="V14648" s="280"/>
      <c r="Y14648" s="243"/>
    </row>
    <row r="14649" spans="22:25" x14ac:dyDescent="0.25">
      <c r="V14649" s="280"/>
      <c r="Y14649" s="243"/>
    </row>
    <row r="14650" spans="22:25" x14ac:dyDescent="0.25">
      <c r="V14650" s="280"/>
      <c r="Y14650" s="243"/>
    </row>
    <row r="14651" spans="22:25" x14ac:dyDescent="0.25">
      <c r="V14651" s="280"/>
      <c r="Y14651" s="243"/>
    </row>
    <row r="14652" spans="22:25" x14ac:dyDescent="0.25">
      <c r="V14652" s="280"/>
      <c r="Y14652" s="243"/>
    </row>
    <row r="14653" spans="22:25" x14ac:dyDescent="0.25">
      <c r="V14653" s="280"/>
      <c r="Y14653" s="243"/>
    </row>
    <row r="14654" spans="22:25" x14ac:dyDescent="0.25">
      <c r="V14654" s="280"/>
      <c r="Y14654" s="243"/>
    </row>
    <row r="14655" spans="22:25" x14ac:dyDescent="0.25">
      <c r="V14655" s="280"/>
      <c r="Y14655" s="243"/>
    </row>
    <row r="14656" spans="22:25" x14ac:dyDescent="0.25">
      <c r="V14656" s="280"/>
      <c r="Y14656" s="243"/>
    </row>
    <row r="14657" spans="22:25" x14ac:dyDescent="0.25">
      <c r="V14657" s="280"/>
      <c r="Y14657" s="243"/>
    </row>
    <row r="14658" spans="22:25" x14ac:dyDescent="0.25">
      <c r="V14658" s="280"/>
      <c r="Y14658" s="243"/>
    </row>
    <row r="14659" spans="22:25" x14ac:dyDescent="0.25">
      <c r="V14659" s="280"/>
      <c r="Y14659" s="243"/>
    </row>
    <row r="14660" spans="22:25" x14ac:dyDescent="0.25">
      <c r="V14660" s="280"/>
      <c r="Y14660" s="243"/>
    </row>
    <row r="14661" spans="22:25" x14ac:dyDescent="0.25">
      <c r="V14661" s="280"/>
      <c r="Y14661" s="243"/>
    </row>
    <row r="14662" spans="22:25" x14ac:dyDescent="0.25">
      <c r="V14662" s="280"/>
      <c r="Y14662" s="243"/>
    </row>
    <row r="14663" spans="22:25" x14ac:dyDescent="0.25">
      <c r="V14663" s="280"/>
      <c r="Y14663" s="243"/>
    </row>
    <row r="14664" spans="22:25" x14ac:dyDescent="0.25">
      <c r="V14664" s="280"/>
      <c r="Y14664" s="243"/>
    </row>
    <row r="14665" spans="22:25" x14ac:dyDescent="0.25">
      <c r="V14665" s="280"/>
      <c r="Y14665" s="243"/>
    </row>
    <row r="14666" spans="22:25" x14ac:dyDescent="0.25">
      <c r="V14666" s="280"/>
      <c r="Y14666" s="243"/>
    </row>
    <row r="14667" spans="22:25" x14ac:dyDescent="0.25">
      <c r="V14667" s="280"/>
      <c r="Y14667" s="243"/>
    </row>
    <row r="14668" spans="22:25" x14ac:dyDescent="0.25">
      <c r="V14668" s="280"/>
      <c r="Y14668" s="243"/>
    </row>
    <row r="14669" spans="22:25" x14ac:dyDescent="0.25">
      <c r="V14669" s="280"/>
      <c r="Y14669" s="243"/>
    </row>
    <row r="14670" spans="22:25" x14ac:dyDescent="0.25">
      <c r="V14670" s="280"/>
      <c r="Y14670" s="243"/>
    </row>
    <row r="14671" spans="22:25" x14ac:dyDescent="0.25">
      <c r="V14671" s="280"/>
      <c r="Y14671" s="243"/>
    </row>
    <row r="14672" spans="22:25" x14ac:dyDescent="0.25">
      <c r="V14672" s="280"/>
      <c r="Y14672" s="243"/>
    </row>
    <row r="14673" spans="22:25" x14ac:dyDescent="0.25">
      <c r="V14673" s="280"/>
      <c r="Y14673" s="243"/>
    </row>
    <row r="14674" spans="22:25" x14ac:dyDescent="0.25">
      <c r="V14674" s="280"/>
      <c r="Y14674" s="243"/>
    </row>
    <row r="14675" spans="22:25" x14ac:dyDescent="0.25">
      <c r="V14675" s="280"/>
      <c r="Y14675" s="243"/>
    </row>
    <row r="14676" spans="22:25" x14ac:dyDescent="0.25">
      <c r="V14676" s="280"/>
      <c r="Y14676" s="243"/>
    </row>
    <row r="14677" spans="22:25" x14ac:dyDescent="0.25">
      <c r="V14677" s="280"/>
      <c r="Y14677" s="243"/>
    </row>
    <row r="14678" spans="22:25" x14ac:dyDescent="0.25">
      <c r="V14678" s="280"/>
      <c r="Y14678" s="243"/>
    </row>
    <row r="14679" spans="22:25" x14ac:dyDescent="0.25">
      <c r="V14679" s="280"/>
      <c r="Y14679" s="243"/>
    </row>
    <row r="14680" spans="22:25" x14ac:dyDescent="0.25">
      <c r="V14680" s="280"/>
      <c r="Y14680" s="243"/>
    </row>
    <row r="14681" spans="22:25" x14ac:dyDescent="0.25">
      <c r="V14681" s="280"/>
      <c r="Y14681" s="243"/>
    </row>
    <row r="14682" spans="22:25" x14ac:dyDescent="0.25">
      <c r="V14682" s="280"/>
      <c r="Y14682" s="243"/>
    </row>
    <row r="14683" spans="22:25" x14ac:dyDescent="0.25">
      <c r="V14683" s="280"/>
      <c r="Y14683" s="243"/>
    </row>
    <row r="14684" spans="22:25" x14ac:dyDescent="0.25">
      <c r="V14684" s="280"/>
      <c r="Y14684" s="243"/>
    </row>
    <row r="14685" spans="22:25" x14ac:dyDescent="0.25">
      <c r="V14685" s="280"/>
      <c r="Y14685" s="243"/>
    </row>
    <row r="14686" spans="22:25" x14ac:dyDescent="0.25">
      <c r="V14686" s="280"/>
      <c r="Y14686" s="243"/>
    </row>
    <row r="14687" spans="22:25" x14ac:dyDescent="0.25">
      <c r="V14687" s="280"/>
      <c r="Y14687" s="243"/>
    </row>
    <row r="14688" spans="22:25" x14ac:dyDescent="0.25">
      <c r="V14688" s="280"/>
      <c r="Y14688" s="243"/>
    </row>
    <row r="14689" spans="22:25" x14ac:dyDescent="0.25">
      <c r="V14689" s="280"/>
      <c r="Y14689" s="243"/>
    </row>
    <row r="14690" spans="22:25" x14ac:dyDescent="0.25">
      <c r="V14690" s="280"/>
      <c r="Y14690" s="243"/>
    </row>
    <row r="14691" spans="22:25" x14ac:dyDescent="0.25">
      <c r="V14691" s="280"/>
      <c r="Y14691" s="243"/>
    </row>
    <row r="14692" spans="22:25" x14ac:dyDescent="0.25">
      <c r="V14692" s="280"/>
      <c r="Y14692" s="243"/>
    </row>
    <row r="14693" spans="22:25" x14ac:dyDescent="0.25">
      <c r="V14693" s="280"/>
      <c r="Y14693" s="243"/>
    </row>
    <row r="14694" spans="22:25" x14ac:dyDescent="0.25">
      <c r="V14694" s="280"/>
      <c r="Y14694" s="243"/>
    </row>
    <row r="14695" spans="22:25" x14ac:dyDescent="0.25">
      <c r="V14695" s="280"/>
      <c r="Y14695" s="243"/>
    </row>
    <row r="14696" spans="22:25" x14ac:dyDescent="0.25">
      <c r="V14696" s="280"/>
      <c r="Y14696" s="243"/>
    </row>
    <row r="14697" spans="22:25" x14ac:dyDescent="0.25">
      <c r="V14697" s="280"/>
      <c r="Y14697" s="243"/>
    </row>
    <row r="14698" spans="22:25" x14ac:dyDescent="0.25">
      <c r="V14698" s="280"/>
      <c r="Y14698" s="243"/>
    </row>
    <row r="14699" spans="22:25" x14ac:dyDescent="0.25">
      <c r="V14699" s="280"/>
      <c r="Y14699" s="243"/>
    </row>
    <row r="14700" spans="22:25" x14ac:dyDescent="0.25">
      <c r="V14700" s="280"/>
      <c r="Y14700" s="243"/>
    </row>
    <row r="14701" spans="22:25" x14ac:dyDescent="0.25">
      <c r="V14701" s="280"/>
      <c r="Y14701" s="243"/>
    </row>
    <row r="14702" spans="22:25" x14ac:dyDescent="0.25">
      <c r="V14702" s="280"/>
      <c r="Y14702" s="243"/>
    </row>
    <row r="14703" spans="22:25" x14ac:dyDescent="0.25">
      <c r="V14703" s="280"/>
      <c r="Y14703" s="243"/>
    </row>
    <row r="14704" spans="22:25" x14ac:dyDescent="0.25">
      <c r="V14704" s="280"/>
      <c r="Y14704" s="243"/>
    </row>
    <row r="14705" spans="22:25" x14ac:dyDescent="0.25">
      <c r="V14705" s="280"/>
      <c r="Y14705" s="243"/>
    </row>
    <row r="14706" spans="22:25" x14ac:dyDescent="0.25">
      <c r="V14706" s="280"/>
      <c r="Y14706" s="243"/>
    </row>
    <row r="14707" spans="22:25" x14ac:dyDescent="0.25">
      <c r="V14707" s="280"/>
      <c r="Y14707" s="243"/>
    </row>
    <row r="14708" spans="22:25" x14ac:dyDescent="0.25">
      <c r="V14708" s="280"/>
      <c r="Y14708" s="243"/>
    </row>
    <row r="14709" spans="22:25" x14ac:dyDescent="0.25">
      <c r="V14709" s="280"/>
      <c r="Y14709" s="243"/>
    </row>
    <row r="14710" spans="22:25" x14ac:dyDescent="0.25">
      <c r="V14710" s="280"/>
      <c r="Y14710" s="243"/>
    </row>
    <row r="14711" spans="22:25" x14ac:dyDescent="0.25">
      <c r="V14711" s="280"/>
      <c r="Y14711" s="243"/>
    </row>
    <row r="14712" spans="22:25" x14ac:dyDescent="0.25">
      <c r="V14712" s="280"/>
      <c r="Y14712" s="243"/>
    </row>
    <row r="14713" spans="22:25" x14ac:dyDescent="0.25">
      <c r="V14713" s="280"/>
      <c r="Y14713" s="243"/>
    </row>
    <row r="14714" spans="22:25" x14ac:dyDescent="0.25">
      <c r="V14714" s="280"/>
      <c r="Y14714" s="243"/>
    </row>
    <row r="14715" spans="22:25" x14ac:dyDescent="0.25">
      <c r="V14715" s="280"/>
      <c r="Y14715" s="243"/>
    </row>
    <row r="14716" spans="22:25" x14ac:dyDescent="0.25">
      <c r="V14716" s="280"/>
      <c r="Y14716" s="243"/>
    </row>
    <row r="14717" spans="22:25" x14ac:dyDescent="0.25">
      <c r="V14717" s="280"/>
      <c r="Y14717" s="243"/>
    </row>
    <row r="14718" spans="22:25" x14ac:dyDescent="0.25">
      <c r="V14718" s="280"/>
      <c r="Y14718" s="243"/>
    </row>
    <row r="14719" spans="22:25" x14ac:dyDescent="0.25">
      <c r="V14719" s="280"/>
      <c r="Y14719" s="243"/>
    </row>
    <row r="14720" spans="22:25" x14ac:dyDescent="0.25">
      <c r="V14720" s="280"/>
      <c r="Y14720" s="243"/>
    </row>
    <row r="14721" spans="22:25" x14ac:dyDescent="0.25">
      <c r="V14721" s="280"/>
      <c r="Y14721" s="243"/>
    </row>
    <row r="14722" spans="22:25" x14ac:dyDescent="0.25">
      <c r="V14722" s="280"/>
      <c r="Y14722" s="243"/>
    </row>
    <row r="14723" spans="22:25" x14ac:dyDescent="0.25">
      <c r="V14723" s="280"/>
      <c r="Y14723" s="243"/>
    </row>
    <row r="14724" spans="22:25" x14ac:dyDescent="0.25">
      <c r="V14724" s="280"/>
      <c r="Y14724" s="243"/>
    </row>
    <row r="14725" spans="22:25" x14ac:dyDescent="0.25">
      <c r="V14725" s="280"/>
      <c r="Y14725" s="243"/>
    </row>
    <row r="14726" spans="22:25" x14ac:dyDescent="0.25">
      <c r="V14726" s="280"/>
      <c r="Y14726" s="243"/>
    </row>
    <row r="14727" spans="22:25" x14ac:dyDescent="0.25">
      <c r="V14727" s="280"/>
      <c r="Y14727" s="243"/>
    </row>
    <row r="14728" spans="22:25" x14ac:dyDescent="0.25">
      <c r="V14728" s="280"/>
      <c r="Y14728" s="243"/>
    </row>
    <row r="14729" spans="22:25" x14ac:dyDescent="0.25">
      <c r="V14729" s="280"/>
      <c r="Y14729" s="243"/>
    </row>
    <row r="14730" spans="22:25" x14ac:dyDescent="0.25">
      <c r="V14730" s="280"/>
      <c r="Y14730" s="243"/>
    </row>
    <row r="14731" spans="22:25" x14ac:dyDescent="0.25">
      <c r="V14731" s="280"/>
      <c r="Y14731" s="243"/>
    </row>
    <row r="14732" spans="22:25" x14ac:dyDescent="0.25">
      <c r="V14732" s="280"/>
      <c r="Y14732" s="243"/>
    </row>
    <row r="14733" spans="22:25" x14ac:dyDescent="0.25">
      <c r="V14733" s="280"/>
      <c r="Y14733" s="243"/>
    </row>
    <row r="14734" spans="22:25" x14ac:dyDescent="0.25">
      <c r="V14734" s="280"/>
      <c r="Y14734" s="243"/>
    </row>
    <row r="14735" spans="22:25" x14ac:dyDescent="0.25">
      <c r="V14735" s="280"/>
      <c r="Y14735" s="243"/>
    </row>
    <row r="14736" spans="22:25" x14ac:dyDescent="0.25">
      <c r="V14736" s="280"/>
      <c r="Y14736" s="243"/>
    </row>
    <row r="14737" spans="22:25" x14ac:dyDescent="0.25">
      <c r="V14737" s="280"/>
      <c r="Y14737" s="243"/>
    </row>
    <row r="14738" spans="22:25" x14ac:dyDescent="0.25">
      <c r="V14738" s="280"/>
      <c r="Y14738" s="243"/>
    </row>
    <row r="14739" spans="22:25" x14ac:dyDescent="0.25">
      <c r="V14739" s="280"/>
      <c r="Y14739" s="243"/>
    </row>
    <row r="14740" spans="22:25" x14ac:dyDescent="0.25">
      <c r="V14740" s="280"/>
      <c r="Y14740" s="243"/>
    </row>
    <row r="14741" spans="22:25" x14ac:dyDescent="0.25">
      <c r="V14741" s="280"/>
      <c r="Y14741" s="243"/>
    </row>
    <row r="14742" spans="22:25" x14ac:dyDescent="0.25">
      <c r="V14742" s="280"/>
      <c r="Y14742" s="243"/>
    </row>
    <row r="14743" spans="22:25" x14ac:dyDescent="0.25">
      <c r="V14743" s="280"/>
      <c r="Y14743" s="243"/>
    </row>
    <row r="14744" spans="22:25" x14ac:dyDescent="0.25">
      <c r="V14744" s="280"/>
      <c r="Y14744" s="243"/>
    </row>
    <row r="14745" spans="22:25" x14ac:dyDescent="0.25">
      <c r="V14745" s="280"/>
      <c r="Y14745" s="243"/>
    </row>
    <row r="14746" spans="22:25" x14ac:dyDescent="0.25">
      <c r="V14746" s="280"/>
      <c r="Y14746" s="243"/>
    </row>
    <row r="14747" spans="22:25" x14ac:dyDescent="0.25">
      <c r="V14747" s="280"/>
      <c r="Y14747" s="243"/>
    </row>
    <row r="14748" spans="22:25" x14ac:dyDescent="0.25">
      <c r="V14748" s="280"/>
      <c r="Y14748" s="243"/>
    </row>
    <row r="14749" spans="22:25" x14ac:dyDescent="0.25">
      <c r="V14749" s="280"/>
      <c r="Y14749" s="243"/>
    </row>
    <row r="14750" spans="22:25" x14ac:dyDescent="0.25">
      <c r="V14750" s="280"/>
      <c r="Y14750" s="243"/>
    </row>
    <row r="14751" spans="22:25" x14ac:dyDescent="0.25">
      <c r="V14751" s="280"/>
      <c r="Y14751" s="243"/>
    </row>
    <row r="14752" spans="22:25" x14ac:dyDescent="0.25">
      <c r="V14752" s="280"/>
      <c r="Y14752" s="243"/>
    </row>
    <row r="14753" spans="22:25" x14ac:dyDescent="0.25">
      <c r="V14753" s="280"/>
      <c r="Y14753" s="243"/>
    </row>
    <row r="14754" spans="22:25" x14ac:dyDescent="0.25">
      <c r="V14754" s="280"/>
      <c r="Y14754" s="243"/>
    </row>
    <row r="14755" spans="22:25" x14ac:dyDescent="0.25">
      <c r="V14755" s="280"/>
      <c r="Y14755" s="243"/>
    </row>
    <row r="14756" spans="22:25" x14ac:dyDescent="0.25">
      <c r="V14756" s="280"/>
      <c r="Y14756" s="243"/>
    </row>
    <row r="14757" spans="22:25" x14ac:dyDescent="0.25">
      <c r="V14757" s="280"/>
      <c r="Y14757" s="243"/>
    </row>
    <row r="14758" spans="22:25" x14ac:dyDescent="0.25">
      <c r="V14758" s="280"/>
      <c r="Y14758" s="243"/>
    </row>
    <row r="14759" spans="22:25" x14ac:dyDescent="0.25">
      <c r="V14759" s="280"/>
      <c r="Y14759" s="243"/>
    </row>
    <row r="14760" spans="22:25" x14ac:dyDescent="0.25">
      <c r="V14760" s="280"/>
      <c r="Y14760" s="243"/>
    </row>
    <row r="14761" spans="22:25" x14ac:dyDescent="0.25">
      <c r="V14761" s="280"/>
      <c r="Y14761" s="243"/>
    </row>
    <row r="14762" spans="22:25" x14ac:dyDescent="0.25">
      <c r="V14762" s="280"/>
      <c r="Y14762" s="243"/>
    </row>
    <row r="14763" spans="22:25" x14ac:dyDescent="0.25">
      <c r="V14763" s="280"/>
      <c r="Y14763" s="243"/>
    </row>
    <row r="14764" spans="22:25" x14ac:dyDescent="0.25">
      <c r="V14764" s="280"/>
      <c r="Y14764" s="243"/>
    </row>
    <row r="14765" spans="22:25" x14ac:dyDescent="0.25">
      <c r="V14765" s="280"/>
      <c r="Y14765" s="243"/>
    </row>
    <row r="14766" spans="22:25" x14ac:dyDescent="0.25">
      <c r="V14766" s="280"/>
      <c r="Y14766" s="243"/>
    </row>
    <row r="14767" spans="22:25" x14ac:dyDescent="0.25">
      <c r="V14767" s="280"/>
      <c r="Y14767" s="243"/>
    </row>
    <row r="14768" spans="22:25" x14ac:dyDescent="0.25">
      <c r="V14768" s="280"/>
      <c r="Y14768" s="243"/>
    </row>
    <row r="14769" spans="22:25" x14ac:dyDescent="0.25">
      <c r="V14769" s="280"/>
      <c r="Y14769" s="243"/>
    </row>
    <row r="14770" spans="22:25" x14ac:dyDescent="0.25">
      <c r="V14770" s="280"/>
      <c r="Y14770" s="243"/>
    </row>
    <row r="14771" spans="22:25" x14ac:dyDescent="0.25">
      <c r="V14771" s="280"/>
      <c r="Y14771" s="243"/>
    </row>
    <row r="14772" spans="22:25" x14ac:dyDescent="0.25">
      <c r="V14772" s="280"/>
      <c r="Y14772" s="243"/>
    </row>
    <row r="14773" spans="22:25" x14ac:dyDescent="0.25">
      <c r="V14773" s="280"/>
      <c r="Y14773" s="243"/>
    </row>
    <row r="14774" spans="22:25" x14ac:dyDescent="0.25">
      <c r="V14774" s="280"/>
      <c r="Y14774" s="243"/>
    </row>
    <row r="14775" spans="22:25" x14ac:dyDescent="0.25">
      <c r="V14775" s="280"/>
      <c r="Y14775" s="243"/>
    </row>
    <row r="14776" spans="22:25" x14ac:dyDescent="0.25">
      <c r="V14776" s="280"/>
      <c r="Y14776" s="243"/>
    </row>
    <row r="14777" spans="22:25" x14ac:dyDescent="0.25">
      <c r="V14777" s="280"/>
      <c r="Y14777" s="243"/>
    </row>
    <row r="14778" spans="22:25" x14ac:dyDescent="0.25">
      <c r="V14778" s="280"/>
      <c r="Y14778" s="243"/>
    </row>
    <row r="14779" spans="22:25" x14ac:dyDescent="0.25">
      <c r="V14779" s="280"/>
      <c r="Y14779" s="243"/>
    </row>
    <row r="14780" spans="22:25" x14ac:dyDescent="0.25">
      <c r="V14780" s="280"/>
      <c r="Y14780" s="243"/>
    </row>
    <row r="14781" spans="22:25" x14ac:dyDescent="0.25">
      <c r="V14781" s="280"/>
      <c r="Y14781" s="243"/>
    </row>
    <row r="14782" spans="22:25" x14ac:dyDescent="0.25">
      <c r="V14782" s="280"/>
      <c r="Y14782" s="243"/>
    </row>
    <row r="14783" spans="22:25" x14ac:dyDescent="0.25">
      <c r="V14783" s="280"/>
      <c r="Y14783" s="243"/>
    </row>
    <row r="14784" spans="22:25" x14ac:dyDescent="0.25">
      <c r="V14784" s="280"/>
      <c r="Y14784" s="243"/>
    </row>
    <row r="14785" spans="22:25" x14ac:dyDescent="0.25">
      <c r="V14785" s="280"/>
      <c r="Y14785" s="243"/>
    </row>
    <row r="14786" spans="22:25" x14ac:dyDescent="0.25">
      <c r="V14786" s="280"/>
      <c r="Y14786" s="243"/>
    </row>
    <row r="14787" spans="22:25" x14ac:dyDescent="0.25">
      <c r="V14787" s="280"/>
      <c r="Y14787" s="243"/>
    </row>
    <row r="14788" spans="22:25" x14ac:dyDescent="0.25">
      <c r="V14788" s="280"/>
      <c r="Y14788" s="243"/>
    </row>
    <row r="14789" spans="22:25" x14ac:dyDescent="0.25">
      <c r="V14789" s="280"/>
      <c r="Y14789" s="243"/>
    </row>
    <row r="14790" spans="22:25" x14ac:dyDescent="0.25">
      <c r="V14790" s="280"/>
      <c r="Y14790" s="243"/>
    </row>
    <row r="14791" spans="22:25" x14ac:dyDescent="0.25">
      <c r="V14791" s="280"/>
      <c r="Y14791" s="243"/>
    </row>
    <row r="14792" spans="22:25" x14ac:dyDescent="0.25">
      <c r="V14792" s="280"/>
      <c r="Y14792" s="243"/>
    </row>
    <row r="14793" spans="22:25" x14ac:dyDescent="0.25">
      <c r="V14793" s="280"/>
      <c r="Y14793" s="243"/>
    </row>
    <row r="14794" spans="22:25" x14ac:dyDescent="0.25">
      <c r="V14794" s="280"/>
      <c r="Y14794" s="243"/>
    </row>
    <row r="14795" spans="22:25" x14ac:dyDescent="0.25">
      <c r="V14795" s="280"/>
      <c r="Y14795" s="243"/>
    </row>
    <row r="14796" spans="22:25" x14ac:dyDescent="0.25">
      <c r="V14796" s="280"/>
      <c r="Y14796" s="243"/>
    </row>
    <row r="14797" spans="22:25" x14ac:dyDescent="0.25">
      <c r="V14797" s="280"/>
      <c r="Y14797" s="243"/>
    </row>
    <row r="14798" spans="22:25" x14ac:dyDescent="0.25">
      <c r="V14798" s="280"/>
      <c r="Y14798" s="243"/>
    </row>
    <row r="14799" spans="22:25" x14ac:dyDescent="0.25">
      <c r="V14799" s="280"/>
      <c r="Y14799" s="243"/>
    </row>
    <row r="14800" spans="22:25" x14ac:dyDescent="0.25">
      <c r="V14800" s="280"/>
      <c r="Y14800" s="243"/>
    </row>
    <row r="14801" spans="22:25" x14ac:dyDescent="0.25">
      <c r="V14801" s="280"/>
      <c r="Y14801" s="243"/>
    </row>
    <row r="14802" spans="22:25" x14ac:dyDescent="0.25">
      <c r="V14802" s="280"/>
      <c r="Y14802" s="243"/>
    </row>
    <row r="14803" spans="22:25" x14ac:dyDescent="0.25">
      <c r="V14803" s="280"/>
      <c r="Y14803" s="243"/>
    </row>
    <row r="14804" spans="22:25" x14ac:dyDescent="0.25">
      <c r="V14804" s="280"/>
      <c r="Y14804" s="243"/>
    </row>
    <row r="14805" spans="22:25" x14ac:dyDescent="0.25">
      <c r="V14805" s="280"/>
      <c r="Y14805" s="243"/>
    </row>
    <row r="14806" spans="22:25" x14ac:dyDescent="0.25">
      <c r="V14806" s="280"/>
      <c r="Y14806" s="243"/>
    </row>
    <row r="14807" spans="22:25" x14ac:dyDescent="0.25">
      <c r="V14807" s="280"/>
      <c r="Y14807" s="243"/>
    </row>
    <row r="14808" spans="22:25" x14ac:dyDescent="0.25">
      <c r="V14808" s="280"/>
      <c r="Y14808" s="243"/>
    </row>
    <row r="14809" spans="22:25" x14ac:dyDescent="0.25">
      <c r="V14809" s="280"/>
      <c r="Y14809" s="243"/>
    </row>
    <row r="14810" spans="22:25" x14ac:dyDescent="0.25">
      <c r="V14810" s="280"/>
      <c r="Y14810" s="243"/>
    </row>
    <row r="14811" spans="22:25" x14ac:dyDescent="0.25">
      <c r="V14811" s="280"/>
      <c r="Y14811" s="243"/>
    </row>
    <row r="14812" spans="22:25" x14ac:dyDescent="0.25">
      <c r="V14812" s="280"/>
      <c r="Y14812" s="243"/>
    </row>
    <row r="14813" spans="22:25" x14ac:dyDescent="0.25">
      <c r="V14813" s="280"/>
      <c r="Y14813" s="243"/>
    </row>
    <row r="14814" spans="22:25" x14ac:dyDescent="0.25">
      <c r="V14814" s="280"/>
      <c r="Y14814" s="243"/>
    </row>
    <row r="14815" spans="22:25" x14ac:dyDescent="0.25">
      <c r="V14815" s="280"/>
      <c r="Y14815" s="243"/>
    </row>
    <row r="14816" spans="22:25" x14ac:dyDescent="0.25">
      <c r="V14816" s="280"/>
      <c r="Y14816" s="243"/>
    </row>
    <row r="14817" spans="22:25" x14ac:dyDescent="0.25">
      <c r="V14817" s="280"/>
      <c r="Y14817" s="243"/>
    </row>
    <row r="14818" spans="22:25" x14ac:dyDescent="0.25">
      <c r="V14818" s="280"/>
      <c r="Y14818" s="243"/>
    </row>
    <row r="14819" spans="22:25" x14ac:dyDescent="0.25">
      <c r="V14819" s="280"/>
      <c r="Y14819" s="243"/>
    </row>
    <row r="14820" spans="22:25" x14ac:dyDescent="0.25">
      <c r="V14820" s="280"/>
      <c r="Y14820" s="243"/>
    </row>
    <row r="14821" spans="22:25" x14ac:dyDescent="0.25">
      <c r="V14821" s="280"/>
      <c r="Y14821" s="243"/>
    </row>
    <row r="14822" spans="22:25" x14ac:dyDescent="0.25">
      <c r="V14822" s="280"/>
      <c r="Y14822" s="243"/>
    </row>
    <row r="14823" spans="22:25" x14ac:dyDescent="0.25">
      <c r="V14823" s="280"/>
      <c r="Y14823" s="243"/>
    </row>
    <row r="14824" spans="22:25" x14ac:dyDescent="0.25">
      <c r="V14824" s="280"/>
      <c r="Y14824" s="243"/>
    </row>
    <row r="14825" spans="22:25" x14ac:dyDescent="0.25">
      <c r="V14825" s="280"/>
      <c r="Y14825" s="243"/>
    </row>
    <row r="14826" spans="22:25" x14ac:dyDescent="0.25">
      <c r="V14826" s="280"/>
      <c r="Y14826" s="243"/>
    </row>
    <row r="14827" spans="22:25" x14ac:dyDescent="0.25">
      <c r="V14827" s="280"/>
      <c r="Y14827" s="243"/>
    </row>
    <row r="14828" spans="22:25" x14ac:dyDescent="0.25">
      <c r="V14828" s="280"/>
      <c r="Y14828" s="243"/>
    </row>
    <row r="14829" spans="22:25" x14ac:dyDescent="0.25">
      <c r="V14829" s="280"/>
      <c r="Y14829" s="243"/>
    </row>
    <row r="14830" spans="22:25" x14ac:dyDescent="0.25">
      <c r="V14830" s="280"/>
      <c r="Y14830" s="243"/>
    </row>
    <row r="14831" spans="22:25" x14ac:dyDescent="0.25">
      <c r="V14831" s="280"/>
      <c r="Y14831" s="243"/>
    </row>
    <row r="14832" spans="22:25" x14ac:dyDescent="0.25">
      <c r="V14832" s="280"/>
      <c r="Y14832" s="243"/>
    </row>
    <row r="14833" spans="22:25" x14ac:dyDescent="0.25">
      <c r="V14833" s="280"/>
      <c r="Y14833" s="243"/>
    </row>
    <row r="14834" spans="22:25" x14ac:dyDescent="0.25">
      <c r="V14834" s="280"/>
      <c r="Y14834" s="243"/>
    </row>
    <row r="14835" spans="22:25" x14ac:dyDescent="0.25">
      <c r="V14835" s="280"/>
      <c r="Y14835" s="243"/>
    </row>
    <row r="14836" spans="22:25" x14ac:dyDescent="0.25">
      <c r="V14836" s="280"/>
      <c r="Y14836" s="243"/>
    </row>
    <row r="14837" spans="22:25" x14ac:dyDescent="0.25">
      <c r="V14837" s="280"/>
      <c r="Y14837" s="243"/>
    </row>
    <row r="14838" spans="22:25" x14ac:dyDescent="0.25">
      <c r="V14838" s="280"/>
      <c r="Y14838" s="243"/>
    </row>
    <row r="14839" spans="22:25" x14ac:dyDescent="0.25">
      <c r="V14839" s="280"/>
      <c r="Y14839" s="243"/>
    </row>
    <row r="14840" spans="22:25" x14ac:dyDescent="0.25">
      <c r="V14840" s="280"/>
      <c r="Y14840" s="243"/>
    </row>
    <row r="14841" spans="22:25" x14ac:dyDescent="0.25">
      <c r="V14841" s="280"/>
      <c r="Y14841" s="243"/>
    </row>
    <row r="14842" spans="22:25" x14ac:dyDescent="0.25">
      <c r="V14842" s="280"/>
      <c r="Y14842" s="243"/>
    </row>
    <row r="14843" spans="22:25" x14ac:dyDescent="0.25">
      <c r="V14843" s="280"/>
      <c r="Y14843" s="243"/>
    </row>
    <row r="14844" spans="22:25" x14ac:dyDescent="0.25">
      <c r="V14844" s="280"/>
      <c r="Y14844" s="243"/>
    </row>
    <row r="14845" spans="22:25" x14ac:dyDescent="0.25">
      <c r="V14845" s="280"/>
      <c r="Y14845" s="243"/>
    </row>
    <row r="14846" spans="22:25" x14ac:dyDescent="0.25">
      <c r="V14846" s="280"/>
      <c r="Y14846" s="243"/>
    </row>
    <row r="14847" spans="22:25" x14ac:dyDescent="0.25">
      <c r="V14847" s="280"/>
      <c r="Y14847" s="243"/>
    </row>
    <row r="14848" spans="22:25" x14ac:dyDescent="0.25">
      <c r="V14848" s="280"/>
      <c r="Y14848" s="243"/>
    </row>
    <row r="14849" spans="22:25" x14ac:dyDescent="0.25">
      <c r="V14849" s="280"/>
      <c r="Y14849" s="243"/>
    </row>
    <row r="14850" spans="22:25" x14ac:dyDescent="0.25">
      <c r="V14850" s="280"/>
      <c r="Y14850" s="243"/>
    </row>
    <row r="14851" spans="22:25" x14ac:dyDescent="0.25">
      <c r="V14851" s="280"/>
      <c r="Y14851" s="243"/>
    </row>
    <row r="14852" spans="22:25" x14ac:dyDescent="0.25">
      <c r="V14852" s="280"/>
      <c r="Y14852" s="243"/>
    </row>
    <row r="14853" spans="22:25" x14ac:dyDescent="0.25">
      <c r="V14853" s="280"/>
      <c r="Y14853" s="243"/>
    </row>
    <row r="14854" spans="22:25" x14ac:dyDescent="0.25">
      <c r="V14854" s="280"/>
      <c r="Y14854" s="243"/>
    </row>
    <row r="14855" spans="22:25" x14ac:dyDescent="0.25">
      <c r="V14855" s="280"/>
      <c r="Y14855" s="243"/>
    </row>
    <row r="14856" spans="22:25" x14ac:dyDescent="0.25">
      <c r="V14856" s="280"/>
      <c r="Y14856" s="243"/>
    </row>
    <row r="14857" spans="22:25" x14ac:dyDescent="0.25">
      <c r="V14857" s="280"/>
      <c r="Y14857" s="243"/>
    </row>
    <row r="14858" spans="22:25" x14ac:dyDescent="0.25">
      <c r="V14858" s="280"/>
      <c r="Y14858" s="243"/>
    </row>
    <row r="14859" spans="22:25" x14ac:dyDescent="0.25">
      <c r="V14859" s="280"/>
      <c r="Y14859" s="243"/>
    </row>
    <row r="14860" spans="22:25" x14ac:dyDescent="0.25">
      <c r="V14860" s="280"/>
      <c r="Y14860" s="243"/>
    </row>
    <row r="14861" spans="22:25" x14ac:dyDescent="0.25">
      <c r="V14861" s="280"/>
      <c r="Y14861" s="243"/>
    </row>
    <row r="14862" spans="22:25" x14ac:dyDescent="0.25">
      <c r="V14862" s="280"/>
      <c r="Y14862" s="243"/>
    </row>
    <row r="14863" spans="22:25" x14ac:dyDescent="0.25">
      <c r="V14863" s="280"/>
      <c r="Y14863" s="243"/>
    </row>
    <row r="14864" spans="22:25" x14ac:dyDescent="0.25">
      <c r="V14864" s="280"/>
      <c r="Y14864" s="243"/>
    </row>
    <row r="14865" spans="22:25" x14ac:dyDescent="0.25">
      <c r="V14865" s="280"/>
      <c r="Y14865" s="243"/>
    </row>
    <row r="14866" spans="22:25" x14ac:dyDescent="0.25">
      <c r="V14866" s="280"/>
      <c r="Y14866" s="243"/>
    </row>
    <row r="14867" spans="22:25" x14ac:dyDescent="0.25">
      <c r="V14867" s="280"/>
      <c r="Y14867" s="243"/>
    </row>
    <row r="14868" spans="22:25" x14ac:dyDescent="0.25">
      <c r="V14868" s="280"/>
      <c r="Y14868" s="243"/>
    </row>
    <row r="14869" spans="22:25" x14ac:dyDescent="0.25">
      <c r="V14869" s="280"/>
      <c r="Y14869" s="243"/>
    </row>
    <row r="14870" spans="22:25" x14ac:dyDescent="0.25">
      <c r="V14870" s="280"/>
      <c r="Y14870" s="243"/>
    </row>
    <row r="14871" spans="22:25" x14ac:dyDescent="0.25">
      <c r="V14871" s="280"/>
      <c r="Y14871" s="243"/>
    </row>
    <row r="14872" spans="22:25" x14ac:dyDescent="0.25">
      <c r="V14872" s="280"/>
      <c r="Y14872" s="243"/>
    </row>
    <row r="14873" spans="22:25" x14ac:dyDescent="0.25">
      <c r="V14873" s="280"/>
      <c r="Y14873" s="243"/>
    </row>
    <row r="14874" spans="22:25" x14ac:dyDescent="0.25">
      <c r="V14874" s="280"/>
      <c r="Y14874" s="243"/>
    </row>
    <row r="14875" spans="22:25" x14ac:dyDescent="0.25">
      <c r="V14875" s="280"/>
      <c r="Y14875" s="243"/>
    </row>
    <row r="14876" spans="22:25" x14ac:dyDescent="0.25">
      <c r="V14876" s="280"/>
      <c r="Y14876" s="243"/>
    </row>
    <row r="14877" spans="22:25" x14ac:dyDescent="0.25">
      <c r="V14877" s="280"/>
      <c r="Y14877" s="243"/>
    </row>
    <row r="14878" spans="22:25" x14ac:dyDescent="0.25">
      <c r="V14878" s="280"/>
      <c r="Y14878" s="243"/>
    </row>
    <row r="14879" spans="22:25" x14ac:dyDescent="0.25">
      <c r="V14879" s="280"/>
      <c r="Y14879" s="243"/>
    </row>
    <row r="14880" spans="22:25" x14ac:dyDescent="0.25">
      <c r="V14880" s="280"/>
      <c r="Y14880" s="243"/>
    </row>
    <row r="14881" spans="22:25" x14ac:dyDescent="0.25">
      <c r="V14881" s="280"/>
      <c r="Y14881" s="243"/>
    </row>
    <row r="14882" spans="22:25" x14ac:dyDescent="0.25">
      <c r="V14882" s="280"/>
      <c r="Y14882" s="243"/>
    </row>
    <row r="14883" spans="22:25" x14ac:dyDescent="0.25">
      <c r="V14883" s="280"/>
      <c r="Y14883" s="243"/>
    </row>
    <row r="14884" spans="22:25" x14ac:dyDescent="0.25">
      <c r="V14884" s="280"/>
      <c r="Y14884" s="243"/>
    </row>
    <row r="14885" spans="22:25" x14ac:dyDescent="0.25">
      <c r="V14885" s="280"/>
      <c r="Y14885" s="243"/>
    </row>
    <row r="14886" spans="22:25" x14ac:dyDescent="0.25">
      <c r="V14886" s="280"/>
      <c r="Y14886" s="243"/>
    </row>
    <row r="14887" spans="22:25" x14ac:dyDescent="0.25">
      <c r="V14887" s="280"/>
      <c r="Y14887" s="243"/>
    </row>
    <row r="14888" spans="22:25" x14ac:dyDescent="0.25">
      <c r="V14888" s="280"/>
      <c r="Y14888" s="243"/>
    </row>
    <row r="14889" spans="22:25" x14ac:dyDescent="0.25">
      <c r="V14889" s="280"/>
      <c r="Y14889" s="243"/>
    </row>
    <row r="14890" spans="22:25" x14ac:dyDescent="0.25">
      <c r="V14890" s="280"/>
      <c r="Y14890" s="243"/>
    </row>
    <row r="14891" spans="22:25" x14ac:dyDescent="0.25">
      <c r="V14891" s="280"/>
      <c r="Y14891" s="243"/>
    </row>
    <row r="14892" spans="22:25" x14ac:dyDescent="0.25">
      <c r="V14892" s="280"/>
      <c r="Y14892" s="243"/>
    </row>
    <row r="14893" spans="22:25" x14ac:dyDescent="0.25">
      <c r="V14893" s="280"/>
      <c r="Y14893" s="243"/>
    </row>
    <row r="14894" spans="22:25" x14ac:dyDescent="0.25">
      <c r="V14894" s="280"/>
      <c r="Y14894" s="243"/>
    </row>
    <row r="14895" spans="22:25" x14ac:dyDescent="0.25">
      <c r="V14895" s="280"/>
      <c r="Y14895" s="243"/>
    </row>
    <row r="14896" spans="22:25" x14ac:dyDescent="0.25">
      <c r="V14896" s="280"/>
      <c r="Y14896" s="243"/>
    </row>
    <row r="14897" spans="22:25" x14ac:dyDescent="0.25">
      <c r="V14897" s="280"/>
      <c r="Y14897" s="243"/>
    </row>
    <row r="14898" spans="22:25" x14ac:dyDescent="0.25">
      <c r="V14898" s="280"/>
      <c r="Y14898" s="243"/>
    </row>
    <row r="14899" spans="22:25" x14ac:dyDescent="0.25">
      <c r="V14899" s="280"/>
      <c r="Y14899" s="243"/>
    </row>
    <row r="14900" spans="22:25" x14ac:dyDescent="0.25">
      <c r="V14900" s="280"/>
      <c r="Y14900" s="243"/>
    </row>
    <row r="14901" spans="22:25" x14ac:dyDescent="0.25">
      <c r="V14901" s="280"/>
      <c r="Y14901" s="243"/>
    </row>
    <row r="14902" spans="22:25" x14ac:dyDescent="0.25">
      <c r="V14902" s="280"/>
      <c r="Y14902" s="243"/>
    </row>
    <row r="14903" spans="22:25" x14ac:dyDescent="0.25">
      <c r="V14903" s="280"/>
      <c r="Y14903" s="243"/>
    </row>
    <row r="14904" spans="22:25" x14ac:dyDescent="0.25">
      <c r="V14904" s="280"/>
      <c r="Y14904" s="243"/>
    </row>
    <row r="14905" spans="22:25" x14ac:dyDescent="0.25">
      <c r="V14905" s="280"/>
      <c r="Y14905" s="243"/>
    </row>
    <row r="14906" spans="22:25" x14ac:dyDescent="0.25">
      <c r="V14906" s="280"/>
      <c r="Y14906" s="243"/>
    </row>
    <row r="14907" spans="22:25" x14ac:dyDescent="0.25">
      <c r="V14907" s="280"/>
      <c r="Y14907" s="243"/>
    </row>
    <row r="14908" spans="22:25" x14ac:dyDescent="0.25">
      <c r="V14908" s="280"/>
      <c r="Y14908" s="243"/>
    </row>
    <row r="14909" spans="22:25" x14ac:dyDescent="0.25">
      <c r="V14909" s="280"/>
      <c r="Y14909" s="243"/>
    </row>
    <row r="14910" spans="22:25" x14ac:dyDescent="0.25">
      <c r="V14910" s="280"/>
      <c r="Y14910" s="243"/>
    </row>
    <row r="14911" spans="22:25" x14ac:dyDescent="0.25">
      <c r="V14911" s="280"/>
      <c r="Y14911" s="243"/>
    </row>
    <row r="14912" spans="22:25" x14ac:dyDescent="0.25">
      <c r="V14912" s="280"/>
      <c r="Y14912" s="243"/>
    </row>
    <row r="14913" spans="22:25" x14ac:dyDescent="0.25">
      <c r="V14913" s="280"/>
      <c r="Y14913" s="243"/>
    </row>
    <row r="14914" spans="22:25" x14ac:dyDescent="0.25">
      <c r="V14914" s="280"/>
      <c r="Y14914" s="243"/>
    </row>
    <row r="14915" spans="22:25" x14ac:dyDescent="0.25">
      <c r="V14915" s="280"/>
      <c r="Y14915" s="243"/>
    </row>
    <row r="14916" spans="22:25" x14ac:dyDescent="0.25">
      <c r="V14916" s="280"/>
      <c r="Y14916" s="243"/>
    </row>
    <row r="14917" spans="22:25" x14ac:dyDescent="0.25">
      <c r="V14917" s="280"/>
      <c r="Y14917" s="243"/>
    </row>
    <row r="14918" spans="22:25" x14ac:dyDescent="0.25">
      <c r="V14918" s="280"/>
      <c r="Y14918" s="243"/>
    </row>
    <row r="14919" spans="22:25" x14ac:dyDescent="0.25">
      <c r="V14919" s="280"/>
      <c r="Y14919" s="243"/>
    </row>
    <row r="14920" spans="22:25" x14ac:dyDescent="0.25">
      <c r="V14920" s="280"/>
      <c r="Y14920" s="243"/>
    </row>
    <row r="14921" spans="22:25" x14ac:dyDescent="0.25">
      <c r="V14921" s="280"/>
      <c r="Y14921" s="243"/>
    </row>
    <row r="14922" spans="22:25" x14ac:dyDescent="0.25">
      <c r="V14922" s="280"/>
      <c r="Y14922" s="243"/>
    </row>
    <row r="14923" spans="22:25" x14ac:dyDescent="0.25">
      <c r="V14923" s="280"/>
      <c r="Y14923" s="243"/>
    </row>
    <row r="14924" spans="22:25" x14ac:dyDescent="0.25">
      <c r="V14924" s="280"/>
      <c r="Y14924" s="243"/>
    </row>
    <row r="14925" spans="22:25" x14ac:dyDescent="0.25">
      <c r="V14925" s="280"/>
      <c r="Y14925" s="243"/>
    </row>
    <row r="14926" spans="22:25" x14ac:dyDescent="0.25">
      <c r="V14926" s="280"/>
      <c r="Y14926" s="243"/>
    </row>
    <row r="14927" spans="22:25" x14ac:dyDescent="0.25">
      <c r="V14927" s="280"/>
      <c r="Y14927" s="243"/>
    </row>
    <row r="14928" spans="22:25" x14ac:dyDescent="0.25">
      <c r="V14928" s="280"/>
      <c r="Y14928" s="243"/>
    </row>
    <row r="14929" spans="22:25" x14ac:dyDescent="0.25">
      <c r="V14929" s="280"/>
      <c r="Y14929" s="243"/>
    </row>
    <row r="14930" spans="22:25" x14ac:dyDescent="0.25">
      <c r="V14930" s="280"/>
      <c r="Y14930" s="243"/>
    </row>
    <row r="14931" spans="22:25" x14ac:dyDescent="0.25">
      <c r="V14931" s="280"/>
      <c r="Y14931" s="243"/>
    </row>
    <row r="14932" spans="22:25" x14ac:dyDescent="0.25">
      <c r="V14932" s="280"/>
      <c r="Y14932" s="243"/>
    </row>
    <row r="14933" spans="22:25" x14ac:dyDescent="0.25">
      <c r="V14933" s="280"/>
      <c r="Y14933" s="243"/>
    </row>
    <row r="14934" spans="22:25" x14ac:dyDescent="0.25">
      <c r="V14934" s="280"/>
      <c r="Y14934" s="243"/>
    </row>
    <row r="14935" spans="22:25" x14ac:dyDescent="0.25">
      <c r="V14935" s="280"/>
      <c r="Y14935" s="243"/>
    </row>
    <row r="14936" spans="22:25" x14ac:dyDescent="0.25">
      <c r="V14936" s="280"/>
      <c r="Y14936" s="243"/>
    </row>
    <row r="14937" spans="22:25" x14ac:dyDescent="0.25">
      <c r="V14937" s="280"/>
      <c r="Y14937" s="243"/>
    </row>
    <row r="14938" spans="22:25" x14ac:dyDescent="0.25">
      <c r="V14938" s="280"/>
      <c r="Y14938" s="243"/>
    </row>
    <row r="14939" spans="22:25" x14ac:dyDescent="0.25">
      <c r="V14939" s="280"/>
      <c r="Y14939" s="243"/>
    </row>
    <row r="14940" spans="22:25" x14ac:dyDescent="0.25">
      <c r="V14940" s="280"/>
      <c r="Y14940" s="243"/>
    </row>
    <row r="14941" spans="22:25" x14ac:dyDescent="0.25">
      <c r="V14941" s="280"/>
      <c r="Y14941" s="243"/>
    </row>
    <row r="14942" spans="22:25" x14ac:dyDescent="0.25">
      <c r="V14942" s="280"/>
      <c r="Y14942" s="243"/>
    </row>
    <row r="14943" spans="22:25" x14ac:dyDescent="0.25">
      <c r="V14943" s="280"/>
      <c r="Y14943" s="243"/>
    </row>
    <row r="14944" spans="22:25" x14ac:dyDescent="0.25">
      <c r="V14944" s="280"/>
      <c r="Y14944" s="243"/>
    </row>
    <row r="14945" spans="22:25" x14ac:dyDescent="0.25">
      <c r="V14945" s="280"/>
      <c r="Y14945" s="243"/>
    </row>
    <row r="14946" spans="22:25" x14ac:dyDescent="0.25">
      <c r="V14946" s="280"/>
      <c r="Y14946" s="243"/>
    </row>
    <row r="14947" spans="22:25" x14ac:dyDescent="0.25">
      <c r="V14947" s="280"/>
      <c r="Y14947" s="243"/>
    </row>
    <row r="14948" spans="22:25" x14ac:dyDescent="0.25">
      <c r="V14948" s="280"/>
      <c r="Y14948" s="243"/>
    </row>
    <row r="14949" spans="22:25" x14ac:dyDescent="0.25">
      <c r="V14949" s="280"/>
      <c r="Y14949" s="243"/>
    </row>
    <row r="14950" spans="22:25" x14ac:dyDescent="0.25">
      <c r="V14950" s="280"/>
      <c r="Y14950" s="243"/>
    </row>
    <row r="14951" spans="22:25" x14ac:dyDescent="0.25">
      <c r="V14951" s="280"/>
      <c r="Y14951" s="243"/>
    </row>
    <row r="14952" spans="22:25" x14ac:dyDescent="0.25">
      <c r="V14952" s="280"/>
      <c r="Y14952" s="243"/>
    </row>
    <row r="14953" spans="22:25" x14ac:dyDescent="0.25">
      <c r="V14953" s="280"/>
      <c r="Y14953" s="243"/>
    </row>
    <row r="14954" spans="22:25" x14ac:dyDescent="0.25">
      <c r="V14954" s="280"/>
      <c r="Y14954" s="243"/>
    </row>
    <row r="14955" spans="22:25" x14ac:dyDescent="0.25">
      <c r="V14955" s="280"/>
      <c r="Y14955" s="243"/>
    </row>
    <row r="14956" spans="22:25" x14ac:dyDescent="0.25">
      <c r="V14956" s="280"/>
      <c r="Y14956" s="243"/>
    </row>
    <row r="14957" spans="22:25" x14ac:dyDescent="0.25">
      <c r="V14957" s="280"/>
      <c r="Y14957" s="243"/>
    </row>
    <row r="14958" spans="22:25" x14ac:dyDescent="0.25">
      <c r="V14958" s="280"/>
      <c r="Y14958" s="243"/>
    </row>
    <row r="14959" spans="22:25" x14ac:dyDescent="0.25">
      <c r="V14959" s="280"/>
      <c r="Y14959" s="243"/>
    </row>
    <row r="14960" spans="22:25" x14ac:dyDescent="0.25">
      <c r="V14960" s="280"/>
      <c r="Y14960" s="243"/>
    </row>
    <row r="14961" spans="22:25" x14ac:dyDescent="0.25">
      <c r="V14961" s="280"/>
      <c r="Y14961" s="243"/>
    </row>
    <row r="14962" spans="22:25" x14ac:dyDescent="0.25">
      <c r="V14962" s="280"/>
      <c r="Y14962" s="243"/>
    </row>
    <row r="14963" spans="22:25" x14ac:dyDescent="0.25">
      <c r="V14963" s="280"/>
      <c r="Y14963" s="243"/>
    </row>
    <row r="14964" spans="22:25" x14ac:dyDescent="0.25">
      <c r="V14964" s="280"/>
      <c r="Y14964" s="243"/>
    </row>
    <row r="14965" spans="22:25" x14ac:dyDescent="0.25">
      <c r="V14965" s="280"/>
      <c r="Y14965" s="243"/>
    </row>
    <row r="14966" spans="22:25" x14ac:dyDescent="0.25">
      <c r="V14966" s="280"/>
      <c r="Y14966" s="243"/>
    </row>
    <row r="14967" spans="22:25" x14ac:dyDescent="0.25">
      <c r="V14967" s="280"/>
      <c r="Y14967" s="243"/>
    </row>
    <row r="14968" spans="22:25" x14ac:dyDescent="0.25">
      <c r="V14968" s="280"/>
      <c r="Y14968" s="243"/>
    </row>
    <row r="14969" spans="22:25" x14ac:dyDescent="0.25">
      <c r="V14969" s="280"/>
      <c r="Y14969" s="243"/>
    </row>
    <row r="14970" spans="22:25" x14ac:dyDescent="0.25">
      <c r="V14970" s="280"/>
      <c r="Y14970" s="243"/>
    </row>
    <row r="14971" spans="22:25" x14ac:dyDescent="0.25">
      <c r="V14971" s="280"/>
      <c r="Y14971" s="243"/>
    </row>
    <row r="14972" spans="22:25" x14ac:dyDescent="0.25">
      <c r="V14972" s="280"/>
      <c r="Y14972" s="243"/>
    </row>
    <row r="14973" spans="22:25" x14ac:dyDescent="0.25">
      <c r="V14973" s="280"/>
      <c r="Y14973" s="243"/>
    </row>
    <row r="14974" spans="22:25" x14ac:dyDescent="0.25">
      <c r="V14974" s="280"/>
      <c r="Y14974" s="243"/>
    </row>
    <row r="14975" spans="22:25" x14ac:dyDescent="0.25">
      <c r="V14975" s="280"/>
      <c r="Y14975" s="243"/>
    </row>
    <row r="14976" spans="22:25" x14ac:dyDescent="0.25">
      <c r="V14976" s="280"/>
      <c r="Y14976" s="243"/>
    </row>
    <row r="14977" spans="22:25" x14ac:dyDescent="0.25">
      <c r="V14977" s="280"/>
      <c r="Y14977" s="243"/>
    </row>
    <row r="14978" spans="22:25" x14ac:dyDescent="0.25">
      <c r="V14978" s="280"/>
      <c r="Y14978" s="243"/>
    </row>
    <row r="14979" spans="22:25" x14ac:dyDescent="0.25">
      <c r="V14979" s="280"/>
      <c r="Y14979" s="243"/>
    </row>
    <row r="14980" spans="22:25" x14ac:dyDescent="0.25">
      <c r="V14980" s="280"/>
      <c r="Y14980" s="243"/>
    </row>
    <row r="14981" spans="22:25" x14ac:dyDescent="0.25">
      <c r="V14981" s="280"/>
      <c r="Y14981" s="243"/>
    </row>
    <row r="14982" spans="22:25" x14ac:dyDescent="0.25">
      <c r="V14982" s="280"/>
      <c r="Y14982" s="243"/>
    </row>
    <row r="14983" spans="22:25" x14ac:dyDescent="0.25">
      <c r="V14983" s="280"/>
      <c r="Y14983" s="243"/>
    </row>
    <row r="14984" spans="22:25" x14ac:dyDescent="0.25">
      <c r="V14984" s="280"/>
      <c r="Y14984" s="243"/>
    </row>
    <row r="14985" spans="22:25" x14ac:dyDescent="0.25">
      <c r="V14985" s="280"/>
      <c r="Y14985" s="243"/>
    </row>
    <row r="14986" spans="22:25" x14ac:dyDescent="0.25">
      <c r="V14986" s="280"/>
      <c r="Y14986" s="243"/>
    </row>
    <row r="14987" spans="22:25" x14ac:dyDescent="0.25">
      <c r="V14987" s="280"/>
      <c r="Y14987" s="243"/>
    </row>
    <row r="14988" spans="22:25" x14ac:dyDescent="0.25">
      <c r="V14988" s="280"/>
      <c r="Y14988" s="243"/>
    </row>
    <row r="14989" spans="22:25" x14ac:dyDescent="0.25">
      <c r="V14989" s="280"/>
      <c r="Y14989" s="243"/>
    </row>
    <row r="14990" spans="22:25" x14ac:dyDescent="0.25">
      <c r="V14990" s="280"/>
      <c r="Y14990" s="243"/>
    </row>
    <row r="14991" spans="22:25" x14ac:dyDescent="0.25">
      <c r="V14991" s="280"/>
      <c r="Y14991" s="243"/>
    </row>
    <row r="14992" spans="22:25" x14ac:dyDescent="0.25">
      <c r="V14992" s="280"/>
      <c r="Y14992" s="243"/>
    </row>
    <row r="14993" spans="22:25" x14ac:dyDescent="0.25">
      <c r="V14993" s="280"/>
      <c r="Y14993" s="243"/>
    </row>
    <row r="14994" spans="22:25" x14ac:dyDescent="0.25">
      <c r="V14994" s="280"/>
      <c r="Y14994" s="243"/>
    </row>
    <row r="14995" spans="22:25" x14ac:dyDescent="0.25">
      <c r="V14995" s="280"/>
      <c r="Y14995" s="243"/>
    </row>
    <row r="14996" spans="22:25" x14ac:dyDescent="0.25">
      <c r="V14996" s="280"/>
      <c r="Y14996" s="243"/>
    </row>
    <row r="14997" spans="22:25" x14ac:dyDescent="0.25">
      <c r="V14997" s="280"/>
      <c r="Y14997" s="243"/>
    </row>
    <row r="14998" spans="22:25" x14ac:dyDescent="0.25">
      <c r="V14998" s="280"/>
      <c r="Y14998" s="243"/>
    </row>
    <row r="14999" spans="22:25" x14ac:dyDescent="0.25">
      <c r="V14999" s="280"/>
      <c r="Y14999" s="243"/>
    </row>
    <row r="15000" spans="22:25" x14ac:dyDescent="0.25">
      <c r="V15000" s="280"/>
      <c r="Y15000" s="243"/>
    </row>
    <row r="15001" spans="22:25" x14ac:dyDescent="0.25">
      <c r="V15001" s="280"/>
      <c r="Y15001" s="243"/>
    </row>
    <row r="15002" spans="22:25" x14ac:dyDescent="0.25">
      <c r="V15002" s="280"/>
      <c r="Y15002" s="243"/>
    </row>
    <row r="15003" spans="22:25" x14ac:dyDescent="0.25">
      <c r="V15003" s="280"/>
      <c r="Y15003" s="243"/>
    </row>
    <row r="15004" spans="22:25" x14ac:dyDescent="0.25">
      <c r="V15004" s="280"/>
      <c r="Y15004" s="243"/>
    </row>
    <row r="15005" spans="22:25" x14ac:dyDescent="0.25">
      <c r="V15005" s="280"/>
      <c r="Y15005" s="243"/>
    </row>
    <row r="15006" spans="22:25" x14ac:dyDescent="0.25">
      <c r="V15006" s="280"/>
      <c r="Y15006" s="243"/>
    </row>
    <row r="15007" spans="22:25" x14ac:dyDescent="0.25">
      <c r="V15007" s="280"/>
      <c r="Y15007" s="243"/>
    </row>
    <row r="15008" spans="22:25" x14ac:dyDescent="0.25">
      <c r="V15008" s="280"/>
      <c r="Y15008" s="243"/>
    </row>
    <row r="15009" spans="22:25" x14ac:dyDescent="0.25">
      <c r="V15009" s="280"/>
      <c r="Y15009" s="243"/>
    </row>
    <row r="15010" spans="22:25" x14ac:dyDescent="0.25">
      <c r="V15010" s="280"/>
      <c r="Y15010" s="243"/>
    </row>
    <row r="15011" spans="22:25" x14ac:dyDescent="0.25">
      <c r="V15011" s="280"/>
      <c r="Y15011" s="243"/>
    </row>
    <row r="15012" spans="22:25" x14ac:dyDescent="0.25">
      <c r="V15012" s="280"/>
      <c r="Y15012" s="243"/>
    </row>
    <row r="15013" spans="22:25" x14ac:dyDescent="0.25">
      <c r="V15013" s="280"/>
      <c r="Y15013" s="243"/>
    </row>
    <row r="15014" spans="22:25" x14ac:dyDescent="0.25">
      <c r="V15014" s="280"/>
      <c r="Y15014" s="243"/>
    </row>
    <row r="15015" spans="22:25" x14ac:dyDescent="0.25">
      <c r="V15015" s="280"/>
      <c r="Y15015" s="243"/>
    </row>
    <row r="15016" spans="22:25" x14ac:dyDescent="0.25">
      <c r="V15016" s="280"/>
      <c r="Y15016" s="243"/>
    </row>
    <row r="15017" spans="22:25" x14ac:dyDescent="0.25">
      <c r="V15017" s="280"/>
      <c r="Y15017" s="243"/>
    </row>
    <row r="15018" spans="22:25" x14ac:dyDescent="0.25">
      <c r="V15018" s="280"/>
      <c r="Y15018" s="243"/>
    </row>
    <row r="15019" spans="22:25" x14ac:dyDescent="0.25">
      <c r="V15019" s="280"/>
      <c r="Y15019" s="243"/>
    </row>
    <row r="15020" spans="22:25" x14ac:dyDescent="0.25">
      <c r="V15020" s="280"/>
      <c r="Y15020" s="243"/>
    </row>
    <row r="15021" spans="22:25" x14ac:dyDescent="0.25">
      <c r="V15021" s="280"/>
      <c r="Y15021" s="243"/>
    </row>
    <row r="15022" spans="22:25" x14ac:dyDescent="0.25">
      <c r="V15022" s="280"/>
      <c r="Y15022" s="243"/>
    </row>
    <row r="15023" spans="22:25" x14ac:dyDescent="0.25">
      <c r="V15023" s="280"/>
      <c r="Y15023" s="243"/>
    </row>
    <row r="15024" spans="22:25" x14ac:dyDescent="0.25">
      <c r="V15024" s="280"/>
      <c r="Y15024" s="243"/>
    </row>
    <row r="15025" spans="22:25" x14ac:dyDescent="0.25">
      <c r="V15025" s="280"/>
      <c r="Y15025" s="243"/>
    </row>
    <row r="15026" spans="22:25" x14ac:dyDescent="0.25">
      <c r="V15026" s="280"/>
      <c r="Y15026" s="243"/>
    </row>
    <row r="15027" spans="22:25" x14ac:dyDescent="0.25">
      <c r="V15027" s="280"/>
      <c r="Y15027" s="243"/>
    </row>
    <row r="15028" spans="22:25" x14ac:dyDescent="0.25">
      <c r="V15028" s="280"/>
      <c r="Y15028" s="243"/>
    </row>
    <row r="15029" spans="22:25" x14ac:dyDescent="0.25">
      <c r="V15029" s="280"/>
      <c r="Y15029" s="243"/>
    </row>
    <row r="15030" spans="22:25" x14ac:dyDescent="0.25">
      <c r="V15030" s="280"/>
      <c r="Y15030" s="243"/>
    </row>
    <row r="15031" spans="22:25" x14ac:dyDescent="0.25">
      <c r="V15031" s="280"/>
      <c r="Y15031" s="243"/>
    </row>
    <row r="15032" spans="22:25" x14ac:dyDescent="0.25">
      <c r="V15032" s="280"/>
      <c r="Y15032" s="243"/>
    </row>
    <row r="15033" spans="22:25" x14ac:dyDescent="0.25">
      <c r="V15033" s="280"/>
      <c r="Y15033" s="243"/>
    </row>
    <row r="15034" spans="22:25" x14ac:dyDescent="0.25">
      <c r="V15034" s="280"/>
      <c r="Y15034" s="243"/>
    </row>
    <row r="15035" spans="22:25" x14ac:dyDescent="0.25">
      <c r="V15035" s="280"/>
      <c r="Y15035" s="243"/>
    </row>
    <row r="15036" spans="22:25" x14ac:dyDescent="0.25">
      <c r="V15036" s="280"/>
      <c r="Y15036" s="243"/>
    </row>
    <row r="15037" spans="22:25" x14ac:dyDescent="0.25">
      <c r="V15037" s="280"/>
      <c r="Y15037" s="243"/>
    </row>
    <row r="15038" spans="22:25" x14ac:dyDescent="0.25">
      <c r="V15038" s="280"/>
      <c r="Y15038" s="243"/>
    </row>
    <row r="15039" spans="22:25" x14ac:dyDescent="0.25">
      <c r="V15039" s="280"/>
      <c r="Y15039" s="243"/>
    </row>
    <row r="15040" spans="22:25" x14ac:dyDescent="0.25">
      <c r="V15040" s="280"/>
      <c r="Y15040" s="243"/>
    </row>
    <row r="15041" spans="22:25" x14ac:dyDescent="0.25">
      <c r="V15041" s="280"/>
      <c r="Y15041" s="243"/>
    </row>
    <row r="15042" spans="22:25" x14ac:dyDescent="0.25">
      <c r="V15042" s="280"/>
      <c r="Y15042" s="243"/>
    </row>
    <row r="15043" spans="22:25" x14ac:dyDescent="0.25">
      <c r="V15043" s="280"/>
      <c r="Y15043" s="243"/>
    </row>
    <row r="15044" spans="22:25" x14ac:dyDescent="0.25">
      <c r="V15044" s="280"/>
      <c r="Y15044" s="243"/>
    </row>
    <row r="15045" spans="22:25" x14ac:dyDescent="0.25">
      <c r="V15045" s="280"/>
      <c r="Y15045" s="243"/>
    </row>
    <row r="15046" spans="22:25" x14ac:dyDescent="0.25">
      <c r="V15046" s="280"/>
      <c r="Y15046" s="243"/>
    </row>
    <row r="15047" spans="22:25" x14ac:dyDescent="0.25">
      <c r="V15047" s="280"/>
      <c r="Y15047" s="243"/>
    </row>
    <row r="15048" spans="22:25" x14ac:dyDescent="0.25">
      <c r="V15048" s="280"/>
      <c r="Y15048" s="243"/>
    </row>
    <row r="15049" spans="22:25" x14ac:dyDescent="0.25">
      <c r="V15049" s="280"/>
      <c r="Y15049" s="243"/>
    </row>
    <row r="15050" spans="22:25" x14ac:dyDescent="0.25">
      <c r="V15050" s="280"/>
      <c r="Y15050" s="243"/>
    </row>
    <row r="15051" spans="22:25" x14ac:dyDescent="0.25">
      <c r="V15051" s="280"/>
      <c r="Y15051" s="243"/>
    </row>
    <row r="15052" spans="22:25" x14ac:dyDescent="0.25">
      <c r="V15052" s="280"/>
      <c r="Y15052" s="243"/>
    </row>
    <row r="15053" spans="22:25" x14ac:dyDescent="0.25">
      <c r="V15053" s="280"/>
      <c r="Y15053" s="243"/>
    </row>
    <row r="15054" spans="22:25" x14ac:dyDescent="0.25">
      <c r="V15054" s="280"/>
      <c r="Y15054" s="243"/>
    </row>
    <row r="15055" spans="22:25" x14ac:dyDescent="0.25">
      <c r="V15055" s="280"/>
      <c r="Y15055" s="243"/>
    </row>
    <row r="15056" spans="22:25" x14ac:dyDescent="0.25">
      <c r="V15056" s="280"/>
      <c r="Y15056" s="243"/>
    </row>
    <row r="15057" spans="22:25" x14ac:dyDescent="0.25">
      <c r="V15057" s="280"/>
      <c r="Y15057" s="243"/>
    </row>
    <row r="15058" spans="22:25" x14ac:dyDescent="0.25">
      <c r="V15058" s="280"/>
      <c r="Y15058" s="243"/>
    </row>
    <row r="15059" spans="22:25" x14ac:dyDescent="0.25">
      <c r="V15059" s="280"/>
      <c r="Y15059" s="243"/>
    </row>
    <row r="15060" spans="22:25" x14ac:dyDescent="0.25">
      <c r="V15060" s="280"/>
      <c r="Y15060" s="243"/>
    </row>
    <row r="15061" spans="22:25" x14ac:dyDescent="0.25">
      <c r="V15061" s="280"/>
      <c r="Y15061" s="243"/>
    </row>
    <row r="15062" spans="22:25" x14ac:dyDescent="0.25">
      <c r="V15062" s="280"/>
      <c r="Y15062" s="243"/>
    </row>
    <row r="15063" spans="22:25" x14ac:dyDescent="0.25">
      <c r="V15063" s="280"/>
      <c r="Y15063" s="243"/>
    </row>
    <row r="15064" spans="22:25" x14ac:dyDescent="0.25">
      <c r="V15064" s="280"/>
      <c r="Y15064" s="243"/>
    </row>
    <row r="15065" spans="22:25" x14ac:dyDescent="0.25">
      <c r="V15065" s="280"/>
      <c r="Y15065" s="243"/>
    </row>
    <row r="15066" spans="22:25" x14ac:dyDescent="0.25">
      <c r="V15066" s="280"/>
      <c r="Y15066" s="243"/>
    </row>
    <row r="15067" spans="22:25" x14ac:dyDescent="0.25">
      <c r="V15067" s="280"/>
      <c r="Y15067" s="243"/>
    </row>
    <row r="15068" spans="22:25" x14ac:dyDescent="0.25">
      <c r="V15068" s="280"/>
      <c r="Y15068" s="243"/>
    </row>
    <row r="15069" spans="22:25" x14ac:dyDescent="0.25">
      <c r="V15069" s="280"/>
      <c r="Y15069" s="243"/>
    </row>
    <row r="15070" spans="22:25" x14ac:dyDescent="0.25">
      <c r="V15070" s="280"/>
      <c r="Y15070" s="243"/>
    </row>
    <row r="15071" spans="22:25" x14ac:dyDescent="0.25">
      <c r="V15071" s="280"/>
      <c r="Y15071" s="243"/>
    </row>
    <row r="15072" spans="22:25" x14ac:dyDescent="0.25">
      <c r="V15072" s="280"/>
      <c r="Y15072" s="243"/>
    </row>
    <row r="15073" spans="22:25" x14ac:dyDescent="0.25">
      <c r="V15073" s="280"/>
      <c r="Y15073" s="243"/>
    </row>
    <row r="15074" spans="22:25" x14ac:dyDescent="0.25">
      <c r="V15074" s="280"/>
      <c r="Y15074" s="243"/>
    </row>
    <row r="15075" spans="22:25" x14ac:dyDescent="0.25">
      <c r="V15075" s="280"/>
      <c r="Y15075" s="243"/>
    </row>
    <row r="15076" spans="22:25" x14ac:dyDescent="0.25">
      <c r="V15076" s="280"/>
      <c r="Y15076" s="243"/>
    </row>
    <row r="15077" spans="22:25" x14ac:dyDescent="0.25">
      <c r="V15077" s="280"/>
      <c r="Y15077" s="243"/>
    </row>
    <row r="15078" spans="22:25" x14ac:dyDescent="0.25">
      <c r="V15078" s="280"/>
      <c r="Y15078" s="243"/>
    </row>
    <row r="15079" spans="22:25" x14ac:dyDescent="0.25">
      <c r="V15079" s="280"/>
      <c r="Y15079" s="243"/>
    </row>
    <row r="15080" spans="22:25" x14ac:dyDescent="0.25">
      <c r="V15080" s="280"/>
      <c r="Y15080" s="243"/>
    </row>
    <row r="15081" spans="22:25" x14ac:dyDescent="0.25">
      <c r="V15081" s="280"/>
      <c r="Y15081" s="243"/>
    </row>
    <row r="15082" spans="22:25" x14ac:dyDescent="0.25">
      <c r="V15082" s="280"/>
      <c r="Y15082" s="243"/>
    </row>
    <row r="15083" spans="22:25" x14ac:dyDescent="0.25">
      <c r="V15083" s="280"/>
      <c r="Y15083" s="243"/>
    </row>
    <row r="15084" spans="22:25" x14ac:dyDescent="0.25">
      <c r="V15084" s="280"/>
      <c r="Y15084" s="243"/>
    </row>
    <row r="15085" spans="22:25" x14ac:dyDescent="0.25">
      <c r="V15085" s="280"/>
      <c r="Y15085" s="243"/>
    </row>
    <row r="15086" spans="22:25" x14ac:dyDescent="0.25">
      <c r="V15086" s="280"/>
      <c r="Y15086" s="243"/>
    </row>
    <row r="15087" spans="22:25" x14ac:dyDescent="0.25">
      <c r="V15087" s="280"/>
      <c r="Y15087" s="243"/>
    </row>
    <row r="15088" spans="22:25" x14ac:dyDescent="0.25">
      <c r="V15088" s="280"/>
      <c r="Y15088" s="243"/>
    </row>
    <row r="15089" spans="22:25" x14ac:dyDescent="0.25">
      <c r="V15089" s="280"/>
      <c r="Y15089" s="243"/>
    </row>
    <row r="15090" spans="22:25" x14ac:dyDescent="0.25">
      <c r="V15090" s="280"/>
      <c r="Y15090" s="243"/>
    </row>
    <row r="15091" spans="22:25" x14ac:dyDescent="0.25">
      <c r="V15091" s="280"/>
      <c r="Y15091" s="243"/>
    </row>
    <row r="15092" spans="22:25" x14ac:dyDescent="0.25">
      <c r="V15092" s="280"/>
      <c r="Y15092" s="243"/>
    </row>
    <row r="15093" spans="22:25" x14ac:dyDescent="0.25">
      <c r="V15093" s="280"/>
      <c r="Y15093" s="243"/>
    </row>
    <row r="15094" spans="22:25" x14ac:dyDescent="0.25">
      <c r="V15094" s="280"/>
      <c r="Y15094" s="243"/>
    </row>
    <row r="15095" spans="22:25" x14ac:dyDescent="0.25">
      <c r="V15095" s="280"/>
      <c r="Y15095" s="243"/>
    </row>
    <row r="15096" spans="22:25" x14ac:dyDescent="0.25">
      <c r="V15096" s="280"/>
      <c r="Y15096" s="243"/>
    </row>
    <row r="15097" spans="22:25" x14ac:dyDescent="0.25">
      <c r="V15097" s="280"/>
      <c r="Y15097" s="243"/>
    </row>
    <row r="15098" spans="22:25" x14ac:dyDescent="0.25">
      <c r="V15098" s="280"/>
      <c r="Y15098" s="243"/>
    </row>
    <row r="15099" spans="22:25" x14ac:dyDescent="0.25">
      <c r="V15099" s="280"/>
      <c r="Y15099" s="243"/>
    </row>
    <row r="15100" spans="22:25" x14ac:dyDescent="0.25">
      <c r="V15100" s="280"/>
      <c r="Y15100" s="243"/>
    </row>
    <row r="15101" spans="22:25" x14ac:dyDescent="0.25">
      <c r="V15101" s="280"/>
      <c r="Y15101" s="243"/>
    </row>
    <row r="15102" spans="22:25" x14ac:dyDescent="0.25">
      <c r="V15102" s="280"/>
      <c r="Y15102" s="243"/>
    </row>
    <row r="15103" spans="22:25" x14ac:dyDescent="0.25">
      <c r="V15103" s="280"/>
      <c r="Y15103" s="243"/>
    </row>
    <row r="15104" spans="22:25" x14ac:dyDescent="0.25">
      <c r="V15104" s="280"/>
      <c r="Y15104" s="243"/>
    </row>
    <row r="15105" spans="22:25" x14ac:dyDescent="0.25">
      <c r="V15105" s="280"/>
      <c r="Y15105" s="243"/>
    </row>
    <row r="15106" spans="22:25" x14ac:dyDescent="0.25">
      <c r="V15106" s="280"/>
      <c r="Y15106" s="243"/>
    </row>
    <row r="15107" spans="22:25" x14ac:dyDescent="0.25">
      <c r="V15107" s="280"/>
      <c r="Y15107" s="243"/>
    </row>
    <row r="15108" spans="22:25" x14ac:dyDescent="0.25">
      <c r="V15108" s="280"/>
      <c r="Y15108" s="243"/>
    </row>
    <row r="15109" spans="22:25" x14ac:dyDescent="0.25">
      <c r="V15109" s="280"/>
      <c r="Y15109" s="243"/>
    </row>
    <row r="15110" spans="22:25" x14ac:dyDescent="0.25">
      <c r="V15110" s="280"/>
      <c r="Y15110" s="243"/>
    </row>
    <row r="15111" spans="22:25" x14ac:dyDescent="0.25">
      <c r="V15111" s="280"/>
      <c r="Y15111" s="243"/>
    </row>
    <row r="15112" spans="22:25" x14ac:dyDescent="0.25">
      <c r="V15112" s="280"/>
      <c r="Y15112" s="243"/>
    </row>
    <row r="15113" spans="22:25" x14ac:dyDescent="0.25">
      <c r="V15113" s="280"/>
      <c r="Y15113" s="243"/>
    </row>
    <row r="15114" spans="22:25" x14ac:dyDescent="0.25">
      <c r="V15114" s="280"/>
      <c r="Y15114" s="243"/>
    </row>
    <row r="15115" spans="22:25" x14ac:dyDescent="0.25">
      <c r="V15115" s="280"/>
      <c r="Y15115" s="243"/>
    </row>
    <row r="15116" spans="22:25" x14ac:dyDescent="0.25">
      <c r="V15116" s="280"/>
      <c r="Y15116" s="243"/>
    </row>
    <row r="15117" spans="22:25" x14ac:dyDescent="0.25">
      <c r="V15117" s="280"/>
      <c r="Y15117" s="243"/>
    </row>
    <row r="15118" spans="22:25" x14ac:dyDescent="0.25">
      <c r="V15118" s="280"/>
      <c r="Y15118" s="243"/>
    </row>
    <row r="15119" spans="22:25" x14ac:dyDescent="0.25">
      <c r="V15119" s="280"/>
      <c r="Y15119" s="243"/>
    </row>
    <row r="15120" spans="22:25" x14ac:dyDescent="0.25">
      <c r="V15120" s="280"/>
      <c r="Y15120" s="243"/>
    </row>
    <row r="15121" spans="22:25" x14ac:dyDescent="0.25">
      <c r="V15121" s="280"/>
      <c r="Y15121" s="243"/>
    </row>
    <row r="15122" spans="22:25" x14ac:dyDescent="0.25">
      <c r="V15122" s="280"/>
      <c r="Y15122" s="243"/>
    </row>
    <row r="15123" spans="22:25" x14ac:dyDescent="0.25">
      <c r="V15123" s="280"/>
      <c r="Y15123" s="243"/>
    </row>
    <row r="15124" spans="22:25" x14ac:dyDescent="0.25">
      <c r="V15124" s="280"/>
      <c r="Y15124" s="243"/>
    </row>
    <row r="15125" spans="22:25" x14ac:dyDescent="0.25">
      <c r="V15125" s="280"/>
      <c r="Y15125" s="243"/>
    </row>
    <row r="15126" spans="22:25" x14ac:dyDescent="0.25">
      <c r="V15126" s="280"/>
      <c r="Y15126" s="243"/>
    </row>
    <row r="15127" spans="22:25" x14ac:dyDescent="0.25">
      <c r="V15127" s="280"/>
      <c r="Y15127" s="243"/>
    </row>
    <row r="15128" spans="22:25" x14ac:dyDescent="0.25">
      <c r="V15128" s="280"/>
      <c r="Y15128" s="243"/>
    </row>
    <row r="15129" spans="22:25" x14ac:dyDescent="0.25">
      <c r="V15129" s="280"/>
      <c r="Y15129" s="243"/>
    </row>
    <row r="15130" spans="22:25" x14ac:dyDescent="0.25">
      <c r="V15130" s="280"/>
      <c r="Y15130" s="243"/>
    </row>
    <row r="15131" spans="22:25" x14ac:dyDescent="0.25">
      <c r="V15131" s="280"/>
      <c r="Y15131" s="243"/>
    </row>
    <row r="15132" spans="22:25" x14ac:dyDescent="0.25">
      <c r="V15132" s="280"/>
      <c r="Y15132" s="243"/>
    </row>
    <row r="15133" spans="22:25" x14ac:dyDescent="0.25">
      <c r="V15133" s="280"/>
      <c r="Y15133" s="243"/>
    </row>
    <row r="15134" spans="22:25" x14ac:dyDescent="0.25">
      <c r="V15134" s="280"/>
      <c r="Y15134" s="243"/>
    </row>
    <row r="15135" spans="22:25" x14ac:dyDescent="0.25">
      <c r="V15135" s="280"/>
      <c r="Y15135" s="243"/>
    </row>
    <row r="15136" spans="22:25" x14ac:dyDescent="0.25">
      <c r="V15136" s="280"/>
      <c r="Y15136" s="243"/>
    </row>
    <row r="15137" spans="22:25" x14ac:dyDescent="0.25">
      <c r="V15137" s="280"/>
      <c r="Y15137" s="243"/>
    </row>
    <row r="15138" spans="22:25" x14ac:dyDescent="0.25">
      <c r="V15138" s="280"/>
      <c r="Y15138" s="243"/>
    </row>
    <row r="15139" spans="22:25" x14ac:dyDescent="0.25">
      <c r="V15139" s="280"/>
      <c r="Y15139" s="243"/>
    </row>
    <row r="15140" spans="22:25" x14ac:dyDescent="0.25">
      <c r="V15140" s="280"/>
      <c r="Y15140" s="243"/>
    </row>
    <row r="15141" spans="22:25" x14ac:dyDescent="0.25">
      <c r="V15141" s="280"/>
      <c r="Y15141" s="243"/>
    </row>
    <row r="15142" spans="22:25" x14ac:dyDescent="0.25">
      <c r="V15142" s="280"/>
      <c r="Y15142" s="243"/>
    </row>
    <row r="15143" spans="22:25" x14ac:dyDescent="0.25">
      <c r="V15143" s="280"/>
      <c r="Y15143" s="243"/>
    </row>
    <row r="15144" spans="22:25" x14ac:dyDescent="0.25">
      <c r="V15144" s="280"/>
      <c r="Y15144" s="243"/>
    </row>
    <row r="15145" spans="22:25" x14ac:dyDescent="0.25">
      <c r="V15145" s="280"/>
      <c r="Y15145" s="243"/>
    </row>
    <row r="15146" spans="22:25" x14ac:dyDescent="0.25">
      <c r="V15146" s="280"/>
      <c r="Y15146" s="243"/>
    </row>
    <row r="15147" spans="22:25" x14ac:dyDescent="0.25">
      <c r="V15147" s="280"/>
      <c r="Y15147" s="243"/>
    </row>
    <row r="15148" spans="22:25" x14ac:dyDescent="0.25">
      <c r="V15148" s="280"/>
      <c r="Y15148" s="243"/>
    </row>
    <row r="15149" spans="22:25" x14ac:dyDescent="0.25">
      <c r="V15149" s="280"/>
      <c r="Y15149" s="243"/>
    </row>
    <row r="15150" spans="22:25" x14ac:dyDescent="0.25">
      <c r="V15150" s="280"/>
      <c r="Y15150" s="243"/>
    </row>
    <row r="15151" spans="22:25" x14ac:dyDescent="0.25">
      <c r="V15151" s="280"/>
      <c r="Y15151" s="243"/>
    </row>
    <row r="15152" spans="22:25" x14ac:dyDescent="0.25">
      <c r="V15152" s="280"/>
      <c r="Y15152" s="243"/>
    </row>
    <row r="15153" spans="22:25" x14ac:dyDescent="0.25">
      <c r="V15153" s="280"/>
      <c r="Y15153" s="243"/>
    </row>
    <row r="15154" spans="22:25" x14ac:dyDescent="0.25">
      <c r="V15154" s="280"/>
      <c r="Y15154" s="243"/>
    </row>
    <row r="15155" spans="22:25" x14ac:dyDescent="0.25">
      <c r="V15155" s="280"/>
      <c r="Y15155" s="243"/>
    </row>
    <row r="15156" spans="22:25" x14ac:dyDescent="0.25">
      <c r="V15156" s="280"/>
      <c r="Y15156" s="243"/>
    </row>
    <row r="15157" spans="22:25" x14ac:dyDescent="0.25">
      <c r="V15157" s="280"/>
      <c r="Y15157" s="243"/>
    </row>
    <row r="15158" spans="22:25" x14ac:dyDescent="0.25">
      <c r="V15158" s="280"/>
      <c r="Y15158" s="243"/>
    </row>
    <row r="15159" spans="22:25" x14ac:dyDescent="0.25">
      <c r="V15159" s="280"/>
      <c r="Y15159" s="243"/>
    </row>
    <row r="15160" spans="22:25" x14ac:dyDescent="0.25">
      <c r="V15160" s="280"/>
      <c r="Y15160" s="243"/>
    </row>
    <row r="15161" spans="22:25" x14ac:dyDescent="0.25">
      <c r="V15161" s="280"/>
      <c r="Y15161" s="243"/>
    </row>
    <row r="15162" spans="22:25" x14ac:dyDescent="0.25">
      <c r="V15162" s="280"/>
      <c r="Y15162" s="243"/>
    </row>
    <row r="15163" spans="22:25" x14ac:dyDescent="0.25">
      <c r="V15163" s="280"/>
      <c r="Y15163" s="243"/>
    </row>
    <row r="15164" spans="22:25" x14ac:dyDescent="0.25">
      <c r="V15164" s="280"/>
      <c r="Y15164" s="243"/>
    </row>
    <row r="15165" spans="22:25" x14ac:dyDescent="0.25">
      <c r="V15165" s="280"/>
      <c r="Y15165" s="243"/>
    </row>
    <row r="15166" spans="22:25" x14ac:dyDescent="0.25">
      <c r="V15166" s="280"/>
      <c r="Y15166" s="243"/>
    </row>
    <row r="15167" spans="22:25" x14ac:dyDescent="0.25">
      <c r="V15167" s="280"/>
      <c r="Y15167" s="243"/>
    </row>
    <row r="15168" spans="22:25" x14ac:dyDescent="0.25">
      <c r="V15168" s="280"/>
      <c r="Y15168" s="243"/>
    </row>
    <row r="15169" spans="22:25" x14ac:dyDescent="0.25">
      <c r="V15169" s="280"/>
      <c r="Y15169" s="243"/>
    </row>
    <row r="15170" spans="22:25" x14ac:dyDescent="0.25">
      <c r="V15170" s="280"/>
      <c r="Y15170" s="243"/>
    </row>
    <row r="15171" spans="22:25" x14ac:dyDescent="0.25">
      <c r="V15171" s="280"/>
      <c r="Y15171" s="243"/>
    </row>
    <row r="15172" spans="22:25" x14ac:dyDescent="0.25">
      <c r="V15172" s="280"/>
      <c r="Y15172" s="243"/>
    </row>
    <row r="15173" spans="22:25" x14ac:dyDescent="0.25">
      <c r="V15173" s="280"/>
      <c r="Y15173" s="243"/>
    </row>
    <row r="15174" spans="22:25" x14ac:dyDescent="0.25">
      <c r="V15174" s="280"/>
      <c r="Y15174" s="243"/>
    </row>
    <row r="15175" spans="22:25" x14ac:dyDescent="0.25">
      <c r="V15175" s="280"/>
      <c r="Y15175" s="243"/>
    </row>
    <row r="15176" spans="22:25" x14ac:dyDescent="0.25">
      <c r="V15176" s="280"/>
      <c r="Y15176" s="243"/>
    </row>
    <row r="15177" spans="22:25" x14ac:dyDescent="0.25">
      <c r="V15177" s="280"/>
      <c r="Y15177" s="243"/>
    </row>
    <row r="15178" spans="22:25" x14ac:dyDescent="0.25">
      <c r="V15178" s="280"/>
      <c r="Y15178" s="243"/>
    </row>
    <row r="15179" spans="22:25" x14ac:dyDescent="0.25">
      <c r="V15179" s="280"/>
      <c r="Y15179" s="243"/>
    </row>
    <row r="15180" spans="22:25" x14ac:dyDescent="0.25">
      <c r="V15180" s="280"/>
      <c r="Y15180" s="243"/>
    </row>
    <row r="15181" spans="22:25" x14ac:dyDescent="0.25">
      <c r="V15181" s="280"/>
      <c r="Y15181" s="243"/>
    </row>
    <row r="15182" spans="22:25" x14ac:dyDescent="0.25">
      <c r="V15182" s="280"/>
      <c r="Y15182" s="243"/>
    </row>
    <row r="15183" spans="22:25" x14ac:dyDescent="0.25">
      <c r="V15183" s="280"/>
      <c r="Y15183" s="243"/>
    </row>
    <row r="15184" spans="22:25" x14ac:dyDescent="0.25">
      <c r="V15184" s="280"/>
      <c r="Y15184" s="243"/>
    </row>
    <row r="15185" spans="22:25" x14ac:dyDescent="0.25">
      <c r="V15185" s="280"/>
      <c r="Y15185" s="243"/>
    </row>
    <row r="15186" spans="22:25" x14ac:dyDescent="0.25">
      <c r="V15186" s="280"/>
      <c r="Y15186" s="243"/>
    </row>
    <row r="15187" spans="22:25" x14ac:dyDescent="0.25">
      <c r="V15187" s="280"/>
      <c r="Y15187" s="243"/>
    </row>
    <row r="15188" spans="22:25" x14ac:dyDescent="0.25">
      <c r="V15188" s="280"/>
      <c r="Y15188" s="243"/>
    </row>
    <row r="15189" spans="22:25" x14ac:dyDescent="0.25">
      <c r="V15189" s="280"/>
      <c r="Y15189" s="243"/>
    </row>
    <row r="15190" spans="22:25" x14ac:dyDescent="0.25">
      <c r="V15190" s="280"/>
      <c r="Y15190" s="243"/>
    </row>
    <row r="15191" spans="22:25" x14ac:dyDescent="0.25">
      <c r="V15191" s="280"/>
      <c r="Y15191" s="243"/>
    </row>
    <row r="15192" spans="22:25" x14ac:dyDescent="0.25">
      <c r="V15192" s="280"/>
      <c r="Y15192" s="243"/>
    </row>
    <row r="15193" spans="22:25" x14ac:dyDescent="0.25">
      <c r="V15193" s="280"/>
      <c r="Y15193" s="243"/>
    </row>
    <row r="15194" spans="22:25" x14ac:dyDescent="0.25">
      <c r="V15194" s="280"/>
      <c r="Y15194" s="243"/>
    </row>
    <row r="15195" spans="22:25" x14ac:dyDescent="0.25">
      <c r="V15195" s="280"/>
      <c r="Y15195" s="243"/>
    </row>
    <row r="15196" spans="22:25" x14ac:dyDescent="0.25">
      <c r="V15196" s="280"/>
      <c r="Y15196" s="243"/>
    </row>
    <row r="15197" spans="22:25" x14ac:dyDescent="0.25">
      <c r="V15197" s="280"/>
      <c r="Y15197" s="243"/>
    </row>
    <row r="15198" spans="22:25" x14ac:dyDescent="0.25">
      <c r="V15198" s="280"/>
      <c r="Y15198" s="243"/>
    </row>
    <row r="15199" spans="22:25" x14ac:dyDescent="0.25">
      <c r="V15199" s="280"/>
      <c r="Y15199" s="243"/>
    </row>
    <row r="15200" spans="22:25" x14ac:dyDescent="0.25">
      <c r="V15200" s="280"/>
      <c r="Y15200" s="243"/>
    </row>
    <row r="15201" spans="22:25" x14ac:dyDescent="0.25">
      <c r="V15201" s="280"/>
      <c r="Y15201" s="243"/>
    </row>
    <row r="15202" spans="22:25" x14ac:dyDescent="0.25">
      <c r="V15202" s="280"/>
      <c r="Y15202" s="243"/>
    </row>
    <row r="15203" spans="22:25" x14ac:dyDescent="0.25">
      <c r="V15203" s="280"/>
      <c r="Y15203" s="243"/>
    </row>
    <row r="15204" spans="22:25" x14ac:dyDescent="0.25">
      <c r="V15204" s="280"/>
      <c r="Y15204" s="243"/>
    </row>
    <row r="15205" spans="22:25" x14ac:dyDescent="0.25">
      <c r="V15205" s="280"/>
      <c r="Y15205" s="243"/>
    </row>
    <row r="15206" spans="22:25" x14ac:dyDescent="0.25">
      <c r="V15206" s="280"/>
      <c r="Y15206" s="243"/>
    </row>
    <row r="15207" spans="22:25" x14ac:dyDescent="0.25">
      <c r="V15207" s="280"/>
      <c r="Y15207" s="243"/>
    </row>
    <row r="15208" spans="22:25" x14ac:dyDescent="0.25">
      <c r="V15208" s="280"/>
      <c r="Y15208" s="243"/>
    </row>
    <row r="15209" spans="22:25" x14ac:dyDescent="0.25">
      <c r="V15209" s="280"/>
      <c r="Y15209" s="243"/>
    </row>
    <row r="15210" spans="22:25" x14ac:dyDescent="0.25">
      <c r="V15210" s="280"/>
      <c r="Y15210" s="243"/>
    </row>
    <row r="15211" spans="22:25" x14ac:dyDescent="0.25">
      <c r="V15211" s="280"/>
      <c r="Y15211" s="243"/>
    </row>
    <row r="15212" spans="22:25" x14ac:dyDescent="0.25">
      <c r="V15212" s="280"/>
      <c r="Y15212" s="243"/>
    </row>
    <row r="15213" spans="22:25" x14ac:dyDescent="0.25">
      <c r="V15213" s="280"/>
      <c r="Y15213" s="243"/>
    </row>
    <row r="15214" spans="22:25" x14ac:dyDescent="0.25">
      <c r="V15214" s="280"/>
      <c r="Y15214" s="243"/>
    </row>
    <row r="15215" spans="22:25" x14ac:dyDescent="0.25">
      <c r="V15215" s="280"/>
      <c r="Y15215" s="243"/>
    </row>
    <row r="15216" spans="22:25" x14ac:dyDescent="0.25">
      <c r="V15216" s="280"/>
      <c r="Y15216" s="243"/>
    </row>
    <row r="15217" spans="22:25" x14ac:dyDescent="0.25">
      <c r="V15217" s="280"/>
      <c r="Y15217" s="243"/>
    </row>
    <row r="15218" spans="22:25" x14ac:dyDescent="0.25">
      <c r="V15218" s="280"/>
      <c r="Y15218" s="243"/>
    </row>
    <row r="15219" spans="22:25" x14ac:dyDescent="0.25">
      <c r="V15219" s="280"/>
      <c r="Y15219" s="243"/>
    </row>
    <row r="15220" spans="22:25" x14ac:dyDescent="0.25">
      <c r="V15220" s="280"/>
      <c r="Y15220" s="243"/>
    </row>
    <row r="15221" spans="22:25" x14ac:dyDescent="0.25">
      <c r="V15221" s="280"/>
      <c r="Y15221" s="243"/>
    </row>
    <row r="15222" spans="22:25" x14ac:dyDescent="0.25">
      <c r="V15222" s="280"/>
      <c r="Y15222" s="243"/>
    </row>
    <row r="15223" spans="22:25" x14ac:dyDescent="0.25">
      <c r="V15223" s="280"/>
      <c r="Y15223" s="243"/>
    </row>
    <row r="15224" spans="22:25" x14ac:dyDescent="0.25">
      <c r="V15224" s="280"/>
      <c r="Y15224" s="243"/>
    </row>
    <row r="15225" spans="22:25" x14ac:dyDescent="0.25">
      <c r="V15225" s="280"/>
      <c r="Y15225" s="243"/>
    </row>
    <row r="15226" spans="22:25" x14ac:dyDescent="0.25">
      <c r="V15226" s="280"/>
      <c r="Y15226" s="243"/>
    </row>
    <row r="15227" spans="22:25" x14ac:dyDescent="0.25">
      <c r="V15227" s="280"/>
      <c r="Y15227" s="243"/>
    </row>
    <row r="15228" spans="22:25" x14ac:dyDescent="0.25">
      <c r="V15228" s="280"/>
      <c r="Y15228" s="243"/>
    </row>
    <row r="15229" spans="22:25" x14ac:dyDescent="0.25">
      <c r="V15229" s="280"/>
      <c r="Y15229" s="243"/>
    </row>
    <row r="15230" spans="22:25" x14ac:dyDescent="0.25">
      <c r="V15230" s="280"/>
      <c r="Y15230" s="243"/>
    </row>
    <row r="15231" spans="22:25" x14ac:dyDescent="0.25">
      <c r="V15231" s="280"/>
      <c r="Y15231" s="243"/>
    </row>
    <row r="15232" spans="22:25" x14ac:dyDescent="0.25">
      <c r="V15232" s="280"/>
      <c r="Y15232" s="243"/>
    </row>
    <row r="15233" spans="22:25" x14ac:dyDescent="0.25">
      <c r="V15233" s="280"/>
      <c r="Y15233" s="243"/>
    </row>
    <row r="15234" spans="22:25" x14ac:dyDescent="0.25">
      <c r="V15234" s="280"/>
      <c r="Y15234" s="243"/>
    </row>
    <row r="15235" spans="22:25" x14ac:dyDescent="0.25">
      <c r="V15235" s="280"/>
      <c r="Y15235" s="243"/>
    </row>
    <row r="15236" spans="22:25" x14ac:dyDescent="0.25">
      <c r="V15236" s="280"/>
      <c r="Y15236" s="243"/>
    </row>
    <row r="15237" spans="22:25" x14ac:dyDescent="0.25">
      <c r="V15237" s="280"/>
      <c r="Y15237" s="243"/>
    </row>
    <row r="15238" spans="22:25" x14ac:dyDescent="0.25">
      <c r="V15238" s="280"/>
      <c r="Y15238" s="243"/>
    </row>
    <row r="15239" spans="22:25" x14ac:dyDescent="0.25">
      <c r="V15239" s="280"/>
      <c r="Y15239" s="243"/>
    </row>
    <row r="15240" spans="22:25" x14ac:dyDescent="0.25">
      <c r="V15240" s="280"/>
      <c r="Y15240" s="243"/>
    </row>
    <row r="15241" spans="22:25" x14ac:dyDescent="0.25">
      <c r="V15241" s="280"/>
      <c r="Y15241" s="243"/>
    </row>
    <row r="15242" spans="22:25" x14ac:dyDescent="0.25">
      <c r="V15242" s="280"/>
      <c r="Y15242" s="243"/>
    </row>
    <row r="15243" spans="22:25" x14ac:dyDescent="0.25">
      <c r="V15243" s="280"/>
      <c r="Y15243" s="243"/>
    </row>
    <row r="15244" spans="22:25" x14ac:dyDescent="0.25">
      <c r="V15244" s="280"/>
      <c r="Y15244" s="243"/>
    </row>
    <row r="15245" spans="22:25" x14ac:dyDescent="0.25">
      <c r="V15245" s="280"/>
      <c r="Y15245" s="243"/>
    </row>
    <row r="15246" spans="22:25" x14ac:dyDescent="0.25">
      <c r="V15246" s="280"/>
      <c r="Y15246" s="243"/>
    </row>
    <row r="15247" spans="22:25" x14ac:dyDescent="0.25">
      <c r="V15247" s="280"/>
      <c r="Y15247" s="243"/>
    </row>
    <row r="15248" spans="22:25" x14ac:dyDescent="0.25">
      <c r="V15248" s="280"/>
      <c r="Y15248" s="243"/>
    </row>
    <row r="15249" spans="22:25" x14ac:dyDescent="0.25">
      <c r="V15249" s="280"/>
      <c r="Y15249" s="243"/>
    </row>
    <row r="15250" spans="22:25" x14ac:dyDescent="0.25">
      <c r="V15250" s="280"/>
      <c r="Y15250" s="243"/>
    </row>
    <row r="15251" spans="22:25" x14ac:dyDescent="0.25">
      <c r="V15251" s="280"/>
      <c r="Y15251" s="243"/>
    </row>
    <row r="15252" spans="22:25" x14ac:dyDescent="0.25">
      <c r="V15252" s="280"/>
      <c r="Y15252" s="243"/>
    </row>
    <row r="15253" spans="22:25" x14ac:dyDescent="0.25">
      <c r="V15253" s="280"/>
      <c r="Y15253" s="243"/>
    </row>
    <row r="15254" spans="22:25" x14ac:dyDescent="0.25">
      <c r="V15254" s="280"/>
      <c r="Y15254" s="243"/>
    </row>
    <row r="15255" spans="22:25" x14ac:dyDescent="0.25">
      <c r="V15255" s="280"/>
      <c r="Y15255" s="243"/>
    </row>
    <row r="15256" spans="22:25" x14ac:dyDescent="0.25">
      <c r="V15256" s="280"/>
      <c r="Y15256" s="243"/>
    </row>
    <row r="15257" spans="22:25" x14ac:dyDescent="0.25">
      <c r="V15257" s="280"/>
      <c r="Y15257" s="243"/>
    </row>
    <row r="15258" spans="22:25" x14ac:dyDescent="0.25">
      <c r="V15258" s="280"/>
      <c r="Y15258" s="243"/>
    </row>
    <row r="15259" spans="22:25" x14ac:dyDescent="0.25">
      <c r="V15259" s="280"/>
      <c r="Y15259" s="243"/>
    </row>
    <row r="15260" spans="22:25" x14ac:dyDescent="0.25">
      <c r="V15260" s="280"/>
      <c r="Y15260" s="243"/>
    </row>
    <row r="15261" spans="22:25" x14ac:dyDescent="0.25">
      <c r="V15261" s="280"/>
      <c r="Y15261" s="243"/>
    </row>
    <row r="15262" spans="22:25" x14ac:dyDescent="0.25">
      <c r="V15262" s="280"/>
      <c r="Y15262" s="243"/>
    </row>
    <row r="15263" spans="22:25" x14ac:dyDescent="0.25">
      <c r="V15263" s="280"/>
      <c r="Y15263" s="243"/>
    </row>
    <row r="15264" spans="22:25" x14ac:dyDescent="0.25">
      <c r="V15264" s="280"/>
      <c r="Y15264" s="243"/>
    </row>
    <row r="15265" spans="22:25" x14ac:dyDescent="0.25">
      <c r="V15265" s="280"/>
      <c r="Y15265" s="243"/>
    </row>
    <row r="15266" spans="22:25" x14ac:dyDescent="0.25">
      <c r="V15266" s="280"/>
      <c r="Y15266" s="243"/>
    </row>
    <row r="15267" spans="22:25" x14ac:dyDescent="0.25">
      <c r="V15267" s="280"/>
      <c r="Y15267" s="243"/>
    </row>
    <row r="15268" spans="22:25" x14ac:dyDescent="0.25">
      <c r="V15268" s="280"/>
      <c r="Y15268" s="243"/>
    </row>
    <row r="15269" spans="22:25" x14ac:dyDescent="0.25">
      <c r="V15269" s="280"/>
      <c r="Y15269" s="243"/>
    </row>
    <row r="15270" spans="22:25" x14ac:dyDescent="0.25">
      <c r="V15270" s="280"/>
      <c r="Y15270" s="243"/>
    </row>
    <row r="15271" spans="22:25" x14ac:dyDescent="0.25">
      <c r="V15271" s="280"/>
      <c r="Y15271" s="243"/>
    </row>
    <row r="15272" spans="22:25" x14ac:dyDescent="0.25">
      <c r="V15272" s="280"/>
      <c r="Y15272" s="243"/>
    </row>
    <row r="15273" spans="22:25" x14ac:dyDescent="0.25">
      <c r="V15273" s="280"/>
      <c r="Y15273" s="243"/>
    </row>
    <row r="15274" spans="22:25" x14ac:dyDescent="0.25">
      <c r="V15274" s="280"/>
      <c r="Y15274" s="243"/>
    </row>
    <row r="15275" spans="22:25" x14ac:dyDescent="0.25">
      <c r="V15275" s="280"/>
      <c r="Y15275" s="243"/>
    </row>
    <row r="15276" spans="22:25" x14ac:dyDescent="0.25">
      <c r="V15276" s="280"/>
      <c r="Y15276" s="243"/>
    </row>
    <row r="15277" spans="22:25" x14ac:dyDescent="0.25">
      <c r="V15277" s="280"/>
      <c r="Y15277" s="243"/>
    </row>
    <row r="15278" spans="22:25" x14ac:dyDescent="0.25">
      <c r="V15278" s="280"/>
      <c r="Y15278" s="243"/>
    </row>
    <row r="15279" spans="22:25" x14ac:dyDescent="0.25">
      <c r="V15279" s="280"/>
      <c r="Y15279" s="243"/>
    </row>
    <row r="15280" spans="22:25" x14ac:dyDescent="0.25">
      <c r="V15280" s="280"/>
      <c r="Y15280" s="243"/>
    </row>
    <row r="15281" spans="22:25" x14ac:dyDescent="0.25">
      <c r="V15281" s="280"/>
      <c r="Y15281" s="243"/>
    </row>
    <row r="15282" spans="22:25" x14ac:dyDescent="0.25">
      <c r="V15282" s="280"/>
      <c r="Y15282" s="243"/>
    </row>
    <row r="15283" spans="22:25" x14ac:dyDescent="0.25">
      <c r="V15283" s="280"/>
      <c r="Y15283" s="243"/>
    </row>
    <row r="15284" spans="22:25" x14ac:dyDescent="0.25">
      <c r="V15284" s="280"/>
      <c r="Y15284" s="243"/>
    </row>
    <row r="15285" spans="22:25" x14ac:dyDescent="0.25">
      <c r="V15285" s="280"/>
      <c r="Y15285" s="243"/>
    </row>
    <row r="15286" spans="22:25" x14ac:dyDescent="0.25">
      <c r="V15286" s="280"/>
      <c r="Y15286" s="243"/>
    </row>
    <row r="15287" spans="22:25" x14ac:dyDescent="0.25">
      <c r="V15287" s="280"/>
      <c r="Y15287" s="243"/>
    </row>
    <row r="15288" spans="22:25" x14ac:dyDescent="0.25">
      <c r="V15288" s="280"/>
      <c r="Y15288" s="243"/>
    </row>
    <row r="15289" spans="22:25" x14ac:dyDescent="0.25">
      <c r="V15289" s="280"/>
      <c r="Y15289" s="243"/>
    </row>
    <row r="15290" spans="22:25" x14ac:dyDescent="0.25">
      <c r="V15290" s="280"/>
      <c r="Y15290" s="243"/>
    </row>
    <row r="15291" spans="22:25" x14ac:dyDescent="0.25">
      <c r="V15291" s="280"/>
      <c r="Y15291" s="243"/>
    </row>
    <row r="15292" spans="22:25" x14ac:dyDescent="0.25">
      <c r="V15292" s="280"/>
      <c r="Y15292" s="243"/>
    </row>
    <row r="15293" spans="22:25" x14ac:dyDescent="0.25">
      <c r="V15293" s="280"/>
      <c r="Y15293" s="243"/>
    </row>
    <row r="15294" spans="22:25" x14ac:dyDescent="0.25">
      <c r="V15294" s="280"/>
      <c r="Y15294" s="243"/>
    </row>
    <row r="15295" spans="22:25" x14ac:dyDescent="0.25">
      <c r="V15295" s="280"/>
      <c r="Y15295" s="243"/>
    </row>
    <row r="15296" spans="22:25" x14ac:dyDescent="0.25">
      <c r="V15296" s="280"/>
      <c r="Y15296" s="243"/>
    </row>
    <row r="15297" spans="22:25" x14ac:dyDescent="0.25">
      <c r="V15297" s="280"/>
      <c r="Y15297" s="243"/>
    </row>
    <row r="15298" spans="22:25" x14ac:dyDescent="0.25">
      <c r="V15298" s="280"/>
      <c r="Y15298" s="243"/>
    </row>
    <row r="15299" spans="22:25" x14ac:dyDescent="0.25">
      <c r="V15299" s="280"/>
      <c r="Y15299" s="243"/>
    </row>
    <row r="15300" spans="22:25" x14ac:dyDescent="0.25">
      <c r="V15300" s="280"/>
      <c r="Y15300" s="243"/>
    </row>
    <row r="15301" spans="22:25" x14ac:dyDescent="0.25">
      <c r="V15301" s="280"/>
      <c r="Y15301" s="243"/>
    </row>
    <row r="15302" spans="22:25" x14ac:dyDescent="0.25">
      <c r="V15302" s="280"/>
      <c r="Y15302" s="243"/>
    </row>
    <row r="15303" spans="22:25" x14ac:dyDescent="0.25">
      <c r="V15303" s="280"/>
      <c r="Y15303" s="243"/>
    </row>
    <row r="15304" spans="22:25" x14ac:dyDescent="0.25">
      <c r="V15304" s="280"/>
      <c r="Y15304" s="243"/>
    </row>
    <row r="15305" spans="22:25" x14ac:dyDescent="0.25">
      <c r="V15305" s="280"/>
      <c r="Y15305" s="243"/>
    </row>
    <row r="15306" spans="22:25" x14ac:dyDescent="0.25">
      <c r="V15306" s="280"/>
      <c r="Y15306" s="243"/>
    </row>
    <row r="15307" spans="22:25" x14ac:dyDescent="0.25">
      <c r="V15307" s="280"/>
      <c r="Y15307" s="243"/>
    </row>
    <row r="15308" spans="22:25" x14ac:dyDescent="0.25">
      <c r="V15308" s="280"/>
      <c r="Y15308" s="243"/>
    </row>
    <row r="15309" spans="22:25" x14ac:dyDescent="0.25">
      <c r="V15309" s="280"/>
      <c r="Y15309" s="243"/>
    </row>
    <row r="15310" spans="22:25" x14ac:dyDescent="0.25">
      <c r="V15310" s="280"/>
      <c r="Y15310" s="243"/>
    </row>
    <row r="15311" spans="22:25" x14ac:dyDescent="0.25">
      <c r="V15311" s="280"/>
      <c r="Y15311" s="243"/>
    </row>
    <row r="15312" spans="22:25" x14ac:dyDescent="0.25">
      <c r="V15312" s="280"/>
      <c r="Y15312" s="243"/>
    </row>
    <row r="15313" spans="22:25" x14ac:dyDescent="0.25">
      <c r="V15313" s="280"/>
      <c r="Y15313" s="243"/>
    </row>
    <row r="15314" spans="22:25" x14ac:dyDescent="0.25">
      <c r="V15314" s="280"/>
      <c r="Y15314" s="243"/>
    </row>
    <row r="15315" spans="22:25" x14ac:dyDescent="0.25">
      <c r="V15315" s="280"/>
      <c r="Y15315" s="243"/>
    </row>
    <row r="15316" spans="22:25" x14ac:dyDescent="0.25">
      <c r="V15316" s="280"/>
      <c r="Y15316" s="243"/>
    </row>
    <row r="15317" spans="22:25" x14ac:dyDescent="0.25">
      <c r="V15317" s="280"/>
      <c r="Y15317" s="243"/>
    </row>
    <row r="15318" spans="22:25" x14ac:dyDescent="0.25">
      <c r="V15318" s="280"/>
      <c r="Y15318" s="243"/>
    </row>
    <row r="15319" spans="22:25" x14ac:dyDescent="0.25">
      <c r="V15319" s="280"/>
      <c r="Y15319" s="243"/>
    </row>
    <row r="15320" spans="22:25" x14ac:dyDescent="0.25">
      <c r="V15320" s="280"/>
      <c r="Y15320" s="243"/>
    </row>
    <row r="15321" spans="22:25" x14ac:dyDescent="0.25">
      <c r="V15321" s="280"/>
      <c r="Y15321" s="243"/>
    </row>
    <row r="15322" spans="22:25" x14ac:dyDescent="0.25">
      <c r="V15322" s="280"/>
      <c r="Y15322" s="243"/>
    </row>
    <row r="15323" spans="22:25" x14ac:dyDescent="0.25">
      <c r="V15323" s="280"/>
      <c r="Y15323" s="243"/>
    </row>
    <row r="15324" spans="22:25" x14ac:dyDescent="0.25">
      <c r="V15324" s="280"/>
      <c r="Y15324" s="243"/>
    </row>
    <row r="15325" spans="22:25" x14ac:dyDescent="0.25">
      <c r="V15325" s="280"/>
      <c r="Y15325" s="243"/>
    </row>
    <row r="15326" spans="22:25" x14ac:dyDescent="0.25">
      <c r="V15326" s="280"/>
      <c r="Y15326" s="243"/>
    </row>
    <row r="15327" spans="22:25" x14ac:dyDescent="0.25">
      <c r="V15327" s="280"/>
      <c r="Y15327" s="243"/>
    </row>
    <row r="15328" spans="22:25" x14ac:dyDescent="0.25">
      <c r="V15328" s="280"/>
      <c r="Y15328" s="243"/>
    </row>
    <row r="15329" spans="22:25" x14ac:dyDescent="0.25">
      <c r="V15329" s="280"/>
      <c r="Y15329" s="243"/>
    </row>
    <row r="15330" spans="22:25" x14ac:dyDescent="0.25">
      <c r="V15330" s="280"/>
      <c r="Y15330" s="243"/>
    </row>
    <row r="15331" spans="22:25" x14ac:dyDescent="0.25">
      <c r="V15331" s="280"/>
      <c r="Y15331" s="243"/>
    </row>
    <row r="15332" spans="22:25" x14ac:dyDescent="0.25">
      <c r="V15332" s="280"/>
      <c r="Y15332" s="243"/>
    </row>
    <row r="15333" spans="22:25" x14ac:dyDescent="0.25">
      <c r="V15333" s="280"/>
      <c r="Y15333" s="243"/>
    </row>
    <row r="15334" spans="22:25" x14ac:dyDescent="0.25">
      <c r="V15334" s="280"/>
      <c r="Y15334" s="243"/>
    </row>
    <row r="15335" spans="22:25" x14ac:dyDescent="0.25">
      <c r="V15335" s="280"/>
      <c r="Y15335" s="243"/>
    </row>
    <row r="15336" spans="22:25" x14ac:dyDescent="0.25">
      <c r="V15336" s="280"/>
      <c r="Y15336" s="243"/>
    </row>
    <row r="15337" spans="22:25" x14ac:dyDescent="0.25">
      <c r="V15337" s="280"/>
      <c r="Y15337" s="243"/>
    </row>
    <row r="15338" spans="22:25" x14ac:dyDescent="0.25">
      <c r="V15338" s="280"/>
      <c r="Y15338" s="243"/>
    </row>
    <row r="15339" spans="22:25" x14ac:dyDescent="0.25">
      <c r="V15339" s="280"/>
      <c r="Y15339" s="243"/>
    </row>
    <row r="15340" spans="22:25" x14ac:dyDescent="0.25">
      <c r="V15340" s="280"/>
      <c r="Y15340" s="243"/>
    </row>
    <row r="15341" spans="22:25" x14ac:dyDescent="0.25">
      <c r="V15341" s="280"/>
      <c r="Y15341" s="243"/>
    </row>
    <row r="15342" spans="22:25" x14ac:dyDescent="0.25">
      <c r="V15342" s="280"/>
      <c r="Y15342" s="243"/>
    </row>
    <row r="15343" spans="22:25" x14ac:dyDescent="0.25">
      <c r="V15343" s="280"/>
      <c r="Y15343" s="243"/>
    </row>
    <row r="15344" spans="22:25" x14ac:dyDescent="0.25">
      <c r="V15344" s="280"/>
      <c r="Y15344" s="243"/>
    </row>
    <row r="15345" spans="22:25" x14ac:dyDescent="0.25">
      <c r="V15345" s="280"/>
      <c r="Y15345" s="243"/>
    </row>
    <row r="15346" spans="22:25" x14ac:dyDescent="0.25">
      <c r="V15346" s="280"/>
      <c r="Y15346" s="243"/>
    </row>
    <row r="15347" spans="22:25" x14ac:dyDescent="0.25">
      <c r="V15347" s="280"/>
      <c r="Y15347" s="243"/>
    </row>
    <row r="15348" spans="22:25" x14ac:dyDescent="0.25">
      <c r="V15348" s="280"/>
      <c r="Y15348" s="243"/>
    </row>
    <row r="15349" spans="22:25" x14ac:dyDescent="0.25">
      <c r="V15349" s="280"/>
      <c r="Y15349" s="243"/>
    </row>
    <row r="15350" spans="22:25" x14ac:dyDescent="0.25">
      <c r="V15350" s="280"/>
      <c r="Y15350" s="243"/>
    </row>
    <row r="15351" spans="22:25" x14ac:dyDescent="0.25">
      <c r="V15351" s="280"/>
      <c r="Y15351" s="243"/>
    </row>
    <row r="15352" spans="22:25" x14ac:dyDescent="0.25">
      <c r="V15352" s="280"/>
      <c r="Y15352" s="243"/>
    </row>
    <row r="15353" spans="22:25" x14ac:dyDescent="0.25">
      <c r="V15353" s="280"/>
      <c r="Y15353" s="243"/>
    </row>
    <row r="15354" spans="22:25" x14ac:dyDescent="0.25">
      <c r="V15354" s="280"/>
      <c r="Y15354" s="243"/>
    </row>
    <row r="15355" spans="22:25" x14ac:dyDescent="0.25">
      <c r="V15355" s="280"/>
      <c r="Y15355" s="243"/>
    </row>
    <row r="15356" spans="22:25" x14ac:dyDescent="0.25">
      <c r="V15356" s="280"/>
      <c r="Y15356" s="243"/>
    </row>
    <row r="15357" spans="22:25" x14ac:dyDescent="0.25">
      <c r="V15357" s="280"/>
      <c r="Y15357" s="243"/>
    </row>
    <row r="15358" spans="22:25" x14ac:dyDescent="0.25">
      <c r="V15358" s="280"/>
      <c r="Y15358" s="243"/>
    </row>
    <row r="15359" spans="22:25" x14ac:dyDescent="0.25">
      <c r="V15359" s="280"/>
      <c r="Y15359" s="243"/>
    </row>
    <row r="15360" spans="22:25" x14ac:dyDescent="0.25">
      <c r="V15360" s="280"/>
      <c r="Y15360" s="243"/>
    </row>
    <row r="15361" spans="22:25" x14ac:dyDescent="0.25">
      <c r="V15361" s="280"/>
      <c r="Y15361" s="243"/>
    </row>
    <row r="15362" spans="22:25" x14ac:dyDescent="0.25">
      <c r="V15362" s="280"/>
      <c r="Y15362" s="243"/>
    </row>
    <row r="15363" spans="22:25" x14ac:dyDescent="0.25">
      <c r="V15363" s="280"/>
      <c r="Y15363" s="243"/>
    </row>
    <row r="15364" spans="22:25" x14ac:dyDescent="0.25">
      <c r="V15364" s="280"/>
      <c r="Y15364" s="243"/>
    </row>
    <row r="15365" spans="22:25" x14ac:dyDescent="0.25">
      <c r="V15365" s="280"/>
      <c r="Y15365" s="243"/>
    </row>
    <row r="15366" spans="22:25" x14ac:dyDescent="0.25">
      <c r="V15366" s="280"/>
      <c r="Y15366" s="243"/>
    </row>
    <row r="15367" spans="22:25" x14ac:dyDescent="0.25">
      <c r="V15367" s="280"/>
      <c r="Y15367" s="243"/>
    </row>
    <row r="15368" spans="22:25" x14ac:dyDescent="0.25">
      <c r="V15368" s="280"/>
      <c r="Y15368" s="243"/>
    </row>
    <row r="15369" spans="22:25" x14ac:dyDescent="0.25">
      <c r="V15369" s="280"/>
      <c r="Y15369" s="243"/>
    </row>
    <row r="15370" spans="22:25" x14ac:dyDescent="0.25">
      <c r="V15370" s="280"/>
      <c r="Y15370" s="243"/>
    </row>
    <row r="15371" spans="22:25" x14ac:dyDescent="0.25">
      <c r="V15371" s="280"/>
      <c r="Y15371" s="243"/>
    </row>
    <row r="15372" spans="22:25" x14ac:dyDescent="0.25">
      <c r="V15372" s="280"/>
      <c r="Y15372" s="243"/>
    </row>
    <row r="15373" spans="22:25" x14ac:dyDescent="0.25">
      <c r="V15373" s="280"/>
      <c r="Y15373" s="243"/>
    </row>
    <row r="15374" spans="22:25" x14ac:dyDescent="0.25">
      <c r="V15374" s="280"/>
      <c r="Y15374" s="243"/>
    </row>
    <row r="15375" spans="22:25" x14ac:dyDescent="0.25">
      <c r="V15375" s="280"/>
      <c r="Y15375" s="243"/>
    </row>
    <row r="15376" spans="22:25" x14ac:dyDescent="0.25">
      <c r="V15376" s="280"/>
      <c r="Y15376" s="243"/>
    </row>
    <row r="15377" spans="22:25" x14ac:dyDescent="0.25">
      <c r="V15377" s="280"/>
      <c r="Y15377" s="243"/>
    </row>
    <row r="15378" spans="22:25" x14ac:dyDescent="0.25">
      <c r="V15378" s="280"/>
      <c r="Y15378" s="243"/>
    </row>
    <row r="15379" spans="22:25" x14ac:dyDescent="0.25">
      <c r="V15379" s="280"/>
      <c r="Y15379" s="243"/>
    </row>
    <row r="15380" spans="22:25" x14ac:dyDescent="0.25">
      <c r="V15380" s="280"/>
      <c r="Y15380" s="243"/>
    </row>
    <row r="15381" spans="22:25" x14ac:dyDescent="0.25">
      <c r="V15381" s="280"/>
      <c r="Y15381" s="243"/>
    </row>
    <row r="15382" spans="22:25" x14ac:dyDescent="0.25">
      <c r="V15382" s="280"/>
      <c r="Y15382" s="243"/>
    </row>
    <row r="15383" spans="22:25" x14ac:dyDescent="0.25">
      <c r="V15383" s="280"/>
      <c r="Y15383" s="243"/>
    </row>
    <row r="15384" spans="22:25" x14ac:dyDescent="0.25">
      <c r="V15384" s="280"/>
      <c r="Y15384" s="243"/>
    </row>
    <row r="15385" spans="22:25" x14ac:dyDescent="0.25">
      <c r="V15385" s="280"/>
      <c r="Y15385" s="243"/>
    </row>
    <row r="15386" spans="22:25" x14ac:dyDescent="0.25">
      <c r="V15386" s="280"/>
      <c r="Y15386" s="243"/>
    </row>
    <row r="15387" spans="22:25" x14ac:dyDescent="0.25">
      <c r="V15387" s="280"/>
      <c r="Y15387" s="243"/>
    </row>
    <row r="15388" spans="22:25" x14ac:dyDescent="0.25">
      <c r="V15388" s="280"/>
      <c r="Y15388" s="243"/>
    </row>
    <row r="15389" spans="22:25" x14ac:dyDescent="0.25">
      <c r="V15389" s="280"/>
      <c r="Y15389" s="243"/>
    </row>
    <row r="15390" spans="22:25" x14ac:dyDescent="0.25">
      <c r="V15390" s="280"/>
      <c r="Y15390" s="243"/>
    </row>
    <row r="15391" spans="22:25" x14ac:dyDescent="0.25">
      <c r="V15391" s="280"/>
      <c r="Y15391" s="243"/>
    </row>
    <row r="15392" spans="22:25" x14ac:dyDescent="0.25">
      <c r="V15392" s="280"/>
      <c r="Y15392" s="243"/>
    </row>
    <row r="15393" spans="22:25" x14ac:dyDescent="0.25">
      <c r="V15393" s="280"/>
      <c r="Y15393" s="243"/>
    </row>
    <row r="15394" spans="22:25" x14ac:dyDescent="0.25">
      <c r="V15394" s="280"/>
      <c r="Y15394" s="243"/>
    </row>
    <row r="15395" spans="22:25" x14ac:dyDescent="0.25">
      <c r="V15395" s="280"/>
      <c r="Y15395" s="243"/>
    </row>
    <row r="15396" spans="22:25" x14ac:dyDescent="0.25">
      <c r="V15396" s="280"/>
      <c r="Y15396" s="243"/>
    </row>
    <row r="15397" spans="22:25" x14ac:dyDescent="0.25">
      <c r="V15397" s="280"/>
      <c r="Y15397" s="243"/>
    </row>
    <row r="15398" spans="22:25" x14ac:dyDescent="0.25">
      <c r="V15398" s="280"/>
      <c r="Y15398" s="243"/>
    </row>
    <row r="15399" spans="22:25" x14ac:dyDescent="0.25">
      <c r="V15399" s="280"/>
      <c r="Y15399" s="243"/>
    </row>
    <row r="15400" spans="22:25" x14ac:dyDescent="0.25">
      <c r="V15400" s="280"/>
      <c r="Y15400" s="243"/>
    </row>
    <row r="15401" spans="22:25" x14ac:dyDescent="0.25">
      <c r="V15401" s="280"/>
      <c r="Y15401" s="243"/>
    </row>
    <row r="15402" spans="22:25" x14ac:dyDescent="0.25">
      <c r="V15402" s="280"/>
      <c r="Y15402" s="243"/>
    </row>
    <row r="15403" spans="22:25" x14ac:dyDescent="0.25">
      <c r="V15403" s="280"/>
      <c r="Y15403" s="243"/>
    </row>
    <row r="15404" spans="22:25" x14ac:dyDescent="0.25">
      <c r="V15404" s="280"/>
      <c r="Y15404" s="243"/>
    </row>
    <row r="15405" spans="22:25" x14ac:dyDescent="0.25">
      <c r="V15405" s="280"/>
      <c r="Y15405" s="243"/>
    </row>
    <row r="15406" spans="22:25" x14ac:dyDescent="0.25">
      <c r="V15406" s="280"/>
      <c r="Y15406" s="243"/>
    </row>
    <row r="15407" spans="22:25" x14ac:dyDescent="0.25">
      <c r="V15407" s="280"/>
      <c r="Y15407" s="243"/>
    </row>
    <row r="15408" spans="22:25" x14ac:dyDescent="0.25">
      <c r="V15408" s="280"/>
      <c r="Y15408" s="243"/>
    </row>
    <row r="15409" spans="22:25" x14ac:dyDescent="0.25">
      <c r="V15409" s="280"/>
      <c r="Y15409" s="243"/>
    </row>
    <row r="15410" spans="22:25" x14ac:dyDescent="0.25">
      <c r="V15410" s="280"/>
      <c r="Y15410" s="243"/>
    </row>
    <row r="15411" spans="22:25" x14ac:dyDescent="0.25">
      <c r="V15411" s="280"/>
      <c r="Y15411" s="243"/>
    </row>
    <row r="15412" spans="22:25" x14ac:dyDescent="0.25">
      <c r="V15412" s="280"/>
      <c r="Y15412" s="243"/>
    </row>
    <row r="15413" spans="22:25" x14ac:dyDescent="0.25">
      <c r="V15413" s="280"/>
      <c r="Y15413" s="243"/>
    </row>
    <row r="15414" spans="22:25" x14ac:dyDescent="0.25">
      <c r="V15414" s="280"/>
      <c r="Y15414" s="243"/>
    </row>
    <row r="15415" spans="22:25" x14ac:dyDescent="0.25">
      <c r="V15415" s="280"/>
      <c r="Y15415" s="243"/>
    </row>
    <row r="15416" spans="22:25" x14ac:dyDescent="0.25">
      <c r="V15416" s="280"/>
      <c r="Y15416" s="243"/>
    </row>
    <row r="15417" spans="22:25" x14ac:dyDescent="0.25">
      <c r="V15417" s="280"/>
      <c r="Y15417" s="243"/>
    </row>
    <row r="15418" spans="22:25" x14ac:dyDescent="0.25">
      <c r="V15418" s="280"/>
      <c r="Y15418" s="243"/>
    </row>
    <row r="15419" spans="22:25" x14ac:dyDescent="0.25">
      <c r="V15419" s="280"/>
      <c r="Y15419" s="243"/>
    </row>
    <row r="15420" spans="22:25" x14ac:dyDescent="0.25">
      <c r="V15420" s="280"/>
      <c r="Y15420" s="243"/>
    </row>
    <row r="15421" spans="22:25" x14ac:dyDescent="0.25">
      <c r="V15421" s="280"/>
      <c r="Y15421" s="243"/>
    </row>
    <row r="15422" spans="22:25" x14ac:dyDescent="0.25">
      <c r="V15422" s="280"/>
      <c r="Y15422" s="243"/>
    </row>
    <row r="15423" spans="22:25" x14ac:dyDescent="0.25">
      <c r="V15423" s="280"/>
      <c r="Y15423" s="243"/>
    </row>
    <row r="15424" spans="22:25" x14ac:dyDescent="0.25">
      <c r="V15424" s="280"/>
      <c r="Y15424" s="243"/>
    </row>
    <row r="15425" spans="22:25" x14ac:dyDescent="0.25">
      <c r="V15425" s="280"/>
      <c r="Y15425" s="243"/>
    </row>
    <row r="15426" spans="22:25" x14ac:dyDescent="0.25">
      <c r="V15426" s="280"/>
      <c r="Y15426" s="243"/>
    </row>
    <row r="15427" spans="22:25" x14ac:dyDescent="0.25">
      <c r="V15427" s="280"/>
      <c r="Y15427" s="243"/>
    </row>
    <row r="15428" spans="22:25" x14ac:dyDescent="0.25">
      <c r="V15428" s="280"/>
      <c r="Y15428" s="243"/>
    </row>
    <row r="15429" spans="22:25" x14ac:dyDescent="0.25">
      <c r="V15429" s="280"/>
      <c r="Y15429" s="243"/>
    </row>
    <row r="15430" spans="22:25" x14ac:dyDescent="0.25">
      <c r="V15430" s="280"/>
      <c r="Y15430" s="243"/>
    </row>
    <row r="15431" spans="22:25" x14ac:dyDescent="0.25">
      <c r="V15431" s="280"/>
      <c r="Y15431" s="243"/>
    </row>
    <row r="15432" spans="22:25" x14ac:dyDescent="0.25">
      <c r="V15432" s="280"/>
      <c r="Y15432" s="243"/>
    </row>
    <row r="15433" spans="22:25" x14ac:dyDescent="0.25">
      <c r="V15433" s="280"/>
      <c r="Y15433" s="243"/>
    </row>
    <row r="15434" spans="22:25" x14ac:dyDescent="0.25">
      <c r="V15434" s="280"/>
      <c r="Y15434" s="243"/>
    </row>
    <row r="15435" spans="22:25" x14ac:dyDescent="0.25">
      <c r="V15435" s="280"/>
      <c r="Y15435" s="243"/>
    </row>
    <row r="15436" spans="22:25" x14ac:dyDescent="0.25">
      <c r="V15436" s="280"/>
      <c r="Y15436" s="243"/>
    </row>
    <row r="15437" spans="22:25" x14ac:dyDescent="0.25">
      <c r="V15437" s="280"/>
      <c r="Y15437" s="243"/>
    </row>
    <row r="15438" spans="22:25" x14ac:dyDescent="0.25">
      <c r="V15438" s="280"/>
      <c r="Y15438" s="243"/>
    </row>
    <row r="15439" spans="22:25" x14ac:dyDescent="0.25">
      <c r="V15439" s="280"/>
      <c r="Y15439" s="243"/>
    </row>
    <row r="15440" spans="22:25" x14ac:dyDescent="0.25">
      <c r="V15440" s="280"/>
      <c r="Y15440" s="243"/>
    </row>
    <row r="15441" spans="22:25" x14ac:dyDescent="0.25">
      <c r="V15441" s="280"/>
      <c r="Y15441" s="243"/>
    </row>
    <row r="15442" spans="22:25" x14ac:dyDescent="0.25">
      <c r="V15442" s="280"/>
      <c r="Y15442" s="243"/>
    </row>
    <row r="15443" spans="22:25" x14ac:dyDescent="0.25">
      <c r="V15443" s="280"/>
      <c r="Y15443" s="243"/>
    </row>
    <row r="15444" spans="22:25" x14ac:dyDescent="0.25">
      <c r="V15444" s="280"/>
      <c r="Y15444" s="243"/>
    </row>
    <row r="15445" spans="22:25" x14ac:dyDescent="0.25">
      <c r="V15445" s="280"/>
      <c r="Y15445" s="243"/>
    </row>
    <row r="15446" spans="22:25" x14ac:dyDescent="0.25">
      <c r="V15446" s="280"/>
      <c r="Y15446" s="243"/>
    </row>
    <row r="15447" spans="22:25" x14ac:dyDescent="0.25">
      <c r="V15447" s="280"/>
      <c r="Y15447" s="243"/>
    </row>
    <row r="15448" spans="22:25" x14ac:dyDescent="0.25">
      <c r="V15448" s="280"/>
      <c r="Y15448" s="243"/>
    </row>
    <row r="15449" spans="22:25" x14ac:dyDescent="0.25">
      <c r="V15449" s="280"/>
      <c r="Y15449" s="243"/>
    </row>
    <row r="15450" spans="22:25" x14ac:dyDescent="0.25">
      <c r="V15450" s="280"/>
      <c r="Y15450" s="243"/>
    </row>
    <row r="15451" spans="22:25" x14ac:dyDescent="0.25">
      <c r="V15451" s="280"/>
      <c r="Y15451" s="243"/>
    </row>
    <row r="15452" spans="22:25" x14ac:dyDescent="0.25">
      <c r="V15452" s="280"/>
      <c r="Y15452" s="243"/>
    </row>
    <row r="15453" spans="22:25" x14ac:dyDescent="0.25">
      <c r="V15453" s="280"/>
      <c r="Y15453" s="243"/>
    </row>
    <row r="15454" spans="22:25" x14ac:dyDescent="0.25">
      <c r="V15454" s="280"/>
      <c r="Y15454" s="243"/>
    </row>
    <row r="15455" spans="22:25" x14ac:dyDescent="0.25">
      <c r="V15455" s="280"/>
      <c r="Y15455" s="243"/>
    </row>
    <row r="15456" spans="22:25" x14ac:dyDescent="0.25">
      <c r="V15456" s="280"/>
      <c r="Y15456" s="243"/>
    </row>
    <row r="15457" spans="22:25" x14ac:dyDescent="0.25">
      <c r="V15457" s="280"/>
      <c r="Y15457" s="243"/>
    </row>
    <row r="15458" spans="22:25" x14ac:dyDescent="0.25">
      <c r="V15458" s="280"/>
      <c r="Y15458" s="243"/>
    </row>
    <row r="15459" spans="22:25" x14ac:dyDescent="0.25">
      <c r="V15459" s="280"/>
      <c r="Y15459" s="243"/>
    </row>
    <row r="15460" spans="22:25" x14ac:dyDescent="0.25">
      <c r="V15460" s="280"/>
      <c r="Y15460" s="243"/>
    </row>
    <row r="15461" spans="22:25" x14ac:dyDescent="0.25">
      <c r="V15461" s="280"/>
      <c r="Y15461" s="243"/>
    </row>
    <row r="15462" spans="22:25" x14ac:dyDescent="0.25">
      <c r="V15462" s="280"/>
      <c r="Y15462" s="243"/>
    </row>
    <row r="15463" spans="22:25" x14ac:dyDescent="0.25">
      <c r="V15463" s="280"/>
      <c r="Y15463" s="243"/>
    </row>
    <row r="15464" spans="22:25" x14ac:dyDescent="0.25">
      <c r="V15464" s="280"/>
      <c r="Y15464" s="243"/>
    </row>
    <row r="15465" spans="22:25" x14ac:dyDescent="0.25">
      <c r="V15465" s="280"/>
      <c r="Y15465" s="243"/>
    </row>
    <row r="15466" spans="22:25" x14ac:dyDescent="0.25">
      <c r="V15466" s="280"/>
      <c r="Y15466" s="243"/>
    </row>
    <row r="15467" spans="22:25" x14ac:dyDescent="0.25">
      <c r="V15467" s="280"/>
      <c r="Y15467" s="243"/>
    </row>
    <row r="15468" spans="22:25" x14ac:dyDescent="0.25">
      <c r="V15468" s="280"/>
      <c r="Y15468" s="243"/>
    </row>
    <row r="15469" spans="22:25" x14ac:dyDescent="0.25">
      <c r="V15469" s="280"/>
      <c r="Y15469" s="243"/>
    </row>
    <row r="15470" spans="22:25" x14ac:dyDescent="0.25">
      <c r="V15470" s="280"/>
      <c r="Y15470" s="243"/>
    </row>
    <row r="15471" spans="22:25" x14ac:dyDescent="0.25">
      <c r="V15471" s="280"/>
      <c r="Y15471" s="243"/>
    </row>
    <row r="15472" spans="22:25" x14ac:dyDescent="0.25">
      <c r="V15472" s="280"/>
      <c r="Y15472" s="243"/>
    </row>
    <row r="15473" spans="22:25" x14ac:dyDescent="0.25">
      <c r="V15473" s="280"/>
      <c r="Y15473" s="243"/>
    </row>
    <row r="15474" spans="22:25" x14ac:dyDescent="0.25">
      <c r="V15474" s="280"/>
      <c r="Y15474" s="243"/>
    </row>
    <row r="15475" spans="22:25" x14ac:dyDescent="0.25">
      <c r="V15475" s="280"/>
      <c r="Y15475" s="243"/>
    </row>
    <row r="15476" spans="22:25" x14ac:dyDescent="0.25">
      <c r="V15476" s="280"/>
      <c r="Y15476" s="243"/>
    </row>
    <row r="15477" spans="22:25" x14ac:dyDescent="0.25">
      <c r="V15477" s="280"/>
      <c r="Y15477" s="243"/>
    </row>
    <row r="15478" spans="22:25" x14ac:dyDescent="0.25">
      <c r="V15478" s="280"/>
      <c r="Y15478" s="243"/>
    </row>
    <row r="15479" spans="22:25" x14ac:dyDescent="0.25">
      <c r="V15479" s="280"/>
      <c r="Y15479" s="243"/>
    </row>
    <row r="15480" spans="22:25" x14ac:dyDescent="0.25">
      <c r="V15480" s="280"/>
      <c r="Y15480" s="243"/>
    </row>
    <row r="15481" spans="22:25" x14ac:dyDescent="0.25">
      <c r="V15481" s="280"/>
      <c r="Y15481" s="243"/>
    </row>
    <row r="15482" spans="22:25" x14ac:dyDescent="0.25">
      <c r="V15482" s="280"/>
      <c r="Y15482" s="243"/>
    </row>
    <row r="15483" spans="22:25" x14ac:dyDescent="0.25">
      <c r="V15483" s="280"/>
      <c r="Y15483" s="243"/>
    </row>
    <row r="15484" spans="22:25" x14ac:dyDescent="0.25">
      <c r="V15484" s="280"/>
      <c r="Y15484" s="243"/>
    </row>
    <row r="15485" spans="22:25" x14ac:dyDescent="0.25">
      <c r="V15485" s="280"/>
      <c r="Y15485" s="243"/>
    </row>
    <row r="15486" spans="22:25" x14ac:dyDescent="0.25">
      <c r="V15486" s="280"/>
      <c r="Y15486" s="243"/>
    </row>
    <row r="15487" spans="22:25" x14ac:dyDescent="0.25">
      <c r="V15487" s="280"/>
      <c r="Y15487" s="243"/>
    </row>
    <row r="15488" spans="22:25" x14ac:dyDescent="0.25">
      <c r="V15488" s="280"/>
      <c r="Y15488" s="243"/>
    </row>
    <row r="15489" spans="22:25" x14ac:dyDescent="0.25">
      <c r="V15489" s="280"/>
      <c r="Y15489" s="243"/>
    </row>
    <row r="15490" spans="22:25" x14ac:dyDescent="0.25">
      <c r="V15490" s="280"/>
      <c r="Y15490" s="243"/>
    </row>
    <row r="15491" spans="22:25" x14ac:dyDescent="0.25">
      <c r="V15491" s="280"/>
      <c r="Y15491" s="243"/>
    </row>
    <row r="15492" spans="22:25" x14ac:dyDescent="0.25">
      <c r="V15492" s="280"/>
      <c r="Y15492" s="243"/>
    </row>
    <row r="15493" spans="22:25" x14ac:dyDescent="0.25">
      <c r="V15493" s="280"/>
      <c r="Y15493" s="243"/>
    </row>
    <row r="15494" spans="22:25" x14ac:dyDescent="0.25">
      <c r="V15494" s="280"/>
      <c r="Y15494" s="243"/>
    </row>
    <row r="15495" spans="22:25" x14ac:dyDescent="0.25">
      <c r="V15495" s="280"/>
      <c r="Y15495" s="243"/>
    </row>
    <row r="15496" spans="22:25" x14ac:dyDescent="0.25">
      <c r="V15496" s="280"/>
      <c r="Y15496" s="243"/>
    </row>
    <row r="15497" spans="22:25" x14ac:dyDescent="0.25">
      <c r="V15497" s="280"/>
      <c r="Y15497" s="243"/>
    </row>
    <row r="15498" spans="22:25" x14ac:dyDescent="0.25">
      <c r="V15498" s="280"/>
      <c r="Y15498" s="243"/>
    </row>
    <row r="15499" spans="22:25" x14ac:dyDescent="0.25">
      <c r="V15499" s="280"/>
      <c r="Y15499" s="243"/>
    </row>
    <row r="15500" spans="22:25" x14ac:dyDescent="0.25">
      <c r="V15500" s="280"/>
      <c r="Y15500" s="243"/>
    </row>
    <row r="15501" spans="22:25" x14ac:dyDescent="0.25">
      <c r="V15501" s="280"/>
      <c r="Y15501" s="243"/>
    </row>
    <row r="15502" spans="22:25" x14ac:dyDescent="0.25">
      <c r="V15502" s="280"/>
      <c r="Y15502" s="243"/>
    </row>
    <row r="15503" spans="22:25" x14ac:dyDescent="0.25">
      <c r="V15503" s="280"/>
      <c r="Y15503" s="243"/>
    </row>
    <row r="15504" spans="22:25" x14ac:dyDescent="0.25">
      <c r="V15504" s="280"/>
      <c r="Y15504" s="243"/>
    </row>
    <row r="15505" spans="22:25" x14ac:dyDescent="0.25">
      <c r="V15505" s="280"/>
      <c r="Y15505" s="243"/>
    </row>
    <row r="15506" spans="22:25" x14ac:dyDescent="0.25">
      <c r="V15506" s="280"/>
      <c r="Y15506" s="243"/>
    </row>
    <row r="15507" spans="22:25" x14ac:dyDescent="0.25">
      <c r="V15507" s="280"/>
      <c r="Y15507" s="243"/>
    </row>
    <row r="15508" spans="22:25" x14ac:dyDescent="0.25">
      <c r="V15508" s="280"/>
      <c r="Y15508" s="243"/>
    </row>
    <row r="15509" spans="22:25" x14ac:dyDescent="0.25">
      <c r="V15509" s="280"/>
      <c r="Y15509" s="243"/>
    </row>
    <row r="15510" spans="22:25" x14ac:dyDescent="0.25">
      <c r="V15510" s="280"/>
      <c r="Y15510" s="243"/>
    </row>
    <row r="15511" spans="22:25" x14ac:dyDescent="0.25">
      <c r="V15511" s="280"/>
      <c r="Y15511" s="243"/>
    </row>
    <row r="15512" spans="22:25" x14ac:dyDescent="0.25">
      <c r="V15512" s="280"/>
      <c r="Y15512" s="243"/>
    </row>
    <row r="15513" spans="22:25" x14ac:dyDescent="0.25">
      <c r="V15513" s="280"/>
      <c r="Y15513" s="243"/>
    </row>
    <row r="15514" spans="22:25" x14ac:dyDescent="0.25">
      <c r="V15514" s="280"/>
      <c r="Y15514" s="243"/>
    </row>
    <row r="15515" spans="22:25" x14ac:dyDescent="0.25">
      <c r="V15515" s="280"/>
      <c r="Y15515" s="243"/>
    </row>
    <row r="15516" spans="22:25" x14ac:dyDescent="0.25">
      <c r="V15516" s="280"/>
      <c r="Y15516" s="243"/>
    </row>
    <row r="15517" spans="22:25" x14ac:dyDescent="0.25">
      <c r="V15517" s="280"/>
      <c r="Y15517" s="243"/>
    </row>
    <row r="15518" spans="22:25" x14ac:dyDescent="0.25">
      <c r="V15518" s="280"/>
      <c r="Y15518" s="243"/>
    </row>
    <row r="15519" spans="22:25" x14ac:dyDescent="0.25">
      <c r="V15519" s="280"/>
      <c r="Y15519" s="243"/>
    </row>
    <row r="15520" spans="22:25" x14ac:dyDescent="0.25">
      <c r="V15520" s="280"/>
      <c r="Y15520" s="243"/>
    </row>
    <row r="15521" spans="22:25" x14ac:dyDescent="0.25">
      <c r="V15521" s="280"/>
      <c r="Y15521" s="243"/>
    </row>
    <row r="15522" spans="22:25" x14ac:dyDescent="0.25">
      <c r="V15522" s="280"/>
      <c r="Y15522" s="243"/>
    </row>
    <row r="15523" spans="22:25" x14ac:dyDescent="0.25">
      <c r="V15523" s="280"/>
      <c r="Y15523" s="243"/>
    </row>
    <row r="15524" spans="22:25" x14ac:dyDescent="0.25">
      <c r="V15524" s="280"/>
      <c r="Y15524" s="243"/>
    </row>
    <row r="15525" spans="22:25" x14ac:dyDescent="0.25">
      <c r="V15525" s="280"/>
      <c r="Y15525" s="243"/>
    </row>
    <row r="15526" spans="22:25" x14ac:dyDescent="0.25">
      <c r="V15526" s="280"/>
      <c r="Y15526" s="243"/>
    </row>
    <row r="15527" spans="22:25" x14ac:dyDescent="0.25">
      <c r="V15527" s="280"/>
      <c r="Y15527" s="243"/>
    </row>
    <row r="15528" spans="22:25" x14ac:dyDescent="0.25">
      <c r="V15528" s="280"/>
      <c r="Y15528" s="243"/>
    </row>
    <row r="15529" spans="22:25" x14ac:dyDescent="0.25">
      <c r="V15529" s="280"/>
      <c r="Y15529" s="243"/>
    </row>
    <row r="15530" spans="22:25" x14ac:dyDescent="0.25">
      <c r="V15530" s="280"/>
      <c r="Y15530" s="243"/>
    </row>
    <row r="15531" spans="22:25" x14ac:dyDescent="0.25">
      <c r="V15531" s="280"/>
      <c r="Y15531" s="243"/>
    </row>
    <row r="15532" spans="22:25" x14ac:dyDescent="0.25">
      <c r="V15532" s="280"/>
      <c r="Y15532" s="243"/>
    </row>
    <row r="15533" spans="22:25" x14ac:dyDescent="0.25">
      <c r="V15533" s="280"/>
      <c r="Y15533" s="243"/>
    </row>
    <row r="15534" spans="22:25" x14ac:dyDescent="0.25">
      <c r="V15534" s="280"/>
      <c r="Y15534" s="243"/>
    </row>
    <row r="15535" spans="22:25" x14ac:dyDescent="0.25">
      <c r="V15535" s="280"/>
      <c r="Y15535" s="243"/>
    </row>
    <row r="15536" spans="22:25" x14ac:dyDescent="0.25">
      <c r="V15536" s="280"/>
      <c r="Y15536" s="243"/>
    </row>
    <row r="15537" spans="22:25" x14ac:dyDescent="0.25">
      <c r="V15537" s="280"/>
      <c r="Y15537" s="243"/>
    </row>
    <row r="15538" spans="22:25" x14ac:dyDescent="0.25">
      <c r="V15538" s="280"/>
      <c r="Y15538" s="243"/>
    </row>
    <row r="15539" spans="22:25" x14ac:dyDescent="0.25">
      <c r="V15539" s="280"/>
      <c r="Y15539" s="243"/>
    </row>
    <row r="15540" spans="22:25" x14ac:dyDescent="0.25">
      <c r="V15540" s="280"/>
      <c r="Y15540" s="243"/>
    </row>
    <row r="15541" spans="22:25" x14ac:dyDescent="0.25">
      <c r="V15541" s="280"/>
      <c r="Y15541" s="243"/>
    </row>
    <row r="15542" spans="22:25" x14ac:dyDescent="0.25">
      <c r="V15542" s="280"/>
      <c r="Y15542" s="243"/>
    </row>
    <row r="15543" spans="22:25" x14ac:dyDescent="0.25">
      <c r="V15543" s="280"/>
      <c r="Y15543" s="243"/>
    </row>
    <row r="15544" spans="22:25" x14ac:dyDescent="0.25">
      <c r="V15544" s="280"/>
      <c r="Y15544" s="243"/>
    </row>
    <row r="15545" spans="22:25" x14ac:dyDescent="0.25">
      <c r="V15545" s="280"/>
      <c r="Y15545" s="243"/>
    </row>
    <row r="15546" spans="22:25" x14ac:dyDescent="0.25">
      <c r="V15546" s="280"/>
      <c r="Y15546" s="243"/>
    </row>
    <row r="15547" spans="22:25" x14ac:dyDescent="0.25">
      <c r="V15547" s="280"/>
      <c r="Y15547" s="243"/>
    </row>
    <row r="15548" spans="22:25" x14ac:dyDescent="0.25">
      <c r="V15548" s="280"/>
      <c r="Y15548" s="243"/>
    </row>
    <row r="15549" spans="22:25" x14ac:dyDescent="0.25">
      <c r="V15549" s="280"/>
      <c r="Y15549" s="243"/>
    </row>
    <row r="15550" spans="22:25" x14ac:dyDescent="0.25">
      <c r="V15550" s="280"/>
      <c r="Y15550" s="243"/>
    </row>
    <row r="15551" spans="22:25" x14ac:dyDescent="0.25">
      <c r="V15551" s="280"/>
      <c r="Y15551" s="243"/>
    </row>
    <row r="15552" spans="22:25" x14ac:dyDescent="0.25">
      <c r="V15552" s="280"/>
      <c r="Y15552" s="243"/>
    </row>
    <row r="15553" spans="22:25" x14ac:dyDescent="0.25">
      <c r="V15553" s="280"/>
      <c r="Y15553" s="243"/>
    </row>
    <row r="15554" spans="22:25" x14ac:dyDescent="0.25">
      <c r="V15554" s="280"/>
      <c r="Y15554" s="243"/>
    </row>
    <row r="15555" spans="22:25" x14ac:dyDescent="0.25">
      <c r="V15555" s="280"/>
      <c r="Y15555" s="243"/>
    </row>
    <row r="15556" spans="22:25" x14ac:dyDescent="0.25">
      <c r="V15556" s="280"/>
      <c r="Y15556" s="243"/>
    </row>
    <row r="15557" spans="22:25" x14ac:dyDescent="0.25">
      <c r="V15557" s="280"/>
      <c r="Y15557" s="243"/>
    </row>
    <row r="15558" spans="22:25" x14ac:dyDescent="0.25">
      <c r="V15558" s="280"/>
      <c r="Y15558" s="243"/>
    </row>
    <row r="15559" spans="22:25" x14ac:dyDescent="0.25">
      <c r="V15559" s="280"/>
      <c r="Y15559" s="243"/>
    </row>
    <row r="15560" spans="22:25" x14ac:dyDescent="0.25">
      <c r="V15560" s="280"/>
      <c r="Y15560" s="243"/>
    </row>
    <row r="15561" spans="22:25" x14ac:dyDescent="0.25">
      <c r="V15561" s="280"/>
      <c r="Y15561" s="243"/>
    </row>
    <row r="15562" spans="22:25" x14ac:dyDescent="0.25">
      <c r="V15562" s="280"/>
      <c r="Y15562" s="243"/>
    </row>
    <row r="15563" spans="22:25" x14ac:dyDescent="0.25">
      <c r="V15563" s="280"/>
      <c r="Y15563" s="243"/>
    </row>
    <row r="15564" spans="22:25" x14ac:dyDescent="0.25">
      <c r="V15564" s="280"/>
      <c r="Y15564" s="243"/>
    </row>
    <row r="15565" spans="22:25" x14ac:dyDescent="0.25">
      <c r="V15565" s="280"/>
      <c r="Y15565" s="243"/>
    </row>
    <row r="15566" spans="22:25" x14ac:dyDescent="0.25">
      <c r="V15566" s="280"/>
      <c r="Y15566" s="243"/>
    </row>
    <row r="15567" spans="22:25" x14ac:dyDescent="0.25">
      <c r="V15567" s="280"/>
      <c r="Y15567" s="243"/>
    </row>
    <row r="15568" spans="22:25" x14ac:dyDescent="0.25">
      <c r="V15568" s="280"/>
      <c r="Y15568" s="243"/>
    </row>
    <row r="15569" spans="22:25" x14ac:dyDescent="0.25">
      <c r="V15569" s="280"/>
      <c r="Y15569" s="243"/>
    </row>
    <row r="15570" spans="22:25" x14ac:dyDescent="0.25">
      <c r="V15570" s="280"/>
      <c r="Y15570" s="243"/>
    </row>
    <row r="15571" spans="22:25" x14ac:dyDescent="0.25">
      <c r="V15571" s="280"/>
      <c r="Y15571" s="243"/>
    </row>
    <row r="15572" spans="22:25" x14ac:dyDescent="0.25">
      <c r="V15572" s="280"/>
      <c r="Y15572" s="243"/>
    </row>
    <row r="15573" spans="22:25" x14ac:dyDescent="0.25">
      <c r="V15573" s="280"/>
      <c r="Y15573" s="243"/>
    </row>
    <row r="15574" spans="22:25" x14ac:dyDescent="0.25">
      <c r="V15574" s="280"/>
      <c r="Y15574" s="243"/>
    </row>
    <row r="15575" spans="22:25" x14ac:dyDescent="0.25">
      <c r="V15575" s="280"/>
      <c r="Y15575" s="243"/>
    </row>
    <row r="15576" spans="22:25" x14ac:dyDescent="0.25">
      <c r="V15576" s="280"/>
      <c r="Y15576" s="243"/>
    </row>
    <row r="15577" spans="22:25" x14ac:dyDescent="0.25">
      <c r="V15577" s="280"/>
      <c r="Y15577" s="243"/>
    </row>
    <row r="15578" spans="22:25" x14ac:dyDescent="0.25">
      <c r="V15578" s="280"/>
      <c r="Y15578" s="243"/>
    </row>
    <row r="15579" spans="22:25" x14ac:dyDescent="0.25">
      <c r="V15579" s="280"/>
      <c r="Y15579" s="243"/>
    </row>
    <row r="15580" spans="22:25" x14ac:dyDescent="0.25">
      <c r="V15580" s="280"/>
      <c r="Y15580" s="243"/>
    </row>
    <row r="15581" spans="22:25" x14ac:dyDescent="0.25">
      <c r="V15581" s="280"/>
      <c r="Y15581" s="243"/>
    </row>
    <row r="15582" spans="22:25" x14ac:dyDescent="0.25">
      <c r="V15582" s="280"/>
      <c r="Y15582" s="243"/>
    </row>
    <row r="15583" spans="22:25" x14ac:dyDescent="0.25">
      <c r="V15583" s="280"/>
      <c r="Y15583" s="243"/>
    </row>
    <row r="15584" spans="22:25" x14ac:dyDescent="0.25">
      <c r="V15584" s="280"/>
      <c r="Y15584" s="243"/>
    </row>
    <row r="15585" spans="22:25" x14ac:dyDescent="0.25">
      <c r="V15585" s="280"/>
      <c r="Y15585" s="243"/>
    </row>
    <row r="15586" spans="22:25" x14ac:dyDescent="0.25">
      <c r="V15586" s="280"/>
      <c r="Y15586" s="243"/>
    </row>
    <row r="15587" spans="22:25" x14ac:dyDescent="0.25">
      <c r="V15587" s="280"/>
      <c r="Y15587" s="243"/>
    </row>
    <row r="15588" spans="22:25" x14ac:dyDescent="0.25">
      <c r="V15588" s="280"/>
      <c r="Y15588" s="243"/>
    </row>
    <row r="15589" spans="22:25" x14ac:dyDescent="0.25">
      <c r="V15589" s="280"/>
      <c r="Y15589" s="243"/>
    </row>
    <row r="15590" spans="22:25" x14ac:dyDescent="0.25">
      <c r="V15590" s="280"/>
      <c r="Y15590" s="243"/>
    </row>
    <row r="15591" spans="22:25" x14ac:dyDescent="0.25">
      <c r="V15591" s="280"/>
      <c r="Y15591" s="243"/>
    </row>
    <row r="15592" spans="22:25" x14ac:dyDescent="0.25">
      <c r="V15592" s="280"/>
      <c r="Y15592" s="243"/>
    </row>
    <row r="15593" spans="22:25" x14ac:dyDescent="0.25">
      <c r="V15593" s="280"/>
      <c r="Y15593" s="243"/>
    </row>
    <row r="15594" spans="22:25" x14ac:dyDescent="0.25">
      <c r="V15594" s="280"/>
      <c r="Y15594" s="243"/>
    </row>
    <row r="15595" spans="22:25" x14ac:dyDescent="0.25">
      <c r="V15595" s="280"/>
      <c r="Y15595" s="243"/>
    </row>
    <row r="15596" spans="22:25" x14ac:dyDescent="0.25">
      <c r="V15596" s="280"/>
      <c r="Y15596" s="243"/>
    </row>
    <row r="15597" spans="22:25" x14ac:dyDescent="0.25">
      <c r="V15597" s="280"/>
      <c r="Y15597" s="243"/>
    </row>
    <row r="15598" spans="22:25" x14ac:dyDescent="0.25">
      <c r="V15598" s="280"/>
      <c r="Y15598" s="243"/>
    </row>
    <row r="15599" spans="22:25" x14ac:dyDescent="0.25">
      <c r="V15599" s="280"/>
      <c r="Y15599" s="243"/>
    </row>
    <row r="15600" spans="22:25" x14ac:dyDescent="0.25">
      <c r="V15600" s="280"/>
      <c r="Y15600" s="243"/>
    </row>
    <row r="15601" spans="22:25" x14ac:dyDescent="0.25">
      <c r="V15601" s="280"/>
      <c r="Y15601" s="243"/>
    </row>
    <row r="15602" spans="22:25" x14ac:dyDescent="0.25">
      <c r="V15602" s="280"/>
      <c r="Y15602" s="243"/>
    </row>
    <row r="15603" spans="22:25" x14ac:dyDescent="0.25">
      <c r="V15603" s="280"/>
      <c r="Y15603" s="243"/>
    </row>
    <row r="15604" spans="22:25" x14ac:dyDescent="0.25">
      <c r="V15604" s="280"/>
      <c r="Y15604" s="243"/>
    </row>
    <row r="15605" spans="22:25" x14ac:dyDescent="0.25">
      <c r="V15605" s="280"/>
      <c r="Y15605" s="243"/>
    </row>
    <row r="15606" spans="22:25" x14ac:dyDescent="0.25">
      <c r="V15606" s="280"/>
      <c r="Y15606" s="243"/>
    </row>
    <row r="15607" spans="22:25" x14ac:dyDescent="0.25">
      <c r="V15607" s="280"/>
      <c r="Y15607" s="243"/>
    </row>
    <row r="15608" spans="22:25" x14ac:dyDescent="0.25">
      <c r="V15608" s="280"/>
      <c r="Y15608" s="243"/>
    </row>
    <row r="15609" spans="22:25" x14ac:dyDescent="0.25">
      <c r="V15609" s="280"/>
      <c r="Y15609" s="243"/>
    </row>
    <row r="15610" spans="22:25" x14ac:dyDescent="0.25">
      <c r="V15610" s="280"/>
      <c r="Y15610" s="243"/>
    </row>
    <row r="15611" spans="22:25" x14ac:dyDescent="0.25">
      <c r="V15611" s="280"/>
      <c r="Y15611" s="243"/>
    </row>
    <row r="15612" spans="22:25" x14ac:dyDescent="0.25">
      <c r="V15612" s="280"/>
      <c r="Y15612" s="243"/>
    </row>
    <row r="15613" spans="22:25" x14ac:dyDescent="0.25">
      <c r="V15613" s="280"/>
      <c r="Y15613" s="243"/>
    </row>
    <row r="15614" spans="22:25" x14ac:dyDescent="0.25">
      <c r="V15614" s="280"/>
      <c r="Y15614" s="243"/>
    </row>
    <row r="15615" spans="22:25" x14ac:dyDescent="0.25">
      <c r="V15615" s="280"/>
      <c r="Y15615" s="243"/>
    </row>
    <row r="15616" spans="22:25" x14ac:dyDescent="0.25">
      <c r="V15616" s="280"/>
      <c r="Y15616" s="243"/>
    </row>
    <row r="15617" spans="22:25" x14ac:dyDescent="0.25">
      <c r="V15617" s="280"/>
      <c r="Y15617" s="243"/>
    </row>
    <row r="15618" spans="22:25" x14ac:dyDescent="0.25">
      <c r="V15618" s="280"/>
      <c r="Y15618" s="243"/>
    </row>
    <row r="15619" spans="22:25" x14ac:dyDescent="0.25">
      <c r="V15619" s="280"/>
      <c r="Y15619" s="243"/>
    </row>
    <row r="15620" spans="22:25" x14ac:dyDescent="0.25">
      <c r="V15620" s="280"/>
      <c r="Y15620" s="243"/>
    </row>
    <row r="15621" spans="22:25" x14ac:dyDescent="0.25">
      <c r="V15621" s="280"/>
      <c r="Y15621" s="243"/>
    </row>
    <row r="15622" spans="22:25" x14ac:dyDescent="0.25">
      <c r="V15622" s="280"/>
      <c r="Y15622" s="243"/>
    </row>
    <row r="15623" spans="22:25" x14ac:dyDescent="0.25">
      <c r="V15623" s="280"/>
      <c r="Y15623" s="243"/>
    </row>
    <row r="15624" spans="22:25" x14ac:dyDescent="0.25">
      <c r="V15624" s="280"/>
      <c r="Y15624" s="243"/>
    </row>
    <row r="15625" spans="22:25" x14ac:dyDescent="0.25">
      <c r="V15625" s="280"/>
      <c r="Y15625" s="243"/>
    </row>
    <row r="15626" spans="22:25" x14ac:dyDescent="0.25">
      <c r="V15626" s="280"/>
      <c r="Y15626" s="243"/>
    </row>
    <row r="15627" spans="22:25" x14ac:dyDescent="0.25">
      <c r="V15627" s="280"/>
      <c r="Y15627" s="243"/>
    </row>
    <row r="15628" spans="22:25" x14ac:dyDescent="0.25">
      <c r="V15628" s="280"/>
      <c r="Y15628" s="243"/>
    </row>
    <row r="15629" spans="22:25" x14ac:dyDescent="0.25">
      <c r="V15629" s="280"/>
      <c r="Y15629" s="243"/>
    </row>
    <row r="15630" spans="22:25" x14ac:dyDescent="0.25">
      <c r="V15630" s="280"/>
      <c r="Y15630" s="243"/>
    </row>
    <row r="15631" spans="22:25" x14ac:dyDescent="0.25">
      <c r="V15631" s="280"/>
      <c r="Y15631" s="243"/>
    </row>
    <row r="15632" spans="22:25" x14ac:dyDescent="0.25">
      <c r="V15632" s="280"/>
      <c r="Y15632" s="243"/>
    </row>
    <row r="15633" spans="22:25" x14ac:dyDescent="0.25">
      <c r="V15633" s="280"/>
      <c r="Y15633" s="243"/>
    </row>
    <row r="15634" spans="22:25" x14ac:dyDescent="0.25">
      <c r="V15634" s="280"/>
      <c r="Y15634" s="243"/>
    </row>
    <row r="15635" spans="22:25" x14ac:dyDescent="0.25">
      <c r="V15635" s="280"/>
      <c r="Y15635" s="243"/>
    </row>
    <row r="15636" spans="22:25" x14ac:dyDescent="0.25">
      <c r="V15636" s="280"/>
      <c r="Y15636" s="243"/>
    </row>
    <row r="15637" spans="22:25" x14ac:dyDescent="0.25">
      <c r="V15637" s="280"/>
      <c r="Y15637" s="243"/>
    </row>
    <row r="15638" spans="22:25" x14ac:dyDescent="0.25">
      <c r="V15638" s="280"/>
      <c r="Y15638" s="243"/>
    </row>
    <row r="15639" spans="22:25" x14ac:dyDescent="0.25">
      <c r="V15639" s="280"/>
      <c r="Y15639" s="243"/>
    </row>
    <row r="15640" spans="22:25" x14ac:dyDescent="0.25">
      <c r="V15640" s="280"/>
      <c r="Y15640" s="243"/>
    </row>
    <row r="15641" spans="22:25" x14ac:dyDescent="0.25">
      <c r="V15641" s="280"/>
      <c r="Y15641" s="243"/>
    </row>
    <row r="15642" spans="22:25" x14ac:dyDescent="0.25">
      <c r="V15642" s="280"/>
      <c r="Y15642" s="243"/>
    </row>
    <row r="15643" spans="22:25" x14ac:dyDescent="0.25">
      <c r="V15643" s="280"/>
      <c r="Y15643" s="243"/>
    </row>
    <row r="15644" spans="22:25" x14ac:dyDescent="0.25">
      <c r="V15644" s="280"/>
      <c r="Y15644" s="243"/>
    </row>
    <row r="15645" spans="22:25" x14ac:dyDescent="0.25">
      <c r="V15645" s="280"/>
      <c r="Y15645" s="243"/>
    </row>
    <row r="15646" spans="22:25" x14ac:dyDescent="0.25">
      <c r="V15646" s="280"/>
      <c r="Y15646" s="243"/>
    </row>
    <row r="15647" spans="22:25" x14ac:dyDescent="0.25">
      <c r="V15647" s="280"/>
      <c r="Y15647" s="243"/>
    </row>
    <row r="15648" spans="22:25" x14ac:dyDescent="0.25">
      <c r="V15648" s="280"/>
      <c r="Y15648" s="243"/>
    </row>
    <row r="15649" spans="22:25" x14ac:dyDescent="0.25">
      <c r="V15649" s="280"/>
      <c r="Y15649" s="243"/>
    </row>
    <row r="15650" spans="22:25" x14ac:dyDescent="0.25">
      <c r="V15650" s="280"/>
      <c r="Y15650" s="243"/>
    </row>
    <row r="15651" spans="22:25" x14ac:dyDescent="0.25">
      <c r="V15651" s="280"/>
      <c r="Y15651" s="243"/>
    </row>
    <row r="15652" spans="22:25" x14ac:dyDescent="0.25">
      <c r="V15652" s="280"/>
      <c r="Y15652" s="243"/>
    </row>
    <row r="15653" spans="22:25" x14ac:dyDescent="0.25">
      <c r="V15653" s="280"/>
      <c r="Y15653" s="243"/>
    </row>
    <row r="15654" spans="22:25" x14ac:dyDescent="0.25">
      <c r="V15654" s="280"/>
      <c r="Y15654" s="243"/>
    </row>
    <row r="15655" spans="22:25" x14ac:dyDescent="0.25">
      <c r="V15655" s="280"/>
      <c r="Y15655" s="243"/>
    </row>
    <row r="15656" spans="22:25" x14ac:dyDescent="0.25">
      <c r="V15656" s="280"/>
      <c r="Y15656" s="243"/>
    </row>
    <row r="15657" spans="22:25" x14ac:dyDescent="0.25">
      <c r="V15657" s="280"/>
      <c r="Y15657" s="243"/>
    </row>
    <row r="15658" spans="22:25" x14ac:dyDescent="0.25">
      <c r="V15658" s="280"/>
      <c r="Y15658" s="243"/>
    </row>
    <row r="15659" spans="22:25" x14ac:dyDescent="0.25">
      <c r="V15659" s="280"/>
      <c r="Y15659" s="243"/>
    </row>
    <row r="15660" spans="22:25" x14ac:dyDescent="0.25">
      <c r="V15660" s="280"/>
      <c r="Y15660" s="243"/>
    </row>
    <row r="15661" spans="22:25" x14ac:dyDescent="0.25">
      <c r="V15661" s="280"/>
      <c r="Y15661" s="243"/>
    </row>
    <row r="15662" spans="22:25" x14ac:dyDescent="0.25">
      <c r="V15662" s="280"/>
      <c r="Y15662" s="243"/>
    </row>
    <row r="15663" spans="22:25" x14ac:dyDescent="0.25">
      <c r="V15663" s="280"/>
      <c r="Y15663" s="243"/>
    </row>
    <row r="15664" spans="22:25" x14ac:dyDescent="0.25">
      <c r="V15664" s="280"/>
      <c r="Y15664" s="243"/>
    </row>
    <row r="15665" spans="22:25" x14ac:dyDescent="0.25">
      <c r="V15665" s="280"/>
      <c r="Y15665" s="243"/>
    </row>
    <row r="15666" spans="22:25" x14ac:dyDescent="0.25">
      <c r="V15666" s="280"/>
      <c r="Y15666" s="243"/>
    </row>
    <row r="15667" spans="22:25" x14ac:dyDescent="0.25">
      <c r="V15667" s="280"/>
      <c r="Y15667" s="243"/>
    </row>
    <row r="15668" spans="22:25" x14ac:dyDescent="0.25">
      <c r="V15668" s="280"/>
      <c r="Y15668" s="243"/>
    </row>
    <row r="15669" spans="22:25" x14ac:dyDescent="0.25">
      <c r="V15669" s="280"/>
      <c r="Y15669" s="243"/>
    </row>
    <row r="15670" spans="22:25" x14ac:dyDescent="0.25">
      <c r="V15670" s="280"/>
      <c r="Y15670" s="243"/>
    </row>
    <row r="15671" spans="22:25" x14ac:dyDescent="0.25">
      <c r="V15671" s="280"/>
      <c r="Y15671" s="243"/>
    </row>
    <row r="15672" spans="22:25" x14ac:dyDescent="0.25">
      <c r="V15672" s="280"/>
      <c r="Y15672" s="243"/>
    </row>
    <row r="15673" spans="22:25" x14ac:dyDescent="0.25">
      <c r="V15673" s="280"/>
      <c r="Y15673" s="243"/>
    </row>
    <row r="15674" spans="22:25" x14ac:dyDescent="0.25">
      <c r="V15674" s="280"/>
      <c r="Y15674" s="243"/>
    </row>
    <row r="15675" spans="22:25" x14ac:dyDescent="0.25">
      <c r="V15675" s="280"/>
      <c r="Y15675" s="243"/>
    </row>
    <row r="15676" spans="22:25" x14ac:dyDescent="0.25">
      <c r="V15676" s="280"/>
      <c r="Y15676" s="243"/>
    </row>
    <row r="15677" spans="22:25" x14ac:dyDescent="0.25">
      <c r="V15677" s="280"/>
      <c r="Y15677" s="243"/>
    </row>
    <row r="15678" spans="22:25" x14ac:dyDescent="0.25">
      <c r="V15678" s="280"/>
      <c r="Y15678" s="243"/>
    </row>
    <row r="15679" spans="22:25" x14ac:dyDescent="0.25">
      <c r="V15679" s="280"/>
      <c r="Y15679" s="243"/>
    </row>
    <row r="15680" spans="22:25" x14ac:dyDescent="0.25">
      <c r="V15680" s="280"/>
      <c r="Y15680" s="243"/>
    </row>
    <row r="15681" spans="22:25" x14ac:dyDescent="0.25">
      <c r="V15681" s="280"/>
      <c r="Y15681" s="243"/>
    </row>
    <row r="15682" spans="22:25" x14ac:dyDescent="0.25">
      <c r="V15682" s="280"/>
      <c r="Y15682" s="243"/>
    </row>
    <row r="15683" spans="22:25" x14ac:dyDescent="0.25">
      <c r="V15683" s="280"/>
      <c r="Y15683" s="243"/>
    </row>
    <row r="15684" spans="22:25" x14ac:dyDescent="0.25">
      <c r="V15684" s="280"/>
      <c r="Y15684" s="243"/>
    </row>
    <row r="15685" spans="22:25" x14ac:dyDescent="0.25">
      <c r="V15685" s="280"/>
      <c r="Y15685" s="243"/>
    </row>
    <row r="15686" spans="22:25" x14ac:dyDescent="0.25">
      <c r="V15686" s="280"/>
      <c r="Y15686" s="243"/>
    </row>
    <row r="15687" spans="22:25" x14ac:dyDescent="0.25">
      <c r="V15687" s="280"/>
      <c r="Y15687" s="243"/>
    </row>
    <row r="15688" spans="22:25" x14ac:dyDescent="0.25">
      <c r="V15688" s="280"/>
      <c r="Y15688" s="243"/>
    </row>
    <row r="15689" spans="22:25" x14ac:dyDescent="0.25">
      <c r="V15689" s="280"/>
      <c r="Y15689" s="243"/>
    </row>
    <row r="15690" spans="22:25" x14ac:dyDescent="0.25">
      <c r="V15690" s="280"/>
      <c r="Y15690" s="243"/>
    </row>
    <row r="15691" spans="22:25" x14ac:dyDescent="0.25">
      <c r="V15691" s="280"/>
      <c r="Y15691" s="243"/>
    </row>
    <row r="15692" spans="22:25" x14ac:dyDescent="0.25">
      <c r="V15692" s="280"/>
      <c r="Y15692" s="243"/>
    </row>
    <row r="15693" spans="22:25" x14ac:dyDescent="0.25">
      <c r="V15693" s="280"/>
      <c r="Y15693" s="243"/>
    </row>
    <row r="15694" spans="22:25" x14ac:dyDescent="0.25">
      <c r="V15694" s="280"/>
      <c r="Y15694" s="243"/>
    </row>
    <row r="15695" spans="22:25" x14ac:dyDescent="0.25">
      <c r="V15695" s="280"/>
      <c r="Y15695" s="243"/>
    </row>
    <row r="15696" spans="22:25" x14ac:dyDescent="0.25">
      <c r="V15696" s="280"/>
      <c r="Y15696" s="243"/>
    </row>
    <row r="15697" spans="22:25" x14ac:dyDescent="0.25">
      <c r="V15697" s="280"/>
      <c r="Y15697" s="243"/>
    </row>
    <row r="15698" spans="22:25" x14ac:dyDescent="0.25">
      <c r="V15698" s="280"/>
      <c r="Y15698" s="243"/>
    </row>
    <row r="15699" spans="22:25" x14ac:dyDescent="0.25">
      <c r="V15699" s="280"/>
      <c r="Y15699" s="243"/>
    </row>
    <row r="15700" spans="22:25" x14ac:dyDescent="0.25">
      <c r="V15700" s="280"/>
      <c r="Y15700" s="243"/>
    </row>
    <row r="15701" spans="22:25" x14ac:dyDescent="0.25">
      <c r="V15701" s="280"/>
      <c r="Y15701" s="243"/>
    </row>
    <row r="15702" spans="22:25" x14ac:dyDescent="0.25">
      <c r="V15702" s="280"/>
      <c r="Y15702" s="243"/>
    </row>
    <row r="15703" spans="22:25" x14ac:dyDescent="0.25">
      <c r="V15703" s="280"/>
      <c r="Y15703" s="243"/>
    </row>
    <row r="15704" spans="22:25" x14ac:dyDescent="0.25">
      <c r="V15704" s="280"/>
      <c r="Y15704" s="243"/>
    </row>
    <row r="15705" spans="22:25" x14ac:dyDescent="0.25">
      <c r="V15705" s="280"/>
      <c r="Y15705" s="243"/>
    </row>
    <row r="15706" spans="22:25" x14ac:dyDescent="0.25">
      <c r="V15706" s="280"/>
      <c r="Y15706" s="243"/>
    </row>
    <row r="15707" spans="22:25" x14ac:dyDescent="0.25">
      <c r="V15707" s="280"/>
      <c r="Y15707" s="243"/>
    </row>
    <row r="15708" spans="22:25" x14ac:dyDescent="0.25">
      <c r="V15708" s="280"/>
      <c r="Y15708" s="243"/>
    </row>
    <row r="15709" spans="22:25" x14ac:dyDescent="0.25">
      <c r="V15709" s="280"/>
      <c r="Y15709" s="243"/>
    </row>
    <row r="15710" spans="22:25" x14ac:dyDescent="0.25">
      <c r="V15710" s="280"/>
      <c r="Y15710" s="243"/>
    </row>
    <row r="15711" spans="22:25" x14ac:dyDescent="0.25">
      <c r="V15711" s="280"/>
      <c r="Y15711" s="243"/>
    </row>
    <row r="15712" spans="22:25" x14ac:dyDescent="0.25">
      <c r="V15712" s="280"/>
      <c r="Y15712" s="243"/>
    </row>
    <row r="15713" spans="22:25" x14ac:dyDescent="0.25">
      <c r="V15713" s="280"/>
      <c r="Y15713" s="243"/>
    </row>
    <row r="15714" spans="22:25" x14ac:dyDescent="0.25">
      <c r="V15714" s="280"/>
      <c r="Y15714" s="243"/>
    </row>
    <row r="15715" spans="22:25" x14ac:dyDescent="0.25">
      <c r="V15715" s="280"/>
      <c r="Y15715" s="243"/>
    </row>
    <row r="15716" spans="22:25" x14ac:dyDescent="0.25">
      <c r="V15716" s="280"/>
      <c r="Y15716" s="243"/>
    </row>
    <row r="15717" spans="22:25" x14ac:dyDescent="0.25">
      <c r="V15717" s="280"/>
      <c r="Y15717" s="243"/>
    </row>
    <row r="15718" spans="22:25" x14ac:dyDescent="0.25">
      <c r="V15718" s="280"/>
      <c r="Y15718" s="243"/>
    </row>
    <row r="15719" spans="22:25" x14ac:dyDescent="0.25">
      <c r="V15719" s="280"/>
      <c r="Y15719" s="243"/>
    </row>
    <row r="15720" spans="22:25" x14ac:dyDescent="0.25">
      <c r="V15720" s="280"/>
      <c r="Y15720" s="243"/>
    </row>
    <row r="15721" spans="22:25" x14ac:dyDescent="0.25">
      <c r="V15721" s="280"/>
      <c r="Y15721" s="243"/>
    </row>
    <row r="15722" spans="22:25" x14ac:dyDescent="0.25">
      <c r="V15722" s="280"/>
      <c r="Y15722" s="243"/>
    </row>
    <row r="15723" spans="22:25" x14ac:dyDescent="0.25">
      <c r="V15723" s="280"/>
      <c r="Y15723" s="243"/>
    </row>
    <row r="15724" spans="22:25" x14ac:dyDescent="0.25">
      <c r="V15724" s="280"/>
      <c r="Y15724" s="243"/>
    </row>
    <row r="15725" spans="22:25" x14ac:dyDescent="0.25">
      <c r="V15725" s="280"/>
      <c r="Y15725" s="243"/>
    </row>
    <row r="15726" spans="22:25" x14ac:dyDescent="0.25">
      <c r="V15726" s="280"/>
      <c r="Y15726" s="243"/>
    </row>
    <row r="15727" spans="22:25" x14ac:dyDescent="0.25">
      <c r="V15727" s="280"/>
      <c r="Y15727" s="243"/>
    </row>
    <row r="15728" spans="22:25" x14ac:dyDescent="0.25">
      <c r="V15728" s="280"/>
      <c r="Y15728" s="243"/>
    </row>
    <row r="15729" spans="22:25" x14ac:dyDescent="0.25">
      <c r="V15729" s="280"/>
      <c r="Y15729" s="243"/>
    </row>
    <row r="15730" spans="22:25" x14ac:dyDescent="0.25">
      <c r="V15730" s="280"/>
      <c r="Y15730" s="243"/>
    </row>
    <row r="15731" spans="22:25" x14ac:dyDescent="0.25">
      <c r="V15731" s="280"/>
      <c r="Y15731" s="243"/>
    </row>
    <row r="15732" spans="22:25" x14ac:dyDescent="0.25">
      <c r="V15732" s="280"/>
      <c r="Y15732" s="243"/>
    </row>
    <row r="15733" spans="22:25" x14ac:dyDescent="0.25">
      <c r="V15733" s="280"/>
      <c r="Y15733" s="243"/>
    </row>
    <row r="15734" spans="22:25" x14ac:dyDescent="0.25">
      <c r="V15734" s="280"/>
      <c r="Y15734" s="243"/>
    </row>
    <row r="15735" spans="22:25" x14ac:dyDescent="0.25">
      <c r="V15735" s="280"/>
      <c r="Y15735" s="243"/>
    </row>
    <row r="15736" spans="22:25" x14ac:dyDescent="0.25">
      <c r="V15736" s="280"/>
      <c r="Y15736" s="243"/>
    </row>
    <row r="15737" spans="22:25" x14ac:dyDescent="0.25">
      <c r="V15737" s="280"/>
      <c r="Y15737" s="243"/>
    </row>
    <row r="15738" spans="22:25" x14ac:dyDescent="0.25">
      <c r="V15738" s="280"/>
      <c r="Y15738" s="243"/>
    </row>
    <row r="15739" spans="22:25" x14ac:dyDescent="0.25">
      <c r="V15739" s="280"/>
      <c r="Y15739" s="243"/>
    </row>
    <row r="15740" spans="22:25" x14ac:dyDescent="0.25">
      <c r="V15740" s="280"/>
      <c r="Y15740" s="243"/>
    </row>
    <row r="15741" spans="22:25" x14ac:dyDescent="0.25">
      <c r="V15741" s="280"/>
      <c r="Y15741" s="243"/>
    </row>
    <row r="15742" spans="22:25" x14ac:dyDescent="0.25">
      <c r="V15742" s="280"/>
      <c r="Y15742" s="243"/>
    </row>
    <row r="15743" spans="22:25" x14ac:dyDescent="0.25">
      <c r="V15743" s="280"/>
      <c r="Y15743" s="243"/>
    </row>
    <row r="15744" spans="22:25" x14ac:dyDescent="0.25">
      <c r="V15744" s="280"/>
      <c r="Y15744" s="243"/>
    </row>
    <row r="15745" spans="22:25" x14ac:dyDescent="0.25">
      <c r="V15745" s="280"/>
      <c r="Y15745" s="243"/>
    </row>
    <row r="15746" spans="22:25" x14ac:dyDescent="0.25">
      <c r="V15746" s="280"/>
      <c r="Y15746" s="243"/>
    </row>
    <row r="15747" spans="22:25" x14ac:dyDescent="0.25">
      <c r="V15747" s="280"/>
      <c r="Y15747" s="243"/>
    </row>
    <row r="15748" spans="22:25" x14ac:dyDescent="0.25">
      <c r="V15748" s="280"/>
      <c r="Y15748" s="243"/>
    </row>
    <row r="15749" spans="22:25" x14ac:dyDescent="0.25">
      <c r="V15749" s="280"/>
      <c r="Y15749" s="243"/>
    </row>
    <row r="15750" spans="22:25" x14ac:dyDescent="0.25">
      <c r="V15750" s="280"/>
      <c r="Y15750" s="243"/>
    </row>
    <row r="15751" spans="22:25" x14ac:dyDescent="0.25">
      <c r="V15751" s="280"/>
      <c r="Y15751" s="243"/>
    </row>
    <row r="15752" spans="22:25" x14ac:dyDescent="0.25">
      <c r="V15752" s="280"/>
      <c r="Y15752" s="243"/>
    </row>
    <row r="15753" spans="22:25" x14ac:dyDescent="0.25">
      <c r="V15753" s="280"/>
      <c r="Y15753" s="243"/>
    </row>
    <row r="15754" spans="22:25" x14ac:dyDescent="0.25">
      <c r="V15754" s="280"/>
      <c r="Y15754" s="243"/>
    </row>
    <row r="15755" spans="22:25" x14ac:dyDescent="0.25">
      <c r="V15755" s="280"/>
      <c r="Y15755" s="243"/>
    </row>
    <row r="15756" spans="22:25" x14ac:dyDescent="0.25">
      <c r="V15756" s="280"/>
      <c r="Y15756" s="243"/>
    </row>
    <row r="15757" spans="22:25" x14ac:dyDescent="0.25">
      <c r="V15757" s="280"/>
      <c r="Y15757" s="243"/>
    </row>
    <row r="15758" spans="22:25" x14ac:dyDescent="0.25">
      <c r="V15758" s="280"/>
      <c r="Y15758" s="243"/>
    </row>
    <row r="15759" spans="22:25" x14ac:dyDescent="0.25">
      <c r="V15759" s="280"/>
      <c r="Y15759" s="243"/>
    </row>
    <row r="15760" spans="22:25" x14ac:dyDescent="0.25">
      <c r="V15760" s="280"/>
      <c r="Y15760" s="243"/>
    </row>
    <row r="15761" spans="22:25" x14ac:dyDescent="0.25">
      <c r="V15761" s="280"/>
      <c r="Y15761" s="243"/>
    </row>
    <row r="15762" spans="22:25" x14ac:dyDescent="0.25">
      <c r="V15762" s="280"/>
      <c r="Y15762" s="243"/>
    </row>
    <row r="15763" spans="22:25" x14ac:dyDescent="0.25">
      <c r="V15763" s="280"/>
      <c r="Y15763" s="243"/>
    </row>
    <row r="15764" spans="22:25" x14ac:dyDescent="0.25">
      <c r="V15764" s="280"/>
      <c r="Y15764" s="243"/>
    </row>
    <row r="15765" spans="22:25" x14ac:dyDescent="0.25">
      <c r="V15765" s="280"/>
      <c r="Y15765" s="243"/>
    </row>
    <row r="15766" spans="22:25" x14ac:dyDescent="0.25">
      <c r="V15766" s="280"/>
      <c r="Y15766" s="243"/>
    </row>
    <row r="15767" spans="22:25" x14ac:dyDescent="0.25">
      <c r="V15767" s="280"/>
      <c r="Y15767" s="243"/>
    </row>
    <row r="15768" spans="22:25" x14ac:dyDescent="0.25">
      <c r="V15768" s="280"/>
      <c r="Y15768" s="243"/>
    </row>
    <row r="15769" spans="22:25" x14ac:dyDescent="0.25">
      <c r="V15769" s="280"/>
      <c r="Y15769" s="243"/>
    </row>
    <row r="15770" spans="22:25" x14ac:dyDescent="0.25">
      <c r="V15770" s="280"/>
      <c r="Y15770" s="243"/>
    </row>
    <row r="15771" spans="22:25" x14ac:dyDescent="0.25">
      <c r="V15771" s="280"/>
      <c r="Y15771" s="243"/>
    </row>
    <row r="15772" spans="22:25" x14ac:dyDescent="0.25">
      <c r="V15772" s="280"/>
      <c r="Y15772" s="243"/>
    </row>
    <row r="15773" spans="22:25" x14ac:dyDescent="0.25">
      <c r="V15773" s="280"/>
      <c r="Y15773" s="243"/>
    </row>
    <row r="15774" spans="22:25" x14ac:dyDescent="0.25">
      <c r="V15774" s="280"/>
      <c r="Y15774" s="243"/>
    </row>
    <row r="15775" spans="22:25" x14ac:dyDescent="0.25">
      <c r="V15775" s="280"/>
      <c r="Y15775" s="243"/>
    </row>
    <row r="15776" spans="22:25" x14ac:dyDescent="0.25">
      <c r="V15776" s="280"/>
      <c r="Y15776" s="243"/>
    </row>
    <row r="15777" spans="22:25" x14ac:dyDescent="0.25">
      <c r="V15777" s="280"/>
      <c r="Y15777" s="243"/>
    </row>
    <row r="15778" spans="22:25" x14ac:dyDescent="0.25">
      <c r="V15778" s="280"/>
      <c r="Y15778" s="243"/>
    </row>
    <row r="15779" spans="22:25" x14ac:dyDescent="0.25">
      <c r="V15779" s="280"/>
      <c r="Y15779" s="243"/>
    </row>
    <row r="15780" spans="22:25" x14ac:dyDescent="0.25">
      <c r="V15780" s="280"/>
      <c r="Y15780" s="243"/>
    </row>
    <row r="15781" spans="22:25" x14ac:dyDescent="0.25">
      <c r="V15781" s="280"/>
      <c r="Y15781" s="243"/>
    </row>
    <row r="15782" spans="22:25" x14ac:dyDescent="0.25">
      <c r="V15782" s="280"/>
      <c r="Y15782" s="243"/>
    </row>
    <row r="15783" spans="22:25" x14ac:dyDescent="0.25">
      <c r="V15783" s="280"/>
      <c r="Y15783" s="243"/>
    </row>
    <row r="15784" spans="22:25" x14ac:dyDescent="0.25">
      <c r="V15784" s="280"/>
      <c r="Y15784" s="243"/>
    </row>
    <row r="15785" spans="22:25" x14ac:dyDescent="0.25">
      <c r="V15785" s="280"/>
      <c r="Y15785" s="243"/>
    </row>
    <row r="15786" spans="22:25" x14ac:dyDescent="0.25">
      <c r="V15786" s="280"/>
      <c r="Y15786" s="243"/>
    </row>
    <row r="15787" spans="22:25" x14ac:dyDescent="0.25">
      <c r="V15787" s="280"/>
      <c r="Y15787" s="243"/>
    </row>
    <row r="15788" spans="22:25" x14ac:dyDescent="0.25">
      <c r="V15788" s="280"/>
      <c r="Y15788" s="243"/>
    </row>
    <row r="15789" spans="22:25" x14ac:dyDescent="0.25">
      <c r="V15789" s="280"/>
      <c r="Y15789" s="243"/>
    </row>
    <row r="15790" spans="22:25" x14ac:dyDescent="0.25">
      <c r="V15790" s="280"/>
      <c r="Y15790" s="243"/>
    </row>
    <row r="15791" spans="22:25" x14ac:dyDescent="0.25">
      <c r="V15791" s="280"/>
      <c r="Y15791" s="243"/>
    </row>
    <row r="15792" spans="22:25" x14ac:dyDescent="0.25">
      <c r="V15792" s="280"/>
      <c r="Y15792" s="243"/>
    </row>
    <row r="15793" spans="22:25" x14ac:dyDescent="0.25">
      <c r="V15793" s="280"/>
      <c r="Y15793" s="243"/>
    </row>
    <row r="15794" spans="22:25" x14ac:dyDescent="0.25">
      <c r="V15794" s="280"/>
      <c r="Y15794" s="243"/>
    </row>
    <row r="15795" spans="22:25" x14ac:dyDescent="0.25">
      <c r="V15795" s="280"/>
      <c r="Y15795" s="243"/>
    </row>
    <row r="15796" spans="22:25" x14ac:dyDescent="0.25">
      <c r="V15796" s="280"/>
      <c r="Y15796" s="243"/>
    </row>
    <row r="15797" spans="22:25" x14ac:dyDescent="0.25">
      <c r="V15797" s="280"/>
      <c r="Y15797" s="243"/>
    </row>
    <row r="15798" spans="22:25" x14ac:dyDescent="0.25">
      <c r="V15798" s="280"/>
      <c r="Y15798" s="243"/>
    </row>
    <row r="15799" spans="22:25" x14ac:dyDescent="0.25">
      <c r="V15799" s="280"/>
      <c r="Y15799" s="243"/>
    </row>
    <row r="15800" spans="22:25" x14ac:dyDescent="0.25">
      <c r="V15800" s="280"/>
      <c r="Y15800" s="243"/>
    </row>
    <row r="15801" spans="22:25" x14ac:dyDescent="0.25">
      <c r="V15801" s="280"/>
      <c r="Y15801" s="243"/>
    </row>
    <row r="15802" spans="22:25" x14ac:dyDescent="0.25">
      <c r="V15802" s="280"/>
      <c r="Y15802" s="243"/>
    </row>
    <row r="15803" spans="22:25" x14ac:dyDescent="0.25">
      <c r="V15803" s="280"/>
      <c r="Y15803" s="243"/>
    </row>
    <row r="15804" spans="22:25" x14ac:dyDescent="0.25">
      <c r="V15804" s="280"/>
      <c r="Y15804" s="243"/>
    </row>
    <row r="15805" spans="22:25" x14ac:dyDescent="0.25">
      <c r="V15805" s="280"/>
      <c r="Y15805" s="243"/>
    </row>
    <row r="15806" spans="22:25" x14ac:dyDescent="0.25">
      <c r="V15806" s="280"/>
      <c r="Y15806" s="243"/>
    </row>
    <row r="15807" spans="22:25" x14ac:dyDescent="0.25">
      <c r="V15807" s="280"/>
      <c r="Y15807" s="243"/>
    </row>
    <row r="15808" spans="22:25" x14ac:dyDescent="0.25">
      <c r="V15808" s="280"/>
      <c r="Y15808" s="243"/>
    </row>
    <row r="15809" spans="22:25" x14ac:dyDescent="0.25">
      <c r="V15809" s="280"/>
      <c r="Y15809" s="243"/>
    </row>
    <row r="15810" spans="22:25" x14ac:dyDescent="0.25">
      <c r="V15810" s="280"/>
      <c r="Y15810" s="243"/>
    </row>
    <row r="15811" spans="22:25" x14ac:dyDescent="0.25">
      <c r="V15811" s="280"/>
      <c r="Y15811" s="243"/>
    </row>
    <row r="15812" spans="22:25" x14ac:dyDescent="0.25">
      <c r="V15812" s="280"/>
      <c r="Y15812" s="243"/>
    </row>
    <row r="15813" spans="22:25" x14ac:dyDescent="0.25">
      <c r="V15813" s="280"/>
      <c r="Y15813" s="243"/>
    </row>
    <row r="15814" spans="22:25" x14ac:dyDescent="0.25">
      <c r="V15814" s="280"/>
      <c r="Y15814" s="243"/>
    </row>
    <row r="15815" spans="22:25" x14ac:dyDescent="0.25">
      <c r="V15815" s="280"/>
      <c r="Y15815" s="243"/>
    </row>
    <row r="15816" spans="22:25" x14ac:dyDescent="0.25">
      <c r="V15816" s="280"/>
      <c r="Y15816" s="243"/>
    </row>
    <row r="15817" spans="22:25" x14ac:dyDescent="0.25">
      <c r="V15817" s="280"/>
      <c r="Y15817" s="243"/>
    </row>
    <row r="15818" spans="22:25" x14ac:dyDescent="0.25">
      <c r="V15818" s="280"/>
      <c r="Y15818" s="243"/>
    </row>
    <row r="15819" spans="22:25" x14ac:dyDescent="0.25">
      <c r="V15819" s="280"/>
      <c r="Y15819" s="243"/>
    </row>
    <row r="15820" spans="22:25" x14ac:dyDescent="0.25">
      <c r="V15820" s="280"/>
      <c r="Y15820" s="243"/>
    </row>
    <row r="15821" spans="22:25" x14ac:dyDescent="0.25">
      <c r="V15821" s="280"/>
      <c r="Y15821" s="243"/>
    </row>
    <row r="15822" spans="22:25" x14ac:dyDescent="0.25">
      <c r="V15822" s="280"/>
      <c r="Y15822" s="243"/>
    </row>
    <row r="15823" spans="22:25" x14ac:dyDescent="0.25">
      <c r="V15823" s="280"/>
      <c r="Y15823" s="243"/>
    </row>
    <row r="15824" spans="22:25" x14ac:dyDescent="0.25">
      <c r="V15824" s="280"/>
      <c r="Y15824" s="243"/>
    </row>
    <row r="15825" spans="22:25" x14ac:dyDescent="0.25">
      <c r="V15825" s="280"/>
      <c r="Y15825" s="243"/>
    </row>
    <row r="15826" spans="22:25" x14ac:dyDescent="0.25">
      <c r="V15826" s="280"/>
      <c r="Y15826" s="243"/>
    </row>
    <row r="15827" spans="22:25" x14ac:dyDescent="0.25">
      <c r="V15827" s="280"/>
      <c r="Y15827" s="243"/>
    </row>
    <row r="15828" spans="22:25" x14ac:dyDescent="0.25">
      <c r="V15828" s="280"/>
      <c r="Y15828" s="243"/>
    </row>
    <row r="15829" spans="22:25" x14ac:dyDescent="0.25">
      <c r="V15829" s="280"/>
      <c r="Y15829" s="243"/>
    </row>
    <row r="15830" spans="22:25" x14ac:dyDescent="0.25">
      <c r="V15830" s="280"/>
      <c r="Y15830" s="243"/>
    </row>
    <row r="15831" spans="22:25" x14ac:dyDescent="0.25">
      <c r="V15831" s="280"/>
      <c r="Y15831" s="243"/>
    </row>
    <row r="15832" spans="22:25" x14ac:dyDescent="0.25">
      <c r="V15832" s="280"/>
      <c r="Y15832" s="243"/>
    </row>
    <row r="15833" spans="22:25" x14ac:dyDescent="0.25">
      <c r="V15833" s="280"/>
      <c r="Y15833" s="243"/>
    </row>
    <row r="15834" spans="22:25" x14ac:dyDescent="0.25">
      <c r="V15834" s="280"/>
      <c r="Y15834" s="243"/>
    </row>
    <row r="15835" spans="22:25" x14ac:dyDescent="0.25">
      <c r="V15835" s="280"/>
      <c r="Y15835" s="243"/>
    </row>
    <row r="15836" spans="22:25" x14ac:dyDescent="0.25">
      <c r="V15836" s="280"/>
      <c r="Y15836" s="243"/>
    </row>
    <row r="15837" spans="22:25" x14ac:dyDescent="0.25">
      <c r="V15837" s="280"/>
      <c r="Y15837" s="243"/>
    </row>
    <row r="15838" spans="22:25" x14ac:dyDescent="0.25">
      <c r="V15838" s="280"/>
      <c r="Y15838" s="243"/>
    </row>
    <row r="15839" spans="22:25" x14ac:dyDescent="0.25">
      <c r="V15839" s="280"/>
      <c r="Y15839" s="243"/>
    </row>
    <row r="15840" spans="22:25" x14ac:dyDescent="0.25">
      <c r="V15840" s="280"/>
      <c r="Y15840" s="243"/>
    </row>
    <row r="15841" spans="22:25" x14ac:dyDescent="0.25">
      <c r="V15841" s="280"/>
      <c r="Y15841" s="243"/>
    </row>
    <row r="15842" spans="22:25" x14ac:dyDescent="0.25">
      <c r="V15842" s="280"/>
      <c r="Y15842" s="243"/>
    </row>
    <row r="15843" spans="22:25" x14ac:dyDescent="0.25">
      <c r="V15843" s="280"/>
      <c r="Y15843" s="243"/>
    </row>
    <row r="15844" spans="22:25" x14ac:dyDescent="0.25">
      <c r="V15844" s="280"/>
      <c r="Y15844" s="243"/>
    </row>
    <row r="15845" spans="22:25" x14ac:dyDescent="0.25">
      <c r="V15845" s="280"/>
      <c r="Y15845" s="243"/>
    </row>
    <row r="15846" spans="22:25" x14ac:dyDescent="0.25">
      <c r="V15846" s="280"/>
      <c r="Y15846" s="243"/>
    </row>
    <row r="15847" spans="22:25" x14ac:dyDescent="0.25">
      <c r="V15847" s="280"/>
      <c r="Y15847" s="243"/>
    </row>
    <row r="15848" spans="22:25" x14ac:dyDescent="0.25">
      <c r="V15848" s="280"/>
      <c r="Y15848" s="243"/>
    </row>
    <row r="15849" spans="22:25" x14ac:dyDescent="0.25">
      <c r="V15849" s="280"/>
      <c r="Y15849" s="243"/>
    </row>
    <row r="15850" spans="22:25" x14ac:dyDescent="0.25">
      <c r="V15850" s="280"/>
      <c r="Y15850" s="243"/>
    </row>
    <row r="15851" spans="22:25" x14ac:dyDescent="0.25">
      <c r="V15851" s="280"/>
      <c r="Y15851" s="243"/>
    </row>
    <row r="15852" spans="22:25" x14ac:dyDescent="0.25">
      <c r="V15852" s="280"/>
      <c r="Y15852" s="243"/>
    </row>
    <row r="15853" spans="22:25" x14ac:dyDescent="0.25">
      <c r="V15853" s="280"/>
      <c r="Y15853" s="243"/>
    </row>
    <row r="15854" spans="22:25" x14ac:dyDescent="0.25">
      <c r="V15854" s="280"/>
      <c r="Y15854" s="243"/>
    </row>
    <row r="15855" spans="22:25" x14ac:dyDescent="0.25">
      <c r="V15855" s="280"/>
      <c r="Y15855" s="243"/>
    </row>
    <row r="15856" spans="22:25" x14ac:dyDescent="0.25">
      <c r="V15856" s="280"/>
      <c r="Y15856" s="243"/>
    </row>
    <row r="15857" spans="22:25" x14ac:dyDescent="0.25">
      <c r="V15857" s="280"/>
      <c r="Y15857" s="243"/>
    </row>
    <row r="15858" spans="22:25" x14ac:dyDescent="0.25">
      <c r="V15858" s="280"/>
      <c r="Y15858" s="243"/>
    </row>
    <row r="15859" spans="22:25" x14ac:dyDescent="0.25">
      <c r="V15859" s="280"/>
      <c r="Y15859" s="243"/>
    </row>
    <row r="15860" spans="22:25" x14ac:dyDescent="0.25">
      <c r="V15860" s="280"/>
      <c r="Y15860" s="243"/>
    </row>
    <row r="15861" spans="22:25" x14ac:dyDescent="0.25">
      <c r="V15861" s="280"/>
      <c r="Y15861" s="243"/>
    </row>
    <row r="15862" spans="22:25" x14ac:dyDescent="0.25">
      <c r="V15862" s="280"/>
      <c r="Y15862" s="243"/>
    </row>
    <row r="15863" spans="22:25" x14ac:dyDescent="0.25">
      <c r="V15863" s="280"/>
      <c r="Y15863" s="243"/>
    </row>
    <row r="15864" spans="22:25" x14ac:dyDescent="0.25">
      <c r="V15864" s="280"/>
      <c r="Y15864" s="243"/>
    </row>
    <row r="15865" spans="22:25" x14ac:dyDescent="0.25">
      <c r="V15865" s="280"/>
      <c r="Y15865" s="243"/>
    </row>
    <row r="15866" spans="22:25" x14ac:dyDescent="0.25">
      <c r="V15866" s="280"/>
      <c r="Y15866" s="243"/>
    </row>
    <row r="15867" spans="22:25" x14ac:dyDescent="0.25">
      <c r="V15867" s="280"/>
      <c r="Y15867" s="243"/>
    </row>
    <row r="15868" spans="22:25" x14ac:dyDescent="0.25">
      <c r="V15868" s="280"/>
      <c r="Y15868" s="243"/>
    </row>
    <row r="15869" spans="22:25" x14ac:dyDescent="0.25">
      <c r="V15869" s="280"/>
      <c r="Y15869" s="243"/>
    </row>
    <row r="15870" spans="22:25" x14ac:dyDescent="0.25">
      <c r="V15870" s="280"/>
      <c r="Y15870" s="243"/>
    </row>
    <row r="15871" spans="22:25" x14ac:dyDescent="0.25">
      <c r="V15871" s="280"/>
      <c r="Y15871" s="243"/>
    </row>
    <row r="15872" spans="22:25" x14ac:dyDescent="0.25">
      <c r="V15872" s="280"/>
      <c r="Y15872" s="243"/>
    </row>
    <row r="15873" spans="22:25" x14ac:dyDescent="0.25">
      <c r="V15873" s="280"/>
      <c r="Y15873" s="243"/>
    </row>
    <row r="15874" spans="22:25" x14ac:dyDescent="0.25">
      <c r="V15874" s="280"/>
      <c r="Y15874" s="243"/>
    </row>
    <row r="15875" spans="22:25" x14ac:dyDescent="0.25">
      <c r="V15875" s="280"/>
      <c r="Y15875" s="243"/>
    </row>
    <row r="15876" spans="22:25" x14ac:dyDescent="0.25">
      <c r="V15876" s="280"/>
      <c r="Y15876" s="243"/>
    </row>
    <row r="15877" spans="22:25" x14ac:dyDescent="0.25">
      <c r="V15877" s="280"/>
      <c r="Y15877" s="243"/>
    </row>
    <row r="15878" spans="22:25" x14ac:dyDescent="0.25">
      <c r="V15878" s="280"/>
      <c r="Y15878" s="243"/>
    </row>
    <row r="15879" spans="22:25" x14ac:dyDescent="0.25">
      <c r="V15879" s="280"/>
      <c r="Y15879" s="243"/>
    </row>
    <row r="15880" spans="22:25" x14ac:dyDescent="0.25">
      <c r="V15880" s="280"/>
      <c r="Y15880" s="243"/>
    </row>
    <row r="15881" spans="22:25" x14ac:dyDescent="0.25">
      <c r="V15881" s="280"/>
      <c r="Y15881" s="243"/>
    </row>
    <row r="15882" spans="22:25" x14ac:dyDescent="0.25">
      <c r="V15882" s="280"/>
      <c r="Y15882" s="243"/>
    </row>
    <row r="15883" spans="22:25" x14ac:dyDescent="0.25">
      <c r="V15883" s="280"/>
      <c r="Y15883" s="243"/>
    </row>
    <row r="15884" spans="22:25" x14ac:dyDescent="0.25">
      <c r="V15884" s="280"/>
      <c r="Y15884" s="243"/>
    </row>
    <row r="15885" spans="22:25" x14ac:dyDescent="0.25">
      <c r="V15885" s="280"/>
      <c r="Y15885" s="243"/>
    </row>
    <row r="15886" spans="22:25" x14ac:dyDescent="0.25">
      <c r="V15886" s="280"/>
      <c r="Y15886" s="243"/>
    </row>
    <row r="15887" spans="22:25" x14ac:dyDescent="0.25">
      <c r="V15887" s="280"/>
      <c r="Y15887" s="243"/>
    </row>
    <row r="15888" spans="22:25" x14ac:dyDescent="0.25">
      <c r="V15888" s="280"/>
      <c r="Y15888" s="243"/>
    </row>
    <row r="15889" spans="22:25" x14ac:dyDescent="0.25">
      <c r="V15889" s="280"/>
      <c r="Y15889" s="243"/>
    </row>
    <row r="15890" spans="22:25" x14ac:dyDescent="0.25">
      <c r="V15890" s="280"/>
      <c r="Y15890" s="243"/>
    </row>
    <row r="15891" spans="22:25" x14ac:dyDescent="0.25">
      <c r="V15891" s="280"/>
      <c r="Y15891" s="243"/>
    </row>
    <row r="15892" spans="22:25" x14ac:dyDescent="0.25">
      <c r="V15892" s="280"/>
      <c r="Y15892" s="243"/>
    </row>
    <row r="15893" spans="22:25" x14ac:dyDescent="0.25">
      <c r="V15893" s="280"/>
      <c r="Y15893" s="243"/>
    </row>
    <row r="15894" spans="22:25" x14ac:dyDescent="0.25">
      <c r="V15894" s="280"/>
      <c r="Y15894" s="243"/>
    </row>
    <row r="15895" spans="22:25" x14ac:dyDescent="0.25">
      <c r="V15895" s="280"/>
      <c r="Y15895" s="243"/>
    </row>
    <row r="15896" spans="22:25" x14ac:dyDescent="0.25">
      <c r="V15896" s="280"/>
      <c r="Y15896" s="243"/>
    </row>
    <row r="15897" spans="22:25" x14ac:dyDescent="0.25">
      <c r="V15897" s="280"/>
      <c r="Y15897" s="243"/>
    </row>
    <row r="15898" spans="22:25" x14ac:dyDescent="0.25">
      <c r="V15898" s="280"/>
      <c r="Y15898" s="243"/>
    </row>
    <row r="15899" spans="22:25" x14ac:dyDescent="0.25">
      <c r="V15899" s="280"/>
      <c r="Y15899" s="243"/>
    </row>
    <row r="15900" spans="22:25" x14ac:dyDescent="0.25">
      <c r="V15900" s="280"/>
      <c r="Y15900" s="243"/>
    </row>
    <row r="15901" spans="22:25" x14ac:dyDescent="0.25">
      <c r="V15901" s="280"/>
      <c r="Y15901" s="243"/>
    </row>
    <row r="15902" spans="22:25" x14ac:dyDescent="0.25">
      <c r="V15902" s="280"/>
      <c r="Y15902" s="243"/>
    </row>
    <row r="15903" spans="22:25" x14ac:dyDescent="0.25">
      <c r="V15903" s="280"/>
      <c r="Y15903" s="243"/>
    </row>
    <row r="15904" spans="22:25" x14ac:dyDescent="0.25">
      <c r="V15904" s="280"/>
      <c r="Y15904" s="243"/>
    </row>
    <row r="15905" spans="22:25" x14ac:dyDescent="0.25">
      <c r="V15905" s="280"/>
      <c r="Y15905" s="243"/>
    </row>
    <row r="15906" spans="22:25" x14ac:dyDescent="0.25">
      <c r="V15906" s="280"/>
      <c r="Y15906" s="243"/>
    </row>
    <row r="15907" spans="22:25" x14ac:dyDescent="0.25">
      <c r="V15907" s="280"/>
      <c r="Y15907" s="243"/>
    </row>
    <row r="15908" spans="22:25" x14ac:dyDescent="0.25">
      <c r="V15908" s="280"/>
      <c r="Y15908" s="243"/>
    </row>
    <row r="15909" spans="22:25" x14ac:dyDescent="0.25">
      <c r="V15909" s="280"/>
      <c r="Y15909" s="243"/>
    </row>
    <row r="15910" spans="22:25" x14ac:dyDescent="0.25">
      <c r="V15910" s="280"/>
      <c r="Y15910" s="243"/>
    </row>
    <row r="15911" spans="22:25" x14ac:dyDescent="0.25">
      <c r="V15911" s="280"/>
      <c r="Y15911" s="243"/>
    </row>
    <row r="15912" spans="22:25" x14ac:dyDescent="0.25">
      <c r="V15912" s="280"/>
      <c r="Y15912" s="243"/>
    </row>
    <row r="15913" spans="22:25" x14ac:dyDescent="0.25">
      <c r="V15913" s="280"/>
      <c r="Y15913" s="243"/>
    </row>
    <row r="15914" spans="22:25" x14ac:dyDescent="0.25">
      <c r="V15914" s="280"/>
      <c r="Y15914" s="243"/>
    </row>
    <row r="15915" spans="22:25" x14ac:dyDescent="0.25">
      <c r="V15915" s="280"/>
      <c r="Y15915" s="243"/>
    </row>
    <row r="15916" spans="22:25" x14ac:dyDescent="0.25">
      <c r="V15916" s="280"/>
      <c r="Y15916" s="243"/>
    </row>
    <row r="15917" spans="22:25" x14ac:dyDescent="0.25">
      <c r="V15917" s="280"/>
      <c r="Y15917" s="243"/>
    </row>
    <row r="15918" spans="22:25" x14ac:dyDescent="0.25">
      <c r="V15918" s="280"/>
      <c r="Y15918" s="243"/>
    </row>
    <row r="15919" spans="22:25" x14ac:dyDescent="0.25">
      <c r="V15919" s="280"/>
      <c r="Y15919" s="243"/>
    </row>
    <row r="15920" spans="22:25" x14ac:dyDescent="0.25">
      <c r="V15920" s="280"/>
      <c r="Y15920" s="243"/>
    </row>
    <row r="15921" spans="22:25" x14ac:dyDescent="0.25">
      <c r="V15921" s="280"/>
      <c r="Y15921" s="243"/>
    </row>
    <row r="15922" spans="22:25" x14ac:dyDescent="0.25">
      <c r="V15922" s="280"/>
      <c r="Y15922" s="243"/>
    </row>
    <row r="15923" spans="22:25" x14ac:dyDescent="0.25">
      <c r="V15923" s="280"/>
      <c r="Y15923" s="243"/>
    </row>
    <row r="15924" spans="22:25" x14ac:dyDescent="0.25">
      <c r="V15924" s="280"/>
      <c r="Y15924" s="243"/>
    </row>
    <row r="15925" spans="22:25" x14ac:dyDescent="0.25">
      <c r="V15925" s="280"/>
      <c r="Y15925" s="243"/>
    </row>
    <row r="15926" spans="22:25" x14ac:dyDescent="0.25">
      <c r="V15926" s="280"/>
      <c r="Y15926" s="243"/>
    </row>
    <row r="15927" spans="22:25" x14ac:dyDescent="0.25">
      <c r="V15927" s="280"/>
      <c r="Y15927" s="243"/>
    </row>
    <row r="15928" spans="22:25" x14ac:dyDescent="0.25">
      <c r="V15928" s="280"/>
      <c r="Y15928" s="243"/>
    </row>
    <row r="15929" spans="22:25" x14ac:dyDescent="0.25">
      <c r="V15929" s="280"/>
      <c r="Y15929" s="243"/>
    </row>
    <row r="15930" spans="22:25" x14ac:dyDescent="0.25">
      <c r="V15930" s="280"/>
      <c r="Y15930" s="243"/>
    </row>
    <row r="15931" spans="22:25" x14ac:dyDescent="0.25">
      <c r="V15931" s="280"/>
      <c r="Y15931" s="243"/>
    </row>
    <row r="15932" spans="22:25" x14ac:dyDescent="0.25">
      <c r="V15932" s="280"/>
      <c r="Y15932" s="243"/>
    </row>
    <row r="15933" spans="22:25" x14ac:dyDescent="0.25">
      <c r="V15933" s="280"/>
      <c r="Y15933" s="243"/>
    </row>
    <row r="15934" spans="22:25" x14ac:dyDescent="0.25">
      <c r="V15934" s="280"/>
      <c r="Y15934" s="243"/>
    </row>
    <row r="15935" spans="22:25" x14ac:dyDescent="0.25">
      <c r="V15935" s="280"/>
      <c r="Y15935" s="243"/>
    </row>
    <row r="15936" spans="22:25" x14ac:dyDescent="0.25">
      <c r="V15936" s="280"/>
      <c r="Y15936" s="243"/>
    </row>
    <row r="15937" spans="22:25" x14ac:dyDescent="0.25">
      <c r="V15937" s="280"/>
      <c r="Y15937" s="243"/>
    </row>
    <row r="15938" spans="22:25" x14ac:dyDescent="0.25">
      <c r="V15938" s="280"/>
      <c r="Y15938" s="243"/>
    </row>
    <row r="15939" spans="22:25" x14ac:dyDescent="0.25">
      <c r="V15939" s="280"/>
      <c r="Y15939" s="243"/>
    </row>
    <row r="15940" spans="22:25" x14ac:dyDescent="0.25">
      <c r="V15940" s="280"/>
      <c r="Y15940" s="243"/>
    </row>
    <row r="15941" spans="22:25" x14ac:dyDescent="0.25">
      <c r="V15941" s="280"/>
      <c r="Y15941" s="243"/>
    </row>
    <row r="15942" spans="22:25" x14ac:dyDescent="0.25">
      <c r="V15942" s="280"/>
      <c r="Y15942" s="243"/>
    </row>
    <row r="15943" spans="22:25" x14ac:dyDescent="0.25">
      <c r="V15943" s="280"/>
      <c r="Y15943" s="243"/>
    </row>
    <row r="15944" spans="22:25" x14ac:dyDescent="0.25">
      <c r="V15944" s="280"/>
      <c r="Y15944" s="243"/>
    </row>
    <row r="15945" spans="22:25" x14ac:dyDescent="0.25">
      <c r="V15945" s="280"/>
      <c r="Y15945" s="243"/>
    </row>
    <row r="15946" spans="22:25" x14ac:dyDescent="0.25">
      <c r="V15946" s="280"/>
      <c r="Y15946" s="243"/>
    </row>
    <row r="15947" spans="22:25" x14ac:dyDescent="0.25">
      <c r="V15947" s="280"/>
      <c r="Y15947" s="243"/>
    </row>
    <row r="15948" spans="22:25" x14ac:dyDescent="0.25">
      <c r="V15948" s="280"/>
      <c r="Y15948" s="243"/>
    </row>
    <row r="15949" spans="22:25" x14ac:dyDescent="0.25">
      <c r="V15949" s="280"/>
      <c r="Y15949" s="243"/>
    </row>
    <row r="15950" spans="22:25" x14ac:dyDescent="0.25">
      <c r="V15950" s="280"/>
      <c r="Y15950" s="243"/>
    </row>
    <row r="15951" spans="22:25" x14ac:dyDescent="0.25">
      <c r="V15951" s="280"/>
      <c r="Y15951" s="243"/>
    </row>
    <row r="15952" spans="22:25" x14ac:dyDescent="0.25">
      <c r="V15952" s="280"/>
      <c r="Y15952" s="243"/>
    </row>
    <row r="15953" spans="22:25" x14ac:dyDescent="0.25">
      <c r="V15953" s="280"/>
      <c r="Y15953" s="243"/>
    </row>
    <row r="15954" spans="22:25" x14ac:dyDescent="0.25">
      <c r="V15954" s="280"/>
      <c r="Y15954" s="243"/>
    </row>
    <row r="15955" spans="22:25" x14ac:dyDescent="0.25">
      <c r="V15955" s="280"/>
      <c r="Y15955" s="243"/>
    </row>
    <row r="15956" spans="22:25" x14ac:dyDescent="0.25">
      <c r="V15956" s="280"/>
      <c r="Y15956" s="243"/>
    </row>
    <row r="15957" spans="22:25" x14ac:dyDescent="0.25">
      <c r="V15957" s="280"/>
      <c r="Y15957" s="243"/>
    </row>
    <row r="15958" spans="22:25" x14ac:dyDescent="0.25">
      <c r="V15958" s="280"/>
      <c r="Y15958" s="243"/>
    </row>
    <row r="15959" spans="22:25" x14ac:dyDescent="0.25">
      <c r="V15959" s="280"/>
      <c r="Y15959" s="243"/>
    </row>
    <row r="15960" spans="22:25" x14ac:dyDescent="0.25">
      <c r="V15960" s="280"/>
      <c r="Y15960" s="243"/>
    </row>
    <row r="15961" spans="22:25" x14ac:dyDescent="0.25">
      <c r="V15961" s="280"/>
      <c r="Y15961" s="243"/>
    </row>
    <row r="15962" spans="22:25" x14ac:dyDescent="0.25">
      <c r="V15962" s="280"/>
      <c r="Y15962" s="243"/>
    </row>
    <row r="15963" spans="22:25" x14ac:dyDescent="0.25">
      <c r="V15963" s="280"/>
      <c r="Y15963" s="243"/>
    </row>
    <row r="15964" spans="22:25" x14ac:dyDescent="0.25">
      <c r="V15964" s="280"/>
      <c r="Y15964" s="243"/>
    </row>
    <row r="15965" spans="22:25" x14ac:dyDescent="0.25">
      <c r="V15965" s="280"/>
      <c r="Y15965" s="243"/>
    </row>
    <row r="15966" spans="22:25" x14ac:dyDescent="0.25">
      <c r="V15966" s="280"/>
      <c r="Y15966" s="243"/>
    </row>
    <row r="15967" spans="22:25" x14ac:dyDescent="0.25">
      <c r="V15967" s="280"/>
      <c r="Y15967" s="243"/>
    </row>
    <row r="15968" spans="22:25" x14ac:dyDescent="0.25">
      <c r="V15968" s="280"/>
      <c r="Y15968" s="243"/>
    </row>
    <row r="15969" spans="22:25" x14ac:dyDescent="0.25">
      <c r="V15969" s="280"/>
      <c r="Y15969" s="243"/>
    </row>
    <row r="15970" spans="22:25" x14ac:dyDescent="0.25">
      <c r="V15970" s="280"/>
      <c r="Y15970" s="243"/>
    </row>
    <row r="15971" spans="22:25" x14ac:dyDescent="0.25">
      <c r="V15971" s="280"/>
      <c r="Y15971" s="243"/>
    </row>
    <row r="15972" spans="22:25" x14ac:dyDescent="0.25">
      <c r="V15972" s="280"/>
      <c r="Y15972" s="243"/>
    </row>
    <row r="15973" spans="22:25" x14ac:dyDescent="0.25">
      <c r="V15973" s="280"/>
      <c r="Y15973" s="243"/>
    </row>
    <row r="15974" spans="22:25" x14ac:dyDescent="0.25">
      <c r="V15974" s="280"/>
      <c r="Y15974" s="243"/>
    </row>
    <row r="15975" spans="22:25" x14ac:dyDescent="0.25">
      <c r="V15975" s="280"/>
      <c r="Y15975" s="243"/>
    </row>
    <row r="15976" spans="22:25" x14ac:dyDescent="0.25">
      <c r="V15976" s="280"/>
      <c r="Y15976" s="243"/>
    </row>
    <row r="15977" spans="22:25" x14ac:dyDescent="0.25">
      <c r="V15977" s="280"/>
      <c r="Y15977" s="243"/>
    </row>
    <row r="15978" spans="22:25" x14ac:dyDescent="0.25">
      <c r="V15978" s="280"/>
      <c r="Y15978" s="243"/>
    </row>
    <row r="15979" spans="22:25" x14ac:dyDescent="0.25">
      <c r="V15979" s="280"/>
      <c r="Y15979" s="243"/>
    </row>
    <row r="15980" spans="22:25" x14ac:dyDescent="0.25">
      <c r="V15980" s="280"/>
      <c r="Y15980" s="243"/>
    </row>
    <row r="15981" spans="22:25" x14ac:dyDescent="0.25">
      <c r="V15981" s="280"/>
      <c r="Y15981" s="243"/>
    </row>
    <row r="15982" spans="22:25" x14ac:dyDescent="0.25">
      <c r="V15982" s="280"/>
      <c r="Y15982" s="243"/>
    </row>
    <row r="15983" spans="22:25" x14ac:dyDescent="0.25">
      <c r="V15983" s="280"/>
      <c r="Y15983" s="243"/>
    </row>
    <row r="15984" spans="22:25" x14ac:dyDescent="0.25">
      <c r="V15984" s="280"/>
      <c r="Y15984" s="243"/>
    </row>
    <row r="15985" spans="22:25" x14ac:dyDescent="0.25">
      <c r="V15985" s="280"/>
      <c r="Y15985" s="243"/>
    </row>
    <row r="15986" spans="22:25" x14ac:dyDescent="0.25">
      <c r="V15986" s="280"/>
      <c r="Y15986" s="243"/>
    </row>
    <row r="15987" spans="22:25" x14ac:dyDescent="0.25">
      <c r="V15987" s="280"/>
      <c r="Y15987" s="243"/>
    </row>
    <row r="15988" spans="22:25" x14ac:dyDescent="0.25">
      <c r="V15988" s="280"/>
      <c r="Y15988" s="243"/>
    </row>
    <row r="15989" spans="22:25" x14ac:dyDescent="0.25">
      <c r="V15989" s="280"/>
      <c r="Y15989" s="243"/>
    </row>
    <row r="15990" spans="22:25" x14ac:dyDescent="0.25">
      <c r="V15990" s="280"/>
      <c r="Y15990" s="243"/>
    </row>
    <row r="15991" spans="22:25" x14ac:dyDescent="0.25">
      <c r="V15991" s="280"/>
      <c r="Y15991" s="243"/>
    </row>
    <row r="15992" spans="22:25" x14ac:dyDescent="0.25">
      <c r="V15992" s="280"/>
      <c r="Y15992" s="243"/>
    </row>
    <row r="15993" spans="22:25" x14ac:dyDescent="0.25">
      <c r="V15993" s="280"/>
      <c r="Y15993" s="243"/>
    </row>
    <row r="15994" spans="22:25" x14ac:dyDescent="0.25">
      <c r="V15994" s="280"/>
      <c r="Y15994" s="243"/>
    </row>
    <row r="15995" spans="22:25" x14ac:dyDescent="0.25">
      <c r="V15995" s="280"/>
      <c r="Y15995" s="243"/>
    </row>
    <row r="15996" spans="22:25" x14ac:dyDescent="0.25">
      <c r="V15996" s="280"/>
      <c r="Y15996" s="243"/>
    </row>
    <row r="15997" spans="22:25" x14ac:dyDescent="0.25">
      <c r="V15997" s="280"/>
      <c r="Y15997" s="243"/>
    </row>
    <row r="15998" spans="22:25" x14ac:dyDescent="0.25">
      <c r="V15998" s="280"/>
      <c r="Y15998" s="243"/>
    </row>
    <row r="15999" spans="22:25" x14ac:dyDescent="0.25">
      <c r="V15999" s="280"/>
      <c r="Y15999" s="243"/>
    </row>
    <row r="16000" spans="22:25" x14ac:dyDescent="0.25">
      <c r="V16000" s="280"/>
      <c r="Y16000" s="243"/>
    </row>
    <row r="16001" spans="22:25" x14ac:dyDescent="0.25">
      <c r="V16001" s="280"/>
      <c r="Y16001" s="243"/>
    </row>
    <row r="16002" spans="22:25" x14ac:dyDescent="0.25">
      <c r="V16002" s="280"/>
      <c r="Y16002" s="243"/>
    </row>
    <row r="16003" spans="22:25" x14ac:dyDescent="0.25">
      <c r="V16003" s="280"/>
      <c r="Y16003" s="243"/>
    </row>
    <row r="16004" spans="22:25" x14ac:dyDescent="0.25">
      <c r="V16004" s="280"/>
      <c r="Y16004" s="243"/>
    </row>
    <row r="16005" spans="22:25" x14ac:dyDescent="0.25">
      <c r="V16005" s="280"/>
      <c r="Y16005" s="243"/>
    </row>
    <row r="16006" spans="22:25" x14ac:dyDescent="0.25">
      <c r="V16006" s="280"/>
      <c r="Y16006" s="243"/>
    </row>
    <row r="16007" spans="22:25" x14ac:dyDescent="0.25">
      <c r="V16007" s="280"/>
      <c r="Y16007" s="243"/>
    </row>
    <row r="16008" spans="22:25" x14ac:dyDescent="0.25">
      <c r="V16008" s="280"/>
      <c r="Y16008" s="243"/>
    </row>
    <row r="16009" spans="22:25" x14ac:dyDescent="0.25">
      <c r="V16009" s="280"/>
      <c r="Y16009" s="243"/>
    </row>
    <row r="16010" spans="22:25" x14ac:dyDescent="0.25">
      <c r="V16010" s="280"/>
      <c r="Y16010" s="243"/>
    </row>
    <row r="16011" spans="22:25" x14ac:dyDescent="0.25">
      <c r="V16011" s="280"/>
      <c r="Y16011" s="243"/>
    </row>
    <row r="16012" spans="22:25" x14ac:dyDescent="0.25">
      <c r="V16012" s="280"/>
      <c r="Y16012" s="243"/>
    </row>
    <row r="16013" spans="22:25" x14ac:dyDescent="0.25">
      <c r="V16013" s="280"/>
      <c r="Y16013" s="243"/>
    </row>
    <row r="16014" spans="22:25" x14ac:dyDescent="0.25">
      <c r="V16014" s="280"/>
      <c r="Y16014" s="243"/>
    </row>
    <row r="16015" spans="22:25" x14ac:dyDescent="0.25">
      <c r="V16015" s="280"/>
      <c r="Y16015" s="243"/>
    </row>
    <row r="16016" spans="22:25" x14ac:dyDescent="0.25">
      <c r="V16016" s="280"/>
      <c r="Y16016" s="243"/>
    </row>
    <row r="16017" spans="22:25" x14ac:dyDescent="0.25">
      <c r="V16017" s="280"/>
      <c r="Y16017" s="243"/>
    </row>
    <row r="16018" spans="22:25" x14ac:dyDescent="0.25">
      <c r="V16018" s="280"/>
      <c r="Y16018" s="243"/>
    </row>
    <row r="16019" spans="22:25" x14ac:dyDescent="0.25">
      <c r="V16019" s="280"/>
      <c r="Y16019" s="243"/>
    </row>
    <row r="16020" spans="22:25" x14ac:dyDescent="0.25">
      <c r="V16020" s="280"/>
      <c r="Y16020" s="243"/>
    </row>
    <row r="16021" spans="22:25" x14ac:dyDescent="0.25">
      <c r="V16021" s="280"/>
      <c r="Y16021" s="243"/>
    </row>
    <row r="16022" spans="22:25" x14ac:dyDescent="0.25">
      <c r="V16022" s="280"/>
      <c r="Y16022" s="243"/>
    </row>
    <row r="16023" spans="22:25" x14ac:dyDescent="0.25">
      <c r="V16023" s="280"/>
      <c r="Y16023" s="243"/>
    </row>
    <row r="16024" spans="22:25" x14ac:dyDescent="0.25">
      <c r="V16024" s="280"/>
      <c r="Y16024" s="243"/>
    </row>
    <row r="16025" spans="22:25" x14ac:dyDescent="0.25">
      <c r="V16025" s="280"/>
      <c r="Y16025" s="243"/>
    </row>
    <row r="16026" spans="22:25" x14ac:dyDescent="0.25">
      <c r="V16026" s="280"/>
      <c r="Y16026" s="243"/>
    </row>
    <row r="16027" spans="22:25" x14ac:dyDescent="0.25">
      <c r="V16027" s="280"/>
      <c r="Y16027" s="243"/>
    </row>
    <row r="16028" spans="22:25" x14ac:dyDescent="0.25">
      <c r="V16028" s="280"/>
      <c r="Y16028" s="243"/>
    </row>
    <row r="16029" spans="22:25" x14ac:dyDescent="0.25">
      <c r="V16029" s="280"/>
      <c r="Y16029" s="243"/>
    </row>
    <row r="16030" spans="22:25" x14ac:dyDescent="0.25">
      <c r="V16030" s="280"/>
      <c r="Y16030" s="243"/>
    </row>
    <row r="16031" spans="22:25" x14ac:dyDescent="0.25">
      <c r="V16031" s="280"/>
      <c r="Y16031" s="243"/>
    </row>
    <row r="16032" spans="22:25" x14ac:dyDescent="0.25">
      <c r="V16032" s="280"/>
      <c r="Y16032" s="243"/>
    </row>
    <row r="16033" spans="22:25" x14ac:dyDescent="0.25">
      <c r="V16033" s="280"/>
      <c r="Y16033" s="243"/>
    </row>
    <row r="16034" spans="22:25" x14ac:dyDescent="0.25">
      <c r="V16034" s="280"/>
      <c r="Y16034" s="243"/>
    </row>
    <row r="16035" spans="22:25" x14ac:dyDescent="0.25">
      <c r="V16035" s="280"/>
      <c r="Y16035" s="243"/>
    </row>
    <row r="16036" spans="22:25" x14ac:dyDescent="0.25">
      <c r="V16036" s="280"/>
      <c r="Y16036" s="243"/>
    </row>
    <row r="16037" spans="22:25" x14ac:dyDescent="0.25">
      <c r="V16037" s="280"/>
      <c r="Y16037" s="243"/>
    </row>
    <row r="16038" spans="22:25" x14ac:dyDescent="0.25">
      <c r="V16038" s="280"/>
      <c r="Y16038" s="243"/>
    </row>
    <row r="16039" spans="22:25" x14ac:dyDescent="0.25">
      <c r="V16039" s="280"/>
      <c r="Y16039" s="243"/>
    </row>
    <row r="16040" spans="22:25" x14ac:dyDescent="0.25">
      <c r="V16040" s="280"/>
      <c r="Y16040" s="243"/>
    </row>
    <row r="16041" spans="22:25" x14ac:dyDescent="0.25">
      <c r="V16041" s="280"/>
      <c r="Y16041" s="243"/>
    </row>
    <row r="16042" spans="22:25" x14ac:dyDescent="0.25">
      <c r="V16042" s="280"/>
      <c r="Y16042" s="243"/>
    </row>
    <row r="16043" spans="22:25" x14ac:dyDescent="0.25">
      <c r="V16043" s="280"/>
      <c r="Y16043" s="243"/>
    </row>
    <row r="16044" spans="22:25" x14ac:dyDescent="0.25">
      <c r="V16044" s="280"/>
      <c r="Y16044" s="243"/>
    </row>
    <row r="16045" spans="22:25" x14ac:dyDescent="0.25">
      <c r="V16045" s="280"/>
      <c r="Y16045" s="243"/>
    </row>
    <row r="16046" spans="22:25" x14ac:dyDescent="0.25">
      <c r="V16046" s="280"/>
      <c r="Y16046" s="243"/>
    </row>
    <row r="16047" spans="22:25" x14ac:dyDescent="0.25">
      <c r="V16047" s="280"/>
      <c r="Y16047" s="243"/>
    </row>
    <row r="16048" spans="22:25" x14ac:dyDescent="0.25">
      <c r="V16048" s="280"/>
      <c r="Y16048" s="243"/>
    </row>
    <row r="16049" spans="22:25" x14ac:dyDescent="0.25">
      <c r="V16049" s="280"/>
      <c r="Y16049" s="243"/>
    </row>
    <row r="16050" spans="22:25" x14ac:dyDescent="0.25">
      <c r="V16050" s="280"/>
      <c r="Y16050" s="243"/>
    </row>
    <row r="16051" spans="22:25" x14ac:dyDescent="0.25">
      <c r="V16051" s="280"/>
      <c r="Y16051" s="243"/>
    </row>
    <row r="16052" spans="22:25" x14ac:dyDescent="0.25">
      <c r="V16052" s="280"/>
      <c r="Y16052" s="243"/>
    </row>
    <row r="16053" spans="22:25" x14ac:dyDescent="0.25">
      <c r="V16053" s="280"/>
      <c r="Y16053" s="243"/>
    </row>
    <row r="16054" spans="22:25" x14ac:dyDescent="0.25">
      <c r="V16054" s="280"/>
      <c r="Y16054" s="243"/>
    </row>
    <row r="16055" spans="22:25" x14ac:dyDescent="0.25">
      <c r="V16055" s="280"/>
      <c r="Y16055" s="243"/>
    </row>
    <row r="16056" spans="22:25" x14ac:dyDescent="0.25">
      <c r="V16056" s="280"/>
      <c r="Y16056" s="243"/>
    </row>
    <row r="16057" spans="22:25" x14ac:dyDescent="0.25">
      <c r="V16057" s="280"/>
      <c r="Y16057" s="243"/>
    </row>
    <row r="16058" spans="22:25" x14ac:dyDescent="0.25">
      <c r="V16058" s="280"/>
      <c r="Y16058" s="243"/>
    </row>
    <row r="16059" spans="22:25" x14ac:dyDescent="0.25">
      <c r="V16059" s="280"/>
      <c r="Y16059" s="243"/>
    </row>
    <row r="16060" spans="22:25" x14ac:dyDescent="0.25">
      <c r="V16060" s="280"/>
      <c r="Y16060" s="243"/>
    </row>
    <row r="16061" spans="22:25" x14ac:dyDescent="0.25">
      <c r="V16061" s="280"/>
      <c r="Y16061" s="243"/>
    </row>
    <row r="16062" spans="22:25" x14ac:dyDescent="0.25">
      <c r="V16062" s="280"/>
      <c r="Y16062" s="243"/>
    </row>
    <row r="16063" spans="22:25" x14ac:dyDescent="0.25">
      <c r="V16063" s="280"/>
      <c r="Y16063" s="243"/>
    </row>
    <row r="16064" spans="22:25" x14ac:dyDescent="0.25">
      <c r="V16064" s="280"/>
      <c r="Y16064" s="243"/>
    </row>
    <row r="16065" spans="22:25" x14ac:dyDescent="0.25">
      <c r="V16065" s="280"/>
      <c r="Y16065" s="243"/>
    </row>
    <row r="16066" spans="22:25" x14ac:dyDescent="0.25">
      <c r="V16066" s="280"/>
      <c r="Y16066" s="243"/>
    </row>
    <row r="16067" spans="22:25" x14ac:dyDescent="0.25">
      <c r="V16067" s="280"/>
      <c r="Y16067" s="243"/>
    </row>
    <row r="16068" spans="22:25" x14ac:dyDescent="0.25">
      <c r="V16068" s="280"/>
      <c r="Y16068" s="243"/>
    </row>
    <row r="16069" spans="22:25" x14ac:dyDescent="0.25">
      <c r="V16069" s="280"/>
      <c r="Y16069" s="243"/>
    </row>
    <row r="16070" spans="22:25" x14ac:dyDescent="0.25">
      <c r="V16070" s="280"/>
      <c r="Y16070" s="243"/>
    </row>
    <row r="16071" spans="22:25" x14ac:dyDescent="0.25">
      <c r="V16071" s="280"/>
      <c r="Y16071" s="243"/>
    </row>
    <row r="16072" spans="22:25" x14ac:dyDescent="0.25">
      <c r="V16072" s="280"/>
      <c r="Y16072" s="243"/>
    </row>
    <row r="16073" spans="22:25" x14ac:dyDescent="0.25">
      <c r="V16073" s="280"/>
      <c r="Y16073" s="243"/>
    </row>
    <row r="16074" spans="22:25" x14ac:dyDescent="0.25">
      <c r="V16074" s="280"/>
      <c r="Y16074" s="243"/>
    </row>
    <row r="16075" spans="22:25" x14ac:dyDescent="0.25">
      <c r="V16075" s="280"/>
      <c r="Y16075" s="243"/>
    </row>
    <row r="16076" spans="22:25" x14ac:dyDescent="0.25">
      <c r="V16076" s="280"/>
      <c r="Y16076" s="243"/>
    </row>
    <row r="16077" spans="22:25" x14ac:dyDescent="0.25">
      <c r="V16077" s="280"/>
      <c r="Y16077" s="243"/>
    </row>
    <row r="16078" spans="22:25" x14ac:dyDescent="0.25">
      <c r="V16078" s="280"/>
      <c r="Y16078" s="243"/>
    </row>
    <row r="16079" spans="22:25" x14ac:dyDescent="0.25">
      <c r="V16079" s="280"/>
      <c r="Y16079" s="243"/>
    </row>
    <row r="16080" spans="22:25" x14ac:dyDescent="0.25">
      <c r="V16080" s="280"/>
      <c r="Y16080" s="243"/>
    </row>
    <row r="16081" spans="22:25" x14ac:dyDescent="0.25">
      <c r="V16081" s="280"/>
      <c r="Y16081" s="243"/>
    </row>
    <row r="16082" spans="22:25" x14ac:dyDescent="0.25">
      <c r="V16082" s="280"/>
      <c r="Y16082" s="243"/>
    </row>
    <row r="16083" spans="22:25" x14ac:dyDescent="0.25">
      <c r="V16083" s="280"/>
      <c r="Y16083" s="243"/>
    </row>
    <row r="16084" spans="22:25" x14ac:dyDescent="0.25">
      <c r="V16084" s="280"/>
      <c r="Y16084" s="243"/>
    </row>
    <row r="16085" spans="22:25" x14ac:dyDescent="0.25">
      <c r="V16085" s="280"/>
      <c r="Y16085" s="243"/>
    </row>
    <row r="16086" spans="22:25" x14ac:dyDescent="0.25">
      <c r="V16086" s="280"/>
      <c r="Y16086" s="243"/>
    </row>
    <row r="16087" spans="22:25" x14ac:dyDescent="0.25">
      <c r="V16087" s="280"/>
      <c r="Y16087" s="243"/>
    </row>
    <row r="16088" spans="22:25" x14ac:dyDescent="0.25">
      <c r="V16088" s="280"/>
      <c r="Y16088" s="243"/>
    </row>
    <row r="16089" spans="22:25" x14ac:dyDescent="0.25">
      <c r="V16089" s="280"/>
      <c r="Y16089" s="243"/>
    </row>
    <row r="16090" spans="22:25" x14ac:dyDescent="0.25">
      <c r="V16090" s="280"/>
      <c r="Y16090" s="243"/>
    </row>
    <row r="16091" spans="22:25" x14ac:dyDescent="0.25">
      <c r="V16091" s="280"/>
      <c r="Y16091" s="243"/>
    </row>
    <row r="16092" spans="22:25" x14ac:dyDescent="0.25">
      <c r="V16092" s="280"/>
      <c r="Y16092" s="243"/>
    </row>
    <row r="16093" spans="22:25" x14ac:dyDescent="0.25">
      <c r="V16093" s="280"/>
      <c r="Y16093" s="243"/>
    </row>
    <row r="16094" spans="22:25" x14ac:dyDescent="0.25">
      <c r="V16094" s="280"/>
      <c r="Y16094" s="243"/>
    </row>
    <row r="16095" spans="22:25" x14ac:dyDescent="0.25">
      <c r="V16095" s="280"/>
      <c r="Y16095" s="243"/>
    </row>
    <row r="16096" spans="22:25" x14ac:dyDescent="0.25">
      <c r="V16096" s="280"/>
      <c r="Y16096" s="243"/>
    </row>
    <row r="16097" spans="22:25" x14ac:dyDescent="0.25">
      <c r="V16097" s="280"/>
      <c r="Y16097" s="243"/>
    </row>
    <row r="16098" spans="22:25" x14ac:dyDescent="0.25">
      <c r="V16098" s="280"/>
      <c r="Y16098" s="243"/>
    </row>
    <row r="16099" spans="22:25" x14ac:dyDescent="0.25">
      <c r="V16099" s="280"/>
      <c r="Y16099" s="243"/>
    </row>
    <row r="16100" spans="22:25" x14ac:dyDescent="0.25">
      <c r="V16100" s="280"/>
      <c r="Y16100" s="243"/>
    </row>
    <row r="16101" spans="22:25" x14ac:dyDescent="0.25">
      <c r="V16101" s="280"/>
      <c r="Y16101" s="243"/>
    </row>
    <row r="16102" spans="22:25" x14ac:dyDescent="0.25">
      <c r="V16102" s="280"/>
      <c r="Y16102" s="243"/>
    </row>
    <row r="16103" spans="22:25" x14ac:dyDescent="0.25">
      <c r="V16103" s="280"/>
      <c r="Y16103" s="243"/>
    </row>
    <row r="16104" spans="22:25" x14ac:dyDescent="0.25">
      <c r="V16104" s="280"/>
      <c r="Y16104" s="243"/>
    </row>
    <row r="16105" spans="22:25" x14ac:dyDescent="0.25">
      <c r="V16105" s="280"/>
      <c r="Y16105" s="243"/>
    </row>
    <row r="16106" spans="22:25" x14ac:dyDescent="0.25">
      <c r="V16106" s="280"/>
      <c r="Y16106" s="243"/>
    </row>
    <row r="16107" spans="22:25" x14ac:dyDescent="0.25">
      <c r="V16107" s="280"/>
      <c r="Y16107" s="243"/>
    </row>
    <row r="16108" spans="22:25" x14ac:dyDescent="0.25">
      <c r="V16108" s="280"/>
      <c r="Y16108" s="243"/>
    </row>
    <row r="16109" spans="22:25" x14ac:dyDescent="0.25">
      <c r="V16109" s="280"/>
      <c r="Y16109" s="243"/>
    </row>
    <row r="16110" spans="22:25" x14ac:dyDescent="0.25">
      <c r="V16110" s="280"/>
      <c r="Y16110" s="243"/>
    </row>
    <row r="16111" spans="22:25" x14ac:dyDescent="0.25">
      <c r="V16111" s="280"/>
      <c r="Y16111" s="243"/>
    </row>
    <row r="16112" spans="22:25" x14ac:dyDescent="0.25">
      <c r="V16112" s="280"/>
      <c r="Y16112" s="243"/>
    </row>
    <row r="16113" spans="22:25" x14ac:dyDescent="0.25">
      <c r="V16113" s="280"/>
      <c r="Y16113" s="243"/>
    </row>
    <row r="16114" spans="22:25" x14ac:dyDescent="0.25">
      <c r="V16114" s="280"/>
      <c r="Y16114" s="243"/>
    </row>
    <row r="16115" spans="22:25" x14ac:dyDescent="0.25">
      <c r="V16115" s="280"/>
      <c r="Y16115" s="243"/>
    </row>
    <row r="16116" spans="22:25" x14ac:dyDescent="0.25">
      <c r="V16116" s="280"/>
      <c r="Y16116" s="243"/>
    </row>
    <row r="16117" spans="22:25" x14ac:dyDescent="0.25">
      <c r="V16117" s="280"/>
      <c r="Y16117" s="243"/>
    </row>
    <row r="16118" spans="22:25" x14ac:dyDescent="0.25">
      <c r="V16118" s="280"/>
      <c r="Y16118" s="243"/>
    </row>
    <row r="16119" spans="22:25" x14ac:dyDescent="0.25">
      <c r="V16119" s="280"/>
      <c r="Y16119" s="243"/>
    </row>
    <row r="16120" spans="22:25" x14ac:dyDescent="0.25">
      <c r="V16120" s="280"/>
      <c r="Y16120" s="243"/>
    </row>
    <row r="16121" spans="22:25" x14ac:dyDescent="0.25">
      <c r="V16121" s="280"/>
      <c r="Y16121" s="243"/>
    </row>
    <row r="16122" spans="22:25" x14ac:dyDescent="0.25">
      <c r="V16122" s="280"/>
      <c r="Y16122" s="243"/>
    </row>
    <row r="16123" spans="22:25" x14ac:dyDescent="0.25">
      <c r="V16123" s="280"/>
      <c r="Y16123" s="243"/>
    </row>
    <row r="16124" spans="22:25" x14ac:dyDescent="0.25">
      <c r="V16124" s="280"/>
      <c r="Y16124" s="243"/>
    </row>
    <row r="16125" spans="22:25" x14ac:dyDescent="0.25">
      <c r="V16125" s="280"/>
      <c r="Y16125" s="243"/>
    </row>
    <row r="16126" spans="22:25" x14ac:dyDescent="0.25">
      <c r="V16126" s="280"/>
      <c r="Y16126" s="243"/>
    </row>
    <row r="16127" spans="22:25" x14ac:dyDescent="0.25">
      <c r="V16127" s="280"/>
      <c r="Y16127" s="243"/>
    </row>
    <row r="16128" spans="22:25" x14ac:dyDescent="0.25">
      <c r="V16128" s="280"/>
      <c r="Y16128" s="243"/>
    </row>
    <row r="16129" spans="22:25" x14ac:dyDescent="0.25">
      <c r="V16129" s="280"/>
      <c r="Y16129" s="243"/>
    </row>
    <row r="16130" spans="22:25" x14ac:dyDescent="0.25">
      <c r="V16130" s="280"/>
      <c r="Y16130" s="243"/>
    </row>
    <row r="16131" spans="22:25" x14ac:dyDescent="0.25">
      <c r="V16131" s="280"/>
      <c r="Y16131" s="243"/>
    </row>
    <row r="16132" spans="22:25" x14ac:dyDescent="0.25">
      <c r="V16132" s="280"/>
      <c r="Y16132" s="243"/>
    </row>
    <row r="16133" spans="22:25" x14ac:dyDescent="0.25">
      <c r="V16133" s="280"/>
      <c r="Y16133" s="243"/>
    </row>
    <row r="16134" spans="22:25" x14ac:dyDescent="0.25">
      <c r="V16134" s="280"/>
      <c r="Y16134" s="243"/>
    </row>
    <row r="16135" spans="22:25" x14ac:dyDescent="0.25">
      <c r="V16135" s="280"/>
      <c r="Y16135" s="243"/>
    </row>
    <row r="16136" spans="22:25" x14ac:dyDescent="0.25">
      <c r="V16136" s="280"/>
      <c r="Y16136" s="243"/>
    </row>
    <row r="16137" spans="22:25" x14ac:dyDescent="0.25">
      <c r="V16137" s="280"/>
      <c r="Y16137" s="243"/>
    </row>
    <row r="16138" spans="22:25" x14ac:dyDescent="0.25">
      <c r="V16138" s="280"/>
      <c r="Y16138" s="243"/>
    </row>
    <row r="16139" spans="22:25" x14ac:dyDescent="0.25">
      <c r="V16139" s="280"/>
      <c r="Y16139" s="243"/>
    </row>
    <row r="16140" spans="22:25" x14ac:dyDescent="0.25">
      <c r="V16140" s="280"/>
      <c r="Y16140" s="243"/>
    </row>
    <row r="16141" spans="22:25" x14ac:dyDescent="0.25">
      <c r="V16141" s="280"/>
      <c r="Y16141" s="243"/>
    </row>
    <row r="16142" spans="22:25" x14ac:dyDescent="0.25">
      <c r="V16142" s="280"/>
      <c r="Y16142" s="243"/>
    </row>
    <row r="16143" spans="22:25" x14ac:dyDescent="0.25">
      <c r="V16143" s="280"/>
      <c r="Y16143" s="243"/>
    </row>
    <row r="16144" spans="22:25" x14ac:dyDescent="0.25">
      <c r="V16144" s="280"/>
      <c r="Y16144" s="243"/>
    </row>
    <row r="16145" spans="22:25" x14ac:dyDescent="0.25">
      <c r="V16145" s="280"/>
      <c r="Y16145" s="243"/>
    </row>
    <row r="16146" spans="22:25" x14ac:dyDescent="0.25">
      <c r="V16146" s="280"/>
      <c r="Y16146" s="243"/>
    </row>
    <row r="16147" spans="22:25" x14ac:dyDescent="0.25">
      <c r="V16147" s="280"/>
      <c r="Y16147" s="243"/>
    </row>
    <row r="16148" spans="22:25" x14ac:dyDescent="0.25">
      <c r="V16148" s="280"/>
      <c r="Y16148" s="243"/>
    </row>
    <row r="16149" spans="22:25" x14ac:dyDescent="0.25">
      <c r="V16149" s="280"/>
      <c r="Y16149" s="243"/>
    </row>
    <row r="16150" spans="22:25" x14ac:dyDescent="0.25">
      <c r="V16150" s="280"/>
      <c r="Y16150" s="243"/>
    </row>
    <row r="16151" spans="22:25" x14ac:dyDescent="0.25">
      <c r="V16151" s="280"/>
      <c r="Y16151" s="243"/>
    </row>
    <row r="16152" spans="22:25" x14ac:dyDescent="0.25">
      <c r="V16152" s="280"/>
      <c r="Y16152" s="243"/>
    </row>
    <row r="16153" spans="22:25" x14ac:dyDescent="0.25">
      <c r="V16153" s="280"/>
      <c r="Y16153" s="243"/>
    </row>
    <row r="16154" spans="22:25" x14ac:dyDescent="0.25">
      <c r="V16154" s="280"/>
      <c r="Y16154" s="243"/>
    </row>
    <row r="16155" spans="22:25" x14ac:dyDescent="0.25">
      <c r="V16155" s="280"/>
      <c r="Y16155" s="243"/>
    </row>
    <row r="16156" spans="22:25" x14ac:dyDescent="0.25">
      <c r="V16156" s="280"/>
      <c r="Y16156" s="243"/>
    </row>
    <row r="16157" spans="22:25" x14ac:dyDescent="0.25">
      <c r="V16157" s="280"/>
      <c r="Y16157" s="243"/>
    </row>
    <row r="16158" spans="22:25" x14ac:dyDescent="0.25">
      <c r="V16158" s="280"/>
      <c r="Y16158" s="243"/>
    </row>
    <row r="16159" spans="22:25" x14ac:dyDescent="0.25">
      <c r="V16159" s="280"/>
      <c r="Y16159" s="243"/>
    </row>
    <row r="16160" spans="22:25" x14ac:dyDescent="0.25">
      <c r="V16160" s="280"/>
      <c r="Y16160" s="243"/>
    </row>
    <row r="16161" spans="22:25" x14ac:dyDescent="0.25">
      <c r="V16161" s="280"/>
      <c r="Y16161" s="243"/>
    </row>
    <row r="16162" spans="22:25" x14ac:dyDescent="0.25">
      <c r="V16162" s="280"/>
      <c r="Y16162" s="243"/>
    </row>
    <row r="16163" spans="22:25" x14ac:dyDescent="0.25">
      <c r="V16163" s="280"/>
      <c r="Y16163" s="243"/>
    </row>
    <row r="16164" spans="22:25" x14ac:dyDescent="0.25">
      <c r="V16164" s="280"/>
      <c r="Y16164" s="243"/>
    </row>
    <row r="16165" spans="22:25" x14ac:dyDescent="0.25">
      <c r="V16165" s="280"/>
      <c r="Y16165" s="243"/>
    </row>
    <row r="16166" spans="22:25" x14ac:dyDescent="0.25">
      <c r="V16166" s="280"/>
      <c r="Y16166" s="243"/>
    </row>
    <row r="16167" spans="22:25" x14ac:dyDescent="0.25">
      <c r="V16167" s="280"/>
      <c r="Y16167" s="243"/>
    </row>
    <row r="16168" spans="22:25" x14ac:dyDescent="0.25">
      <c r="V16168" s="280"/>
      <c r="Y16168" s="243"/>
    </row>
    <row r="16169" spans="22:25" x14ac:dyDescent="0.25">
      <c r="V16169" s="280"/>
      <c r="Y16169" s="243"/>
    </row>
    <row r="16170" spans="22:25" x14ac:dyDescent="0.25">
      <c r="V16170" s="280"/>
      <c r="Y16170" s="243"/>
    </row>
    <row r="16171" spans="22:25" x14ac:dyDescent="0.25">
      <c r="V16171" s="280"/>
      <c r="Y16171" s="243"/>
    </row>
    <row r="16172" spans="22:25" x14ac:dyDescent="0.25">
      <c r="V16172" s="280"/>
      <c r="Y16172" s="243"/>
    </row>
    <row r="16173" spans="22:25" x14ac:dyDescent="0.25">
      <c r="V16173" s="280"/>
      <c r="Y16173" s="243"/>
    </row>
    <row r="16174" spans="22:25" x14ac:dyDescent="0.25">
      <c r="V16174" s="280"/>
      <c r="Y16174" s="243"/>
    </row>
    <row r="16175" spans="22:25" x14ac:dyDescent="0.25">
      <c r="V16175" s="280"/>
      <c r="Y16175" s="243"/>
    </row>
    <row r="16176" spans="22:25" x14ac:dyDescent="0.25">
      <c r="V16176" s="280"/>
      <c r="Y16176" s="243"/>
    </row>
    <row r="16177" spans="22:25" x14ac:dyDescent="0.25">
      <c r="V16177" s="280"/>
      <c r="Y16177" s="243"/>
    </row>
    <row r="16178" spans="22:25" x14ac:dyDescent="0.25">
      <c r="V16178" s="280"/>
      <c r="Y16178" s="243"/>
    </row>
    <row r="16179" spans="22:25" x14ac:dyDescent="0.25">
      <c r="V16179" s="280"/>
      <c r="Y16179" s="243"/>
    </row>
    <row r="16180" spans="22:25" x14ac:dyDescent="0.25">
      <c r="V16180" s="280"/>
      <c r="Y16180" s="243"/>
    </row>
    <row r="16181" spans="22:25" x14ac:dyDescent="0.25">
      <c r="V16181" s="280"/>
      <c r="Y16181" s="243"/>
    </row>
    <row r="16182" spans="22:25" x14ac:dyDescent="0.25">
      <c r="V16182" s="280"/>
      <c r="Y16182" s="243"/>
    </row>
    <row r="16183" spans="22:25" x14ac:dyDescent="0.25">
      <c r="V16183" s="280"/>
      <c r="Y16183" s="243"/>
    </row>
    <row r="16184" spans="22:25" x14ac:dyDescent="0.25">
      <c r="V16184" s="280"/>
      <c r="Y16184" s="243"/>
    </row>
    <row r="16185" spans="22:25" x14ac:dyDescent="0.25">
      <c r="V16185" s="280"/>
      <c r="Y16185" s="243"/>
    </row>
    <row r="16186" spans="22:25" x14ac:dyDescent="0.25">
      <c r="V16186" s="280"/>
      <c r="Y16186" s="243"/>
    </row>
    <row r="16187" spans="22:25" x14ac:dyDescent="0.25">
      <c r="V16187" s="280"/>
      <c r="Y16187" s="243"/>
    </row>
    <row r="16188" spans="22:25" x14ac:dyDescent="0.25">
      <c r="V16188" s="280"/>
      <c r="Y16188" s="243"/>
    </row>
    <row r="16189" spans="22:25" x14ac:dyDescent="0.25">
      <c r="V16189" s="280"/>
      <c r="Y16189" s="243"/>
    </row>
    <row r="16190" spans="22:25" x14ac:dyDescent="0.25">
      <c r="V16190" s="280"/>
      <c r="Y16190" s="243"/>
    </row>
    <row r="16191" spans="22:25" x14ac:dyDescent="0.25">
      <c r="V16191" s="280"/>
      <c r="Y16191" s="243"/>
    </row>
    <row r="16192" spans="22:25" x14ac:dyDescent="0.25">
      <c r="V16192" s="280"/>
      <c r="Y16192" s="243"/>
    </row>
    <row r="16193" spans="22:25" x14ac:dyDescent="0.25">
      <c r="V16193" s="280"/>
      <c r="Y16193" s="243"/>
    </row>
    <row r="16194" spans="22:25" x14ac:dyDescent="0.25">
      <c r="V16194" s="280"/>
      <c r="Y16194" s="243"/>
    </row>
    <row r="16195" spans="22:25" x14ac:dyDescent="0.25">
      <c r="V16195" s="280"/>
      <c r="Y16195" s="243"/>
    </row>
    <row r="16196" spans="22:25" x14ac:dyDescent="0.25">
      <c r="V16196" s="280"/>
      <c r="Y16196" s="243"/>
    </row>
    <row r="16197" spans="22:25" x14ac:dyDescent="0.25">
      <c r="V16197" s="280"/>
      <c r="Y16197" s="243"/>
    </row>
    <row r="16198" spans="22:25" x14ac:dyDescent="0.25">
      <c r="V16198" s="280"/>
      <c r="Y16198" s="243"/>
    </row>
    <row r="16199" spans="22:25" x14ac:dyDescent="0.25">
      <c r="V16199" s="280"/>
      <c r="Y16199" s="243"/>
    </row>
    <row r="16200" spans="22:25" x14ac:dyDescent="0.25">
      <c r="V16200" s="280"/>
      <c r="Y16200" s="243"/>
    </row>
    <row r="16201" spans="22:25" x14ac:dyDescent="0.25">
      <c r="V16201" s="280"/>
      <c r="Y16201" s="243"/>
    </row>
    <row r="16202" spans="22:25" x14ac:dyDescent="0.25">
      <c r="V16202" s="280"/>
      <c r="Y16202" s="243"/>
    </row>
    <row r="16203" spans="22:25" x14ac:dyDescent="0.25">
      <c r="V16203" s="280"/>
      <c r="Y16203" s="243"/>
    </row>
    <row r="16204" spans="22:25" x14ac:dyDescent="0.25">
      <c r="V16204" s="280"/>
      <c r="Y16204" s="243"/>
    </row>
    <row r="16205" spans="22:25" x14ac:dyDescent="0.25">
      <c r="V16205" s="280"/>
      <c r="Y16205" s="243"/>
    </row>
    <row r="16206" spans="22:25" x14ac:dyDescent="0.25">
      <c r="V16206" s="280"/>
      <c r="Y16206" s="243"/>
    </row>
    <row r="16207" spans="22:25" x14ac:dyDescent="0.25">
      <c r="V16207" s="280"/>
      <c r="Y16207" s="243"/>
    </row>
    <row r="16208" spans="22:25" x14ac:dyDescent="0.25">
      <c r="V16208" s="280"/>
      <c r="Y16208" s="243"/>
    </row>
    <row r="16209" spans="22:25" x14ac:dyDescent="0.25">
      <c r="V16209" s="280"/>
      <c r="Y16209" s="243"/>
    </row>
    <row r="16210" spans="22:25" x14ac:dyDescent="0.25">
      <c r="V16210" s="280"/>
      <c r="Y16210" s="243"/>
    </row>
    <row r="16211" spans="22:25" x14ac:dyDescent="0.25">
      <c r="V16211" s="280"/>
      <c r="Y16211" s="243"/>
    </row>
    <row r="16212" spans="22:25" x14ac:dyDescent="0.25">
      <c r="V16212" s="280"/>
      <c r="Y16212" s="243"/>
    </row>
    <row r="16213" spans="22:25" x14ac:dyDescent="0.25">
      <c r="V16213" s="280"/>
      <c r="Y16213" s="243"/>
    </row>
    <row r="16214" spans="22:25" x14ac:dyDescent="0.25">
      <c r="V16214" s="280"/>
      <c r="Y16214" s="243"/>
    </row>
    <row r="16215" spans="22:25" x14ac:dyDescent="0.25">
      <c r="V16215" s="280"/>
      <c r="Y16215" s="243"/>
    </row>
    <row r="16216" spans="22:25" x14ac:dyDescent="0.25">
      <c r="V16216" s="280"/>
      <c r="Y16216" s="243"/>
    </row>
    <row r="16217" spans="22:25" x14ac:dyDescent="0.25">
      <c r="V16217" s="280"/>
      <c r="Y16217" s="243"/>
    </row>
    <row r="16218" spans="22:25" x14ac:dyDescent="0.25">
      <c r="V16218" s="280"/>
      <c r="Y16218" s="243"/>
    </row>
    <row r="16219" spans="22:25" x14ac:dyDescent="0.25">
      <c r="V16219" s="280"/>
      <c r="Y16219" s="243"/>
    </row>
    <row r="16220" spans="22:25" x14ac:dyDescent="0.25">
      <c r="V16220" s="280"/>
      <c r="Y16220" s="243"/>
    </row>
    <row r="16221" spans="22:25" x14ac:dyDescent="0.25">
      <c r="V16221" s="280"/>
      <c r="Y16221" s="243"/>
    </row>
    <row r="16222" spans="22:25" x14ac:dyDescent="0.25">
      <c r="V16222" s="280"/>
      <c r="Y16222" s="243"/>
    </row>
    <row r="16223" spans="22:25" x14ac:dyDescent="0.25">
      <c r="V16223" s="280"/>
      <c r="Y16223" s="243"/>
    </row>
    <row r="16224" spans="22:25" x14ac:dyDescent="0.25">
      <c r="V16224" s="280"/>
      <c r="Y16224" s="243"/>
    </row>
    <row r="16225" spans="22:25" x14ac:dyDescent="0.25">
      <c r="V16225" s="280"/>
      <c r="Y16225" s="243"/>
    </row>
    <row r="16226" spans="22:25" x14ac:dyDescent="0.25">
      <c r="V16226" s="280"/>
      <c r="Y16226" s="243"/>
    </row>
    <row r="16227" spans="22:25" x14ac:dyDescent="0.25">
      <c r="V16227" s="280"/>
      <c r="Y16227" s="243"/>
    </row>
    <row r="16228" spans="22:25" x14ac:dyDescent="0.25">
      <c r="V16228" s="280"/>
      <c r="Y16228" s="243"/>
    </row>
    <row r="16229" spans="22:25" x14ac:dyDescent="0.25">
      <c r="V16229" s="280"/>
      <c r="Y16229" s="243"/>
    </row>
    <row r="16230" spans="22:25" x14ac:dyDescent="0.25">
      <c r="V16230" s="280"/>
      <c r="Y16230" s="243"/>
    </row>
    <row r="16231" spans="22:25" x14ac:dyDescent="0.25">
      <c r="V16231" s="280"/>
      <c r="Y16231" s="243"/>
    </row>
    <row r="16232" spans="22:25" x14ac:dyDescent="0.25">
      <c r="V16232" s="280"/>
      <c r="Y16232" s="243"/>
    </row>
    <row r="16233" spans="22:25" x14ac:dyDescent="0.25">
      <c r="V16233" s="280"/>
      <c r="Y16233" s="243"/>
    </row>
    <row r="16234" spans="22:25" x14ac:dyDescent="0.25">
      <c r="V16234" s="280"/>
      <c r="Y16234" s="243"/>
    </row>
    <row r="16235" spans="22:25" x14ac:dyDescent="0.25">
      <c r="V16235" s="280"/>
      <c r="Y16235" s="243"/>
    </row>
    <row r="16236" spans="22:25" x14ac:dyDescent="0.25">
      <c r="V16236" s="280"/>
      <c r="Y16236" s="243"/>
    </row>
    <row r="16237" spans="22:25" x14ac:dyDescent="0.25">
      <c r="V16237" s="280"/>
      <c r="Y16237" s="243"/>
    </row>
    <row r="16238" spans="22:25" x14ac:dyDescent="0.25">
      <c r="V16238" s="280"/>
      <c r="Y16238" s="243"/>
    </row>
    <row r="16239" spans="22:25" x14ac:dyDescent="0.25">
      <c r="V16239" s="280"/>
      <c r="Y16239" s="243"/>
    </row>
    <row r="16240" spans="22:25" x14ac:dyDescent="0.25">
      <c r="V16240" s="280"/>
      <c r="Y16240" s="243"/>
    </row>
    <row r="16241" spans="22:25" x14ac:dyDescent="0.25">
      <c r="V16241" s="280"/>
      <c r="Y16241" s="243"/>
    </row>
    <row r="16242" spans="22:25" x14ac:dyDescent="0.25">
      <c r="V16242" s="280"/>
      <c r="Y16242" s="243"/>
    </row>
    <row r="16243" spans="22:25" x14ac:dyDescent="0.25">
      <c r="V16243" s="280"/>
      <c r="Y16243" s="243"/>
    </row>
    <row r="16244" spans="22:25" x14ac:dyDescent="0.25">
      <c r="V16244" s="280"/>
      <c r="Y16244" s="243"/>
    </row>
    <row r="16245" spans="22:25" x14ac:dyDescent="0.25">
      <c r="V16245" s="280"/>
      <c r="Y16245" s="243"/>
    </row>
    <row r="16246" spans="22:25" x14ac:dyDescent="0.25">
      <c r="V16246" s="280"/>
      <c r="Y16246" s="243"/>
    </row>
    <row r="16247" spans="22:25" x14ac:dyDescent="0.25">
      <c r="V16247" s="280"/>
      <c r="Y16247" s="243"/>
    </row>
    <row r="16248" spans="22:25" x14ac:dyDescent="0.25">
      <c r="V16248" s="280"/>
      <c r="Y16248" s="243"/>
    </row>
    <row r="16249" spans="22:25" x14ac:dyDescent="0.25">
      <c r="V16249" s="280"/>
      <c r="Y16249" s="243"/>
    </row>
    <row r="16250" spans="22:25" x14ac:dyDescent="0.25">
      <c r="V16250" s="280"/>
      <c r="Y16250" s="243"/>
    </row>
    <row r="16251" spans="22:25" x14ac:dyDescent="0.25">
      <c r="V16251" s="280"/>
      <c r="Y16251" s="243"/>
    </row>
    <row r="16252" spans="22:25" x14ac:dyDescent="0.25">
      <c r="V16252" s="280"/>
      <c r="Y16252" s="243"/>
    </row>
    <row r="16253" spans="22:25" x14ac:dyDescent="0.25">
      <c r="V16253" s="280"/>
      <c r="Y16253" s="243"/>
    </row>
    <row r="16254" spans="22:25" x14ac:dyDescent="0.25">
      <c r="V16254" s="280"/>
      <c r="Y16254" s="243"/>
    </row>
    <row r="16255" spans="22:25" x14ac:dyDescent="0.25">
      <c r="V16255" s="280"/>
      <c r="Y16255" s="243"/>
    </row>
    <row r="16256" spans="22:25" x14ac:dyDescent="0.25">
      <c r="V16256" s="280"/>
      <c r="Y16256" s="243"/>
    </row>
    <row r="16257" spans="22:25" x14ac:dyDescent="0.25">
      <c r="V16257" s="280"/>
      <c r="Y16257" s="243"/>
    </row>
    <row r="16258" spans="22:25" x14ac:dyDescent="0.25">
      <c r="V16258" s="280"/>
      <c r="Y16258" s="243"/>
    </row>
    <row r="16259" spans="22:25" x14ac:dyDescent="0.25">
      <c r="V16259" s="280"/>
      <c r="Y16259" s="243"/>
    </row>
    <row r="16260" spans="22:25" x14ac:dyDescent="0.25">
      <c r="V16260" s="280"/>
      <c r="Y16260" s="243"/>
    </row>
    <row r="16261" spans="22:25" x14ac:dyDescent="0.25">
      <c r="V16261" s="280"/>
      <c r="Y16261" s="243"/>
    </row>
    <row r="16262" spans="22:25" x14ac:dyDescent="0.25">
      <c r="V16262" s="280"/>
      <c r="Y16262" s="243"/>
    </row>
    <row r="16263" spans="22:25" x14ac:dyDescent="0.25">
      <c r="V16263" s="280"/>
      <c r="Y16263" s="243"/>
    </row>
    <row r="16264" spans="22:25" x14ac:dyDescent="0.25">
      <c r="V16264" s="280"/>
      <c r="Y16264" s="243"/>
    </row>
    <row r="16265" spans="22:25" x14ac:dyDescent="0.25">
      <c r="V16265" s="280"/>
      <c r="Y16265" s="243"/>
    </row>
    <row r="16266" spans="22:25" x14ac:dyDescent="0.25">
      <c r="V16266" s="280"/>
      <c r="Y16266" s="243"/>
    </row>
    <row r="16267" spans="22:25" x14ac:dyDescent="0.25">
      <c r="V16267" s="280"/>
      <c r="Y16267" s="243"/>
    </row>
    <row r="16268" spans="22:25" x14ac:dyDescent="0.25">
      <c r="V16268" s="280"/>
      <c r="Y16268" s="243"/>
    </row>
    <row r="16269" spans="22:25" x14ac:dyDescent="0.25">
      <c r="V16269" s="280"/>
      <c r="Y16269" s="243"/>
    </row>
    <row r="16270" spans="22:25" x14ac:dyDescent="0.25">
      <c r="V16270" s="280"/>
      <c r="Y16270" s="243"/>
    </row>
    <row r="16271" spans="22:25" x14ac:dyDescent="0.25">
      <c r="V16271" s="280"/>
      <c r="Y16271" s="243"/>
    </row>
    <row r="16272" spans="22:25" x14ac:dyDescent="0.25">
      <c r="V16272" s="280"/>
      <c r="Y16272" s="243"/>
    </row>
    <row r="16273" spans="22:25" x14ac:dyDescent="0.25">
      <c r="V16273" s="280"/>
      <c r="Y16273" s="243"/>
    </row>
    <row r="16274" spans="22:25" x14ac:dyDescent="0.25">
      <c r="V16274" s="280"/>
      <c r="Y16274" s="243"/>
    </row>
    <row r="16275" spans="22:25" x14ac:dyDescent="0.25">
      <c r="V16275" s="280"/>
      <c r="Y16275" s="243"/>
    </row>
    <row r="16276" spans="22:25" x14ac:dyDescent="0.25">
      <c r="V16276" s="280"/>
      <c r="Y16276" s="243"/>
    </row>
    <row r="16277" spans="22:25" x14ac:dyDescent="0.25">
      <c r="V16277" s="280"/>
      <c r="Y16277" s="243"/>
    </row>
    <row r="16278" spans="22:25" x14ac:dyDescent="0.25">
      <c r="V16278" s="280"/>
      <c r="Y16278" s="243"/>
    </row>
    <row r="16279" spans="22:25" x14ac:dyDescent="0.25">
      <c r="V16279" s="280"/>
      <c r="Y16279" s="243"/>
    </row>
    <row r="16280" spans="22:25" x14ac:dyDescent="0.25">
      <c r="V16280" s="280"/>
      <c r="Y16280" s="243"/>
    </row>
    <row r="16281" spans="22:25" x14ac:dyDescent="0.25">
      <c r="V16281" s="280"/>
      <c r="Y16281" s="243"/>
    </row>
    <row r="16282" spans="22:25" x14ac:dyDescent="0.25">
      <c r="V16282" s="280"/>
      <c r="Y16282" s="243"/>
    </row>
    <row r="16283" spans="22:25" x14ac:dyDescent="0.25">
      <c r="V16283" s="280"/>
      <c r="Y16283" s="243"/>
    </row>
    <row r="16284" spans="22:25" x14ac:dyDescent="0.25">
      <c r="V16284" s="280"/>
      <c r="Y16284" s="243"/>
    </row>
    <row r="16285" spans="22:25" x14ac:dyDescent="0.25">
      <c r="V16285" s="280"/>
      <c r="Y16285" s="243"/>
    </row>
    <row r="16286" spans="22:25" x14ac:dyDescent="0.25">
      <c r="V16286" s="280"/>
      <c r="Y16286" s="243"/>
    </row>
    <row r="16287" spans="22:25" x14ac:dyDescent="0.25">
      <c r="V16287" s="280"/>
      <c r="Y16287" s="243"/>
    </row>
    <row r="16288" spans="22:25" x14ac:dyDescent="0.25">
      <c r="V16288" s="280"/>
      <c r="Y16288" s="243"/>
    </row>
    <row r="16289" spans="22:25" x14ac:dyDescent="0.25">
      <c r="V16289" s="280"/>
      <c r="Y16289" s="243"/>
    </row>
    <row r="16290" spans="22:25" x14ac:dyDescent="0.25">
      <c r="V16290" s="280"/>
      <c r="Y16290" s="243"/>
    </row>
    <row r="16291" spans="22:25" x14ac:dyDescent="0.25">
      <c r="V16291" s="280"/>
      <c r="Y16291" s="243"/>
    </row>
    <row r="16292" spans="22:25" x14ac:dyDescent="0.25">
      <c r="V16292" s="280"/>
      <c r="Y16292" s="243"/>
    </row>
    <row r="16293" spans="22:25" x14ac:dyDescent="0.25">
      <c r="V16293" s="280"/>
      <c r="Y16293" s="243"/>
    </row>
    <row r="16294" spans="22:25" x14ac:dyDescent="0.25">
      <c r="V16294" s="280"/>
      <c r="Y16294" s="243"/>
    </row>
    <row r="16295" spans="22:25" x14ac:dyDescent="0.25">
      <c r="V16295" s="280"/>
      <c r="Y16295" s="243"/>
    </row>
    <row r="16296" spans="22:25" x14ac:dyDescent="0.25">
      <c r="V16296" s="280"/>
      <c r="Y16296" s="243"/>
    </row>
    <row r="16297" spans="22:25" x14ac:dyDescent="0.25">
      <c r="V16297" s="280"/>
      <c r="Y16297" s="243"/>
    </row>
    <row r="16298" spans="22:25" x14ac:dyDescent="0.25">
      <c r="V16298" s="280"/>
      <c r="Y16298" s="243"/>
    </row>
    <row r="16299" spans="22:25" x14ac:dyDescent="0.25">
      <c r="V16299" s="280"/>
      <c r="Y16299" s="243"/>
    </row>
    <row r="16300" spans="22:25" x14ac:dyDescent="0.25">
      <c r="V16300" s="280"/>
      <c r="Y16300" s="243"/>
    </row>
    <row r="16301" spans="22:25" x14ac:dyDescent="0.25">
      <c r="V16301" s="280"/>
      <c r="Y16301" s="243"/>
    </row>
    <row r="16302" spans="22:25" x14ac:dyDescent="0.25">
      <c r="V16302" s="280"/>
      <c r="Y16302" s="243"/>
    </row>
    <row r="16303" spans="22:25" x14ac:dyDescent="0.25">
      <c r="V16303" s="280"/>
      <c r="Y16303" s="243"/>
    </row>
    <row r="16304" spans="22:25" x14ac:dyDescent="0.25">
      <c r="V16304" s="280"/>
      <c r="Y16304" s="243"/>
    </row>
    <row r="16305" spans="22:25" x14ac:dyDescent="0.25">
      <c r="V16305" s="280"/>
      <c r="Y16305" s="243"/>
    </row>
    <row r="16306" spans="22:25" x14ac:dyDescent="0.25">
      <c r="V16306" s="280"/>
      <c r="Y16306" s="243"/>
    </row>
    <row r="16307" spans="22:25" x14ac:dyDescent="0.25">
      <c r="V16307" s="280"/>
      <c r="Y16307" s="243"/>
    </row>
    <row r="16308" spans="22:25" x14ac:dyDescent="0.25">
      <c r="V16308" s="280"/>
      <c r="Y16308" s="243"/>
    </row>
    <row r="16309" spans="22:25" x14ac:dyDescent="0.25">
      <c r="V16309" s="280"/>
      <c r="Y16309" s="243"/>
    </row>
    <row r="16310" spans="22:25" x14ac:dyDescent="0.25">
      <c r="V16310" s="280"/>
      <c r="Y16310" s="243"/>
    </row>
    <row r="16311" spans="22:25" x14ac:dyDescent="0.25">
      <c r="V16311" s="280"/>
      <c r="Y16311" s="243"/>
    </row>
    <row r="16312" spans="22:25" x14ac:dyDescent="0.25">
      <c r="V16312" s="280"/>
      <c r="Y16312" s="243"/>
    </row>
    <row r="16313" spans="22:25" x14ac:dyDescent="0.25">
      <c r="V16313" s="280"/>
      <c r="Y16313" s="243"/>
    </row>
    <row r="16314" spans="22:25" x14ac:dyDescent="0.25">
      <c r="V16314" s="280"/>
      <c r="Y16314" s="243"/>
    </row>
    <row r="16315" spans="22:25" x14ac:dyDescent="0.25">
      <c r="V16315" s="280"/>
      <c r="Y16315" s="243"/>
    </row>
    <row r="16316" spans="22:25" x14ac:dyDescent="0.25">
      <c r="V16316" s="280"/>
      <c r="Y16316" s="243"/>
    </row>
    <row r="16317" spans="22:25" x14ac:dyDescent="0.25">
      <c r="V16317" s="280"/>
      <c r="Y16317" s="243"/>
    </row>
    <row r="16318" spans="22:25" x14ac:dyDescent="0.25">
      <c r="V16318" s="280"/>
      <c r="Y16318" s="243"/>
    </row>
    <row r="16319" spans="22:25" x14ac:dyDescent="0.25">
      <c r="V16319" s="280"/>
      <c r="Y16319" s="243"/>
    </row>
    <row r="16320" spans="22:25" x14ac:dyDescent="0.25">
      <c r="V16320" s="280"/>
      <c r="Y16320" s="243"/>
    </row>
    <row r="16321" spans="22:25" x14ac:dyDescent="0.25">
      <c r="V16321" s="280"/>
      <c r="Y16321" s="243"/>
    </row>
    <row r="16322" spans="22:25" x14ac:dyDescent="0.25">
      <c r="V16322" s="280"/>
      <c r="Y16322" s="243"/>
    </row>
    <row r="16323" spans="22:25" x14ac:dyDescent="0.25">
      <c r="V16323" s="280"/>
      <c r="Y16323" s="243"/>
    </row>
    <row r="16324" spans="22:25" x14ac:dyDescent="0.25">
      <c r="V16324" s="280"/>
      <c r="Y16324" s="243"/>
    </row>
    <row r="16325" spans="22:25" x14ac:dyDescent="0.25">
      <c r="V16325" s="280"/>
      <c r="Y16325" s="243"/>
    </row>
    <row r="16326" spans="22:25" x14ac:dyDescent="0.25">
      <c r="V16326" s="280"/>
      <c r="Y16326" s="243"/>
    </row>
    <row r="16327" spans="22:25" x14ac:dyDescent="0.25">
      <c r="V16327" s="280"/>
      <c r="Y16327" s="243"/>
    </row>
    <row r="16328" spans="22:25" x14ac:dyDescent="0.25">
      <c r="V16328" s="280"/>
      <c r="Y16328" s="243"/>
    </row>
    <row r="16329" spans="22:25" x14ac:dyDescent="0.25">
      <c r="V16329" s="280"/>
      <c r="Y16329" s="243"/>
    </row>
    <row r="16330" spans="22:25" x14ac:dyDescent="0.25">
      <c r="V16330" s="280"/>
      <c r="Y16330" s="243"/>
    </row>
    <row r="16331" spans="22:25" x14ac:dyDescent="0.25">
      <c r="V16331" s="280"/>
      <c r="Y16331" s="243"/>
    </row>
    <row r="16332" spans="22:25" x14ac:dyDescent="0.25">
      <c r="V16332" s="280"/>
      <c r="Y16332" s="243"/>
    </row>
    <row r="16333" spans="22:25" x14ac:dyDescent="0.25">
      <c r="V16333" s="280"/>
      <c r="Y16333" s="243"/>
    </row>
    <row r="16334" spans="22:25" x14ac:dyDescent="0.25">
      <c r="V16334" s="280"/>
      <c r="Y16334" s="243"/>
    </row>
    <row r="16335" spans="22:25" x14ac:dyDescent="0.25">
      <c r="V16335" s="280"/>
      <c r="Y16335" s="243"/>
    </row>
    <row r="16336" spans="22:25" x14ac:dyDescent="0.25">
      <c r="V16336" s="280"/>
      <c r="Y16336" s="243"/>
    </row>
    <row r="16337" spans="22:25" x14ac:dyDescent="0.25">
      <c r="V16337" s="280"/>
      <c r="Y16337" s="243"/>
    </row>
    <row r="16338" spans="22:25" x14ac:dyDescent="0.25">
      <c r="V16338" s="280"/>
      <c r="Y16338" s="243"/>
    </row>
    <row r="16339" spans="22:25" x14ac:dyDescent="0.25">
      <c r="V16339" s="280"/>
      <c r="Y16339" s="243"/>
    </row>
    <row r="16340" spans="22:25" x14ac:dyDescent="0.25">
      <c r="V16340" s="280"/>
      <c r="Y16340" s="243"/>
    </row>
    <row r="16341" spans="22:25" x14ac:dyDescent="0.25">
      <c r="V16341" s="280"/>
      <c r="Y16341" s="243"/>
    </row>
    <row r="16342" spans="22:25" x14ac:dyDescent="0.25">
      <c r="V16342" s="280"/>
      <c r="Y16342" s="243"/>
    </row>
    <row r="16343" spans="22:25" x14ac:dyDescent="0.25">
      <c r="V16343" s="280"/>
      <c r="Y16343" s="243"/>
    </row>
    <row r="16344" spans="22:25" x14ac:dyDescent="0.25">
      <c r="V16344" s="280"/>
      <c r="Y16344" s="243"/>
    </row>
    <row r="16345" spans="22:25" x14ac:dyDescent="0.25">
      <c r="V16345" s="280"/>
      <c r="Y16345" s="243"/>
    </row>
    <row r="16346" spans="22:25" x14ac:dyDescent="0.25">
      <c r="V16346" s="280"/>
      <c r="Y16346" s="243"/>
    </row>
    <row r="16347" spans="22:25" x14ac:dyDescent="0.25">
      <c r="V16347" s="280"/>
      <c r="Y16347" s="243"/>
    </row>
    <row r="16348" spans="22:25" x14ac:dyDescent="0.25">
      <c r="V16348" s="280"/>
      <c r="Y16348" s="243"/>
    </row>
    <row r="16349" spans="22:25" x14ac:dyDescent="0.25">
      <c r="V16349" s="280"/>
      <c r="Y16349" s="243"/>
    </row>
    <row r="16350" spans="22:25" x14ac:dyDescent="0.25">
      <c r="V16350" s="280"/>
      <c r="Y16350" s="243"/>
    </row>
    <row r="16351" spans="22:25" x14ac:dyDescent="0.25">
      <c r="V16351" s="280"/>
      <c r="Y16351" s="243"/>
    </row>
    <row r="16352" spans="22:25" x14ac:dyDescent="0.25">
      <c r="V16352" s="280"/>
      <c r="Y16352" s="243"/>
    </row>
    <row r="16353" spans="22:25" x14ac:dyDescent="0.25">
      <c r="V16353" s="280"/>
      <c r="Y16353" s="243"/>
    </row>
    <row r="16354" spans="22:25" x14ac:dyDescent="0.25">
      <c r="V16354" s="280"/>
      <c r="Y16354" s="243"/>
    </row>
    <row r="16355" spans="22:25" x14ac:dyDescent="0.25">
      <c r="V16355" s="280"/>
      <c r="Y16355" s="243"/>
    </row>
    <row r="16356" spans="22:25" x14ac:dyDescent="0.25">
      <c r="V16356" s="280"/>
      <c r="Y16356" s="243"/>
    </row>
    <row r="16357" spans="22:25" x14ac:dyDescent="0.25">
      <c r="V16357" s="280"/>
      <c r="Y16357" s="243"/>
    </row>
    <row r="16358" spans="22:25" x14ac:dyDescent="0.25">
      <c r="V16358" s="280"/>
      <c r="Y16358" s="243"/>
    </row>
    <row r="16359" spans="22:25" x14ac:dyDescent="0.25">
      <c r="V16359" s="280"/>
      <c r="Y16359" s="243"/>
    </row>
    <row r="16360" spans="22:25" x14ac:dyDescent="0.25">
      <c r="V16360" s="280"/>
      <c r="Y16360" s="243"/>
    </row>
    <row r="16361" spans="22:25" x14ac:dyDescent="0.25">
      <c r="V16361" s="280"/>
      <c r="Y16361" s="243"/>
    </row>
    <row r="16362" spans="22:25" x14ac:dyDescent="0.25">
      <c r="V16362" s="280"/>
      <c r="Y16362" s="243"/>
    </row>
    <row r="16363" spans="22:25" x14ac:dyDescent="0.25">
      <c r="V16363" s="280"/>
      <c r="Y16363" s="243"/>
    </row>
    <row r="16364" spans="22:25" x14ac:dyDescent="0.25">
      <c r="V16364" s="280"/>
      <c r="Y16364" s="243"/>
    </row>
    <row r="16365" spans="22:25" x14ac:dyDescent="0.25">
      <c r="V16365" s="280"/>
      <c r="Y16365" s="243"/>
    </row>
    <row r="16366" spans="22:25" x14ac:dyDescent="0.25">
      <c r="V16366" s="280"/>
      <c r="Y16366" s="243"/>
    </row>
    <row r="16367" spans="22:25" x14ac:dyDescent="0.25">
      <c r="V16367" s="280"/>
      <c r="Y16367" s="243"/>
    </row>
    <row r="16368" spans="22:25" x14ac:dyDescent="0.25">
      <c r="V16368" s="280"/>
      <c r="Y16368" s="243"/>
    </row>
    <row r="16369" spans="22:25" x14ac:dyDescent="0.25">
      <c r="V16369" s="280"/>
      <c r="Y16369" s="243"/>
    </row>
    <row r="16370" spans="22:25" x14ac:dyDescent="0.25">
      <c r="V16370" s="280"/>
      <c r="Y16370" s="243"/>
    </row>
    <row r="16371" spans="22:25" x14ac:dyDescent="0.25">
      <c r="V16371" s="280"/>
      <c r="Y16371" s="243"/>
    </row>
    <row r="16372" spans="22:25" x14ac:dyDescent="0.25">
      <c r="V16372" s="280"/>
      <c r="Y16372" s="243"/>
    </row>
    <row r="16373" spans="22:25" x14ac:dyDescent="0.25">
      <c r="V16373" s="280"/>
      <c r="Y16373" s="243"/>
    </row>
    <row r="16374" spans="22:25" x14ac:dyDescent="0.25">
      <c r="V16374" s="280"/>
      <c r="Y16374" s="243"/>
    </row>
    <row r="16375" spans="22:25" x14ac:dyDescent="0.25">
      <c r="V16375" s="280"/>
      <c r="Y16375" s="243"/>
    </row>
    <row r="16376" spans="22:25" x14ac:dyDescent="0.25">
      <c r="V16376" s="280"/>
      <c r="Y16376" s="243"/>
    </row>
    <row r="16377" spans="22:25" x14ac:dyDescent="0.25">
      <c r="V16377" s="280"/>
      <c r="Y16377" s="243"/>
    </row>
    <row r="16378" spans="22:25" x14ac:dyDescent="0.25">
      <c r="V16378" s="280"/>
      <c r="Y16378" s="243"/>
    </row>
    <row r="16379" spans="22:25" x14ac:dyDescent="0.25">
      <c r="V16379" s="280"/>
      <c r="Y16379" s="243"/>
    </row>
    <row r="16380" spans="22:25" x14ac:dyDescent="0.25">
      <c r="V16380" s="280"/>
      <c r="Y16380" s="243"/>
    </row>
    <row r="16381" spans="22:25" x14ac:dyDescent="0.25">
      <c r="V16381" s="280"/>
      <c r="Y16381" s="243"/>
    </row>
    <row r="16382" spans="22:25" x14ac:dyDescent="0.25">
      <c r="V16382" s="280"/>
      <c r="Y16382" s="243"/>
    </row>
    <row r="16383" spans="22:25" x14ac:dyDescent="0.25">
      <c r="V16383" s="280"/>
      <c r="Y16383" s="243"/>
    </row>
    <row r="16384" spans="22:25" x14ac:dyDescent="0.25">
      <c r="V16384" s="280"/>
      <c r="Y16384" s="243"/>
    </row>
    <row r="16385" spans="22:25" x14ac:dyDescent="0.25">
      <c r="V16385" s="280"/>
      <c r="Y16385" s="243"/>
    </row>
    <row r="16386" spans="22:25" x14ac:dyDescent="0.25">
      <c r="V16386" s="280"/>
      <c r="Y16386" s="243"/>
    </row>
    <row r="16387" spans="22:25" x14ac:dyDescent="0.25">
      <c r="V16387" s="280"/>
      <c r="Y16387" s="243"/>
    </row>
    <row r="16388" spans="22:25" x14ac:dyDescent="0.25">
      <c r="V16388" s="280"/>
      <c r="Y16388" s="243"/>
    </row>
    <row r="16389" spans="22:25" x14ac:dyDescent="0.25">
      <c r="V16389" s="280"/>
      <c r="Y16389" s="243"/>
    </row>
    <row r="16390" spans="22:25" x14ac:dyDescent="0.25">
      <c r="V16390" s="280"/>
      <c r="Y16390" s="243"/>
    </row>
    <row r="16391" spans="22:25" x14ac:dyDescent="0.25">
      <c r="V16391" s="280"/>
      <c r="Y16391" s="243"/>
    </row>
    <row r="16392" spans="22:25" x14ac:dyDescent="0.25">
      <c r="V16392" s="280"/>
      <c r="Y16392" s="243"/>
    </row>
    <row r="16393" spans="22:25" x14ac:dyDescent="0.25">
      <c r="V16393" s="280"/>
      <c r="Y16393" s="243"/>
    </row>
    <row r="16394" spans="22:25" x14ac:dyDescent="0.25">
      <c r="V16394" s="280"/>
      <c r="Y16394" s="243"/>
    </row>
    <row r="16395" spans="22:25" x14ac:dyDescent="0.25">
      <c r="V16395" s="280"/>
      <c r="Y16395" s="243"/>
    </row>
    <row r="16396" spans="22:25" x14ac:dyDescent="0.25">
      <c r="V16396" s="280"/>
      <c r="Y16396" s="243"/>
    </row>
    <row r="16397" spans="22:25" x14ac:dyDescent="0.25">
      <c r="V16397" s="280"/>
      <c r="Y16397" s="243"/>
    </row>
    <row r="16398" spans="22:25" x14ac:dyDescent="0.25">
      <c r="V16398" s="280"/>
      <c r="Y16398" s="243"/>
    </row>
    <row r="16399" spans="22:25" x14ac:dyDescent="0.25">
      <c r="V16399" s="280"/>
      <c r="Y16399" s="243"/>
    </row>
    <row r="16400" spans="22:25" x14ac:dyDescent="0.25">
      <c r="V16400" s="280"/>
      <c r="Y16400" s="243"/>
    </row>
    <row r="16401" spans="22:25" x14ac:dyDescent="0.25">
      <c r="V16401" s="280"/>
      <c r="Y16401" s="243"/>
    </row>
    <row r="16402" spans="22:25" x14ac:dyDescent="0.25">
      <c r="V16402" s="280"/>
      <c r="Y16402" s="243"/>
    </row>
    <row r="16403" spans="22:25" x14ac:dyDescent="0.25">
      <c r="V16403" s="280"/>
      <c r="Y16403" s="243"/>
    </row>
    <row r="16404" spans="22:25" x14ac:dyDescent="0.25">
      <c r="V16404" s="280"/>
      <c r="Y16404" s="243"/>
    </row>
    <row r="16405" spans="22:25" x14ac:dyDescent="0.25">
      <c r="V16405" s="280"/>
      <c r="Y16405" s="243"/>
    </row>
    <row r="16406" spans="22:25" x14ac:dyDescent="0.25">
      <c r="V16406" s="280"/>
      <c r="Y16406" s="243"/>
    </row>
    <row r="16407" spans="22:25" x14ac:dyDescent="0.25">
      <c r="V16407" s="280"/>
      <c r="Y16407" s="243"/>
    </row>
    <row r="16408" spans="22:25" x14ac:dyDescent="0.25">
      <c r="V16408" s="280"/>
      <c r="Y16408" s="243"/>
    </row>
    <row r="16409" spans="22:25" x14ac:dyDescent="0.25">
      <c r="V16409" s="280"/>
      <c r="Y16409" s="243"/>
    </row>
    <row r="16410" spans="22:25" x14ac:dyDescent="0.25">
      <c r="V16410" s="280"/>
      <c r="Y16410" s="243"/>
    </row>
    <row r="16411" spans="22:25" x14ac:dyDescent="0.25">
      <c r="V16411" s="280"/>
      <c r="Y16411" s="243"/>
    </row>
    <row r="16412" spans="22:25" x14ac:dyDescent="0.25">
      <c r="V16412" s="280"/>
      <c r="Y16412" s="243"/>
    </row>
    <row r="16413" spans="22:25" x14ac:dyDescent="0.25">
      <c r="V16413" s="280"/>
      <c r="Y16413" s="243"/>
    </row>
    <row r="16414" spans="22:25" x14ac:dyDescent="0.25">
      <c r="V16414" s="280"/>
      <c r="Y16414" s="243"/>
    </row>
    <row r="16415" spans="22:25" x14ac:dyDescent="0.25">
      <c r="V16415" s="280"/>
      <c r="Y16415" s="243"/>
    </row>
    <row r="16416" spans="22:25" x14ac:dyDescent="0.25">
      <c r="V16416" s="280"/>
      <c r="Y16416" s="243"/>
    </row>
    <row r="16417" spans="22:25" x14ac:dyDescent="0.25">
      <c r="V16417" s="280"/>
      <c r="Y16417" s="243"/>
    </row>
    <row r="16418" spans="22:25" x14ac:dyDescent="0.25">
      <c r="V16418" s="280"/>
      <c r="Y16418" s="243"/>
    </row>
    <row r="16419" spans="22:25" x14ac:dyDescent="0.25">
      <c r="V16419" s="280"/>
      <c r="Y16419" s="243"/>
    </row>
    <row r="16420" spans="22:25" x14ac:dyDescent="0.25">
      <c r="V16420" s="280"/>
      <c r="Y16420" s="243"/>
    </row>
    <row r="16421" spans="22:25" x14ac:dyDescent="0.25">
      <c r="V16421" s="280"/>
      <c r="Y16421" s="243"/>
    </row>
    <row r="16422" spans="22:25" x14ac:dyDescent="0.25">
      <c r="V16422" s="280"/>
      <c r="Y16422" s="243"/>
    </row>
    <row r="16423" spans="22:25" x14ac:dyDescent="0.25">
      <c r="V16423" s="280"/>
      <c r="Y16423" s="243"/>
    </row>
    <row r="16424" spans="22:25" x14ac:dyDescent="0.25">
      <c r="V16424" s="280"/>
      <c r="Y16424" s="243"/>
    </row>
    <row r="16425" spans="22:25" x14ac:dyDescent="0.25">
      <c r="V16425" s="280"/>
      <c r="Y16425" s="243"/>
    </row>
    <row r="16426" spans="22:25" x14ac:dyDescent="0.25">
      <c r="V16426" s="280"/>
      <c r="Y16426" s="243"/>
    </row>
    <row r="16427" spans="22:25" x14ac:dyDescent="0.25">
      <c r="V16427" s="280"/>
      <c r="Y16427" s="243"/>
    </row>
    <row r="16428" spans="22:25" x14ac:dyDescent="0.25">
      <c r="V16428" s="280"/>
      <c r="Y16428" s="243"/>
    </row>
    <row r="16429" spans="22:25" x14ac:dyDescent="0.25">
      <c r="V16429" s="280"/>
      <c r="Y16429" s="243"/>
    </row>
    <row r="16430" spans="22:25" x14ac:dyDescent="0.25">
      <c r="V16430" s="280"/>
      <c r="Y16430" s="243"/>
    </row>
    <row r="16431" spans="22:25" x14ac:dyDescent="0.25">
      <c r="V16431" s="280"/>
      <c r="Y16431" s="243"/>
    </row>
    <row r="16432" spans="22:25" x14ac:dyDescent="0.25">
      <c r="V16432" s="280"/>
      <c r="Y16432" s="243"/>
    </row>
    <row r="16433" spans="22:25" x14ac:dyDescent="0.25">
      <c r="V16433" s="280"/>
      <c r="Y16433" s="243"/>
    </row>
    <row r="16434" spans="22:25" x14ac:dyDescent="0.25">
      <c r="V16434" s="280"/>
      <c r="Y16434" s="243"/>
    </row>
    <row r="16435" spans="22:25" x14ac:dyDescent="0.25">
      <c r="V16435" s="280"/>
      <c r="Y16435" s="243"/>
    </row>
    <row r="16436" spans="22:25" x14ac:dyDescent="0.25">
      <c r="V16436" s="280"/>
      <c r="Y16436" s="243"/>
    </row>
    <row r="16437" spans="22:25" x14ac:dyDescent="0.25">
      <c r="V16437" s="280"/>
      <c r="Y16437" s="243"/>
    </row>
    <row r="16438" spans="22:25" x14ac:dyDescent="0.25">
      <c r="V16438" s="280"/>
      <c r="Y16438" s="243"/>
    </row>
    <row r="16439" spans="22:25" x14ac:dyDescent="0.25">
      <c r="V16439" s="280"/>
      <c r="Y16439" s="243"/>
    </row>
    <row r="16440" spans="22:25" x14ac:dyDescent="0.25">
      <c r="V16440" s="280"/>
      <c r="Y16440" s="243"/>
    </row>
    <row r="16441" spans="22:25" x14ac:dyDescent="0.25">
      <c r="V16441" s="280"/>
      <c r="Y16441" s="243"/>
    </row>
    <row r="16442" spans="22:25" x14ac:dyDescent="0.25">
      <c r="V16442" s="280"/>
      <c r="Y16442" s="243"/>
    </row>
    <row r="16443" spans="22:25" x14ac:dyDescent="0.25">
      <c r="V16443" s="280"/>
      <c r="Y16443" s="243"/>
    </row>
    <row r="16444" spans="22:25" x14ac:dyDescent="0.25">
      <c r="V16444" s="280"/>
      <c r="Y16444" s="243"/>
    </row>
    <row r="16445" spans="22:25" x14ac:dyDescent="0.25">
      <c r="V16445" s="280"/>
      <c r="Y16445" s="243"/>
    </row>
    <row r="16446" spans="22:25" x14ac:dyDescent="0.25">
      <c r="V16446" s="280"/>
      <c r="Y16446" s="243"/>
    </row>
    <row r="16447" spans="22:25" x14ac:dyDescent="0.25">
      <c r="V16447" s="280"/>
      <c r="Y16447" s="243"/>
    </row>
    <row r="16448" spans="22:25" x14ac:dyDescent="0.25">
      <c r="V16448" s="280"/>
      <c r="Y16448" s="243"/>
    </row>
    <row r="16449" spans="22:25" x14ac:dyDescent="0.25">
      <c r="V16449" s="280"/>
      <c r="Y16449" s="243"/>
    </row>
    <row r="16450" spans="22:25" x14ac:dyDescent="0.25">
      <c r="V16450" s="280"/>
      <c r="Y16450" s="243"/>
    </row>
    <row r="16451" spans="22:25" x14ac:dyDescent="0.25">
      <c r="V16451" s="280"/>
      <c r="Y16451" s="243"/>
    </row>
    <row r="16452" spans="22:25" x14ac:dyDescent="0.25">
      <c r="V16452" s="280"/>
      <c r="Y16452" s="243"/>
    </row>
    <row r="16453" spans="22:25" x14ac:dyDescent="0.25">
      <c r="V16453" s="280"/>
      <c r="Y16453" s="243"/>
    </row>
    <row r="16454" spans="22:25" x14ac:dyDescent="0.25">
      <c r="V16454" s="280"/>
      <c r="Y16454" s="243"/>
    </row>
    <row r="16455" spans="22:25" x14ac:dyDescent="0.25">
      <c r="V16455" s="280"/>
      <c r="Y16455" s="243"/>
    </row>
    <row r="16456" spans="22:25" x14ac:dyDescent="0.25">
      <c r="V16456" s="280"/>
      <c r="Y16456" s="243"/>
    </row>
    <row r="16457" spans="22:25" x14ac:dyDescent="0.25">
      <c r="V16457" s="280"/>
      <c r="Y16457" s="243"/>
    </row>
    <row r="16458" spans="22:25" x14ac:dyDescent="0.25">
      <c r="V16458" s="280"/>
      <c r="Y16458" s="243"/>
    </row>
    <row r="16459" spans="22:25" x14ac:dyDescent="0.25">
      <c r="V16459" s="280"/>
      <c r="Y16459" s="243"/>
    </row>
    <row r="16460" spans="22:25" x14ac:dyDescent="0.25">
      <c r="V16460" s="280"/>
      <c r="Y16460" s="243"/>
    </row>
    <row r="16461" spans="22:25" x14ac:dyDescent="0.25">
      <c r="V16461" s="280"/>
      <c r="Y16461" s="243"/>
    </row>
    <row r="16462" spans="22:25" x14ac:dyDescent="0.25">
      <c r="V16462" s="280"/>
      <c r="Y16462" s="243"/>
    </row>
    <row r="16463" spans="22:25" x14ac:dyDescent="0.25">
      <c r="V16463" s="280"/>
      <c r="Y16463" s="243"/>
    </row>
    <row r="16464" spans="22:25" x14ac:dyDescent="0.25">
      <c r="V16464" s="280"/>
      <c r="Y16464" s="243"/>
    </row>
    <row r="16465" spans="22:25" x14ac:dyDescent="0.25">
      <c r="V16465" s="280"/>
      <c r="Y16465" s="243"/>
    </row>
    <row r="16466" spans="22:25" x14ac:dyDescent="0.25">
      <c r="V16466" s="280"/>
      <c r="Y16466" s="243"/>
    </row>
    <row r="16467" spans="22:25" x14ac:dyDescent="0.25">
      <c r="V16467" s="280"/>
      <c r="Y16467" s="243"/>
    </row>
    <row r="16468" spans="22:25" x14ac:dyDescent="0.25">
      <c r="V16468" s="280"/>
      <c r="Y16468" s="243"/>
    </row>
    <row r="16469" spans="22:25" x14ac:dyDescent="0.25">
      <c r="V16469" s="280"/>
      <c r="Y16469" s="243"/>
    </row>
    <row r="16470" spans="22:25" x14ac:dyDescent="0.25">
      <c r="V16470" s="280"/>
      <c r="Y16470" s="243"/>
    </row>
    <row r="16471" spans="22:25" x14ac:dyDescent="0.25">
      <c r="V16471" s="280"/>
      <c r="Y16471" s="243"/>
    </row>
    <row r="16472" spans="22:25" x14ac:dyDescent="0.25">
      <c r="V16472" s="280"/>
      <c r="Y16472" s="243"/>
    </row>
    <row r="16473" spans="22:25" x14ac:dyDescent="0.25">
      <c r="V16473" s="280"/>
      <c r="Y16473" s="243"/>
    </row>
    <row r="16474" spans="22:25" x14ac:dyDescent="0.25">
      <c r="V16474" s="280"/>
      <c r="Y16474" s="243"/>
    </row>
    <row r="16475" spans="22:25" x14ac:dyDescent="0.25">
      <c r="V16475" s="280"/>
      <c r="Y16475" s="243"/>
    </row>
    <row r="16476" spans="22:25" x14ac:dyDescent="0.25">
      <c r="V16476" s="280"/>
      <c r="Y16476" s="243"/>
    </row>
    <row r="16477" spans="22:25" x14ac:dyDescent="0.25">
      <c r="V16477" s="280"/>
      <c r="Y16477" s="243"/>
    </row>
    <row r="16478" spans="22:25" x14ac:dyDescent="0.25">
      <c r="V16478" s="280"/>
      <c r="Y16478" s="243"/>
    </row>
    <row r="16479" spans="22:25" x14ac:dyDescent="0.25">
      <c r="V16479" s="280"/>
      <c r="Y16479" s="243"/>
    </row>
    <row r="16480" spans="22:25" x14ac:dyDescent="0.25">
      <c r="V16480" s="280"/>
      <c r="Y16480" s="243"/>
    </row>
    <row r="16481" spans="22:25" x14ac:dyDescent="0.25">
      <c r="V16481" s="280"/>
      <c r="Y16481" s="243"/>
    </row>
    <row r="16482" spans="22:25" x14ac:dyDescent="0.25">
      <c r="V16482" s="280"/>
      <c r="Y16482" s="243"/>
    </row>
    <row r="16483" spans="22:25" x14ac:dyDescent="0.25">
      <c r="V16483" s="280"/>
      <c r="Y16483" s="243"/>
    </row>
    <row r="16484" spans="22:25" x14ac:dyDescent="0.25">
      <c r="V16484" s="280"/>
      <c r="Y16484" s="243"/>
    </row>
    <row r="16485" spans="22:25" x14ac:dyDescent="0.25">
      <c r="V16485" s="280"/>
      <c r="Y16485" s="243"/>
    </row>
    <row r="16486" spans="22:25" x14ac:dyDescent="0.25">
      <c r="V16486" s="280"/>
      <c r="Y16486" s="243"/>
    </row>
    <row r="16487" spans="22:25" x14ac:dyDescent="0.25">
      <c r="V16487" s="280"/>
      <c r="Y16487" s="243"/>
    </row>
    <row r="16488" spans="22:25" x14ac:dyDescent="0.25">
      <c r="V16488" s="280"/>
      <c r="Y16488" s="243"/>
    </row>
    <row r="16489" spans="22:25" x14ac:dyDescent="0.25">
      <c r="V16489" s="280"/>
      <c r="Y16489" s="243"/>
    </row>
    <row r="16490" spans="22:25" x14ac:dyDescent="0.25">
      <c r="V16490" s="280"/>
      <c r="Y16490" s="243"/>
    </row>
    <row r="16491" spans="22:25" x14ac:dyDescent="0.25">
      <c r="V16491" s="280"/>
      <c r="Y16491" s="243"/>
    </row>
    <row r="16492" spans="22:25" x14ac:dyDescent="0.25">
      <c r="V16492" s="280"/>
      <c r="Y16492" s="243"/>
    </row>
    <row r="16493" spans="22:25" x14ac:dyDescent="0.25">
      <c r="V16493" s="280"/>
      <c r="Y16493" s="243"/>
    </row>
    <row r="16494" spans="22:25" x14ac:dyDescent="0.25">
      <c r="V16494" s="280"/>
      <c r="Y16494" s="243"/>
    </row>
    <row r="16495" spans="22:25" x14ac:dyDescent="0.25">
      <c r="V16495" s="280"/>
      <c r="Y16495" s="243"/>
    </row>
    <row r="16496" spans="22:25" x14ac:dyDescent="0.25">
      <c r="V16496" s="280"/>
      <c r="Y16496" s="243"/>
    </row>
    <row r="16497" spans="22:25" x14ac:dyDescent="0.25">
      <c r="V16497" s="280"/>
      <c r="Y16497" s="243"/>
    </row>
    <row r="16498" spans="22:25" x14ac:dyDescent="0.25">
      <c r="V16498" s="280"/>
      <c r="Y16498" s="243"/>
    </row>
    <row r="16499" spans="22:25" x14ac:dyDescent="0.25">
      <c r="V16499" s="280"/>
      <c r="Y16499" s="243"/>
    </row>
    <row r="16500" spans="22:25" x14ac:dyDescent="0.25">
      <c r="V16500" s="280"/>
      <c r="Y16500" s="243"/>
    </row>
    <row r="16501" spans="22:25" x14ac:dyDescent="0.25">
      <c r="V16501" s="280"/>
      <c r="Y16501" s="243"/>
    </row>
    <row r="16502" spans="22:25" x14ac:dyDescent="0.25">
      <c r="V16502" s="280"/>
      <c r="Y16502" s="243"/>
    </row>
    <row r="16503" spans="22:25" x14ac:dyDescent="0.25">
      <c r="V16503" s="280"/>
      <c r="Y16503" s="243"/>
    </row>
    <row r="16504" spans="22:25" x14ac:dyDescent="0.25">
      <c r="V16504" s="280"/>
      <c r="Y16504" s="243"/>
    </row>
    <row r="16505" spans="22:25" x14ac:dyDescent="0.25">
      <c r="V16505" s="280"/>
      <c r="Y16505" s="243"/>
    </row>
    <row r="16506" spans="22:25" x14ac:dyDescent="0.25">
      <c r="V16506" s="280"/>
      <c r="Y16506" s="243"/>
    </row>
    <row r="16507" spans="22:25" x14ac:dyDescent="0.25">
      <c r="V16507" s="280"/>
      <c r="Y16507" s="243"/>
    </row>
    <row r="16508" spans="22:25" x14ac:dyDescent="0.25">
      <c r="V16508" s="280"/>
      <c r="Y16508" s="243"/>
    </row>
    <row r="16509" spans="22:25" x14ac:dyDescent="0.25">
      <c r="V16509" s="280"/>
      <c r="Y16509" s="243"/>
    </row>
    <row r="16510" spans="22:25" x14ac:dyDescent="0.25">
      <c r="V16510" s="280"/>
      <c r="Y16510" s="243"/>
    </row>
    <row r="16511" spans="22:25" x14ac:dyDescent="0.25">
      <c r="V16511" s="280"/>
      <c r="Y16511" s="243"/>
    </row>
    <row r="16512" spans="22:25" x14ac:dyDescent="0.25">
      <c r="V16512" s="280"/>
      <c r="Y16512" s="243"/>
    </row>
    <row r="16513" spans="22:25" x14ac:dyDescent="0.25">
      <c r="V16513" s="280"/>
      <c r="Y16513" s="243"/>
    </row>
    <row r="16514" spans="22:25" x14ac:dyDescent="0.25">
      <c r="V16514" s="280"/>
      <c r="Y16514" s="243"/>
    </row>
    <row r="16515" spans="22:25" x14ac:dyDescent="0.25">
      <c r="V16515" s="280"/>
      <c r="Y16515" s="243"/>
    </row>
    <row r="16516" spans="22:25" x14ac:dyDescent="0.25">
      <c r="V16516" s="280"/>
      <c r="Y16516" s="243"/>
    </row>
    <row r="16517" spans="22:25" x14ac:dyDescent="0.25">
      <c r="V16517" s="280"/>
      <c r="Y16517" s="243"/>
    </row>
    <row r="16518" spans="22:25" x14ac:dyDescent="0.25">
      <c r="V16518" s="280"/>
      <c r="Y16518" s="243"/>
    </row>
    <row r="16519" spans="22:25" x14ac:dyDescent="0.25">
      <c r="V16519" s="280"/>
      <c r="Y16519" s="243"/>
    </row>
    <row r="16520" spans="22:25" x14ac:dyDescent="0.25">
      <c r="V16520" s="280"/>
      <c r="Y16520" s="243"/>
    </row>
    <row r="16521" spans="22:25" x14ac:dyDescent="0.25">
      <c r="V16521" s="280"/>
      <c r="Y16521" s="243"/>
    </row>
    <row r="16522" spans="22:25" x14ac:dyDescent="0.25">
      <c r="V16522" s="280"/>
      <c r="Y16522" s="243"/>
    </row>
    <row r="16523" spans="22:25" x14ac:dyDescent="0.25">
      <c r="V16523" s="280"/>
      <c r="Y16523" s="243"/>
    </row>
    <row r="16524" spans="22:25" x14ac:dyDescent="0.25">
      <c r="V16524" s="280"/>
      <c r="Y16524" s="243"/>
    </row>
    <row r="16525" spans="22:25" x14ac:dyDescent="0.25">
      <c r="V16525" s="280"/>
      <c r="Y16525" s="243"/>
    </row>
    <row r="16526" spans="22:25" x14ac:dyDescent="0.25">
      <c r="V16526" s="280"/>
      <c r="Y16526" s="243"/>
    </row>
    <row r="16527" spans="22:25" x14ac:dyDescent="0.25">
      <c r="V16527" s="280"/>
      <c r="Y16527" s="243"/>
    </row>
    <row r="16528" spans="22:25" x14ac:dyDescent="0.25">
      <c r="V16528" s="280"/>
      <c r="Y16528" s="243"/>
    </row>
    <row r="16529" spans="22:25" x14ac:dyDescent="0.25">
      <c r="V16529" s="280"/>
      <c r="Y16529" s="243"/>
    </row>
    <row r="16530" spans="22:25" x14ac:dyDescent="0.25">
      <c r="V16530" s="280"/>
      <c r="Y16530" s="243"/>
    </row>
    <row r="16531" spans="22:25" x14ac:dyDescent="0.25">
      <c r="V16531" s="280"/>
      <c r="Y16531" s="243"/>
    </row>
    <row r="16532" spans="22:25" x14ac:dyDescent="0.25">
      <c r="V16532" s="280"/>
      <c r="Y16532" s="243"/>
    </row>
    <row r="16533" spans="22:25" x14ac:dyDescent="0.25">
      <c r="V16533" s="280"/>
      <c r="Y16533" s="243"/>
    </row>
    <row r="16534" spans="22:25" x14ac:dyDescent="0.25">
      <c r="V16534" s="280"/>
      <c r="Y16534" s="243"/>
    </row>
    <row r="16535" spans="22:25" x14ac:dyDescent="0.25">
      <c r="V16535" s="280"/>
      <c r="Y16535" s="243"/>
    </row>
    <row r="16536" spans="22:25" x14ac:dyDescent="0.25">
      <c r="V16536" s="280"/>
      <c r="Y16536" s="243"/>
    </row>
    <row r="16537" spans="22:25" x14ac:dyDescent="0.25">
      <c r="V16537" s="280"/>
      <c r="Y16537" s="243"/>
    </row>
    <row r="16538" spans="22:25" x14ac:dyDescent="0.25">
      <c r="V16538" s="280"/>
      <c r="Y16538" s="243"/>
    </row>
    <row r="16539" spans="22:25" x14ac:dyDescent="0.25">
      <c r="V16539" s="280"/>
      <c r="Y16539" s="243"/>
    </row>
    <row r="16540" spans="22:25" x14ac:dyDescent="0.25">
      <c r="V16540" s="280"/>
      <c r="Y16540" s="243"/>
    </row>
    <row r="16541" spans="22:25" x14ac:dyDescent="0.25">
      <c r="V16541" s="280"/>
      <c r="Y16541" s="243"/>
    </row>
    <row r="16542" spans="22:25" x14ac:dyDescent="0.25">
      <c r="V16542" s="280"/>
      <c r="Y16542" s="243"/>
    </row>
    <row r="16543" spans="22:25" x14ac:dyDescent="0.25">
      <c r="V16543" s="280"/>
      <c r="Y16543" s="243"/>
    </row>
    <row r="16544" spans="22:25" x14ac:dyDescent="0.25">
      <c r="V16544" s="280"/>
      <c r="Y16544" s="243"/>
    </row>
    <row r="16545" spans="22:25" x14ac:dyDescent="0.25">
      <c r="V16545" s="280"/>
      <c r="Y16545" s="243"/>
    </row>
    <row r="16546" spans="22:25" x14ac:dyDescent="0.25">
      <c r="V16546" s="280"/>
      <c r="Y16546" s="243"/>
    </row>
    <row r="16547" spans="22:25" x14ac:dyDescent="0.25">
      <c r="V16547" s="280"/>
      <c r="Y16547" s="243"/>
    </row>
    <row r="16548" spans="22:25" x14ac:dyDescent="0.25">
      <c r="V16548" s="280"/>
      <c r="Y16548" s="243"/>
    </row>
    <row r="16549" spans="22:25" x14ac:dyDescent="0.25">
      <c r="V16549" s="280"/>
      <c r="Y16549" s="243"/>
    </row>
    <row r="16550" spans="22:25" x14ac:dyDescent="0.25">
      <c r="V16550" s="280"/>
      <c r="Y16550" s="243"/>
    </row>
    <row r="16551" spans="22:25" x14ac:dyDescent="0.25">
      <c r="V16551" s="280"/>
      <c r="Y16551" s="243"/>
    </row>
    <row r="16552" spans="22:25" x14ac:dyDescent="0.25">
      <c r="V16552" s="280"/>
      <c r="Y16552" s="243"/>
    </row>
    <row r="16553" spans="22:25" x14ac:dyDescent="0.25">
      <c r="V16553" s="280"/>
      <c r="Y16553" s="243"/>
    </row>
    <row r="16554" spans="22:25" x14ac:dyDescent="0.25">
      <c r="V16554" s="280"/>
      <c r="Y16554" s="243"/>
    </row>
    <row r="16555" spans="22:25" x14ac:dyDescent="0.25">
      <c r="V16555" s="280"/>
      <c r="Y16555" s="243"/>
    </row>
    <row r="16556" spans="22:25" x14ac:dyDescent="0.25">
      <c r="V16556" s="280"/>
      <c r="Y16556" s="243"/>
    </row>
    <row r="16557" spans="22:25" x14ac:dyDescent="0.25">
      <c r="V16557" s="280"/>
      <c r="Y16557" s="243"/>
    </row>
    <row r="16558" spans="22:25" x14ac:dyDescent="0.25">
      <c r="V16558" s="280"/>
      <c r="Y16558" s="243"/>
    </row>
    <row r="16559" spans="22:25" x14ac:dyDescent="0.25">
      <c r="V16559" s="280"/>
      <c r="Y16559" s="243"/>
    </row>
    <row r="16560" spans="22:25" x14ac:dyDescent="0.25">
      <c r="V16560" s="280"/>
      <c r="Y16560" s="243"/>
    </row>
    <row r="16561" spans="22:25" x14ac:dyDescent="0.25">
      <c r="V16561" s="280"/>
      <c r="Y16561" s="243"/>
    </row>
    <row r="16562" spans="22:25" x14ac:dyDescent="0.25">
      <c r="V16562" s="280"/>
      <c r="Y16562" s="243"/>
    </row>
    <row r="16563" spans="22:25" x14ac:dyDescent="0.25">
      <c r="V16563" s="280"/>
      <c r="Y16563" s="243"/>
    </row>
    <row r="16564" spans="22:25" x14ac:dyDescent="0.25">
      <c r="V16564" s="280"/>
      <c r="Y16564" s="243"/>
    </row>
    <row r="16565" spans="22:25" x14ac:dyDescent="0.25">
      <c r="V16565" s="280"/>
      <c r="Y16565" s="243"/>
    </row>
    <row r="16566" spans="22:25" x14ac:dyDescent="0.25">
      <c r="V16566" s="280"/>
      <c r="Y16566" s="243"/>
    </row>
    <row r="16567" spans="22:25" x14ac:dyDescent="0.25">
      <c r="V16567" s="280"/>
      <c r="Y16567" s="243"/>
    </row>
    <row r="16568" spans="22:25" x14ac:dyDescent="0.25">
      <c r="V16568" s="280"/>
      <c r="Y16568" s="243"/>
    </row>
    <row r="16569" spans="22:25" x14ac:dyDescent="0.25">
      <c r="V16569" s="280"/>
      <c r="Y16569" s="243"/>
    </row>
    <row r="16570" spans="22:25" x14ac:dyDescent="0.25">
      <c r="V16570" s="280"/>
      <c r="Y16570" s="243"/>
    </row>
    <row r="16571" spans="22:25" x14ac:dyDescent="0.25">
      <c r="V16571" s="280"/>
      <c r="Y16571" s="243"/>
    </row>
    <row r="16572" spans="22:25" x14ac:dyDescent="0.25">
      <c r="V16572" s="280"/>
      <c r="Y16572" s="243"/>
    </row>
    <row r="16573" spans="22:25" x14ac:dyDescent="0.25">
      <c r="V16573" s="280"/>
      <c r="Y16573" s="243"/>
    </row>
    <row r="16574" spans="22:25" x14ac:dyDescent="0.25">
      <c r="V16574" s="280"/>
      <c r="Y16574" s="243"/>
    </row>
    <row r="16575" spans="22:25" x14ac:dyDescent="0.25">
      <c r="V16575" s="280"/>
      <c r="Y16575" s="243"/>
    </row>
    <row r="16576" spans="22:25" x14ac:dyDescent="0.25">
      <c r="V16576" s="280"/>
      <c r="Y16576" s="243"/>
    </row>
    <row r="16577" spans="22:25" x14ac:dyDescent="0.25">
      <c r="V16577" s="280"/>
      <c r="Y16577" s="243"/>
    </row>
    <row r="16578" spans="22:25" x14ac:dyDescent="0.25">
      <c r="V16578" s="280"/>
      <c r="Y16578" s="243"/>
    </row>
    <row r="16579" spans="22:25" x14ac:dyDescent="0.25">
      <c r="V16579" s="280"/>
      <c r="Y16579" s="243"/>
    </row>
    <row r="16580" spans="22:25" x14ac:dyDescent="0.25">
      <c r="V16580" s="280"/>
      <c r="Y16580" s="243"/>
    </row>
    <row r="16581" spans="22:25" x14ac:dyDescent="0.25">
      <c r="V16581" s="280"/>
      <c r="Y16581" s="243"/>
    </row>
    <row r="16582" spans="22:25" x14ac:dyDescent="0.25">
      <c r="V16582" s="280"/>
      <c r="Y16582" s="243"/>
    </row>
    <row r="16583" spans="22:25" x14ac:dyDescent="0.25">
      <c r="V16583" s="280"/>
      <c r="Y16583" s="243"/>
    </row>
    <row r="16584" spans="22:25" x14ac:dyDescent="0.25">
      <c r="V16584" s="280"/>
      <c r="Y16584" s="243"/>
    </row>
    <row r="16585" spans="22:25" x14ac:dyDescent="0.25">
      <c r="V16585" s="280"/>
      <c r="Y16585" s="243"/>
    </row>
    <row r="16586" spans="22:25" x14ac:dyDescent="0.25">
      <c r="V16586" s="280"/>
      <c r="Y16586" s="243"/>
    </row>
    <row r="16587" spans="22:25" x14ac:dyDescent="0.25">
      <c r="V16587" s="280"/>
      <c r="Y16587" s="243"/>
    </row>
    <row r="16588" spans="22:25" x14ac:dyDescent="0.25">
      <c r="V16588" s="280"/>
      <c r="Y16588" s="243"/>
    </row>
    <row r="16589" spans="22:25" x14ac:dyDescent="0.25">
      <c r="V16589" s="280"/>
      <c r="Y16589" s="243"/>
    </row>
    <row r="16590" spans="22:25" x14ac:dyDescent="0.25">
      <c r="V16590" s="280"/>
      <c r="Y16590" s="243"/>
    </row>
    <row r="16591" spans="22:25" x14ac:dyDescent="0.25">
      <c r="V16591" s="280"/>
      <c r="Y16591" s="243"/>
    </row>
    <row r="16592" spans="22:25" x14ac:dyDescent="0.25">
      <c r="V16592" s="280"/>
      <c r="Y16592" s="243"/>
    </row>
    <row r="16593" spans="22:25" x14ac:dyDescent="0.25">
      <c r="V16593" s="280"/>
      <c r="Y16593" s="243"/>
    </row>
    <row r="16594" spans="22:25" x14ac:dyDescent="0.25">
      <c r="V16594" s="280"/>
      <c r="Y16594" s="243"/>
    </row>
    <row r="16595" spans="22:25" x14ac:dyDescent="0.25">
      <c r="V16595" s="280"/>
      <c r="Y16595" s="243"/>
    </row>
    <row r="16596" spans="22:25" x14ac:dyDescent="0.25">
      <c r="V16596" s="280"/>
      <c r="Y16596" s="243"/>
    </row>
    <row r="16597" spans="22:25" x14ac:dyDescent="0.25">
      <c r="V16597" s="280"/>
      <c r="Y16597" s="243"/>
    </row>
    <row r="16598" spans="22:25" x14ac:dyDescent="0.25">
      <c r="V16598" s="280"/>
      <c r="Y16598" s="243"/>
    </row>
    <row r="16599" spans="22:25" x14ac:dyDescent="0.25">
      <c r="V16599" s="280"/>
      <c r="Y16599" s="243"/>
    </row>
    <row r="16600" spans="22:25" x14ac:dyDescent="0.25">
      <c r="V16600" s="280"/>
      <c r="Y16600" s="243"/>
    </row>
    <row r="16601" spans="22:25" x14ac:dyDescent="0.25">
      <c r="V16601" s="280"/>
      <c r="Y16601" s="243"/>
    </row>
    <row r="16602" spans="22:25" x14ac:dyDescent="0.25">
      <c r="V16602" s="280"/>
      <c r="Y16602" s="243"/>
    </row>
    <row r="16603" spans="22:25" x14ac:dyDescent="0.25">
      <c r="V16603" s="280"/>
      <c r="Y16603" s="243"/>
    </row>
    <row r="16604" spans="22:25" x14ac:dyDescent="0.25">
      <c r="V16604" s="280"/>
      <c r="Y16604" s="243"/>
    </row>
    <row r="16605" spans="22:25" x14ac:dyDescent="0.25">
      <c r="V16605" s="280"/>
      <c r="Y16605" s="243"/>
    </row>
    <row r="16606" spans="22:25" x14ac:dyDescent="0.25">
      <c r="V16606" s="280"/>
      <c r="Y16606" s="243"/>
    </row>
    <row r="16607" spans="22:25" x14ac:dyDescent="0.25">
      <c r="V16607" s="280"/>
      <c r="Y16607" s="243"/>
    </row>
    <row r="16608" spans="22:25" x14ac:dyDescent="0.25">
      <c r="V16608" s="280"/>
      <c r="Y16608" s="243"/>
    </row>
    <row r="16609" spans="22:25" x14ac:dyDescent="0.25">
      <c r="V16609" s="280"/>
      <c r="Y16609" s="243"/>
    </row>
    <row r="16610" spans="22:25" x14ac:dyDescent="0.25">
      <c r="V16610" s="280"/>
      <c r="Y16610" s="243"/>
    </row>
    <row r="16611" spans="22:25" x14ac:dyDescent="0.25">
      <c r="V16611" s="280"/>
      <c r="Y16611" s="243"/>
    </row>
    <row r="16612" spans="22:25" x14ac:dyDescent="0.25">
      <c r="V16612" s="280"/>
      <c r="Y16612" s="243"/>
    </row>
    <row r="16613" spans="22:25" x14ac:dyDescent="0.25">
      <c r="V16613" s="280"/>
      <c r="Y16613" s="243"/>
    </row>
    <row r="16614" spans="22:25" x14ac:dyDescent="0.25">
      <c r="V16614" s="280"/>
      <c r="Y16614" s="243"/>
    </row>
    <row r="16615" spans="22:25" x14ac:dyDescent="0.25">
      <c r="V16615" s="280"/>
      <c r="Y16615" s="243"/>
    </row>
    <row r="16616" spans="22:25" x14ac:dyDescent="0.25">
      <c r="V16616" s="280"/>
      <c r="Y16616" s="243"/>
    </row>
    <row r="16617" spans="22:25" x14ac:dyDescent="0.25">
      <c r="V16617" s="280"/>
      <c r="Y16617" s="243"/>
    </row>
    <row r="16618" spans="22:25" x14ac:dyDescent="0.25">
      <c r="V16618" s="280"/>
      <c r="Y16618" s="243"/>
    </row>
    <row r="16619" spans="22:25" x14ac:dyDescent="0.25">
      <c r="V16619" s="280"/>
      <c r="Y16619" s="243"/>
    </row>
    <row r="16620" spans="22:25" x14ac:dyDescent="0.25">
      <c r="V16620" s="280"/>
      <c r="Y16620" s="243"/>
    </row>
    <row r="16621" spans="22:25" x14ac:dyDescent="0.25">
      <c r="V16621" s="280"/>
      <c r="Y16621" s="243"/>
    </row>
    <row r="16622" spans="22:25" x14ac:dyDescent="0.25">
      <c r="V16622" s="280"/>
      <c r="Y16622" s="243"/>
    </row>
    <row r="16623" spans="22:25" x14ac:dyDescent="0.25">
      <c r="V16623" s="280"/>
      <c r="Y16623" s="243"/>
    </row>
    <row r="16624" spans="22:25" x14ac:dyDescent="0.25">
      <c r="V16624" s="280"/>
      <c r="Y16624" s="243"/>
    </row>
    <row r="16625" spans="22:25" x14ac:dyDescent="0.25">
      <c r="V16625" s="280"/>
      <c r="Y16625" s="243"/>
    </row>
    <row r="16626" spans="22:25" x14ac:dyDescent="0.25">
      <c r="V16626" s="280"/>
      <c r="Y16626" s="243"/>
    </row>
    <row r="16627" spans="22:25" x14ac:dyDescent="0.25">
      <c r="V16627" s="280"/>
      <c r="Y16627" s="243"/>
    </row>
    <row r="16628" spans="22:25" x14ac:dyDescent="0.25">
      <c r="V16628" s="280"/>
      <c r="Y16628" s="243"/>
    </row>
    <row r="16629" spans="22:25" x14ac:dyDescent="0.25">
      <c r="V16629" s="280"/>
      <c r="Y16629" s="243"/>
    </row>
    <row r="16630" spans="22:25" x14ac:dyDescent="0.25">
      <c r="V16630" s="280"/>
      <c r="Y16630" s="243"/>
    </row>
    <row r="16631" spans="22:25" x14ac:dyDescent="0.25">
      <c r="V16631" s="280"/>
      <c r="Y16631" s="243"/>
    </row>
    <row r="16632" spans="22:25" x14ac:dyDescent="0.25">
      <c r="V16632" s="280"/>
      <c r="Y16632" s="243"/>
    </row>
    <row r="16633" spans="22:25" x14ac:dyDescent="0.25">
      <c r="V16633" s="280"/>
      <c r="Y16633" s="243"/>
    </row>
    <row r="16634" spans="22:25" x14ac:dyDescent="0.25">
      <c r="V16634" s="280"/>
      <c r="Y16634" s="243"/>
    </row>
    <row r="16635" spans="22:25" x14ac:dyDescent="0.25">
      <c r="V16635" s="280"/>
      <c r="Y16635" s="243"/>
    </row>
    <row r="16636" spans="22:25" x14ac:dyDescent="0.25">
      <c r="V16636" s="280"/>
      <c r="Y16636" s="243"/>
    </row>
    <row r="16637" spans="22:25" x14ac:dyDescent="0.25">
      <c r="V16637" s="280"/>
      <c r="Y16637" s="243"/>
    </row>
    <row r="16638" spans="22:25" x14ac:dyDescent="0.25">
      <c r="V16638" s="280"/>
      <c r="Y16638" s="243"/>
    </row>
    <row r="16639" spans="22:25" x14ac:dyDescent="0.25">
      <c r="V16639" s="280"/>
      <c r="Y16639" s="243"/>
    </row>
    <row r="16640" spans="22:25" x14ac:dyDescent="0.25">
      <c r="V16640" s="280"/>
      <c r="Y16640" s="243"/>
    </row>
    <row r="16641" spans="22:25" x14ac:dyDescent="0.25">
      <c r="V16641" s="280"/>
      <c r="Y16641" s="243"/>
    </row>
    <row r="16642" spans="22:25" x14ac:dyDescent="0.25">
      <c r="V16642" s="280"/>
      <c r="Y16642" s="243"/>
    </row>
    <row r="16643" spans="22:25" x14ac:dyDescent="0.25">
      <c r="V16643" s="280"/>
      <c r="Y16643" s="243"/>
    </row>
    <row r="16644" spans="22:25" x14ac:dyDescent="0.25">
      <c r="V16644" s="280"/>
      <c r="Y16644" s="243"/>
    </row>
    <row r="16645" spans="22:25" x14ac:dyDescent="0.25">
      <c r="V16645" s="280"/>
      <c r="Y16645" s="243"/>
    </row>
    <row r="16646" spans="22:25" x14ac:dyDescent="0.25">
      <c r="V16646" s="280"/>
      <c r="Y16646" s="243"/>
    </row>
    <row r="16647" spans="22:25" x14ac:dyDescent="0.25">
      <c r="V16647" s="280"/>
      <c r="Y16647" s="243"/>
    </row>
    <row r="16648" spans="22:25" x14ac:dyDescent="0.25">
      <c r="V16648" s="280"/>
      <c r="Y16648" s="243"/>
    </row>
    <row r="16649" spans="22:25" x14ac:dyDescent="0.25">
      <c r="V16649" s="280"/>
      <c r="Y16649" s="243"/>
    </row>
    <row r="16650" spans="22:25" x14ac:dyDescent="0.25">
      <c r="V16650" s="280"/>
      <c r="Y16650" s="243"/>
    </row>
    <row r="16651" spans="22:25" x14ac:dyDescent="0.25">
      <c r="V16651" s="280"/>
      <c r="Y16651" s="243"/>
    </row>
    <row r="16652" spans="22:25" x14ac:dyDescent="0.25">
      <c r="V16652" s="280"/>
      <c r="Y16652" s="243"/>
    </row>
    <row r="16653" spans="22:25" x14ac:dyDescent="0.25">
      <c r="V16653" s="280"/>
      <c r="Y16653" s="243"/>
    </row>
    <row r="16654" spans="22:25" x14ac:dyDescent="0.25">
      <c r="V16654" s="280"/>
      <c r="Y16654" s="243"/>
    </row>
    <row r="16655" spans="22:25" x14ac:dyDescent="0.25">
      <c r="V16655" s="280"/>
      <c r="Y16655" s="243"/>
    </row>
    <row r="16656" spans="22:25" x14ac:dyDescent="0.25">
      <c r="V16656" s="280"/>
      <c r="Y16656" s="243"/>
    </row>
    <row r="16657" spans="22:25" x14ac:dyDescent="0.25">
      <c r="V16657" s="280"/>
      <c r="Y16657" s="243"/>
    </row>
    <row r="16658" spans="22:25" x14ac:dyDescent="0.25">
      <c r="V16658" s="280"/>
      <c r="Y16658" s="243"/>
    </row>
    <row r="16659" spans="22:25" x14ac:dyDescent="0.25">
      <c r="V16659" s="280"/>
      <c r="Y16659" s="243"/>
    </row>
    <row r="16660" spans="22:25" x14ac:dyDescent="0.25">
      <c r="V16660" s="280"/>
      <c r="Y16660" s="243"/>
    </row>
    <row r="16661" spans="22:25" x14ac:dyDescent="0.25">
      <c r="V16661" s="280"/>
      <c r="Y16661" s="243"/>
    </row>
    <row r="16662" spans="22:25" x14ac:dyDescent="0.25">
      <c r="V16662" s="280"/>
      <c r="Y16662" s="243"/>
    </row>
    <row r="16663" spans="22:25" x14ac:dyDescent="0.25">
      <c r="V16663" s="280"/>
      <c r="Y16663" s="243"/>
    </row>
    <row r="16664" spans="22:25" x14ac:dyDescent="0.25">
      <c r="V16664" s="280"/>
      <c r="Y16664" s="243"/>
    </row>
    <row r="16665" spans="22:25" x14ac:dyDescent="0.25">
      <c r="V16665" s="280"/>
      <c r="Y16665" s="243"/>
    </row>
    <row r="16666" spans="22:25" x14ac:dyDescent="0.25">
      <c r="V16666" s="280"/>
      <c r="Y16666" s="243"/>
    </row>
    <row r="16667" spans="22:25" x14ac:dyDescent="0.25">
      <c r="V16667" s="280"/>
      <c r="Y16667" s="243"/>
    </row>
    <row r="16668" spans="22:25" x14ac:dyDescent="0.25">
      <c r="V16668" s="280"/>
      <c r="Y16668" s="243"/>
    </row>
    <row r="16669" spans="22:25" x14ac:dyDescent="0.25">
      <c r="V16669" s="280"/>
      <c r="Y16669" s="243"/>
    </row>
    <row r="16670" spans="22:25" x14ac:dyDescent="0.25">
      <c r="V16670" s="280"/>
      <c r="Y16670" s="243"/>
    </row>
    <row r="16671" spans="22:25" x14ac:dyDescent="0.25">
      <c r="V16671" s="280"/>
      <c r="Y16671" s="243"/>
    </row>
    <row r="16672" spans="22:25" x14ac:dyDescent="0.25">
      <c r="V16672" s="280"/>
      <c r="Y16672" s="243"/>
    </row>
    <row r="16673" spans="22:25" x14ac:dyDescent="0.25">
      <c r="V16673" s="280"/>
      <c r="Y16673" s="243"/>
    </row>
    <row r="16674" spans="22:25" x14ac:dyDescent="0.25">
      <c r="V16674" s="280"/>
      <c r="Y16674" s="243"/>
    </row>
    <row r="16675" spans="22:25" x14ac:dyDescent="0.25">
      <c r="V16675" s="280"/>
      <c r="Y16675" s="243"/>
    </row>
    <row r="16676" spans="22:25" x14ac:dyDescent="0.25">
      <c r="V16676" s="280"/>
      <c r="Y16676" s="243"/>
    </row>
    <row r="16677" spans="22:25" x14ac:dyDescent="0.25">
      <c r="V16677" s="280"/>
      <c r="Y16677" s="243"/>
    </row>
    <row r="16678" spans="22:25" x14ac:dyDescent="0.25">
      <c r="V16678" s="280"/>
      <c r="Y16678" s="243"/>
    </row>
    <row r="16679" spans="22:25" x14ac:dyDescent="0.25">
      <c r="V16679" s="280"/>
      <c r="Y16679" s="243"/>
    </row>
    <row r="16680" spans="22:25" x14ac:dyDescent="0.25">
      <c r="V16680" s="280"/>
      <c r="Y16680" s="243"/>
    </row>
    <row r="16681" spans="22:25" x14ac:dyDescent="0.25">
      <c r="V16681" s="280"/>
      <c r="Y16681" s="243"/>
    </row>
    <row r="16682" spans="22:25" x14ac:dyDescent="0.25">
      <c r="V16682" s="280"/>
      <c r="Y16682" s="243"/>
    </row>
    <row r="16683" spans="22:25" x14ac:dyDescent="0.25">
      <c r="V16683" s="280"/>
      <c r="Y16683" s="243"/>
    </row>
    <row r="16684" spans="22:25" x14ac:dyDescent="0.25">
      <c r="V16684" s="280"/>
      <c r="Y16684" s="243"/>
    </row>
    <row r="16685" spans="22:25" x14ac:dyDescent="0.25">
      <c r="V16685" s="280"/>
      <c r="Y16685" s="243"/>
    </row>
    <row r="16686" spans="22:25" x14ac:dyDescent="0.25">
      <c r="V16686" s="280"/>
      <c r="Y16686" s="243"/>
    </row>
    <row r="16687" spans="22:25" x14ac:dyDescent="0.25">
      <c r="V16687" s="280"/>
      <c r="Y16687" s="243"/>
    </row>
    <row r="16688" spans="22:25" x14ac:dyDescent="0.25">
      <c r="V16688" s="280"/>
      <c r="Y16688" s="243"/>
    </row>
    <row r="16689" spans="22:25" x14ac:dyDescent="0.25">
      <c r="V16689" s="280"/>
      <c r="Y16689" s="243"/>
    </row>
    <row r="16690" spans="22:25" x14ac:dyDescent="0.25">
      <c r="V16690" s="280"/>
      <c r="Y16690" s="243"/>
    </row>
    <row r="16691" spans="22:25" x14ac:dyDescent="0.25">
      <c r="V16691" s="280"/>
      <c r="Y16691" s="243"/>
    </row>
    <row r="16692" spans="22:25" x14ac:dyDescent="0.25">
      <c r="V16692" s="280"/>
      <c r="Y16692" s="243"/>
    </row>
    <row r="16693" spans="22:25" x14ac:dyDescent="0.25">
      <c r="V16693" s="280"/>
      <c r="Y16693" s="243"/>
    </row>
    <row r="16694" spans="22:25" x14ac:dyDescent="0.25">
      <c r="V16694" s="280"/>
      <c r="Y16694" s="243"/>
    </row>
    <row r="16695" spans="22:25" x14ac:dyDescent="0.25">
      <c r="V16695" s="280"/>
      <c r="Y16695" s="243"/>
    </row>
    <row r="16696" spans="22:25" x14ac:dyDescent="0.25">
      <c r="V16696" s="280"/>
      <c r="Y16696" s="243"/>
    </row>
    <row r="16697" spans="22:25" x14ac:dyDescent="0.25">
      <c r="V16697" s="280"/>
      <c r="Y16697" s="243"/>
    </row>
    <row r="16698" spans="22:25" x14ac:dyDescent="0.25">
      <c r="V16698" s="280"/>
      <c r="Y16698" s="243"/>
    </row>
    <row r="16699" spans="22:25" x14ac:dyDescent="0.25">
      <c r="V16699" s="280"/>
      <c r="Y16699" s="243"/>
    </row>
    <row r="16700" spans="22:25" x14ac:dyDescent="0.25">
      <c r="V16700" s="280"/>
      <c r="Y16700" s="243"/>
    </row>
    <row r="16701" spans="22:25" x14ac:dyDescent="0.25">
      <c r="V16701" s="280"/>
      <c r="Y16701" s="243"/>
    </row>
    <row r="16702" spans="22:25" x14ac:dyDescent="0.25">
      <c r="V16702" s="280"/>
      <c r="Y16702" s="243"/>
    </row>
    <row r="16703" spans="22:25" x14ac:dyDescent="0.25">
      <c r="V16703" s="280"/>
      <c r="Y16703" s="243"/>
    </row>
    <row r="16704" spans="22:25" x14ac:dyDescent="0.25">
      <c r="V16704" s="280"/>
      <c r="Y16704" s="243"/>
    </row>
    <row r="16705" spans="22:25" x14ac:dyDescent="0.25">
      <c r="V16705" s="280"/>
      <c r="Y16705" s="243"/>
    </row>
    <row r="16706" spans="22:25" x14ac:dyDescent="0.25">
      <c r="V16706" s="280"/>
      <c r="Y16706" s="243"/>
    </row>
    <row r="16707" spans="22:25" x14ac:dyDescent="0.25">
      <c r="V16707" s="280"/>
      <c r="Y16707" s="243"/>
    </row>
    <row r="16708" spans="22:25" x14ac:dyDescent="0.25">
      <c r="V16708" s="280"/>
      <c r="Y16708" s="243"/>
    </row>
    <row r="16709" spans="22:25" x14ac:dyDescent="0.25">
      <c r="V16709" s="280"/>
      <c r="Y16709" s="243"/>
    </row>
    <row r="16710" spans="22:25" x14ac:dyDescent="0.25">
      <c r="V16710" s="280"/>
      <c r="Y16710" s="243"/>
    </row>
    <row r="16711" spans="22:25" x14ac:dyDescent="0.25">
      <c r="V16711" s="280"/>
      <c r="Y16711" s="243"/>
    </row>
    <row r="16712" spans="22:25" x14ac:dyDescent="0.25">
      <c r="V16712" s="280"/>
      <c r="Y16712" s="243"/>
    </row>
    <row r="16713" spans="22:25" x14ac:dyDescent="0.25">
      <c r="V16713" s="280"/>
      <c r="Y16713" s="243"/>
    </row>
    <row r="16714" spans="22:25" x14ac:dyDescent="0.25">
      <c r="V16714" s="280"/>
      <c r="Y16714" s="243"/>
    </row>
    <row r="16715" spans="22:25" x14ac:dyDescent="0.25">
      <c r="V16715" s="280"/>
      <c r="Y16715" s="243"/>
    </row>
    <row r="16716" spans="22:25" x14ac:dyDescent="0.25">
      <c r="V16716" s="280"/>
      <c r="Y16716" s="243"/>
    </row>
    <row r="16717" spans="22:25" x14ac:dyDescent="0.25">
      <c r="V16717" s="280"/>
      <c r="Y16717" s="243"/>
    </row>
    <row r="16718" spans="22:25" x14ac:dyDescent="0.25">
      <c r="V16718" s="280"/>
      <c r="Y16718" s="243"/>
    </row>
    <row r="16719" spans="22:25" x14ac:dyDescent="0.25">
      <c r="V16719" s="280"/>
      <c r="Y16719" s="243"/>
    </row>
    <row r="16720" spans="22:25" x14ac:dyDescent="0.25">
      <c r="V16720" s="280"/>
      <c r="Y16720" s="243"/>
    </row>
    <row r="16721" spans="22:25" x14ac:dyDescent="0.25">
      <c r="V16721" s="280"/>
      <c r="Y16721" s="243"/>
    </row>
    <row r="16722" spans="22:25" x14ac:dyDescent="0.25">
      <c r="V16722" s="280"/>
      <c r="Y16722" s="243"/>
    </row>
    <row r="16723" spans="22:25" x14ac:dyDescent="0.25">
      <c r="V16723" s="280"/>
      <c r="Y16723" s="243"/>
    </row>
    <row r="16724" spans="22:25" x14ac:dyDescent="0.25">
      <c r="V16724" s="280"/>
      <c r="Y16724" s="243"/>
    </row>
    <row r="16725" spans="22:25" x14ac:dyDescent="0.25">
      <c r="V16725" s="280"/>
      <c r="Y16725" s="243"/>
    </row>
    <row r="16726" spans="22:25" x14ac:dyDescent="0.25">
      <c r="V16726" s="280"/>
      <c r="Y16726" s="243"/>
    </row>
    <row r="16727" spans="22:25" x14ac:dyDescent="0.25">
      <c r="V16727" s="280"/>
      <c r="Y16727" s="243"/>
    </row>
    <row r="16728" spans="22:25" x14ac:dyDescent="0.25">
      <c r="V16728" s="280"/>
      <c r="Y16728" s="243"/>
    </row>
    <row r="16729" spans="22:25" x14ac:dyDescent="0.25">
      <c r="V16729" s="280"/>
      <c r="Y16729" s="243"/>
    </row>
    <row r="16730" spans="22:25" x14ac:dyDescent="0.25">
      <c r="V16730" s="280"/>
      <c r="Y16730" s="243"/>
    </row>
    <row r="16731" spans="22:25" x14ac:dyDescent="0.25">
      <c r="V16731" s="280"/>
      <c r="Y16731" s="243"/>
    </row>
    <row r="16732" spans="22:25" x14ac:dyDescent="0.25">
      <c r="V16732" s="280"/>
      <c r="Y16732" s="243"/>
    </row>
    <row r="16733" spans="22:25" x14ac:dyDescent="0.25">
      <c r="V16733" s="280"/>
      <c r="Y16733" s="243"/>
    </row>
    <row r="16734" spans="22:25" x14ac:dyDescent="0.25">
      <c r="V16734" s="280"/>
      <c r="Y16734" s="243"/>
    </row>
    <row r="16735" spans="22:25" x14ac:dyDescent="0.25">
      <c r="V16735" s="280"/>
      <c r="Y16735" s="243"/>
    </row>
    <row r="16736" spans="22:25" x14ac:dyDescent="0.25">
      <c r="V16736" s="280"/>
      <c r="Y16736" s="243"/>
    </row>
    <row r="16737" spans="22:25" x14ac:dyDescent="0.25">
      <c r="V16737" s="280"/>
      <c r="Y16737" s="243"/>
    </row>
    <row r="16738" spans="22:25" x14ac:dyDescent="0.25">
      <c r="V16738" s="280"/>
      <c r="Y16738" s="243"/>
    </row>
    <row r="16739" spans="22:25" x14ac:dyDescent="0.25">
      <c r="V16739" s="280"/>
      <c r="Y16739" s="243"/>
    </row>
    <row r="16740" spans="22:25" x14ac:dyDescent="0.25">
      <c r="V16740" s="280"/>
      <c r="Y16740" s="243"/>
    </row>
    <row r="16741" spans="22:25" x14ac:dyDescent="0.25">
      <c r="V16741" s="280"/>
      <c r="Y16741" s="243"/>
    </row>
    <row r="16742" spans="22:25" x14ac:dyDescent="0.25">
      <c r="V16742" s="280"/>
      <c r="Y16742" s="243"/>
    </row>
    <row r="16743" spans="22:25" x14ac:dyDescent="0.25">
      <c r="V16743" s="280"/>
      <c r="Y16743" s="243"/>
    </row>
    <row r="16744" spans="22:25" x14ac:dyDescent="0.25">
      <c r="V16744" s="280"/>
      <c r="Y16744" s="243"/>
    </row>
    <row r="16745" spans="22:25" x14ac:dyDescent="0.25">
      <c r="V16745" s="280"/>
      <c r="Y16745" s="243"/>
    </row>
    <row r="16746" spans="22:25" x14ac:dyDescent="0.25">
      <c r="V16746" s="280"/>
      <c r="Y16746" s="243"/>
    </row>
    <row r="16747" spans="22:25" x14ac:dyDescent="0.25">
      <c r="V16747" s="280"/>
      <c r="Y16747" s="243"/>
    </row>
    <row r="16748" spans="22:25" x14ac:dyDescent="0.25">
      <c r="V16748" s="280"/>
      <c r="Y16748" s="243"/>
    </row>
    <row r="16749" spans="22:25" x14ac:dyDescent="0.25">
      <c r="V16749" s="280"/>
      <c r="Y16749" s="243"/>
    </row>
    <row r="16750" spans="22:25" x14ac:dyDescent="0.25">
      <c r="V16750" s="280"/>
      <c r="Y16750" s="243"/>
    </row>
    <row r="16751" spans="22:25" x14ac:dyDescent="0.25">
      <c r="V16751" s="280"/>
      <c r="Y16751" s="243"/>
    </row>
    <row r="16752" spans="22:25" x14ac:dyDescent="0.25">
      <c r="V16752" s="280"/>
      <c r="Y16752" s="243"/>
    </row>
    <row r="16753" spans="22:25" x14ac:dyDescent="0.25">
      <c r="V16753" s="280"/>
      <c r="Y16753" s="243"/>
    </row>
    <row r="16754" spans="22:25" x14ac:dyDescent="0.25">
      <c r="V16754" s="280"/>
      <c r="Y16754" s="243"/>
    </row>
    <row r="16755" spans="22:25" x14ac:dyDescent="0.25">
      <c r="V16755" s="280"/>
      <c r="Y16755" s="243"/>
    </row>
    <row r="16756" spans="22:25" x14ac:dyDescent="0.25">
      <c r="V16756" s="280"/>
      <c r="Y16756" s="243"/>
    </row>
    <row r="16757" spans="22:25" x14ac:dyDescent="0.25">
      <c r="V16757" s="280"/>
      <c r="Y16757" s="243"/>
    </row>
    <row r="16758" spans="22:25" x14ac:dyDescent="0.25">
      <c r="V16758" s="280"/>
      <c r="Y16758" s="243"/>
    </row>
    <row r="16759" spans="22:25" x14ac:dyDescent="0.25">
      <c r="V16759" s="280"/>
      <c r="Y16759" s="243"/>
    </row>
    <row r="16760" spans="22:25" x14ac:dyDescent="0.25">
      <c r="V16760" s="280"/>
      <c r="Y16760" s="243"/>
    </row>
    <row r="16761" spans="22:25" x14ac:dyDescent="0.25">
      <c r="V16761" s="280"/>
      <c r="Y16761" s="243"/>
    </row>
    <row r="16762" spans="22:25" x14ac:dyDescent="0.25">
      <c r="V16762" s="280"/>
      <c r="Y16762" s="243"/>
    </row>
    <row r="16763" spans="22:25" x14ac:dyDescent="0.25">
      <c r="V16763" s="280"/>
      <c r="Y16763" s="243"/>
    </row>
    <row r="16764" spans="22:25" x14ac:dyDescent="0.25">
      <c r="V16764" s="280"/>
      <c r="Y16764" s="243"/>
    </row>
    <row r="16765" spans="22:25" x14ac:dyDescent="0.25">
      <c r="V16765" s="280"/>
      <c r="Y16765" s="243"/>
    </row>
    <row r="16766" spans="22:25" x14ac:dyDescent="0.25">
      <c r="V16766" s="280"/>
      <c r="Y16766" s="243"/>
    </row>
    <row r="16767" spans="22:25" x14ac:dyDescent="0.25">
      <c r="V16767" s="280"/>
      <c r="Y16767" s="243"/>
    </row>
    <row r="16768" spans="22:25" x14ac:dyDescent="0.25">
      <c r="V16768" s="280"/>
      <c r="Y16768" s="243"/>
    </row>
    <row r="16769" spans="22:25" x14ac:dyDescent="0.25">
      <c r="V16769" s="280"/>
      <c r="Y16769" s="243"/>
    </row>
    <row r="16770" spans="22:25" x14ac:dyDescent="0.25">
      <c r="V16770" s="280"/>
      <c r="Y16770" s="243"/>
    </row>
    <row r="16771" spans="22:25" x14ac:dyDescent="0.25">
      <c r="V16771" s="280"/>
      <c r="Y16771" s="243"/>
    </row>
    <row r="16772" spans="22:25" x14ac:dyDescent="0.25">
      <c r="V16772" s="280"/>
      <c r="Y16772" s="243"/>
    </row>
    <row r="16773" spans="22:25" x14ac:dyDescent="0.25">
      <c r="V16773" s="280"/>
      <c r="Y16773" s="243"/>
    </row>
    <row r="16774" spans="22:25" x14ac:dyDescent="0.25">
      <c r="V16774" s="280"/>
      <c r="Y16774" s="243"/>
    </row>
    <row r="16775" spans="22:25" x14ac:dyDescent="0.25">
      <c r="V16775" s="280"/>
      <c r="Y16775" s="243"/>
    </row>
    <row r="16776" spans="22:25" x14ac:dyDescent="0.25">
      <c r="V16776" s="280"/>
      <c r="Y16776" s="243"/>
    </row>
    <row r="16777" spans="22:25" x14ac:dyDescent="0.25">
      <c r="V16777" s="280"/>
      <c r="Y16777" s="243"/>
    </row>
    <row r="16778" spans="22:25" x14ac:dyDescent="0.25">
      <c r="V16778" s="280"/>
      <c r="Y16778" s="243"/>
    </row>
    <row r="16779" spans="22:25" x14ac:dyDescent="0.25">
      <c r="V16779" s="280"/>
      <c r="Y16779" s="243"/>
    </row>
    <row r="16780" spans="22:25" x14ac:dyDescent="0.25">
      <c r="V16780" s="280"/>
      <c r="Y16780" s="243"/>
    </row>
    <row r="16781" spans="22:25" x14ac:dyDescent="0.25">
      <c r="V16781" s="280"/>
      <c r="Y16781" s="243"/>
    </row>
    <row r="16782" spans="22:25" x14ac:dyDescent="0.25">
      <c r="V16782" s="280"/>
      <c r="Y16782" s="243"/>
    </row>
    <row r="16783" spans="22:25" x14ac:dyDescent="0.25">
      <c r="V16783" s="280"/>
      <c r="Y16783" s="243"/>
    </row>
    <row r="16784" spans="22:25" x14ac:dyDescent="0.25">
      <c r="V16784" s="280"/>
      <c r="Y16784" s="243"/>
    </row>
    <row r="16785" spans="22:25" x14ac:dyDescent="0.25">
      <c r="V16785" s="280"/>
      <c r="Y16785" s="243"/>
    </row>
    <row r="16786" spans="22:25" x14ac:dyDescent="0.25">
      <c r="V16786" s="280"/>
      <c r="Y16786" s="243"/>
    </row>
    <row r="16787" spans="22:25" x14ac:dyDescent="0.25">
      <c r="V16787" s="280"/>
      <c r="Y16787" s="243"/>
    </row>
    <row r="16788" spans="22:25" x14ac:dyDescent="0.25">
      <c r="V16788" s="280"/>
      <c r="Y16788" s="243"/>
    </row>
    <row r="16789" spans="22:25" x14ac:dyDescent="0.25">
      <c r="V16789" s="280"/>
      <c r="Y16789" s="243"/>
    </row>
    <row r="16790" spans="22:25" x14ac:dyDescent="0.25">
      <c r="V16790" s="280"/>
      <c r="Y16790" s="243"/>
    </row>
    <row r="16791" spans="22:25" x14ac:dyDescent="0.25">
      <c r="V16791" s="280"/>
      <c r="Y16791" s="243"/>
    </row>
    <row r="16792" spans="22:25" x14ac:dyDescent="0.25">
      <c r="V16792" s="280"/>
      <c r="Y16792" s="243"/>
    </row>
    <row r="16793" spans="22:25" x14ac:dyDescent="0.25">
      <c r="V16793" s="280"/>
      <c r="Y16793" s="243"/>
    </row>
    <row r="16794" spans="22:25" x14ac:dyDescent="0.25">
      <c r="V16794" s="280"/>
      <c r="Y16794" s="243"/>
    </row>
    <row r="16795" spans="22:25" x14ac:dyDescent="0.25">
      <c r="V16795" s="280"/>
      <c r="Y16795" s="243"/>
    </row>
    <row r="16796" spans="22:25" x14ac:dyDescent="0.25">
      <c r="V16796" s="280"/>
      <c r="Y16796" s="243"/>
    </row>
    <row r="16797" spans="22:25" x14ac:dyDescent="0.25">
      <c r="V16797" s="280"/>
      <c r="Y16797" s="243"/>
    </row>
    <row r="16798" spans="22:25" x14ac:dyDescent="0.25">
      <c r="V16798" s="280"/>
      <c r="Y16798" s="243"/>
    </row>
    <row r="16799" spans="22:25" x14ac:dyDescent="0.25">
      <c r="V16799" s="280"/>
      <c r="Y16799" s="243"/>
    </row>
    <row r="16800" spans="22:25" x14ac:dyDescent="0.25">
      <c r="V16800" s="280"/>
      <c r="Y16800" s="243"/>
    </row>
    <row r="16801" spans="22:25" x14ac:dyDescent="0.25">
      <c r="V16801" s="280"/>
      <c r="Y16801" s="243"/>
    </row>
    <row r="16802" spans="22:25" x14ac:dyDescent="0.25">
      <c r="V16802" s="280"/>
      <c r="Y16802" s="243"/>
    </row>
    <row r="16803" spans="22:25" x14ac:dyDescent="0.25">
      <c r="V16803" s="280"/>
      <c r="Y16803" s="243"/>
    </row>
    <row r="16804" spans="22:25" x14ac:dyDescent="0.25">
      <c r="V16804" s="280"/>
      <c r="Y16804" s="243"/>
    </row>
    <row r="16805" spans="22:25" x14ac:dyDescent="0.25">
      <c r="V16805" s="280"/>
      <c r="Y16805" s="243"/>
    </row>
    <row r="16806" spans="22:25" x14ac:dyDescent="0.25">
      <c r="V16806" s="280"/>
      <c r="Y16806" s="243"/>
    </row>
    <row r="16807" spans="22:25" x14ac:dyDescent="0.25">
      <c r="V16807" s="280"/>
      <c r="Y16807" s="243"/>
    </row>
    <row r="16808" spans="22:25" x14ac:dyDescent="0.25">
      <c r="V16808" s="280"/>
      <c r="Y16808" s="243"/>
    </row>
    <row r="16809" spans="22:25" x14ac:dyDescent="0.25">
      <c r="V16809" s="280"/>
      <c r="Y16809" s="243"/>
    </row>
    <row r="16810" spans="22:25" x14ac:dyDescent="0.25">
      <c r="V16810" s="280"/>
      <c r="Y16810" s="243"/>
    </row>
    <row r="16811" spans="22:25" x14ac:dyDescent="0.25">
      <c r="V16811" s="280"/>
      <c r="Y16811" s="243"/>
    </row>
    <row r="16812" spans="22:25" x14ac:dyDescent="0.25">
      <c r="V16812" s="280"/>
      <c r="Y16812" s="243"/>
    </row>
    <row r="16813" spans="22:25" x14ac:dyDescent="0.25">
      <c r="V16813" s="280"/>
      <c r="Y16813" s="243"/>
    </row>
    <row r="16814" spans="22:25" x14ac:dyDescent="0.25">
      <c r="V16814" s="280"/>
      <c r="Y16814" s="243"/>
    </row>
    <row r="16815" spans="22:25" x14ac:dyDescent="0.25">
      <c r="V16815" s="280"/>
      <c r="Y16815" s="243"/>
    </row>
    <row r="16816" spans="22:25" x14ac:dyDescent="0.25">
      <c r="V16816" s="280"/>
      <c r="Y16816" s="243"/>
    </row>
    <row r="16817" spans="22:25" x14ac:dyDescent="0.25">
      <c r="V16817" s="280"/>
      <c r="Y16817" s="243"/>
    </row>
    <row r="16818" spans="22:25" x14ac:dyDescent="0.25">
      <c r="V16818" s="280"/>
      <c r="Y16818" s="243"/>
    </row>
    <row r="16819" spans="22:25" x14ac:dyDescent="0.25">
      <c r="V16819" s="280"/>
      <c r="Y16819" s="243"/>
    </row>
    <row r="16820" spans="22:25" x14ac:dyDescent="0.25">
      <c r="V16820" s="280"/>
      <c r="Y16820" s="243"/>
    </row>
    <row r="16821" spans="22:25" x14ac:dyDescent="0.25">
      <c r="V16821" s="280"/>
      <c r="Y16821" s="243"/>
    </row>
    <row r="16822" spans="22:25" x14ac:dyDescent="0.25">
      <c r="V16822" s="280"/>
      <c r="Y16822" s="243"/>
    </row>
    <row r="16823" spans="22:25" x14ac:dyDescent="0.25">
      <c r="V16823" s="280"/>
      <c r="Y16823" s="243"/>
    </row>
    <row r="16824" spans="22:25" x14ac:dyDescent="0.25">
      <c r="V16824" s="280"/>
      <c r="Y16824" s="243"/>
    </row>
    <row r="16825" spans="22:25" x14ac:dyDescent="0.25">
      <c r="V16825" s="280"/>
      <c r="Y16825" s="243"/>
    </row>
    <row r="16826" spans="22:25" x14ac:dyDescent="0.25">
      <c r="V16826" s="280"/>
      <c r="Y16826" s="243"/>
    </row>
    <row r="16827" spans="22:25" x14ac:dyDescent="0.25">
      <c r="V16827" s="280"/>
      <c r="Y16827" s="243"/>
    </row>
    <row r="16828" spans="22:25" x14ac:dyDescent="0.25">
      <c r="V16828" s="280"/>
      <c r="Y16828" s="243"/>
    </row>
    <row r="16829" spans="22:25" x14ac:dyDescent="0.25">
      <c r="V16829" s="280"/>
      <c r="Y16829" s="243"/>
    </row>
    <row r="16830" spans="22:25" x14ac:dyDescent="0.25">
      <c r="V16830" s="280"/>
      <c r="Y16830" s="243"/>
    </row>
    <row r="16831" spans="22:25" x14ac:dyDescent="0.25">
      <c r="V16831" s="280"/>
      <c r="Y16831" s="243"/>
    </row>
    <row r="16832" spans="22:25" x14ac:dyDescent="0.25">
      <c r="V16832" s="280"/>
      <c r="Y16832" s="243"/>
    </row>
    <row r="16833" spans="22:25" x14ac:dyDescent="0.25">
      <c r="V16833" s="280"/>
      <c r="Y16833" s="243"/>
    </row>
    <row r="16834" spans="22:25" x14ac:dyDescent="0.25">
      <c r="V16834" s="280"/>
      <c r="Y16834" s="243"/>
    </row>
    <row r="16835" spans="22:25" x14ac:dyDescent="0.25">
      <c r="V16835" s="280"/>
      <c r="Y16835" s="243"/>
    </row>
    <row r="16836" spans="22:25" x14ac:dyDescent="0.25">
      <c r="V16836" s="280"/>
      <c r="Y16836" s="243"/>
    </row>
    <row r="16837" spans="22:25" x14ac:dyDescent="0.25">
      <c r="V16837" s="280"/>
      <c r="Y16837" s="243"/>
    </row>
    <row r="16838" spans="22:25" x14ac:dyDescent="0.25">
      <c r="V16838" s="280"/>
      <c r="Y16838" s="243"/>
    </row>
    <row r="16839" spans="22:25" x14ac:dyDescent="0.25">
      <c r="V16839" s="280"/>
      <c r="Y16839" s="243"/>
    </row>
    <row r="16840" spans="22:25" x14ac:dyDescent="0.25">
      <c r="V16840" s="280"/>
      <c r="Y16840" s="243"/>
    </row>
    <row r="16841" spans="22:25" x14ac:dyDescent="0.25">
      <c r="V16841" s="280"/>
      <c r="Y16841" s="243"/>
    </row>
    <row r="16842" spans="22:25" x14ac:dyDescent="0.25">
      <c r="V16842" s="280"/>
      <c r="Y16842" s="243"/>
    </row>
    <row r="16843" spans="22:25" x14ac:dyDescent="0.25">
      <c r="V16843" s="280"/>
      <c r="Y16843" s="243"/>
    </row>
    <row r="16844" spans="22:25" x14ac:dyDescent="0.25">
      <c r="V16844" s="280"/>
      <c r="Y16844" s="243"/>
    </row>
    <row r="16845" spans="22:25" x14ac:dyDescent="0.25">
      <c r="V16845" s="280"/>
      <c r="Y16845" s="243"/>
    </row>
    <row r="16846" spans="22:25" x14ac:dyDescent="0.25">
      <c r="V16846" s="280"/>
      <c r="Y16846" s="243"/>
    </row>
    <row r="16847" spans="22:25" x14ac:dyDescent="0.25">
      <c r="V16847" s="280"/>
      <c r="Y16847" s="243"/>
    </row>
    <row r="16848" spans="22:25" x14ac:dyDescent="0.25">
      <c r="V16848" s="280"/>
      <c r="Y16848" s="243"/>
    </row>
    <row r="16849" spans="22:25" x14ac:dyDescent="0.25">
      <c r="V16849" s="280"/>
      <c r="Y16849" s="243"/>
    </row>
    <row r="16850" spans="22:25" x14ac:dyDescent="0.25">
      <c r="V16850" s="280"/>
      <c r="Y16850" s="243"/>
    </row>
    <row r="16851" spans="22:25" x14ac:dyDescent="0.25">
      <c r="V16851" s="280"/>
      <c r="Y16851" s="243"/>
    </row>
    <row r="16852" spans="22:25" x14ac:dyDescent="0.25">
      <c r="V16852" s="280"/>
      <c r="Y16852" s="243"/>
    </row>
    <row r="16853" spans="22:25" x14ac:dyDescent="0.25">
      <c r="V16853" s="280"/>
      <c r="Y16853" s="243"/>
    </row>
    <row r="16854" spans="22:25" x14ac:dyDescent="0.25">
      <c r="V16854" s="280"/>
      <c r="Y16854" s="243"/>
    </row>
    <row r="16855" spans="22:25" x14ac:dyDescent="0.25">
      <c r="V16855" s="280"/>
      <c r="Y16855" s="243"/>
    </row>
    <row r="16856" spans="22:25" x14ac:dyDescent="0.25">
      <c r="V16856" s="280"/>
      <c r="Y16856" s="243"/>
    </row>
    <row r="16857" spans="22:25" x14ac:dyDescent="0.25">
      <c r="V16857" s="280"/>
      <c r="Y16857" s="243"/>
    </row>
    <row r="16858" spans="22:25" x14ac:dyDescent="0.25">
      <c r="V16858" s="280"/>
      <c r="Y16858" s="243"/>
    </row>
    <row r="16859" spans="22:25" x14ac:dyDescent="0.25">
      <c r="V16859" s="280"/>
      <c r="Y16859" s="243"/>
    </row>
    <row r="16860" spans="22:25" x14ac:dyDescent="0.25">
      <c r="V16860" s="280"/>
      <c r="Y16860" s="243"/>
    </row>
    <row r="16861" spans="22:25" x14ac:dyDescent="0.25">
      <c r="V16861" s="280"/>
      <c r="Y16861" s="243"/>
    </row>
    <row r="16862" spans="22:25" x14ac:dyDescent="0.25">
      <c r="V16862" s="280"/>
      <c r="Y16862" s="243"/>
    </row>
    <row r="16863" spans="22:25" x14ac:dyDescent="0.25">
      <c r="V16863" s="280"/>
      <c r="Y16863" s="243"/>
    </row>
    <row r="16864" spans="22:25" x14ac:dyDescent="0.25">
      <c r="V16864" s="280"/>
      <c r="Y16864" s="243"/>
    </row>
    <row r="16865" spans="22:25" x14ac:dyDescent="0.25">
      <c r="V16865" s="280"/>
      <c r="Y16865" s="243"/>
    </row>
    <row r="16866" spans="22:25" x14ac:dyDescent="0.25">
      <c r="V16866" s="280"/>
      <c r="Y16866" s="243"/>
    </row>
    <row r="16867" spans="22:25" x14ac:dyDescent="0.25">
      <c r="V16867" s="280"/>
      <c r="Y16867" s="243"/>
    </row>
    <row r="16868" spans="22:25" x14ac:dyDescent="0.25">
      <c r="V16868" s="280"/>
      <c r="Y16868" s="243"/>
    </row>
    <row r="16869" spans="22:25" x14ac:dyDescent="0.25">
      <c r="V16869" s="280"/>
      <c r="Y16869" s="243"/>
    </row>
    <row r="16870" spans="22:25" x14ac:dyDescent="0.25">
      <c r="V16870" s="280"/>
      <c r="Y16870" s="243"/>
    </row>
    <row r="16871" spans="22:25" x14ac:dyDescent="0.25">
      <c r="V16871" s="280"/>
      <c r="Y16871" s="243"/>
    </row>
    <row r="16872" spans="22:25" x14ac:dyDescent="0.25">
      <c r="V16872" s="280"/>
      <c r="Y16872" s="243"/>
    </row>
    <row r="16873" spans="22:25" x14ac:dyDescent="0.25">
      <c r="V16873" s="280"/>
      <c r="Y16873" s="243"/>
    </row>
    <row r="16874" spans="22:25" x14ac:dyDescent="0.25">
      <c r="V16874" s="280"/>
      <c r="Y16874" s="243"/>
    </row>
    <row r="16875" spans="22:25" x14ac:dyDescent="0.25">
      <c r="V16875" s="280"/>
      <c r="Y16875" s="243"/>
    </row>
    <row r="16876" spans="22:25" x14ac:dyDescent="0.25">
      <c r="V16876" s="280"/>
      <c r="Y16876" s="243"/>
    </row>
    <row r="16877" spans="22:25" x14ac:dyDescent="0.25">
      <c r="V16877" s="280"/>
      <c r="Y16877" s="243"/>
    </row>
    <row r="16878" spans="22:25" x14ac:dyDescent="0.25">
      <c r="V16878" s="280"/>
      <c r="Y16878" s="243"/>
    </row>
    <row r="16879" spans="22:25" x14ac:dyDescent="0.25">
      <c r="V16879" s="280"/>
      <c r="Y16879" s="243"/>
    </row>
    <row r="16880" spans="22:25" x14ac:dyDescent="0.25">
      <c r="V16880" s="280"/>
      <c r="Y16880" s="243"/>
    </row>
    <row r="16881" spans="22:25" x14ac:dyDescent="0.25">
      <c r="V16881" s="280"/>
      <c r="Y16881" s="243"/>
    </row>
    <row r="16882" spans="22:25" x14ac:dyDescent="0.25">
      <c r="V16882" s="280"/>
      <c r="Y16882" s="243"/>
    </row>
    <row r="16883" spans="22:25" x14ac:dyDescent="0.25">
      <c r="V16883" s="280"/>
      <c r="Y16883" s="243"/>
    </row>
    <row r="16884" spans="22:25" x14ac:dyDescent="0.25">
      <c r="V16884" s="280"/>
      <c r="Y16884" s="243"/>
    </row>
    <row r="16885" spans="22:25" x14ac:dyDescent="0.25">
      <c r="V16885" s="280"/>
      <c r="Y16885" s="243"/>
    </row>
    <row r="16886" spans="22:25" x14ac:dyDescent="0.25">
      <c r="V16886" s="280"/>
      <c r="Y16886" s="243"/>
    </row>
    <row r="16887" spans="22:25" x14ac:dyDescent="0.25">
      <c r="V16887" s="280"/>
      <c r="Y16887" s="243"/>
    </row>
    <row r="16888" spans="22:25" x14ac:dyDescent="0.25">
      <c r="V16888" s="280"/>
      <c r="Y16888" s="243"/>
    </row>
    <row r="16889" spans="22:25" x14ac:dyDescent="0.25">
      <c r="V16889" s="280"/>
      <c r="Y16889" s="243"/>
    </row>
    <row r="16890" spans="22:25" x14ac:dyDescent="0.25">
      <c r="V16890" s="280"/>
      <c r="Y16890" s="243"/>
    </row>
    <row r="16891" spans="22:25" x14ac:dyDescent="0.25">
      <c r="V16891" s="280"/>
      <c r="Y16891" s="243"/>
    </row>
    <row r="16892" spans="22:25" x14ac:dyDescent="0.25">
      <c r="V16892" s="280"/>
      <c r="Y16892" s="243"/>
    </row>
    <row r="16893" spans="22:25" x14ac:dyDescent="0.25">
      <c r="V16893" s="280"/>
      <c r="Y16893" s="243"/>
    </row>
    <row r="16894" spans="22:25" x14ac:dyDescent="0.25">
      <c r="V16894" s="280"/>
      <c r="Y16894" s="243"/>
    </row>
    <row r="16895" spans="22:25" x14ac:dyDescent="0.25">
      <c r="V16895" s="280"/>
      <c r="Y16895" s="243"/>
    </row>
    <row r="16896" spans="22:25" x14ac:dyDescent="0.25">
      <c r="V16896" s="280"/>
      <c r="Y16896" s="243"/>
    </row>
    <row r="16897" spans="22:25" x14ac:dyDescent="0.25">
      <c r="V16897" s="280"/>
      <c r="Y16897" s="243"/>
    </row>
    <row r="16898" spans="22:25" x14ac:dyDescent="0.25">
      <c r="V16898" s="280"/>
      <c r="Y16898" s="243"/>
    </row>
    <row r="16899" spans="22:25" x14ac:dyDescent="0.25">
      <c r="V16899" s="280"/>
      <c r="Y16899" s="243"/>
    </row>
    <row r="16900" spans="22:25" x14ac:dyDescent="0.25">
      <c r="V16900" s="280"/>
      <c r="Y16900" s="243"/>
    </row>
    <row r="16901" spans="22:25" x14ac:dyDescent="0.25">
      <c r="V16901" s="280"/>
      <c r="Y16901" s="243"/>
    </row>
    <row r="16902" spans="22:25" x14ac:dyDescent="0.25">
      <c r="V16902" s="280"/>
      <c r="Y16902" s="243"/>
    </row>
    <row r="16903" spans="22:25" x14ac:dyDescent="0.25">
      <c r="V16903" s="280"/>
      <c r="Y16903" s="243"/>
    </row>
    <row r="16904" spans="22:25" x14ac:dyDescent="0.25">
      <c r="V16904" s="280"/>
      <c r="Y16904" s="243"/>
    </row>
    <row r="16905" spans="22:25" x14ac:dyDescent="0.25">
      <c r="V16905" s="280"/>
      <c r="Y16905" s="243"/>
    </row>
    <row r="16906" spans="22:25" x14ac:dyDescent="0.25">
      <c r="V16906" s="280"/>
      <c r="Y16906" s="243"/>
    </row>
    <row r="16907" spans="22:25" x14ac:dyDescent="0.25">
      <c r="V16907" s="280"/>
      <c r="Y16907" s="243"/>
    </row>
    <row r="16908" spans="22:25" x14ac:dyDescent="0.25">
      <c r="V16908" s="280"/>
      <c r="Y16908" s="243"/>
    </row>
    <row r="16909" spans="22:25" x14ac:dyDescent="0.25">
      <c r="V16909" s="280"/>
      <c r="Y16909" s="243"/>
    </row>
    <row r="16910" spans="22:25" x14ac:dyDescent="0.25">
      <c r="V16910" s="280"/>
      <c r="Y16910" s="243"/>
    </row>
    <row r="16911" spans="22:25" x14ac:dyDescent="0.25">
      <c r="V16911" s="280"/>
      <c r="Y16911" s="243"/>
    </row>
    <row r="16912" spans="22:25" x14ac:dyDescent="0.25">
      <c r="V16912" s="280"/>
      <c r="Y16912" s="243"/>
    </row>
    <row r="16913" spans="22:25" x14ac:dyDescent="0.25">
      <c r="V16913" s="280"/>
      <c r="Y16913" s="243"/>
    </row>
    <row r="16914" spans="22:25" x14ac:dyDescent="0.25">
      <c r="V16914" s="280"/>
      <c r="Y16914" s="243"/>
    </row>
    <row r="16915" spans="22:25" x14ac:dyDescent="0.25">
      <c r="V16915" s="280"/>
      <c r="Y16915" s="243"/>
    </row>
    <row r="16916" spans="22:25" x14ac:dyDescent="0.25">
      <c r="V16916" s="280"/>
      <c r="Y16916" s="243"/>
    </row>
    <row r="16917" spans="22:25" x14ac:dyDescent="0.25">
      <c r="V16917" s="280"/>
      <c r="Y16917" s="243"/>
    </row>
    <row r="16918" spans="22:25" x14ac:dyDescent="0.25">
      <c r="V16918" s="280"/>
      <c r="Y16918" s="243"/>
    </row>
    <row r="16919" spans="22:25" x14ac:dyDescent="0.25">
      <c r="V16919" s="280"/>
      <c r="Y16919" s="243"/>
    </row>
    <row r="16920" spans="22:25" x14ac:dyDescent="0.25">
      <c r="V16920" s="280"/>
      <c r="Y16920" s="243"/>
    </row>
    <row r="16921" spans="22:25" x14ac:dyDescent="0.25">
      <c r="V16921" s="280"/>
      <c r="Y16921" s="243"/>
    </row>
    <row r="16922" spans="22:25" x14ac:dyDescent="0.25">
      <c r="V16922" s="280"/>
      <c r="Y16922" s="243"/>
    </row>
    <row r="16923" spans="22:25" x14ac:dyDescent="0.25">
      <c r="V16923" s="280"/>
      <c r="Y16923" s="243"/>
    </row>
    <row r="16924" spans="22:25" x14ac:dyDescent="0.25">
      <c r="V16924" s="280"/>
      <c r="Y16924" s="243"/>
    </row>
    <row r="16925" spans="22:25" x14ac:dyDescent="0.25">
      <c r="V16925" s="280"/>
      <c r="Y16925" s="243"/>
    </row>
    <row r="16926" spans="22:25" x14ac:dyDescent="0.25">
      <c r="V16926" s="280"/>
      <c r="Y16926" s="243"/>
    </row>
    <row r="16927" spans="22:25" x14ac:dyDescent="0.25">
      <c r="V16927" s="280"/>
      <c r="Y16927" s="243"/>
    </row>
    <row r="16928" spans="22:25" x14ac:dyDescent="0.25">
      <c r="V16928" s="280"/>
      <c r="Y16928" s="243"/>
    </row>
    <row r="16929" spans="22:25" x14ac:dyDescent="0.25">
      <c r="V16929" s="280"/>
      <c r="Y16929" s="243"/>
    </row>
    <row r="16930" spans="22:25" x14ac:dyDescent="0.25">
      <c r="V16930" s="280"/>
      <c r="Y16930" s="243"/>
    </row>
    <row r="16931" spans="22:25" x14ac:dyDescent="0.25">
      <c r="V16931" s="280"/>
      <c r="Y16931" s="243"/>
    </row>
    <row r="16932" spans="22:25" x14ac:dyDescent="0.25">
      <c r="V16932" s="280"/>
      <c r="Y16932" s="243"/>
    </row>
    <row r="16933" spans="22:25" x14ac:dyDescent="0.25">
      <c r="V16933" s="280"/>
      <c r="Y16933" s="243"/>
    </row>
    <row r="16934" spans="22:25" x14ac:dyDescent="0.25">
      <c r="V16934" s="280"/>
      <c r="Y16934" s="243"/>
    </row>
    <row r="16935" spans="22:25" x14ac:dyDescent="0.25">
      <c r="V16935" s="280"/>
      <c r="Y16935" s="243"/>
    </row>
    <row r="16936" spans="22:25" x14ac:dyDescent="0.25">
      <c r="V16936" s="280"/>
      <c r="Y16936" s="243"/>
    </row>
    <row r="16937" spans="22:25" x14ac:dyDescent="0.25">
      <c r="V16937" s="280"/>
      <c r="Y16937" s="243"/>
    </row>
    <row r="16938" spans="22:25" x14ac:dyDescent="0.25">
      <c r="V16938" s="280"/>
      <c r="Y16938" s="243"/>
    </row>
    <row r="16939" spans="22:25" x14ac:dyDescent="0.25">
      <c r="V16939" s="280"/>
      <c r="Y16939" s="243"/>
    </row>
    <row r="16940" spans="22:25" x14ac:dyDescent="0.25">
      <c r="V16940" s="280"/>
      <c r="Y16940" s="243"/>
    </row>
    <row r="16941" spans="22:25" x14ac:dyDescent="0.25">
      <c r="V16941" s="280"/>
      <c r="Y16941" s="243"/>
    </row>
    <row r="16942" spans="22:25" x14ac:dyDescent="0.25">
      <c r="V16942" s="280"/>
      <c r="Y16942" s="243"/>
    </row>
    <row r="16943" spans="22:25" x14ac:dyDescent="0.25">
      <c r="V16943" s="280"/>
      <c r="Y16943" s="243"/>
    </row>
    <row r="16944" spans="22:25" x14ac:dyDescent="0.25">
      <c r="V16944" s="280"/>
      <c r="Y16944" s="243"/>
    </row>
    <row r="16945" spans="22:25" x14ac:dyDescent="0.25">
      <c r="V16945" s="280"/>
      <c r="Y16945" s="243"/>
    </row>
    <row r="16946" spans="22:25" x14ac:dyDescent="0.25">
      <c r="V16946" s="280"/>
      <c r="Y16946" s="243"/>
    </row>
    <row r="16947" spans="22:25" x14ac:dyDescent="0.25">
      <c r="V16947" s="280"/>
      <c r="Y16947" s="243"/>
    </row>
    <row r="16948" spans="22:25" x14ac:dyDescent="0.25">
      <c r="V16948" s="280"/>
      <c r="Y16948" s="243"/>
    </row>
    <row r="16949" spans="22:25" x14ac:dyDescent="0.25">
      <c r="V16949" s="280"/>
      <c r="Y16949" s="243"/>
    </row>
    <row r="16950" spans="22:25" x14ac:dyDescent="0.25">
      <c r="V16950" s="280"/>
      <c r="Y16950" s="243"/>
    </row>
    <row r="16951" spans="22:25" x14ac:dyDescent="0.25">
      <c r="V16951" s="280"/>
      <c r="Y16951" s="243"/>
    </row>
    <row r="16952" spans="22:25" x14ac:dyDescent="0.25">
      <c r="V16952" s="280"/>
      <c r="Y16952" s="243"/>
    </row>
    <row r="16953" spans="22:25" x14ac:dyDescent="0.25">
      <c r="V16953" s="280"/>
      <c r="Y16953" s="243"/>
    </row>
    <row r="16954" spans="22:25" x14ac:dyDescent="0.25">
      <c r="V16954" s="280"/>
      <c r="Y16954" s="243"/>
    </row>
    <row r="16955" spans="22:25" x14ac:dyDescent="0.25">
      <c r="V16955" s="280"/>
      <c r="Y16955" s="243"/>
    </row>
    <row r="16956" spans="22:25" x14ac:dyDescent="0.25">
      <c r="V16956" s="280"/>
      <c r="Y16956" s="243"/>
    </row>
    <row r="16957" spans="22:25" x14ac:dyDescent="0.25">
      <c r="V16957" s="280"/>
      <c r="Y16957" s="243"/>
    </row>
    <row r="16958" spans="22:25" x14ac:dyDescent="0.25">
      <c r="V16958" s="280"/>
      <c r="Y16958" s="243"/>
    </row>
    <row r="16959" spans="22:25" x14ac:dyDescent="0.25">
      <c r="V16959" s="280"/>
      <c r="Y16959" s="243"/>
    </row>
    <row r="16960" spans="22:25" x14ac:dyDescent="0.25">
      <c r="V16960" s="280"/>
      <c r="Y16960" s="243"/>
    </row>
    <row r="16961" spans="22:25" x14ac:dyDescent="0.25">
      <c r="V16961" s="280"/>
      <c r="Y16961" s="243"/>
    </row>
    <row r="16962" spans="22:25" x14ac:dyDescent="0.25">
      <c r="V16962" s="280"/>
      <c r="Y16962" s="243"/>
    </row>
    <row r="16963" spans="22:25" x14ac:dyDescent="0.25">
      <c r="V16963" s="280"/>
      <c r="Y16963" s="243"/>
    </row>
    <row r="16964" spans="22:25" x14ac:dyDescent="0.25">
      <c r="V16964" s="280"/>
      <c r="Y16964" s="243"/>
    </row>
    <row r="16965" spans="22:25" x14ac:dyDescent="0.25">
      <c r="V16965" s="280"/>
      <c r="Y16965" s="243"/>
    </row>
    <row r="16966" spans="22:25" x14ac:dyDescent="0.25">
      <c r="V16966" s="280"/>
      <c r="Y16966" s="243"/>
    </row>
    <row r="16967" spans="22:25" x14ac:dyDescent="0.25">
      <c r="V16967" s="280"/>
      <c r="Y16967" s="243"/>
    </row>
    <row r="16968" spans="22:25" x14ac:dyDescent="0.25">
      <c r="V16968" s="280"/>
      <c r="Y16968" s="243"/>
    </row>
    <row r="16969" spans="22:25" x14ac:dyDescent="0.25">
      <c r="V16969" s="280"/>
      <c r="Y16969" s="243"/>
    </row>
    <row r="16970" spans="22:25" x14ac:dyDescent="0.25">
      <c r="V16970" s="280"/>
      <c r="Y16970" s="243"/>
    </row>
    <row r="16971" spans="22:25" x14ac:dyDescent="0.25">
      <c r="V16971" s="280"/>
      <c r="Y16971" s="243"/>
    </row>
    <row r="16972" spans="22:25" x14ac:dyDescent="0.25">
      <c r="V16972" s="280"/>
      <c r="Y16972" s="243"/>
    </row>
    <row r="16973" spans="22:25" x14ac:dyDescent="0.25">
      <c r="V16973" s="280"/>
      <c r="Y16973" s="243"/>
    </row>
    <row r="16974" spans="22:25" x14ac:dyDescent="0.25">
      <c r="V16974" s="280"/>
      <c r="Y16974" s="243"/>
    </row>
    <row r="16975" spans="22:25" x14ac:dyDescent="0.25">
      <c r="V16975" s="280"/>
      <c r="Y16975" s="243"/>
    </row>
    <row r="16976" spans="22:25" x14ac:dyDescent="0.25">
      <c r="V16976" s="280"/>
      <c r="Y16976" s="243"/>
    </row>
    <row r="16977" spans="22:25" x14ac:dyDescent="0.25">
      <c r="V16977" s="280"/>
      <c r="Y16977" s="243"/>
    </row>
    <row r="16978" spans="22:25" x14ac:dyDescent="0.25">
      <c r="V16978" s="280"/>
      <c r="Y16978" s="243"/>
    </row>
    <row r="16979" spans="22:25" x14ac:dyDescent="0.25">
      <c r="V16979" s="280"/>
      <c r="Y16979" s="243"/>
    </row>
    <row r="16980" spans="22:25" x14ac:dyDescent="0.25">
      <c r="V16980" s="280"/>
      <c r="Y16980" s="243"/>
    </row>
    <row r="16981" spans="22:25" x14ac:dyDescent="0.25">
      <c r="V16981" s="280"/>
      <c r="Y16981" s="243"/>
    </row>
    <row r="16982" spans="22:25" x14ac:dyDescent="0.25">
      <c r="V16982" s="280"/>
      <c r="Y16982" s="243"/>
    </row>
    <row r="16983" spans="22:25" x14ac:dyDescent="0.25">
      <c r="V16983" s="280"/>
      <c r="Y16983" s="243"/>
    </row>
    <row r="16984" spans="22:25" x14ac:dyDescent="0.25">
      <c r="V16984" s="280"/>
      <c r="Y16984" s="243"/>
    </row>
    <row r="16985" spans="22:25" x14ac:dyDescent="0.25">
      <c r="V16985" s="280"/>
      <c r="Y16985" s="243"/>
    </row>
    <row r="16986" spans="22:25" x14ac:dyDescent="0.25">
      <c r="V16986" s="280"/>
      <c r="Y16986" s="243"/>
    </row>
    <row r="16987" spans="22:25" x14ac:dyDescent="0.25">
      <c r="V16987" s="280"/>
      <c r="Y16987" s="243"/>
    </row>
    <row r="16988" spans="22:25" x14ac:dyDescent="0.25">
      <c r="V16988" s="280"/>
      <c r="Y16988" s="243"/>
    </row>
    <row r="16989" spans="22:25" x14ac:dyDescent="0.25">
      <c r="V16989" s="280"/>
      <c r="Y16989" s="243"/>
    </row>
    <row r="16990" spans="22:25" x14ac:dyDescent="0.25">
      <c r="V16990" s="280"/>
      <c r="Y16990" s="243"/>
    </row>
    <row r="16991" spans="22:25" x14ac:dyDescent="0.25">
      <c r="V16991" s="280"/>
      <c r="Y16991" s="243"/>
    </row>
    <row r="16992" spans="22:25" x14ac:dyDescent="0.25">
      <c r="V16992" s="280"/>
      <c r="Y16992" s="243"/>
    </row>
    <row r="16993" spans="22:25" x14ac:dyDescent="0.25">
      <c r="V16993" s="280"/>
      <c r="Y16993" s="243"/>
    </row>
    <row r="16994" spans="22:25" x14ac:dyDescent="0.25">
      <c r="V16994" s="280"/>
      <c r="Y16994" s="243"/>
    </row>
    <row r="16995" spans="22:25" x14ac:dyDescent="0.25">
      <c r="V16995" s="280"/>
      <c r="Y16995" s="243"/>
    </row>
    <row r="16996" spans="22:25" x14ac:dyDescent="0.25">
      <c r="V16996" s="280"/>
      <c r="Y16996" s="243"/>
    </row>
    <row r="16997" spans="22:25" x14ac:dyDescent="0.25">
      <c r="V16997" s="280"/>
      <c r="Y16997" s="243"/>
    </row>
    <row r="16998" spans="22:25" x14ac:dyDescent="0.25">
      <c r="V16998" s="280"/>
      <c r="Y16998" s="243"/>
    </row>
    <row r="16999" spans="22:25" x14ac:dyDescent="0.25">
      <c r="V16999" s="280"/>
      <c r="Y16999" s="243"/>
    </row>
    <row r="17000" spans="22:25" x14ac:dyDescent="0.25">
      <c r="V17000" s="280"/>
      <c r="Y17000" s="243"/>
    </row>
    <row r="17001" spans="22:25" x14ac:dyDescent="0.25">
      <c r="V17001" s="280"/>
      <c r="Y17001" s="243"/>
    </row>
    <row r="17002" spans="22:25" x14ac:dyDescent="0.25">
      <c r="V17002" s="280"/>
      <c r="Y17002" s="243"/>
    </row>
    <row r="17003" spans="22:25" x14ac:dyDescent="0.25">
      <c r="V17003" s="280"/>
      <c r="Y17003" s="243"/>
    </row>
    <row r="17004" spans="22:25" x14ac:dyDescent="0.25">
      <c r="V17004" s="280"/>
      <c r="Y17004" s="243"/>
    </row>
    <row r="17005" spans="22:25" x14ac:dyDescent="0.25">
      <c r="V17005" s="280"/>
      <c r="Y17005" s="243"/>
    </row>
    <row r="17006" spans="22:25" x14ac:dyDescent="0.25">
      <c r="V17006" s="280"/>
      <c r="Y17006" s="243"/>
    </row>
    <row r="17007" spans="22:25" x14ac:dyDescent="0.25">
      <c r="V17007" s="280"/>
      <c r="Y17007" s="243"/>
    </row>
    <row r="17008" spans="22:25" x14ac:dyDescent="0.25">
      <c r="V17008" s="280"/>
      <c r="Y17008" s="243"/>
    </row>
    <row r="17009" spans="22:25" x14ac:dyDescent="0.25">
      <c r="V17009" s="280"/>
      <c r="Y17009" s="243"/>
    </row>
    <row r="17010" spans="22:25" x14ac:dyDescent="0.25">
      <c r="V17010" s="280"/>
      <c r="Y17010" s="243"/>
    </row>
    <row r="17011" spans="22:25" x14ac:dyDescent="0.25">
      <c r="V17011" s="280"/>
      <c r="Y17011" s="243"/>
    </row>
    <row r="17012" spans="22:25" x14ac:dyDescent="0.25">
      <c r="V17012" s="280"/>
      <c r="Y17012" s="243"/>
    </row>
    <row r="17013" spans="22:25" x14ac:dyDescent="0.25">
      <c r="V17013" s="280"/>
      <c r="Y17013" s="243"/>
    </row>
    <row r="17014" spans="22:25" x14ac:dyDescent="0.25">
      <c r="V17014" s="280"/>
      <c r="Y17014" s="243"/>
    </row>
    <row r="17015" spans="22:25" x14ac:dyDescent="0.25">
      <c r="V17015" s="280"/>
      <c r="Y17015" s="243"/>
    </row>
    <row r="17016" spans="22:25" x14ac:dyDescent="0.25">
      <c r="V17016" s="280"/>
      <c r="Y17016" s="243"/>
    </row>
    <row r="17017" spans="22:25" x14ac:dyDescent="0.25">
      <c r="V17017" s="280"/>
      <c r="Y17017" s="243"/>
    </row>
    <row r="17018" spans="22:25" x14ac:dyDescent="0.25">
      <c r="V17018" s="280"/>
      <c r="Y17018" s="243"/>
    </row>
    <row r="17019" spans="22:25" x14ac:dyDescent="0.25">
      <c r="V17019" s="280"/>
      <c r="Y17019" s="243"/>
    </row>
    <row r="17020" spans="22:25" x14ac:dyDescent="0.25">
      <c r="V17020" s="280"/>
      <c r="Y17020" s="243"/>
    </row>
    <row r="17021" spans="22:25" x14ac:dyDescent="0.25">
      <c r="V17021" s="280"/>
      <c r="Y17021" s="243"/>
    </row>
    <row r="17022" spans="22:25" x14ac:dyDescent="0.25">
      <c r="V17022" s="280"/>
      <c r="Y17022" s="243"/>
    </row>
    <row r="17023" spans="22:25" x14ac:dyDescent="0.25">
      <c r="V17023" s="280"/>
      <c r="Y17023" s="243"/>
    </row>
    <row r="17024" spans="22:25" x14ac:dyDescent="0.25">
      <c r="V17024" s="280"/>
      <c r="Y17024" s="243"/>
    </row>
    <row r="17025" spans="22:25" x14ac:dyDescent="0.25">
      <c r="V17025" s="280"/>
      <c r="Y17025" s="243"/>
    </row>
    <row r="17026" spans="22:25" x14ac:dyDescent="0.25">
      <c r="V17026" s="280"/>
      <c r="Y17026" s="243"/>
    </row>
    <row r="17027" spans="22:25" x14ac:dyDescent="0.25">
      <c r="V17027" s="280"/>
      <c r="Y17027" s="243"/>
    </row>
    <row r="17028" spans="22:25" x14ac:dyDescent="0.25">
      <c r="V17028" s="280"/>
      <c r="Y17028" s="243"/>
    </row>
    <row r="17029" spans="22:25" x14ac:dyDescent="0.25">
      <c r="V17029" s="280"/>
      <c r="Y17029" s="243"/>
    </row>
    <row r="17030" spans="22:25" x14ac:dyDescent="0.25">
      <c r="V17030" s="280"/>
      <c r="Y17030" s="243"/>
    </row>
    <row r="17031" spans="22:25" x14ac:dyDescent="0.25">
      <c r="V17031" s="280"/>
      <c r="Y17031" s="243"/>
    </row>
    <row r="17032" spans="22:25" x14ac:dyDescent="0.25">
      <c r="V17032" s="280"/>
      <c r="Y17032" s="243"/>
    </row>
    <row r="17033" spans="22:25" x14ac:dyDescent="0.25">
      <c r="V17033" s="280"/>
      <c r="Y17033" s="243"/>
    </row>
    <row r="17034" spans="22:25" x14ac:dyDescent="0.25">
      <c r="V17034" s="280"/>
      <c r="Y17034" s="243"/>
    </row>
    <row r="17035" spans="22:25" x14ac:dyDescent="0.25">
      <c r="V17035" s="280"/>
      <c r="Y17035" s="243"/>
    </row>
    <row r="17036" spans="22:25" x14ac:dyDescent="0.25">
      <c r="V17036" s="280"/>
      <c r="Y17036" s="243"/>
    </row>
    <row r="17037" spans="22:25" x14ac:dyDescent="0.25">
      <c r="V17037" s="280"/>
      <c r="Y17037" s="243"/>
    </row>
    <row r="17038" spans="22:25" x14ac:dyDescent="0.25">
      <c r="V17038" s="280"/>
      <c r="Y17038" s="243"/>
    </row>
    <row r="17039" spans="22:25" x14ac:dyDescent="0.25">
      <c r="V17039" s="280"/>
      <c r="Y17039" s="243"/>
    </row>
    <row r="17040" spans="22:25" x14ac:dyDescent="0.25">
      <c r="V17040" s="280"/>
      <c r="Y17040" s="243"/>
    </row>
    <row r="17041" spans="22:25" x14ac:dyDescent="0.25">
      <c r="V17041" s="280"/>
      <c r="Y17041" s="243"/>
    </row>
    <row r="17042" spans="22:25" x14ac:dyDescent="0.25">
      <c r="V17042" s="280"/>
      <c r="Y17042" s="243"/>
    </row>
    <row r="17043" spans="22:25" x14ac:dyDescent="0.25">
      <c r="V17043" s="280"/>
      <c r="Y17043" s="243"/>
    </row>
    <row r="17044" spans="22:25" x14ac:dyDescent="0.25">
      <c r="V17044" s="280"/>
      <c r="Y17044" s="243"/>
    </row>
    <row r="17045" spans="22:25" x14ac:dyDescent="0.25">
      <c r="V17045" s="280"/>
      <c r="Y17045" s="243"/>
    </row>
    <row r="17046" spans="22:25" x14ac:dyDescent="0.25">
      <c r="V17046" s="280"/>
      <c r="Y17046" s="243"/>
    </row>
    <row r="17047" spans="22:25" x14ac:dyDescent="0.25">
      <c r="V17047" s="280"/>
      <c r="Y17047" s="243"/>
    </row>
    <row r="17048" spans="22:25" x14ac:dyDescent="0.25">
      <c r="V17048" s="280"/>
      <c r="Y17048" s="243"/>
    </row>
    <row r="17049" spans="22:25" x14ac:dyDescent="0.25">
      <c r="V17049" s="280"/>
      <c r="Y17049" s="243"/>
    </row>
    <row r="17050" spans="22:25" x14ac:dyDescent="0.25">
      <c r="V17050" s="280"/>
      <c r="Y17050" s="243"/>
    </row>
    <row r="17051" spans="22:25" x14ac:dyDescent="0.25">
      <c r="V17051" s="280"/>
      <c r="Y17051" s="243"/>
    </row>
    <row r="17052" spans="22:25" x14ac:dyDescent="0.25">
      <c r="V17052" s="280"/>
      <c r="Y17052" s="243"/>
    </row>
    <row r="17053" spans="22:25" x14ac:dyDescent="0.25">
      <c r="V17053" s="280"/>
      <c r="Y17053" s="243"/>
    </row>
    <row r="17054" spans="22:25" x14ac:dyDescent="0.25">
      <c r="V17054" s="280"/>
      <c r="Y17054" s="243"/>
    </row>
    <row r="17055" spans="22:25" x14ac:dyDescent="0.25">
      <c r="V17055" s="280"/>
      <c r="Y17055" s="243"/>
    </row>
    <row r="17056" spans="22:25" x14ac:dyDescent="0.25">
      <c r="V17056" s="280"/>
      <c r="Y17056" s="243"/>
    </row>
    <row r="17057" spans="22:25" x14ac:dyDescent="0.25">
      <c r="V17057" s="280"/>
      <c r="Y17057" s="243"/>
    </row>
    <row r="17058" spans="22:25" x14ac:dyDescent="0.25">
      <c r="V17058" s="280"/>
      <c r="Y17058" s="243"/>
    </row>
    <row r="17059" spans="22:25" x14ac:dyDescent="0.25">
      <c r="V17059" s="280"/>
      <c r="Y17059" s="243"/>
    </row>
    <row r="17060" spans="22:25" x14ac:dyDescent="0.25">
      <c r="V17060" s="280"/>
      <c r="Y17060" s="243"/>
    </row>
    <row r="17061" spans="22:25" x14ac:dyDescent="0.25">
      <c r="V17061" s="280"/>
      <c r="Y17061" s="243"/>
    </row>
    <row r="17062" spans="22:25" x14ac:dyDescent="0.25">
      <c r="V17062" s="280"/>
      <c r="Y17062" s="243"/>
    </row>
    <row r="17063" spans="22:25" x14ac:dyDescent="0.25">
      <c r="V17063" s="280"/>
      <c r="Y17063" s="243"/>
    </row>
    <row r="17064" spans="22:25" x14ac:dyDescent="0.25">
      <c r="V17064" s="280"/>
      <c r="Y17064" s="243"/>
    </row>
    <row r="17065" spans="22:25" x14ac:dyDescent="0.25">
      <c r="V17065" s="280"/>
      <c r="Y17065" s="243"/>
    </row>
    <row r="17066" spans="22:25" x14ac:dyDescent="0.25">
      <c r="V17066" s="280"/>
      <c r="Y17066" s="243"/>
    </row>
    <row r="17067" spans="22:25" x14ac:dyDescent="0.25">
      <c r="V17067" s="280"/>
      <c r="Y17067" s="243"/>
    </row>
    <row r="17068" spans="22:25" x14ac:dyDescent="0.25">
      <c r="V17068" s="280"/>
      <c r="Y17068" s="243"/>
    </row>
    <row r="17069" spans="22:25" x14ac:dyDescent="0.25">
      <c r="V17069" s="280"/>
      <c r="Y17069" s="243"/>
    </row>
    <row r="17070" spans="22:25" x14ac:dyDescent="0.25">
      <c r="V17070" s="280"/>
      <c r="Y17070" s="243"/>
    </row>
    <row r="17071" spans="22:25" x14ac:dyDescent="0.25">
      <c r="V17071" s="280"/>
      <c r="Y17071" s="243"/>
    </row>
    <row r="17072" spans="22:25" x14ac:dyDescent="0.25">
      <c r="V17072" s="280"/>
      <c r="Y17072" s="243"/>
    </row>
    <row r="17073" spans="22:25" x14ac:dyDescent="0.25">
      <c r="V17073" s="280"/>
      <c r="Y17073" s="243"/>
    </row>
    <row r="17074" spans="22:25" x14ac:dyDescent="0.25">
      <c r="V17074" s="280"/>
      <c r="Y17074" s="243"/>
    </row>
    <row r="17075" spans="22:25" x14ac:dyDescent="0.25">
      <c r="V17075" s="280"/>
      <c r="Y17075" s="243"/>
    </row>
    <row r="17076" spans="22:25" x14ac:dyDescent="0.25">
      <c r="V17076" s="280"/>
      <c r="Y17076" s="243"/>
    </row>
    <row r="17077" spans="22:25" x14ac:dyDescent="0.25">
      <c r="V17077" s="280"/>
      <c r="Y17077" s="243"/>
    </row>
    <row r="17078" spans="22:25" x14ac:dyDescent="0.25">
      <c r="V17078" s="280"/>
      <c r="Y17078" s="243"/>
    </row>
    <row r="17079" spans="22:25" x14ac:dyDescent="0.25">
      <c r="V17079" s="280"/>
      <c r="Y17079" s="243"/>
    </row>
    <row r="17080" spans="22:25" x14ac:dyDescent="0.25">
      <c r="V17080" s="280"/>
      <c r="Y17080" s="243"/>
    </row>
    <row r="17081" spans="22:25" x14ac:dyDescent="0.25">
      <c r="V17081" s="280"/>
      <c r="Y17081" s="243"/>
    </row>
    <row r="17082" spans="22:25" x14ac:dyDescent="0.25">
      <c r="V17082" s="280"/>
      <c r="Y17082" s="243"/>
    </row>
    <row r="17083" spans="22:25" x14ac:dyDescent="0.25">
      <c r="V17083" s="280"/>
      <c r="Y17083" s="243"/>
    </row>
    <row r="17084" spans="22:25" x14ac:dyDescent="0.25">
      <c r="V17084" s="280"/>
      <c r="Y17084" s="243"/>
    </row>
    <row r="17085" spans="22:25" x14ac:dyDescent="0.25">
      <c r="V17085" s="280"/>
      <c r="Y17085" s="243"/>
    </row>
    <row r="17086" spans="22:25" x14ac:dyDescent="0.25">
      <c r="V17086" s="280"/>
      <c r="Y17086" s="243"/>
    </row>
    <row r="17087" spans="22:25" x14ac:dyDescent="0.25">
      <c r="V17087" s="280"/>
      <c r="Y17087" s="243"/>
    </row>
    <row r="17088" spans="22:25" x14ac:dyDescent="0.25">
      <c r="V17088" s="280"/>
      <c r="Y17088" s="243"/>
    </row>
    <row r="17089" spans="22:25" x14ac:dyDescent="0.25">
      <c r="V17089" s="280"/>
      <c r="Y17089" s="243"/>
    </row>
    <row r="17090" spans="22:25" x14ac:dyDescent="0.25">
      <c r="V17090" s="280"/>
      <c r="Y17090" s="243"/>
    </row>
    <row r="17091" spans="22:25" x14ac:dyDescent="0.25">
      <c r="V17091" s="280"/>
      <c r="Y17091" s="243"/>
    </row>
    <row r="17092" spans="22:25" x14ac:dyDescent="0.25">
      <c r="V17092" s="280"/>
      <c r="Y17092" s="243"/>
    </row>
    <row r="17093" spans="22:25" x14ac:dyDescent="0.25">
      <c r="V17093" s="280"/>
      <c r="Y17093" s="243"/>
    </row>
    <row r="17094" spans="22:25" x14ac:dyDescent="0.25">
      <c r="V17094" s="280"/>
      <c r="Y17094" s="243"/>
    </row>
    <row r="17095" spans="22:25" x14ac:dyDescent="0.25">
      <c r="V17095" s="280"/>
      <c r="Y17095" s="243"/>
    </row>
    <row r="17096" spans="22:25" x14ac:dyDescent="0.25">
      <c r="V17096" s="280"/>
      <c r="Y17096" s="243"/>
    </row>
    <row r="17097" spans="22:25" x14ac:dyDescent="0.25">
      <c r="V17097" s="280"/>
      <c r="Y17097" s="243"/>
    </row>
    <row r="17098" spans="22:25" x14ac:dyDescent="0.25">
      <c r="V17098" s="280"/>
      <c r="Y17098" s="243"/>
    </row>
    <row r="17099" spans="22:25" x14ac:dyDescent="0.25">
      <c r="V17099" s="280"/>
      <c r="Y17099" s="243"/>
    </row>
    <row r="17100" spans="22:25" x14ac:dyDescent="0.25">
      <c r="V17100" s="280"/>
      <c r="Y17100" s="243"/>
    </row>
    <row r="17101" spans="22:25" x14ac:dyDescent="0.25">
      <c r="V17101" s="280"/>
      <c r="Y17101" s="243"/>
    </row>
    <row r="17102" spans="22:25" x14ac:dyDescent="0.25">
      <c r="V17102" s="280"/>
      <c r="Y17102" s="243"/>
    </row>
    <row r="17103" spans="22:25" x14ac:dyDescent="0.25">
      <c r="V17103" s="280"/>
      <c r="Y17103" s="243"/>
    </row>
    <row r="17104" spans="22:25" x14ac:dyDescent="0.25">
      <c r="V17104" s="280"/>
      <c r="Y17104" s="243"/>
    </row>
    <row r="17105" spans="22:25" x14ac:dyDescent="0.25">
      <c r="V17105" s="280"/>
      <c r="Y17105" s="243"/>
    </row>
    <row r="17106" spans="22:25" x14ac:dyDescent="0.25">
      <c r="V17106" s="280"/>
      <c r="Y17106" s="243"/>
    </row>
    <row r="17107" spans="22:25" x14ac:dyDescent="0.25">
      <c r="V17107" s="280"/>
      <c r="Y17107" s="243"/>
    </row>
    <row r="17108" spans="22:25" x14ac:dyDescent="0.25">
      <c r="V17108" s="280"/>
      <c r="Y17108" s="243"/>
    </row>
    <row r="17109" spans="22:25" x14ac:dyDescent="0.25">
      <c r="V17109" s="280"/>
      <c r="Y17109" s="243"/>
    </row>
    <row r="17110" spans="22:25" x14ac:dyDescent="0.25">
      <c r="V17110" s="280"/>
      <c r="Y17110" s="243"/>
    </row>
    <row r="17111" spans="22:25" x14ac:dyDescent="0.25">
      <c r="V17111" s="280"/>
      <c r="Y17111" s="243"/>
    </row>
    <row r="17112" spans="22:25" x14ac:dyDescent="0.25">
      <c r="V17112" s="280"/>
      <c r="Y17112" s="243"/>
    </row>
    <row r="17113" spans="22:25" x14ac:dyDescent="0.25">
      <c r="V17113" s="280"/>
      <c r="Y17113" s="243"/>
    </row>
    <row r="17114" spans="22:25" x14ac:dyDescent="0.25">
      <c r="V17114" s="280"/>
      <c r="Y17114" s="243"/>
    </row>
    <row r="17115" spans="22:25" x14ac:dyDescent="0.25">
      <c r="V17115" s="280"/>
      <c r="Y17115" s="243"/>
    </row>
    <row r="17116" spans="22:25" x14ac:dyDescent="0.25">
      <c r="V17116" s="280"/>
      <c r="Y17116" s="243"/>
    </row>
    <row r="17117" spans="22:25" x14ac:dyDescent="0.25">
      <c r="V17117" s="280"/>
      <c r="Y17117" s="243"/>
    </row>
    <row r="17118" spans="22:25" x14ac:dyDescent="0.25">
      <c r="V17118" s="280"/>
      <c r="Y17118" s="243"/>
    </row>
    <row r="17119" spans="22:25" x14ac:dyDescent="0.25">
      <c r="V17119" s="280"/>
      <c r="Y17119" s="243"/>
    </row>
    <row r="17120" spans="22:25" x14ac:dyDescent="0.25">
      <c r="V17120" s="280"/>
      <c r="Y17120" s="243"/>
    </row>
    <row r="17121" spans="22:25" x14ac:dyDescent="0.25">
      <c r="V17121" s="280"/>
      <c r="Y17121" s="243"/>
    </row>
    <row r="17122" spans="22:25" x14ac:dyDescent="0.25">
      <c r="V17122" s="280"/>
      <c r="Y17122" s="243"/>
    </row>
    <row r="17123" spans="22:25" x14ac:dyDescent="0.25">
      <c r="V17123" s="280"/>
      <c r="Y17123" s="243"/>
    </row>
    <row r="17124" spans="22:25" x14ac:dyDescent="0.25">
      <c r="V17124" s="280"/>
      <c r="Y17124" s="243"/>
    </row>
    <row r="17125" spans="22:25" x14ac:dyDescent="0.25">
      <c r="V17125" s="280"/>
      <c r="Y17125" s="243"/>
    </row>
    <row r="17126" spans="22:25" x14ac:dyDescent="0.25">
      <c r="V17126" s="280"/>
      <c r="Y17126" s="243"/>
    </row>
    <row r="17127" spans="22:25" x14ac:dyDescent="0.25">
      <c r="V17127" s="280"/>
      <c r="Y17127" s="243"/>
    </row>
    <row r="17128" spans="22:25" x14ac:dyDescent="0.25">
      <c r="V17128" s="280"/>
      <c r="Y17128" s="243"/>
    </row>
    <row r="17129" spans="22:25" x14ac:dyDescent="0.25">
      <c r="V17129" s="280"/>
      <c r="Y17129" s="243"/>
    </row>
    <row r="17130" spans="22:25" x14ac:dyDescent="0.25">
      <c r="V17130" s="280"/>
      <c r="Y17130" s="243"/>
    </row>
    <row r="17131" spans="22:25" x14ac:dyDescent="0.25">
      <c r="V17131" s="280"/>
      <c r="Y17131" s="243"/>
    </row>
    <row r="17132" spans="22:25" x14ac:dyDescent="0.25">
      <c r="V17132" s="280"/>
      <c r="Y17132" s="243"/>
    </row>
    <row r="17133" spans="22:25" x14ac:dyDescent="0.25">
      <c r="V17133" s="280"/>
      <c r="Y17133" s="243"/>
    </row>
    <row r="17134" spans="22:25" x14ac:dyDescent="0.25">
      <c r="V17134" s="280"/>
      <c r="Y17134" s="243"/>
    </row>
    <row r="17135" spans="22:25" x14ac:dyDescent="0.25">
      <c r="V17135" s="280"/>
      <c r="Y17135" s="243"/>
    </row>
    <row r="17136" spans="22:25" x14ac:dyDescent="0.25">
      <c r="V17136" s="280"/>
      <c r="Y17136" s="243"/>
    </row>
    <row r="17137" spans="22:25" x14ac:dyDescent="0.25">
      <c r="V17137" s="280"/>
      <c r="Y17137" s="243"/>
    </row>
    <row r="17138" spans="22:25" x14ac:dyDescent="0.25">
      <c r="V17138" s="280"/>
      <c r="Y17138" s="243"/>
    </row>
    <row r="17139" spans="22:25" x14ac:dyDescent="0.25">
      <c r="V17139" s="280"/>
      <c r="Y17139" s="243"/>
    </row>
    <row r="17140" spans="22:25" x14ac:dyDescent="0.25">
      <c r="V17140" s="280"/>
      <c r="Y17140" s="243"/>
    </row>
    <row r="17141" spans="22:25" x14ac:dyDescent="0.25">
      <c r="V17141" s="280"/>
      <c r="Y17141" s="243"/>
    </row>
    <row r="17142" spans="22:25" x14ac:dyDescent="0.25">
      <c r="V17142" s="280"/>
      <c r="Y17142" s="243"/>
    </row>
    <row r="17143" spans="22:25" x14ac:dyDescent="0.25">
      <c r="V17143" s="280"/>
      <c r="Y17143" s="243"/>
    </row>
    <row r="17144" spans="22:25" x14ac:dyDescent="0.25">
      <c r="V17144" s="280"/>
      <c r="Y17144" s="243"/>
    </row>
    <row r="17145" spans="22:25" x14ac:dyDescent="0.25">
      <c r="V17145" s="280"/>
      <c r="Y17145" s="243"/>
    </row>
    <row r="17146" spans="22:25" x14ac:dyDescent="0.25">
      <c r="V17146" s="280"/>
      <c r="Y17146" s="243"/>
    </row>
    <row r="17147" spans="22:25" x14ac:dyDescent="0.25">
      <c r="V17147" s="280"/>
      <c r="Y17147" s="243"/>
    </row>
    <row r="17148" spans="22:25" x14ac:dyDescent="0.25">
      <c r="V17148" s="280"/>
      <c r="Y17148" s="243"/>
    </row>
    <row r="17149" spans="22:25" x14ac:dyDescent="0.25">
      <c r="V17149" s="280"/>
      <c r="Y17149" s="243"/>
    </row>
    <row r="17150" spans="22:25" x14ac:dyDescent="0.25">
      <c r="V17150" s="280"/>
      <c r="Y17150" s="243"/>
    </row>
    <row r="17151" spans="22:25" x14ac:dyDescent="0.25">
      <c r="V17151" s="280"/>
      <c r="Y17151" s="243"/>
    </row>
    <row r="17152" spans="22:25" x14ac:dyDescent="0.25">
      <c r="V17152" s="280"/>
      <c r="Y17152" s="243"/>
    </row>
    <row r="17153" spans="22:25" x14ac:dyDescent="0.25">
      <c r="V17153" s="280"/>
      <c r="Y17153" s="243"/>
    </row>
    <row r="17154" spans="22:25" x14ac:dyDescent="0.25">
      <c r="V17154" s="280"/>
      <c r="Y17154" s="243"/>
    </row>
    <row r="17155" spans="22:25" x14ac:dyDescent="0.25">
      <c r="V17155" s="280"/>
      <c r="Y17155" s="243"/>
    </row>
    <row r="17156" spans="22:25" x14ac:dyDescent="0.25">
      <c r="V17156" s="280"/>
      <c r="Y17156" s="243"/>
    </row>
    <row r="17157" spans="22:25" x14ac:dyDescent="0.25">
      <c r="V17157" s="280"/>
      <c r="Y17157" s="243"/>
    </row>
    <row r="17158" spans="22:25" x14ac:dyDescent="0.25">
      <c r="V17158" s="280"/>
      <c r="Y17158" s="243"/>
    </row>
    <row r="17159" spans="22:25" x14ac:dyDescent="0.25">
      <c r="V17159" s="280"/>
      <c r="Y17159" s="243"/>
    </row>
    <row r="17160" spans="22:25" x14ac:dyDescent="0.25">
      <c r="V17160" s="280"/>
      <c r="Y17160" s="243"/>
    </row>
    <row r="17161" spans="22:25" x14ac:dyDescent="0.25">
      <c r="V17161" s="280"/>
      <c r="Y17161" s="243"/>
    </row>
    <row r="17162" spans="22:25" x14ac:dyDescent="0.25">
      <c r="V17162" s="280"/>
      <c r="Y17162" s="243"/>
    </row>
    <row r="17163" spans="22:25" x14ac:dyDescent="0.25">
      <c r="V17163" s="280"/>
      <c r="Y17163" s="243"/>
    </row>
    <row r="17164" spans="22:25" x14ac:dyDescent="0.25">
      <c r="V17164" s="280"/>
      <c r="Y17164" s="243"/>
    </row>
    <row r="17165" spans="22:25" x14ac:dyDescent="0.25">
      <c r="V17165" s="280"/>
      <c r="Y17165" s="243"/>
    </row>
    <row r="17166" spans="22:25" x14ac:dyDescent="0.25">
      <c r="V17166" s="280"/>
      <c r="Y17166" s="243"/>
    </row>
    <row r="17167" spans="22:25" x14ac:dyDescent="0.25">
      <c r="V17167" s="280"/>
      <c r="Y17167" s="243"/>
    </row>
    <row r="17168" spans="22:25" x14ac:dyDescent="0.25">
      <c r="V17168" s="280"/>
      <c r="Y17168" s="243"/>
    </row>
    <row r="17169" spans="22:25" x14ac:dyDescent="0.25">
      <c r="V17169" s="280"/>
      <c r="Y17169" s="243"/>
    </row>
    <row r="17170" spans="22:25" x14ac:dyDescent="0.25">
      <c r="V17170" s="280"/>
      <c r="Y17170" s="243"/>
    </row>
    <row r="17171" spans="22:25" x14ac:dyDescent="0.25">
      <c r="V17171" s="280"/>
      <c r="Y17171" s="243"/>
    </row>
    <row r="17172" spans="22:25" x14ac:dyDescent="0.25">
      <c r="V17172" s="280"/>
      <c r="Y17172" s="243"/>
    </row>
    <row r="17173" spans="22:25" x14ac:dyDescent="0.25">
      <c r="V17173" s="280"/>
      <c r="Y17173" s="243"/>
    </row>
    <row r="17174" spans="22:25" x14ac:dyDescent="0.25">
      <c r="V17174" s="280"/>
      <c r="Y17174" s="243"/>
    </row>
    <row r="17175" spans="22:25" x14ac:dyDescent="0.25">
      <c r="V17175" s="280"/>
      <c r="Y17175" s="243"/>
    </row>
    <row r="17176" spans="22:25" x14ac:dyDescent="0.25">
      <c r="V17176" s="280"/>
      <c r="Y17176" s="243"/>
    </row>
    <row r="17177" spans="22:25" x14ac:dyDescent="0.25">
      <c r="V17177" s="280"/>
      <c r="Y17177" s="243"/>
    </row>
    <row r="17178" spans="22:25" x14ac:dyDescent="0.25">
      <c r="V17178" s="280"/>
      <c r="Y17178" s="243"/>
    </row>
    <row r="17179" spans="22:25" x14ac:dyDescent="0.25">
      <c r="V17179" s="280"/>
      <c r="Y17179" s="243"/>
    </row>
    <row r="17180" spans="22:25" x14ac:dyDescent="0.25">
      <c r="V17180" s="280"/>
      <c r="Y17180" s="243"/>
    </row>
    <row r="17181" spans="22:25" x14ac:dyDescent="0.25">
      <c r="V17181" s="280"/>
      <c r="Y17181" s="243"/>
    </row>
    <row r="17182" spans="22:25" x14ac:dyDescent="0.25">
      <c r="V17182" s="280"/>
      <c r="Y17182" s="243"/>
    </row>
    <row r="17183" spans="22:25" x14ac:dyDescent="0.25">
      <c r="V17183" s="280"/>
      <c r="Y17183" s="243"/>
    </row>
    <row r="17184" spans="22:25" x14ac:dyDescent="0.25">
      <c r="V17184" s="280"/>
      <c r="Y17184" s="243"/>
    </row>
    <row r="17185" spans="22:25" x14ac:dyDescent="0.25">
      <c r="V17185" s="280"/>
      <c r="Y17185" s="243"/>
    </row>
    <row r="17186" spans="22:25" x14ac:dyDescent="0.25">
      <c r="V17186" s="280"/>
      <c r="Y17186" s="243"/>
    </row>
    <row r="17187" spans="22:25" x14ac:dyDescent="0.25">
      <c r="V17187" s="280"/>
      <c r="Y17187" s="243"/>
    </row>
    <row r="17188" spans="22:25" x14ac:dyDescent="0.25">
      <c r="V17188" s="280"/>
      <c r="Y17188" s="243"/>
    </row>
    <row r="17189" spans="22:25" x14ac:dyDescent="0.25">
      <c r="V17189" s="280"/>
      <c r="Y17189" s="243"/>
    </row>
    <row r="17190" spans="22:25" x14ac:dyDescent="0.25">
      <c r="V17190" s="280"/>
      <c r="Y17190" s="243"/>
    </row>
    <row r="17191" spans="22:25" x14ac:dyDescent="0.25">
      <c r="V17191" s="280"/>
      <c r="Y17191" s="243"/>
    </row>
    <row r="17192" spans="22:25" x14ac:dyDescent="0.25">
      <c r="V17192" s="280"/>
      <c r="Y17192" s="243"/>
    </row>
    <row r="17193" spans="22:25" x14ac:dyDescent="0.25">
      <c r="V17193" s="280"/>
      <c r="Y17193" s="243"/>
    </row>
    <row r="17194" spans="22:25" x14ac:dyDescent="0.25">
      <c r="V17194" s="280"/>
      <c r="Y17194" s="243"/>
    </row>
    <row r="17195" spans="22:25" x14ac:dyDescent="0.25">
      <c r="V17195" s="280"/>
      <c r="Y17195" s="243"/>
    </row>
    <row r="17196" spans="22:25" x14ac:dyDescent="0.25">
      <c r="V17196" s="280"/>
      <c r="Y17196" s="243"/>
    </row>
    <row r="17197" spans="22:25" x14ac:dyDescent="0.25">
      <c r="V17197" s="280"/>
      <c r="Y17197" s="243"/>
    </row>
    <row r="17198" spans="22:25" x14ac:dyDescent="0.25">
      <c r="V17198" s="280"/>
      <c r="Y17198" s="243"/>
    </row>
    <row r="17199" spans="22:25" x14ac:dyDescent="0.25">
      <c r="V17199" s="280"/>
      <c r="Y17199" s="243"/>
    </row>
    <row r="17200" spans="22:25" x14ac:dyDescent="0.25">
      <c r="V17200" s="280"/>
      <c r="Y17200" s="243"/>
    </row>
    <row r="17201" spans="22:25" x14ac:dyDescent="0.25">
      <c r="V17201" s="280"/>
      <c r="Y17201" s="243"/>
    </row>
    <row r="17202" spans="22:25" x14ac:dyDescent="0.25">
      <c r="V17202" s="280"/>
      <c r="Y17202" s="243"/>
    </row>
    <row r="17203" spans="22:25" x14ac:dyDescent="0.25">
      <c r="V17203" s="280"/>
      <c r="Y17203" s="243"/>
    </row>
    <row r="17204" spans="22:25" x14ac:dyDescent="0.25">
      <c r="V17204" s="280"/>
      <c r="Y17204" s="243"/>
    </row>
    <row r="17205" spans="22:25" x14ac:dyDescent="0.25">
      <c r="V17205" s="280"/>
      <c r="Y17205" s="243"/>
    </row>
    <row r="17206" spans="22:25" x14ac:dyDescent="0.25">
      <c r="V17206" s="280"/>
      <c r="Y17206" s="243"/>
    </row>
    <row r="17207" spans="22:25" x14ac:dyDescent="0.25">
      <c r="V17207" s="280"/>
      <c r="Y17207" s="243"/>
    </row>
    <row r="17208" spans="22:25" x14ac:dyDescent="0.25">
      <c r="V17208" s="280"/>
      <c r="Y17208" s="243"/>
    </row>
    <row r="17209" spans="22:25" x14ac:dyDescent="0.25">
      <c r="V17209" s="280"/>
      <c r="Y17209" s="243"/>
    </row>
    <row r="17210" spans="22:25" x14ac:dyDescent="0.25">
      <c r="V17210" s="280"/>
      <c r="Y17210" s="243"/>
    </row>
    <row r="17211" spans="22:25" x14ac:dyDescent="0.25">
      <c r="V17211" s="280"/>
      <c r="Y17211" s="243"/>
    </row>
    <row r="17212" spans="22:25" x14ac:dyDescent="0.25">
      <c r="V17212" s="280"/>
      <c r="Y17212" s="243"/>
    </row>
    <row r="17213" spans="22:25" x14ac:dyDescent="0.25">
      <c r="V17213" s="280"/>
      <c r="Y17213" s="243"/>
    </row>
    <row r="17214" spans="22:25" x14ac:dyDescent="0.25">
      <c r="V17214" s="280"/>
      <c r="Y17214" s="243"/>
    </row>
    <row r="17215" spans="22:25" x14ac:dyDescent="0.25">
      <c r="V17215" s="280"/>
      <c r="Y17215" s="243"/>
    </row>
    <row r="17216" spans="22:25" x14ac:dyDescent="0.25">
      <c r="V17216" s="280"/>
      <c r="Y17216" s="243"/>
    </row>
    <row r="17217" spans="22:25" x14ac:dyDescent="0.25">
      <c r="V17217" s="280"/>
      <c r="Y17217" s="243"/>
    </row>
    <row r="17218" spans="22:25" x14ac:dyDescent="0.25">
      <c r="V17218" s="280"/>
      <c r="Y17218" s="243"/>
    </row>
    <row r="17219" spans="22:25" x14ac:dyDescent="0.25">
      <c r="V17219" s="280"/>
      <c r="Y17219" s="243"/>
    </row>
    <row r="17220" spans="22:25" x14ac:dyDescent="0.25">
      <c r="V17220" s="280"/>
      <c r="Y17220" s="243"/>
    </row>
    <row r="17221" spans="22:25" x14ac:dyDescent="0.25">
      <c r="V17221" s="280"/>
      <c r="Y17221" s="243"/>
    </row>
    <row r="17222" spans="22:25" x14ac:dyDescent="0.25">
      <c r="V17222" s="280"/>
      <c r="Y17222" s="243"/>
    </row>
    <row r="17223" spans="22:25" x14ac:dyDescent="0.25">
      <c r="V17223" s="280"/>
      <c r="Y17223" s="243"/>
    </row>
    <row r="17224" spans="22:25" x14ac:dyDescent="0.25">
      <c r="V17224" s="280"/>
      <c r="Y17224" s="243"/>
    </row>
    <row r="17225" spans="22:25" x14ac:dyDescent="0.25">
      <c r="V17225" s="280"/>
      <c r="Y17225" s="243"/>
    </row>
    <row r="17226" spans="22:25" x14ac:dyDescent="0.25">
      <c r="V17226" s="280"/>
      <c r="Y17226" s="243"/>
    </row>
    <row r="17227" spans="22:25" x14ac:dyDescent="0.25">
      <c r="V17227" s="280"/>
      <c r="Y17227" s="243"/>
    </row>
    <row r="17228" spans="22:25" x14ac:dyDescent="0.25">
      <c r="V17228" s="280"/>
      <c r="Y17228" s="243"/>
    </row>
    <row r="17229" spans="22:25" x14ac:dyDescent="0.25">
      <c r="V17229" s="280"/>
      <c r="Y17229" s="243"/>
    </row>
    <row r="17230" spans="22:25" x14ac:dyDescent="0.25">
      <c r="V17230" s="280"/>
      <c r="Y17230" s="243"/>
    </row>
    <row r="17231" spans="22:25" x14ac:dyDescent="0.25">
      <c r="V17231" s="280"/>
      <c r="Y17231" s="243"/>
    </row>
    <row r="17232" spans="22:25" x14ac:dyDescent="0.25">
      <c r="V17232" s="280"/>
      <c r="Y17232" s="243"/>
    </row>
    <row r="17233" spans="22:25" x14ac:dyDescent="0.25">
      <c r="V17233" s="280"/>
      <c r="Y17233" s="243"/>
    </row>
    <row r="17234" spans="22:25" x14ac:dyDescent="0.25">
      <c r="V17234" s="280"/>
      <c r="Y17234" s="243"/>
    </row>
    <row r="17235" spans="22:25" x14ac:dyDescent="0.25">
      <c r="V17235" s="280"/>
      <c r="Y17235" s="243"/>
    </row>
    <row r="17236" spans="22:25" x14ac:dyDescent="0.25">
      <c r="V17236" s="280"/>
      <c r="Y17236" s="243"/>
    </row>
    <row r="17237" spans="22:25" x14ac:dyDescent="0.25">
      <c r="V17237" s="280"/>
      <c r="Y17237" s="243"/>
    </row>
    <row r="17238" spans="22:25" x14ac:dyDescent="0.25">
      <c r="V17238" s="280"/>
      <c r="Y17238" s="243"/>
    </row>
    <row r="17239" spans="22:25" x14ac:dyDescent="0.25">
      <c r="V17239" s="280"/>
      <c r="Y17239" s="243"/>
    </row>
    <row r="17240" spans="22:25" x14ac:dyDescent="0.25">
      <c r="V17240" s="280"/>
      <c r="Y17240" s="243"/>
    </row>
    <row r="17241" spans="22:25" x14ac:dyDescent="0.25">
      <c r="V17241" s="280"/>
      <c r="Y17241" s="243"/>
    </row>
    <row r="17242" spans="22:25" x14ac:dyDescent="0.25">
      <c r="V17242" s="280"/>
      <c r="Y17242" s="243"/>
    </row>
    <row r="17243" spans="22:25" x14ac:dyDescent="0.25">
      <c r="V17243" s="280"/>
      <c r="Y17243" s="243"/>
    </row>
    <row r="17244" spans="22:25" x14ac:dyDescent="0.25">
      <c r="V17244" s="280"/>
      <c r="Y17244" s="243"/>
    </row>
    <row r="17245" spans="22:25" x14ac:dyDescent="0.25">
      <c r="V17245" s="280"/>
      <c r="Y17245" s="243"/>
    </row>
    <row r="17246" spans="22:25" x14ac:dyDescent="0.25">
      <c r="V17246" s="280"/>
      <c r="Y17246" s="243"/>
    </row>
    <row r="17247" spans="22:25" x14ac:dyDescent="0.25">
      <c r="V17247" s="280"/>
      <c r="Y17247" s="243"/>
    </row>
    <row r="17248" spans="22:25" x14ac:dyDescent="0.25">
      <c r="V17248" s="280"/>
      <c r="Y17248" s="243"/>
    </row>
    <row r="17249" spans="22:25" x14ac:dyDescent="0.25">
      <c r="V17249" s="280"/>
      <c r="Y17249" s="243"/>
    </row>
    <row r="17250" spans="22:25" x14ac:dyDescent="0.25">
      <c r="V17250" s="280"/>
      <c r="Y17250" s="243"/>
    </row>
    <row r="17251" spans="22:25" x14ac:dyDescent="0.25">
      <c r="V17251" s="280"/>
      <c r="Y17251" s="243"/>
    </row>
    <row r="17252" spans="22:25" x14ac:dyDescent="0.25">
      <c r="V17252" s="280"/>
      <c r="Y17252" s="243"/>
    </row>
    <row r="17253" spans="22:25" x14ac:dyDescent="0.25">
      <c r="V17253" s="280"/>
      <c r="Y17253" s="243"/>
    </row>
    <row r="17254" spans="22:25" x14ac:dyDescent="0.25">
      <c r="V17254" s="280"/>
      <c r="Y17254" s="243"/>
    </row>
    <row r="17255" spans="22:25" x14ac:dyDescent="0.25">
      <c r="V17255" s="280"/>
      <c r="Y17255" s="243"/>
    </row>
    <row r="17256" spans="22:25" x14ac:dyDescent="0.25">
      <c r="V17256" s="280"/>
      <c r="Y17256" s="243"/>
    </row>
    <row r="17257" spans="22:25" x14ac:dyDescent="0.25">
      <c r="V17257" s="280"/>
      <c r="Y17257" s="243"/>
    </row>
    <row r="17258" spans="22:25" x14ac:dyDescent="0.25">
      <c r="V17258" s="280"/>
      <c r="Y17258" s="243"/>
    </row>
    <row r="17259" spans="22:25" x14ac:dyDescent="0.25">
      <c r="V17259" s="280"/>
      <c r="Y17259" s="243"/>
    </row>
    <row r="17260" spans="22:25" x14ac:dyDescent="0.25">
      <c r="V17260" s="280"/>
      <c r="Y17260" s="243"/>
    </row>
    <row r="17261" spans="22:25" x14ac:dyDescent="0.25">
      <c r="V17261" s="280"/>
      <c r="Y17261" s="243"/>
    </row>
    <row r="17262" spans="22:25" x14ac:dyDescent="0.25">
      <c r="V17262" s="280"/>
      <c r="Y17262" s="243"/>
    </row>
    <row r="17263" spans="22:25" x14ac:dyDescent="0.25">
      <c r="V17263" s="280"/>
      <c r="Y17263" s="243"/>
    </row>
    <row r="17264" spans="22:25" x14ac:dyDescent="0.25">
      <c r="V17264" s="280"/>
      <c r="Y17264" s="243"/>
    </row>
    <row r="17265" spans="22:25" x14ac:dyDescent="0.25">
      <c r="V17265" s="280"/>
      <c r="Y17265" s="243"/>
    </row>
    <row r="17266" spans="22:25" x14ac:dyDescent="0.25">
      <c r="V17266" s="280"/>
      <c r="Y17266" s="243"/>
    </row>
    <row r="17267" spans="22:25" x14ac:dyDescent="0.25">
      <c r="V17267" s="280"/>
      <c r="Y17267" s="243"/>
    </row>
    <row r="17268" spans="22:25" x14ac:dyDescent="0.25">
      <c r="V17268" s="280"/>
      <c r="Y17268" s="243"/>
    </row>
    <row r="17269" spans="22:25" x14ac:dyDescent="0.25">
      <c r="V17269" s="280"/>
      <c r="Y17269" s="243"/>
    </row>
    <row r="17270" spans="22:25" x14ac:dyDescent="0.25">
      <c r="V17270" s="280"/>
      <c r="Y17270" s="243"/>
    </row>
    <row r="17271" spans="22:25" x14ac:dyDescent="0.25">
      <c r="V17271" s="280"/>
      <c r="Y17271" s="243"/>
    </row>
    <row r="17272" spans="22:25" x14ac:dyDescent="0.25">
      <c r="V17272" s="280"/>
      <c r="Y17272" s="243"/>
    </row>
    <row r="17273" spans="22:25" x14ac:dyDescent="0.25">
      <c r="V17273" s="280"/>
      <c r="Y17273" s="243"/>
    </row>
    <row r="17274" spans="22:25" x14ac:dyDescent="0.25">
      <c r="V17274" s="280"/>
      <c r="Y17274" s="243"/>
    </row>
    <row r="17275" spans="22:25" x14ac:dyDescent="0.25">
      <c r="V17275" s="280"/>
      <c r="Y17275" s="243"/>
    </row>
    <row r="17276" spans="22:25" x14ac:dyDescent="0.25">
      <c r="V17276" s="280"/>
      <c r="Y17276" s="243"/>
    </row>
    <row r="17277" spans="22:25" x14ac:dyDescent="0.25">
      <c r="V17277" s="280"/>
      <c r="Y17277" s="243"/>
    </row>
    <row r="17278" spans="22:25" x14ac:dyDescent="0.25">
      <c r="V17278" s="280"/>
      <c r="Y17278" s="243"/>
    </row>
    <row r="17279" spans="22:25" x14ac:dyDescent="0.25">
      <c r="V17279" s="280"/>
      <c r="Y17279" s="243"/>
    </row>
    <row r="17280" spans="22:25" x14ac:dyDescent="0.25">
      <c r="V17280" s="280"/>
      <c r="Y17280" s="243"/>
    </row>
    <row r="17281" spans="22:25" x14ac:dyDescent="0.25">
      <c r="V17281" s="280"/>
      <c r="Y17281" s="243"/>
    </row>
    <row r="17282" spans="22:25" x14ac:dyDescent="0.25">
      <c r="V17282" s="280"/>
      <c r="Y17282" s="243"/>
    </row>
    <row r="17283" spans="22:25" x14ac:dyDescent="0.25">
      <c r="V17283" s="280"/>
      <c r="Y17283" s="243"/>
    </row>
    <row r="17284" spans="22:25" x14ac:dyDescent="0.25">
      <c r="V17284" s="280"/>
      <c r="Y17284" s="243"/>
    </row>
    <row r="17285" spans="22:25" x14ac:dyDescent="0.25">
      <c r="V17285" s="280"/>
      <c r="Y17285" s="243"/>
    </row>
    <row r="17286" spans="22:25" x14ac:dyDescent="0.25">
      <c r="V17286" s="280"/>
      <c r="Y17286" s="243"/>
    </row>
    <row r="17287" spans="22:25" x14ac:dyDescent="0.25">
      <c r="V17287" s="280"/>
      <c r="Y17287" s="243"/>
    </row>
    <row r="17288" spans="22:25" x14ac:dyDescent="0.25">
      <c r="V17288" s="280"/>
      <c r="Y17288" s="243"/>
    </row>
    <row r="17289" spans="22:25" x14ac:dyDescent="0.25">
      <c r="V17289" s="280"/>
      <c r="Y17289" s="243"/>
    </row>
    <row r="17290" spans="22:25" x14ac:dyDescent="0.25">
      <c r="V17290" s="280"/>
      <c r="Y17290" s="243"/>
    </row>
    <row r="17291" spans="22:25" x14ac:dyDescent="0.25">
      <c r="V17291" s="280"/>
      <c r="Y17291" s="243"/>
    </row>
    <row r="17292" spans="22:25" x14ac:dyDescent="0.25">
      <c r="V17292" s="280"/>
      <c r="Y17292" s="243"/>
    </row>
    <row r="17293" spans="22:25" x14ac:dyDescent="0.25">
      <c r="V17293" s="280"/>
      <c r="Y17293" s="243"/>
    </row>
    <row r="17294" spans="22:25" x14ac:dyDescent="0.25">
      <c r="V17294" s="280"/>
      <c r="Y17294" s="243"/>
    </row>
    <row r="17295" spans="22:25" x14ac:dyDescent="0.25">
      <c r="V17295" s="280"/>
      <c r="Y17295" s="243"/>
    </row>
    <row r="17296" spans="22:25" x14ac:dyDescent="0.25">
      <c r="V17296" s="280"/>
      <c r="Y17296" s="243"/>
    </row>
    <row r="17297" spans="22:25" x14ac:dyDescent="0.25">
      <c r="V17297" s="280"/>
      <c r="Y17297" s="243"/>
    </row>
    <row r="17298" spans="22:25" x14ac:dyDescent="0.25">
      <c r="V17298" s="280"/>
      <c r="Y17298" s="243"/>
    </row>
    <row r="17299" spans="22:25" x14ac:dyDescent="0.25">
      <c r="V17299" s="280"/>
      <c r="Y17299" s="243"/>
    </row>
    <row r="17300" spans="22:25" x14ac:dyDescent="0.25">
      <c r="V17300" s="280"/>
      <c r="Y17300" s="243"/>
    </row>
    <row r="17301" spans="22:25" x14ac:dyDescent="0.25">
      <c r="V17301" s="280"/>
      <c r="Y17301" s="243"/>
    </row>
    <row r="17302" spans="22:25" x14ac:dyDescent="0.25">
      <c r="V17302" s="280"/>
      <c r="Y17302" s="243"/>
    </row>
    <row r="17303" spans="22:25" x14ac:dyDescent="0.25">
      <c r="V17303" s="280"/>
      <c r="Y17303" s="243"/>
    </row>
    <row r="17304" spans="22:25" x14ac:dyDescent="0.25">
      <c r="V17304" s="280"/>
      <c r="Y17304" s="243"/>
    </row>
    <row r="17305" spans="22:25" x14ac:dyDescent="0.25">
      <c r="V17305" s="280"/>
      <c r="Y17305" s="243"/>
    </row>
    <row r="17306" spans="22:25" x14ac:dyDescent="0.25">
      <c r="V17306" s="280"/>
      <c r="Y17306" s="243"/>
    </row>
    <row r="17307" spans="22:25" x14ac:dyDescent="0.25">
      <c r="V17307" s="280"/>
      <c r="Y17307" s="243"/>
    </row>
    <row r="17308" spans="22:25" x14ac:dyDescent="0.25">
      <c r="V17308" s="280"/>
      <c r="Y17308" s="243"/>
    </row>
    <row r="17309" spans="22:25" x14ac:dyDescent="0.25">
      <c r="V17309" s="280"/>
      <c r="Y17309" s="243"/>
    </row>
    <row r="17310" spans="22:25" x14ac:dyDescent="0.25">
      <c r="V17310" s="280"/>
      <c r="Y17310" s="243"/>
    </row>
    <row r="17311" spans="22:25" x14ac:dyDescent="0.25">
      <c r="V17311" s="280"/>
      <c r="Y17311" s="243"/>
    </row>
    <row r="17312" spans="22:25" x14ac:dyDescent="0.25">
      <c r="V17312" s="280"/>
      <c r="Y17312" s="243"/>
    </row>
    <row r="17313" spans="22:25" x14ac:dyDescent="0.25">
      <c r="V17313" s="280"/>
      <c r="Y17313" s="243"/>
    </row>
    <row r="17314" spans="22:25" x14ac:dyDescent="0.25">
      <c r="V17314" s="280"/>
      <c r="Y17314" s="243"/>
    </row>
    <row r="17315" spans="22:25" x14ac:dyDescent="0.25">
      <c r="V17315" s="280"/>
      <c r="Y17315" s="243"/>
    </row>
    <row r="17316" spans="22:25" x14ac:dyDescent="0.25">
      <c r="V17316" s="280"/>
      <c r="Y17316" s="243"/>
    </row>
    <row r="17317" spans="22:25" x14ac:dyDescent="0.25">
      <c r="V17317" s="280"/>
      <c r="Y17317" s="243"/>
    </row>
    <row r="17318" spans="22:25" x14ac:dyDescent="0.25">
      <c r="V17318" s="280"/>
      <c r="Y17318" s="243"/>
    </row>
    <row r="17319" spans="22:25" x14ac:dyDescent="0.25">
      <c r="V17319" s="280"/>
      <c r="Y17319" s="243"/>
    </row>
    <row r="17320" spans="22:25" x14ac:dyDescent="0.25">
      <c r="V17320" s="280"/>
      <c r="Y17320" s="243"/>
    </row>
    <row r="17321" spans="22:25" x14ac:dyDescent="0.25">
      <c r="V17321" s="280"/>
      <c r="Y17321" s="243"/>
    </row>
    <row r="17322" spans="22:25" x14ac:dyDescent="0.25">
      <c r="V17322" s="280"/>
      <c r="Y17322" s="243"/>
    </row>
    <row r="17323" spans="22:25" x14ac:dyDescent="0.25">
      <c r="V17323" s="280"/>
      <c r="Y17323" s="243"/>
    </row>
    <row r="17324" spans="22:25" x14ac:dyDescent="0.25">
      <c r="V17324" s="280"/>
      <c r="Y17324" s="243"/>
    </row>
    <row r="17325" spans="22:25" x14ac:dyDescent="0.25">
      <c r="V17325" s="280"/>
      <c r="Y17325" s="243"/>
    </row>
    <row r="17326" spans="22:25" x14ac:dyDescent="0.25">
      <c r="V17326" s="280"/>
      <c r="Y17326" s="243"/>
    </row>
    <row r="17327" spans="22:25" x14ac:dyDescent="0.25">
      <c r="V17327" s="280"/>
      <c r="Y17327" s="243"/>
    </row>
    <row r="17328" spans="22:25" x14ac:dyDescent="0.25">
      <c r="V17328" s="280"/>
      <c r="Y17328" s="243"/>
    </row>
    <row r="17329" spans="22:25" x14ac:dyDescent="0.25">
      <c r="V17329" s="280"/>
      <c r="Y17329" s="243"/>
    </row>
    <row r="17330" spans="22:25" x14ac:dyDescent="0.25">
      <c r="V17330" s="280"/>
      <c r="Y17330" s="243"/>
    </row>
    <row r="17331" spans="22:25" x14ac:dyDescent="0.25">
      <c r="V17331" s="280"/>
      <c r="Y17331" s="243"/>
    </row>
    <row r="17332" spans="22:25" x14ac:dyDescent="0.25">
      <c r="V17332" s="280"/>
      <c r="Y17332" s="243"/>
    </row>
    <row r="17333" spans="22:25" x14ac:dyDescent="0.25">
      <c r="V17333" s="280"/>
      <c r="Y17333" s="243"/>
    </row>
    <row r="17334" spans="22:25" x14ac:dyDescent="0.25">
      <c r="V17334" s="280"/>
      <c r="Y17334" s="243"/>
    </row>
    <row r="17335" spans="22:25" x14ac:dyDescent="0.25">
      <c r="V17335" s="280"/>
      <c r="Y17335" s="243"/>
    </row>
    <row r="17336" spans="22:25" x14ac:dyDescent="0.25">
      <c r="V17336" s="280"/>
      <c r="Y17336" s="243"/>
    </row>
    <row r="17337" spans="22:25" x14ac:dyDescent="0.25">
      <c r="V17337" s="280"/>
      <c r="Y17337" s="243"/>
    </row>
    <row r="17338" spans="22:25" x14ac:dyDescent="0.25">
      <c r="V17338" s="280"/>
      <c r="Y17338" s="243"/>
    </row>
    <row r="17339" spans="22:25" x14ac:dyDescent="0.25">
      <c r="V17339" s="280"/>
      <c r="Y17339" s="243"/>
    </row>
    <row r="17340" spans="22:25" x14ac:dyDescent="0.25">
      <c r="V17340" s="280"/>
      <c r="Y17340" s="243"/>
    </row>
    <row r="17341" spans="22:25" x14ac:dyDescent="0.25">
      <c r="V17341" s="280"/>
      <c r="Y17341" s="243"/>
    </row>
    <row r="17342" spans="22:25" x14ac:dyDescent="0.25">
      <c r="V17342" s="280"/>
      <c r="Y17342" s="243"/>
    </row>
    <row r="17343" spans="22:25" x14ac:dyDescent="0.25">
      <c r="V17343" s="280"/>
      <c r="Y17343" s="243"/>
    </row>
    <row r="17344" spans="22:25" x14ac:dyDescent="0.25">
      <c r="V17344" s="280"/>
      <c r="Y17344" s="243"/>
    </row>
    <row r="17345" spans="22:25" x14ac:dyDescent="0.25">
      <c r="V17345" s="280"/>
      <c r="Y17345" s="243"/>
    </row>
    <row r="17346" spans="22:25" x14ac:dyDescent="0.25">
      <c r="V17346" s="280"/>
      <c r="Y17346" s="243"/>
    </row>
    <row r="17347" spans="22:25" x14ac:dyDescent="0.25">
      <c r="V17347" s="280"/>
      <c r="Y17347" s="243"/>
    </row>
    <row r="17348" spans="22:25" x14ac:dyDescent="0.25">
      <c r="V17348" s="280"/>
      <c r="Y17348" s="243"/>
    </row>
    <row r="17349" spans="22:25" x14ac:dyDescent="0.25">
      <c r="V17349" s="280"/>
      <c r="Y17349" s="243"/>
    </row>
    <row r="17350" spans="22:25" x14ac:dyDescent="0.25">
      <c r="V17350" s="280"/>
      <c r="Y17350" s="243"/>
    </row>
    <row r="17351" spans="22:25" x14ac:dyDescent="0.25">
      <c r="V17351" s="280"/>
      <c r="Y17351" s="243"/>
    </row>
    <row r="17352" spans="22:25" x14ac:dyDescent="0.25">
      <c r="V17352" s="280"/>
      <c r="Y17352" s="243"/>
    </row>
    <row r="17353" spans="22:25" x14ac:dyDescent="0.25">
      <c r="V17353" s="280"/>
      <c r="Y17353" s="243"/>
    </row>
    <row r="17354" spans="22:25" x14ac:dyDescent="0.25">
      <c r="V17354" s="280"/>
      <c r="Y17354" s="243"/>
    </row>
    <row r="17355" spans="22:25" x14ac:dyDescent="0.25">
      <c r="V17355" s="280"/>
      <c r="Y17355" s="243"/>
    </row>
    <row r="17356" spans="22:25" x14ac:dyDescent="0.25">
      <c r="V17356" s="280"/>
      <c r="Y17356" s="243"/>
    </row>
    <row r="17357" spans="22:25" x14ac:dyDescent="0.25">
      <c r="V17357" s="280"/>
      <c r="Y17357" s="243"/>
    </row>
    <row r="17358" spans="22:25" x14ac:dyDescent="0.25">
      <c r="V17358" s="280"/>
      <c r="Y17358" s="243"/>
    </row>
    <row r="17359" spans="22:25" x14ac:dyDescent="0.25">
      <c r="V17359" s="280"/>
      <c r="Y17359" s="243"/>
    </row>
    <row r="17360" spans="22:25" x14ac:dyDescent="0.25">
      <c r="V17360" s="280"/>
      <c r="Y17360" s="243"/>
    </row>
    <row r="17361" spans="22:25" x14ac:dyDescent="0.25">
      <c r="V17361" s="280"/>
      <c r="Y17361" s="243"/>
    </row>
    <row r="17362" spans="22:25" x14ac:dyDescent="0.25">
      <c r="V17362" s="280"/>
      <c r="Y17362" s="243"/>
    </row>
    <row r="17363" spans="22:25" x14ac:dyDescent="0.25">
      <c r="V17363" s="280"/>
      <c r="Y17363" s="243"/>
    </row>
    <row r="17364" spans="22:25" x14ac:dyDescent="0.25">
      <c r="V17364" s="280"/>
      <c r="Y17364" s="243"/>
    </row>
    <row r="17365" spans="22:25" x14ac:dyDescent="0.25">
      <c r="V17365" s="280"/>
      <c r="Y17365" s="243"/>
    </row>
    <row r="17366" spans="22:25" x14ac:dyDescent="0.25">
      <c r="V17366" s="280"/>
      <c r="Y17366" s="243"/>
    </row>
    <row r="17367" spans="22:25" x14ac:dyDescent="0.25">
      <c r="V17367" s="280"/>
      <c r="Y17367" s="243"/>
    </row>
    <row r="17368" spans="22:25" x14ac:dyDescent="0.25">
      <c r="V17368" s="280"/>
      <c r="Y17368" s="243"/>
    </row>
    <row r="17369" spans="22:25" x14ac:dyDescent="0.25">
      <c r="V17369" s="280"/>
      <c r="Y17369" s="243"/>
    </row>
    <row r="17370" spans="22:25" x14ac:dyDescent="0.25">
      <c r="V17370" s="280"/>
      <c r="Y17370" s="243"/>
    </row>
    <row r="17371" spans="22:25" x14ac:dyDescent="0.25">
      <c r="V17371" s="280"/>
      <c r="Y17371" s="243"/>
    </row>
    <row r="17372" spans="22:25" x14ac:dyDescent="0.25">
      <c r="V17372" s="280"/>
      <c r="Y17372" s="243"/>
    </row>
    <row r="17373" spans="22:25" x14ac:dyDescent="0.25">
      <c r="V17373" s="280"/>
      <c r="Y17373" s="243"/>
    </row>
    <row r="17374" spans="22:25" x14ac:dyDescent="0.25">
      <c r="V17374" s="280"/>
      <c r="Y17374" s="243"/>
    </row>
    <row r="17375" spans="22:25" x14ac:dyDescent="0.25">
      <c r="V17375" s="280"/>
      <c r="Y17375" s="243"/>
    </row>
    <row r="17376" spans="22:25" x14ac:dyDescent="0.25">
      <c r="V17376" s="280"/>
      <c r="Y17376" s="243"/>
    </row>
    <row r="17377" spans="22:25" x14ac:dyDescent="0.25">
      <c r="V17377" s="280"/>
      <c r="Y17377" s="243"/>
    </row>
    <row r="17378" spans="22:25" x14ac:dyDescent="0.25">
      <c r="V17378" s="280"/>
      <c r="Y17378" s="243"/>
    </row>
    <row r="17379" spans="22:25" x14ac:dyDescent="0.25">
      <c r="V17379" s="280"/>
      <c r="Y17379" s="243"/>
    </row>
    <row r="17380" spans="22:25" x14ac:dyDescent="0.25">
      <c r="V17380" s="280"/>
      <c r="Y17380" s="243"/>
    </row>
    <row r="17381" spans="22:25" x14ac:dyDescent="0.25">
      <c r="V17381" s="280"/>
      <c r="Y17381" s="243"/>
    </row>
    <row r="17382" spans="22:25" x14ac:dyDescent="0.25">
      <c r="V17382" s="280"/>
      <c r="Y17382" s="243"/>
    </row>
    <row r="17383" spans="22:25" x14ac:dyDescent="0.25">
      <c r="V17383" s="280"/>
      <c r="Y17383" s="243"/>
    </row>
    <row r="17384" spans="22:25" x14ac:dyDescent="0.25">
      <c r="V17384" s="280"/>
      <c r="Y17384" s="243"/>
    </row>
    <row r="17385" spans="22:25" x14ac:dyDescent="0.25">
      <c r="V17385" s="280"/>
      <c r="Y17385" s="243"/>
    </row>
    <row r="17386" spans="22:25" x14ac:dyDescent="0.25">
      <c r="V17386" s="280"/>
      <c r="Y17386" s="243"/>
    </row>
    <row r="17387" spans="22:25" x14ac:dyDescent="0.25">
      <c r="V17387" s="280"/>
      <c r="Y17387" s="243"/>
    </row>
    <row r="17388" spans="22:25" x14ac:dyDescent="0.25">
      <c r="V17388" s="280"/>
      <c r="Y17388" s="243"/>
    </row>
    <row r="17389" spans="22:25" x14ac:dyDescent="0.25">
      <c r="V17389" s="280"/>
      <c r="Y17389" s="243"/>
    </row>
    <row r="17390" spans="22:25" x14ac:dyDescent="0.25">
      <c r="V17390" s="280"/>
      <c r="Y17390" s="243"/>
    </row>
    <row r="17391" spans="22:25" x14ac:dyDescent="0.25">
      <c r="V17391" s="280"/>
      <c r="Y17391" s="243"/>
    </row>
    <row r="17392" spans="22:25" x14ac:dyDescent="0.25">
      <c r="V17392" s="280"/>
      <c r="Y17392" s="243"/>
    </row>
    <row r="17393" spans="22:25" x14ac:dyDescent="0.25">
      <c r="V17393" s="280"/>
      <c r="Y17393" s="243"/>
    </row>
    <row r="17394" spans="22:25" x14ac:dyDescent="0.25">
      <c r="V17394" s="280"/>
      <c r="Y17394" s="243"/>
    </row>
    <row r="17395" spans="22:25" x14ac:dyDescent="0.25">
      <c r="V17395" s="280"/>
      <c r="Y17395" s="243"/>
    </row>
    <row r="17396" spans="22:25" x14ac:dyDescent="0.25">
      <c r="V17396" s="280"/>
      <c r="Y17396" s="243"/>
    </row>
    <row r="17397" spans="22:25" x14ac:dyDescent="0.25">
      <c r="V17397" s="280"/>
      <c r="Y17397" s="243"/>
    </row>
    <row r="17398" spans="22:25" x14ac:dyDescent="0.25">
      <c r="V17398" s="280"/>
      <c r="Y17398" s="243"/>
    </row>
    <row r="17399" spans="22:25" x14ac:dyDescent="0.25">
      <c r="V17399" s="280"/>
      <c r="Y17399" s="243"/>
    </row>
    <row r="17400" spans="22:25" x14ac:dyDescent="0.25">
      <c r="V17400" s="280"/>
      <c r="Y17400" s="243"/>
    </row>
    <row r="17401" spans="22:25" x14ac:dyDescent="0.25">
      <c r="V17401" s="280"/>
      <c r="Y17401" s="243"/>
    </row>
    <row r="17402" spans="22:25" x14ac:dyDescent="0.25">
      <c r="V17402" s="280"/>
      <c r="Y17402" s="243"/>
    </row>
    <row r="17403" spans="22:25" x14ac:dyDescent="0.25">
      <c r="V17403" s="280"/>
      <c r="Y17403" s="243"/>
    </row>
    <row r="17404" spans="22:25" x14ac:dyDescent="0.25">
      <c r="V17404" s="280"/>
      <c r="Y17404" s="243"/>
    </row>
    <row r="17405" spans="22:25" x14ac:dyDescent="0.25">
      <c r="V17405" s="280"/>
      <c r="Y17405" s="243"/>
    </row>
    <row r="17406" spans="22:25" x14ac:dyDescent="0.25">
      <c r="V17406" s="280"/>
      <c r="Y17406" s="243"/>
    </row>
    <row r="17407" spans="22:25" x14ac:dyDescent="0.25">
      <c r="V17407" s="280"/>
      <c r="Y17407" s="243"/>
    </row>
    <row r="17408" spans="22:25" x14ac:dyDescent="0.25">
      <c r="V17408" s="280"/>
      <c r="Y17408" s="243"/>
    </row>
    <row r="17409" spans="22:25" x14ac:dyDescent="0.25">
      <c r="V17409" s="280"/>
      <c r="Y17409" s="243"/>
    </row>
    <row r="17410" spans="22:25" x14ac:dyDescent="0.25">
      <c r="V17410" s="280"/>
      <c r="Y17410" s="243"/>
    </row>
    <row r="17411" spans="22:25" x14ac:dyDescent="0.25">
      <c r="V17411" s="280"/>
      <c r="Y17411" s="243"/>
    </row>
    <row r="17412" spans="22:25" x14ac:dyDescent="0.25">
      <c r="V17412" s="280"/>
      <c r="Y17412" s="243"/>
    </row>
    <row r="17413" spans="22:25" x14ac:dyDescent="0.25">
      <c r="V17413" s="280"/>
      <c r="Y17413" s="243"/>
    </row>
    <row r="17414" spans="22:25" x14ac:dyDescent="0.25">
      <c r="V17414" s="280"/>
      <c r="Y17414" s="243"/>
    </row>
    <row r="17415" spans="22:25" x14ac:dyDescent="0.25">
      <c r="V17415" s="280"/>
      <c r="Y17415" s="243"/>
    </row>
    <row r="17416" spans="22:25" x14ac:dyDescent="0.25">
      <c r="V17416" s="280"/>
      <c r="Y17416" s="243"/>
    </row>
    <row r="17417" spans="22:25" x14ac:dyDescent="0.25">
      <c r="V17417" s="280"/>
      <c r="Y17417" s="243"/>
    </row>
    <row r="17418" spans="22:25" x14ac:dyDescent="0.25">
      <c r="V17418" s="280"/>
      <c r="Y17418" s="243"/>
    </row>
    <row r="17419" spans="22:25" x14ac:dyDescent="0.25">
      <c r="V17419" s="280"/>
      <c r="Y17419" s="243"/>
    </row>
    <row r="17420" spans="22:25" x14ac:dyDescent="0.25">
      <c r="V17420" s="280"/>
      <c r="Y17420" s="243"/>
    </row>
    <row r="17421" spans="22:25" x14ac:dyDescent="0.25">
      <c r="V17421" s="280"/>
      <c r="Y17421" s="243"/>
    </row>
    <row r="17422" spans="22:25" x14ac:dyDescent="0.25">
      <c r="V17422" s="280"/>
      <c r="Y17422" s="243"/>
    </row>
    <row r="17423" spans="22:25" x14ac:dyDescent="0.25">
      <c r="V17423" s="280"/>
      <c r="Y17423" s="243"/>
    </row>
    <row r="17424" spans="22:25" x14ac:dyDescent="0.25">
      <c r="V17424" s="280"/>
      <c r="Y17424" s="243"/>
    </row>
    <row r="17425" spans="22:25" x14ac:dyDescent="0.25">
      <c r="V17425" s="280"/>
      <c r="Y17425" s="243"/>
    </row>
    <row r="17426" spans="22:25" x14ac:dyDescent="0.25">
      <c r="V17426" s="280"/>
      <c r="Y17426" s="243"/>
    </row>
    <row r="17427" spans="22:25" x14ac:dyDescent="0.25">
      <c r="V17427" s="280"/>
      <c r="Y17427" s="243"/>
    </row>
    <row r="17428" spans="22:25" x14ac:dyDescent="0.25">
      <c r="V17428" s="280"/>
      <c r="Y17428" s="243"/>
    </row>
    <row r="17429" spans="22:25" x14ac:dyDescent="0.25">
      <c r="V17429" s="280"/>
      <c r="Y17429" s="243"/>
    </row>
    <row r="17430" spans="22:25" x14ac:dyDescent="0.25">
      <c r="V17430" s="280"/>
      <c r="Y17430" s="243"/>
    </row>
    <row r="17431" spans="22:25" x14ac:dyDescent="0.25">
      <c r="V17431" s="280"/>
      <c r="Y17431" s="243"/>
    </row>
    <row r="17432" spans="22:25" x14ac:dyDescent="0.25">
      <c r="V17432" s="280"/>
      <c r="Y17432" s="243"/>
    </row>
    <row r="17433" spans="22:25" x14ac:dyDescent="0.25">
      <c r="V17433" s="280"/>
      <c r="Y17433" s="243"/>
    </row>
    <row r="17434" spans="22:25" x14ac:dyDescent="0.25">
      <c r="V17434" s="280"/>
      <c r="Y17434" s="243"/>
    </row>
    <row r="17435" spans="22:25" x14ac:dyDescent="0.25">
      <c r="V17435" s="280"/>
      <c r="Y17435" s="243"/>
    </row>
    <row r="17436" spans="22:25" x14ac:dyDescent="0.25">
      <c r="V17436" s="280"/>
      <c r="Y17436" s="243"/>
    </row>
    <row r="17437" spans="22:25" x14ac:dyDescent="0.25">
      <c r="V17437" s="280"/>
      <c r="Y17437" s="243"/>
    </row>
    <row r="17438" spans="22:25" x14ac:dyDescent="0.25">
      <c r="V17438" s="280"/>
      <c r="Y17438" s="243"/>
    </row>
    <row r="17439" spans="22:25" x14ac:dyDescent="0.25">
      <c r="V17439" s="280"/>
      <c r="Y17439" s="243"/>
    </row>
    <row r="17440" spans="22:25" x14ac:dyDescent="0.25">
      <c r="V17440" s="280"/>
      <c r="Y17440" s="243"/>
    </row>
    <row r="17441" spans="22:25" x14ac:dyDescent="0.25">
      <c r="V17441" s="280"/>
      <c r="Y17441" s="243"/>
    </row>
    <row r="17442" spans="22:25" x14ac:dyDescent="0.25">
      <c r="V17442" s="280"/>
      <c r="Y17442" s="243"/>
    </row>
    <row r="17443" spans="22:25" x14ac:dyDescent="0.25">
      <c r="V17443" s="280"/>
      <c r="Y17443" s="243"/>
    </row>
    <row r="17444" spans="22:25" x14ac:dyDescent="0.25">
      <c r="V17444" s="280"/>
      <c r="Y17444" s="243"/>
    </row>
    <row r="17445" spans="22:25" x14ac:dyDescent="0.25">
      <c r="V17445" s="280"/>
      <c r="Y17445" s="243"/>
    </row>
    <row r="17446" spans="22:25" x14ac:dyDescent="0.25">
      <c r="V17446" s="280"/>
      <c r="Y17446" s="243"/>
    </row>
    <row r="17447" spans="22:25" x14ac:dyDescent="0.25">
      <c r="V17447" s="280"/>
      <c r="Y17447" s="243"/>
    </row>
    <row r="17448" spans="22:25" x14ac:dyDescent="0.25">
      <c r="V17448" s="280"/>
      <c r="Y17448" s="243"/>
    </row>
    <row r="17449" spans="22:25" x14ac:dyDescent="0.25">
      <c r="V17449" s="280"/>
      <c r="Y17449" s="243"/>
    </row>
    <row r="17450" spans="22:25" x14ac:dyDescent="0.25">
      <c r="V17450" s="280"/>
      <c r="Y17450" s="243"/>
    </row>
    <row r="17451" spans="22:25" x14ac:dyDescent="0.25">
      <c r="V17451" s="280"/>
      <c r="Y17451" s="243"/>
    </row>
    <row r="17452" spans="22:25" x14ac:dyDescent="0.25">
      <c r="V17452" s="280"/>
      <c r="Y17452" s="243"/>
    </row>
    <row r="17453" spans="22:25" x14ac:dyDescent="0.25">
      <c r="V17453" s="280"/>
      <c r="Y17453" s="243"/>
    </row>
    <row r="17454" spans="22:25" x14ac:dyDescent="0.25">
      <c r="V17454" s="280"/>
      <c r="Y17454" s="243"/>
    </row>
    <row r="17455" spans="22:25" x14ac:dyDescent="0.25">
      <c r="V17455" s="280"/>
      <c r="Y17455" s="243"/>
    </row>
    <row r="17456" spans="22:25" x14ac:dyDescent="0.25">
      <c r="V17456" s="280"/>
      <c r="Y17456" s="243"/>
    </row>
    <row r="17457" spans="22:25" x14ac:dyDescent="0.25">
      <c r="V17457" s="280"/>
      <c r="Y17457" s="243"/>
    </row>
    <row r="17458" spans="22:25" x14ac:dyDescent="0.25">
      <c r="V17458" s="280"/>
      <c r="Y17458" s="243"/>
    </row>
    <row r="17459" spans="22:25" x14ac:dyDescent="0.25">
      <c r="V17459" s="280"/>
      <c r="Y17459" s="243"/>
    </row>
    <row r="17460" spans="22:25" x14ac:dyDescent="0.25">
      <c r="V17460" s="280"/>
      <c r="Y17460" s="243"/>
    </row>
    <row r="17461" spans="22:25" x14ac:dyDescent="0.25">
      <c r="V17461" s="280"/>
      <c r="Y17461" s="243"/>
    </row>
    <row r="17462" spans="22:25" x14ac:dyDescent="0.25">
      <c r="V17462" s="280"/>
      <c r="Y17462" s="243"/>
    </row>
    <row r="17463" spans="22:25" x14ac:dyDescent="0.25">
      <c r="V17463" s="280"/>
      <c r="Y17463" s="243"/>
    </row>
    <row r="17464" spans="22:25" x14ac:dyDescent="0.25">
      <c r="V17464" s="280"/>
      <c r="Y17464" s="243"/>
    </row>
    <row r="17465" spans="22:25" x14ac:dyDescent="0.25">
      <c r="V17465" s="280"/>
      <c r="Y17465" s="243"/>
    </row>
    <row r="17466" spans="22:25" x14ac:dyDescent="0.25">
      <c r="V17466" s="280"/>
      <c r="Y17466" s="243"/>
    </row>
    <row r="17467" spans="22:25" x14ac:dyDescent="0.25">
      <c r="V17467" s="280"/>
      <c r="Y17467" s="243"/>
    </row>
    <row r="17468" spans="22:25" x14ac:dyDescent="0.25">
      <c r="V17468" s="280"/>
      <c r="Y17468" s="243"/>
    </row>
    <row r="17469" spans="22:25" x14ac:dyDescent="0.25">
      <c r="V17469" s="280"/>
      <c r="Y17469" s="243"/>
    </row>
    <row r="17470" spans="22:25" x14ac:dyDescent="0.25">
      <c r="V17470" s="280"/>
      <c r="Y17470" s="243"/>
    </row>
    <row r="17471" spans="22:25" x14ac:dyDescent="0.25">
      <c r="V17471" s="280"/>
      <c r="Y17471" s="243"/>
    </row>
    <row r="17472" spans="22:25" x14ac:dyDescent="0.25">
      <c r="V17472" s="280"/>
      <c r="Y17472" s="243"/>
    </row>
    <row r="17473" spans="22:25" x14ac:dyDescent="0.25">
      <c r="V17473" s="280"/>
      <c r="Y17473" s="243"/>
    </row>
    <row r="17474" spans="22:25" x14ac:dyDescent="0.25">
      <c r="V17474" s="280"/>
      <c r="Y17474" s="243"/>
    </row>
    <row r="17475" spans="22:25" x14ac:dyDescent="0.25">
      <c r="V17475" s="280"/>
      <c r="Y17475" s="243"/>
    </row>
    <row r="17476" spans="22:25" x14ac:dyDescent="0.25">
      <c r="V17476" s="280"/>
      <c r="Y17476" s="243"/>
    </row>
    <row r="17477" spans="22:25" x14ac:dyDescent="0.25">
      <c r="V17477" s="280"/>
      <c r="Y17477" s="243"/>
    </row>
    <row r="17478" spans="22:25" x14ac:dyDescent="0.25">
      <c r="V17478" s="280"/>
      <c r="Y17478" s="243"/>
    </row>
    <row r="17479" spans="22:25" x14ac:dyDescent="0.25">
      <c r="V17479" s="280"/>
      <c r="Y17479" s="243"/>
    </row>
    <row r="17480" spans="22:25" x14ac:dyDescent="0.25">
      <c r="V17480" s="280"/>
      <c r="Y17480" s="243"/>
    </row>
    <row r="17481" spans="22:25" x14ac:dyDescent="0.25">
      <c r="V17481" s="280"/>
      <c r="Y17481" s="243"/>
    </row>
    <row r="17482" spans="22:25" x14ac:dyDescent="0.25">
      <c r="V17482" s="280"/>
      <c r="Y17482" s="243"/>
    </row>
    <row r="17483" spans="22:25" x14ac:dyDescent="0.25">
      <c r="V17483" s="280"/>
      <c r="Y17483" s="243"/>
    </row>
    <row r="17484" spans="22:25" x14ac:dyDescent="0.25">
      <c r="V17484" s="280"/>
      <c r="Y17484" s="243"/>
    </row>
    <row r="17485" spans="22:25" x14ac:dyDescent="0.25">
      <c r="V17485" s="280"/>
      <c r="Y17485" s="243"/>
    </row>
    <row r="17486" spans="22:25" x14ac:dyDescent="0.25">
      <c r="V17486" s="280"/>
      <c r="Y17486" s="243"/>
    </row>
    <row r="17487" spans="22:25" x14ac:dyDescent="0.25">
      <c r="V17487" s="280"/>
      <c r="Y17487" s="243"/>
    </row>
    <row r="17488" spans="22:25" x14ac:dyDescent="0.25">
      <c r="V17488" s="280"/>
      <c r="Y17488" s="243"/>
    </row>
    <row r="17489" spans="22:25" x14ac:dyDescent="0.25">
      <c r="V17489" s="280"/>
      <c r="Y17489" s="243"/>
    </row>
    <row r="17490" spans="22:25" x14ac:dyDescent="0.25">
      <c r="V17490" s="280"/>
      <c r="Y17490" s="243"/>
    </row>
    <row r="17491" spans="22:25" x14ac:dyDescent="0.25">
      <c r="V17491" s="280"/>
      <c r="Y17491" s="243"/>
    </row>
    <row r="17492" spans="22:25" x14ac:dyDescent="0.25">
      <c r="V17492" s="280"/>
      <c r="Y17492" s="243"/>
    </row>
    <row r="17493" spans="22:25" x14ac:dyDescent="0.25">
      <c r="V17493" s="280"/>
      <c r="Y17493" s="243"/>
    </row>
    <row r="17494" spans="22:25" x14ac:dyDescent="0.25">
      <c r="V17494" s="280"/>
      <c r="Y17494" s="243"/>
    </row>
    <row r="17495" spans="22:25" x14ac:dyDescent="0.25">
      <c r="V17495" s="280"/>
      <c r="Y17495" s="243"/>
    </row>
    <row r="17496" spans="22:25" x14ac:dyDescent="0.25">
      <c r="V17496" s="280"/>
      <c r="Y17496" s="243"/>
    </row>
    <row r="17497" spans="22:25" x14ac:dyDescent="0.25">
      <c r="V17497" s="280"/>
      <c r="Y17497" s="243"/>
    </row>
    <row r="17498" spans="22:25" x14ac:dyDescent="0.25">
      <c r="V17498" s="280"/>
      <c r="Y17498" s="243"/>
    </row>
    <row r="17499" spans="22:25" x14ac:dyDescent="0.25">
      <c r="V17499" s="280"/>
      <c r="Y17499" s="243"/>
    </row>
    <row r="17500" spans="22:25" x14ac:dyDescent="0.25">
      <c r="V17500" s="280"/>
      <c r="Y17500" s="243"/>
    </row>
    <row r="17501" spans="22:25" x14ac:dyDescent="0.25">
      <c r="V17501" s="280"/>
      <c r="Y17501" s="243"/>
    </row>
    <row r="17502" spans="22:25" x14ac:dyDescent="0.25">
      <c r="V17502" s="280"/>
      <c r="Y17502" s="243"/>
    </row>
    <row r="17503" spans="22:25" x14ac:dyDescent="0.25">
      <c r="V17503" s="280"/>
      <c r="Y17503" s="243"/>
    </row>
    <row r="17504" spans="22:25" x14ac:dyDescent="0.25">
      <c r="V17504" s="280"/>
      <c r="Y17504" s="243"/>
    </row>
    <row r="17505" spans="22:25" x14ac:dyDescent="0.25">
      <c r="V17505" s="280"/>
      <c r="Y17505" s="243"/>
    </row>
    <row r="17506" spans="22:25" x14ac:dyDescent="0.25">
      <c r="V17506" s="280"/>
      <c r="Y17506" s="243"/>
    </row>
    <row r="17507" spans="22:25" x14ac:dyDescent="0.25">
      <c r="V17507" s="280"/>
      <c r="Y17507" s="243"/>
    </row>
    <row r="17508" spans="22:25" x14ac:dyDescent="0.25">
      <c r="V17508" s="280"/>
      <c r="Y17508" s="243"/>
    </row>
    <row r="17509" spans="22:25" x14ac:dyDescent="0.25">
      <c r="V17509" s="280"/>
      <c r="Y17509" s="243"/>
    </row>
    <row r="17510" spans="22:25" x14ac:dyDescent="0.25">
      <c r="V17510" s="280"/>
      <c r="Y17510" s="243"/>
    </row>
    <row r="17511" spans="22:25" x14ac:dyDescent="0.25">
      <c r="V17511" s="280"/>
      <c r="Y17511" s="243"/>
    </row>
    <row r="17512" spans="22:25" x14ac:dyDescent="0.25">
      <c r="V17512" s="280"/>
      <c r="Y17512" s="243"/>
    </row>
    <row r="17513" spans="22:25" x14ac:dyDescent="0.25">
      <c r="V17513" s="280"/>
      <c r="Y17513" s="243"/>
    </row>
    <row r="17514" spans="22:25" x14ac:dyDescent="0.25">
      <c r="V17514" s="280"/>
      <c r="Y17514" s="243"/>
    </row>
    <row r="17515" spans="22:25" x14ac:dyDescent="0.25">
      <c r="V17515" s="280"/>
      <c r="Y17515" s="243"/>
    </row>
    <row r="17516" spans="22:25" x14ac:dyDescent="0.25">
      <c r="V17516" s="280"/>
      <c r="Y17516" s="243"/>
    </row>
    <row r="17517" spans="22:25" x14ac:dyDescent="0.25">
      <c r="V17517" s="280"/>
      <c r="Y17517" s="243"/>
    </row>
    <row r="17518" spans="22:25" x14ac:dyDescent="0.25">
      <c r="V17518" s="280"/>
      <c r="Y17518" s="243"/>
    </row>
    <row r="17519" spans="22:25" x14ac:dyDescent="0.25">
      <c r="V17519" s="280"/>
      <c r="Y17519" s="243"/>
    </row>
    <row r="17520" spans="22:25" x14ac:dyDescent="0.25">
      <c r="V17520" s="280"/>
      <c r="Y17520" s="243"/>
    </row>
    <row r="17521" spans="22:25" x14ac:dyDescent="0.25">
      <c r="V17521" s="280"/>
      <c r="Y17521" s="243"/>
    </row>
    <row r="17522" spans="22:25" x14ac:dyDescent="0.25">
      <c r="V17522" s="280"/>
      <c r="Y17522" s="243"/>
    </row>
    <row r="17523" spans="22:25" x14ac:dyDescent="0.25">
      <c r="V17523" s="280"/>
      <c r="Y17523" s="243"/>
    </row>
    <row r="17524" spans="22:25" x14ac:dyDescent="0.25">
      <c r="V17524" s="280"/>
      <c r="Y17524" s="243"/>
    </row>
    <row r="17525" spans="22:25" x14ac:dyDescent="0.25">
      <c r="V17525" s="280"/>
      <c r="Y17525" s="243"/>
    </row>
    <row r="17526" spans="22:25" x14ac:dyDescent="0.25">
      <c r="V17526" s="280"/>
      <c r="Y17526" s="243"/>
    </row>
    <row r="17527" spans="22:25" x14ac:dyDescent="0.25">
      <c r="V17527" s="280"/>
      <c r="Y17527" s="243"/>
    </row>
    <row r="17528" spans="22:25" x14ac:dyDescent="0.25">
      <c r="V17528" s="280"/>
      <c r="Y17528" s="243"/>
    </row>
    <row r="17529" spans="22:25" x14ac:dyDescent="0.25">
      <c r="V17529" s="280"/>
      <c r="Y17529" s="243"/>
    </row>
    <row r="17530" spans="22:25" x14ac:dyDescent="0.25">
      <c r="V17530" s="280"/>
      <c r="Y17530" s="243"/>
    </row>
    <row r="17531" spans="22:25" x14ac:dyDescent="0.25">
      <c r="V17531" s="280"/>
      <c r="Y17531" s="243"/>
    </row>
    <row r="17532" spans="22:25" x14ac:dyDescent="0.25">
      <c r="V17532" s="280"/>
      <c r="Y17532" s="243"/>
    </row>
    <row r="17533" spans="22:25" x14ac:dyDescent="0.25">
      <c r="V17533" s="280"/>
      <c r="Y17533" s="243"/>
    </row>
    <row r="17534" spans="22:25" x14ac:dyDescent="0.25">
      <c r="V17534" s="280"/>
      <c r="Y17534" s="243"/>
    </row>
    <row r="17535" spans="22:25" x14ac:dyDescent="0.25">
      <c r="V17535" s="280"/>
      <c r="Y17535" s="243"/>
    </row>
    <row r="17536" spans="22:25" x14ac:dyDescent="0.25">
      <c r="V17536" s="280"/>
      <c r="Y17536" s="243"/>
    </row>
    <row r="17537" spans="22:25" x14ac:dyDescent="0.25">
      <c r="V17537" s="280"/>
      <c r="Y17537" s="243"/>
    </row>
    <row r="17538" spans="22:25" x14ac:dyDescent="0.25">
      <c r="V17538" s="280"/>
      <c r="Y17538" s="243"/>
    </row>
    <row r="17539" spans="22:25" x14ac:dyDescent="0.25">
      <c r="V17539" s="280"/>
      <c r="Y17539" s="243"/>
    </row>
    <row r="17540" spans="22:25" x14ac:dyDescent="0.25">
      <c r="V17540" s="280"/>
      <c r="Y17540" s="243"/>
    </row>
    <row r="17541" spans="22:25" x14ac:dyDescent="0.25">
      <c r="V17541" s="280"/>
      <c r="Y17541" s="243"/>
    </row>
    <row r="17542" spans="22:25" x14ac:dyDescent="0.25">
      <c r="V17542" s="280"/>
      <c r="Y17542" s="243"/>
    </row>
    <row r="17543" spans="22:25" x14ac:dyDescent="0.25">
      <c r="V17543" s="280"/>
      <c r="Y17543" s="243"/>
    </row>
    <row r="17544" spans="22:25" x14ac:dyDescent="0.25">
      <c r="V17544" s="280"/>
      <c r="Y17544" s="243"/>
    </row>
    <row r="17545" spans="22:25" x14ac:dyDescent="0.25">
      <c r="V17545" s="280"/>
      <c r="Y17545" s="243"/>
    </row>
    <row r="17546" spans="22:25" x14ac:dyDescent="0.25">
      <c r="V17546" s="280"/>
      <c r="Y17546" s="243"/>
    </row>
    <row r="17547" spans="22:25" x14ac:dyDescent="0.25">
      <c r="V17547" s="280"/>
      <c r="Y17547" s="243"/>
    </row>
    <row r="17548" spans="22:25" x14ac:dyDescent="0.25">
      <c r="V17548" s="280"/>
      <c r="Y17548" s="243"/>
    </row>
    <row r="17549" spans="22:25" x14ac:dyDescent="0.25">
      <c r="V17549" s="280"/>
      <c r="Y17549" s="243"/>
    </row>
    <row r="17550" spans="22:25" x14ac:dyDescent="0.25">
      <c r="V17550" s="280"/>
      <c r="Y17550" s="243"/>
    </row>
    <row r="17551" spans="22:25" x14ac:dyDescent="0.25">
      <c r="V17551" s="280"/>
      <c r="Y17551" s="243"/>
    </row>
    <row r="17552" spans="22:25" x14ac:dyDescent="0.25">
      <c r="V17552" s="280"/>
      <c r="Y17552" s="243"/>
    </row>
    <row r="17553" spans="22:25" x14ac:dyDescent="0.25">
      <c r="V17553" s="280"/>
      <c r="Y17553" s="243"/>
    </row>
    <row r="17554" spans="22:25" x14ac:dyDescent="0.25">
      <c r="V17554" s="280"/>
      <c r="Y17554" s="243"/>
    </row>
    <row r="17555" spans="22:25" x14ac:dyDescent="0.25">
      <c r="V17555" s="280"/>
      <c r="Y17555" s="243"/>
    </row>
    <row r="17556" spans="22:25" x14ac:dyDescent="0.25">
      <c r="V17556" s="280"/>
      <c r="Y17556" s="243"/>
    </row>
    <row r="17557" spans="22:25" x14ac:dyDescent="0.25">
      <c r="V17557" s="280"/>
      <c r="Y17557" s="243"/>
    </row>
    <row r="17558" spans="22:25" x14ac:dyDescent="0.25">
      <c r="V17558" s="280"/>
      <c r="Y17558" s="243"/>
    </row>
    <row r="17559" spans="22:25" x14ac:dyDescent="0.25">
      <c r="V17559" s="280"/>
      <c r="Y17559" s="243"/>
    </row>
    <row r="17560" spans="22:25" x14ac:dyDescent="0.25">
      <c r="V17560" s="280"/>
      <c r="Y17560" s="243"/>
    </row>
    <row r="17561" spans="22:25" x14ac:dyDescent="0.25">
      <c r="V17561" s="280"/>
      <c r="Y17561" s="243"/>
    </row>
    <row r="17562" spans="22:25" x14ac:dyDescent="0.25">
      <c r="V17562" s="280"/>
      <c r="Y17562" s="243"/>
    </row>
    <row r="17563" spans="22:25" x14ac:dyDescent="0.25">
      <c r="V17563" s="280"/>
      <c r="Y17563" s="243"/>
    </row>
    <row r="17564" spans="22:25" x14ac:dyDescent="0.25">
      <c r="V17564" s="280"/>
      <c r="Y17564" s="243"/>
    </row>
    <row r="17565" spans="22:25" x14ac:dyDescent="0.25">
      <c r="V17565" s="280"/>
      <c r="Y17565" s="243"/>
    </row>
    <row r="17566" spans="22:25" x14ac:dyDescent="0.25">
      <c r="V17566" s="280"/>
      <c r="Y17566" s="243"/>
    </row>
    <row r="17567" spans="22:25" x14ac:dyDescent="0.25">
      <c r="V17567" s="280"/>
      <c r="Y17567" s="243"/>
    </row>
    <row r="17568" spans="22:25" x14ac:dyDescent="0.25">
      <c r="V17568" s="280"/>
      <c r="Y17568" s="243"/>
    </row>
    <row r="17569" spans="22:25" x14ac:dyDescent="0.25">
      <c r="V17569" s="280"/>
      <c r="Y17569" s="243"/>
    </row>
    <row r="17570" spans="22:25" x14ac:dyDescent="0.25">
      <c r="V17570" s="280"/>
      <c r="Y17570" s="243"/>
    </row>
    <row r="17571" spans="22:25" x14ac:dyDescent="0.25">
      <c r="V17571" s="280"/>
      <c r="Y17571" s="243"/>
    </row>
    <row r="17572" spans="22:25" x14ac:dyDescent="0.25">
      <c r="V17572" s="280"/>
      <c r="Y17572" s="243"/>
    </row>
    <row r="17573" spans="22:25" x14ac:dyDescent="0.25">
      <c r="V17573" s="280"/>
      <c r="Y17573" s="243"/>
    </row>
    <row r="17574" spans="22:25" x14ac:dyDescent="0.25">
      <c r="V17574" s="280"/>
      <c r="Y17574" s="243"/>
    </row>
    <row r="17575" spans="22:25" x14ac:dyDescent="0.25">
      <c r="V17575" s="280"/>
      <c r="Y17575" s="243"/>
    </row>
    <row r="17576" spans="22:25" x14ac:dyDescent="0.25">
      <c r="V17576" s="280"/>
      <c r="Y17576" s="243"/>
    </row>
    <row r="17577" spans="22:25" x14ac:dyDescent="0.25">
      <c r="V17577" s="280"/>
      <c r="Y17577" s="243"/>
    </row>
    <row r="17578" spans="22:25" x14ac:dyDescent="0.25">
      <c r="V17578" s="280"/>
      <c r="Y17578" s="243"/>
    </row>
    <row r="17579" spans="22:25" x14ac:dyDescent="0.25">
      <c r="V17579" s="280"/>
      <c r="Y17579" s="243"/>
    </row>
    <row r="17580" spans="22:25" x14ac:dyDescent="0.25">
      <c r="V17580" s="280"/>
      <c r="Y17580" s="243"/>
    </row>
    <row r="17581" spans="22:25" x14ac:dyDescent="0.25">
      <c r="V17581" s="280"/>
      <c r="Y17581" s="243"/>
    </row>
    <row r="17582" spans="22:25" x14ac:dyDescent="0.25">
      <c r="V17582" s="280"/>
      <c r="Y17582" s="243"/>
    </row>
    <row r="17583" spans="22:25" x14ac:dyDescent="0.25">
      <c r="V17583" s="280"/>
      <c r="Y17583" s="243"/>
    </row>
    <row r="17584" spans="22:25" x14ac:dyDescent="0.25">
      <c r="V17584" s="280"/>
      <c r="Y17584" s="243"/>
    </row>
    <row r="17585" spans="22:25" x14ac:dyDescent="0.25">
      <c r="V17585" s="280"/>
      <c r="Y17585" s="243"/>
    </row>
    <row r="17586" spans="22:25" x14ac:dyDescent="0.25">
      <c r="V17586" s="280"/>
      <c r="Y17586" s="243"/>
    </row>
    <row r="17587" spans="22:25" x14ac:dyDescent="0.25">
      <c r="V17587" s="280"/>
      <c r="Y17587" s="243"/>
    </row>
    <row r="17588" spans="22:25" x14ac:dyDescent="0.25">
      <c r="V17588" s="280"/>
      <c r="Y17588" s="243"/>
    </row>
    <row r="17589" spans="22:25" x14ac:dyDescent="0.25">
      <c r="V17589" s="280"/>
      <c r="Y17589" s="243"/>
    </row>
    <row r="17590" spans="22:25" x14ac:dyDescent="0.25">
      <c r="V17590" s="280"/>
      <c r="Y17590" s="243"/>
    </row>
    <row r="17591" spans="22:25" x14ac:dyDescent="0.25">
      <c r="V17591" s="280"/>
      <c r="Y17591" s="243"/>
    </row>
    <row r="17592" spans="22:25" x14ac:dyDescent="0.25">
      <c r="V17592" s="280"/>
      <c r="Y17592" s="243"/>
    </row>
    <row r="17593" spans="22:25" x14ac:dyDescent="0.25">
      <c r="V17593" s="280"/>
      <c r="Y17593" s="243"/>
    </row>
    <row r="17594" spans="22:25" x14ac:dyDescent="0.25">
      <c r="V17594" s="280"/>
      <c r="Y17594" s="243"/>
    </row>
    <row r="17595" spans="22:25" x14ac:dyDescent="0.25">
      <c r="V17595" s="280"/>
      <c r="Y17595" s="243"/>
    </row>
    <row r="17596" spans="22:25" x14ac:dyDescent="0.25">
      <c r="V17596" s="280"/>
      <c r="Y17596" s="243"/>
    </row>
    <row r="17597" spans="22:25" x14ac:dyDescent="0.25">
      <c r="V17597" s="280"/>
      <c r="Y17597" s="243"/>
    </row>
    <row r="17598" spans="22:25" x14ac:dyDescent="0.25">
      <c r="V17598" s="280"/>
      <c r="Y17598" s="243"/>
    </row>
    <row r="17599" spans="22:25" x14ac:dyDescent="0.25">
      <c r="V17599" s="280"/>
      <c r="Y17599" s="243"/>
    </row>
    <row r="17600" spans="22:25" x14ac:dyDescent="0.25">
      <c r="V17600" s="280"/>
      <c r="Y17600" s="243"/>
    </row>
    <row r="17601" spans="22:25" x14ac:dyDescent="0.25">
      <c r="V17601" s="280"/>
      <c r="Y17601" s="243"/>
    </row>
    <row r="17602" spans="22:25" x14ac:dyDescent="0.25">
      <c r="V17602" s="280"/>
      <c r="Y17602" s="243"/>
    </row>
    <row r="17603" spans="22:25" x14ac:dyDescent="0.25">
      <c r="V17603" s="280"/>
      <c r="Y17603" s="243"/>
    </row>
    <row r="17604" spans="22:25" x14ac:dyDescent="0.25">
      <c r="V17604" s="280"/>
      <c r="Y17604" s="243"/>
    </row>
    <row r="17605" spans="22:25" x14ac:dyDescent="0.25">
      <c r="V17605" s="280"/>
      <c r="Y17605" s="243"/>
    </row>
    <row r="17606" spans="22:25" x14ac:dyDescent="0.25">
      <c r="V17606" s="280"/>
      <c r="Y17606" s="243"/>
    </row>
    <row r="17607" spans="22:25" x14ac:dyDescent="0.25">
      <c r="V17607" s="280"/>
      <c r="Y17607" s="243"/>
    </row>
    <row r="17608" spans="22:25" x14ac:dyDescent="0.25">
      <c r="V17608" s="280"/>
      <c r="Y17608" s="243"/>
    </row>
    <row r="17609" spans="22:25" x14ac:dyDescent="0.25">
      <c r="V17609" s="280"/>
      <c r="Y17609" s="243"/>
    </row>
    <row r="17610" spans="22:25" x14ac:dyDescent="0.25">
      <c r="V17610" s="280"/>
      <c r="Y17610" s="243"/>
    </row>
    <row r="17611" spans="22:25" x14ac:dyDescent="0.25">
      <c r="V17611" s="280"/>
      <c r="Y17611" s="243"/>
    </row>
    <row r="17612" spans="22:25" x14ac:dyDescent="0.25">
      <c r="V17612" s="280"/>
      <c r="Y17612" s="243"/>
    </row>
    <row r="17613" spans="22:25" x14ac:dyDescent="0.25">
      <c r="V17613" s="280"/>
      <c r="Y17613" s="243"/>
    </row>
    <row r="17614" spans="22:25" x14ac:dyDescent="0.25">
      <c r="V17614" s="280"/>
      <c r="Y17614" s="243"/>
    </row>
    <row r="17615" spans="22:25" x14ac:dyDescent="0.25">
      <c r="V17615" s="280"/>
      <c r="Y17615" s="243"/>
    </row>
    <row r="17616" spans="22:25" x14ac:dyDescent="0.25">
      <c r="V17616" s="280"/>
      <c r="Y17616" s="243"/>
    </row>
    <row r="17617" spans="22:25" x14ac:dyDescent="0.25">
      <c r="V17617" s="280"/>
      <c r="Y17617" s="243"/>
    </row>
    <row r="17618" spans="22:25" x14ac:dyDescent="0.25">
      <c r="V17618" s="280"/>
      <c r="Y17618" s="243"/>
    </row>
    <row r="17619" spans="22:25" x14ac:dyDescent="0.25">
      <c r="V17619" s="280"/>
      <c r="Y17619" s="243"/>
    </row>
    <row r="17620" spans="22:25" x14ac:dyDescent="0.25">
      <c r="V17620" s="280"/>
      <c r="Y17620" s="243"/>
    </row>
    <row r="17621" spans="22:25" x14ac:dyDescent="0.25">
      <c r="V17621" s="280"/>
      <c r="Y17621" s="243"/>
    </row>
    <row r="17622" spans="22:25" x14ac:dyDescent="0.25">
      <c r="V17622" s="280"/>
      <c r="Y17622" s="243"/>
    </row>
    <row r="17623" spans="22:25" x14ac:dyDescent="0.25">
      <c r="V17623" s="280"/>
      <c r="Y17623" s="243"/>
    </row>
    <row r="17624" spans="22:25" x14ac:dyDescent="0.25">
      <c r="V17624" s="280"/>
      <c r="Y17624" s="243"/>
    </row>
    <row r="17625" spans="22:25" x14ac:dyDescent="0.25">
      <c r="V17625" s="280"/>
      <c r="Y17625" s="243"/>
    </row>
    <row r="17626" spans="22:25" x14ac:dyDescent="0.25">
      <c r="V17626" s="280"/>
      <c r="Y17626" s="243"/>
    </row>
    <row r="17627" spans="22:25" x14ac:dyDescent="0.25">
      <c r="V17627" s="280"/>
      <c r="Y17627" s="243"/>
    </row>
    <row r="17628" spans="22:25" x14ac:dyDescent="0.25">
      <c r="V17628" s="280"/>
      <c r="Y17628" s="243"/>
    </row>
    <row r="17629" spans="22:25" x14ac:dyDescent="0.25">
      <c r="V17629" s="280"/>
      <c r="Y17629" s="243"/>
    </row>
    <row r="17630" spans="22:25" x14ac:dyDescent="0.25">
      <c r="V17630" s="280"/>
      <c r="Y17630" s="243"/>
    </row>
    <row r="17631" spans="22:25" x14ac:dyDescent="0.25">
      <c r="V17631" s="280"/>
      <c r="Y17631" s="243"/>
    </row>
    <row r="17632" spans="22:25" x14ac:dyDescent="0.25">
      <c r="V17632" s="280"/>
      <c r="Y17632" s="243"/>
    </row>
    <row r="17633" spans="22:25" x14ac:dyDescent="0.25">
      <c r="V17633" s="280"/>
      <c r="Y17633" s="243"/>
    </row>
    <row r="17634" spans="22:25" x14ac:dyDescent="0.25">
      <c r="V17634" s="280"/>
      <c r="Y17634" s="243"/>
    </row>
    <row r="17635" spans="22:25" x14ac:dyDescent="0.25">
      <c r="V17635" s="280"/>
      <c r="Y17635" s="243"/>
    </row>
    <row r="17636" spans="22:25" x14ac:dyDescent="0.25">
      <c r="V17636" s="280"/>
      <c r="Y17636" s="243"/>
    </row>
    <row r="17637" spans="22:25" x14ac:dyDescent="0.25">
      <c r="V17637" s="280"/>
      <c r="Y17637" s="243"/>
    </row>
    <row r="17638" spans="22:25" x14ac:dyDescent="0.25">
      <c r="V17638" s="280"/>
      <c r="Y17638" s="243"/>
    </row>
    <row r="17639" spans="22:25" x14ac:dyDescent="0.25">
      <c r="V17639" s="280"/>
      <c r="Y17639" s="243"/>
    </row>
    <row r="17640" spans="22:25" x14ac:dyDescent="0.25">
      <c r="V17640" s="280"/>
      <c r="Y17640" s="243"/>
    </row>
    <row r="17641" spans="22:25" x14ac:dyDescent="0.25">
      <c r="V17641" s="280"/>
      <c r="Y17641" s="243"/>
    </row>
    <row r="17642" spans="22:25" x14ac:dyDescent="0.25">
      <c r="V17642" s="280"/>
      <c r="Y17642" s="243"/>
    </row>
    <row r="17643" spans="22:25" x14ac:dyDescent="0.25">
      <c r="V17643" s="280"/>
      <c r="Y17643" s="243"/>
    </row>
    <row r="17644" spans="22:25" x14ac:dyDescent="0.25">
      <c r="V17644" s="280"/>
      <c r="Y17644" s="243"/>
    </row>
    <row r="17645" spans="22:25" x14ac:dyDescent="0.25">
      <c r="V17645" s="280"/>
      <c r="Y17645" s="243"/>
    </row>
    <row r="17646" spans="22:25" x14ac:dyDescent="0.25">
      <c r="V17646" s="280"/>
      <c r="Y17646" s="243"/>
    </row>
    <row r="17647" spans="22:25" x14ac:dyDescent="0.25">
      <c r="V17647" s="280"/>
      <c r="Y17647" s="243"/>
    </row>
    <row r="17648" spans="22:25" x14ac:dyDescent="0.25">
      <c r="V17648" s="280"/>
      <c r="Y17648" s="243"/>
    </row>
    <row r="17649" spans="22:25" x14ac:dyDescent="0.25">
      <c r="V17649" s="280"/>
      <c r="Y17649" s="243"/>
    </row>
    <row r="17650" spans="22:25" x14ac:dyDescent="0.25">
      <c r="V17650" s="280"/>
      <c r="Y17650" s="243"/>
    </row>
    <row r="17651" spans="22:25" x14ac:dyDescent="0.25">
      <c r="V17651" s="280"/>
      <c r="Y17651" s="243"/>
    </row>
    <row r="17652" spans="22:25" x14ac:dyDescent="0.25">
      <c r="V17652" s="280"/>
      <c r="Y17652" s="243"/>
    </row>
    <row r="17653" spans="22:25" x14ac:dyDescent="0.25">
      <c r="V17653" s="280"/>
      <c r="Y17653" s="243"/>
    </row>
    <row r="17654" spans="22:25" x14ac:dyDescent="0.25">
      <c r="V17654" s="280"/>
      <c r="Y17654" s="243"/>
    </row>
    <row r="17655" spans="22:25" x14ac:dyDescent="0.25">
      <c r="V17655" s="280"/>
      <c r="Y17655" s="243"/>
    </row>
    <row r="17656" spans="22:25" x14ac:dyDescent="0.25">
      <c r="V17656" s="280"/>
      <c r="Y17656" s="243"/>
    </row>
    <row r="17657" spans="22:25" x14ac:dyDescent="0.25">
      <c r="V17657" s="280"/>
      <c r="Y17657" s="243"/>
    </row>
    <row r="17658" spans="22:25" x14ac:dyDescent="0.25">
      <c r="V17658" s="280"/>
      <c r="Y17658" s="243"/>
    </row>
    <row r="17659" spans="22:25" x14ac:dyDescent="0.25">
      <c r="V17659" s="280"/>
      <c r="Y17659" s="243"/>
    </row>
    <row r="17660" spans="22:25" x14ac:dyDescent="0.25">
      <c r="V17660" s="280"/>
      <c r="Y17660" s="243"/>
    </row>
    <row r="17661" spans="22:25" x14ac:dyDescent="0.25">
      <c r="V17661" s="280"/>
      <c r="Y17661" s="243"/>
    </row>
    <row r="17662" spans="22:25" x14ac:dyDescent="0.25">
      <c r="V17662" s="280"/>
      <c r="Y17662" s="243"/>
    </row>
    <row r="17663" spans="22:25" x14ac:dyDescent="0.25">
      <c r="V17663" s="280"/>
      <c r="Y17663" s="243"/>
    </row>
    <row r="17664" spans="22:25" x14ac:dyDescent="0.25">
      <c r="V17664" s="280"/>
      <c r="Y17664" s="243"/>
    </row>
    <row r="17665" spans="22:25" x14ac:dyDescent="0.25">
      <c r="V17665" s="280"/>
      <c r="Y17665" s="243"/>
    </row>
    <row r="17666" spans="22:25" x14ac:dyDescent="0.25">
      <c r="V17666" s="280"/>
      <c r="Y17666" s="243"/>
    </row>
    <row r="17667" spans="22:25" x14ac:dyDescent="0.25">
      <c r="V17667" s="280"/>
      <c r="Y17667" s="243"/>
    </row>
    <row r="17668" spans="22:25" x14ac:dyDescent="0.25">
      <c r="V17668" s="280"/>
      <c r="Y17668" s="243"/>
    </row>
    <row r="17669" spans="22:25" x14ac:dyDescent="0.25">
      <c r="V17669" s="280"/>
      <c r="Y17669" s="243"/>
    </row>
    <row r="17670" spans="22:25" x14ac:dyDescent="0.25">
      <c r="V17670" s="280"/>
      <c r="Y17670" s="243"/>
    </row>
    <row r="17671" spans="22:25" x14ac:dyDescent="0.25">
      <c r="V17671" s="280"/>
      <c r="Y17671" s="243"/>
    </row>
    <row r="17672" spans="22:25" x14ac:dyDescent="0.25">
      <c r="V17672" s="280"/>
      <c r="Y17672" s="243"/>
    </row>
    <row r="17673" spans="22:25" x14ac:dyDescent="0.25">
      <c r="V17673" s="280"/>
      <c r="Y17673" s="243"/>
    </row>
    <row r="17674" spans="22:25" x14ac:dyDescent="0.25">
      <c r="V17674" s="280"/>
      <c r="Y17674" s="243"/>
    </row>
    <row r="17675" spans="22:25" x14ac:dyDescent="0.25">
      <c r="V17675" s="280"/>
      <c r="Y17675" s="243"/>
    </row>
    <row r="17676" spans="22:25" x14ac:dyDescent="0.25">
      <c r="V17676" s="280"/>
      <c r="Y17676" s="243"/>
    </row>
    <row r="17677" spans="22:25" x14ac:dyDescent="0.25">
      <c r="V17677" s="280"/>
      <c r="Y17677" s="243"/>
    </row>
    <row r="17678" spans="22:25" x14ac:dyDescent="0.25">
      <c r="V17678" s="280"/>
      <c r="Y17678" s="243"/>
    </row>
    <row r="17679" spans="22:25" x14ac:dyDescent="0.25">
      <c r="V17679" s="280"/>
      <c r="Y17679" s="243"/>
    </row>
    <row r="17680" spans="22:25" x14ac:dyDescent="0.25">
      <c r="V17680" s="280"/>
      <c r="Y17680" s="243"/>
    </row>
    <row r="17681" spans="22:25" x14ac:dyDescent="0.25">
      <c r="V17681" s="280"/>
      <c r="Y17681" s="243"/>
    </row>
    <row r="17682" spans="22:25" x14ac:dyDescent="0.25">
      <c r="V17682" s="280"/>
      <c r="Y17682" s="243"/>
    </row>
    <row r="17683" spans="22:25" x14ac:dyDescent="0.25">
      <c r="V17683" s="280"/>
      <c r="Y17683" s="243"/>
    </row>
    <row r="17684" spans="22:25" x14ac:dyDescent="0.25">
      <c r="V17684" s="280"/>
      <c r="Y17684" s="243"/>
    </row>
    <row r="17685" spans="22:25" x14ac:dyDescent="0.25">
      <c r="V17685" s="280"/>
      <c r="Y17685" s="243"/>
    </row>
    <row r="17686" spans="22:25" x14ac:dyDescent="0.25">
      <c r="V17686" s="280"/>
      <c r="Y17686" s="243"/>
    </row>
    <row r="17687" spans="22:25" x14ac:dyDescent="0.25">
      <c r="V17687" s="280"/>
      <c r="Y17687" s="243"/>
    </row>
    <row r="17688" spans="22:25" x14ac:dyDescent="0.25">
      <c r="V17688" s="280"/>
      <c r="Y17688" s="243"/>
    </row>
    <row r="17689" spans="22:25" x14ac:dyDescent="0.25">
      <c r="V17689" s="280"/>
      <c r="Y17689" s="243"/>
    </row>
    <row r="17690" spans="22:25" x14ac:dyDescent="0.25">
      <c r="V17690" s="280"/>
      <c r="Y17690" s="243"/>
    </row>
    <row r="17691" spans="22:25" x14ac:dyDescent="0.25">
      <c r="V17691" s="280"/>
      <c r="Y17691" s="243"/>
    </row>
    <row r="17692" spans="22:25" x14ac:dyDescent="0.25">
      <c r="V17692" s="280"/>
      <c r="Y17692" s="243"/>
    </row>
    <row r="17693" spans="22:25" x14ac:dyDescent="0.25">
      <c r="V17693" s="280"/>
      <c r="Y17693" s="243"/>
    </row>
    <row r="17694" spans="22:25" x14ac:dyDescent="0.25">
      <c r="V17694" s="280"/>
      <c r="Y17694" s="243"/>
    </row>
    <row r="17695" spans="22:25" x14ac:dyDescent="0.25">
      <c r="V17695" s="280"/>
      <c r="Y17695" s="243"/>
    </row>
    <row r="17696" spans="22:25" x14ac:dyDescent="0.25">
      <c r="V17696" s="280"/>
      <c r="Y17696" s="243"/>
    </row>
    <row r="17697" spans="22:25" x14ac:dyDescent="0.25">
      <c r="V17697" s="280"/>
      <c r="Y17697" s="243"/>
    </row>
    <row r="17698" spans="22:25" x14ac:dyDescent="0.25">
      <c r="V17698" s="280"/>
      <c r="Y17698" s="243"/>
    </row>
    <row r="17699" spans="22:25" x14ac:dyDescent="0.25">
      <c r="V17699" s="280"/>
      <c r="Y17699" s="243"/>
    </row>
    <row r="17700" spans="22:25" x14ac:dyDescent="0.25">
      <c r="V17700" s="280"/>
      <c r="Y17700" s="243"/>
    </row>
    <row r="17701" spans="22:25" x14ac:dyDescent="0.25">
      <c r="V17701" s="280"/>
      <c r="Y17701" s="243"/>
    </row>
    <row r="17702" spans="22:25" x14ac:dyDescent="0.25">
      <c r="V17702" s="280"/>
      <c r="Y17702" s="243"/>
    </row>
    <row r="17703" spans="22:25" x14ac:dyDescent="0.25">
      <c r="V17703" s="280"/>
      <c r="Y17703" s="243"/>
    </row>
    <row r="17704" spans="22:25" x14ac:dyDescent="0.25">
      <c r="V17704" s="280"/>
      <c r="Y17704" s="243"/>
    </row>
    <row r="17705" spans="22:25" x14ac:dyDescent="0.25">
      <c r="V17705" s="280"/>
      <c r="Y17705" s="243"/>
    </row>
    <row r="17706" spans="22:25" x14ac:dyDescent="0.25">
      <c r="V17706" s="280"/>
      <c r="Y17706" s="243"/>
    </row>
    <row r="17707" spans="22:25" x14ac:dyDescent="0.25">
      <c r="V17707" s="280"/>
      <c r="Y17707" s="243"/>
    </row>
    <row r="17708" spans="22:25" x14ac:dyDescent="0.25">
      <c r="V17708" s="280"/>
      <c r="Y17708" s="243"/>
    </row>
    <row r="17709" spans="22:25" x14ac:dyDescent="0.25">
      <c r="V17709" s="280"/>
      <c r="Y17709" s="243"/>
    </row>
    <row r="17710" spans="22:25" x14ac:dyDescent="0.25">
      <c r="V17710" s="280"/>
      <c r="Y17710" s="243"/>
    </row>
    <row r="17711" spans="22:25" x14ac:dyDescent="0.25">
      <c r="V17711" s="280"/>
      <c r="Y17711" s="243"/>
    </row>
    <row r="17712" spans="22:25" x14ac:dyDescent="0.25">
      <c r="V17712" s="280"/>
      <c r="Y17712" s="243"/>
    </row>
    <row r="17713" spans="22:25" x14ac:dyDescent="0.25">
      <c r="V17713" s="280"/>
      <c r="Y17713" s="243"/>
    </row>
    <row r="17714" spans="22:25" x14ac:dyDescent="0.25">
      <c r="V17714" s="280"/>
      <c r="Y17714" s="243"/>
    </row>
    <row r="17715" spans="22:25" x14ac:dyDescent="0.25">
      <c r="V17715" s="280"/>
      <c r="Y17715" s="243"/>
    </row>
    <row r="17716" spans="22:25" x14ac:dyDescent="0.25">
      <c r="V17716" s="280"/>
      <c r="Y17716" s="243"/>
    </row>
    <row r="17717" spans="22:25" x14ac:dyDescent="0.25">
      <c r="V17717" s="280"/>
      <c r="Y17717" s="243"/>
    </row>
    <row r="17718" spans="22:25" x14ac:dyDescent="0.25">
      <c r="V17718" s="280"/>
      <c r="Y17718" s="243"/>
    </row>
    <row r="17719" spans="22:25" x14ac:dyDescent="0.25">
      <c r="V17719" s="280"/>
      <c r="Y17719" s="243"/>
    </row>
    <row r="17720" spans="22:25" x14ac:dyDescent="0.25">
      <c r="V17720" s="280"/>
      <c r="Y17720" s="243"/>
    </row>
    <row r="17721" spans="22:25" x14ac:dyDescent="0.25">
      <c r="V17721" s="280"/>
      <c r="Y17721" s="243"/>
    </row>
    <row r="17722" spans="22:25" x14ac:dyDescent="0.25">
      <c r="V17722" s="280"/>
      <c r="Y17722" s="243"/>
    </row>
    <row r="17723" spans="22:25" x14ac:dyDescent="0.25">
      <c r="V17723" s="280"/>
      <c r="Y17723" s="243"/>
    </row>
    <row r="17724" spans="22:25" x14ac:dyDescent="0.25">
      <c r="V17724" s="280"/>
      <c r="Y17724" s="243"/>
    </row>
    <row r="17725" spans="22:25" x14ac:dyDescent="0.25">
      <c r="V17725" s="280"/>
      <c r="Y17725" s="243"/>
    </row>
    <row r="17726" spans="22:25" x14ac:dyDescent="0.25">
      <c r="V17726" s="280"/>
      <c r="Y17726" s="243"/>
    </row>
    <row r="17727" spans="22:25" x14ac:dyDescent="0.25">
      <c r="V17727" s="280"/>
      <c r="Y17727" s="243"/>
    </row>
    <row r="17728" spans="22:25" x14ac:dyDescent="0.25">
      <c r="V17728" s="280"/>
      <c r="Y17728" s="243"/>
    </row>
    <row r="17729" spans="22:25" x14ac:dyDescent="0.25">
      <c r="V17729" s="280"/>
      <c r="Y17729" s="243"/>
    </row>
    <row r="17730" spans="22:25" x14ac:dyDescent="0.25">
      <c r="V17730" s="280"/>
      <c r="Y17730" s="243"/>
    </row>
    <row r="17731" spans="22:25" x14ac:dyDescent="0.25">
      <c r="V17731" s="280"/>
      <c r="Y17731" s="243"/>
    </row>
    <row r="17732" spans="22:25" x14ac:dyDescent="0.25">
      <c r="V17732" s="280"/>
      <c r="Y17732" s="243"/>
    </row>
    <row r="17733" spans="22:25" x14ac:dyDescent="0.25">
      <c r="V17733" s="280"/>
      <c r="Y17733" s="243"/>
    </row>
    <row r="17734" spans="22:25" x14ac:dyDescent="0.25">
      <c r="V17734" s="280"/>
      <c r="Y17734" s="243"/>
    </row>
    <row r="17735" spans="22:25" x14ac:dyDescent="0.25">
      <c r="V17735" s="280"/>
      <c r="Y17735" s="243"/>
    </row>
    <row r="17736" spans="22:25" x14ac:dyDescent="0.25">
      <c r="V17736" s="280"/>
      <c r="Y17736" s="243"/>
    </row>
    <row r="17737" spans="22:25" x14ac:dyDescent="0.25">
      <c r="V17737" s="280"/>
      <c r="Y17737" s="243"/>
    </row>
    <row r="17738" spans="22:25" x14ac:dyDescent="0.25">
      <c r="V17738" s="280"/>
      <c r="Y17738" s="243"/>
    </row>
    <row r="17739" spans="22:25" x14ac:dyDescent="0.25">
      <c r="V17739" s="280"/>
      <c r="Y17739" s="243"/>
    </row>
    <row r="17740" spans="22:25" x14ac:dyDescent="0.25">
      <c r="V17740" s="280"/>
      <c r="Y17740" s="243"/>
    </row>
    <row r="17741" spans="22:25" x14ac:dyDescent="0.25">
      <c r="V17741" s="280"/>
      <c r="Y17741" s="243"/>
    </row>
    <row r="17742" spans="22:25" x14ac:dyDescent="0.25">
      <c r="V17742" s="280"/>
      <c r="Y17742" s="243"/>
    </row>
    <row r="17743" spans="22:25" x14ac:dyDescent="0.25">
      <c r="V17743" s="280"/>
      <c r="Y17743" s="243"/>
    </row>
    <row r="17744" spans="22:25" x14ac:dyDescent="0.25">
      <c r="V17744" s="280"/>
      <c r="Y17744" s="243"/>
    </row>
    <row r="17745" spans="22:25" x14ac:dyDescent="0.25">
      <c r="V17745" s="280"/>
      <c r="Y17745" s="243"/>
    </row>
    <row r="17746" spans="22:25" x14ac:dyDescent="0.25">
      <c r="V17746" s="280"/>
      <c r="Y17746" s="243"/>
    </row>
    <row r="17747" spans="22:25" x14ac:dyDescent="0.25">
      <c r="V17747" s="280"/>
      <c r="Y17747" s="243"/>
    </row>
    <row r="17748" spans="22:25" x14ac:dyDescent="0.25">
      <c r="V17748" s="280"/>
      <c r="Y17748" s="243"/>
    </row>
    <row r="17749" spans="22:25" x14ac:dyDescent="0.25">
      <c r="V17749" s="280"/>
      <c r="Y17749" s="243"/>
    </row>
    <row r="17750" spans="22:25" x14ac:dyDescent="0.25">
      <c r="V17750" s="280"/>
      <c r="Y17750" s="243"/>
    </row>
    <row r="17751" spans="22:25" x14ac:dyDescent="0.25">
      <c r="V17751" s="280"/>
      <c r="Y17751" s="243"/>
    </row>
    <row r="17752" spans="22:25" x14ac:dyDescent="0.25">
      <c r="V17752" s="280"/>
      <c r="Y17752" s="243"/>
    </row>
    <row r="17753" spans="22:25" x14ac:dyDescent="0.25">
      <c r="V17753" s="280"/>
      <c r="Y17753" s="243"/>
    </row>
    <row r="17754" spans="22:25" x14ac:dyDescent="0.25">
      <c r="V17754" s="280"/>
      <c r="Y17754" s="243"/>
    </row>
    <row r="17755" spans="22:25" x14ac:dyDescent="0.25">
      <c r="V17755" s="280"/>
      <c r="Y17755" s="243"/>
    </row>
    <row r="17756" spans="22:25" x14ac:dyDescent="0.25">
      <c r="V17756" s="280"/>
      <c r="Y17756" s="243"/>
    </row>
    <row r="17757" spans="22:25" x14ac:dyDescent="0.25">
      <c r="V17757" s="280"/>
      <c r="Y17757" s="243"/>
    </row>
    <row r="17758" spans="22:25" x14ac:dyDescent="0.25">
      <c r="V17758" s="280"/>
      <c r="Y17758" s="243"/>
    </row>
    <row r="17759" spans="22:25" x14ac:dyDescent="0.25">
      <c r="V17759" s="280"/>
      <c r="Y17759" s="243"/>
    </row>
    <row r="17760" spans="22:25" x14ac:dyDescent="0.25">
      <c r="V17760" s="280"/>
      <c r="Y17760" s="243"/>
    </row>
    <row r="17761" spans="22:25" x14ac:dyDescent="0.25">
      <c r="V17761" s="280"/>
      <c r="Y17761" s="243"/>
    </row>
    <row r="17762" spans="22:25" x14ac:dyDescent="0.25">
      <c r="V17762" s="280"/>
      <c r="Y17762" s="243"/>
    </row>
    <row r="17763" spans="22:25" x14ac:dyDescent="0.25">
      <c r="V17763" s="280"/>
      <c r="Y17763" s="243"/>
    </row>
    <row r="17764" spans="22:25" x14ac:dyDescent="0.25">
      <c r="V17764" s="280"/>
      <c r="Y17764" s="243"/>
    </row>
    <row r="17765" spans="22:25" x14ac:dyDescent="0.25">
      <c r="V17765" s="280"/>
      <c r="Y17765" s="243"/>
    </row>
    <row r="17766" spans="22:25" x14ac:dyDescent="0.25">
      <c r="V17766" s="280"/>
      <c r="Y17766" s="243"/>
    </row>
    <row r="17767" spans="22:25" x14ac:dyDescent="0.25">
      <c r="V17767" s="280"/>
      <c r="Y17767" s="243"/>
    </row>
    <row r="17768" spans="22:25" x14ac:dyDescent="0.25">
      <c r="V17768" s="280"/>
      <c r="Y17768" s="243"/>
    </row>
    <row r="17769" spans="22:25" x14ac:dyDescent="0.25">
      <c r="V17769" s="280"/>
      <c r="Y17769" s="243"/>
    </row>
    <row r="17770" spans="22:25" x14ac:dyDescent="0.25">
      <c r="V17770" s="280"/>
      <c r="Y17770" s="243"/>
    </row>
    <row r="17771" spans="22:25" x14ac:dyDescent="0.25">
      <c r="V17771" s="280"/>
      <c r="Y17771" s="243"/>
    </row>
    <row r="17772" spans="22:25" x14ac:dyDescent="0.25">
      <c r="V17772" s="280"/>
      <c r="Y17772" s="243"/>
    </row>
    <row r="17773" spans="22:25" x14ac:dyDescent="0.25">
      <c r="V17773" s="280"/>
      <c r="Y17773" s="243"/>
    </row>
    <row r="17774" spans="22:25" x14ac:dyDescent="0.25">
      <c r="V17774" s="280"/>
      <c r="Y17774" s="243"/>
    </row>
    <row r="17775" spans="22:25" x14ac:dyDescent="0.25">
      <c r="V17775" s="280"/>
      <c r="Y17775" s="243"/>
    </row>
    <row r="17776" spans="22:25" x14ac:dyDescent="0.25">
      <c r="V17776" s="280"/>
      <c r="Y17776" s="243"/>
    </row>
    <row r="17777" spans="22:25" x14ac:dyDescent="0.25">
      <c r="V17777" s="280"/>
      <c r="Y17777" s="243"/>
    </row>
    <row r="17778" spans="22:25" x14ac:dyDescent="0.25">
      <c r="V17778" s="280"/>
      <c r="Y17778" s="243"/>
    </row>
    <row r="17779" spans="22:25" x14ac:dyDescent="0.25">
      <c r="V17779" s="280"/>
      <c r="Y17779" s="243"/>
    </row>
    <row r="17780" spans="22:25" x14ac:dyDescent="0.25">
      <c r="V17780" s="280"/>
      <c r="Y17780" s="243"/>
    </row>
    <row r="17781" spans="22:25" x14ac:dyDescent="0.25">
      <c r="V17781" s="280"/>
      <c r="Y17781" s="243"/>
    </row>
    <row r="17782" spans="22:25" x14ac:dyDescent="0.25">
      <c r="V17782" s="280"/>
      <c r="Y17782" s="243"/>
    </row>
    <row r="17783" spans="22:25" x14ac:dyDescent="0.25">
      <c r="V17783" s="280"/>
      <c r="Y17783" s="243"/>
    </row>
    <row r="17784" spans="22:25" x14ac:dyDescent="0.25">
      <c r="V17784" s="280"/>
      <c r="Y17784" s="243"/>
    </row>
    <row r="17785" spans="22:25" x14ac:dyDescent="0.25">
      <c r="V17785" s="280"/>
      <c r="Y17785" s="243"/>
    </row>
    <row r="17786" spans="22:25" x14ac:dyDescent="0.25">
      <c r="V17786" s="280"/>
      <c r="Y17786" s="243"/>
    </row>
    <row r="17787" spans="22:25" x14ac:dyDescent="0.25">
      <c r="V17787" s="280"/>
      <c r="Y17787" s="243"/>
    </row>
    <row r="17788" spans="22:25" x14ac:dyDescent="0.25">
      <c r="V17788" s="280"/>
      <c r="Y17788" s="243"/>
    </row>
    <row r="17789" spans="22:25" x14ac:dyDescent="0.25">
      <c r="V17789" s="280"/>
      <c r="Y17789" s="243"/>
    </row>
    <row r="17790" spans="22:25" x14ac:dyDescent="0.25">
      <c r="V17790" s="280"/>
      <c r="Y17790" s="243"/>
    </row>
    <row r="17791" spans="22:25" x14ac:dyDescent="0.25">
      <c r="V17791" s="280"/>
      <c r="Y17791" s="243"/>
    </row>
    <row r="17792" spans="22:25" x14ac:dyDescent="0.25">
      <c r="V17792" s="280"/>
      <c r="Y17792" s="243"/>
    </row>
    <row r="17793" spans="22:25" x14ac:dyDescent="0.25">
      <c r="V17793" s="280"/>
      <c r="Y17793" s="243"/>
    </row>
    <row r="17794" spans="22:25" x14ac:dyDescent="0.25">
      <c r="V17794" s="280"/>
      <c r="Y17794" s="243"/>
    </row>
    <row r="17795" spans="22:25" x14ac:dyDescent="0.25">
      <c r="V17795" s="280"/>
      <c r="Y17795" s="243"/>
    </row>
    <row r="17796" spans="22:25" x14ac:dyDescent="0.25">
      <c r="V17796" s="280"/>
      <c r="Y17796" s="243"/>
    </row>
    <row r="17797" spans="22:25" x14ac:dyDescent="0.25">
      <c r="V17797" s="280"/>
      <c r="Y17797" s="243"/>
    </row>
    <row r="17798" spans="22:25" x14ac:dyDescent="0.25">
      <c r="V17798" s="280"/>
      <c r="Y17798" s="243"/>
    </row>
    <row r="17799" spans="22:25" x14ac:dyDescent="0.25">
      <c r="V17799" s="280"/>
      <c r="Y17799" s="243"/>
    </row>
    <row r="17800" spans="22:25" x14ac:dyDescent="0.25">
      <c r="V17800" s="280"/>
      <c r="Y17800" s="243"/>
    </row>
    <row r="17801" spans="22:25" x14ac:dyDescent="0.25">
      <c r="V17801" s="280"/>
      <c r="Y17801" s="243"/>
    </row>
    <row r="17802" spans="22:25" x14ac:dyDescent="0.25">
      <c r="V17802" s="280"/>
      <c r="Y17802" s="243"/>
    </row>
    <row r="17803" spans="22:25" x14ac:dyDescent="0.25">
      <c r="V17803" s="280"/>
      <c r="Y17803" s="243"/>
    </row>
    <row r="17804" spans="22:25" x14ac:dyDescent="0.25">
      <c r="V17804" s="280"/>
      <c r="Y17804" s="243"/>
    </row>
    <row r="17805" spans="22:25" x14ac:dyDescent="0.25">
      <c r="V17805" s="280"/>
      <c r="Y17805" s="243"/>
    </row>
    <row r="17806" spans="22:25" x14ac:dyDescent="0.25">
      <c r="V17806" s="280"/>
      <c r="Y17806" s="243"/>
    </row>
    <row r="17807" spans="22:25" x14ac:dyDescent="0.25">
      <c r="V17807" s="280"/>
      <c r="Y17807" s="243"/>
    </row>
    <row r="17808" spans="22:25" x14ac:dyDescent="0.25">
      <c r="V17808" s="280"/>
      <c r="Y17808" s="243"/>
    </row>
    <row r="17809" spans="22:25" x14ac:dyDescent="0.25">
      <c r="V17809" s="280"/>
      <c r="Y17809" s="243"/>
    </row>
    <row r="17810" spans="22:25" x14ac:dyDescent="0.25">
      <c r="V17810" s="280"/>
      <c r="Y17810" s="243"/>
    </row>
    <row r="17811" spans="22:25" x14ac:dyDescent="0.25">
      <c r="V17811" s="280"/>
      <c r="Y17811" s="243"/>
    </row>
    <row r="17812" spans="22:25" x14ac:dyDescent="0.25">
      <c r="V17812" s="280"/>
      <c r="Y17812" s="243"/>
    </row>
    <row r="17813" spans="22:25" x14ac:dyDescent="0.25">
      <c r="V17813" s="280"/>
      <c r="Y17813" s="243"/>
    </row>
    <row r="17814" spans="22:25" x14ac:dyDescent="0.25">
      <c r="V17814" s="280"/>
      <c r="Y17814" s="243"/>
    </row>
    <row r="17815" spans="22:25" x14ac:dyDescent="0.25">
      <c r="V17815" s="280"/>
      <c r="Y17815" s="243"/>
    </row>
    <row r="17816" spans="22:25" x14ac:dyDescent="0.25">
      <c r="V17816" s="280"/>
      <c r="Y17816" s="243"/>
    </row>
    <row r="17817" spans="22:25" x14ac:dyDescent="0.25">
      <c r="V17817" s="280"/>
      <c r="Y17817" s="243"/>
    </row>
    <row r="17818" spans="22:25" x14ac:dyDescent="0.25">
      <c r="V17818" s="280"/>
      <c r="Y17818" s="243"/>
    </row>
    <row r="17819" spans="22:25" x14ac:dyDescent="0.25">
      <c r="V17819" s="280"/>
      <c r="Y17819" s="243"/>
    </row>
    <row r="17820" spans="22:25" x14ac:dyDescent="0.25">
      <c r="V17820" s="280"/>
      <c r="Y17820" s="243"/>
    </row>
    <row r="17821" spans="22:25" x14ac:dyDescent="0.25">
      <c r="V17821" s="280"/>
      <c r="Y17821" s="243"/>
    </row>
    <row r="17822" spans="22:25" x14ac:dyDescent="0.25">
      <c r="V17822" s="280"/>
      <c r="Y17822" s="243"/>
    </row>
    <row r="17823" spans="22:25" x14ac:dyDescent="0.25">
      <c r="V17823" s="280"/>
      <c r="Y17823" s="243"/>
    </row>
    <row r="17824" spans="22:25" x14ac:dyDescent="0.25">
      <c r="V17824" s="280"/>
      <c r="Y17824" s="243"/>
    </row>
    <row r="17825" spans="22:25" x14ac:dyDescent="0.25">
      <c r="V17825" s="280"/>
      <c r="Y17825" s="243"/>
    </row>
    <row r="17826" spans="22:25" x14ac:dyDescent="0.25">
      <c r="V17826" s="280"/>
      <c r="Y17826" s="243"/>
    </row>
    <row r="17827" spans="22:25" x14ac:dyDescent="0.25">
      <c r="V17827" s="280"/>
      <c r="Y17827" s="243"/>
    </row>
    <row r="17828" spans="22:25" x14ac:dyDescent="0.25">
      <c r="V17828" s="280"/>
      <c r="Y17828" s="243"/>
    </row>
    <row r="17829" spans="22:25" x14ac:dyDescent="0.25">
      <c r="V17829" s="280"/>
      <c r="Y17829" s="243"/>
    </row>
    <row r="17830" spans="22:25" x14ac:dyDescent="0.25">
      <c r="V17830" s="280"/>
      <c r="Y17830" s="243"/>
    </row>
    <row r="17831" spans="22:25" x14ac:dyDescent="0.25">
      <c r="V17831" s="280"/>
      <c r="Y17831" s="243"/>
    </row>
    <row r="17832" spans="22:25" x14ac:dyDescent="0.25">
      <c r="V17832" s="280"/>
      <c r="Y17832" s="243"/>
    </row>
    <row r="17833" spans="22:25" x14ac:dyDescent="0.25">
      <c r="V17833" s="280"/>
      <c r="Y17833" s="243"/>
    </row>
    <row r="17834" spans="22:25" x14ac:dyDescent="0.25">
      <c r="V17834" s="280"/>
      <c r="Y17834" s="243"/>
    </row>
    <row r="17835" spans="22:25" x14ac:dyDescent="0.25">
      <c r="V17835" s="280"/>
      <c r="Y17835" s="243"/>
    </row>
    <row r="17836" spans="22:25" x14ac:dyDescent="0.25">
      <c r="V17836" s="280"/>
      <c r="Y17836" s="243"/>
    </row>
    <row r="17837" spans="22:25" x14ac:dyDescent="0.25">
      <c r="V17837" s="280"/>
      <c r="Y17837" s="243"/>
    </row>
    <row r="17838" spans="22:25" x14ac:dyDescent="0.25">
      <c r="V17838" s="280"/>
      <c r="Y17838" s="243"/>
    </row>
    <row r="17839" spans="22:25" x14ac:dyDescent="0.25">
      <c r="V17839" s="280"/>
      <c r="Y17839" s="243"/>
    </row>
    <row r="17840" spans="22:25" x14ac:dyDescent="0.25">
      <c r="V17840" s="280"/>
      <c r="Y17840" s="243"/>
    </row>
    <row r="17841" spans="22:25" x14ac:dyDescent="0.25">
      <c r="V17841" s="280"/>
      <c r="Y17841" s="243"/>
    </row>
    <row r="17842" spans="22:25" x14ac:dyDescent="0.25">
      <c r="V17842" s="280"/>
      <c r="Y17842" s="243"/>
    </row>
    <row r="17843" spans="22:25" x14ac:dyDescent="0.25">
      <c r="V17843" s="280"/>
      <c r="Y17843" s="243"/>
    </row>
    <row r="17844" spans="22:25" x14ac:dyDescent="0.25">
      <c r="V17844" s="280"/>
      <c r="Y17844" s="243"/>
    </row>
    <row r="17845" spans="22:25" x14ac:dyDescent="0.25">
      <c r="V17845" s="280"/>
      <c r="Y17845" s="243"/>
    </row>
    <row r="17846" spans="22:25" x14ac:dyDescent="0.25">
      <c r="V17846" s="280"/>
      <c r="Y17846" s="243"/>
    </row>
    <row r="17847" spans="22:25" x14ac:dyDescent="0.25">
      <c r="V17847" s="280"/>
      <c r="Y17847" s="243"/>
    </row>
    <row r="17848" spans="22:25" x14ac:dyDescent="0.25">
      <c r="V17848" s="280"/>
      <c r="Y17848" s="243"/>
    </row>
    <row r="17849" spans="22:25" x14ac:dyDescent="0.25">
      <c r="V17849" s="280"/>
      <c r="Y17849" s="243"/>
    </row>
    <row r="17850" spans="22:25" x14ac:dyDescent="0.25">
      <c r="V17850" s="280"/>
      <c r="Y17850" s="243"/>
    </row>
    <row r="17851" spans="22:25" x14ac:dyDescent="0.25">
      <c r="V17851" s="280"/>
      <c r="Y17851" s="243"/>
    </row>
    <row r="17852" spans="22:25" x14ac:dyDescent="0.25">
      <c r="V17852" s="280"/>
      <c r="Y17852" s="243"/>
    </row>
    <row r="17853" spans="22:25" x14ac:dyDescent="0.25">
      <c r="V17853" s="280"/>
      <c r="Y17853" s="243"/>
    </row>
    <row r="17854" spans="22:25" x14ac:dyDescent="0.25">
      <c r="V17854" s="280"/>
      <c r="Y17854" s="243"/>
    </row>
    <row r="17855" spans="22:25" x14ac:dyDescent="0.25">
      <c r="V17855" s="280"/>
      <c r="Y17855" s="243"/>
    </row>
    <row r="17856" spans="22:25" x14ac:dyDescent="0.25">
      <c r="V17856" s="280"/>
      <c r="Y17856" s="243"/>
    </row>
    <row r="17857" spans="22:25" x14ac:dyDescent="0.25">
      <c r="V17857" s="280"/>
      <c r="Y17857" s="243"/>
    </row>
    <row r="17858" spans="22:25" x14ac:dyDescent="0.25">
      <c r="V17858" s="280"/>
      <c r="Y17858" s="243"/>
    </row>
    <row r="17859" spans="22:25" x14ac:dyDescent="0.25">
      <c r="V17859" s="280"/>
      <c r="Y17859" s="243"/>
    </row>
    <row r="17860" spans="22:25" x14ac:dyDescent="0.25">
      <c r="V17860" s="280"/>
      <c r="Y17860" s="243"/>
    </row>
    <row r="17861" spans="22:25" x14ac:dyDescent="0.25">
      <c r="V17861" s="280"/>
      <c r="Y17861" s="243"/>
    </row>
    <row r="17862" spans="22:25" x14ac:dyDescent="0.25">
      <c r="V17862" s="280"/>
      <c r="Y17862" s="243"/>
    </row>
    <row r="17863" spans="22:25" x14ac:dyDescent="0.25">
      <c r="V17863" s="280"/>
      <c r="Y17863" s="243"/>
    </row>
    <row r="17864" spans="22:25" x14ac:dyDescent="0.25">
      <c r="V17864" s="280"/>
      <c r="Y17864" s="243"/>
    </row>
    <row r="17865" spans="22:25" x14ac:dyDescent="0.25">
      <c r="V17865" s="280"/>
      <c r="Y17865" s="243"/>
    </row>
    <row r="17866" spans="22:25" x14ac:dyDescent="0.25">
      <c r="V17866" s="280"/>
      <c r="Y17866" s="243"/>
    </row>
    <row r="17867" spans="22:25" x14ac:dyDescent="0.25">
      <c r="V17867" s="280"/>
      <c r="Y17867" s="243"/>
    </row>
    <row r="17868" spans="22:25" x14ac:dyDescent="0.25">
      <c r="V17868" s="280"/>
      <c r="Y17868" s="243"/>
    </row>
    <row r="17869" spans="22:25" x14ac:dyDescent="0.25">
      <c r="V17869" s="280"/>
      <c r="Y17869" s="243"/>
    </row>
    <row r="17870" spans="22:25" x14ac:dyDescent="0.25">
      <c r="V17870" s="280"/>
      <c r="Y17870" s="243"/>
    </row>
    <row r="17871" spans="22:25" x14ac:dyDescent="0.25">
      <c r="V17871" s="280"/>
      <c r="Y17871" s="243"/>
    </row>
    <row r="17872" spans="22:25" x14ac:dyDescent="0.25">
      <c r="V17872" s="280"/>
      <c r="Y17872" s="243"/>
    </row>
    <row r="17873" spans="22:25" x14ac:dyDescent="0.25">
      <c r="V17873" s="280"/>
      <c r="Y17873" s="243"/>
    </row>
    <row r="17874" spans="22:25" x14ac:dyDescent="0.25">
      <c r="V17874" s="280"/>
      <c r="Y17874" s="243"/>
    </row>
    <row r="17875" spans="22:25" x14ac:dyDescent="0.25">
      <c r="V17875" s="280"/>
      <c r="Y17875" s="243"/>
    </row>
    <row r="17876" spans="22:25" x14ac:dyDescent="0.25">
      <c r="V17876" s="280"/>
      <c r="Y17876" s="243"/>
    </row>
    <row r="17877" spans="22:25" x14ac:dyDescent="0.25">
      <c r="V17877" s="280"/>
      <c r="Y17877" s="243"/>
    </row>
    <row r="17878" spans="22:25" x14ac:dyDescent="0.25">
      <c r="V17878" s="280"/>
      <c r="Y17878" s="243"/>
    </row>
    <row r="17879" spans="22:25" x14ac:dyDescent="0.25">
      <c r="V17879" s="280"/>
      <c r="Y17879" s="243"/>
    </row>
    <row r="17880" spans="22:25" x14ac:dyDescent="0.25">
      <c r="V17880" s="280"/>
      <c r="Y17880" s="243"/>
    </row>
    <row r="17881" spans="22:25" x14ac:dyDescent="0.25">
      <c r="V17881" s="280"/>
      <c r="Y17881" s="243"/>
    </row>
    <row r="17882" spans="22:25" x14ac:dyDescent="0.25">
      <c r="V17882" s="280"/>
      <c r="Y17882" s="243"/>
    </row>
    <row r="17883" spans="22:25" x14ac:dyDescent="0.25">
      <c r="V17883" s="280"/>
      <c r="Y17883" s="243"/>
    </row>
    <row r="17884" spans="22:25" x14ac:dyDescent="0.25">
      <c r="V17884" s="280"/>
      <c r="Y17884" s="243"/>
    </row>
    <row r="17885" spans="22:25" x14ac:dyDescent="0.25">
      <c r="V17885" s="280"/>
      <c r="Y17885" s="243"/>
    </row>
    <row r="17886" spans="22:25" x14ac:dyDescent="0.25">
      <c r="V17886" s="280"/>
      <c r="Y17886" s="243"/>
    </row>
    <row r="17887" spans="22:25" x14ac:dyDescent="0.25">
      <c r="V17887" s="280"/>
      <c r="Y17887" s="243"/>
    </row>
    <row r="17888" spans="22:25" x14ac:dyDescent="0.25">
      <c r="V17888" s="280"/>
      <c r="Y17888" s="243"/>
    </row>
    <row r="17889" spans="22:25" x14ac:dyDescent="0.25">
      <c r="V17889" s="280"/>
      <c r="Y17889" s="243"/>
    </row>
    <row r="17890" spans="22:25" x14ac:dyDescent="0.25">
      <c r="V17890" s="280"/>
      <c r="Y17890" s="243"/>
    </row>
    <row r="17891" spans="22:25" x14ac:dyDescent="0.25">
      <c r="V17891" s="280"/>
      <c r="Y17891" s="243"/>
    </row>
    <row r="17892" spans="22:25" x14ac:dyDescent="0.25">
      <c r="V17892" s="280"/>
      <c r="Y17892" s="243"/>
    </row>
    <row r="17893" spans="22:25" x14ac:dyDescent="0.25">
      <c r="V17893" s="280"/>
      <c r="Y17893" s="243"/>
    </row>
    <row r="17894" spans="22:25" x14ac:dyDescent="0.25">
      <c r="V17894" s="280"/>
      <c r="Y17894" s="243"/>
    </row>
    <row r="17895" spans="22:25" x14ac:dyDescent="0.25">
      <c r="V17895" s="280"/>
      <c r="Y17895" s="243"/>
    </row>
    <row r="17896" spans="22:25" x14ac:dyDescent="0.25">
      <c r="V17896" s="280"/>
      <c r="Y17896" s="243"/>
    </row>
    <row r="17897" spans="22:25" x14ac:dyDescent="0.25">
      <c r="V17897" s="280"/>
      <c r="Y17897" s="243"/>
    </row>
    <row r="17898" spans="22:25" x14ac:dyDescent="0.25">
      <c r="V17898" s="280"/>
      <c r="Y17898" s="243"/>
    </row>
    <row r="17899" spans="22:25" x14ac:dyDescent="0.25">
      <c r="V17899" s="280"/>
      <c r="Y17899" s="243"/>
    </row>
    <row r="17900" spans="22:25" x14ac:dyDescent="0.25">
      <c r="V17900" s="280"/>
      <c r="Y17900" s="243"/>
    </row>
    <row r="17901" spans="22:25" x14ac:dyDescent="0.25">
      <c r="V17901" s="280"/>
      <c r="Y17901" s="243"/>
    </row>
    <row r="17902" spans="22:25" x14ac:dyDescent="0.25">
      <c r="V17902" s="280"/>
      <c r="Y17902" s="243"/>
    </row>
    <row r="17903" spans="22:25" x14ac:dyDescent="0.25">
      <c r="V17903" s="280"/>
      <c r="Y17903" s="243"/>
    </row>
    <row r="17904" spans="22:25" x14ac:dyDescent="0.25">
      <c r="V17904" s="280"/>
      <c r="Y17904" s="243"/>
    </row>
    <row r="17905" spans="22:25" x14ac:dyDescent="0.25">
      <c r="V17905" s="280"/>
      <c r="Y17905" s="243"/>
    </row>
    <row r="17906" spans="22:25" x14ac:dyDescent="0.25">
      <c r="V17906" s="280"/>
      <c r="Y17906" s="243"/>
    </row>
    <row r="17907" spans="22:25" x14ac:dyDescent="0.25">
      <c r="V17907" s="280"/>
      <c r="Y17907" s="243"/>
    </row>
    <row r="17908" spans="22:25" x14ac:dyDescent="0.25">
      <c r="V17908" s="280"/>
      <c r="Y17908" s="243"/>
    </row>
    <row r="17909" spans="22:25" x14ac:dyDescent="0.25">
      <c r="V17909" s="280"/>
      <c r="Y17909" s="243"/>
    </row>
    <row r="17910" spans="22:25" x14ac:dyDescent="0.25">
      <c r="V17910" s="280"/>
      <c r="Y17910" s="243"/>
    </row>
    <row r="17911" spans="22:25" x14ac:dyDescent="0.25">
      <c r="V17911" s="280"/>
      <c r="Y17911" s="243"/>
    </row>
    <row r="17912" spans="22:25" x14ac:dyDescent="0.25">
      <c r="V17912" s="280"/>
      <c r="Y17912" s="243"/>
    </row>
    <row r="17913" spans="22:25" x14ac:dyDescent="0.25">
      <c r="V17913" s="280"/>
      <c r="Y17913" s="243"/>
    </row>
    <row r="17914" spans="22:25" x14ac:dyDescent="0.25">
      <c r="V17914" s="280"/>
      <c r="Y17914" s="243"/>
    </row>
    <row r="17915" spans="22:25" x14ac:dyDescent="0.25">
      <c r="V17915" s="280"/>
      <c r="Y17915" s="243"/>
    </row>
    <row r="17916" spans="22:25" x14ac:dyDescent="0.25">
      <c r="V17916" s="280"/>
      <c r="Y17916" s="243"/>
    </row>
    <row r="17917" spans="22:25" x14ac:dyDescent="0.25">
      <c r="V17917" s="280"/>
      <c r="Y17917" s="243"/>
    </row>
    <row r="17918" spans="22:25" x14ac:dyDescent="0.25">
      <c r="V17918" s="280"/>
      <c r="Y17918" s="243"/>
    </row>
    <row r="17919" spans="22:25" x14ac:dyDescent="0.25">
      <c r="V17919" s="280"/>
      <c r="Y17919" s="243"/>
    </row>
    <row r="17920" spans="22:25" x14ac:dyDescent="0.25">
      <c r="V17920" s="280"/>
      <c r="Y17920" s="243"/>
    </row>
    <row r="17921" spans="22:25" x14ac:dyDescent="0.25">
      <c r="V17921" s="280"/>
      <c r="Y17921" s="243"/>
    </row>
    <row r="17922" spans="22:25" x14ac:dyDescent="0.25">
      <c r="V17922" s="280"/>
      <c r="Y17922" s="243"/>
    </row>
    <row r="17923" spans="22:25" x14ac:dyDescent="0.25">
      <c r="V17923" s="280"/>
      <c r="Y17923" s="243"/>
    </row>
    <row r="17924" spans="22:25" x14ac:dyDescent="0.25">
      <c r="V17924" s="280"/>
      <c r="Y17924" s="243"/>
    </row>
    <row r="17925" spans="22:25" x14ac:dyDescent="0.25">
      <c r="V17925" s="280"/>
      <c r="Y17925" s="243"/>
    </row>
    <row r="17926" spans="22:25" x14ac:dyDescent="0.25">
      <c r="V17926" s="280"/>
      <c r="Y17926" s="243"/>
    </row>
    <row r="17927" spans="22:25" x14ac:dyDescent="0.25">
      <c r="V17927" s="280"/>
      <c r="Y17927" s="243"/>
    </row>
    <row r="17928" spans="22:25" x14ac:dyDescent="0.25">
      <c r="V17928" s="280"/>
      <c r="Y17928" s="243"/>
    </row>
    <row r="17929" spans="22:25" x14ac:dyDescent="0.25">
      <c r="V17929" s="280"/>
      <c r="Y17929" s="243"/>
    </row>
    <row r="17930" spans="22:25" x14ac:dyDescent="0.25">
      <c r="V17930" s="280"/>
      <c r="Y17930" s="243"/>
    </row>
    <row r="17931" spans="22:25" x14ac:dyDescent="0.25">
      <c r="V17931" s="280"/>
      <c r="Y17931" s="243"/>
    </row>
    <row r="17932" spans="22:25" x14ac:dyDescent="0.25">
      <c r="V17932" s="280"/>
      <c r="Y17932" s="243"/>
    </row>
    <row r="17933" spans="22:25" x14ac:dyDescent="0.25">
      <c r="V17933" s="280"/>
      <c r="Y17933" s="243"/>
    </row>
    <row r="17934" spans="22:25" x14ac:dyDescent="0.25">
      <c r="V17934" s="280"/>
      <c r="Y17934" s="243"/>
    </row>
    <row r="17935" spans="22:25" x14ac:dyDescent="0.25">
      <c r="V17935" s="280"/>
      <c r="Y17935" s="243"/>
    </row>
    <row r="17936" spans="22:25" x14ac:dyDescent="0.25">
      <c r="V17936" s="280"/>
      <c r="Y17936" s="243"/>
    </row>
    <row r="17937" spans="22:25" x14ac:dyDescent="0.25">
      <c r="V17937" s="280"/>
      <c r="Y17937" s="243"/>
    </row>
    <row r="17938" spans="22:25" x14ac:dyDescent="0.25">
      <c r="V17938" s="280"/>
      <c r="Y17938" s="243"/>
    </row>
    <row r="17939" spans="22:25" x14ac:dyDescent="0.25">
      <c r="V17939" s="280"/>
      <c r="Y17939" s="243"/>
    </row>
    <row r="17940" spans="22:25" x14ac:dyDescent="0.25">
      <c r="V17940" s="280"/>
      <c r="Y17940" s="243"/>
    </row>
    <row r="17941" spans="22:25" x14ac:dyDescent="0.25">
      <c r="V17941" s="280"/>
      <c r="Y17941" s="243"/>
    </row>
    <row r="17942" spans="22:25" x14ac:dyDescent="0.25">
      <c r="V17942" s="280"/>
      <c r="Y17942" s="243"/>
    </row>
    <row r="17943" spans="22:25" x14ac:dyDescent="0.25">
      <c r="V17943" s="280"/>
      <c r="Y17943" s="243"/>
    </row>
    <row r="17944" spans="22:25" x14ac:dyDescent="0.25">
      <c r="V17944" s="280"/>
      <c r="Y17944" s="243"/>
    </row>
    <row r="17945" spans="22:25" x14ac:dyDescent="0.25">
      <c r="V17945" s="280"/>
      <c r="Y17945" s="243"/>
    </row>
    <row r="17946" spans="22:25" x14ac:dyDescent="0.25">
      <c r="V17946" s="280"/>
      <c r="Y17946" s="243"/>
    </row>
    <row r="17947" spans="22:25" x14ac:dyDescent="0.25">
      <c r="V17947" s="280"/>
      <c r="Y17947" s="243"/>
    </row>
    <row r="17948" spans="22:25" x14ac:dyDescent="0.25">
      <c r="V17948" s="280"/>
      <c r="Y17948" s="243"/>
    </row>
    <row r="17949" spans="22:25" x14ac:dyDescent="0.25">
      <c r="V17949" s="280"/>
      <c r="Y17949" s="243"/>
    </row>
    <row r="17950" spans="22:25" x14ac:dyDescent="0.25">
      <c r="V17950" s="280"/>
      <c r="Y17950" s="243"/>
    </row>
    <row r="17951" spans="22:25" x14ac:dyDescent="0.25">
      <c r="V17951" s="280"/>
      <c r="Y17951" s="243"/>
    </row>
    <row r="17952" spans="22:25" x14ac:dyDescent="0.25">
      <c r="V17952" s="280"/>
      <c r="Y17952" s="243"/>
    </row>
    <row r="17953" spans="22:25" x14ac:dyDescent="0.25">
      <c r="V17953" s="280"/>
      <c r="Y17953" s="243"/>
    </row>
    <row r="17954" spans="22:25" x14ac:dyDescent="0.25">
      <c r="V17954" s="280"/>
      <c r="Y17954" s="243"/>
    </row>
    <row r="17955" spans="22:25" x14ac:dyDescent="0.25">
      <c r="V17955" s="280"/>
      <c r="Y17955" s="243"/>
    </row>
    <row r="17956" spans="22:25" x14ac:dyDescent="0.25">
      <c r="V17956" s="280"/>
      <c r="Y17956" s="243"/>
    </row>
    <row r="17957" spans="22:25" x14ac:dyDescent="0.25">
      <c r="V17957" s="280"/>
      <c r="Y17957" s="243"/>
    </row>
    <row r="17958" spans="22:25" x14ac:dyDescent="0.25">
      <c r="V17958" s="280"/>
      <c r="Y17958" s="243"/>
    </row>
    <row r="17959" spans="22:25" x14ac:dyDescent="0.25">
      <c r="V17959" s="280"/>
      <c r="Y17959" s="243"/>
    </row>
    <row r="17960" spans="22:25" x14ac:dyDescent="0.25">
      <c r="V17960" s="280"/>
      <c r="Y17960" s="243"/>
    </row>
    <row r="17961" spans="22:25" x14ac:dyDescent="0.25">
      <c r="V17961" s="280"/>
      <c r="Y17961" s="243"/>
    </row>
    <row r="17962" spans="22:25" x14ac:dyDescent="0.25">
      <c r="V17962" s="280"/>
      <c r="Y17962" s="243"/>
    </row>
    <row r="17963" spans="22:25" x14ac:dyDescent="0.25">
      <c r="V17963" s="280"/>
      <c r="Y17963" s="243"/>
    </row>
    <row r="17964" spans="22:25" x14ac:dyDescent="0.25">
      <c r="V17964" s="280"/>
      <c r="Y17964" s="243"/>
    </row>
    <row r="17965" spans="22:25" x14ac:dyDescent="0.25">
      <c r="V17965" s="280"/>
      <c r="Y17965" s="243"/>
    </row>
    <row r="17966" spans="22:25" x14ac:dyDescent="0.25">
      <c r="V17966" s="280"/>
      <c r="Y17966" s="243"/>
    </row>
    <row r="17967" spans="22:25" x14ac:dyDescent="0.25">
      <c r="V17967" s="280"/>
      <c r="Y17967" s="243"/>
    </row>
    <row r="17968" spans="22:25" x14ac:dyDescent="0.25">
      <c r="V17968" s="280"/>
      <c r="Y17968" s="243"/>
    </row>
    <row r="17969" spans="22:25" x14ac:dyDescent="0.25">
      <c r="V17969" s="280"/>
      <c r="Y17969" s="243"/>
    </row>
    <row r="17970" spans="22:25" x14ac:dyDescent="0.25">
      <c r="V17970" s="280"/>
      <c r="Y17970" s="243"/>
    </row>
    <row r="17971" spans="22:25" x14ac:dyDescent="0.25">
      <c r="V17971" s="280"/>
      <c r="Y17971" s="243"/>
    </row>
    <row r="17972" spans="22:25" x14ac:dyDescent="0.25">
      <c r="V17972" s="280"/>
      <c r="Y17972" s="243"/>
    </row>
    <row r="17973" spans="22:25" x14ac:dyDescent="0.25">
      <c r="V17973" s="280"/>
      <c r="Y17973" s="243"/>
    </row>
    <row r="17974" spans="22:25" x14ac:dyDescent="0.25">
      <c r="V17974" s="280"/>
      <c r="Y17974" s="243"/>
    </row>
    <row r="17975" spans="22:25" x14ac:dyDescent="0.25">
      <c r="V17975" s="280"/>
      <c r="Y17975" s="243"/>
    </row>
    <row r="17976" spans="22:25" x14ac:dyDescent="0.25">
      <c r="V17976" s="280"/>
      <c r="Y17976" s="243"/>
    </row>
    <row r="17977" spans="22:25" x14ac:dyDescent="0.25">
      <c r="V17977" s="280"/>
      <c r="Y17977" s="243"/>
    </row>
    <row r="17978" spans="22:25" x14ac:dyDescent="0.25">
      <c r="V17978" s="280"/>
      <c r="Y17978" s="243"/>
    </row>
    <row r="17979" spans="22:25" x14ac:dyDescent="0.25">
      <c r="V17979" s="280"/>
      <c r="Y17979" s="243"/>
    </row>
    <row r="17980" spans="22:25" x14ac:dyDescent="0.25">
      <c r="V17980" s="280"/>
      <c r="Y17980" s="243"/>
    </row>
    <row r="17981" spans="22:25" x14ac:dyDescent="0.25">
      <c r="V17981" s="280"/>
      <c r="Y17981" s="243"/>
    </row>
    <row r="17982" spans="22:25" x14ac:dyDescent="0.25">
      <c r="V17982" s="280"/>
      <c r="Y17982" s="243"/>
    </row>
    <row r="17983" spans="22:25" x14ac:dyDescent="0.25">
      <c r="V17983" s="280"/>
      <c r="Y17983" s="243"/>
    </row>
    <row r="17984" spans="22:25" x14ac:dyDescent="0.25">
      <c r="V17984" s="280"/>
      <c r="Y17984" s="243"/>
    </row>
    <row r="17985" spans="22:25" x14ac:dyDescent="0.25">
      <c r="V17985" s="280"/>
      <c r="Y17985" s="243"/>
    </row>
    <row r="17986" spans="22:25" x14ac:dyDescent="0.25">
      <c r="V17986" s="280"/>
      <c r="Y17986" s="243"/>
    </row>
    <row r="17987" spans="22:25" x14ac:dyDescent="0.25">
      <c r="V17987" s="280"/>
      <c r="Y17987" s="243"/>
    </row>
    <row r="17988" spans="22:25" x14ac:dyDescent="0.25">
      <c r="V17988" s="280"/>
      <c r="Y17988" s="243"/>
    </row>
    <row r="17989" spans="22:25" x14ac:dyDescent="0.25">
      <c r="V17989" s="280"/>
      <c r="Y17989" s="243"/>
    </row>
    <row r="17990" spans="22:25" x14ac:dyDescent="0.25">
      <c r="V17990" s="280"/>
      <c r="Y17990" s="243"/>
    </row>
    <row r="17991" spans="22:25" x14ac:dyDescent="0.25">
      <c r="V17991" s="280"/>
      <c r="Y17991" s="243"/>
    </row>
    <row r="17992" spans="22:25" x14ac:dyDescent="0.25">
      <c r="V17992" s="280"/>
      <c r="Y17992" s="243"/>
    </row>
    <row r="17993" spans="22:25" x14ac:dyDescent="0.25">
      <c r="V17993" s="280"/>
      <c r="Y17993" s="243"/>
    </row>
    <row r="17994" spans="22:25" x14ac:dyDescent="0.25">
      <c r="V17994" s="280"/>
      <c r="Y17994" s="243"/>
    </row>
    <row r="17995" spans="22:25" x14ac:dyDescent="0.25">
      <c r="V17995" s="280"/>
      <c r="Y17995" s="243"/>
    </row>
    <row r="17996" spans="22:25" x14ac:dyDescent="0.25">
      <c r="V17996" s="280"/>
      <c r="Y17996" s="243"/>
    </row>
    <row r="17997" spans="22:25" x14ac:dyDescent="0.25">
      <c r="V17997" s="280"/>
      <c r="Y17997" s="243"/>
    </row>
    <row r="17998" spans="22:25" x14ac:dyDescent="0.25">
      <c r="V17998" s="280"/>
      <c r="Y17998" s="243"/>
    </row>
    <row r="17999" spans="22:25" x14ac:dyDescent="0.25">
      <c r="V17999" s="280"/>
      <c r="Y17999" s="243"/>
    </row>
    <row r="18000" spans="22:25" x14ac:dyDescent="0.25">
      <c r="V18000" s="280"/>
      <c r="Y18000" s="243"/>
    </row>
    <row r="18001" spans="22:25" x14ac:dyDescent="0.25">
      <c r="V18001" s="280"/>
      <c r="Y18001" s="243"/>
    </row>
    <row r="18002" spans="22:25" x14ac:dyDescent="0.25">
      <c r="V18002" s="280"/>
      <c r="Y18002" s="243"/>
    </row>
    <row r="18003" spans="22:25" x14ac:dyDescent="0.25">
      <c r="V18003" s="280"/>
      <c r="Y18003" s="243"/>
    </row>
    <row r="18004" spans="22:25" x14ac:dyDescent="0.25">
      <c r="V18004" s="280"/>
      <c r="Y18004" s="243"/>
    </row>
    <row r="18005" spans="22:25" x14ac:dyDescent="0.25">
      <c r="V18005" s="280"/>
      <c r="Y18005" s="243"/>
    </row>
    <row r="18006" spans="22:25" x14ac:dyDescent="0.25">
      <c r="V18006" s="280"/>
      <c r="Y18006" s="243"/>
    </row>
    <row r="18007" spans="22:25" x14ac:dyDescent="0.25">
      <c r="V18007" s="280"/>
      <c r="Y18007" s="243"/>
    </row>
    <row r="18008" spans="22:25" x14ac:dyDescent="0.25">
      <c r="V18008" s="280"/>
      <c r="Y18008" s="243"/>
    </row>
    <row r="18009" spans="22:25" x14ac:dyDescent="0.25">
      <c r="V18009" s="280"/>
      <c r="Y18009" s="243"/>
    </row>
    <row r="18010" spans="22:25" x14ac:dyDescent="0.25">
      <c r="V18010" s="280"/>
      <c r="Y18010" s="243"/>
    </row>
    <row r="18011" spans="22:25" x14ac:dyDescent="0.25">
      <c r="V18011" s="280"/>
      <c r="Y18011" s="243"/>
    </row>
    <row r="18012" spans="22:25" x14ac:dyDescent="0.25">
      <c r="V18012" s="280"/>
      <c r="Y18012" s="243"/>
    </row>
    <row r="18013" spans="22:25" x14ac:dyDescent="0.25">
      <c r="V18013" s="280"/>
      <c r="Y18013" s="243"/>
    </row>
    <row r="18014" spans="22:25" x14ac:dyDescent="0.25">
      <c r="V18014" s="280"/>
      <c r="Y18014" s="243"/>
    </row>
    <row r="18015" spans="22:25" x14ac:dyDescent="0.25">
      <c r="V18015" s="280"/>
      <c r="Y18015" s="243"/>
    </row>
    <row r="18016" spans="22:25" x14ac:dyDescent="0.25">
      <c r="V18016" s="280"/>
      <c r="Y18016" s="243"/>
    </row>
    <row r="18017" spans="22:25" x14ac:dyDescent="0.25">
      <c r="V18017" s="280"/>
      <c r="Y18017" s="243"/>
    </row>
    <row r="18018" spans="22:25" x14ac:dyDescent="0.25">
      <c r="V18018" s="280"/>
      <c r="Y18018" s="243"/>
    </row>
    <row r="18019" spans="22:25" x14ac:dyDescent="0.25">
      <c r="V18019" s="280"/>
      <c r="Y18019" s="243"/>
    </row>
    <row r="18020" spans="22:25" x14ac:dyDescent="0.25">
      <c r="V18020" s="280"/>
      <c r="Y18020" s="243"/>
    </row>
    <row r="18021" spans="22:25" x14ac:dyDescent="0.25">
      <c r="V18021" s="280"/>
      <c r="Y18021" s="243"/>
    </row>
    <row r="18022" spans="22:25" x14ac:dyDescent="0.25">
      <c r="V18022" s="280"/>
      <c r="Y18022" s="243"/>
    </row>
    <row r="18023" spans="22:25" x14ac:dyDescent="0.25">
      <c r="V18023" s="280"/>
      <c r="Y18023" s="243"/>
    </row>
    <row r="18024" spans="22:25" x14ac:dyDescent="0.25">
      <c r="V18024" s="280"/>
      <c r="Y18024" s="243"/>
    </row>
    <row r="18025" spans="22:25" x14ac:dyDescent="0.25">
      <c r="V18025" s="280"/>
      <c r="Y18025" s="243"/>
    </row>
    <row r="18026" spans="22:25" x14ac:dyDescent="0.25">
      <c r="V18026" s="280"/>
      <c r="Y18026" s="243"/>
    </row>
    <row r="18027" spans="22:25" x14ac:dyDescent="0.25">
      <c r="V18027" s="280"/>
      <c r="Y18027" s="243"/>
    </row>
    <row r="18028" spans="22:25" x14ac:dyDescent="0.25">
      <c r="V18028" s="280"/>
      <c r="Y18028" s="243"/>
    </row>
    <row r="18029" spans="22:25" x14ac:dyDescent="0.25">
      <c r="V18029" s="280"/>
      <c r="Y18029" s="243"/>
    </row>
    <row r="18030" spans="22:25" x14ac:dyDescent="0.25">
      <c r="V18030" s="280"/>
      <c r="Y18030" s="243"/>
    </row>
    <row r="18031" spans="22:25" x14ac:dyDescent="0.25">
      <c r="V18031" s="280"/>
      <c r="Y18031" s="243"/>
    </row>
    <row r="18032" spans="22:25" x14ac:dyDescent="0.25">
      <c r="V18032" s="280"/>
      <c r="Y18032" s="243"/>
    </row>
    <row r="18033" spans="22:25" x14ac:dyDescent="0.25">
      <c r="V18033" s="280"/>
      <c r="Y18033" s="243"/>
    </row>
    <row r="18034" spans="22:25" x14ac:dyDescent="0.25">
      <c r="V18034" s="280"/>
      <c r="Y18034" s="243"/>
    </row>
    <row r="18035" spans="22:25" x14ac:dyDescent="0.25">
      <c r="V18035" s="280"/>
      <c r="Y18035" s="243"/>
    </row>
    <row r="18036" spans="22:25" x14ac:dyDescent="0.25">
      <c r="V18036" s="280"/>
      <c r="Y18036" s="243"/>
    </row>
    <row r="18037" spans="22:25" x14ac:dyDescent="0.25">
      <c r="V18037" s="280"/>
      <c r="Y18037" s="243"/>
    </row>
    <row r="18038" spans="22:25" x14ac:dyDescent="0.25">
      <c r="V18038" s="280"/>
      <c r="Y18038" s="243"/>
    </row>
    <row r="18039" spans="22:25" x14ac:dyDescent="0.25">
      <c r="V18039" s="280"/>
      <c r="Y18039" s="243"/>
    </row>
    <row r="18040" spans="22:25" x14ac:dyDescent="0.25">
      <c r="V18040" s="280"/>
      <c r="Y18040" s="243"/>
    </row>
    <row r="18041" spans="22:25" x14ac:dyDescent="0.25">
      <c r="V18041" s="280"/>
      <c r="Y18041" s="243"/>
    </row>
    <row r="18042" spans="22:25" x14ac:dyDescent="0.25">
      <c r="V18042" s="280"/>
      <c r="Y18042" s="243"/>
    </row>
    <row r="18043" spans="22:25" x14ac:dyDescent="0.25">
      <c r="V18043" s="280"/>
      <c r="Y18043" s="243"/>
    </row>
    <row r="18044" spans="22:25" x14ac:dyDescent="0.25">
      <c r="V18044" s="280"/>
      <c r="Y18044" s="243"/>
    </row>
    <row r="18045" spans="22:25" x14ac:dyDescent="0.25">
      <c r="V18045" s="280"/>
      <c r="Y18045" s="243"/>
    </row>
    <row r="18046" spans="22:25" x14ac:dyDescent="0.25">
      <c r="V18046" s="280"/>
      <c r="Y18046" s="243"/>
    </row>
    <row r="18047" spans="22:25" x14ac:dyDescent="0.25">
      <c r="V18047" s="280"/>
      <c r="Y18047" s="243"/>
    </row>
    <row r="18048" spans="22:25" x14ac:dyDescent="0.25">
      <c r="V18048" s="280"/>
      <c r="Y18048" s="243"/>
    </row>
    <row r="18049" spans="22:25" x14ac:dyDescent="0.25">
      <c r="V18049" s="280"/>
      <c r="Y18049" s="243"/>
    </row>
    <row r="18050" spans="22:25" x14ac:dyDescent="0.25">
      <c r="V18050" s="280"/>
      <c r="Y18050" s="243"/>
    </row>
    <row r="18051" spans="22:25" x14ac:dyDescent="0.25">
      <c r="V18051" s="280"/>
      <c r="Y18051" s="243"/>
    </row>
    <row r="18052" spans="22:25" x14ac:dyDescent="0.25">
      <c r="V18052" s="280"/>
      <c r="Y18052" s="243"/>
    </row>
    <row r="18053" spans="22:25" x14ac:dyDescent="0.25">
      <c r="V18053" s="280"/>
      <c r="Y18053" s="243"/>
    </row>
    <row r="18054" spans="22:25" x14ac:dyDescent="0.25">
      <c r="V18054" s="280"/>
      <c r="Y18054" s="243"/>
    </row>
    <row r="18055" spans="22:25" x14ac:dyDescent="0.25">
      <c r="V18055" s="280"/>
      <c r="Y18055" s="243"/>
    </row>
    <row r="18056" spans="22:25" x14ac:dyDescent="0.25">
      <c r="V18056" s="280"/>
      <c r="Y18056" s="243"/>
    </row>
    <row r="18057" spans="22:25" x14ac:dyDescent="0.25">
      <c r="V18057" s="280"/>
      <c r="Y18057" s="243"/>
    </row>
    <row r="18058" spans="22:25" x14ac:dyDescent="0.25">
      <c r="V18058" s="280"/>
      <c r="Y18058" s="243"/>
    </row>
    <row r="18059" spans="22:25" x14ac:dyDescent="0.25">
      <c r="V18059" s="280"/>
      <c r="Y18059" s="243"/>
    </row>
    <row r="18060" spans="22:25" x14ac:dyDescent="0.25">
      <c r="V18060" s="280"/>
      <c r="Y18060" s="243"/>
    </row>
    <row r="18061" spans="22:25" x14ac:dyDescent="0.25">
      <c r="V18061" s="280"/>
      <c r="Y18061" s="243"/>
    </row>
    <row r="18062" spans="22:25" x14ac:dyDescent="0.25">
      <c r="V18062" s="280"/>
      <c r="Y18062" s="243"/>
    </row>
    <row r="18063" spans="22:25" x14ac:dyDescent="0.25">
      <c r="V18063" s="280"/>
      <c r="Y18063" s="243"/>
    </row>
    <row r="18064" spans="22:25" x14ac:dyDescent="0.25">
      <c r="V18064" s="280"/>
      <c r="Y18064" s="243"/>
    </row>
    <row r="18065" spans="22:25" x14ac:dyDescent="0.25">
      <c r="V18065" s="280"/>
      <c r="Y18065" s="243"/>
    </row>
    <row r="18066" spans="22:25" x14ac:dyDescent="0.25">
      <c r="V18066" s="280"/>
      <c r="Y18066" s="243"/>
    </row>
    <row r="18067" spans="22:25" x14ac:dyDescent="0.25">
      <c r="V18067" s="280"/>
      <c r="Y18067" s="243"/>
    </row>
    <row r="18068" spans="22:25" x14ac:dyDescent="0.25">
      <c r="V18068" s="280"/>
      <c r="Y18068" s="243"/>
    </row>
    <row r="18069" spans="22:25" x14ac:dyDescent="0.25">
      <c r="V18069" s="280"/>
      <c r="Y18069" s="243"/>
    </row>
    <row r="18070" spans="22:25" x14ac:dyDescent="0.25">
      <c r="V18070" s="280"/>
      <c r="Y18070" s="243"/>
    </row>
    <row r="18071" spans="22:25" x14ac:dyDescent="0.25">
      <c r="V18071" s="280"/>
      <c r="Y18071" s="243"/>
    </row>
    <row r="18072" spans="22:25" x14ac:dyDescent="0.25">
      <c r="V18072" s="280"/>
      <c r="Y18072" s="243"/>
    </row>
    <row r="18073" spans="22:25" x14ac:dyDescent="0.25">
      <c r="V18073" s="280"/>
      <c r="Y18073" s="243"/>
    </row>
    <row r="18074" spans="22:25" x14ac:dyDescent="0.25">
      <c r="V18074" s="280"/>
      <c r="Y18074" s="243"/>
    </row>
    <row r="18075" spans="22:25" x14ac:dyDescent="0.25">
      <c r="V18075" s="280"/>
      <c r="Y18075" s="243"/>
    </row>
    <row r="18076" spans="22:25" x14ac:dyDescent="0.25">
      <c r="V18076" s="280"/>
      <c r="Y18076" s="243"/>
    </row>
    <row r="18077" spans="22:25" x14ac:dyDescent="0.25">
      <c r="V18077" s="280"/>
      <c r="Y18077" s="243"/>
    </row>
    <row r="18078" spans="22:25" x14ac:dyDescent="0.25">
      <c r="V18078" s="280"/>
      <c r="Y18078" s="243"/>
    </row>
    <row r="18079" spans="22:25" x14ac:dyDescent="0.25">
      <c r="V18079" s="280"/>
      <c r="Y18079" s="243"/>
    </row>
    <row r="18080" spans="22:25" x14ac:dyDescent="0.25">
      <c r="V18080" s="280"/>
      <c r="Y18080" s="243"/>
    </row>
    <row r="18081" spans="22:25" x14ac:dyDescent="0.25">
      <c r="V18081" s="280"/>
      <c r="Y18081" s="243"/>
    </row>
    <row r="18082" spans="22:25" x14ac:dyDescent="0.25">
      <c r="V18082" s="280"/>
      <c r="Y18082" s="243"/>
    </row>
    <row r="18083" spans="22:25" x14ac:dyDescent="0.25">
      <c r="V18083" s="280"/>
      <c r="Y18083" s="243"/>
    </row>
    <row r="18084" spans="22:25" x14ac:dyDescent="0.25">
      <c r="V18084" s="280"/>
      <c r="Y18084" s="243"/>
    </row>
    <row r="18085" spans="22:25" x14ac:dyDescent="0.25">
      <c r="V18085" s="280"/>
      <c r="Y18085" s="243"/>
    </row>
    <row r="18086" spans="22:25" x14ac:dyDescent="0.25">
      <c r="V18086" s="280"/>
      <c r="Y18086" s="243"/>
    </row>
    <row r="18087" spans="22:25" x14ac:dyDescent="0.25">
      <c r="V18087" s="280"/>
      <c r="Y18087" s="243"/>
    </row>
    <row r="18088" spans="22:25" x14ac:dyDescent="0.25">
      <c r="V18088" s="280"/>
      <c r="Y18088" s="243"/>
    </row>
    <row r="18089" spans="22:25" x14ac:dyDescent="0.25">
      <c r="V18089" s="280"/>
      <c r="Y18089" s="243"/>
    </row>
    <row r="18090" spans="22:25" x14ac:dyDescent="0.25">
      <c r="V18090" s="280"/>
      <c r="Y18090" s="243"/>
    </row>
    <row r="18091" spans="22:25" x14ac:dyDescent="0.25">
      <c r="V18091" s="280"/>
      <c r="Y18091" s="243"/>
    </row>
    <row r="18092" spans="22:25" x14ac:dyDescent="0.25">
      <c r="V18092" s="280"/>
      <c r="Y18092" s="243"/>
    </row>
    <row r="18093" spans="22:25" x14ac:dyDescent="0.25">
      <c r="V18093" s="280"/>
      <c r="Y18093" s="243"/>
    </row>
    <row r="18094" spans="22:25" x14ac:dyDescent="0.25">
      <c r="V18094" s="280"/>
      <c r="Y18094" s="243"/>
    </row>
    <row r="18095" spans="22:25" x14ac:dyDescent="0.25">
      <c r="V18095" s="280"/>
      <c r="Y18095" s="243"/>
    </row>
    <row r="18096" spans="22:25" x14ac:dyDescent="0.25">
      <c r="V18096" s="280"/>
      <c r="Y18096" s="243"/>
    </row>
    <row r="18097" spans="22:25" x14ac:dyDescent="0.25">
      <c r="V18097" s="280"/>
      <c r="Y18097" s="243"/>
    </row>
    <row r="18098" spans="22:25" x14ac:dyDescent="0.25">
      <c r="V18098" s="280"/>
      <c r="Y18098" s="243"/>
    </row>
    <row r="18099" spans="22:25" x14ac:dyDescent="0.25">
      <c r="V18099" s="280"/>
      <c r="Y18099" s="243"/>
    </row>
    <row r="18100" spans="22:25" x14ac:dyDescent="0.25">
      <c r="V18100" s="280"/>
      <c r="Y18100" s="243"/>
    </row>
    <row r="18101" spans="22:25" x14ac:dyDescent="0.25">
      <c r="V18101" s="280"/>
      <c r="Y18101" s="243"/>
    </row>
    <row r="18102" spans="22:25" x14ac:dyDescent="0.25">
      <c r="V18102" s="280"/>
      <c r="Y18102" s="243"/>
    </row>
    <row r="18103" spans="22:25" x14ac:dyDescent="0.25">
      <c r="V18103" s="280"/>
      <c r="Y18103" s="243"/>
    </row>
    <row r="18104" spans="22:25" x14ac:dyDescent="0.25">
      <c r="V18104" s="280"/>
      <c r="Y18104" s="243"/>
    </row>
    <row r="18105" spans="22:25" x14ac:dyDescent="0.25">
      <c r="V18105" s="280"/>
      <c r="Y18105" s="243"/>
    </row>
    <row r="18106" spans="22:25" x14ac:dyDescent="0.25">
      <c r="V18106" s="280"/>
      <c r="Y18106" s="243"/>
    </row>
    <row r="18107" spans="22:25" x14ac:dyDescent="0.25">
      <c r="V18107" s="280"/>
      <c r="Y18107" s="243"/>
    </row>
    <row r="18108" spans="22:25" x14ac:dyDescent="0.25">
      <c r="V18108" s="280"/>
      <c r="Y18108" s="243"/>
    </row>
    <row r="18109" spans="22:25" x14ac:dyDescent="0.25">
      <c r="V18109" s="280"/>
      <c r="Y18109" s="243"/>
    </row>
    <row r="18110" spans="22:25" x14ac:dyDescent="0.25">
      <c r="V18110" s="280"/>
      <c r="Y18110" s="243"/>
    </row>
    <row r="18111" spans="22:25" x14ac:dyDescent="0.25">
      <c r="V18111" s="280"/>
      <c r="Y18111" s="243"/>
    </row>
    <row r="18112" spans="22:25" x14ac:dyDescent="0.25">
      <c r="V18112" s="280"/>
      <c r="Y18112" s="243"/>
    </row>
    <row r="18113" spans="22:25" x14ac:dyDescent="0.25">
      <c r="V18113" s="280"/>
      <c r="Y18113" s="243"/>
    </row>
    <row r="18114" spans="22:25" x14ac:dyDescent="0.25">
      <c r="V18114" s="280"/>
      <c r="Y18114" s="243"/>
    </row>
    <row r="18115" spans="22:25" x14ac:dyDescent="0.25">
      <c r="V18115" s="280"/>
      <c r="Y18115" s="243"/>
    </row>
    <row r="18116" spans="22:25" x14ac:dyDescent="0.25">
      <c r="V18116" s="280"/>
      <c r="Y18116" s="243"/>
    </row>
    <row r="18117" spans="22:25" x14ac:dyDescent="0.25">
      <c r="V18117" s="280"/>
      <c r="Y18117" s="243"/>
    </row>
    <row r="18118" spans="22:25" x14ac:dyDescent="0.25">
      <c r="V18118" s="280"/>
      <c r="Y18118" s="243"/>
    </row>
    <row r="18119" spans="22:25" x14ac:dyDescent="0.25">
      <c r="V18119" s="280"/>
      <c r="Y18119" s="243"/>
    </row>
    <row r="18120" spans="22:25" x14ac:dyDescent="0.25">
      <c r="V18120" s="280"/>
      <c r="Y18120" s="243"/>
    </row>
    <row r="18121" spans="22:25" x14ac:dyDescent="0.25">
      <c r="V18121" s="280"/>
      <c r="Y18121" s="243"/>
    </row>
    <row r="18122" spans="22:25" x14ac:dyDescent="0.25">
      <c r="V18122" s="280"/>
      <c r="Y18122" s="243"/>
    </row>
    <row r="18123" spans="22:25" x14ac:dyDescent="0.25">
      <c r="V18123" s="280"/>
      <c r="Y18123" s="243"/>
    </row>
    <row r="18124" spans="22:25" x14ac:dyDescent="0.25">
      <c r="V18124" s="280"/>
      <c r="Y18124" s="243"/>
    </row>
    <row r="18125" spans="22:25" x14ac:dyDescent="0.25">
      <c r="V18125" s="280"/>
      <c r="Y18125" s="243"/>
    </row>
    <row r="18126" spans="22:25" x14ac:dyDescent="0.25">
      <c r="V18126" s="280"/>
      <c r="Y18126" s="243"/>
    </row>
    <row r="18127" spans="22:25" x14ac:dyDescent="0.25">
      <c r="V18127" s="280"/>
      <c r="Y18127" s="243"/>
    </row>
    <row r="18128" spans="22:25" x14ac:dyDescent="0.25">
      <c r="V18128" s="280"/>
      <c r="Y18128" s="243"/>
    </row>
    <row r="18129" spans="22:25" x14ac:dyDescent="0.25">
      <c r="V18129" s="280"/>
      <c r="Y18129" s="243"/>
    </row>
    <row r="18130" spans="22:25" x14ac:dyDescent="0.25">
      <c r="V18130" s="280"/>
      <c r="Y18130" s="243"/>
    </row>
    <row r="18131" spans="22:25" x14ac:dyDescent="0.25">
      <c r="V18131" s="280"/>
      <c r="Y18131" s="243"/>
    </row>
    <row r="18132" spans="22:25" x14ac:dyDescent="0.25">
      <c r="V18132" s="280"/>
      <c r="Y18132" s="243"/>
    </row>
    <row r="18133" spans="22:25" x14ac:dyDescent="0.25">
      <c r="V18133" s="280"/>
      <c r="Y18133" s="243"/>
    </row>
    <row r="18134" spans="22:25" x14ac:dyDescent="0.25">
      <c r="V18134" s="280"/>
      <c r="Y18134" s="243"/>
    </row>
    <row r="18135" spans="22:25" x14ac:dyDescent="0.25">
      <c r="V18135" s="280"/>
      <c r="Y18135" s="243"/>
    </row>
    <row r="18136" spans="22:25" x14ac:dyDescent="0.25">
      <c r="V18136" s="280"/>
      <c r="Y18136" s="243"/>
    </row>
    <row r="18137" spans="22:25" x14ac:dyDescent="0.25">
      <c r="V18137" s="280"/>
      <c r="Y18137" s="243"/>
    </row>
    <row r="18138" spans="22:25" x14ac:dyDescent="0.25">
      <c r="V18138" s="280"/>
      <c r="Y18138" s="243"/>
    </row>
    <row r="18139" spans="22:25" x14ac:dyDescent="0.25">
      <c r="V18139" s="280"/>
      <c r="Y18139" s="243"/>
    </row>
    <row r="18140" spans="22:25" x14ac:dyDescent="0.25">
      <c r="V18140" s="280"/>
      <c r="Y18140" s="243"/>
    </row>
    <row r="18141" spans="22:25" x14ac:dyDescent="0.25">
      <c r="V18141" s="280"/>
      <c r="Y18141" s="243"/>
    </row>
    <row r="18142" spans="22:25" x14ac:dyDescent="0.25">
      <c r="V18142" s="280"/>
      <c r="Y18142" s="243"/>
    </row>
    <row r="18143" spans="22:25" x14ac:dyDescent="0.25">
      <c r="V18143" s="280"/>
      <c r="Y18143" s="243"/>
    </row>
    <row r="18144" spans="22:25" x14ac:dyDescent="0.25">
      <c r="V18144" s="280"/>
      <c r="Y18144" s="243"/>
    </row>
    <row r="18145" spans="22:25" x14ac:dyDescent="0.25">
      <c r="V18145" s="280"/>
      <c r="Y18145" s="243"/>
    </row>
    <row r="18146" spans="22:25" x14ac:dyDescent="0.25">
      <c r="V18146" s="280"/>
      <c r="Y18146" s="243"/>
    </row>
    <row r="18147" spans="22:25" x14ac:dyDescent="0.25">
      <c r="V18147" s="280"/>
      <c r="Y18147" s="243"/>
    </row>
    <row r="18148" spans="22:25" x14ac:dyDescent="0.25">
      <c r="V18148" s="280"/>
      <c r="Y18148" s="243"/>
    </row>
    <row r="18149" spans="22:25" x14ac:dyDescent="0.25">
      <c r="V18149" s="280"/>
      <c r="Y18149" s="243"/>
    </row>
    <row r="18150" spans="22:25" x14ac:dyDescent="0.25">
      <c r="V18150" s="280"/>
      <c r="Y18150" s="243"/>
    </row>
    <row r="18151" spans="22:25" x14ac:dyDescent="0.25">
      <c r="V18151" s="280"/>
      <c r="Y18151" s="243"/>
    </row>
    <row r="18152" spans="22:25" x14ac:dyDescent="0.25">
      <c r="V18152" s="280"/>
      <c r="Y18152" s="243"/>
    </row>
    <row r="18153" spans="22:25" x14ac:dyDescent="0.25">
      <c r="V18153" s="280"/>
      <c r="Y18153" s="243"/>
    </row>
    <row r="18154" spans="22:25" x14ac:dyDescent="0.25">
      <c r="V18154" s="280"/>
      <c r="Y18154" s="243"/>
    </row>
    <row r="18155" spans="22:25" x14ac:dyDescent="0.25">
      <c r="V18155" s="280"/>
      <c r="Y18155" s="243"/>
    </row>
    <row r="18156" spans="22:25" x14ac:dyDescent="0.25">
      <c r="V18156" s="280"/>
      <c r="Y18156" s="243"/>
    </row>
    <row r="18157" spans="22:25" x14ac:dyDescent="0.25">
      <c r="V18157" s="280"/>
      <c r="Y18157" s="243"/>
    </row>
    <row r="18158" spans="22:25" x14ac:dyDescent="0.25">
      <c r="V18158" s="280"/>
      <c r="Y18158" s="243"/>
    </row>
    <row r="18159" spans="22:25" x14ac:dyDescent="0.25">
      <c r="V18159" s="280"/>
      <c r="Y18159" s="243"/>
    </row>
    <row r="18160" spans="22:25" x14ac:dyDescent="0.25">
      <c r="V18160" s="280"/>
      <c r="Y18160" s="243"/>
    </row>
    <row r="18161" spans="22:25" x14ac:dyDescent="0.25">
      <c r="V18161" s="280"/>
      <c r="Y18161" s="243"/>
    </row>
    <row r="18162" spans="22:25" x14ac:dyDescent="0.25">
      <c r="V18162" s="280"/>
      <c r="Y18162" s="243"/>
    </row>
    <row r="18163" spans="22:25" x14ac:dyDescent="0.25">
      <c r="V18163" s="280"/>
      <c r="Y18163" s="243"/>
    </row>
    <row r="18164" spans="22:25" x14ac:dyDescent="0.25">
      <c r="V18164" s="280"/>
      <c r="Y18164" s="243"/>
    </row>
    <row r="18165" spans="22:25" x14ac:dyDescent="0.25">
      <c r="V18165" s="280"/>
      <c r="Y18165" s="243"/>
    </row>
    <row r="18166" spans="22:25" x14ac:dyDescent="0.25">
      <c r="V18166" s="280"/>
      <c r="Y18166" s="243"/>
    </row>
    <row r="18167" spans="22:25" x14ac:dyDescent="0.25">
      <c r="V18167" s="280"/>
      <c r="Y18167" s="243"/>
    </row>
    <row r="18168" spans="22:25" x14ac:dyDescent="0.25">
      <c r="V18168" s="280"/>
      <c r="Y18168" s="243"/>
    </row>
    <row r="18169" spans="22:25" x14ac:dyDescent="0.25">
      <c r="V18169" s="280"/>
      <c r="Y18169" s="243"/>
    </row>
    <row r="18170" spans="22:25" x14ac:dyDescent="0.25">
      <c r="V18170" s="280"/>
      <c r="Y18170" s="243"/>
    </row>
    <row r="18171" spans="22:25" x14ac:dyDescent="0.25">
      <c r="V18171" s="280"/>
      <c r="Y18171" s="243"/>
    </row>
    <row r="18172" spans="22:25" x14ac:dyDescent="0.25">
      <c r="V18172" s="280"/>
      <c r="Y18172" s="243"/>
    </row>
    <row r="18173" spans="22:25" x14ac:dyDescent="0.25">
      <c r="V18173" s="280"/>
      <c r="Y18173" s="243"/>
    </row>
    <row r="18174" spans="22:25" x14ac:dyDescent="0.25">
      <c r="V18174" s="280"/>
      <c r="Y18174" s="243"/>
    </row>
    <row r="18175" spans="22:25" x14ac:dyDescent="0.25">
      <c r="V18175" s="280"/>
      <c r="Y18175" s="243"/>
    </row>
    <row r="18176" spans="22:25" x14ac:dyDescent="0.25">
      <c r="V18176" s="280"/>
      <c r="Y18176" s="243"/>
    </row>
    <row r="18177" spans="22:25" x14ac:dyDescent="0.25">
      <c r="V18177" s="280"/>
      <c r="Y18177" s="243"/>
    </row>
    <row r="18178" spans="22:25" x14ac:dyDescent="0.25">
      <c r="V18178" s="280"/>
      <c r="Y18178" s="243"/>
    </row>
    <row r="18179" spans="22:25" x14ac:dyDescent="0.25">
      <c r="V18179" s="280"/>
      <c r="Y18179" s="243"/>
    </row>
    <row r="18180" spans="22:25" x14ac:dyDescent="0.25">
      <c r="V18180" s="280"/>
      <c r="Y18180" s="243"/>
    </row>
    <row r="18181" spans="22:25" x14ac:dyDescent="0.25">
      <c r="V18181" s="280"/>
      <c r="Y18181" s="243"/>
    </row>
    <row r="18182" spans="22:25" x14ac:dyDescent="0.25">
      <c r="V18182" s="280"/>
      <c r="Y18182" s="243"/>
    </row>
    <row r="18183" spans="22:25" x14ac:dyDescent="0.25">
      <c r="V18183" s="280"/>
      <c r="Y18183" s="243"/>
    </row>
    <row r="18184" spans="22:25" x14ac:dyDescent="0.25">
      <c r="V18184" s="280"/>
      <c r="Y18184" s="243"/>
    </row>
    <row r="18185" spans="22:25" x14ac:dyDescent="0.25">
      <c r="V18185" s="280"/>
      <c r="Y18185" s="243"/>
    </row>
    <row r="18186" spans="22:25" x14ac:dyDescent="0.25">
      <c r="V18186" s="280"/>
      <c r="Y18186" s="243"/>
    </row>
    <row r="18187" spans="22:25" x14ac:dyDescent="0.25">
      <c r="V18187" s="280"/>
      <c r="Y18187" s="243"/>
    </row>
    <row r="18188" spans="22:25" x14ac:dyDescent="0.25">
      <c r="V18188" s="280"/>
      <c r="Y18188" s="243"/>
    </row>
    <row r="18189" spans="22:25" x14ac:dyDescent="0.25">
      <c r="V18189" s="280"/>
      <c r="Y18189" s="243"/>
    </row>
    <row r="18190" spans="22:25" x14ac:dyDescent="0.25">
      <c r="V18190" s="280"/>
      <c r="Y18190" s="243"/>
    </row>
    <row r="18191" spans="22:25" x14ac:dyDescent="0.25">
      <c r="V18191" s="280"/>
      <c r="Y18191" s="243"/>
    </row>
    <row r="18192" spans="22:25" x14ac:dyDescent="0.25">
      <c r="V18192" s="280"/>
      <c r="Y18192" s="243"/>
    </row>
    <row r="18193" spans="22:25" x14ac:dyDescent="0.25">
      <c r="V18193" s="280"/>
      <c r="Y18193" s="243"/>
    </row>
    <row r="18194" spans="22:25" x14ac:dyDescent="0.25">
      <c r="V18194" s="280"/>
      <c r="Y18194" s="243"/>
    </row>
    <row r="18195" spans="22:25" x14ac:dyDescent="0.25">
      <c r="V18195" s="280"/>
      <c r="Y18195" s="243"/>
    </row>
    <row r="18196" spans="22:25" x14ac:dyDescent="0.25">
      <c r="V18196" s="280"/>
      <c r="Y18196" s="243"/>
    </row>
    <row r="18197" spans="22:25" x14ac:dyDescent="0.25">
      <c r="V18197" s="280"/>
      <c r="Y18197" s="243"/>
    </row>
    <row r="18198" spans="22:25" x14ac:dyDescent="0.25">
      <c r="V18198" s="280"/>
      <c r="Y18198" s="243"/>
    </row>
    <row r="18199" spans="22:25" x14ac:dyDescent="0.25">
      <c r="V18199" s="280"/>
      <c r="Y18199" s="243"/>
    </row>
    <row r="18200" spans="22:25" x14ac:dyDescent="0.25">
      <c r="V18200" s="280"/>
      <c r="Y18200" s="243"/>
    </row>
    <row r="18201" spans="22:25" x14ac:dyDescent="0.25">
      <c r="V18201" s="280"/>
      <c r="Y18201" s="243"/>
    </row>
    <row r="18202" spans="22:25" x14ac:dyDescent="0.25">
      <c r="V18202" s="280"/>
      <c r="Y18202" s="243"/>
    </row>
    <row r="18203" spans="22:25" x14ac:dyDescent="0.25">
      <c r="V18203" s="280"/>
      <c r="Y18203" s="243"/>
    </row>
    <row r="18204" spans="22:25" x14ac:dyDescent="0.25">
      <c r="V18204" s="280"/>
      <c r="Y18204" s="243"/>
    </row>
    <row r="18205" spans="22:25" x14ac:dyDescent="0.25">
      <c r="V18205" s="280"/>
      <c r="Y18205" s="243"/>
    </row>
    <row r="18206" spans="22:25" x14ac:dyDescent="0.25">
      <c r="V18206" s="280"/>
      <c r="Y18206" s="243"/>
    </row>
    <row r="18207" spans="22:25" x14ac:dyDescent="0.25">
      <c r="V18207" s="280"/>
      <c r="Y18207" s="243"/>
    </row>
    <row r="18208" spans="22:25" x14ac:dyDescent="0.25">
      <c r="V18208" s="280"/>
      <c r="Y18208" s="243"/>
    </row>
    <row r="18209" spans="22:25" x14ac:dyDescent="0.25">
      <c r="V18209" s="280"/>
      <c r="Y18209" s="243"/>
    </row>
    <row r="18210" spans="22:25" x14ac:dyDescent="0.25">
      <c r="V18210" s="280"/>
      <c r="Y18210" s="243"/>
    </row>
    <row r="18211" spans="22:25" x14ac:dyDescent="0.25">
      <c r="V18211" s="280"/>
      <c r="Y18211" s="243"/>
    </row>
    <row r="18212" spans="22:25" x14ac:dyDescent="0.25">
      <c r="V18212" s="280"/>
      <c r="Y18212" s="243"/>
    </row>
    <row r="18213" spans="22:25" x14ac:dyDescent="0.25">
      <c r="V18213" s="280"/>
      <c r="Y18213" s="243"/>
    </row>
    <row r="18214" spans="22:25" x14ac:dyDescent="0.25">
      <c r="V18214" s="280"/>
      <c r="Y18214" s="243"/>
    </row>
    <row r="18215" spans="22:25" x14ac:dyDescent="0.25">
      <c r="V18215" s="280"/>
      <c r="Y18215" s="243"/>
    </row>
    <row r="18216" spans="22:25" x14ac:dyDescent="0.25">
      <c r="V18216" s="280"/>
      <c r="Y18216" s="243"/>
    </row>
    <row r="18217" spans="22:25" x14ac:dyDescent="0.25">
      <c r="V18217" s="280"/>
      <c r="Y18217" s="243"/>
    </row>
    <row r="18218" spans="22:25" x14ac:dyDescent="0.25">
      <c r="V18218" s="280"/>
      <c r="Y18218" s="243"/>
    </row>
    <row r="18219" spans="22:25" x14ac:dyDescent="0.25">
      <c r="V18219" s="280"/>
      <c r="Y18219" s="243"/>
    </row>
    <row r="18220" spans="22:25" x14ac:dyDescent="0.25">
      <c r="V18220" s="280"/>
      <c r="Y18220" s="243"/>
    </row>
    <row r="18221" spans="22:25" x14ac:dyDescent="0.25">
      <c r="V18221" s="280"/>
      <c r="Y18221" s="243"/>
    </row>
    <row r="18222" spans="22:25" x14ac:dyDescent="0.25">
      <c r="V18222" s="280"/>
      <c r="Y18222" s="243"/>
    </row>
    <row r="18223" spans="22:25" x14ac:dyDescent="0.25">
      <c r="V18223" s="280"/>
      <c r="Y18223" s="243"/>
    </row>
    <row r="18224" spans="22:25" x14ac:dyDescent="0.25">
      <c r="V18224" s="280"/>
      <c r="Y18224" s="243"/>
    </row>
    <row r="18225" spans="22:25" x14ac:dyDescent="0.25">
      <c r="V18225" s="280"/>
      <c r="Y18225" s="243"/>
    </row>
    <row r="18226" spans="22:25" x14ac:dyDescent="0.25">
      <c r="V18226" s="280"/>
      <c r="Y18226" s="243"/>
    </row>
    <row r="18227" spans="22:25" x14ac:dyDescent="0.25">
      <c r="V18227" s="280"/>
      <c r="Y18227" s="243"/>
    </row>
    <row r="18228" spans="22:25" x14ac:dyDescent="0.25">
      <c r="V18228" s="280"/>
      <c r="Y18228" s="243"/>
    </row>
    <row r="18229" spans="22:25" x14ac:dyDescent="0.25">
      <c r="V18229" s="280"/>
      <c r="Y18229" s="243"/>
    </row>
    <row r="18230" spans="22:25" x14ac:dyDescent="0.25">
      <c r="V18230" s="280"/>
      <c r="Y18230" s="243"/>
    </row>
    <row r="18231" spans="22:25" x14ac:dyDescent="0.25">
      <c r="V18231" s="280"/>
      <c r="Y18231" s="243"/>
    </row>
    <row r="18232" spans="22:25" x14ac:dyDescent="0.25">
      <c r="V18232" s="280"/>
      <c r="Y18232" s="243"/>
    </row>
    <row r="18233" spans="22:25" x14ac:dyDescent="0.25">
      <c r="V18233" s="280"/>
      <c r="Y18233" s="243"/>
    </row>
    <row r="18234" spans="22:25" x14ac:dyDescent="0.25">
      <c r="V18234" s="280"/>
      <c r="Y18234" s="243"/>
    </row>
    <row r="18235" spans="22:25" x14ac:dyDescent="0.25">
      <c r="V18235" s="280"/>
      <c r="Y18235" s="243"/>
    </row>
    <row r="18236" spans="22:25" x14ac:dyDescent="0.25">
      <c r="V18236" s="280"/>
      <c r="Y18236" s="243"/>
    </row>
    <row r="18237" spans="22:25" x14ac:dyDescent="0.25">
      <c r="V18237" s="280"/>
      <c r="Y18237" s="243"/>
    </row>
    <row r="18238" spans="22:25" x14ac:dyDescent="0.25">
      <c r="V18238" s="280"/>
      <c r="Y18238" s="243"/>
    </row>
    <row r="18239" spans="22:25" x14ac:dyDescent="0.25">
      <c r="V18239" s="280"/>
      <c r="Y18239" s="243"/>
    </row>
    <row r="18240" spans="22:25" x14ac:dyDescent="0.25">
      <c r="V18240" s="280"/>
      <c r="Y18240" s="243"/>
    </row>
    <row r="18241" spans="22:25" x14ac:dyDescent="0.25">
      <c r="V18241" s="280"/>
      <c r="Y18241" s="243"/>
    </row>
    <row r="18242" spans="22:25" x14ac:dyDescent="0.25">
      <c r="V18242" s="280"/>
      <c r="Y18242" s="243"/>
    </row>
    <row r="18243" spans="22:25" x14ac:dyDescent="0.25">
      <c r="V18243" s="280"/>
      <c r="Y18243" s="243"/>
    </row>
    <row r="18244" spans="22:25" x14ac:dyDescent="0.25">
      <c r="V18244" s="280"/>
      <c r="Y18244" s="243"/>
    </row>
    <row r="18245" spans="22:25" x14ac:dyDescent="0.25">
      <c r="V18245" s="280"/>
      <c r="Y18245" s="243"/>
    </row>
    <row r="18246" spans="22:25" x14ac:dyDescent="0.25">
      <c r="V18246" s="280"/>
      <c r="Y18246" s="243"/>
    </row>
    <row r="18247" spans="22:25" x14ac:dyDescent="0.25">
      <c r="V18247" s="280"/>
      <c r="Y18247" s="243"/>
    </row>
    <row r="18248" spans="22:25" x14ac:dyDescent="0.25">
      <c r="V18248" s="280"/>
      <c r="Y18248" s="243"/>
    </row>
    <row r="18249" spans="22:25" x14ac:dyDescent="0.25">
      <c r="V18249" s="280"/>
      <c r="Y18249" s="243"/>
    </row>
    <row r="18250" spans="22:25" x14ac:dyDescent="0.25">
      <c r="V18250" s="280"/>
      <c r="Y18250" s="243"/>
    </row>
    <row r="18251" spans="22:25" x14ac:dyDescent="0.25">
      <c r="V18251" s="280"/>
      <c r="Y18251" s="243"/>
    </row>
    <row r="18252" spans="22:25" x14ac:dyDescent="0.25">
      <c r="V18252" s="280"/>
      <c r="Y18252" s="243"/>
    </row>
    <row r="18253" spans="22:25" x14ac:dyDescent="0.25">
      <c r="V18253" s="280"/>
      <c r="Y18253" s="243"/>
    </row>
    <row r="18254" spans="22:25" x14ac:dyDescent="0.25">
      <c r="V18254" s="280"/>
      <c r="Y18254" s="243"/>
    </row>
    <row r="18255" spans="22:25" x14ac:dyDescent="0.25">
      <c r="V18255" s="280"/>
      <c r="Y18255" s="243"/>
    </row>
    <row r="18256" spans="22:25" x14ac:dyDescent="0.25">
      <c r="V18256" s="280"/>
      <c r="Y18256" s="243"/>
    </row>
    <row r="18257" spans="22:25" x14ac:dyDescent="0.25">
      <c r="V18257" s="280"/>
      <c r="Y18257" s="243"/>
    </row>
    <row r="18258" spans="22:25" x14ac:dyDescent="0.25">
      <c r="V18258" s="280"/>
      <c r="Y18258" s="243"/>
    </row>
    <row r="18259" spans="22:25" x14ac:dyDescent="0.25">
      <c r="V18259" s="280"/>
      <c r="Y18259" s="243"/>
    </row>
    <row r="18260" spans="22:25" x14ac:dyDescent="0.25">
      <c r="V18260" s="280"/>
      <c r="Y18260" s="243"/>
    </row>
    <row r="18261" spans="22:25" x14ac:dyDescent="0.25">
      <c r="V18261" s="280"/>
      <c r="Y18261" s="243"/>
    </row>
    <row r="18262" spans="22:25" x14ac:dyDescent="0.25">
      <c r="V18262" s="280"/>
      <c r="Y18262" s="243"/>
    </row>
    <row r="18263" spans="22:25" x14ac:dyDescent="0.25">
      <c r="V18263" s="280"/>
      <c r="Y18263" s="243"/>
    </row>
    <row r="18264" spans="22:25" x14ac:dyDescent="0.25">
      <c r="V18264" s="280"/>
      <c r="Y18264" s="243"/>
    </row>
    <row r="18265" spans="22:25" x14ac:dyDescent="0.25">
      <c r="V18265" s="280"/>
      <c r="Y18265" s="243"/>
    </row>
    <row r="18266" spans="22:25" x14ac:dyDescent="0.25">
      <c r="V18266" s="280"/>
      <c r="Y18266" s="243"/>
    </row>
    <row r="18267" spans="22:25" x14ac:dyDescent="0.25">
      <c r="V18267" s="280"/>
      <c r="Y18267" s="243"/>
    </row>
    <row r="18268" spans="22:25" x14ac:dyDescent="0.25">
      <c r="V18268" s="280"/>
      <c r="Y18268" s="243"/>
    </row>
    <row r="18269" spans="22:25" x14ac:dyDescent="0.25">
      <c r="V18269" s="280"/>
      <c r="Y18269" s="243"/>
    </row>
    <row r="18270" spans="22:25" x14ac:dyDescent="0.25">
      <c r="V18270" s="280"/>
      <c r="Y18270" s="243"/>
    </row>
    <row r="18271" spans="22:25" x14ac:dyDescent="0.25">
      <c r="V18271" s="280"/>
      <c r="Y18271" s="243"/>
    </row>
    <row r="18272" spans="22:25" x14ac:dyDescent="0.25">
      <c r="V18272" s="280"/>
      <c r="Y18272" s="243"/>
    </row>
    <row r="18273" spans="22:25" x14ac:dyDescent="0.25">
      <c r="V18273" s="280"/>
      <c r="Y18273" s="243"/>
    </row>
    <row r="18274" spans="22:25" x14ac:dyDescent="0.25">
      <c r="V18274" s="280"/>
      <c r="Y18274" s="243"/>
    </row>
    <row r="18275" spans="22:25" x14ac:dyDescent="0.25">
      <c r="V18275" s="280"/>
      <c r="Y18275" s="243"/>
    </row>
    <row r="18276" spans="22:25" x14ac:dyDescent="0.25">
      <c r="V18276" s="280"/>
      <c r="Y18276" s="243"/>
    </row>
    <row r="18277" spans="22:25" x14ac:dyDescent="0.25">
      <c r="V18277" s="280"/>
      <c r="Y18277" s="243"/>
    </row>
    <row r="18278" spans="22:25" x14ac:dyDescent="0.25">
      <c r="V18278" s="280"/>
      <c r="Y18278" s="243"/>
    </row>
    <row r="18279" spans="22:25" x14ac:dyDescent="0.25">
      <c r="V18279" s="280"/>
      <c r="Y18279" s="243"/>
    </row>
    <row r="18280" spans="22:25" x14ac:dyDescent="0.25">
      <c r="V18280" s="280"/>
      <c r="Y18280" s="243"/>
    </row>
    <row r="18281" spans="22:25" x14ac:dyDescent="0.25">
      <c r="V18281" s="280"/>
      <c r="Y18281" s="243"/>
    </row>
    <row r="18282" spans="22:25" x14ac:dyDescent="0.25">
      <c r="V18282" s="280"/>
      <c r="Y18282" s="243"/>
    </row>
    <row r="18283" spans="22:25" x14ac:dyDescent="0.25">
      <c r="V18283" s="280"/>
      <c r="Y18283" s="243"/>
    </row>
    <row r="18284" spans="22:25" x14ac:dyDescent="0.25">
      <c r="V18284" s="280"/>
      <c r="Y18284" s="243"/>
    </row>
    <row r="18285" spans="22:25" x14ac:dyDescent="0.25">
      <c r="V18285" s="280"/>
      <c r="Y18285" s="243"/>
    </row>
    <row r="18286" spans="22:25" x14ac:dyDescent="0.25">
      <c r="V18286" s="280"/>
      <c r="Y18286" s="243"/>
    </row>
    <row r="18287" spans="22:25" x14ac:dyDescent="0.25">
      <c r="V18287" s="280"/>
      <c r="Y18287" s="243"/>
    </row>
    <row r="18288" spans="22:25" x14ac:dyDescent="0.25">
      <c r="V18288" s="280"/>
      <c r="Y18288" s="243"/>
    </row>
    <row r="18289" spans="22:25" x14ac:dyDescent="0.25">
      <c r="V18289" s="280"/>
      <c r="Y18289" s="243"/>
    </row>
    <row r="18290" spans="22:25" x14ac:dyDescent="0.25">
      <c r="V18290" s="280"/>
      <c r="Y18290" s="243"/>
    </row>
    <row r="18291" spans="22:25" x14ac:dyDescent="0.25">
      <c r="V18291" s="280"/>
      <c r="Y18291" s="243"/>
    </row>
    <row r="18292" spans="22:25" x14ac:dyDescent="0.25">
      <c r="V18292" s="280"/>
      <c r="Y18292" s="243"/>
    </row>
    <row r="18293" spans="22:25" x14ac:dyDescent="0.25">
      <c r="V18293" s="280"/>
      <c r="Y18293" s="243"/>
    </row>
    <row r="18294" spans="22:25" x14ac:dyDescent="0.25">
      <c r="V18294" s="280"/>
      <c r="Y18294" s="243"/>
    </row>
    <row r="18295" spans="22:25" x14ac:dyDescent="0.25">
      <c r="V18295" s="280"/>
      <c r="Y18295" s="243"/>
    </row>
    <row r="18296" spans="22:25" x14ac:dyDescent="0.25">
      <c r="V18296" s="280"/>
      <c r="Y18296" s="243"/>
    </row>
    <row r="18297" spans="22:25" x14ac:dyDescent="0.25">
      <c r="V18297" s="280"/>
      <c r="Y18297" s="243"/>
    </row>
    <row r="18298" spans="22:25" x14ac:dyDescent="0.25">
      <c r="V18298" s="280"/>
      <c r="Y18298" s="243"/>
    </row>
    <row r="18299" spans="22:25" x14ac:dyDescent="0.25">
      <c r="V18299" s="280"/>
      <c r="Y18299" s="243"/>
    </row>
    <row r="18300" spans="22:25" x14ac:dyDescent="0.25">
      <c r="V18300" s="280"/>
      <c r="Y18300" s="243"/>
    </row>
    <row r="18301" spans="22:25" x14ac:dyDescent="0.25">
      <c r="V18301" s="280"/>
      <c r="Y18301" s="243"/>
    </row>
    <row r="18302" spans="22:25" x14ac:dyDescent="0.25">
      <c r="V18302" s="280"/>
      <c r="Y18302" s="243"/>
    </row>
    <row r="18303" spans="22:25" x14ac:dyDescent="0.25">
      <c r="V18303" s="280"/>
      <c r="Y18303" s="243"/>
    </row>
    <row r="18304" spans="22:25" x14ac:dyDescent="0.25">
      <c r="V18304" s="280"/>
      <c r="Y18304" s="243"/>
    </row>
    <row r="18305" spans="22:25" x14ac:dyDescent="0.25">
      <c r="V18305" s="280"/>
      <c r="Y18305" s="243"/>
    </row>
    <row r="18306" spans="22:25" x14ac:dyDescent="0.25">
      <c r="V18306" s="280"/>
      <c r="Y18306" s="243"/>
    </row>
    <row r="18307" spans="22:25" x14ac:dyDescent="0.25">
      <c r="V18307" s="280"/>
      <c r="Y18307" s="243"/>
    </row>
    <row r="18308" spans="22:25" x14ac:dyDescent="0.25">
      <c r="V18308" s="280"/>
      <c r="Y18308" s="243"/>
    </row>
    <row r="18309" spans="22:25" x14ac:dyDescent="0.25">
      <c r="V18309" s="280"/>
      <c r="Y18309" s="243"/>
    </row>
    <row r="18310" spans="22:25" x14ac:dyDescent="0.25">
      <c r="V18310" s="280"/>
      <c r="Y18310" s="243"/>
    </row>
    <row r="18311" spans="22:25" x14ac:dyDescent="0.25">
      <c r="V18311" s="280"/>
      <c r="Y18311" s="243"/>
    </row>
    <row r="18312" spans="22:25" x14ac:dyDescent="0.25">
      <c r="V18312" s="280"/>
      <c r="Y18312" s="243"/>
    </row>
    <row r="18313" spans="22:25" x14ac:dyDescent="0.25">
      <c r="V18313" s="280"/>
      <c r="Y18313" s="243"/>
    </row>
    <row r="18314" spans="22:25" x14ac:dyDescent="0.25">
      <c r="V18314" s="280"/>
      <c r="Y18314" s="243"/>
    </row>
    <row r="18315" spans="22:25" x14ac:dyDescent="0.25">
      <c r="V18315" s="280"/>
      <c r="Y18315" s="243"/>
    </row>
    <row r="18316" spans="22:25" x14ac:dyDescent="0.25">
      <c r="V18316" s="280"/>
      <c r="Y18316" s="243"/>
    </row>
    <row r="18317" spans="22:25" x14ac:dyDescent="0.25">
      <c r="V18317" s="280"/>
      <c r="Y18317" s="243"/>
    </row>
    <row r="18318" spans="22:25" x14ac:dyDescent="0.25">
      <c r="V18318" s="280"/>
      <c r="Y18318" s="243"/>
    </row>
    <row r="18319" spans="22:25" x14ac:dyDescent="0.25">
      <c r="V18319" s="280"/>
      <c r="Y18319" s="243"/>
    </row>
    <row r="18320" spans="22:25" x14ac:dyDescent="0.25">
      <c r="V18320" s="280"/>
      <c r="Y18320" s="243"/>
    </row>
    <row r="18321" spans="22:25" x14ac:dyDescent="0.25">
      <c r="V18321" s="280"/>
      <c r="Y18321" s="243"/>
    </row>
    <row r="18322" spans="22:25" x14ac:dyDescent="0.25">
      <c r="V18322" s="280"/>
      <c r="Y18322" s="243"/>
    </row>
    <row r="18323" spans="22:25" x14ac:dyDescent="0.25">
      <c r="V18323" s="280"/>
      <c r="Y18323" s="243"/>
    </row>
    <row r="18324" spans="22:25" x14ac:dyDescent="0.25">
      <c r="V18324" s="280"/>
      <c r="Y18324" s="243"/>
    </row>
    <row r="18325" spans="22:25" x14ac:dyDescent="0.25">
      <c r="V18325" s="280"/>
      <c r="Y18325" s="243"/>
    </row>
    <row r="18326" spans="22:25" x14ac:dyDescent="0.25">
      <c r="V18326" s="280"/>
      <c r="Y18326" s="243"/>
    </row>
    <row r="18327" spans="22:25" x14ac:dyDescent="0.25">
      <c r="V18327" s="280"/>
      <c r="Y18327" s="243"/>
    </row>
    <row r="18328" spans="22:25" x14ac:dyDescent="0.25">
      <c r="V18328" s="280"/>
      <c r="Y18328" s="243"/>
    </row>
    <row r="18329" spans="22:25" x14ac:dyDescent="0.25">
      <c r="V18329" s="280"/>
      <c r="Y18329" s="243"/>
    </row>
    <row r="18330" spans="22:25" x14ac:dyDescent="0.25">
      <c r="V18330" s="280"/>
      <c r="Y18330" s="243"/>
    </row>
    <row r="18331" spans="22:25" x14ac:dyDescent="0.25">
      <c r="V18331" s="280"/>
      <c r="Y18331" s="243"/>
    </row>
    <row r="18332" spans="22:25" x14ac:dyDescent="0.25">
      <c r="V18332" s="280"/>
      <c r="Y18332" s="243"/>
    </row>
    <row r="18333" spans="22:25" x14ac:dyDescent="0.25">
      <c r="V18333" s="280"/>
      <c r="Y18333" s="243"/>
    </row>
    <row r="18334" spans="22:25" x14ac:dyDescent="0.25">
      <c r="V18334" s="280"/>
      <c r="Y18334" s="243"/>
    </row>
    <row r="18335" spans="22:25" x14ac:dyDescent="0.25">
      <c r="V18335" s="280"/>
      <c r="Y18335" s="243"/>
    </row>
    <row r="18336" spans="22:25" x14ac:dyDescent="0.25">
      <c r="V18336" s="280"/>
      <c r="Y18336" s="243"/>
    </row>
    <row r="18337" spans="22:25" x14ac:dyDescent="0.25">
      <c r="V18337" s="280"/>
      <c r="Y18337" s="243"/>
    </row>
    <row r="18338" spans="22:25" x14ac:dyDescent="0.25">
      <c r="V18338" s="280"/>
      <c r="Y18338" s="243"/>
    </row>
    <row r="18339" spans="22:25" x14ac:dyDescent="0.25">
      <c r="V18339" s="280"/>
      <c r="Y18339" s="243"/>
    </row>
    <row r="18340" spans="22:25" x14ac:dyDescent="0.25">
      <c r="V18340" s="280"/>
      <c r="Y18340" s="243"/>
    </row>
    <row r="18341" spans="22:25" x14ac:dyDescent="0.25">
      <c r="V18341" s="280"/>
      <c r="Y18341" s="243"/>
    </row>
    <row r="18342" spans="22:25" x14ac:dyDescent="0.25">
      <c r="V18342" s="280"/>
      <c r="Y18342" s="243"/>
    </row>
    <row r="18343" spans="22:25" x14ac:dyDescent="0.25">
      <c r="V18343" s="280"/>
      <c r="Y18343" s="243"/>
    </row>
    <row r="18344" spans="22:25" x14ac:dyDescent="0.25">
      <c r="V18344" s="280"/>
      <c r="Y18344" s="243"/>
    </row>
    <row r="18345" spans="22:25" x14ac:dyDescent="0.25">
      <c r="V18345" s="280"/>
      <c r="Y18345" s="243"/>
    </row>
    <row r="18346" spans="22:25" x14ac:dyDescent="0.25">
      <c r="V18346" s="280"/>
      <c r="Y18346" s="243"/>
    </row>
    <row r="18347" spans="22:25" x14ac:dyDescent="0.25">
      <c r="V18347" s="280"/>
      <c r="Y18347" s="243"/>
    </row>
    <row r="18348" spans="22:25" x14ac:dyDescent="0.25">
      <c r="V18348" s="280"/>
      <c r="Y18348" s="243"/>
    </row>
    <row r="18349" spans="22:25" x14ac:dyDescent="0.25">
      <c r="V18349" s="280"/>
      <c r="Y18349" s="243"/>
    </row>
    <row r="18350" spans="22:25" x14ac:dyDescent="0.25">
      <c r="V18350" s="280"/>
      <c r="Y18350" s="243"/>
    </row>
    <row r="18351" spans="22:25" x14ac:dyDescent="0.25">
      <c r="V18351" s="280"/>
      <c r="Y18351" s="243"/>
    </row>
    <row r="18352" spans="22:25" x14ac:dyDescent="0.25">
      <c r="V18352" s="280"/>
      <c r="Y18352" s="243"/>
    </row>
    <row r="18353" spans="22:25" x14ac:dyDescent="0.25">
      <c r="V18353" s="280"/>
      <c r="Y18353" s="243"/>
    </row>
    <row r="18354" spans="22:25" x14ac:dyDescent="0.25">
      <c r="V18354" s="280"/>
      <c r="Y18354" s="243"/>
    </row>
    <row r="18355" spans="22:25" x14ac:dyDescent="0.25">
      <c r="V18355" s="280"/>
      <c r="Y18355" s="243"/>
    </row>
    <row r="18356" spans="22:25" x14ac:dyDescent="0.25">
      <c r="V18356" s="280"/>
      <c r="Y18356" s="243"/>
    </row>
    <row r="18357" spans="22:25" x14ac:dyDescent="0.25">
      <c r="V18357" s="280"/>
      <c r="Y18357" s="243"/>
    </row>
    <row r="18358" spans="22:25" x14ac:dyDescent="0.25">
      <c r="V18358" s="280"/>
      <c r="Y18358" s="243"/>
    </row>
    <row r="18359" spans="22:25" x14ac:dyDescent="0.25">
      <c r="V18359" s="280"/>
      <c r="Y18359" s="243"/>
    </row>
    <row r="18360" spans="22:25" x14ac:dyDescent="0.25">
      <c r="V18360" s="280"/>
      <c r="Y18360" s="243"/>
    </row>
    <row r="18361" spans="22:25" x14ac:dyDescent="0.25">
      <c r="V18361" s="280"/>
      <c r="Y18361" s="243"/>
    </row>
    <row r="18362" spans="22:25" x14ac:dyDescent="0.25">
      <c r="V18362" s="280"/>
      <c r="Y18362" s="243"/>
    </row>
    <row r="18363" spans="22:25" x14ac:dyDescent="0.25">
      <c r="V18363" s="280"/>
      <c r="Y18363" s="243"/>
    </row>
    <row r="18364" spans="22:25" x14ac:dyDescent="0.25">
      <c r="V18364" s="280"/>
      <c r="Y18364" s="243"/>
    </row>
    <row r="18365" spans="22:25" x14ac:dyDescent="0.25">
      <c r="V18365" s="280"/>
      <c r="Y18365" s="243"/>
    </row>
    <row r="18366" spans="22:25" x14ac:dyDescent="0.25">
      <c r="V18366" s="280"/>
      <c r="Y18366" s="243"/>
    </row>
    <row r="18367" spans="22:25" x14ac:dyDescent="0.25">
      <c r="V18367" s="280"/>
      <c r="Y18367" s="243"/>
    </row>
    <row r="18368" spans="22:25" x14ac:dyDescent="0.25">
      <c r="V18368" s="280"/>
      <c r="Y18368" s="243"/>
    </row>
    <row r="18369" spans="22:25" x14ac:dyDescent="0.25">
      <c r="V18369" s="280"/>
      <c r="Y18369" s="243"/>
    </row>
    <row r="18370" spans="22:25" x14ac:dyDescent="0.25">
      <c r="V18370" s="280"/>
      <c r="Y18370" s="243"/>
    </row>
    <row r="18371" spans="22:25" x14ac:dyDescent="0.25">
      <c r="V18371" s="280"/>
      <c r="Y18371" s="243"/>
    </row>
    <row r="18372" spans="22:25" x14ac:dyDescent="0.25">
      <c r="V18372" s="280"/>
      <c r="Y18372" s="243"/>
    </row>
    <row r="18373" spans="22:25" x14ac:dyDescent="0.25">
      <c r="V18373" s="280"/>
      <c r="Y18373" s="243"/>
    </row>
    <row r="18374" spans="22:25" x14ac:dyDescent="0.25">
      <c r="V18374" s="280"/>
      <c r="Y18374" s="243"/>
    </row>
    <row r="18375" spans="22:25" x14ac:dyDescent="0.25">
      <c r="V18375" s="280"/>
      <c r="Y18375" s="243"/>
    </row>
    <row r="18376" spans="22:25" x14ac:dyDescent="0.25">
      <c r="V18376" s="280"/>
      <c r="Y18376" s="243"/>
    </row>
    <row r="18377" spans="22:25" x14ac:dyDescent="0.25">
      <c r="V18377" s="280"/>
      <c r="Y18377" s="243"/>
    </row>
    <row r="18378" spans="22:25" x14ac:dyDescent="0.25">
      <c r="V18378" s="280"/>
      <c r="Y18378" s="243"/>
    </row>
    <row r="18379" spans="22:25" x14ac:dyDescent="0.25">
      <c r="V18379" s="280"/>
      <c r="Y18379" s="243"/>
    </row>
    <row r="18380" spans="22:25" x14ac:dyDescent="0.25">
      <c r="V18380" s="280"/>
      <c r="Y18380" s="243"/>
    </row>
    <row r="18381" spans="22:25" x14ac:dyDescent="0.25">
      <c r="V18381" s="280"/>
      <c r="Y18381" s="243"/>
    </row>
    <row r="18382" spans="22:25" x14ac:dyDescent="0.25">
      <c r="V18382" s="280"/>
      <c r="Y18382" s="243"/>
    </row>
    <row r="18383" spans="22:25" x14ac:dyDescent="0.25">
      <c r="V18383" s="280"/>
      <c r="Y18383" s="243"/>
    </row>
    <row r="18384" spans="22:25" x14ac:dyDescent="0.25">
      <c r="V18384" s="280"/>
      <c r="Y18384" s="243"/>
    </row>
    <row r="18385" spans="22:25" x14ac:dyDescent="0.25">
      <c r="V18385" s="280"/>
      <c r="Y18385" s="243"/>
    </row>
    <row r="18386" spans="22:25" x14ac:dyDescent="0.25">
      <c r="V18386" s="280"/>
      <c r="Y18386" s="243"/>
    </row>
    <row r="18387" spans="22:25" x14ac:dyDescent="0.25">
      <c r="V18387" s="280"/>
      <c r="Y18387" s="243"/>
    </row>
    <row r="18388" spans="22:25" x14ac:dyDescent="0.25">
      <c r="V18388" s="280"/>
      <c r="Y18388" s="243"/>
    </row>
    <row r="18389" spans="22:25" x14ac:dyDescent="0.25">
      <c r="V18389" s="280"/>
      <c r="Y18389" s="243"/>
    </row>
    <row r="18390" spans="22:25" x14ac:dyDescent="0.25">
      <c r="V18390" s="280"/>
      <c r="Y18390" s="243"/>
    </row>
    <row r="18391" spans="22:25" x14ac:dyDescent="0.25">
      <c r="V18391" s="280"/>
      <c r="Y18391" s="243"/>
    </row>
    <row r="18392" spans="22:25" x14ac:dyDescent="0.25">
      <c r="V18392" s="280"/>
      <c r="Y18392" s="243"/>
    </row>
    <row r="18393" spans="22:25" x14ac:dyDescent="0.25">
      <c r="V18393" s="280"/>
      <c r="Y18393" s="243"/>
    </row>
    <row r="18394" spans="22:25" x14ac:dyDescent="0.25">
      <c r="V18394" s="280"/>
      <c r="Y18394" s="243"/>
    </row>
    <row r="18395" spans="22:25" x14ac:dyDescent="0.25">
      <c r="V18395" s="280"/>
      <c r="Y18395" s="243"/>
    </row>
    <row r="18396" spans="22:25" x14ac:dyDescent="0.25">
      <c r="V18396" s="280"/>
      <c r="Y18396" s="243"/>
    </row>
    <row r="18397" spans="22:25" x14ac:dyDescent="0.25">
      <c r="V18397" s="280"/>
      <c r="Y18397" s="243"/>
    </row>
    <row r="18398" spans="22:25" x14ac:dyDescent="0.25">
      <c r="V18398" s="280"/>
      <c r="Y18398" s="243"/>
    </row>
    <row r="18399" spans="22:25" x14ac:dyDescent="0.25">
      <c r="V18399" s="280"/>
      <c r="Y18399" s="243"/>
    </row>
    <row r="18400" spans="22:25" x14ac:dyDescent="0.25">
      <c r="V18400" s="280"/>
      <c r="Y18400" s="243"/>
    </row>
    <row r="18401" spans="22:25" x14ac:dyDescent="0.25">
      <c r="V18401" s="280"/>
      <c r="Y18401" s="243"/>
    </row>
    <row r="18402" spans="22:25" x14ac:dyDescent="0.25">
      <c r="V18402" s="280"/>
      <c r="Y18402" s="243"/>
    </row>
    <row r="18403" spans="22:25" x14ac:dyDescent="0.25">
      <c r="V18403" s="280"/>
      <c r="Y18403" s="243"/>
    </row>
    <row r="18404" spans="22:25" x14ac:dyDescent="0.25">
      <c r="V18404" s="280"/>
      <c r="Y18404" s="243"/>
    </row>
    <row r="18405" spans="22:25" x14ac:dyDescent="0.25">
      <c r="V18405" s="280"/>
      <c r="Y18405" s="243"/>
    </row>
    <row r="18406" spans="22:25" x14ac:dyDescent="0.25">
      <c r="V18406" s="280"/>
      <c r="Y18406" s="243"/>
    </row>
    <row r="18407" spans="22:25" x14ac:dyDescent="0.25">
      <c r="V18407" s="280"/>
      <c r="Y18407" s="243"/>
    </row>
    <row r="18408" spans="22:25" x14ac:dyDescent="0.25">
      <c r="V18408" s="280"/>
      <c r="Y18408" s="243"/>
    </row>
    <row r="18409" spans="22:25" x14ac:dyDescent="0.25">
      <c r="V18409" s="280"/>
      <c r="Y18409" s="243"/>
    </row>
    <row r="18410" spans="22:25" x14ac:dyDescent="0.25">
      <c r="V18410" s="280"/>
      <c r="Y18410" s="243"/>
    </row>
    <row r="18411" spans="22:25" x14ac:dyDescent="0.25">
      <c r="V18411" s="280"/>
      <c r="Y18411" s="243"/>
    </row>
    <row r="18412" spans="22:25" x14ac:dyDescent="0.25">
      <c r="V18412" s="280"/>
      <c r="Y18412" s="243"/>
    </row>
    <row r="18413" spans="22:25" x14ac:dyDescent="0.25">
      <c r="V18413" s="280"/>
      <c r="Y18413" s="243"/>
    </row>
    <row r="18414" spans="22:25" x14ac:dyDescent="0.25">
      <c r="V18414" s="280"/>
      <c r="Y18414" s="243"/>
    </row>
    <row r="18415" spans="22:25" x14ac:dyDescent="0.25">
      <c r="V18415" s="280"/>
      <c r="Y18415" s="243"/>
    </row>
    <row r="18416" spans="22:25" x14ac:dyDescent="0.25">
      <c r="V18416" s="280"/>
      <c r="Y18416" s="243"/>
    </row>
    <row r="18417" spans="22:25" x14ac:dyDescent="0.25">
      <c r="V18417" s="280"/>
      <c r="Y18417" s="243"/>
    </row>
    <row r="18418" spans="22:25" x14ac:dyDescent="0.25">
      <c r="V18418" s="280"/>
      <c r="Y18418" s="243"/>
    </row>
    <row r="18419" spans="22:25" x14ac:dyDescent="0.25">
      <c r="V18419" s="280"/>
      <c r="Y18419" s="243"/>
    </row>
    <row r="18420" spans="22:25" x14ac:dyDescent="0.25">
      <c r="V18420" s="280"/>
      <c r="Y18420" s="243"/>
    </row>
    <row r="18421" spans="22:25" x14ac:dyDescent="0.25">
      <c r="V18421" s="280"/>
      <c r="Y18421" s="243"/>
    </row>
    <row r="18422" spans="22:25" x14ac:dyDescent="0.25">
      <c r="V18422" s="280"/>
      <c r="Y18422" s="243"/>
    </row>
    <row r="18423" spans="22:25" x14ac:dyDescent="0.25">
      <c r="V18423" s="280"/>
      <c r="Y18423" s="243"/>
    </row>
    <row r="18424" spans="22:25" x14ac:dyDescent="0.25">
      <c r="V18424" s="280"/>
      <c r="Y18424" s="243"/>
    </row>
    <row r="18425" spans="22:25" x14ac:dyDescent="0.25">
      <c r="V18425" s="280"/>
      <c r="Y18425" s="243"/>
    </row>
    <row r="18426" spans="22:25" x14ac:dyDescent="0.25">
      <c r="V18426" s="280"/>
      <c r="Y18426" s="243"/>
    </row>
    <row r="18427" spans="22:25" x14ac:dyDescent="0.25">
      <c r="V18427" s="280"/>
      <c r="Y18427" s="243"/>
    </row>
    <row r="18428" spans="22:25" x14ac:dyDescent="0.25">
      <c r="V18428" s="280"/>
      <c r="Y18428" s="243"/>
    </row>
    <row r="18429" spans="22:25" x14ac:dyDescent="0.25">
      <c r="V18429" s="280"/>
      <c r="Y18429" s="243"/>
    </row>
    <row r="18430" spans="22:25" x14ac:dyDescent="0.25">
      <c r="V18430" s="280"/>
      <c r="Y18430" s="243"/>
    </row>
    <row r="18431" spans="22:25" x14ac:dyDescent="0.25">
      <c r="V18431" s="280"/>
      <c r="Y18431" s="243"/>
    </row>
    <row r="18432" spans="22:25" x14ac:dyDescent="0.25">
      <c r="V18432" s="280"/>
      <c r="Y18432" s="243"/>
    </row>
    <row r="18433" spans="22:25" x14ac:dyDescent="0.25">
      <c r="V18433" s="280"/>
      <c r="Y18433" s="243"/>
    </row>
    <row r="18434" spans="22:25" x14ac:dyDescent="0.25">
      <c r="V18434" s="280"/>
      <c r="Y18434" s="243"/>
    </row>
    <row r="18435" spans="22:25" x14ac:dyDescent="0.25">
      <c r="V18435" s="280"/>
      <c r="Y18435" s="243"/>
    </row>
    <row r="18436" spans="22:25" x14ac:dyDescent="0.25">
      <c r="V18436" s="280"/>
      <c r="Y18436" s="243"/>
    </row>
    <row r="18437" spans="22:25" x14ac:dyDescent="0.25">
      <c r="V18437" s="280"/>
      <c r="Y18437" s="243"/>
    </row>
    <row r="18438" spans="22:25" x14ac:dyDescent="0.25">
      <c r="V18438" s="280"/>
      <c r="Y18438" s="243"/>
    </row>
    <row r="18439" spans="22:25" x14ac:dyDescent="0.25">
      <c r="V18439" s="280"/>
      <c r="Y18439" s="243"/>
    </row>
    <row r="18440" spans="22:25" x14ac:dyDescent="0.25">
      <c r="V18440" s="280"/>
      <c r="Y18440" s="243"/>
    </row>
    <row r="18441" spans="22:25" x14ac:dyDescent="0.25">
      <c r="V18441" s="280"/>
      <c r="Y18441" s="243"/>
    </row>
    <row r="18442" spans="22:25" x14ac:dyDescent="0.25">
      <c r="V18442" s="280"/>
      <c r="Y18442" s="243"/>
    </row>
    <row r="18443" spans="22:25" x14ac:dyDescent="0.25">
      <c r="V18443" s="280"/>
      <c r="Y18443" s="243"/>
    </row>
    <row r="18444" spans="22:25" x14ac:dyDescent="0.25">
      <c r="V18444" s="280"/>
      <c r="Y18444" s="243"/>
    </row>
    <row r="18445" spans="22:25" x14ac:dyDescent="0.25">
      <c r="V18445" s="280"/>
      <c r="Y18445" s="243"/>
    </row>
    <row r="18446" spans="22:25" x14ac:dyDescent="0.25">
      <c r="V18446" s="280"/>
      <c r="Y18446" s="243"/>
    </row>
    <row r="18447" spans="22:25" x14ac:dyDescent="0.25">
      <c r="V18447" s="280"/>
      <c r="Y18447" s="243"/>
    </row>
    <row r="18448" spans="22:25" x14ac:dyDescent="0.25">
      <c r="V18448" s="280"/>
      <c r="Y18448" s="243"/>
    </row>
    <row r="18449" spans="22:25" x14ac:dyDescent="0.25">
      <c r="V18449" s="280"/>
      <c r="Y18449" s="243"/>
    </row>
    <row r="18450" spans="22:25" x14ac:dyDescent="0.25">
      <c r="V18450" s="280"/>
      <c r="Y18450" s="243"/>
    </row>
    <row r="18451" spans="22:25" x14ac:dyDescent="0.25">
      <c r="V18451" s="280"/>
      <c r="Y18451" s="243"/>
    </row>
    <row r="18452" spans="22:25" x14ac:dyDescent="0.25">
      <c r="V18452" s="280"/>
      <c r="Y18452" s="243"/>
    </row>
    <row r="18453" spans="22:25" x14ac:dyDescent="0.25">
      <c r="V18453" s="280"/>
      <c r="Y18453" s="243"/>
    </row>
    <row r="18454" spans="22:25" x14ac:dyDescent="0.25">
      <c r="V18454" s="280"/>
      <c r="Y18454" s="243"/>
    </row>
    <row r="18455" spans="22:25" x14ac:dyDescent="0.25">
      <c r="V18455" s="280"/>
      <c r="Y18455" s="243"/>
    </row>
    <row r="18456" spans="22:25" x14ac:dyDescent="0.25">
      <c r="V18456" s="280"/>
      <c r="Y18456" s="243"/>
    </row>
    <row r="18457" spans="22:25" x14ac:dyDescent="0.25">
      <c r="V18457" s="280"/>
      <c r="Y18457" s="243"/>
    </row>
    <row r="18458" spans="22:25" x14ac:dyDescent="0.25">
      <c r="V18458" s="280"/>
      <c r="Y18458" s="243"/>
    </row>
    <row r="18459" spans="22:25" x14ac:dyDescent="0.25">
      <c r="V18459" s="280"/>
      <c r="Y18459" s="243"/>
    </row>
    <row r="18460" spans="22:25" x14ac:dyDescent="0.25">
      <c r="V18460" s="280"/>
      <c r="Y18460" s="243"/>
    </row>
    <row r="18461" spans="22:25" x14ac:dyDescent="0.25">
      <c r="V18461" s="280"/>
      <c r="Y18461" s="243"/>
    </row>
    <row r="18462" spans="22:25" x14ac:dyDescent="0.25">
      <c r="V18462" s="280"/>
      <c r="Y18462" s="243"/>
    </row>
    <row r="18463" spans="22:25" x14ac:dyDescent="0.25">
      <c r="V18463" s="280"/>
      <c r="Y18463" s="243"/>
    </row>
    <row r="18464" spans="22:25" x14ac:dyDescent="0.25">
      <c r="V18464" s="280"/>
      <c r="Y18464" s="243"/>
    </row>
    <row r="18465" spans="22:25" x14ac:dyDescent="0.25">
      <c r="V18465" s="280"/>
      <c r="Y18465" s="243"/>
    </row>
    <row r="18466" spans="22:25" x14ac:dyDescent="0.25">
      <c r="V18466" s="280"/>
      <c r="Y18466" s="243"/>
    </row>
    <row r="18467" spans="22:25" x14ac:dyDescent="0.25">
      <c r="V18467" s="280"/>
      <c r="Y18467" s="243"/>
    </row>
    <row r="18468" spans="22:25" x14ac:dyDescent="0.25">
      <c r="V18468" s="280"/>
      <c r="Y18468" s="243"/>
    </row>
    <row r="18469" spans="22:25" x14ac:dyDescent="0.25">
      <c r="V18469" s="280"/>
      <c r="Y18469" s="243"/>
    </row>
    <row r="18470" spans="22:25" x14ac:dyDescent="0.25">
      <c r="V18470" s="280"/>
      <c r="Y18470" s="243"/>
    </row>
    <row r="18471" spans="22:25" x14ac:dyDescent="0.25">
      <c r="V18471" s="280"/>
      <c r="Y18471" s="243"/>
    </row>
    <row r="18472" spans="22:25" x14ac:dyDescent="0.25">
      <c r="V18472" s="280"/>
      <c r="Y18472" s="243"/>
    </row>
    <row r="18473" spans="22:25" x14ac:dyDescent="0.25">
      <c r="V18473" s="280"/>
      <c r="Y18473" s="243"/>
    </row>
    <row r="18474" spans="22:25" x14ac:dyDescent="0.25">
      <c r="V18474" s="280"/>
      <c r="Y18474" s="243"/>
    </row>
    <row r="18475" spans="22:25" x14ac:dyDescent="0.25">
      <c r="V18475" s="280"/>
      <c r="Y18475" s="243"/>
    </row>
    <row r="18476" spans="22:25" x14ac:dyDescent="0.25">
      <c r="V18476" s="280"/>
      <c r="Y18476" s="243"/>
    </row>
    <row r="18477" spans="22:25" x14ac:dyDescent="0.25">
      <c r="V18477" s="280"/>
      <c r="Y18477" s="243"/>
    </row>
    <row r="18478" spans="22:25" x14ac:dyDescent="0.25">
      <c r="V18478" s="280"/>
      <c r="Y18478" s="243"/>
    </row>
    <row r="18479" spans="22:25" x14ac:dyDescent="0.25">
      <c r="V18479" s="280"/>
      <c r="Y18479" s="243"/>
    </row>
    <row r="18480" spans="22:25" x14ac:dyDescent="0.25">
      <c r="V18480" s="280"/>
      <c r="Y18480" s="243"/>
    </row>
    <row r="18481" spans="22:25" x14ac:dyDescent="0.25">
      <c r="V18481" s="280"/>
      <c r="Y18481" s="243"/>
    </row>
    <row r="18482" spans="22:25" x14ac:dyDescent="0.25">
      <c r="V18482" s="280"/>
      <c r="Y18482" s="243"/>
    </row>
    <row r="18483" spans="22:25" x14ac:dyDescent="0.25">
      <c r="V18483" s="280"/>
      <c r="Y18483" s="243"/>
    </row>
    <row r="18484" spans="22:25" x14ac:dyDescent="0.25">
      <c r="V18484" s="280"/>
      <c r="Y18484" s="243"/>
    </row>
    <row r="18485" spans="22:25" x14ac:dyDescent="0.25">
      <c r="V18485" s="280"/>
      <c r="Y18485" s="243"/>
    </row>
    <row r="18486" spans="22:25" x14ac:dyDescent="0.25">
      <c r="V18486" s="280"/>
      <c r="Y18486" s="243"/>
    </row>
    <row r="18487" spans="22:25" x14ac:dyDescent="0.25">
      <c r="V18487" s="280"/>
      <c r="Y18487" s="243"/>
    </row>
    <row r="18488" spans="22:25" x14ac:dyDescent="0.25">
      <c r="V18488" s="280"/>
      <c r="Y18488" s="243"/>
    </row>
    <row r="18489" spans="22:25" x14ac:dyDescent="0.25">
      <c r="V18489" s="280"/>
      <c r="Y18489" s="243"/>
    </row>
    <row r="18490" spans="22:25" x14ac:dyDescent="0.25">
      <c r="V18490" s="280"/>
      <c r="Y18490" s="243"/>
    </row>
    <row r="18491" spans="22:25" x14ac:dyDescent="0.25">
      <c r="V18491" s="280"/>
      <c r="Y18491" s="243"/>
    </row>
    <row r="18492" spans="22:25" x14ac:dyDescent="0.25">
      <c r="V18492" s="280"/>
      <c r="Y18492" s="243"/>
    </row>
    <row r="18493" spans="22:25" x14ac:dyDescent="0.25">
      <c r="V18493" s="280"/>
      <c r="Y18493" s="243"/>
    </row>
    <row r="18494" spans="22:25" x14ac:dyDescent="0.25">
      <c r="V18494" s="280"/>
      <c r="Y18494" s="243"/>
    </row>
    <row r="18495" spans="22:25" x14ac:dyDescent="0.25">
      <c r="V18495" s="280"/>
      <c r="Y18495" s="243"/>
    </row>
    <row r="18496" spans="22:25" x14ac:dyDescent="0.25">
      <c r="V18496" s="280"/>
      <c r="Y18496" s="243"/>
    </row>
    <row r="18497" spans="22:25" x14ac:dyDescent="0.25">
      <c r="V18497" s="280"/>
      <c r="Y18497" s="243"/>
    </row>
    <row r="18498" spans="22:25" x14ac:dyDescent="0.25">
      <c r="V18498" s="280"/>
      <c r="Y18498" s="243"/>
    </row>
    <row r="18499" spans="22:25" x14ac:dyDescent="0.25">
      <c r="V18499" s="280"/>
      <c r="Y18499" s="243"/>
    </row>
    <row r="18500" spans="22:25" x14ac:dyDescent="0.25">
      <c r="V18500" s="280"/>
      <c r="Y18500" s="243"/>
    </row>
    <row r="18501" spans="22:25" x14ac:dyDescent="0.25">
      <c r="V18501" s="280"/>
      <c r="Y18501" s="243"/>
    </row>
    <row r="18502" spans="22:25" x14ac:dyDescent="0.25">
      <c r="V18502" s="280"/>
      <c r="Y18502" s="243"/>
    </row>
    <row r="18503" spans="22:25" x14ac:dyDescent="0.25">
      <c r="V18503" s="280"/>
      <c r="Y18503" s="243"/>
    </row>
    <row r="18504" spans="22:25" x14ac:dyDescent="0.25">
      <c r="V18504" s="280"/>
      <c r="Y18504" s="243"/>
    </row>
    <row r="18505" spans="22:25" x14ac:dyDescent="0.25">
      <c r="V18505" s="280"/>
      <c r="Y18505" s="243"/>
    </row>
    <row r="18506" spans="22:25" x14ac:dyDescent="0.25">
      <c r="V18506" s="280"/>
      <c r="Y18506" s="243"/>
    </row>
    <row r="18507" spans="22:25" x14ac:dyDescent="0.25">
      <c r="V18507" s="280"/>
      <c r="Y18507" s="243"/>
    </row>
    <row r="18508" spans="22:25" x14ac:dyDescent="0.25">
      <c r="V18508" s="280"/>
      <c r="Y18508" s="243"/>
    </row>
    <row r="18509" spans="22:25" x14ac:dyDescent="0.25">
      <c r="V18509" s="280"/>
      <c r="Y18509" s="243"/>
    </row>
    <row r="18510" spans="22:25" x14ac:dyDescent="0.25">
      <c r="V18510" s="280"/>
      <c r="Y18510" s="243"/>
    </row>
    <row r="18511" spans="22:25" x14ac:dyDescent="0.25">
      <c r="V18511" s="280"/>
      <c r="Y18511" s="243"/>
    </row>
    <row r="18512" spans="22:25" x14ac:dyDescent="0.25">
      <c r="V18512" s="280"/>
      <c r="Y18512" s="243"/>
    </row>
    <row r="18513" spans="22:25" x14ac:dyDescent="0.25">
      <c r="V18513" s="280"/>
      <c r="Y18513" s="243"/>
    </row>
    <row r="18514" spans="22:25" x14ac:dyDescent="0.25">
      <c r="V18514" s="280"/>
      <c r="Y18514" s="243"/>
    </row>
    <row r="18515" spans="22:25" x14ac:dyDescent="0.25">
      <c r="V18515" s="280"/>
      <c r="Y18515" s="243"/>
    </row>
    <row r="18516" spans="22:25" x14ac:dyDescent="0.25">
      <c r="V18516" s="280"/>
      <c r="Y18516" s="243"/>
    </row>
    <row r="18517" spans="22:25" x14ac:dyDescent="0.25">
      <c r="V18517" s="280"/>
      <c r="Y18517" s="243"/>
    </row>
    <row r="18518" spans="22:25" x14ac:dyDescent="0.25">
      <c r="V18518" s="280"/>
      <c r="Y18518" s="243"/>
    </row>
    <row r="18519" spans="22:25" x14ac:dyDescent="0.25">
      <c r="V18519" s="280"/>
      <c r="Y18519" s="243"/>
    </row>
    <row r="18520" spans="22:25" x14ac:dyDescent="0.25">
      <c r="V18520" s="280"/>
      <c r="Y18520" s="243"/>
    </row>
    <row r="18521" spans="22:25" x14ac:dyDescent="0.25">
      <c r="V18521" s="280"/>
      <c r="Y18521" s="243"/>
    </row>
    <row r="18522" spans="22:25" x14ac:dyDescent="0.25">
      <c r="V18522" s="280"/>
      <c r="Y18522" s="243"/>
    </row>
    <row r="18523" spans="22:25" x14ac:dyDescent="0.25">
      <c r="V18523" s="280"/>
      <c r="Y18523" s="243"/>
    </row>
    <row r="18524" spans="22:25" x14ac:dyDescent="0.25">
      <c r="V18524" s="280"/>
      <c r="Y18524" s="243"/>
    </row>
    <row r="18525" spans="22:25" x14ac:dyDescent="0.25">
      <c r="V18525" s="280"/>
      <c r="Y18525" s="243"/>
    </row>
    <row r="18526" spans="22:25" x14ac:dyDescent="0.25">
      <c r="V18526" s="280"/>
      <c r="Y18526" s="243"/>
    </row>
    <row r="18527" spans="22:25" x14ac:dyDescent="0.25">
      <c r="V18527" s="280"/>
      <c r="Y18527" s="243"/>
    </row>
    <row r="18528" spans="22:25" x14ac:dyDescent="0.25">
      <c r="V18528" s="280"/>
      <c r="Y18528" s="243"/>
    </row>
    <row r="18529" spans="22:25" x14ac:dyDescent="0.25">
      <c r="V18529" s="280"/>
      <c r="Y18529" s="243"/>
    </row>
    <row r="18530" spans="22:25" x14ac:dyDescent="0.25">
      <c r="V18530" s="280"/>
      <c r="Y18530" s="243"/>
    </row>
    <row r="18531" spans="22:25" x14ac:dyDescent="0.25">
      <c r="V18531" s="280"/>
      <c r="Y18531" s="243"/>
    </row>
    <row r="18532" spans="22:25" x14ac:dyDescent="0.25">
      <c r="V18532" s="280"/>
      <c r="Y18532" s="243"/>
    </row>
    <row r="18533" spans="22:25" x14ac:dyDescent="0.25">
      <c r="V18533" s="280"/>
      <c r="Y18533" s="243"/>
    </row>
    <row r="18534" spans="22:25" x14ac:dyDescent="0.25">
      <c r="V18534" s="280"/>
      <c r="Y18534" s="243"/>
    </row>
    <row r="18535" spans="22:25" x14ac:dyDescent="0.25">
      <c r="V18535" s="280"/>
      <c r="Y18535" s="243"/>
    </row>
    <row r="18536" spans="22:25" x14ac:dyDescent="0.25">
      <c r="V18536" s="280"/>
      <c r="Y18536" s="243"/>
    </row>
    <row r="18537" spans="22:25" x14ac:dyDescent="0.25">
      <c r="V18537" s="280"/>
      <c r="Y18537" s="243"/>
    </row>
    <row r="18538" spans="22:25" x14ac:dyDescent="0.25">
      <c r="V18538" s="280"/>
      <c r="Y18538" s="243"/>
    </row>
    <row r="18539" spans="22:25" x14ac:dyDescent="0.25">
      <c r="V18539" s="280"/>
      <c r="Y18539" s="243"/>
    </row>
    <row r="18540" spans="22:25" x14ac:dyDescent="0.25">
      <c r="V18540" s="280"/>
      <c r="Y18540" s="243"/>
    </row>
    <row r="18541" spans="22:25" x14ac:dyDescent="0.25">
      <c r="V18541" s="280"/>
      <c r="Y18541" s="243"/>
    </row>
    <row r="18542" spans="22:25" x14ac:dyDescent="0.25">
      <c r="V18542" s="280"/>
      <c r="Y18542" s="243"/>
    </row>
    <row r="18543" spans="22:25" x14ac:dyDescent="0.25">
      <c r="V18543" s="280"/>
      <c r="Y18543" s="243"/>
    </row>
    <row r="18544" spans="22:25" x14ac:dyDescent="0.25">
      <c r="V18544" s="280"/>
      <c r="Y18544" s="243"/>
    </row>
    <row r="18545" spans="22:25" x14ac:dyDescent="0.25">
      <c r="V18545" s="280"/>
      <c r="Y18545" s="243"/>
    </row>
    <row r="18546" spans="22:25" x14ac:dyDescent="0.25">
      <c r="V18546" s="280"/>
      <c r="Y18546" s="243"/>
    </row>
    <row r="18547" spans="22:25" x14ac:dyDescent="0.25">
      <c r="V18547" s="280"/>
      <c r="Y18547" s="243"/>
    </row>
    <row r="18548" spans="22:25" x14ac:dyDescent="0.25">
      <c r="V18548" s="280"/>
      <c r="Y18548" s="243"/>
    </row>
    <row r="18549" spans="22:25" x14ac:dyDescent="0.25">
      <c r="V18549" s="280"/>
      <c r="Y18549" s="243"/>
    </row>
    <row r="18550" spans="22:25" x14ac:dyDescent="0.25">
      <c r="V18550" s="280"/>
      <c r="Y18550" s="243"/>
    </row>
    <row r="18551" spans="22:25" x14ac:dyDescent="0.25">
      <c r="V18551" s="280"/>
      <c r="Y18551" s="243"/>
    </row>
    <row r="18552" spans="22:25" x14ac:dyDescent="0.25">
      <c r="V18552" s="280"/>
      <c r="Y18552" s="243"/>
    </row>
    <row r="18553" spans="22:25" x14ac:dyDescent="0.25">
      <c r="V18553" s="280"/>
      <c r="Y18553" s="243"/>
    </row>
    <row r="18554" spans="22:25" x14ac:dyDescent="0.25">
      <c r="V18554" s="280"/>
      <c r="Y18554" s="243"/>
    </row>
    <row r="18555" spans="22:25" x14ac:dyDescent="0.25">
      <c r="V18555" s="280"/>
      <c r="Y18555" s="243"/>
    </row>
    <row r="18556" spans="22:25" x14ac:dyDescent="0.25">
      <c r="V18556" s="280"/>
      <c r="Y18556" s="243"/>
    </row>
    <row r="18557" spans="22:25" x14ac:dyDescent="0.25">
      <c r="V18557" s="280"/>
      <c r="Y18557" s="243"/>
    </row>
    <row r="18558" spans="22:25" x14ac:dyDescent="0.25">
      <c r="V18558" s="280"/>
      <c r="Y18558" s="243"/>
    </row>
    <row r="18559" spans="22:25" x14ac:dyDescent="0.25">
      <c r="V18559" s="280"/>
      <c r="Y18559" s="243"/>
    </row>
    <row r="18560" spans="22:25" x14ac:dyDescent="0.25">
      <c r="V18560" s="280"/>
      <c r="Y18560" s="243"/>
    </row>
    <row r="18561" spans="22:25" x14ac:dyDescent="0.25">
      <c r="V18561" s="280"/>
      <c r="Y18561" s="243"/>
    </row>
    <row r="18562" spans="22:25" x14ac:dyDescent="0.25">
      <c r="V18562" s="280"/>
      <c r="Y18562" s="243"/>
    </row>
    <row r="18563" spans="22:25" x14ac:dyDescent="0.25">
      <c r="V18563" s="280"/>
      <c r="Y18563" s="243"/>
    </row>
    <row r="18564" spans="22:25" x14ac:dyDescent="0.25">
      <c r="V18564" s="280"/>
      <c r="Y18564" s="243"/>
    </row>
    <row r="18565" spans="22:25" x14ac:dyDescent="0.25">
      <c r="V18565" s="280"/>
      <c r="Y18565" s="243"/>
    </row>
    <row r="18566" spans="22:25" x14ac:dyDescent="0.25">
      <c r="V18566" s="280"/>
      <c r="Y18566" s="243"/>
    </row>
    <row r="18567" spans="22:25" x14ac:dyDescent="0.25">
      <c r="V18567" s="280"/>
      <c r="Y18567" s="243"/>
    </row>
    <row r="18568" spans="22:25" x14ac:dyDescent="0.25">
      <c r="V18568" s="280"/>
      <c r="Y18568" s="243"/>
    </row>
    <row r="18569" spans="22:25" x14ac:dyDescent="0.25">
      <c r="V18569" s="280"/>
      <c r="Y18569" s="243"/>
    </row>
    <row r="18570" spans="22:25" x14ac:dyDescent="0.25">
      <c r="V18570" s="280"/>
      <c r="Y18570" s="243"/>
    </row>
    <row r="18571" spans="22:25" x14ac:dyDescent="0.25">
      <c r="V18571" s="280"/>
      <c r="Y18571" s="243"/>
    </row>
    <row r="18572" spans="22:25" x14ac:dyDescent="0.25">
      <c r="V18572" s="280"/>
      <c r="Y18572" s="243"/>
    </row>
    <row r="18573" spans="22:25" x14ac:dyDescent="0.25">
      <c r="V18573" s="280"/>
      <c r="Y18573" s="243"/>
    </row>
    <row r="18574" spans="22:25" x14ac:dyDescent="0.25">
      <c r="V18574" s="280"/>
      <c r="Y18574" s="243"/>
    </row>
    <row r="18575" spans="22:25" x14ac:dyDescent="0.25">
      <c r="V18575" s="280"/>
      <c r="Y18575" s="243"/>
    </row>
    <row r="18576" spans="22:25" x14ac:dyDescent="0.25">
      <c r="V18576" s="280"/>
      <c r="Y18576" s="243"/>
    </row>
    <row r="18577" spans="22:25" x14ac:dyDescent="0.25">
      <c r="V18577" s="280"/>
      <c r="Y18577" s="243"/>
    </row>
    <row r="18578" spans="22:25" x14ac:dyDescent="0.25">
      <c r="V18578" s="280"/>
      <c r="Y18578" s="243"/>
    </row>
    <row r="18579" spans="22:25" x14ac:dyDescent="0.25">
      <c r="V18579" s="280"/>
      <c r="Y18579" s="243"/>
    </row>
    <row r="18580" spans="22:25" x14ac:dyDescent="0.25">
      <c r="V18580" s="280"/>
      <c r="Y18580" s="243"/>
    </row>
    <row r="18581" spans="22:25" x14ac:dyDescent="0.25">
      <c r="V18581" s="280"/>
      <c r="Y18581" s="243"/>
    </row>
    <row r="18582" spans="22:25" x14ac:dyDescent="0.25">
      <c r="V18582" s="280"/>
      <c r="Y18582" s="243"/>
    </row>
    <row r="18583" spans="22:25" x14ac:dyDescent="0.25">
      <c r="V18583" s="280"/>
      <c r="Y18583" s="243"/>
    </row>
    <row r="18584" spans="22:25" x14ac:dyDescent="0.25">
      <c r="V18584" s="280"/>
      <c r="Y18584" s="243"/>
    </row>
    <row r="18585" spans="22:25" x14ac:dyDescent="0.25">
      <c r="V18585" s="280"/>
      <c r="Y18585" s="243"/>
    </row>
    <row r="18586" spans="22:25" x14ac:dyDescent="0.25">
      <c r="V18586" s="280"/>
      <c r="Y18586" s="243"/>
    </row>
    <row r="18587" spans="22:25" x14ac:dyDescent="0.25">
      <c r="V18587" s="280"/>
      <c r="Y18587" s="243"/>
    </row>
    <row r="18588" spans="22:25" x14ac:dyDescent="0.25">
      <c r="V18588" s="280"/>
      <c r="Y18588" s="243"/>
    </row>
    <row r="18589" spans="22:25" x14ac:dyDescent="0.25">
      <c r="V18589" s="280"/>
      <c r="Y18589" s="243"/>
    </row>
    <row r="18590" spans="22:25" x14ac:dyDescent="0.25">
      <c r="V18590" s="280"/>
      <c r="Y18590" s="243"/>
    </row>
    <row r="18591" spans="22:25" x14ac:dyDescent="0.25">
      <c r="V18591" s="280"/>
      <c r="Y18591" s="243"/>
    </row>
    <row r="18592" spans="22:25" x14ac:dyDescent="0.25">
      <c r="V18592" s="280"/>
      <c r="Y18592" s="243"/>
    </row>
    <row r="18593" spans="22:25" x14ac:dyDescent="0.25">
      <c r="V18593" s="280"/>
      <c r="Y18593" s="243"/>
    </row>
    <row r="18594" spans="22:25" x14ac:dyDescent="0.25">
      <c r="V18594" s="280"/>
      <c r="Y18594" s="243"/>
    </row>
    <row r="18595" spans="22:25" x14ac:dyDescent="0.25">
      <c r="V18595" s="280"/>
      <c r="Y18595" s="243"/>
    </row>
    <row r="18596" spans="22:25" x14ac:dyDescent="0.25">
      <c r="V18596" s="280"/>
      <c r="Y18596" s="243"/>
    </row>
    <row r="18597" spans="22:25" x14ac:dyDescent="0.25">
      <c r="V18597" s="280"/>
      <c r="Y18597" s="243"/>
    </row>
    <row r="18598" spans="22:25" x14ac:dyDescent="0.25">
      <c r="V18598" s="280"/>
      <c r="Y18598" s="243"/>
    </row>
    <row r="18599" spans="22:25" x14ac:dyDescent="0.25">
      <c r="V18599" s="280"/>
      <c r="Y18599" s="243"/>
    </row>
    <row r="18600" spans="22:25" x14ac:dyDescent="0.25">
      <c r="V18600" s="280"/>
      <c r="Y18600" s="243"/>
    </row>
    <row r="18601" spans="22:25" x14ac:dyDescent="0.25">
      <c r="V18601" s="280"/>
      <c r="Y18601" s="243"/>
    </row>
    <row r="18602" spans="22:25" x14ac:dyDescent="0.25">
      <c r="V18602" s="280"/>
      <c r="Y18602" s="243"/>
    </row>
    <row r="18603" spans="22:25" x14ac:dyDescent="0.25">
      <c r="V18603" s="280"/>
      <c r="Y18603" s="243"/>
    </row>
    <row r="18604" spans="22:25" x14ac:dyDescent="0.25">
      <c r="V18604" s="280"/>
      <c r="Y18604" s="243"/>
    </row>
    <row r="18605" spans="22:25" x14ac:dyDescent="0.25">
      <c r="V18605" s="280"/>
      <c r="Y18605" s="243"/>
    </row>
    <row r="18606" spans="22:25" x14ac:dyDescent="0.25">
      <c r="V18606" s="280"/>
      <c r="Y18606" s="243"/>
    </row>
    <row r="18607" spans="22:25" x14ac:dyDescent="0.25">
      <c r="V18607" s="280"/>
      <c r="Y18607" s="243"/>
    </row>
    <row r="18608" spans="22:25" x14ac:dyDescent="0.25">
      <c r="V18608" s="280"/>
      <c r="Y18608" s="243"/>
    </row>
    <row r="18609" spans="22:25" x14ac:dyDescent="0.25">
      <c r="V18609" s="280"/>
      <c r="Y18609" s="243"/>
    </row>
    <row r="18610" spans="22:25" x14ac:dyDescent="0.25">
      <c r="V18610" s="280"/>
      <c r="Y18610" s="243"/>
    </row>
    <row r="18611" spans="22:25" x14ac:dyDescent="0.25">
      <c r="V18611" s="280"/>
      <c r="Y18611" s="243"/>
    </row>
    <row r="18612" spans="22:25" x14ac:dyDescent="0.25">
      <c r="V18612" s="280"/>
      <c r="Y18612" s="243"/>
    </row>
    <row r="18613" spans="22:25" x14ac:dyDescent="0.25">
      <c r="V18613" s="280"/>
      <c r="Y18613" s="243"/>
    </row>
    <row r="18614" spans="22:25" x14ac:dyDescent="0.25">
      <c r="V18614" s="280"/>
      <c r="Y18614" s="243"/>
    </row>
    <row r="18615" spans="22:25" x14ac:dyDescent="0.25">
      <c r="V18615" s="280"/>
      <c r="Y18615" s="243"/>
    </row>
    <row r="18616" spans="22:25" x14ac:dyDescent="0.25">
      <c r="V18616" s="280"/>
      <c r="Y18616" s="243"/>
    </row>
    <row r="18617" spans="22:25" x14ac:dyDescent="0.25">
      <c r="V18617" s="280"/>
      <c r="Y18617" s="243"/>
    </row>
    <row r="18618" spans="22:25" x14ac:dyDescent="0.25">
      <c r="V18618" s="280"/>
      <c r="Y18618" s="243"/>
    </row>
    <row r="18619" spans="22:25" x14ac:dyDescent="0.25">
      <c r="V18619" s="280"/>
      <c r="Y18619" s="243"/>
    </row>
    <row r="18620" spans="22:25" x14ac:dyDescent="0.25">
      <c r="V18620" s="280"/>
      <c r="Y18620" s="243"/>
    </row>
    <row r="18621" spans="22:25" x14ac:dyDescent="0.25">
      <c r="V18621" s="280"/>
      <c r="Y18621" s="243"/>
    </row>
    <row r="18622" spans="22:25" x14ac:dyDescent="0.25">
      <c r="V18622" s="280"/>
      <c r="Y18622" s="243"/>
    </row>
    <row r="18623" spans="22:25" x14ac:dyDescent="0.25">
      <c r="V18623" s="280"/>
      <c r="Y18623" s="243"/>
    </row>
    <row r="18624" spans="22:25" x14ac:dyDescent="0.25">
      <c r="V18624" s="280"/>
      <c r="Y18624" s="243"/>
    </row>
    <row r="18625" spans="22:25" x14ac:dyDescent="0.25">
      <c r="V18625" s="280"/>
      <c r="Y18625" s="243"/>
    </row>
    <row r="18626" spans="22:25" x14ac:dyDescent="0.25">
      <c r="V18626" s="280"/>
      <c r="Y18626" s="243"/>
    </row>
    <row r="18627" spans="22:25" x14ac:dyDescent="0.25">
      <c r="V18627" s="280"/>
      <c r="Y18627" s="243"/>
    </row>
    <row r="18628" spans="22:25" x14ac:dyDescent="0.25">
      <c r="V18628" s="280"/>
      <c r="Y18628" s="243"/>
    </row>
    <row r="18629" spans="22:25" x14ac:dyDescent="0.25">
      <c r="V18629" s="280"/>
      <c r="Y18629" s="243"/>
    </row>
    <row r="18630" spans="22:25" x14ac:dyDescent="0.25">
      <c r="V18630" s="280"/>
      <c r="Y18630" s="243"/>
    </row>
    <row r="18631" spans="22:25" x14ac:dyDescent="0.25">
      <c r="V18631" s="280"/>
      <c r="Y18631" s="243"/>
    </row>
    <row r="18632" spans="22:25" x14ac:dyDescent="0.25">
      <c r="V18632" s="280"/>
      <c r="Y18632" s="243"/>
    </row>
    <row r="18633" spans="22:25" x14ac:dyDescent="0.25">
      <c r="V18633" s="280"/>
      <c r="Y18633" s="243"/>
    </row>
    <row r="18634" spans="22:25" x14ac:dyDescent="0.25">
      <c r="V18634" s="280"/>
      <c r="Y18634" s="243"/>
    </row>
    <row r="18635" spans="22:25" x14ac:dyDescent="0.25">
      <c r="V18635" s="280"/>
      <c r="Y18635" s="243"/>
    </row>
    <row r="18636" spans="22:25" x14ac:dyDescent="0.25">
      <c r="V18636" s="280"/>
      <c r="Y18636" s="243"/>
    </row>
    <row r="18637" spans="22:25" x14ac:dyDescent="0.25">
      <c r="V18637" s="280"/>
      <c r="Y18637" s="243"/>
    </row>
    <row r="18638" spans="22:25" x14ac:dyDescent="0.25">
      <c r="V18638" s="280"/>
      <c r="Y18638" s="243"/>
    </row>
    <row r="18639" spans="22:25" x14ac:dyDescent="0.25">
      <c r="V18639" s="280"/>
      <c r="Y18639" s="243"/>
    </row>
    <row r="18640" spans="22:25" x14ac:dyDescent="0.25">
      <c r="V18640" s="280"/>
      <c r="Y18640" s="243"/>
    </row>
    <row r="18641" spans="22:25" x14ac:dyDescent="0.25">
      <c r="V18641" s="280"/>
      <c r="Y18641" s="243"/>
    </row>
    <row r="18642" spans="22:25" x14ac:dyDescent="0.25">
      <c r="V18642" s="280"/>
      <c r="Y18642" s="243"/>
    </row>
    <row r="18643" spans="22:25" x14ac:dyDescent="0.25">
      <c r="V18643" s="280"/>
      <c r="Y18643" s="243"/>
    </row>
    <row r="18644" spans="22:25" x14ac:dyDescent="0.25">
      <c r="V18644" s="280"/>
      <c r="Y18644" s="243"/>
    </row>
    <row r="18645" spans="22:25" x14ac:dyDescent="0.25">
      <c r="V18645" s="280"/>
      <c r="Y18645" s="243"/>
    </row>
    <row r="18646" spans="22:25" x14ac:dyDescent="0.25">
      <c r="V18646" s="280"/>
      <c r="Y18646" s="243"/>
    </row>
    <row r="18647" spans="22:25" x14ac:dyDescent="0.25">
      <c r="V18647" s="280"/>
      <c r="Y18647" s="243"/>
    </row>
    <row r="18648" spans="22:25" x14ac:dyDescent="0.25">
      <c r="V18648" s="280"/>
      <c r="Y18648" s="243"/>
    </row>
    <row r="18649" spans="22:25" x14ac:dyDescent="0.25">
      <c r="V18649" s="280"/>
      <c r="Y18649" s="243"/>
    </row>
    <row r="18650" spans="22:25" x14ac:dyDescent="0.25">
      <c r="V18650" s="280"/>
      <c r="Y18650" s="243"/>
    </row>
    <row r="18651" spans="22:25" x14ac:dyDescent="0.25">
      <c r="V18651" s="280"/>
      <c r="Y18651" s="243"/>
    </row>
    <row r="18652" spans="22:25" x14ac:dyDescent="0.25">
      <c r="V18652" s="280"/>
      <c r="Y18652" s="243"/>
    </row>
    <row r="18653" spans="22:25" x14ac:dyDescent="0.25">
      <c r="V18653" s="280"/>
      <c r="Y18653" s="243"/>
    </row>
    <row r="18654" spans="22:25" x14ac:dyDescent="0.25">
      <c r="V18654" s="280"/>
      <c r="Y18654" s="243"/>
    </row>
    <row r="18655" spans="22:25" x14ac:dyDescent="0.25">
      <c r="V18655" s="280"/>
      <c r="Y18655" s="243"/>
    </row>
    <row r="18656" spans="22:25" x14ac:dyDescent="0.25">
      <c r="V18656" s="280"/>
      <c r="Y18656" s="243"/>
    </row>
    <row r="18657" spans="22:25" x14ac:dyDescent="0.25">
      <c r="V18657" s="280"/>
      <c r="Y18657" s="243"/>
    </row>
    <row r="18658" spans="22:25" x14ac:dyDescent="0.25">
      <c r="V18658" s="280"/>
      <c r="Y18658" s="243"/>
    </row>
    <row r="18659" spans="22:25" x14ac:dyDescent="0.25">
      <c r="V18659" s="280"/>
      <c r="Y18659" s="243"/>
    </row>
    <row r="18660" spans="22:25" x14ac:dyDescent="0.25">
      <c r="V18660" s="280"/>
      <c r="Y18660" s="243"/>
    </row>
    <row r="18661" spans="22:25" x14ac:dyDescent="0.25">
      <c r="V18661" s="280"/>
      <c r="Y18661" s="243"/>
    </row>
    <row r="18662" spans="22:25" x14ac:dyDescent="0.25">
      <c r="V18662" s="280"/>
      <c r="Y18662" s="243"/>
    </row>
    <row r="18663" spans="22:25" x14ac:dyDescent="0.25">
      <c r="V18663" s="280"/>
      <c r="Y18663" s="243"/>
    </row>
    <row r="18664" spans="22:25" x14ac:dyDescent="0.25">
      <c r="V18664" s="280"/>
      <c r="Y18664" s="243"/>
    </row>
    <row r="18665" spans="22:25" x14ac:dyDescent="0.25">
      <c r="V18665" s="280"/>
      <c r="Y18665" s="243"/>
    </row>
    <row r="18666" spans="22:25" x14ac:dyDescent="0.25">
      <c r="V18666" s="280"/>
      <c r="Y18666" s="243"/>
    </row>
    <row r="18667" spans="22:25" x14ac:dyDescent="0.25">
      <c r="V18667" s="280"/>
      <c r="Y18667" s="243"/>
    </row>
    <row r="18668" spans="22:25" x14ac:dyDescent="0.25">
      <c r="V18668" s="280"/>
      <c r="Y18668" s="243"/>
    </row>
    <row r="18669" spans="22:25" x14ac:dyDescent="0.25">
      <c r="V18669" s="280"/>
      <c r="Y18669" s="243"/>
    </row>
    <row r="18670" spans="22:25" x14ac:dyDescent="0.25">
      <c r="V18670" s="280"/>
      <c r="Y18670" s="243"/>
    </row>
    <row r="18671" spans="22:25" x14ac:dyDescent="0.25">
      <c r="V18671" s="280"/>
      <c r="Y18671" s="243"/>
    </row>
    <row r="18672" spans="22:25" x14ac:dyDescent="0.25">
      <c r="V18672" s="280"/>
      <c r="Y18672" s="243"/>
    </row>
    <row r="18673" spans="22:25" x14ac:dyDescent="0.25">
      <c r="V18673" s="280"/>
      <c r="Y18673" s="243"/>
    </row>
    <row r="18674" spans="22:25" x14ac:dyDescent="0.25">
      <c r="V18674" s="280"/>
      <c r="Y18674" s="243"/>
    </row>
    <row r="18675" spans="22:25" x14ac:dyDescent="0.25">
      <c r="V18675" s="280"/>
      <c r="Y18675" s="243"/>
    </row>
    <row r="18676" spans="22:25" x14ac:dyDescent="0.25">
      <c r="V18676" s="280"/>
      <c r="Y18676" s="243"/>
    </row>
    <row r="18677" spans="22:25" x14ac:dyDescent="0.25">
      <c r="V18677" s="280"/>
      <c r="Y18677" s="243"/>
    </row>
    <row r="18678" spans="22:25" x14ac:dyDescent="0.25">
      <c r="V18678" s="280"/>
      <c r="Y18678" s="243"/>
    </row>
    <row r="18679" spans="22:25" x14ac:dyDescent="0.25">
      <c r="V18679" s="280"/>
      <c r="Y18679" s="243"/>
    </row>
    <row r="18680" spans="22:25" x14ac:dyDescent="0.25">
      <c r="V18680" s="280"/>
      <c r="Y18680" s="243"/>
    </row>
    <row r="18681" spans="22:25" x14ac:dyDescent="0.25">
      <c r="V18681" s="280"/>
      <c r="Y18681" s="243"/>
    </row>
    <row r="18682" spans="22:25" x14ac:dyDescent="0.25">
      <c r="V18682" s="280"/>
      <c r="Y18682" s="243"/>
    </row>
    <row r="18683" spans="22:25" x14ac:dyDescent="0.25">
      <c r="V18683" s="280"/>
      <c r="Y18683" s="243"/>
    </row>
    <row r="18684" spans="22:25" x14ac:dyDescent="0.25">
      <c r="V18684" s="280"/>
      <c r="Y18684" s="243"/>
    </row>
    <row r="18685" spans="22:25" x14ac:dyDescent="0.25">
      <c r="V18685" s="280"/>
      <c r="Y18685" s="243"/>
    </row>
    <row r="18686" spans="22:25" x14ac:dyDescent="0.25">
      <c r="V18686" s="280"/>
      <c r="Y18686" s="243"/>
    </row>
    <row r="18687" spans="22:25" x14ac:dyDescent="0.25">
      <c r="V18687" s="280"/>
      <c r="Y18687" s="243"/>
    </row>
    <row r="18688" spans="22:25" x14ac:dyDescent="0.25">
      <c r="V18688" s="280"/>
      <c r="Y18688" s="243"/>
    </row>
    <row r="18689" spans="22:25" x14ac:dyDescent="0.25">
      <c r="V18689" s="280"/>
      <c r="Y18689" s="243"/>
    </row>
    <row r="18690" spans="22:25" x14ac:dyDescent="0.25">
      <c r="V18690" s="280"/>
      <c r="Y18690" s="243"/>
    </row>
    <row r="18691" spans="22:25" x14ac:dyDescent="0.25">
      <c r="V18691" s="280"/>
      <c r="Y18691" s="243"/>
    </row>
    <row r="18692" spans="22:25" x14ac:dyDescent="0.25">
      <c r="V18692" s="280"/>
      <c r="Y18692" s="243"/>
    </row>
    <row r="18693" spans="22:25" x14ac:dyDescent="0.25">
      <c r="V18693" s="280"/>
      <c r="Y18693" s="243"/>
    </row>
    <row r="18694" spans="22:25" x14ac:dyDescent="0.25">
      <c r="V18694" s="280"/>
      <c r="Y18694" s="243"/>
    </row>
    <row r="18695" spans="22:25" x14ac:dyDescent="0.25">
      <c r="V18695" s="280"/>
      <c r="Y18695" s="243"/>
    </row>
    <row r="18696" spans="22:25" x14ac:dyDescent="0.25">
      <c r="V18696" s="280"/>
      <c r="Y18696" s="243"/>
    </row>
    <row r="18697" spans="22:25" x14ac:dyDescent="0.25">
      <c r="V18697" s="280"/>
      <c r="Y18697" s="243"/>
    </row>
    <row r="18698" spans="22:25" x14ac:dyDescent="0.25">
      <c r="V18698" s="280"/>
      <c r="Y18698" s="243"/>
    </row>
    <row r="18699" spans="22:25" x14ac:dyDescent="0.25">
      <c r="V18699" s="280"/>
      <c r="Y18699" s="243"/>
    </row>
    <row r="18700" spans="22:25" x14ac:dyDescent="0.25">
      <c r="V18700" s="280"/>
      <c r="Y18700" s="243"/>
    </row>
    <row r="18701" spans="22:25" x14ac:dyDescent="0.25">
      <c r="V18701" s="280"/>
      <c r="Y18701" s="243"/>
    </row>
    <row r="18702" spans="22:25" x14ac:dyDescent="0.25">
      <c r="V18702" s="280"/>
      <c r="Y18702" s="243"/>
    </row>
    <row r="18703" spans="22:25" x14ac:dyDescent="0.25">
      <c r="V18703" s="280"/>
      <c r="Y18703" s="243"/>
    </row>
    <row r="18704" spans="22:25" x14ac:dyDescent="0.25">
      <c r="V18704" s="280"/>
      <c r="Y18704" s="243"/>
    </row>
    <row r="18705" spans="22:25" x14ac:dyDescent="0.25">
      <c r="V18705" s="280"/>
      <c r="Y18705" s="243"/>
    </row>
    <row r="18706" spans="22:25" x14ac:dyDescent="0.25">
      <c r="V18706" s="280"/>
      <c r="Y18706" s="243"/>
    </row>
    <row r="18707" spans="22:25" x14ac:dyDescent="0.25">
      <c r="V18707" s="280"/>
      <c r="Y18707" s="243"/>
    </row>
    <row r="18708" spans="22:25" x14ac:dyDescent="0.25">
      <c r="V18708" s="280"/>
      <c r="Y18708" s="243"/>
    </row>
    <row r="18709" spans="22:25" x14ac:dyDescent="0.25">
      <c r="V18709" s="280"/>
      <c r="Y18709" s="243"/>
    </row>
    <row r="18710" spans="22:25" x14ac:dyDescent="0.25">
      <c r="V18710" s="280"/>
      <c r="Y18710" s="243"/>
    </row>
    <row r="18711" spans="22:25" x14ac:dyDescent="0.25">
      <c r="V18711" s="280"/>
      <c r="Y18711" s="243"/>
    </row>
    <row r="18712" spans="22:25" x14ac:dyDescent="0.25">
      <c r="V18712" s="280"/>
      <c r="Y18712" s="243"/>
    </row>
    <row r="18713" spans="22:25" x14ac:dyDescent="0.25">
      <c r="V18713" s="280"/>
      <c r="Y18713" s="243"/>
    </row>
    <row r="18714" spans="22:25" x14ac:dyDescent="0.25">
      <c r="V18714" s="280"/>
      <c r="Y18714" s="243"/>
    </row>
    <row r="18715" spans="22:25" x14ac:dyDescent="0.25">
      <c r="V18715" s="280"/>
      <c r="Y18715" s="243"/>
    </row>
    <row r="18716" spans="22:25" x14ac:dyDescent="0.25">
      <c r="V18716" s="280"/>
      <c r="Y18716" s="243"/>
    </row>
    <row r="18717" spans="22:25" x14ac:dyDescent="0.25">
      <c r="V18717" s="280"/>
      <c r="Y18717" s="243"/>
    </row>
    <row r="18718" spans="22:25" x14ac:dyDescent="0.25">
      <c r="V18718" s="280"/>
      <c r="Y18718" s="243"/>
    </row>
    <row r="18719" spans="22:25" x14ac:dyDescent="0.25">
      <c r="V18719" s="280"/>
      <c r="Y18719" s="243"/>
    </row>
    <row r="18720" spans="22:25" x14ac:dyDescent="0.25">
      <c r="V18720" s="280"/>
      <c r="Y18720" s="243"/>
    </row>
    <row r="18721" spans="22:25" x14ac:dyDescent="0.25">
      <c r="V18721" s="280"/>
      <c r="Y18721" s="243"/>
    </row>
    <row r="18722" spans="22:25" x14ac:dyDescent="0.25">
      <c r="V18722" s="280"/>
      <c r="Y18722" s="243"/>
    </row>
    <row r="18723" spans="22:25" x14ac:dyDescent="0.25">
      <c r="V18723" s="280"/>
      <c r="Y18723" s="243"/>
    </row>
    <row r="18724" spans="22:25" x14ac:dyDescent="0.25">
      <c r="V18724" s="280"/>
      <c r="Y18724" s="243"/>
    </row>
    <row r="18725" spans="22:25" x14ac:dyDescent="0.25">
      <c r="V18725" s="280"/>
      <c r="Y18725" s="243"/>
    </row>
    <row r="18726" spans="22:25" x14ac:dyDescent="0.25">
      <c r="V18726" s="280"/>
      <c r="Y18726" s="243"/>
    </row>
    <row r="18727" spans="22:25" x14ac:dyDescent="0.25">
      <c r="V18727" s="280"/>
      <c r="Y18727" s="243"/>
    </row>
    <row r="18728" spans="22:25" x14ac:dyDescent="0.25">
      <c r="V18728" s="280"/>
      <c r="Y18728" s="243"/>
    </row>
    <row r="18729" spans="22:25" x14ac:dyDescent="0.25">
      <c r="V18729" s="280"/>
      <c r="Y18729" s="243"/>
    </row>
    <row r="18730" spans="22:25" x14ac:dyDescent="0.25">
      <c r="V18730" s="280"/>
      <c r="Y18730" s="243"/>
    </row>
    <row r="18731" spans="22:25" x14ac:dyDescent="0.25">
      <c r="V18731" s="280"/>
      <c r="Y18731" s="243"/>
    </row>
    <row r="18732" spans="22:25" x14ac:dyDescent="0.25">
      <c r="V18732" s="280"/>
      <c r="Y18732" s="243"/>
    </row>
    <row r="18733" spans="22:25" x14ac:dyDescent="0.25">
      <c r="V18733" s="280"/>
      <c r="Y18733" s="243"/>
    </row>
    <row r="18734" spans="22:25" x14ac:dyDescent="0.25">
      <c r="V18734" s="280"/>
      <c r="Y18734" s="243"/>
    </row>
    <row r="18735" spans="22:25" x14ac:dyDescent="0.25">
      <c r="V18735" s="280"/>
      <c r="Y18735" s="243"/>
    </row>
    <row r="18736" spans="22:25" x14ac:dyDescent="0.25">
      <c r="V18736" s="280"/>
      <c r="Y18736" s="243"/>
    </row>
    <row r="18737" spans="22:25" x14ac:dyDescent="0.25">
      <c r="V18737" s="280"/>
      <c r="Y18737" s="243"/>
    </row>
    <row r="18738" spans="22:25" x14ac:dyDescent="0.25">
      <c r="V18738" s="280"/>
      <c r="Y18738" s="243"/>
    </row>
    <row r="18739" spans="22:25" x14ac:dyDescent="0.25">
      <c r="V18739" s="280"/>
      <c r="Y18739" s="243"/>
    </row>
    <row r="18740" spans="22:25" x14ac:dyDescent="0.25">
      <c r="V18740" s="280"/>
      <c r="Y18740" s="243"/>
    </row>
    <row r="18741" spans="22:25" x14ac:dyDescent="0.25">
      <c r="V18741" s="280"/>
      <c r="Y18741" s="243"/>
    </row>
    <row r="18742" spans="22:25" x14ac:dyDescent="0.25">
      <c r="V18742" s="280"/>
      <c r="Y18742" s="243"/>
    </row>
    <row r="18743" spans="22:25" x14ac:dyDescent="0.25">
      <c r="V18743" s="280"/>
      <c r="Y18743" s="243"/>
    </row>
    <row r="18744" spans="22:25" x14ac:dyDescent="0.25">
      <c r="V18744" s="280"/>
      <c r="Y18744" s="243"/>
    </row>
    <row r="18745" spans="22:25" x14ac:dyDescent="0.25">
      <c r="V18745" s="280"/>
      <c r="Y18745" s="243"/>
    </row>
    <row r="18746" spans="22:25" x14ac:dyDescent="0.25">
      <c r="V18746" s="280"/>
      <c r="Y18746" s="243"/>
    </row>
    <row r="18747" spans="22:25" x14ac:dyDescent="0.25">
      <c r="V18747" s="280"/>
      <c r="Y18747" s="243"/>
    </row>
    <row r="18748" spans="22:25" x14ac:dyDescent="0.25">
      <c r="V18748" s="280"/>
      <c r="Y18748" s="243"/>
    </row>
    <row r="18749" spans="22:25" x14ac:dyDescent="0.25">
      <c r="V18749" s="280"/>
      <c r="Y18749" s="243"/>
    </row>
    <row r="18750" spans="22:25" x14ac:dyDescent="0.25">
      <c r="V18750" s="280"/>
      <c r="Y18750" s="243"/>
    </row>
    <row r="18751" spans="22:25" x14ac:dyDescent="0.25">
      <c r="V18751" s="280"/>
      <c r="Y18751" s="243"/>
    </row>
    <row r="18752" spans="22:25" x14ac:dyDescent="0.25">
      <c r="V18752" s="280"/>
      <c r="Y18752" s="243"/>
    </row>
    <row r="18753" spans="22:25" x14ac:dyDescent="0.25">
      <c r="V18753" s="280"/>
      <c r="Y18753" s="243"/>
    </row>
    <row r="18754" spans="22:25" x14ac:dyDescent="0.25">
      <c r="V18754" s="280"/>
      <c r="Y18754" s="243"/>
    </row>
    <row r="18755" spans="22:25" x14ac:dyDescent="0.25">
      <c r="V18755" s="280"/>
      <c r="Y18755" s="243"/>
    </row>
    <row r="18756" spans="22:25" x14ac:dyDescent="0.25">
      <c r="V18756" s="280"/>
      <c r="Y18756" s="243"/>
    </row>
    <row r="18757" spans="22:25" x14ac:dyDescent="0.25">
      <c r="V18757" s="280"/>
      <c r="Y18757" s="243"/>
    </row>
    <row r="18758" spans="22:25" x14ac:dyDescent="0.25">
      <c r="V18758" s="280"/>
      <c r="Y18758" s="243"/>
    </row>
    <row r="18759" spans="22:25" x14ac:dyDescent="0.25">
      <c r="V18759" s="280"/>
      <c r="Y18759" s="243"/>
    </row>
    <row r="18760" spans="22:25" x14ac:dyDescent="0.25">
      <c r="V18760" s="280"/>
      <c r="Y18760" s="243"/>
    </row>
    <row r="18761" spans="22:25" x14ac:dyDescent="0.25">
      <c r="V18761" s="280"/>
      <c r="Y18761" s="243"/>
    </row>
    <row r="18762" spans="22:25" x14ac:dyDescent="0.25">
      <c r="V18762" s="280"/>
      <c r="Y18762" s="243"/>
    </row>
    <row r="18763" spans="22:25" x14ac:dyDescent="0.25">
      <c r="V18763" s="280"/>
      <c r="Y18763" s="243"/>
    </row>
    <row r="18764" spans="22:25" x14ac:dyDescent="0.25">
      <c r="V18764" s="280"/>
      <c r="Y18764" s="243"/>
    </row>
    <row r="18765" spans="22:25" x14ac:dyDescent="0.25">
      <c r="V18765" s="280"/>
      <c r="Y18765" s="243"/>
    </row>
    <row r="18766" spans="22:25" x14ac:dyDescent="0.25">
      <c r="V18766" s="280"/>
      <c r="Y18766" s="243"/>
    </row>
    <row r="18767" spans="22:25" x14ac:dyDescent="0.25">
      <c r="V18767" s="280"/>
      <c r="Y18767" s="243"/>
    </row>
    <row r="18768" spans="22:25" x14ac:dyDescent="0.25">
      <c r="V18768" s="280"/>
      <c r="Y18768" s="243"/>
    </row>
    <row r="18769" spans="22:25" x14ac:dyDescent="0.25">
      <c r="V18769" s="280"/>
      <c r="Y18769" s="243"/>
    </row>
    <row r="18770" spans="22:25" x14ac:dyDescent="0.25">
      <c r="V18770" s="280"/>
      <c r="Y18770" s="243"/>
    </row>
    <row r="18771" spans="22:25" x14ac:dyDescent="0.25">
      <c r="V18771" s="280"/>
      <c r="Y18771" s="243"/>
    </row>
    <row r="18772" spans="22:25" x14ac:dyDescent="0.25">
      <c r="V18772" s="280"/>
      <c r="Y18772" s="243"/>
    </row>
    <row r="18773" spans="22:25" x14ac:dyDescent="0.25">
      <c r="V18773" s="280"/>
      <c r="Y18773" s="243"/>
    </row>
    <row r="18774" spans="22:25" x14ac:dyDescent="0.25">
      <c r="V18774" s="280"/>
      <c r="Y18774" s="243"/>
    </row>
    <row r="18775" spans="22:25" x14ac:dyDescent="0.25">
      <c r="V18775" s="280"/>
      <c r="Y18775" s="243"/>
    </row>
    <row r="18776" spans="22:25" x14ac:dyDescent="0.25">
      <c r="V18776" s="280"/>
      <c r="Y18776" s="243"/>
    </row>
    <row r="18777" spans="22:25" x14ac:dyDescent="0.25">
      <c r="V18777" s="280"/>
      <c r="Y18777" s="243"/>
    </row>
    <row r="18778" spans="22:25" x14ac:dyDescent="0.25">
      <c r="V18778" s="280"/>
      <c r="Y18778" s="243"/>
    </row>
    <row r="18779" spans="22:25" x14ac:dyDescent="0.25">
      <c r="V18779" s="280"/>
      <c r="Y18779" s="243"/>
    </row>
    <row r="18780" spans="22:25" x14ac:dyDescent="0.25">
      <c r="V18780" s="280"/>
      <c r="Y18780" s="243"/>
    </row>
    <row r="18781" spans="22:25" x14ac:dyDescent="0.25">
      <c r="V18781" s="280"/>
      <c r="Y18781" s="243"/>
    </row>
    <row r="18782" spans="22:25" x14ac:dyDescent="0.25">
      <c r="V18782" s="280"/>
      <c r="Y18782" s="243"/>
    </row>
    <row r="18783" spans="22:25" x14ac:dyDescent="0.25">
      <c r="V18783" s="280"/>
      <c r="Y18783" s="243"/>
    </row>
    <row r="18784" spans="22:25" x14ac:dyDescent="0.25">
      <c r="V18784" s="280"/>
      <c r="Y18784" s="243"/>
    </row>
    <row r="18785" spans="22:25" x14ac:dyDescent="0.25">
      <c r="V18785" s="280"/>
      <c r="Y18785" s="243"/>
    </row>
    <row r="18786" spans="22:25" x14ac:dyDescent="0.25">
      <c r="V18786" s="280"/>
      <c r="Y18786" s="243"/>
    </row>
    <row r="18787" spans="22:25" x14ac:dyDescent="0.25">
      <c r="V18787" s="280"/>
      <c r="Y18787" s="243"/>
    </row>
    <row r="18788" spans="22:25" x14ac:dyDescent="0.25">
      <c r="V18788" s="280"/>
      <c r="Y18788" s="243"/>
    </row>
    <row r="18789" spans="22:25" x14ac:dyDescent="0.25">
      <c r="V18789" s="280"/>
      <c r="Y18789" s="243"/>
    </row>
    <row r="18790" spans="22:25" x14ac:dyDescent="0.25">
      <c r="V18790" s="280"/>
      <c r="Y18790" s="243"/>
    </row>
    <row r="18791" spans="22:25" x14ac:dyDescent="0.25">
      <c r="V18791" s="280"/>
      <c r="Y18791" s="243"/>
    </row>
    <row r="18792" spans="22:25" x14ac:dyDescent="0.25">
      <c r="V18792" s="280"/>
      <c r="Y18792" s="243"/>
    </row>
    <row r="18793" spans="22:25" x14ac:dyDescent="0.25">
      <c r="V18793" s="280"/>
      <c r="Y18793" s="243"/>
    </row>
    <row r="18794" spans="22:25" x14ac:dyDescent="0.25">
      <c r="V18794" s="280"/>
      <c r="Y18794" s="243"/>
    </row>
    <row r="18795" spans="22:25" x14ac:dyDescent="0.25">
      <c r="V18795" s="280"/>
      <c r="Y18795" s="243"/>
    </row>
    <row r="18796" spans="22:25" x14ac:dyDescent="0.25">
      <c r="V18796" s="280"/>
      <c r="Y18796" s="243"/>
    </row>
    <row r="18797" spans="22:25" x14ac:dyDescent="0.25">
      <c r="V18797" s="280"/>
      <c r="Y18797" s="243"/>
    </row>
    <row r="18798" spans="22:25" x14ac:dyDescent="0.25">
      <c r="V18798" s="280"/>
      <c r="Y18798" s="243"/>
    </row>
    <row r="18799" spans="22:25" x14ac:dyDescent="0.25">
      <c r="V18799" s="280"/>
      <c r="Y18799" s="243"/>
    </row>
    <row r="18800" spans="22:25" x14ac:dyDescent="0.25">
      <c r="V18800" s="280"/>
      <c r="Y18800" s="243"/>
    </row>
    <row r="18801" spans="22:25" x14ac:dyDescent="0.25">
      <c r="V18801" s="280"/>
      <c r="Y18801" s="243"/>
    </row>
    <row r="18802" spans="22:25" x14ac:dyDescent="0.25">
      <c r="V18802" s="280"/>
      <c r="Y18802" s="243"/>
    </row>
    <row r="18803" spans="22:25" x14ac:dyDescent="0.25">
      <c r="V18803" s="280"/>
      <c r="Y18803" s="243"/>
    </row>
    <row r="18804" spans="22:25" x14ac:dyDescent="0.25">
      <c r="V18804" s="280"/>
      <c r="Y18804" s="243"/>
    </row>
    <row r="18805" spans="22:25" x14ac:dyDescent="0.25">
      <c r="V18805" s="280"/>
      <c r="Y18805" s="243"/>
    </row>
    <row r="18806" spans="22:25" x14ac:dyDescent="0.25">
      <c r="V18806" s="280"/>
      <c r="Y18806" s="243"/>
    </row>
    <row r="18807" spans="22:25" x14ac:dyDescent="0.25">
      <c r="V18807" s="280"/>
      <c r="Y18807" s="243"/>
    </row>
    <row r="18808" spans="22:25" x14ac:dyDescent="0.25">
      <c r="V18808" s="280"/>
      <c r="Y18808" s="243"/>
    </row>
    <row r="18809" spans="22:25" x14ac:dyDescent="0.25">
      <c r="V18809" s="280"/>
      <c r="Y18809" s="243"/>
    </row>
    <row r="18810" spans="22:25" x14ac:dyDescent="0.25">
      <c r="V18810" s="280"/>
      <c r="Y18810" s="243"/>
    </row>
    <row r="18811" spans="22:25" x14ac:dyDescent="0.25">
      <c r="V18811" s="280"/>
      <c r="Y18811" s="243"/>
    </row>
    <row r="18812" spans="22:25" x14ac:dyDescent="0.25">
      <c r="V18812" s="280"/>
      <c r="Y18812" s="243"/>
    </row>
    <row r="18813" spans="22:25" x14ac:dyDescent="0.25">
      <c r="V18813" s="280"/>
      <c r="Y18813" s="243"/>
    </row>
    <row r="18814" spans="22:25" x14ac:dyDescent="0.25">
      <c r="V18814" s="280"/>
      <c r="Y18814" s="243"/>
    </row>
    <row r="18815" spans="22:25" x14ac:dyDescent="0.25">
      <c r="V18815" s="280"/>
      <c r="Y18815" s="243"/>
    </row>
    <row r="18816" spans="22:25" x14ac:dyDescent="0.25">
      <c r="V18816" s="280"/>
      <c r="Y18816" s="243"/>
    </row>
    <row r="18817" spans="22:25" x14ac:dyDescent="0.25">
      <c r="V18817" s="280"/>
      <c r="Y18817" s="243"/>
    </row>
    <row r="18818" spans="22:25" x14ac:dyDescent="0.25">
      <c r="V18818" s="280"/>
      <c r="Y18818" s="243"/>
    </row>
    <row r="18819" spans="22:25" x14ac:dyDescent="0.25">
      <c r="V18819" s="280"/>
      <c r="Y18819" s="243"/>
    </row>
    <row r="18820" spans="22:25" x14ac:dyDescent="0.25">
      <c r="V18820" s="280"/>
      <c r="Y18820" s="243"/>
    </row>
    <row r="18821" spans="22:25" x14ac:dyDescent="0.25">
      <c r="V18821" s="280"/>
      <c r="Y18821" s="243"/>
    </row>
    <row r="18822" spans="22:25" x14ac:dyDescent="0.25">
      <c r="V18822" s="280"/>
      <c r="Y18822" s="243"/>
    </row>
    <row r="18823" spans="22:25" x14ac:dyDescent="0.25">
      <c r="V18823" s="280"/>
      <c r="Y18823" s="243"/>
    </row>
    <row r="18824" spans="22:25" x14ac:dyDescent="0.25">
      <c r="V18824" s="280"/>
      <c r="Y18824" s="243"/>
    </row>
    <row r="18825" spans="22:25" x14ac:dyDescent="0.25">
      <c r="V18825" s="280"/>
      <c r="Y18825" s="243"/>
    </row>
    <row r="18826" spans="22:25" x14ac:dyDescent="0.25">
      <c r="V18826" s="280"/>
      <c r="Y18826" s="243"/>
    </row>
    <row r="18827" spans="22:25" x14ac:dyDescent="0.25">
      <c r="V18827" s="280"/>
      <c r="Y18827" s="243"/>
    </row>
    <row r="18828" spans="22:25" x14ac:dyDescent="0.25">
      <c r="V18828" s="280"/>
      <c r="Y18828" s="243"/>
    </row>
    <row r="18829" spans="22:25" x14ac:dyDescent="0.25">
      <c r="V18829" s="280"/>
      <c r="Y18829" s="243"/>
    </row>
    <row r="18830" spans="22:25" x14ac:dyDescent="0.25">
      <c r="V18830" s="280"/>
      <c r="Y18830" s="243"/>
    </row>
    <row r="18831" spans="22:25" x14ac:dyDescent="0.25">
      <c r="V18831" s="280"/>
      <c r="Y18831" s="243"/>
    </row>
    <row r="18832" spans="22:25" x14ac:dyDescent="0.25">
      <c r="V18832" s="280"/>
      <c r="Y18832" s="243"/>
    </row>
    <row r="18833" spans="22:25" x14ac:dyDescent="0.25">
      <c r="V18833" s="280"/>
      <c r="Y18833" s="243"/>
    </row>
    <row r="18834" spans="22:25" x14ac:dyDescent="0.25">
      <c r="V18834" s="280"/>
      <c r="Y18834" s="243"/>
    </row>
    <row r="18835" spans="22:25" x14ac:dyDescent="0.25">
      <c r="V18835" s="280"/>
      <c r="Y18835" s="243"/>
    </row>
    <row r="18836" spans="22:25" x14ac:dyDescent="0.25">
      <c r="V18836" s="280"/>
      <c r="Y18836" s="243"/>
    </row>
    <row r="18837" spans="22:25" x14ac:dyDescent="0.25">
      <c r="V18837" s="280"/>
      <c r="Y18837" s="243"/>
    </row>
    <row r="18838" spans="22:25" x14ac:dyDescent="0.25">
      <c r="V18838" s="280"/>
      <c r="Y18838" s="243"/>
    </row>
    <row r="18839" spans="22:25" x14ac:dyDescent="0.25">
      <c r="V18839" s="280"/>
      <c r="Y18839" s="243"/>
    </row>
    <row r="18840" spans="22:25" x14ac:dyDescent="0.25">
      <c r="V18840" s="280"/>
      <c r="Y18840" s="243"/>
    </row>
    <row r="18841" spans="22:25" x14ac:dyDescent="0.25">
      <c r="V18841" s="280"/>
      <c r="Y18841" s="243"/>
    </row>
    <row r="18842" spans="22:25" x14ac:dyDescent="0.25">
      <c r="V18842" s="280"/>
      <c r="Y18842" s="243"/>
    </row>
    <row r="18843" spans="22:25" x14ac:dyDescent="0.25">
      <c r="V18843" s="280"/>
      <c r="Y18843" s="243"/>
    </row>
    <row r="18844" spans="22:25" x14ac:dyDescent="0.25">
      <c r="V18844" s="280"/>
      <c r="Y18844" s="243"/>
    </row>
    <row r="18845" spans="22:25" x14ac:dyDescent="0.25">
      <c r="V18845" s="280"/>
      <c r="Y18845" s="243"/>
    </row>
    <row r="18846" spans="22:25" x14ac:dyDescent="0.25">
      <c r="V18846" s="280"/>
      <c r="Y18846" s="243"/>
    </row>
    <row r="18847" spans="22:25" x14ac:dyDescent="0.25">
      <c r="V18847" s="280"/>
      <c r="Y18847" s="243"/>
    </row>
    <row r="18848" spans="22:25" x14ac:dyDescent="0.25">
      <c r="V18848" s="280"/>
      <c r="Y18848" s="243"/>
    </row>
    <row r="18849" spans="22:25" x14ac:dyDescent="0.25">
      <c r="V18849" s="280"/>
      <c r="Y18849" s="243"/>
    </row>
    <row r="18850" spans="22:25" x14ac:dyDescent="0.25">
      <c r="V18850" s="280"/>
      <c r="Y18850" s="243"/>
    </row>
    <row r="18851" spans="22:25" x14ac:dyDescent="0.25">
      <c r="V18851" s="280"/>
      <c r="Y18851" s="243"/>
    </row>
    <row r="18852" spans="22:25" x14ac:dyDescent="0.25">
      <c r="V18852" s="280"/>
      <c r="Y18852" s="243"/>
    </row>
    <row r="18853" spans="22:25" x14ac:dyDescent="0.25">
      <c r="V18853" s="280"/>
      <c r="Y18853" s="243"/>
    </row>
    <row r="18854" spans="22:25" x14ac:dyDescent="0.25">
      <c r="V18854" s="280"/>
      <c r="Y18854" s="243"/>
    </row>
    <row r="18855" spans="22:25" x14ac:dyDescent="0.25">
      <c r="V18855" s="280"/>
      <c r="Y18855" s="243"/>
    </row>
    <row r="18856" spans="22:25" x14ac:dyDescent="0.25">
      <c r="V18856" s="280"/>
      <c r="Y18856" s="243"/>
    </row>
    <row r="18857" spans="22:25" x14ac:dyDescent="0.25">
      <c r="V18857" s="280"/>
      <c r="Y18857" s="243"/>
    </row>
    <row r="18858" spans="22:25" x14ac:dyDescent="0.25">
      <c r="V18858" s="280"/>
      <c r="Y18858" s="243"/>
    </row>
    <row r="18859" spans="22:25" x14ac:dyDescent="0.25">
      <c r="V18859" s="280"/>
      <c r="Y18859" s="243"/>
    </row>
    <row r="18860" spans="22:25" x14ac:dyDescent="0.25">
      <c r="V18860" s="280"/>
      <c r="Y18860" s="243"/>
    </row>
    <row r="18861" spans="22:25" x14ac:dyDescent="0.25">
      <c r="V18861" s="280"/>
      <c r="Y18861" s="243"/>
    </row>
    <row r="18862" spans="22:25" x14ac:dyDescent="0.25">
      <c r="V18862" s="280"/>
      <c r="Y18862" s="243"/>
    </row>
    <row r="18863" spans="22:25" x14ac:dyDescent="0.25">
      <c r="V18863" s="280"/>
      <c r="Y18863" s="243"/>
    </row>
    <row r="18864" spans="22:25" x14ac:dyDescent="0.25">
      <c r="V18864" s="280"/>
      <c r="Y18864" s="243"/>
    </row>
    <row r="18865" spans="22:25" x14ac:dyDescent="0.25">
      <c r="V18865" s="280"/>
      <c r="Y18865" s="243"/>
    </row>
    <row r="18866" spans="22:25" x14ac:dyDescent="0.25">
      <c r="V18866" s="280"/>
      <c r="Y18866" s="243"/>
    </row>
    <row r="18867" spans="22:25" x14ac:dyDescent="0.25">
      <c r="V18867" s="280"/>
      <c r="Y18867" s="243"/>
    </row>
    <row r="18868" spans="22:25" x14ac:dyDescent="0.25">
      <c r="V18868" s="280"/>
      <c r="Y18868" s="243"/>
    </row>
    <row r="18869" spans="22:25" x14ac:dyDescent="0.25">
      <c r="V18869" s="280"/>
      <c r="Y18869" s="243"/>
    </row>
    <row r="18870" spans="22:25" x14ac:dyDescent="0.25">
      <c r="V18870" s="280"/>
      <c r="Y18870" s="243"/>
    </row>
    <row r="18871" spans="22:25" x14ac:dyDescent="0.25">
      <c r="V18871" s="280"/>
      <c r="Y18871" s="243"/>
    </row>
    <row r="18872" spans="22:25" x14ac:dyDescent="0.25">
      <c r="V18872" s="280"/>
      <c r="Y18872" s="243"/>
    </row>
    <row r="18873" spans="22:25" x14ac:dyDescent="0.25">
      <c r="V18873" s="280"/>
      <c r="Y18873" s="243"/>
    </row>
    <row r="18874" spans="22:25" x14ac:dyDescent="0.25">
      <c r="V18874" s="280"/>
      <c r="Y18874" s="243"/>
    </row>
    <row r="18875" spans="22:25" x14ac:dyDescent="0.25">
      <c r="V18875" s="280"/>
      <c r="Y18875" s="243"/>
    </row>
    <row r="18876" spans="22:25" x14ac:dyDescent="0.25">
      <c r="V18876" s="280"/>
      <c r="Y18876" s="243"/>
    </row>
    <row r="18877" spans="22:25" x14ac:dyDescent="0.25">
      <c r="V18877" s="280"/>
      <c r="Y18877" s="243"/>
    </row>
    <row r="18878" spans="22:25" x14ac:dyDescent="0.25">
      <c r="V18878" s="280"/>
      <c r="Y18878" s="243"/>
    </row>
    <row r="18879" spans="22:25" x14ac:dyDescent="0.25">
      <c r="V18879" s="280"/>
      <c r="Y18879" s="243"/>
    </row>
    <row r="18880" spans="22:25" x14ac:dyDescent="0.25">
      <c r="V18880" s="280"/>
      <c r="Y18880" s="243"/>
    </row>
    <row r="18881" spans="22:25" x14ac:dyDescent="0.25">
      <c r="V18881" s="280"/>
      <c r="Y18881" s="243"/>
    </row>
    <row r="18882" spans="22:25" x14ac:dyDescent="0.25">
      <c r="V18882" s="280"/>
      <c r="Y18882" s="243"/>
    </row>
    <row r="18883" spans="22:25" x14ac:dyDescent="0.25">
      <c r="V18883" s="280"/>
      <c r="Y18883" s="243"/>
    </row>
    <row r="18884" spans="22:25" x14ac:dyDescent="0.25">
      <c r="V18884" s="280"/>
      <c r="Y18884" s="243"/>
    </row>
    <row r="18885" spans="22:25" x14ac:dyDescent="0.25">
      <c r="V18885" s="280"/>
      <c r="Y18885" s="243"/>
    </row>
    <row r="18886" spans="22:25" x14ac:dyDescent="0.25">
      <c r="V18886" s="280"/>
      <c r="Y18886" s="243"/>
    </row>
    <row r="18887" spans="22:25" x14ac:dyDescent="0.25">
      <c r="V18887" s="280"/>
      <c r="Y18887" s="243"/>
    </row>
    <row r="18888" spans="22:25" x14ac:dyDescent="0.25">
      <c r="V18888" s="280"/>
      <c r="Y18888" s="243"/>
    </row>
    <row r="18889" spans="22:25" x14ac:dyDescent="0.25">
      <c r="V18889" s="280"/>
      <c r="Y18889" s="243"/>
    </row>
    <row r="18890" spans="22:25" x14ac:dyDescent="0.25">
      <c r="V18890" s="280"/>
      <c r="Y18890" s="243"/>
    </row>
    <row r="18891" spans="22:25" x14ac:dyDescent="0.25">
      <c r="V18891" s="280"/>
      <c r="Y18891" s="243"/>
    </row>
    <row r="18892" spans="22:25" x14ac:dyDescent="0.25">
      <c r="V18892" s="280"/>
      <c r="Y18892" s="243"/>
    </row>
    <row r="18893" spans="22:25" x14ac:dyDescent="0.25">
      <c r="V18893" s="280"/>
      <c r="Y18893" s="243"/>
    </row>
    <row r="18894" spans="22:25" x14ac:dyDescent="0.25">
      <c r="V18894" s="280"/>
      <c r="Y18894" s="243"/>
    </row>
    <row r="18895" spans="22:25" x14ac:dyDescent="0.25">
      <c r="V18895" s="280"/>
      <c r="Y18895" s="243"/>
    </row>
    <row r="18896" spans="22:25" x14ac:dyDescent="0.25">
      <c r="V18896" s="280"/>
      <c r="Y18896" s="243"/>
    </row>
    <row r="18897" spans="22:25" x14ac:dyDescent="0.25">
      <c r="V18897" s="280"/>
      <c r="Y18897" s="243"/>
    </row>
    <row r="18898" spans="22:25" x14ac:dyDescent="0.25">
      <c r="V18898" s="280"/>
      <c r="Y18898" s="243"/>
    </row>
    <row r="18899" spans="22:25" x14ac:dyDescent="0.25">
      <c r="V18899" s="280"/>
      <c r="Y18899" s="243"/>
    </row>
    <row r="18900" spans="22:25" x14ac:dyDescent="0.25">
      <c r="V18900" s="280"/>
      <c r="Y18900" s="243"/>
    </row>
    <row r="18901" spans="22:25" x14ac:dyDescent="0.25">
      <c r="V18901" s="280"/>
      <c r="Y18901" s="243"/>
    </row>
    <row r="18902" spans="22:25" x14ac:dyDescent="0.25">
      <c r="V18902" s="280"/>
      <c r="Y18902" s="243"/>
    </row>
    <row r="18903" spans="22:25" x14ac:dyDescent="0.25">
      <c r="V18903" s="280"/>
      <c r="Y18903" s="243"/>
    </row>
    <row r="18904" spans="22:25" x14ac:dyDescent="0.25">
      <c r="V18904" s="280"/>
      <c r="Y18904" s="243"/>
    </row>
    <row r="18905" spans="22:25" x14ac:dyDescent="0.25">
      <c r="V18905" s="280"/>
      <c r="Y18905" s="243"/>
    </row>
    <row r="18906" spans="22:25" x14ac:dyDescent="0.25">
      <c r="V18906" s="280"/>
      <c r="Y18906" s="243"/>
    </row>
    <row r="18907" spans="22:25" x14ac:dyDescent="0.25">
      <c r="V18907" s="280"/>
      <c r="Y18907" s="243"/>
    </row>
    <row r="18908" spans="22:25" x14ac:dyDescent="0.25">
      <c r="V18908" s="280"/>
      <c r="Y18908" s="243"/>
    </row>
    <row r="18909" spans="22:25" x14ac:dyDescent="0.25">
      <c r="V18909" s="280"/>
      <c r="Y18909" s="243"/>
    </row>
    <row r="18910" spans="22:25" x14ac:dyDescent="0.25">
      <c r="V18910" s="280"/>
      <c r="Y18910" s="243"/>
    </row>
    <row r="18911" spans="22:25" x14ac:dyDescent="0.25">
      <c r="V18911" s="280"/>
      <c r="Y18911" s="243"/>
    </row>
    <row r="18912" spans="22:25" x14ac:dyDescent="0.25">
      <c r="V18912" s="280"/>
      <c r="Y18912" s="243"/>
    </row>
    <row r="18913" spans="22:25" x14ac:dyDescent="0.25">
      <c r="V18913" s="280"/>
      <c r="Y18913" s="243"/>
    </row>
    <row r="18914" spans="22:25" x14ac:dyDescent="0.25">
      <c r="V18914" s="280"/>
      <c r="Y18914" s="243"/>
    </row>
    <row r="18915" spans="22:25" x14ac:dyDescent="0.25">
      <c r="V18915" s="280"/>
      <c r="Y18915" s="243"/>
    </row>
    <row r="18916" spans="22:25" x14ac:dyDescent="0.25">
      <c r="V18916" s="280"/>
      <c r="Y18916" s="243"/>
    </row>
    <row r="18917" spans="22:25" x14ac:dyDescent="0.25">
      <c r="V18917" s="280"/>
      <c r="Y18917" s="243"/>
    </row>
    <row r="18918" spans="22:25" x14ac:dyDescent="0.25">
      <c r="V18918" s="280"/>
      <c r="Y18918" s="243"/>
    </row>
    <row r="18919" spans="22:25" x14ac:dyDescent="0.25">
      <c r="V18919" s="280"/>
      <c r="Y18919" s="243"/>
    </row>
    <row r="18920" spans="22:25" x14ac:dyDescent="0.25">
      <c r="V18920" s="280"/>
      <c r="Y18920" s="243"/>
    </row>
    <row r="18921" spans="22:25" x14ac:dyDescent="0.25">
      <c r="V18921" s="280"/>
      <c r="Y18921" s="243"/>
    </row>
    <row r="18922" spans="22:25" x14ac:dyDescent="0.25">
      <c r="V18922" s="280"/>
      <c r="Y18922" s="243"/>
    </row>
    <row r="18923" spans="22:25" x14ac:dyDescent="0.25">
      <c r="V18923" s="280"/>
      <c r="Y18923" s="243"/>
    </row>
    <row r="18924" spans="22:25" x14ac:dyDescent="0.25">
      <c r="V18924" s="280"/>
      <c r="Y18924" s="243"/>
    </row>
    <row r="18925" spans="22:25" x14ac:dyDescent="0.25">
      <c r="V18925" s="280"/>
      <c r="Y18925" s="243"/>
    </row>
    <row r="18926" spans="22:25" x14ac:dyDescent="0.25">
      <c r="V18926" s="280"/>
      <c r="Y18926" s="243"/>
    </row>
    <row r="18927" spans="22:25" x14ac:dyDescent="0.25">
      <c r="V18927" s="280"/>
      <c r="Y18927" s="243"/>
    </row>
    <row r="18928" spans="22:25" x14ac:dyDescent="0.25">
      <c r="V18928" s="280"/>
      <c r="Y18928" s="243"/>
    </row>
    <row r="18929" spans="22:25" x14ac:dyDescent="0.25">
      <c r="V18929" s="280"/>
      <c r="Y18929" s="243"/>
    </row>
    <row r="18930" spans="22:25" x14ac:dyDescent="0.25">
      <c r="V18930" s="280"/>
      <c r="Y18930" s="243"/>
    </row>
    <row r="18931" spans="22:25" x14ac:dyDescent="0.25">
      <c r="V18931" s="280"/>
      <c r="Y18931" s="243"/>
    </row>
    <row r="18932" spans="22:25" x14ac:dyDescent="0.25">
      <c r="V18932" s="280"/>
      <c r="Y18932" s="243"/>
    </row>
    <row r="18933" spans="22:25" x14ac:dyDescent="0.25">
      <c r="V18933" s="280"/>
      <c r="Y18933" s="243"/>
    </row>
    <row r="18934" spans="22:25" x14ac:dyDescent="0.25">
      <c r="V18934" s="280"/>
      <c r="Y18934" s="243"/>
    </row>
    <row r="18935" spans="22:25" x14ac:dyDescent="0.25">
      <c r="V18935" s="280"/>
      <c r="Y18935" s="243"/>
    </row>
    <row r="18936" spans="22:25" x14ac:dyDescent="0.25">
      <c r="V18936" s="280"/>
      <c r="Y18936" s="243"/>
    </row>
    <row r="18937" spans="22:25" x14ac:dyDescent="0.25">
      <c r="V18937" s="280"/>
      <c r="Y18937" s="243"/>
    </row>
    <row r="18938" spans="22:25" x14ac:dyDescent="0.25">
      <c r="V18938" s="280"/>
      <c r="Y18938" s="243"/>
    </row>
    <row r="18939" spans="22:25" x14ac:dyDescent="0.25">
      <c r="V18939" s="280"/>
      <c r="Y18939" s="243"/>
    </row>
    <row r="18940" spans="22:25" x14ac:dyDescent="0.25">
      <c r="V18940" s="280"/>
      <c r="Y18940" s="243"/>
    </row>
    <row r="18941" spans="22:25" x14ac:dyDescent="0.25">
      <c r="V18941" s="280"/>
      <c r="Y18941" s="243"/>
    </row>
    <row r="18942" spans="22:25" x14ac:dyDescent="0.25">
      <c r="V18942" s="280"/>
      <c r="Y18942" s="243"/>
    </row>
    <row r="18943" spans="22:25" x14ac:dyDescent="0.25">
      <c r="V18943" s="280"/>
      <c r="Y18943" s="243"/>
    </row>
    <row r="18944" spans="22:25" x14ac:dyDescent="0.25">
      <c r="V18944" s="280"/>
      <c r="Y18944" s="243"/>
    </row>
    <row r="18945" spans="22:25" x14ac:dyDescent="0.25">
      <c r="V18945" s="280"/>
      <c r="Y18945" s="243"/>
    </row>
    <row r="18946" spans="22:25" x14ac:dyDescent="0.25">
      <c r="V18946" s="280"/>
      <c r="Y18946" s="243"/>
    </row>
    <row r="18947" spans="22:25" x14ac:dyDescent="0.25">
      <c r="V18947" s="280"/>
      <c r="Y18947" s="243"/>
    </row>
    <row r="18948" spans="22:25" x14ac:dyDescent="0.25">
      <c r="V18948" s="280"/>
      <c r="Y18948" s="243"/>
    </row>
    <row r="18949" spans="22:25" x14ac:dyDescent="0.25">
      <c r="V18949" s="280"/>
      <c r="Y18949" s="243"/>
    </row>
    <row r="18950" spans="22:25" x14ac:dyDescent="0.25">
      <c r="V18950" s="280"/>
      <c r="Y18950" s="243"/>
    </row>
    <row r="18951" spans="22:25" x14ac:dyDescent="0.25">
      <c r="V18951" s="280"/>
      <c r="Y18951" s="243"/>
    </row>
    <row r="18952" spans="22:25" x14ac:dyDescent="0.25">
      <c r="V18952" s="280"/>
      <c r="Y18952" s="243"/>
    </row>
    <row r="18953" spans="22:25" x14ac:dyDescent="0.25">
      <c r="V18953" s="280"/>
      <c r="Y18953" s="243"/>
    </row>
    <row r="18954" spans="22:25" x14ac:dyDescent="0.25">
      <c r="V18954" s="280"/>
      <c r="Y18954" s="243"/>
    </row>
    <row r="18955" spans="22:25" x14ac:dyDescent="0.25">
      <c r="V18955" s="280"/>
      <c r="Y18955" s="243"/>
    </row>
    <row r="18956" spans="22:25" x14ac:dyDescent="0.25">
      <c r="V18956" s="280"/>
      <c r="Y18956" s="243"/>
    </row>
    <row r="18957" spans="22:25" x14ac:dyDescent="0.25">
      <c r="V18957" s="280"/>
      <c r="Y18957" s="243"/>
    </row>
    <row r="18958" spans="22:25" x14ac:dyDescent="0.25">
      <c r="V18958" s="280"/>
      <c r="Y18958" s="243"/>
    </row>
    <row r="18959" spans="22:25" x14ac:dyDescent="0.25">
      <c r="V18959" s="280"/>
      <c r="Y18959" s="243"/>
    </row>
    <row r="18960" spans="22:25" x14ac:dyDescent="0.25">
      <c r="V18960" s="280"/>
      <c r="Y18960" s="243"/>
    </row>
    <row r="18961" spans="22:25" x14ac:dyDescent="0.25">
      <c r="V18961" s="280"/>
      <c r="Y18961" s="243"/>
    </row>
    <row r="18962" spans="22:25" x14ac:dyDescent="0.25">
      <c r="V18962" s="280"/>
      <c r="Y18962" s="243"/>
    </row>
    <row r="18963" spans="22:25" x14ac:dyDescent="0.25">
      <c r="V18963" s="280"/>
      <c r="Y18963" s="243"/>
    </row>
    <row r="18964" spans="22:25" x14ac:dyDescent="0.25">
      <c r="V18964" s="280"/>
      <c r="Y18964" s="243"/>
    </row>
    <row r="18965" spans="22:25" x14ac:dyDescent="0.25">
      <c r="V18965" s="280"/>
      <c r="Y18965" s="243"/>
    </row>
    <row r="18966" spans="22:25" x14ac:dyDescent="0.25">
      <c r="V18966" s="280"/>
      <c r="Y18966" s="243"/>
    </row>
    <row r="18967" spans="22:25" x14ac:dyDescent="0.25">
      <c r="V18967" s="280"/>
      <c r="Y18967" s="243"/>
    </row>
    <row r="18968" spans="22:25" x14ac:dyDescent="0.25">
      <c r="V18968" s="280"/>
      <c r="Y18968" s="243"/>
    </row>
    <row r="18969" spans="22:25" x14ac:dyDescent="0.25">
      <c r="V18969" s="280"/>
      <c r="Y18969" s="243"/>
    </row>
    <row r="18970" spans="22:25" x14ac:dyDescent="0.25">
      <c r="V18970" s="280"/>
      <c r="Y18970" s="243"/>
    </row>
    <row r="18971" spans="22:25" x14ac:dyDescent="0.25">
      <c r="V18971" s="280"/>
      <c r="Y18971" s="243"/>
    </row>
    <row r="18972" spans="22:25" x14ac:dyDescent="0.25">
      <c r="V18972" s="280"/>
      <c r="Y18972" s="243"/>
    </row>
    <row r="18973" spans="22:25" x14ac:dyDescent="0.25">
      <c r="V18973" s="280"/>
      <c r="Y18973" s="243"/>
    </row>
    <row r="18974" spans="22:25" x14ac:dyDescent="0.25">
      <c r="V18974" s="280"/>
      <c r="Y18974" s="243"/>
    </row>
    <row r="18975" spans="22:25" x14ac:dyDescent="0.25">
      <c r="V18975" s="280"/>
      <c r="Y18975" s="243"/>
    </row>
    <row r="18976" spans="22:25" x14ac:dyDescent="0.25">
      <c r="V18976" s="280"/>
      <c r="Y18976" s="243"/>
    </row>
    <row r="18977" spans="22:25" x14ac:dyDescent="0.25">
      <c r="V18977" s="280"/>
      <c r="Y18977" s="243"/>
    </row>
    <row r="18978" spans="22:25" x14ac:dyDescent="0.25">
      <c r="V18978" s="280"/>
      <c r="Y18978" s="243"/>
    </row>
    <row r="18979" spans="22:25" x14ac:dyDescent="0.25">
      <c r="V18979" s="280"/>
      <c r="Y18979" s="243"/>
    </row>
    <row r="18980" spans="22:25" x14ac:dyDescent="0.25">
      <c r="V18980" s="280"/>
      <c r="Y18980" s="243"/>
    </row>
    <row r="18981" spans="22:25" x14ac:dyDescent="0.25">
      <c r="V18981" s="280"/>
      <c r="Y18981" s="243"/>
    </row>
    <row r="18982" spans="22:25" x14ac:dyDescent="0.25">
      <c r="V18982" s="280"/>
      <c r="Y18982" s="243"/>
    </row>
    <row r="18983" spans="22:25" x14ac:dyDescent="0.25">
      <c r="V18983" s="280"/>
      <c r="Y18983" s="243"/>
    </row>
    <row r="18984" spans="22:25" x14ac:dyDescent="0.25">
      <c r="V18984" s="280"/>
      <c r="Y18984" s="243"/>
    </row>
    <row r="18985" spans="22:25" x14ac:dyDescent="0.25">
      <c r="V18985" s="280"/>
      <c r="Y18985" s="243"/>
    </row>
    <row r="18986" spans="22:25" x14ac:dyDescent="0.25">
      <c r="V18986" s="280"/>
      <c r="Y18986" s="243"/>
    </row>
    <row r="18987" spans="22:25" x14ac:dyDescent="0.25">
      <c r="V18987" s="280"/>
      <c r="Y18987" s="243"/>
    </row>
    <row r="18988" spans="22:25" x14ac:dyDescent="0.25">
      <c r="V18988" s="280"/>
      <c r="Y18988" s="243"/>
    </row>
    <row r="18989" spans="22:25" x14ac:dyDescent="0.25">
      <c r="V18989" s="280"/>
      <c r="Y18989" s="243"/>
    </row>
    <row r="18990" spans="22:25" x14ac:dyDescent="0.25">
      <c r="V18990" s="280"/>
      <c r="Y18990" s="243"/>
    </row>
    <row r="18991" spans="22:25" x14ac:dyDescent="0.25">
      <c r="V18991" s="280"/>
      <c r="Y18991" s="243"/>
    </row>
    <row r="18992" spans="22:25" x14ac:dyDescent="0.25">
      <c r="V18992" s="280"/>
      <c r="Y18992" s="243"/>
    </row>
    <row r="18993" spans="22:25" x14ac:dyDescent="0.25">
      <c r="V18993" s="280"/>
      <c r="Y18993" s="243"/>
    </row>
    <row r="18994" spans="22:25" x14ac:dyDescent="0.25">
      <c r="V18994" s="280"/>
      <c r="Y18994" s="243"/>
    </row>
    <row r="18995" spans="22:25" x14ac:dyDescent="0.25">
      <c r="V18995" s="280"/>
      <c r="Y18995" s="243"/>
    </row>
    <row r="18996" spans="22:25" x14ac:dyDescent="0.25">
      <c r="V18996" s="280"/>
      <c r="Y18996" s="243"/>
    </row>
    <row r="18997" spans="22:25" x14ac:dyDescent="0.25">
      <c r="V18997" s="280"/>
      <c r="Y18997" s="243"/>
    </row>
    <row r="18998" spans="22:25" x14ac:dyDescent="0.25">
      <c r="V18998" s="280"/>
      <c r="Y18998" s="243"/>
    </row>
    <row r="18999" spans="22:25" x14ac:dyDescent="0.25">
      <c r="V18999" s="280"/>
      <c r="Y18999" s="243"/>
    </row>
    <row r="19000" spans="22:25" x14ac:dyDescent="0.25">
      <c r="V19000" s="280"/>
      <c r="Y19000" s="243"/>
    </row>
    <row r="19001" spans="22:25" x14ac:dyDescent="0.25">
      <c r="V19001" s="280"/>
      <c r="Y19001" s="243"/>
    </row>
    <row r="19002" spans="22:25" x14ac:dyDescent="0.25">
      <c r="V19002" s="280"/>
      <c r="Y19002" s="243"/>
    </row>
    <row r="19003" spans="22:25" x14ac:dyDescent="0.25">
      <c r="V19003" s="280"/>
      <c r="Y19003" s="243"/>
    </row>
    <row r="19004" spans="22:25" x14ac:dyDescent="0.25">
      <c r="V19004" s="280"/>
      <c r="Y19004" s="243"/>
    </row>
    <row r="19005" spans="22:25" x14ac:dyDescent="0.25">
      <c r="V19005" s="280"/>
      <c r="Y19005" s="243"/>
    </row>
    <row r="19006" spans="22:25" x14ac:dyDescent="0.25">
      <c r="V19006" s="280"/>
      <c r="Y19006" s="243"/>
    </row>
    <row r="19007" spans="22:25" x14ac:dyDescent="0.25">
      <c r="V19007" s="280"/>
      <c r="Y19007" s="243"/>
    </row>
    <row r="19008" spans="22:25" x14ac:dyDescent="0.25">
      <c r="V19008" s="280"/>
      <c r="Y19008" s="243"/>
    </row>
    <row r="19009" spans="22:25" x14ac:dyDescent="0.25">
      <c r="V19009" s="280"/>
      <c r="Y19009" s="243"/>
    </row>
    <row r="19010" spans="22:25" x14ac:dyDescent="0.25">
      <c r="V19010" s="280"/>
      <c r="Y19010" s="243"/>
    </row>
    <row r="19011" spans="22:25" x14ac:dyDescent="0.25">
      <c r="V19011" s="280"/>
      <c r="Y19011" s="243"/>
    </row>
    <row r="19012" spans="22:25" x14ac:dyDescent="0.25">
      <c r="V19012" s="280"/>
      <c r="Y19012" s="243"/>
    </row>
    <row r="19013" spans="22:25" x14ac:dyDescent="0.25">
      <c r="V19013" s="280"/>
      <c r="Y19013" s="243"/>
    </row>
    <row r="19014" spans="22:25" x14ac:dyDescent="0.25">
      <c r="V19014" s="280"/>
      <c r="Y19014" s="243"/>
    </row>
    <row r="19015" spans="22:25" x14ac:dyDescent="0.25">
      <c r="V19015" s="280"/>
      <c r="Y19015" s="243"/>
    </row>
    <row r="19016" spans="22:25" x14ac:dyDescent="0.25">
      <c r="V19016" s="280"/>
      <c r="Y19016" s="243"/>
    </row>
    <row r="19017" spans="22:25" x14ac:dyDescent="0.25">
      <c r="V19017" s="280"/>
      <c r="Y19017" s="243"/>
    </row>
    <row r="19018" spans="22:25" x14ac:dyDescent="0.25">
      <c r="V19018" s="280"/>
      <c r="Y19018" s="243"/>
    </row>
    <row r="19019" spans="22:25" x14ac:dyDescent="0.25">
      <c r="V19019" s="280"/>
      <c r="Y19019" s="243"/>
    </row>
    <row r="19020" spans="22:25" x14ac:dyDescent="0.25">
      <c r="V19020" s="280"/>
      <c r="Y19020" s="243"/>
    </row>
    <row r="19021" spans="22:25" x14ac:dyDescent="0.25">
      <c r="V19021" s="280"/>
      <c r="Y19021" s="243"/>
    </row>
    <row r="19022" spans="22:25" x14ac:dyDescent="0.25">
      <c r="V19022" s="280"/>
      <c r="Y19022" s="243"/>
    </row>
    <row r="19023" spans="22:25" x14ac:dyDescent="0.25">
      <c r="V19023" s="280"/>
      <c r="Y19023" s="243"/>
    </row>
    <row r="19024" spans="22:25" x14ac:dyDescent="0.25">
      <c r="V19024" s="280"/>
      <c r="Y19024" s="243"/>
    </row>
    <row r="19025" spans="22:25" x14ac:dyDescent="0.25">
      <c r="V19025" s="280"/>
      <c r="Y19025" s="243"/>
    </row>
    <row r="19026" spans="22:25" x14ac:dyDescent="0.25">
      <c r="V19026" s="280"/>
      <c r="Y19026" s="243"/>
    </row>
    <row r="19027" spans="22:25" x14ac:dyDescent="0.25">
      <c r="V19027" s="280"/>
      <c r="Y19027" s="243"/>
    </row>
    <row r="19028" spans="22:25" x14ac:dyDescent="0.25">
      <c r="V19028" s="280"/>
      <c r="Y19028" s="243"/>
    </row>
    <row r="19029" spans="22:25" x14ac:dyDescent="0.25">
      <c r="V19029" s="280"/>
      <c r="Y19029" s="243"/>
    </row>
    <row r="19030" spans="22:25" x14ac:dyDescent="0.25">
      <c r="V19030" s="280"/>
      <c r="Y19030" s="243"/>
    </row>
    <row r="19031" spans="22:25" x14ac:dyDescent="0.25">
      <c r="V19031" s="280"/>
      <c r="Y19031" s="243"/>
    </row>
    <row r="19032" spans="22:25" x14ac:dyDescent="0.25">
      <c r="V19032" s="280"/>
      <c r="Y19032" s="243"/>
    </row>
    <row r="19033" spans="22:25" x14ac:dyDescent="0.25">
      <c r="V19033" s="280"/>
      <c r="Y19033" s="243"/>
    </row>
    <row r="19034" spans="22:25" x14ac:dyDescent="0.25">
      <c r="V19034" s="280"/>
      <c r="Y19034" s="243"/>
    </row>
    <row r="19035" spans="22:25" x14ac:dyDescent="0.25">
      <c r="V19035" s="280"/>
      <c r="Y19035" s="243"/>
    </row>
    <row r="19036" spans="22:25" x14ac:dyDescent="0.25">
      <c r="V19036" s="280"/>
      <c r="Y19036" s="243"/>
    </row>
    <row r="19037" spans="22:25" x14ac:dyDescent="0.25">
      <c r="V19037" s="280"/>
      <c r="Y19037" s="243"/>
    </row>
    <row r="19038" spans="22:25" x14ac:dyDescent="0.25">
      <c r="V19038" s="280"/>
      <c r="Y19038" s="243"/>
    </row>
    <row r="19039" spans="22:25" x14ac:dyDescent="0.25">
      <c r="V19039" s="280"/>
      <c r="Y19039" s="243"/>
    </row>
    <row r="19040" spans="22:25" x14ac:dyDescent="0.25">
      <c r="V19040" s="280"/>
      <c r="Y19040" s="243"/>
    </row>
    <row r="19041" spans="22:25" x14ac:dyDescent="0.25">
      <c r="V19041" s="280"/>
      <c r="Y19041" s="243"/>
    </row>
    <row r="19042" spans="22:25" x14ac:dyDescent="0.25">
      <c r="V19042" s="280"/>
      <c r="Y19042" s="243"/>
    </row>
    <row r="19043" spans="22:25" x14ac:dyDescent="0.25">
      <c r="V19043" s="280"/>
      <c r="Y19043" s="243"/>
    </row>
    <row r="19044" spans="22:25" x14ac:dyDescent="0.25">
      <c r="V19044" s="280"/>
      <c r="Y19044" s="243"/>
    </row>
    <row r="19045" spans="22:25" x14ac:dyDescent="0.25">
      <c r="V19045" s="280"/>
      <c r="Y19045" s="243"/>
    </row>
    <row r="19046" spans="22:25" x14ac:dyDescent="0.25">
      <c r="V19046" s="280"/>
      <c r="Y19046" s="243"/>
    </row>
    <row r="19047" spans="22:25" x14ac:dyDescent="0.25">
      <c r="V19047" s="280"/>
      <c r="Y19047" s="243"/>
    </row>
    <row r="19048" spans="22:25" x14ac:dyDescent="0.25">
      <c r="V19048" s="280"/>
      <c r="Y19048" s="243"/>
    </row>
    <row r="19049" spans="22:25" x14ac:dyDescent="0.25">
      <c r="V19049" s="280"/>
      <c r="Y19049" s="243"/>
    </row>
    <row r="19050" spans="22:25" x14ac:dyDescent="0.25">
      <c r="V19050" s="280"/>
      <c r="Y19050" s="243"/>
    </row>
    <row r="19051" spans="22:25" x14ac:dyDescent="0.25">
      <c r="V19051" s="280"/>
      <c r="Y19051" s="243"/>
    </row>
    <row r="19052" spans="22:25" x14ac:dyDescent="0.25">
      <c r="V19052" s="280"/>
      <c r="Y19052" s="243"/>
    </row>
    <row r="19053" spans="22:25" x14ac:dyDescent="0.25">
      <c r="V19053" s="280"/>
      <c r="Y19053" s="243"/>
    </row>
    <row r="19054" spans="22:25" x14ac:dyDescent="0.25">
      <c r="V19054" s="280"/>
      <c r="Y19054" s="243"/>
    </row>
    <row r="19055" spans="22:25" x14ac:dyDescent="0.25">
      <c r="V19055" s="280"/>
      <c r="Y19055" s="243"/>
    </row>
    <row r="19056" spans="22:25" x14ac:dyDescent="0.25">
      <c r="V19056" s="280"/>
      <c r="Y19056" s="243"/>
    </row>
    <row r="19057" spans="22:25" x14ac:dyDescent="0.25">
      <c r="V19057" s="280"/>
      <c r="Y19057" s="243"/>
    </row>
    <row r="19058" spans="22:25" x14ac:dyDescent="0.25">
      <c r="V19058" s="280"/>
      <c r="Y19058" s="243"/>
    </row>
    <row r="19059" spans="22:25" x14ac:dyDescent="0.25">
      <c r="V19059" s="280"/>
      <c r="Y19059" s="243"/>
    </row>
    <row r="19060" spans="22:25" x14ac:dyDescent="0.25">
      <c r="V19060" s="280"/>
      <c r="Y19060" s="243"/>
    </row>
    <row r="19061" spans="22:25" x14ac:dyDescent="0.25">
      <c r="V19061" s="280"/>
      <c r="Y19061" s="243"/>
    </row>
    <row r="19062" spans="22:25" x14ac:dyDescent="0.25">
      <c r="V19062" s="280"/>
      <c r="Y19062" s="243"/>
    </row>
    <row r="19063" spans="22:25" x14ac:dyDescent="0.25">
      <c r="V19063" s="280"/>
      <c r="Y19063" s="243"/>
    </row>
    <row r="19064" spans="22:25" x14ac:dyDescent="0.25">
      <c r="V19064" s="280"/>
      <c r="Y19064" s="243"/>
    </row>
    <row r="19065" spans="22:25" x14ac:dyDescent="0.25">
      <c r="V19065" s="280"/>
      <c r="Y19065" s="243"/>
    </row>
    <row r="19066" spans="22:25" x14ac:dyDescent="0.25">
      <c r="V19066" s="280"/>
      <c r="Y19066" s="243"/>
    </row>
    <row r="19067" spans="22:25" x14ac:dyDescent="0.25">
      <c r="V19067" s="280"/>
      <c r="Y19067" s="243"/>
    </row>
    <row r="19068" spans="22:25" x14ac:dyDescent="0.25">
      <c r="V19068" s="280"/>
      <c r="Y19068" s="243"/>
    </row>
    <row r="19069" spans="22:25" x14ac:dyDescent="0.25">
      <c r="V19069" s="280"/>
      <c r="Y19069" s="243"/>
    </row>
    <row r="19070" spans="22:25" x14ac:dyDescent="0.25">
      <c r="V19070" s="280"/>
      <c r="Y19070" s="243"/>
    </row>
    <row r="19071" spans="22:25" x14ac:dyDescent="0.25">
      <c r="V19071" s="280"/>
      <c r="Y19071" s="243"/>
    </row>
    <row r="19072" spans="22:25" x14ac:dyDescent="0.25">
      <c r="V19072" s="280"/>
      <c r="Y19072" s="243"/>
    </row>
    <row r="19073" spans="22:25" x14ac:dyDescent="0.25">
      <c r="V19073" s="280"/>
      <c r="Y19073" s="243"/>
    </row>
    <row r="19074" spans="22:25" x14ac:dyDescent="0.25">
      <c r="V19074" s="280"/>
      <c r="Y19074" s="243"/>
    </row>
    <row r="19075" spans="22:25" x14ac:dyDescent="0.25">
      <c r="V19075" s="280"/>
      <c r="Y19075" s="243"/>
    </row>
    <row r="19076" spans="22:25" x14ac:dyDescent="0.25">
      <c r="V19076" s="280"/>
      <c r="Y19076" s="243"/>
    </row>
    <row r="19077" spans="22:25" x14ac:dyDescent="0.25">
      <c r="V19077" s="280"/>
      <c r="Y19077" s="243"/>
    </row>
    <row r="19078" spans="22:25" x14ac:dyDescent="0.25">
      <c r="V19078" s="280"/>
      <c r="Y19078" s="243"/>
    </row>
    <row r="19079" spans="22:25" x14ac:dyDescent="0.25">
      <c r="V19079" s="280"/>
      <c r="Y19079" s="243"/>
    </row>
    <row r="19080" spans="22:25" x14ac:dyDescent="0.25">
      <c r="V19080" s="280"/>
      <c r="Y19080" s="243"/>
    </row>
    <row r="19081" spans="22:25" x14ac:dyDescent="0.25">
      <c r="V19081" s="280"/>
      <c r="Y19081" s="243"/>
    </row>
    <row r="19082" spans="22:25" x14ac:dyDescent="0.25">
      <c r="V19082" s="280"/>
      <c r="Y19082" s="243"/>
    </row>
    <row r="19083" spans="22:25" x14ac:dyDescent="0.25">
      <c r="V19083" s="280"/>
      <c r="Y19083" s="243"/>
    </row>
    <row r="19084" spans="22:25" x14ac:dyDescent="0.25">
      <c r="V19084" s="280"/>
      <c r="Y19084" s="243"/>
    </row>
    <row r="19085" spans="22:25" x14ac:dyDescent="0.25">
      <c r="V19085" s="280"/>
      <c r="Y19085" s="243"/>
    </row>
    <row r="19086" spans="22:25" x14ac:dyDescent="0.25">
      <c r="V19086" s="280"/>
      <c r="Y19086" s="243"/>
    </row>
    <row r="19087" spans="22:25" x14ac:dyDescent="0.25">
      <c r="V19087" s="280"/>
      <c r="Y19087" s="243"/>
    </row>
    <row r="19088" spans="22:25" x14ac:dyDescent="0.25">
      <c r="V19088" s="280"/>
      <c r="Y19088" s="243"/>
    </row>
    <row r="19089" spans="22:25" x14ac:dyDescent="0.25">
      <c r="V19089" s="280"/>
      <c r="Y19089" s="243"/>
    </row>
    <row r="19090" spans="22:25" x14ac:dyDescent="0.25">
      <c r="V19090" s="280"/>
      <c r="Y19090" s="243"/>
    </row>
    <row r="19091" spans="22:25" x14ac:dyDescent="0.25">
      <c r="V19091" s="280"/>
      <c r="Y19091" s="243"/>
    </row>
    <row r="19092" spans="22:25" x14ac:dyDescent="0.25">
      <c r="V19092" s="280"/>
      <c r="Y19092" s="243"/>
    </row>
    <row r="19093" spans="22:25" x14ac:dyDescent="0.25">
      <c r="V19093" s="280"/>
      <c r="Y19093" s="243"/>
    </row>
    <row r="19094" spans="22:25" x14ac:dyDescent="0.25">
      <c r="V19094" s="280"/>
      <c r="Y19094" s="243"/>
    </row>
    <row r="19095" spans="22:25" x14ac:dyDescent="0.25">
      <c r="V19095" s="280"/>
      <c r="Y19095" s="243"/>
    </row>
    <row r="19096" spans="22:25" x14ac:dyDescent="0.25">
      <c r="V19096" s="280"/>
      <c r="Y19096" s="243"/>
    </row>
    <row r="19097" spans="22:25" x14ac:dyDescent="0.25">
      <c r="V19097" s="280"/>
      <c r="Y19097" s="243"/>
    </row>
    <row r="19098" spans="22:25" x14ac:dyDescent="0.25">
      <c r="V19098" s="280"/>
      <c r="Y19098" s="243"/>
    </row>
    <row r="19099" spans="22:25" x14ac:dyDescent="0.25">
      <c r="V19099" s="280"/>
      <c r="Y19099" s="243"/>
    </row>
    <row r="19100" spans="22:25" x14ac:dyDescent="0.25">
      <c r="V19100" s="280"/>
      <c r="Y19100" s="243"/>
    </row>
    <row r="19101" spans="22:25" x14ac:dyDescent="0.25">
      <c r="V19101" s="280"/>
      <c r="Y19101" s="243"/>
    </row>
    <row r="19102" spans="22:25" x14ac:dyDescent="0.25">
      <c r="V19102" s="280"/>
      <c r="Y19102" s="243"/>
    </row>
    <row r="19103" spans="22:25" x14ac:dyDescent="0.25">
      <c r="V19103" s="280"/>
      <c r="Y19103" s="243"/>
    </row>
    <row r="19104" spans="22:25" x14ac:dyDescent="0.25">
      <c r="V19104" s="280"/>
      <c r="Y19104" s="243"/>
    </row>
    <row r="19105" spans="22:25" x14ac:dyDescent="0.25">
      <c r="V19105" s="280"/>
      <c r="Y19105" s="243"/>
    </row>
    <row r="19106" spans="22:25" x14ac:dyDescent="0.25">
      <c r="V19106" s="280"/>
      <c r="Y19106" s="243"/>
    </row>
    <row r="19107" spans="22:25" x14ac:dyDescent="0.25">
      <c r="V19107" s="280"/>
      <c r="Y19107" s="243"/>
    </row>
    <row r="19108" spans="22:25" x14ac:dyDescent="0.25">
      <c r="V19108" s="280"/>
      <c r="Y19108" s="243"/>
    </row>
    <row r="19109" spans="22:25" x14ac:dyDescent="0.25">
      <c r="V19109" s="280"/>
      <c r="Y19109" s="243"/>
    </row>
    <row r="19110" spans="22:25" x14ac:dyDescent="0.25">
      <c r="V19110" s="280"/>
      <c r="Y19110" s="243"/>
    </row>
    <row r="19111" spans="22:25" x14ac:dyDescent="0.25">
      <c r="V19111" s="280"/>
      <c r="Y19111" s="243"/>
    </row>
    <row r="19112" spans="22:25" x14ac:dyDescent="0.25">
      <c r="V19112" s="280"/>
      <c r="Y19112" s="243"/>
    </row>
    <row r="19113" spans="22:25" x14ac:dyDescent="0.25">
      <c r="V19113" s="280"/>
      <c r="Y19113" s="243"/>
    </row>
    <row r="19114" spans="22:25" x14ac:dyDescent="0.25">
      <c r="V19114" s="280"/>
      <c r="Y19114" s="243"/>
    </row>
    <row r="19115" spans="22:25" x14ac:dyDescent="0.25">
      <c r="V19115" s="280"/>
      <c r="Y19115" s="243"/>
    </row>
    <row r="19116" spans="22:25" x14ac:dyDescent="0.25">
      <c r="V19116" s="280"/>
      <c r="Y19116" s="243"/>
    </row>
    <row r="19117" spans="22:25" x14ac:dyDescent="0.25">
      <c r="V19117" s="280"/>
      <c r="Y19117" s="243"/>
    </row>
    <row r="19118" spans="22:25" x14ac:dyDescent="0.25">
      <c r="V19118" s="280"/>
      <c r="Y19118" s="243"/>
    </row>
    <row r="19119" spans="22:25" x14ac:dyDescent="0.25">
      <c r="V19119" s="280"/>
      <c r="Y19119" s="243"/>
    </row>
    <row r="19120" spans="22:25" x14ac:dyDescent="0.25">
      <c r="V19120" s="280"/>
      <c r="Y19120" s="243"/>
    </row>
    <row r="19121" spans="22:25" x14ac:dyDescent="0.25">
      <c r="V19121" s="280"/>
      <c r="Y19121" s="243"/>
    </row>
    <row r="19122" spans="22:25" x14ac:dyDescent="0.25">
      <c r="V19122" s="280"/>
      <c r="Y19122" s="243"/>
    </row>
    <row r="19123" spans="22:25" x14ac:dyDescent="0.25">
      <c r="V19123" s="280"/>
      <c r="Y19123" s="243"/>
    </row>
    <row r="19124" spans="22:25" x14ac:dyDescent="0.25">
      <c r="V19124" s="280"/>
      <c r="Y19124" s="243"/>
    </row>
    <row r="19125" spans="22:25" x14ac:dyDescent="0.25">
      <c r="V19125" s="280"/>
      <c r="Y19125" s="243"/>
    </row>
    <row r="19126" spans="22:25" x14ac:dyDescent="0.25">
      <c r="V19126" s="280"/>
      <c r="Y19126" s="243"/>
    </row>
    <row r="19127" spans="22:25" x14ac:dyDescent="0.25">
      <c r="V19127" s="280"/>
      <c r="Y19127" s="243"/>
    </row>
    <row r="19128" spans="22:25" x14ac:dyDescent="0.25">
      <c r="V19128" s="280"/>
      <c r="Y19128" s="243"/>
    </row>
    <row r="19129" spans="22:25" x14ac:dyDescent="0.25">
      <c r="V19129" s="280"/>
      <c r="Y19129" s="243"/>
    </row>
    <row r="19130" spans="22:25" x14ac:dyDescent="0.25">
      <c r="V19130" s="280"/>
      <c r="Y19130" s="243"/>
    </row>
    <row r="19131" spans="22:25" x14ac:dyDescent="0.25">
      <c r="V19131" s="280"/>
      <c r="Y19131" s="243"/>
    </row>
    <row r="19132" spans="22:25" x14ac:dyDescent="0.25">
      <c r="V19132" s="280"/>
      <c r="Y19132" s="243"/>
    </row>
    <row r="19133" spans="22:25" x14ac:dyDescent="0.25">
      <c r="V19133" s="280"/>
      <c r="Y19133" s="243"/>
    </row>
    <row r="19134" spans="22:25" x14ac:dyDescent="0.25">
      <c r="V19134" s="280"/>
      <c r="Y19134" s="243"/>
    </row>
    <row r="19135" spans="22:25" x14ac:dyDescent="0.25">
      <c r="V19135" s="280"/>
      <c r="Y19135" s="243"/>
    </row>
    <row r="19136" spans="22:25" x14ac:dyDescent="0.25">
      <c r="V19136" s="280"/>
      <c r="Y19136" s="243"/>
    </row>
    <row r="19137" spans="22:25" x14ac:dyDescent="0.25">
      <c r="V19137" s="280"/>
      <c r="Y19137" s="243"/>
    </row>
    <row r="19138" spans="22:25" x14ac:dyDescent="0.25">
      <c r="V19138" s="280"/>
      <c r="Y19138" s="243"/>
    </row>
    <row r="19139" spans="22:25" x14ac:dyDescent="0.25">
      <c r="V19139" s="280"/>
      <c r="Y19139" s="243"/>
    </row>
    <row r="19140" spans="22:25" x14ac:dyDescent="0.25">
      <c r="V19140" s="280"/>
      <c r="Y19140" s="243"/>
    </row>
    <row r="19141" spans="22:25" x14ac:dyDescent="0.25">
      <c r="V19141" s="280"/>
      <c r="Y19141" s="243"/>
    </row>
    <row r="19142" spans="22:25" x14ac:dyDescent="0.25">
      <c r="V19142" s="280"/>
      <c r="Y19142" s="243"/>
    </row>
    <row r="19143" spans="22:25" x14ac:dyDescent="0.25">
      <c r="V19143" s="280"/>
      <c r="Y19143" s="243"/>
    </row>
    <row r="19144" spans="22:25" x14ac:dyDescent="0.25">
      <c r="V19144" s="280"/>
      <c r="Y19144" s="243"/>
    </row>
    <row r="19145" spans="22:25" x14ac:dyDescent="0.25">
      <c r="V19145" s="280"/>
      <c r="Y19145" s="243"/>
    </row>
    <row r="19146" spans="22:25" x14ac:dyDescent="0.25">
      <c r="V19146" s="280"/>
      <c r="Y19146" s="243"/>
    </row>
    <row r="19147" spans="22:25" x14ac:dyDescent="0.25">
      <c r="V19147" s="280"/>
      <c r="Y19147" s="243"/>
    </row>
    <row r="19148" spans="22:25" x14ac:dyDescent="0.25">
      <c r="V19148" s="280"/>
      <c r="Y19148" s="243"/>
    </row>
    <row r="19149" spans="22:25" x14ac:dyDescent="0.25">
      <c r="V19149" s="280"/>
      <c r="Y19149" s="243"/>
    </row>
    <row r="19150" spans="22:25" x14ac:dyDescent="0.25">
      <c r="V19150" s="280"/>
      <c r="Y19150" s="243"/>
    </row>
    <row r="19151" spans="22:25" x14ac:dyDescent="0.25">
      <c r="V19151" s="280"/>
      <c r="Y19151" s="243"/>
    </row>
    <row r="19152" spans="22:25" x14ac:dyDescent="0.25">
      <c r="V19152" s="280"/>
      <c r="Y19152" s="243"/>
    </row>
    <row r="19153" spans="22:25" x14ac:dyDescent="0.25">
      <c r="V19153" s="280"/>
      <c r="Y19153" s="243"/>
    </row>
    <row r="19154" spans="22:25" x14ac:dyDescent="0.25">
      <c r="V19154" s="280"/>
      <c r="Y19154" s="243"/>
    </row>
    <row r="19155" spans="22:25" x14ac:dyDescent="0.25">
      <c r="V19155" s="280"/>
      <c r="Y19155" s="243"/>
    </row>
    <row r="19156" spans="22:25" x14ac:dyDescent="0.25">
      <c r="V19156" s="280"/>
      <c r="Y19156" s="243"/>
    </row>
    <row r="19157" spans="22:25" x14ac:dyDescent="0.25">
      <c r="V19157" s="280"/>
      <c r="Y19157" s="243"/>
    </row>
    <row r="19158" spans="22:25" x14ac:dyDescent="0.25">
      <c r="V19158" s="280"/>
      <c r="Y19158" s="243"/>
    </row>
    <row r="19159" spans="22:25" x14ac:dyDescent="0.25">
      <c r="V19159" s="280"/>
      <c r="Y19159" s="243"/>
    </row>
    <row r="19160" spans="22:25" x14ac:dyDescent="0.25">
      <c r="V19160" s="280"/>
      <c r="Y19160" s="243"/>
    </row>
    <row r="19161" spans="22:25" x14ac:dyDescent="0.25">
      <c r="V19161" s="280"/>
      <c r="Y19161" s="243"/>
    </row>
    <row r="19162" spans="22:25" x14ac:dyDescent="0.25">
      <c r="V19162" s="280"/>
      <c r="Y19162" s="243"/>
    </row>
    <row r="19163" spans="22:25" x14ac:dyDescent="0.25">
      <c r="V19163" s="280"/>
      <c r="Y19163" s="243"/>
    </row>
    <row r="19164" spans="22:25" x14ac:dyDescent="0.25">
      <c r="V19164" s="280"/>
      <c r="Y19164" s="243"/>
    </row>
    <row r="19165" spans="22:25" x14ac:dyDescent="0.25">
      <c r="V19165" s="280"/>
      <c r="Y19165" s="243"/>
    </row>
    <row r="19166" spans="22:25" x14ac:dyDescent="0.25">
      <c r="V19166" s="280"/>
      <c r="Y19166" s="243"/>
    </row>
    <row r="19167" spans="22:25" x14ac:dyDescent="0.25">
      <c r="V19167" s="280"/>
      <c r="Y19167" s="243"/>
    </row>
    <row r="19168" spans="22:25" x14ac:dyDescent="0.25">
      <c r="V19168" s="280"/>
      <c r="Y19168" s="243"/>
    </row>
    <row r="19169" spans="22:25" x14ac:dyDescent="0.25">
      <c r="V19169" s="280"/>
      <c r="Y19169" s="243"/>
    </row>
    <row r="19170" spans="22:25" x14ac:dyDescent="0.25">
      <c r="V19170" s="280"/>
      <c r="Y19170" s="243"/>
    </row>
    <row r="19171" spans="22:25" x14ac:dyDescent="0.25">
      <c r="V19171" s="280"/>
      <c r="Y19171" s="243"/>
    </row>
    <row r="19172" spans="22:25" x14ac:dyDescent="0.25">
      <c r="V19172" s="280"/>
      <c r="Y19172" s="243"/>
    </row>
    <row r="19173" spans="22:25" x14ac:dyDescent="0.25">
      <c r="V19173" s="280"/>
      <c r="Y19173" s="243"/>
    </row>
    <row r="19174" spans="22:25" x14ac:dyDescent="0.25">
      <c r="V19174" s="280"/>
      <c r="Y19174" s="243"/>
    </row>
    <row r="19175" spans="22:25" x14ac:dyDescent="0.25">
      <c r="V19175" s="280"/>
      <c r="Y19175" s="243"/>
    </row>
    <row r="19176" spans="22:25" x14ac:dyDescent="0.25">
      <c r="V19176" s="280"/>
      <c r="Y19176" s="243"/>
    </row>
    <row r="19177" spans="22:25" x14ac:dyDescent="0.25">
      <c r="V19177" s="280"/>
      <c r="Y19177" s="243"/>
    </row>
    <row r="19178" spans="22:25" x14ac:dyDescent="0.25">
      <c r="V19178" s="280"/>
      <c r="Y19178" s="243"/>
    </row>
    <row r="19179" spans="22:25" x14ac:dyDescent="0.25">
      <c r="V19179" s="280"/>
      <c r="Y19179" s="243"/>
    </row>
    <row r="19180" spans="22:25" x14ac:dyDescent="0.25">
      <c r="V19180" s="280"/>
      <c r="Y19180" s="243"/>
    </row>
    <row r="19181" spans="22:25" x14ac:dyDescent="0.25">
      <c r="V19181" s="280"/>
      <c r="Y19181" s="243"/>
    </row>
    <row r="19182" spans="22:25" x14ac:dyDescent="0.25">
      <c r="V19182" s="280"/>
      <c r="Y19182" s="243"/>
    </row>
    <row r="19183" spans="22:25" x14ac:dyDescent="0.25">
      <c r="V19183" s="280"/>
      <c r="Y19183" s="243"/>
    </row>
    <row r="19184" spans="22:25" x14ac:dyDescent="0.25">
      <c r="V19184" s="280"/>
      <c r="Y19184" s="243"/>
    </row>
    <row r="19185" spans="22:25" x14ac:dyDescent="0.25">
      <c r="V19185" s="280"/>
      <c r="Y19185" s="243"/>
    </row>
    <row r="19186" spans="22:25" x14ac:dyDescent="0.25">
      <c r="V19186" s="280"/>
      <c r="Y19186" s="243"/>
    </row>
    <row r="19187" spans="22:25" x14ac:dyDescent="0.25">
      <c r="V19187" s="280"/>
      <c r="Y19187" s="243"/>
    </row>
    <row r="19188" spans="22:25" x14ac:dyDescent="0.25">
      <c r="V19188" s="280"/>
      <c r="Y19188" s="243"/>
    </row>
    <row r="19189" spans="22:25" x14ac:dyDescent="0.25">
      <c r="V19189" s="280"/>
      <c r="Y19189" s="243"/>
    </row>
    <row r="19190" spans="22:25" x14ac:dyDescent="0.25">
      <c r="V19190" s="280"/>
      <c r="Y19190" s="243"/>
    </row>
    <row r="19191" spans="22:25" x14ac:dyDescent="0.25">
      <c r="V19191" s="280"/>
      <c r="Y19191" s="243"/>
    </row>
    <row r="19192" spans="22:25" x14ac:dyDescent="0.25">
      <c r="V19192" s="280"/>
      <c r="Y19192" s="243"/>
    </row>
    <row r="19193" spans="22:25" x14ac:dyDescent="0.25">
      <c r="V19193" s="280"/>
      <c r="Y19193" s="243"/>
    </row>
    <row r="19194" spans="22:25" x14ac:dyDescent="0.25">
      <c r="V19194" s="280"/>
      <c r="Y19194" s="243"/>
    </row>
    <row r="19195" spans="22:25" x14ac:dyDescent="0.25">
      <c r="V19195" s="280"/>
      <c r="Y19195" s="243"/>
    </row>
    <row r="19196" spans="22:25" x14ac:dyDescent="0.25">
      <c r="V19196" s="280"/>
      <c r="Y19196" s="243"/>
    </row>
    <row r="19197" spans="22:25" x14ac:dyDescent="0.25">
      <c r="V19197" s="280"/>
      <c r="Y19197" s="243"/>
    </row>
    <row r="19198" spans="22:25" x14ac:dyDescent="0.25">
      <c r="V19198" s="280"/>
      <c r="Y19198" s="243"/>
    </row>
    <row r="19199" spans="22:25" x14ac:dyDescent="0.25">
      <c r="V19199" s="280"/>
      <c r="Y19199" s="243"/>
    </row>
    <row r="19200" spans="22:25" x14ac:dyDescent="0.25">
      <c r="V19200" s="280"/>
      <c r="Y19200" s="243"/>
    </row>
    <row r="19201" spans="22:25" x14ac:dyDescent="0.25">
      <c r="V19201" s="280"/>
      <c r="Y19201" s="243"/>
    </row>
    <row r="19202" spans="22:25" x14ac:dyDescent="0.25">
      <c r="V19202" s="280"/>
      <c r="Y19202" s="243"/>
    </row>
    <row r="19203" spans="22:25" x14ac:dyDescent="0.25">
      <c r="V19203" s="280"/>
      <c r="Y19203" s="243"/>
    </row>
    <row r="19204" spans="22:25" x14ac:dyDescent="0.25">
      <c r="V19204" s="280"/>
      <c r="Y19204" s="243"/>
    </row>
    <row r="19205" spans="22:25" x14ac:dyDescent="0.25">
      <c r="V19205" s="280"/>
      <c r="Y19205" s="243"/>
    </row>
    <row r="19206" spans="22:25" x14ac:dyDescent="0.25">
      <c r="V19206" s="280"/>
      <c r="Y19206" s="243"/>
    </row>
    <row r="19207" spans="22:25" x14ac:dyDescent="0.25">
      <c r="V19207" s="280"/>
      <c r="Y19207" s="243"/>
    </row>
    <row r="19208" spans="22:25" x14ac:dyDescent="0.25">
      <c r="V19208" s="280"/>
      <c r="Y19208" s="243"/>
    </row>
    <row r="19209" spans="22:25" x14ac:dyDescent="0.25">
      <c r="V19209" s="280"/>
      <c r="Y19209" s="243"/>
    </row>
    <row r="19210" spans="22:25" x14ac:dyDescent="0.25">
      <c r="V19210" s="280"/>
      <c r="Y19210" s="243"/>
    </row>
    <row r="19211" spans="22:25" x14ac:dyDescent="0.25">
      <c r="V19211" s="280"/>
      <c r="Y19211" s="243"/>
    </row>
    <row r="19212" spans="22:25" x14ac:dyDescent="0.25">
      <c r="V19212" s="280"/>
      <c r="Y19212" s="243"/>
    </row>
    <row r="19213" spans="22:25" x14ac:dyDescent="0.25">
      <c r="V19213" s="280"/>
      <c r="Y19213" s="243"/>
    </row>
    <row r="19214" spans="22:25" x14ac:dyDescent="0.25">
      <c r="V19214" s="280"/>
      <c r="Y19214" s="243"/>
    </row>
    <row r="19215" spans="22:25" x14ac:dyDescent="0.25">
      <c r="V19215" s="280"/>
      <c r="Y19215" s="243"/>
    </row>
    <row r="19216" spans="22:25" x14ac:dyDescent="0.25">
      <c r="V19216" s="280"/>
      <c r="Y19216" s="243"/>
    </row>
    <row r="19217" spans="22:25" x14ac:dyDescent="0.25">
      <c r="V19217" s="280"/>
      <c r="Y19217" s="243"/>
    </row>
    <row r="19218" spans="22:25" x14ac:dyDescent="0.25">
      <c r="V19218" s="280"/>
      <c r="Y19218" s="243"/>
    </row>
    <row r="19219" spans="22:25" x14ac:dyDescent="0.25">
      <c r="V19219" s="280"/>
      <c r="Y19219" s="243"/>
    </row>
    <row r="19220" spans="22:25" x14ac:dyDescent="0.25">
      <c r="V19220" s="280"/>
      <c r="Y19220" s="243"/>
    </row>
    <row r="19221" spans="22:25" x14ac:dyDescent="0.25">
      <c r="V19221" s="280"/>
      <c r="Y19221" s="243"/>
    </row>
    <row r="19222" spans="22:25" x14ac:dyDescent="0.25">
      <c r="V19222" s="280"/>
      <c r="Y19222" s="243"/>
    </row>
    <row r="19223" spans="22:25" x14ac:dyDescent="0.25">
      <c r="V19223" s="280"/>
      <c r="Y19223" s="243"/>
    </row>
    <row r="19224" spans="22:25" x14ac:dyDescent="0.25">
      <c r="V19224" s="280"/>
      <c r="Y19224" s="243"/>
    </row>
    <row r="19225" spans="22:25" x14ac:dyDescent="0.25">
      <c r="V19225" s="280"/>
      <c r="Y19225" s="243"/>
    </row>
    <row r="19226" spans="22:25" x14ac:dyDescent="0.25">
      <c r="V19226" s="280"/>
      <c r="Y19226" s="243"/>
    </row>
    <row r="19227" spans="22:25" x14ac:dyDescent="0.25">
      <c r="V19227" s="280"/>
      <c r="Y19227" s="243"/>
    </row>
    <row r="19228" spans="22:25" x14ac:dyDescent="0.25">
      <c r="V19228" s="280"/>
      <c r="Y19228" s="243"/>
    </row>
    <row r="19229" spans="22:25" x14ac:dyDescent="0.25">
      <c r="V19229" s="280"/>
      <c r="Y19229" s="243"/>
    </row>
    <row r="19230" spans="22:25" x14ac:dyDescent="0.25">
      <c r="V19230" s="280"/>
      <c r="Y19230" s="243"/>
    </row>
    <row r="19231" spans="22:25" x14ac:dyDescent="0.25">
      <c r="V19231" s="280"/>
      <c r="Y19231" s="243"/>
    </row>
    <row r="19232" spans="22:25" x14ac:dyDescent="0.25">
      <c r="V19232" s="280"/>
      <c r="Y19232" s="243"/>
    </row>
    <row r="19233" spans="22:25" x14ac:dyDescent="0.25">
      <c r="V19233" s="280"/>
      <c r="Y19233" s="243"/>
    </row>
    <row r="19234" spans="22:25" x14ac:dyDescent="0.25">
      <c r="V19234" s="280"/>
      <c r="Y19234" s="243"/>
    </row>
    <row r="19235" spans="22:25" x14ac:dyDescent="0.25">
      <c r="V19235" s="280"/>
      <c r="Y19235" s="243"/>
    </row>
    <row r="19236" spans="22:25" x14ac:dyDescent="0.25">
      <c r="V19236" s="280"/>
      <c r="Y19236" s="243"/>
    </row>
    <row r="19237" spans="22:25" x14ac:dyDescent="0.25">
      <c r="V19237" s="280"/>
      <c r="Y19237" s="243"/>
    </row>
    <row r="19238" spans="22:25" x14ac:dyDescent="0.25">
      <c r="V19238" s="280"/>
      <c r="Y19238" s="243"/>
    </row>
    <row r="19239" spans="22:25" x14ac:dyDescent="0.25">
      <c r="V19239" s="280"/>
      <c r="Y19239" s="243"/>
    </row>
    <row r="19240" spans="22:25" x14ac:dyDescent="0.25">
      <c r="V19240" s="280"/>
      <c r="Y19240" s="243"/>
    </row>
    <row r="19241" spans="22:25" x14ac:dyDescent="0.25">
      <c r="V19241" s="280"/>
      <c r="Y19241" s="243"/>
    </row>
    <row r="19242" spans="22:25" x14ac:dyDescent="0.25">
      <c r="V19242" s="280"/>
      <c r="Y19242" s="243"/>
    </row>
    <row r="19243" spans="22:25" x14ac:dyDescent="0.25">
      <c r="V19243" s="280"/>
      <c r="Y19243" s="243"/>
    </row>
    <row r="19244" spans="22:25" x14ac:dyDescent="0.25">
      <c r="V19244" s="280"/>
      <c r="Y19244" s="243"/>
    </row>
    <row r="19245" spans="22:25" x14ac:dyDescent="0.25">
      <c r="V19245" s="280"/>
      <c r="Y19245" s="243"/>
    </row>
    <row r="19246" spans="22:25" x14ac:dyDescent="0.25">
      <c r="V19246" s="280"/>
      <c r="Y19246" s="243"/>
    </row>
    <row r="19247" spans="22:25" x14ac:dyDescent="0.25">
      <c r="V19247" s="280"/>
      <c r="Y19247" s="243"/>
    </row>
    <row r="19248" spans="22:25" x14ac:dyDescent="0.25">
      <c r="V19248" s="280"/>
      <c r="Y19248" s="243"/>
    </row>
    <row r="19249" spans="22:25" x14ac:dyDescent="0.25">
      <c r="V19249" s="280"/>
      <c r="Y19249" s="243"/>
    </row>
    <row r="19250" spans="22:25" x14ac:dyDescent="0.25">
      <c r="V19250" s="280"/>
      <c r="Y19250" s="243"/>
    </row>
    <row r="19251" spans="22:25" x14ac:dyDescent="0.25">
      <c r="V19251" s="280"/>
      <c r="Y19251" s="243"/>
    </row>
    <row r="19252" spans="22:25" x14ac:dyDescent="0.25">
      <c r="V19252" s="280"/>
      <c r="Y19252" s="243"/>
    </row>
    <row r="19253" spans="22:25" x14ac:dyDescent="0.25">
      <c r="V19253" s="280"/>
      <c r="Y19253" s="243"/>
    </row>
    <row r="19254" spans="22:25" x14ac:dyDescent="0.25">
      <c r="V19254" s="280"/>
      <c r="Y19254" s="243"/>
    </row>
    <row r="19255" spans="22:25" x14ac:dyDescent="0.25">
      <c r="V19255" s="280"/>
      <c r="Y19255" s="243"/>
    </row>
    <row r="19256" spans="22:25" x14ac:dyDescent="0.25">
      <c r="V19256" s="280"/>
      <c r="Y19256" s="243"/>
    </row>
    <row r="19257" spans="22:25" x14ac:dyDescent="0.25">
      <c r="V19257" s="280"/>
      <c r="Y19257" s="243"/>
    </row>
    <row r="19258" spans="22:25" x14ac:dyDescent="0.25">
      <c r="V19258" s="280"/>
      <c r="Y19258" s="243"/>
    </row>
    <row r="19259" spans="22:25" x14ac:dyDescent="0.25">
      <c r="V19259" s="280"/>
      <c r="Y19259" s="243"/>
    </row>
    <row r="19260" spans="22:25" x14ac:dyDescent="0.25">
      <c r="V19260" s="280"/>
      <c r="Y19260" s="243"/>
    </row>
    <row r="19261" spans="22:25" x14ac:dyDescent="0.25">
      <c r="V19261" s="280"/>
      <c r="Y19261" s="243"/>
    </row>
    <row r="19262" spans="22:25" x14ac:dyDescent="0.25">
      <c r="V19262" s="280"/>
      <c r="Y19262" s="243"/>
    </row>
    <row r="19263" spans="22:25" x14ac:dyDescent="0.25">
      <c r="V19263" s="280"/>
      <c r="Y19263" s="243"/>
    </row>
    <row r="19264" spans="22:25" x14ac:dyDescent="0.25">
      <c r="V19264" s="280"/>
      <c r="Y19264" s="243"/>
    </row>
    <row r="19265" spans="22:25" x14ac:dyDescent="0.25">
      <c r="V19265" s="280"/>
      <c r="Y19265" s="243"/>
    </row>
    <row r="19266" spans="22:25" x14ac:dyDescent="0.25">
      <c r="V19266" s="280"/>
      <c r="Y19266" s="243"/>
    </row>
    <row r="19267" spans="22:25" x14ac:dyDescent="0.25">
      <c r="V19267" s="280"/>
      <c r="Y19267" s="243"/>
    </row>
    <row r="19268" spans="22:25" x14ac:dyDescent="0.25">
      <c r="V19268" s="280"/>
      <c r="Y19268" s="243"/>
    </row>
    <row r="19269" spans="22:25" x14ac:dyDescent="0.25">
      <c r="V19269" s="280"/>
      <c r="Y19269" s="243"/>
    </row>
    <row r="19270" spans="22:25" x14ac:dyDescent="0.25">
      <c r="V19270" s="280"/>
      <c r="Y19270" s="243"/>
    </row>
    <row r="19271" spans="22:25" x14ac:dyDescent="0.25">
      <c r="V19271" s="280"/>
      <c r="Y19271" s="243"/>
    </row>
    <row r="19272" spans="22:25" x14ac:dyDescent="0.25">
      <c r="V19272" s="280"/>
      <c r="Y19272" s="243"/>
    </row>
    <row r="19273" spans="22:25" x14ac:dyDescent="0.25">
      <c r="V19273" s="280"/>
      <c r="Y19273" s="243"/>
    </row>
    <row r="19274" spans="22:25" x14ac:dyDescent="0.25">
      <c r="V19274" s="280"/>
      <c r="Y19274" s="243"/>
    </row>
    <row r="19275" spans="22:25" x14ac:dyDescent="0.25">
      <c r="V19275" s="280"/>
      <c r="Y19275" s="243"/>
    </row>
    <row r="19276" spans="22:25" x14ac:dyDescent="0.25">
      <c r="V19276" s="280"/>
      <c r="Y19276" s="243"/>
    </row>
    <row r="19277" spans="22:25" x14ac:dyDescent="0.25">
      <c r="V19277" s="280"/>
      <c r="Y19277" s="243"/>
    </row>
    <row r="19278" spans="22:25" x14ac:dyDescent="0.25">
      <c r="V19278" s="280"/>
      <c r="Y19278" s="243"/>
    </row>
    <row r="19279" spans="22:25" x14ac:dyDescent="0.25">
      <c r="V19279" s="280"/>
      <c r="Y19279" s="243"/>
    </row>
    <row r="19280" spans="22:25" x14ac:dyDescent="0.25">
      <c r="V19280" s="280"/>
      <c r="Y19280" s="243"/>
    </row>
    <row r="19281" spans="22:25" x14ac:dyDescent="0.25">
      <c r="V19281" s="280"/>
      <c r="Y19281" s="243"/>
    </row>
    <row r="19282" spans="22:25" x14ac:dyDescent="0.25">
      <c r="V19282" s="280"/>
      <c r="Y19282" s="243"/>
    </row>
    <row r="19283" spans="22:25" x14ac:dyDescent="0.25">
      <c r="V19283" s="280"/>
      <c r="Y19283" s="243"/>
    </row>
    <row r="19284" spans="22:25" x14ac:dyDescent="0.25">
      <c r="V19284" s="280"/>
      <c r="Y19284" s="243"/>
    </row>
    <row r="19285" spans="22:25" x14ac:dyDescent="0.25">
      <c r="V19285" s="280"/>
      <c r="Y19285" s="243"/>
    </row>
    <row r="19286" spans="22:25" x14ac:dyDescent="0.25">
      <c r="V19286" s="280"/>
      <c r="Y19286" s="243"/>
    </row>
    <row r="19287" spans="22:25" x14ac:dyDescent="0.25">
      <c r="V19287" s="280"/>
      <c r="Y19287" s="243"/>
    </row>
    <row r="19288" spans="22:25" x14ac:dyDescent="0.25">
      <c r="V19288" s="280"/>
      <c r="Y19288" s="243"/>
    </row>
    <row r="19289" spans="22:25" x14ac:dyDescent="0.25">
      <c r="V19289" s="280"/>
      <c r="Y19289" s="243"/>
    </row>
    <row r="19290" spans="22:25" x14ac:dyDescent="0.25">
      <c r="V19290" s="280"/>
      <c r="Y19290" s="243"/>
    </row>
    <row r="19291" spans="22:25" x14ac:dyDescent="0.25">
      <c r="V19291" s="280"/>
      <c r="Y19291" s="243"/>
    </row>
    <row r="19292" spans="22:25" x14ac:dyDescent="0.25">
      <c r="V19292" s="280"/>
      <c r="Y19292" s="243"/>
    </row>
    <row r="19293" spans="22:25" x14ac:dyDescent="0.25">
      <c r="V19293" s="280"/>
      <c r="Y19293" s="243"/>
    </row>
    <row r="19294" spans="22:25" x14ac:dyDescent="0.25">
      <c r="V19294" s="280"/>
      <c r="Y19294" s="243"/>
    </row>
    <row r="19295" spans="22:25" x14ac:dyDescent="0.25">
      <c r="V19295" s="280"/>
      <c r="Y19295" s="243"/>
    </row>
    <row r="19296" spans="22:25" x14ac:dyDescent="0.25">
      <c r="V19296" s="280"/>
      <c r="Y19296" s="243"/>
    </row>
    <row r="19297" spans="22:25" x14ac:dyDescent="0.25">
      <c r="V19297" s="280"/>
      <c r="Y19297" s="243"/>
    </row>
    <row r="19298" spans="22:25" x14ac:dyDescent="0.25">
      <c r="V19298" s="280"/>
      <c r="Y19298" s="243"/>
    </row>
    <row r="19299" spans="22:25" x14ac:dyDescent="0.25">
      <c r="V19299" s="280"/>
      <c r="Y19299" s="243"/>
    </row>
    <row r="19300" spans="22:25" x14ac:dyDescent="0.25">
      <c r="V19300" s="280"/>
      <c r="Y19300" s="243"/>
    </row>
    <row r="19301" spans="22:25" x14ac:dyDescent="0.25">
      <c r="V19301" s="280"/>
      <c r="Y19301" s="243"/>
    </row>
    <row r="19302" spans="22:25" x14ac:dyDescent="0.25">
      <c r="V19302" s="280"/>
      <c r="Y19302" s="243"/>
    </row>
    <row r="19303" spans="22:25" x14ac:dyDescent="0.25">
      <c r="V19303" s="280"/>
      <c r="Y19303" s="243"/>
    </row>
    <row r="19304" spans="22:25" x14ac:dyDescent="0.25">
      <c r="V19304" s="280"/>
      <c r="Y19304" s="243"/>
    </row>
    <row r="19305" spans="22:25" x14ac:dyDescent="0.25">
      <c r="V19305" s="280"/>
      <c r="Y19305" s="243"/>
    </row>
    <row r="19306" spans="22:25" x14ac:dyDescent="0.25">
      <c r="V19306" s="280"/>
      <c r="Y19306" s="243"/>
    </row>
    <row r="19307" spans="22:25" x14ac:dyDescent="0.25">
      <c r="V19307" s="280"/>
      <c r="Y19307" s="243"/>
    </row>
    <row r="19308" spans="22:25" x14ac:dyDescent="0.25">
      <c r="V19308" s="280"/>
      <c r="Y19308" s="243"/>
    </row>
    <row r="19309" spans="22:25" x14ac:dyDescent="0.25">
      <c r="V19309" s="280"/>
      <c r="Y19309" s="243"/>
    </row>
    <row r="19310" spans="22:25" x14ac:dyDescent="0.25">
      <c r="V19310" s="280"/>
      <c r="Y19310" s="243"/>
    </row>
    <row r="19311" spans="22:25" x14ac:dyDescent="0.25">
      <c r="V19311" s="280"/>
      <c r="Y19311" s="243"/>
    </row>
    <row r="19312" spans="22:25" x14ac:dyDescent="0.25">
      <c r="V19312" s="280"/>
      <c r="Y19312" s="243"/>
    </row>
    <row r="19313" spans="22:25" x14ac:dyDescent="0.25">
      <c r="V19313" s="280"/>
      <c r="Y19313" s="243"/>
    </row>
    <row r="19314" spans="22:25" x14ac:dyDescent="0.25">
      <c r="V19314" s="280"/>
      <c r="Y19314" s="243"/>
    </row>
    <row r="19315" spans="22:25" x14ac:dyDescent="0.25">
      <c r="V19315" s="280"/>
      <c r="Y19315" s="243"/>
    </row>
    <row r="19316" spans="22:25" x14ac:dyDescent="0.25">
      <c r="V19316" s="280"/>
      <c r="Y19316" s="243"/>
    </row>
    <row r="19317" spans="22:25" x14ac:dyDescent="0.25">
      <c r="V19317" s="280"/>
      <c r="Y19317" s="243"/>
    </row>
    <row r="19318" spans="22:25" x14ac:dyDescent="0.25">
      <c r="V19318" s="280"/>
      <c r="Y19318" s="243"/>
    </row>
    <row r="19319" spans="22:25" x14ac:dyDescent="0.25">
      <c r="V19319" s="280"/>
      <c r="Y19319" s="243"/>
    </row>
    <row r="19320" spans="22:25" x14ac:dyDescent="0.25">
      <c r="V19320" s="280"/>
      <c r="Y19320" s="243"/>
    </row>
    <row r="19321" spans="22:25" x14ac:dyDescent="0.25">
      <c r="V19321" s="280"/>
      <c r="Y19321" s="243"/>
    </row>
    <row r="19322" spans="22:25" x14ac:dyDescent="0.25">
      <c r="V19322" s="280"/>
      <c r="Y19322" s="243"/>
    </row>
    <row r="19323" spans="22:25" x14ac:dyDescent="0.25">
      <c r="V19323" s="280"/>
      <c r="Y19323" s="243"/>
    </row>
    <row r="19324" spans="22:25" x14ac:dyDescent="0.25">
      <c r="V19324" s="280"/>
      <c r="Y19324" s="243"/>
    </row>
    <row r="19325" spans="22:25" x14ac:dyDescent="0.25">
      <c r="V19325" s="280"/>
      <c r="Y19325" s="243"/>
    </row>
    <row r="19326" spans="22:25" x14ac:dyDescent="0.25">
      <c r="V19326" s="280"/>
      <c r="Y19326" s="243"/>
    </row>
    <row r="19327" spans="22:25" x14ac:dyDescent="0.25">
      <c r="V19327" s="280"/>
      <c r="Y19327" s="243"/>
    </row>
    <row r="19328" spans="22:25" x14ac:dyDescent="0.25">
      <c r="V19328" s="280"/>
      <c r="Y19328" s="243"/>
    </row>
    <row r="19329" spans="22:25" x14ac:dyDescent="0.25">
      <c r="V19329" s="280"/>
      <c r="Y19329" s="243"/>
    </row>
    <row r="19330" spans="22:25" x14ac:dyDescent="0.25">
      <c r="V19330" s="280"/>
      <c r="Y19330" s="243"/>
    </row>
    <row r="19331" spans="22:25" x14ac:dyDescent="0.25">
      <c r="V19331" s="280"/>
      <c r="Y19331" s="243"/>
    </row>
    <row r="19332" spans="22:25" x14ac:dyDescent="0.25">
      <c r="V19332" s="280"/>
      <c r="Y19332" s="243"/>
    </row>
    <row r="19333" spans="22:25" x14ac:dyDescent="0.25">
      <c r="V19333" s="280"/>
      <c r="Y19333" s="243"/>
    </row>
    <row r="19334" spans="22:25" x14ac:dyDescent="0.25">
      <c r="V19334" s="280"/>
      <c r="Y19334" s="243"/>
    </row>
    <row r="19335" spans="22:25" x14ac:dyDescent="0.25">
      <c r="V19335" s="280"/>
      <c r="Y19335" s="243"/>
    </row>
    <row r="19336" spans="22:25" x14ac:dyDescent="0.25">
      <c r="V19336" s="280"/>
      <c r="Y19336" s="243"/>
    </row>
    <row r="19337" spans="22:25" x14ac:dyDescent="0.25">
      <c r="V19337" s="280"/>
      <c r="Y19337" s="243"/>
    </row>
    <row r="19338" spans="22:25" x14ac:dyDescent="0.25">
      <c r="V19338" s="280"/>
      <c r="Y19338" s="243"/>
    </row>
    <row r="19339" spans="22:25" x14ac:dyDescent="0.25">
      <c r="V19339" s="280"/>
      <c r="Y19339" s="243"/>
    </row>
    <row r="19340" spans="22:25" x14ac:dyDescent="0.25">
      <c r="V19340" s="280"/>
      <c r="Y19340" s="243"/>
    </row>
    <row r="19341" spans="22:25" x14ac:dyDescent="0.25">
      <c r="V19341" s="280"/>
      <c r="Y19341" s="243"/>
    </row>
    <row r="19342" spans="22:25" x14ac:dyDescent="0.25">
      <c r="V19342" s="280"/>
      <c r="Y19342" s="243"/>
    </row>
    <row r="19343" spans="22:25" x14ac:dyDescent="0.25">
      <c r="V19343" s="280"/>
      <c r="Y19343" s="243"/>
    </row>
    <row r="19344" spans="22:25" x14ac:dyDescent="0.25">
      <c r="V19344" s="280"/>
      <c r="Y19344" s="243"/>
    </row>
    <row r="19345" spans="22:25" x14ac:dyDescent="0.25">
      <c r="V19345" s="280"/>
      <c r="Y19345" s="243"/>
    </row>
    <row r="19346" spans="22:25" x14ac:dyDescent="0.25">
      <c r="V19346" s="280"/>
      <c r="Y19346" s="243"/>
    </row>
    <row r="19347" spans="22:25" x14ac:dyDescent="0.25">
      <c r="V19347" s="280"/>
      <c r="Y19347" s="243"/>
    </row>
    <row r="19348" spans="22:25" x14ac:dyDescent="0.25">
      <c r="V19348" s="280"/>
      <c r="Y19348" s="243"/>
    </row>
    <row r="19349" spans="22:25" x14ac:dyDescent="0.25">
      <c r="V19349" s="280"/>
      <c r="Y19349" s="243"/>
    </row>
    <row r="19350" spans="22:25" x14ac:dyDescent="0.25">
      <c r="V19350" s="280"/>
      <c r="Y19350" s="243"/>
    </row>
    <row r="19351" spans="22:25" x14ac:dyDescent="0.25">
      <c r="V19351" s="280"/>
      <c r="Y19351" s="243"/>
    </row>
    <row r="19352" spans="22:25" x14ac:dyDescent="0.25">
      <c r="V19352" s="280"/>
      <c r="Y19352" s="243"/>
    </row>
    <row r="19353" spans="22:25" x14ac:dyDescent="0.25">
      <c r="V19353" s="280"/>
      <c r="Y19353" s="243"/>
    </row>
    <row r="19354" spans="22:25" x14ac:dyDescent="0.25">
      <c r="V19354" s="280"/>
      <c r="Y19354" s="243"/>
    </row>
    <row r="19355" spans="22:25" x14ac:dyDescent="0.25">
      <c r="V19355" s="280"/>
      <c r="Y19355" s="243"/>
    </row>
    <row r="19356" spans="22:25" x14ac:dyDescent="0.25">
      <c r="V19356" s="280"/>
      <c r="Y19356" s="243"/>
    </row>
    <row r="19357" spans="22:25" x14ac:dyDescent="0.25">
      <c r="V19357" s="280"/>
      <c r="Y19357" s="243"/>
    </row>
    <row r="19358" spans="22:25" x14ac:dyDescent="0.25">
      <c r="V19358" s="280"/>
      <c r="Y19358" s="243"/>
    </row>
    <row r="19359" spans="22:25" x14ac:dyDescent="0.25">
      <c r="V19359" s="280"/>
      <c r="Y19359" s="243"/>
    </row>
    <row r="19360" spans="22:25" x14ac:dyDescent="0.25">
      <c r="V19360" s="280"/>
      <c r="Y19360" s="243"/>
    </row>
    <row r="19361" spans="22:25" x14ac:dyDescent="0.25">
      <c r="V19361" s="280"/>
      <c r="Y19361" s="243"/>
    </row>
    <row r="19362" spans="22:25" x14ac:dyDescent="0.25">
      <c r="V19362" s="280"/>
      <c r="Y19362" s="243"/>
    </row>
    <row r="19363" spans="22:25" x14ac:dyDescent="0.25">
      <c r="V19363" s="280"/>
      <c r="Y19363" s="243"/>
    </row>
    <row r="19364" spans="22:25" x14ac:dyDescent="0.25">
      <c r="V19364" s="280"/>
      <c r="Y19364" s="243"/>
    </row>
    <row r="19365" spans="22:25" x14ac:dyDescent="0.25">
      <c r="V19365" s="280"/>
      <c r="Y19365" s="243"/>
    </row>
    <row r="19366" spans="22:25" x14ac:dyDescent="0.25">
      <c r="V19366" s="280"/>
      <c r="Y19366" s="243"/>
    </row>
    <row r="19367" spans="22:25" x14ac:dyDescent="0.25">
      <c r="V19367" s="280"/>
      <c r="Y19367" s="243"/>
    </row>
    <row r="19368" spans="22:25" x14ac:dyDescent="0.25">
      <c r="V19368" s="280"/>
      <c r="Y19368" s="243"/>
    </row>
    <row r="19369" spans="22:25" x14ac:dyDescent="0.25">
      <c r="V19369" s="280"/>
      <c r="Y19369" s="243"/>
    </row>
    <row r="19370" spans="22:25" x14ac:dyDescent="0.25">
      <c r="V19370" s="280"/>
      <c r="Y19370" s="243"/>
    </row>
    <row r="19371" spans="22:25" x14ac:dyDescent="0.25">
      <c r="V19371" s="280"/>
      <c r="Y19371" s="243"/>
    </row>
    <row r="19372" spans="22:25" x14ac:dyDescent="0.25">
      <c r="V19372" s="280"/>
      <c r="Y19372" s="243"/>
    </row>
    <row r="19373" spans="22:25" x14ac:dyDescent="0.25">
      <c r="V19373" s="280"/>
      <c r="Y19373" s="243"/>
    </row>
    <row r="19374" spans="22:25" x14ac:dyDescent="0.25">
      <c r="V19374" s="280"/>
      <c r="Y19374" s="243"/>
    </row>
    <row r="19375" spans="22:25" x14ac:dyDescent="0.25">
      <c r="V19375" s="280"/>
      <c r="Y19375" s="243"/>
    </row>
    <row r="19376" spans="22:25" x14ac:dyDescent="0.25">
      <c r="V19376" s="280"/>
      <c r="Y19376" s="243"/>
    </row>
    <row r="19377" spans="22:25" x14ac:dyDescent="0.25">
      <c r="V19377" s="280"/>
      <c r="Y19377" s="243"/>
    </row>
    <row r="19378" spans="22:25" x14ac:dyDescent="0.25">
      <c r="V19378" s="280"/>
      <c r="Y19378" s="243"/>
    </row>
    <row r="19379" spans="22:25" x14ac:dyDescent="0.25">
      <c r="V19379" s="280"/>
      <c r="Y19379" s="243"/>
    </row>
    <row r="19380" spans="22:25" x14ac:dyDescent="0.25">
      <c r="V19380" s="280"/>
      <c r="Y19380" s="243"/>
    </row>
    <row r="19381" spans="22:25" x14ac:dyDescent="0.25">
      <c r="V19381" s="280"/>
      <c r="Y19381" s="243"/>
    </row>
    <row r="19382" spans="22:25" x14ac:dyDescent="0.25">
      <c r="V19382" s="280"/>
      <c r="Y19382" s="243"/>
    </row>
    <row r="19383" spans="22:25" x14ac:dyDescent="0.25">
      <c r="V19383" s="280"/>
      <c r="Y19383" s="243"/>
    </row>
    <row r="19384" spans="22:25" x14ac:dyDescent="0.25">
      <c r="V19384" s="280"/>
      <c r="Y19384" s="243"/>
    </row>
    <row r="19385" spans="22:25" x14ac:dyDescent="0.25">
      <c r="V19385" s="280"/>
      <c r="Y19385" s="243"/>
    </row>
    <row r="19386" spans="22:25" x14ac:dyDescent="0.25">
      <c r="V19386" s="280"/>
      <c r="Y19386" s="243"/>
    </row>
    <row r="19387" spans="22:25" x14ac:dyDescent="0.25">
      <c r="V19387" s="280"/>
      <c r="Y19387" s="243"/>
    </row>
    <row r="19388" spans="22:25" x14ac:dyDescent="0.25">
      <c r="V19388" s="280"/>
      <c r="Y19388" s="243"/>
    </row>
    <row r="19389" spans="22:25" x14ac:dyDescent="0.25">
      <c r="V19389" s="280"/>
      <c r="Y19389" s="243"/>
    </row>
    <row r="19390" spans="22:25" x14ac:dyDescent="0.25">
      <c r="V19390" s="280"/>
      <c r="Y19390" s="243"/>
    </row>
    <row r="19391" spans="22:25" x14ac:dyDescent="0.25">
      <c r="V19391" s="280"/>
      <c r="Y19391" s="243"/>
    </row>
    <row r="19392" spans="22:25" x14ac:dyDescent="0.25">
      <c r="V19392" s="280"/>
      <c r="Y19392" s="243"/>
    </row>
    <row r="19393" spans="22:25" x14ac:dyDescent="0.25">
      <c r="V19393" s="280"/>
      <c r="Y19393" s="243"/>
    </row>
    <row r="19394" spans="22:25" x14ac:dyDescent="0.25">
      <c r="V19394" s="280"/>
      <c r="Y19394" s="243"/>
    </row>
    <row r="19395" spans="22:25" x14ac:dyDescent="0.25">
      <c r="V19395" s="280"/>
      <c r="Y19395" s="243"/>
    </row>
    <row r="19396" spans="22:25" x14ac:dyDescent="0.25">
      <c r="V19396" s="280"/>
      <c r="Y19396" s="243"/>
    </row>
    <row r="19397" spans="22:25" x14ac:dyDescent="0.25">
      <c r="V19397" s="280"/>
      <c r="Y19397" s="243"/>
    </row>
    <row r="19398" spans="22:25" x14ac:dyDescent="0.25">
      <c r="V19398" s="280"/>
      <c r="Y19398" s="243"/>
    </row>
    <row r="19399" spans="22:25" x14ac:dyDescent="0.25">
      <c r="V19399" s="280"/>
      <c r="Y19399" s="243"/>
    </row>
    <row r="19400" spans="22:25" x14ac:dyDescent="0.25">
      <c r="V19400" s="280"/>
      <c r="Y19400" s="243"/>
    </row>
    <row r="19401" spans="22:25" x14ac:dyDescent="0.25">
      <c r="V19401" s="280"/>
      <c r="Y19401" s="243"/>
    </row>
    <row r="19402" spans="22:25" x14ac:dyDescent="0.25">
      <c r="V19402" s="280"/>
      <c r="Y19402" s="243"/>
    </row>
    <row r="19403" spans="22:25" x14ac:dyDescent="0.25">
      <c r="V19403" s="280"/>
      <c r="Y19403" s="243"/>
    </row>
    <row r="19404" spans="22:25" x14ac:dyDescent="0.25">
      <c r="V19404" s="280"/>
      <c r="Y19404" s="243"/>
    </row>
    <row r="19405" spans="22:25" x14ac:dyDescent="0.25">
      <c r="V19405" s="280"/>
      <c r="Y19405" s="243"/>
    </row>
    <row r="19406" spans="22:25" x14ac:dyDescent="0.25">
      <c r="V19406" s="280"/>
      <c r="Y19406" s="243"/>
    </row>
    <row r="19407" spans="22:25" x14ac:dyDescent="0.25">
      <c r="V19407" s="280"/>
      <c r="Y19407" s="243"/>
    </row>
    <row r="19408" spans="22:25" x14ac:dyDescent="0.25">
      <c r="V19408" s="280"/>
      <c r="Y19408" s="243"/>
    </row>
    <row r="19409" spans="22:25" x14ac:dyDescent="0.25">
      <c r="V19409" s="280"/>
      <c r="Y19409" s="243"/>
    </row>
    <row r="19410" spans="22:25" x14ac:dyDescent="0.25">
      <c r="V19410" s="280"/>
      <c r="Y19410" s="243"/>
    </row>
    <row r="19411" spans="22:25" x14ac:dyDescent="0.25">
      <c r="V19411" s="280"/>
      <c r="Y19411" s="243"/>
    </row>
    <row r="19412" spans="22:25" x14ac:dyDescent="0.25">
      <c r="V19412" s="280"/>
      <c r="Y19412" s="243"/>
    </row>
    <row r="19413" spans="22:25" x14ac:dyDescent="0.25">
      <c r="V19413" s="280"/>
      <c r="Y19413" s="243"/>
    </row>
    <row r="19414" spans="22:25" x14ac:dyDescent="0.25">
      <c r="V19414" s="280"/>
      <c r="Y19414" s="243"/>
    </row>
    <row r="19415" spans="22:25" x14ac:dyDescent="0.25">
      <c r="V19415" s="280"/>
      <c r="Y19415" s="243"/>
    </row>
    <row r="19416" spans="22:25" x14ac:dyDescent="0.25">
      <c r="V19416" s="280"/>
      <c r="Y19416" s="243"/>
    </row>
    <row r="19417" spans="22:25" x14ac:dyDescent="0.25">
      <c r="V19417" s="280"/>
      <c r="Y19417" s="243"/>
    </row>
    <row r="19418" spans="22:25" x14ac:dyDescent="0.25">
      <c r="V19418" s="280"/>
      <c r="Y19418" s="243"/>
    </row>
    <row r="19419" spans="22:25" x14ac:dyDescent="0.25">
      <c r="V19419" s="280"/>
      <c r="Y19419" s="243"/>
    </row>
    <row r="19420" spans="22:25" x14ac:dyDescent="0.25">
      <c r="V19420" s="280"/>
      <c r="Y19420" s="243"/>
    </row>
    <row r="19421" spans="22:25" x14ac:dyDescent="0.25">
      <c r="V19421" s="280"/>
      <c r="Y19421" s="243"/>
    </row>
    <row r="19422" spans="22:25" x14ac:dyDescent="0.25">
      <c r="V19422" s="280"/>
      <c r="Y19422" s="243"/>
    </row>
    <row r="19423" spans="22:25" x14ac:dyDescent="0.25">
      <c r="V19423" s="280"/>
      <c r="Y19423" s="243"/>
    </row>
    <row r="19424" spans="22:25" x14ac:dyDescent="0.25">
      <c r="V19424" s="280"/>
      <c r="Y19424" s="243"/>
    </row>
    <row r="19425" spans="22:25" x14ac:dyDescent="0.25">
      <c r="V19425" s="280"/>
      <c r="Y19425" s="243"/>
    </row>
    <row r="19426" spans="22:25" x14ac:dyDescent="0.25">
      <c r="V19426" s="280"/>
      <c r="Y19426" s="243"/>
    </row>
    <row r="19427" spans="22:25" x14ac:dyDescent="0.25">
      <c r="V19427" s="280"/>
      <c r="Y19427" s="243"/>
    </row>
    <row r="19428" spans="22:25" x14ac:dyDescent="0.25">
      <c r="V19428" s="280"/>
      <c r="Y19428" s="243"/>
    </row>
    <row r="19429" spans="22:25" x14ac:dyDescent="0.25">
      <c r="V19429" s="280"/>
      <c r="Y19429" s="243"/>
    </row>
    <row r="19430" spans="22:25" x14ac:dyDescent="0.25">
      <c r="V19430" s="280"/>
      <c r="Y19430" s="243"/>
    </row>
    <row r="19431" spans="22:25" x14ac:dyDescent="0.25">
      <c r="V19431" s="280"/>
      <c r="Y19431" s="243"/>
    </row>
    <row r="19432" spans="22:25" x14ac:dyDescent="0.25">
      <c r="V19432" s="280"/>
      <c r="Y19432" s="243"/>
    </row>
    <row r="19433" spans="22:25" x14ac:dyDescent="0.25">
      <c r="V19433" s="280"/>
      <c r="Y19433" s="243"/>
    </row>
    <row r="19434" spans="22:25" x14ac:dyDescent="0.25">
      <c r="V19434" s="280"/>
      <c r="Y19434" s="243"/>
    </row>
    <row r="19435" spans="22:25" x14ac:dyDescent="0.25">
      <c r="V19435" s="280"/>
      <c r="Y19435" s="243"/>
    </row>
    <row r="19436" spans="22:25" x14ac:dyDescent="0.25">
      <c r="V19436" s="280"/>
      <c r="Y19436" s="243"/>
    </row>
    <row r="19437" spans="22:25" x14ac:dyDescent="0.25">
      <c r="V19437" s="280"/>
      <c r="Y19437" s="243"/>
    </row>
    <row r="19438" spans="22:25" x14ac:dyDescent="0.25">
      <c r="V19438" s="280"/>
      <c r="Y19438" s="243"/>
    </row>
    <row r="19439" spans="22:25" x14ac:dyDescent="0.25">
      <c r="V19439" s="280"/>
      <c r="Y19439" s="243"/>
    </row>
    <row r="19440" spans="22:25" x14ac:dyDescent="0.25">
      <c r="V19440" s="280"/>
      <c r="Y19440" s="243"/>
    </row>
    <row r="19441" spans="22:25" x14ac:dyDescent="0.25">
      <c r="V19441" s="280"/>
      <c r="Y19441" s="243"/>
    </row>
    <row r="19442" spans="22:25" x14ac:dyDescent="0.25">
      <c r="V19442" s="280"/>
      <c r="Y19442" s="243"/>
    </row>
    <row r="19443" spans="22:25" x14ac:dyDescent="0.25">
      <c r="V19443" s="280"/>
      <c r="Y19443" s="243"/>
    </row>
    <row r="19444" spans="22:25" x14ac:dyDescent="0.25">
      <c r="V19444" s="280"/>
      <c r="Y19444" s="243"/>
    </row>
    <row r="19445" spans="22:25" x14ac:dyDescent="0.25">
      <c r="V19445" s="280"/>
      <c r="Y19445" s="243"/>
    </row>
    <row r="19446" spans="22:25" x14ac:dyDescent="0.25">
      <c r="V19446" s="280"/>
      <c r="Y19446" s="243"/>
    </row>
    <row r="19447" spans="22:25" x14ac:dyDescent="0.25">
      <c r="V19447" s="280"/>
      <c r="Y19447" s="243"/>
    </row>
    <row r="19448" spans="22:25" x14ac:dyDescent="0.25">
      <c r="V19448" s="280"/>
      <c r="Y19448" s="243"/>
    </row>
    <row r="19449" spans="22:25" x14ac:dyDescent="0.25">
      <c r="V19449" s="280"/>
      <c r="Y19449" s="243"/>
    </row>
    <row r="19450" spans="22:25" x14ac:dyDescent="0.25">
      <c r="V19450" s="280"/>
      <c r="Y19450" s="243"/>
    </row>
    <row r="19451" spans="22:25" x14ac:dyDescent="0.25">
      <c r="V19451" s="280"/>
      <c r="Y19451" s="243"/>
    </row>
    <row r="19452" spans="22:25" x14ac:dyDescent="0.25">
      <c r="V19452" s="280"/>
      <c r="Y19452" s="243"/>
    </row>
    <row r="19453" spans="22:25" x14ac:dyDescent="0.25">
      <c r="V19453" s="280"/>
      <c r="Y19453" s="243"/>
    </row>
    <row r="19454" spans="22:25" x14ac:dyDescent="0.25">
      <c r="V19454" s="280"/>
      <c r="Y19454" s="243"/>
    </row>
    <row r="19455" spans="22:25" x14ac:dyDescent="0.25">
      <c r="V19455" s="280"/>
      <c r="Y19455" s="243"/>
    </row>
    <row r="19456" spans="22:25" x14ac:dyDescent="0.25">
      <c r="V19456" s="280"/>
      <c r="Y19456" s="243"/>
    </row>
    <row r="19457" spans="22:25" x14ac:dyDescent="0.25">
      <c r="V19457" s="280"/>
      <c r="Y19457" s="243"/>
    </row>
    <row r="19458" spans="22:25" x14ac:dyDescent="0.25">
      <c r="V19458" s="280"/>
      <c r="Y19458" s="243"/>
    </row>
    <row r="19459" spans="22:25" x14ac:dyDescent="0.25">
      <c r="V19459" s="280"/>
      <c r="Y19459" s="243"/>
    </row>
    <row r="19460" spans="22:25" x14ac:dyDescent="0.25">
      <c r="V19460" s="280"/>
      <c r="Y19460" s="243"/>
    </row>
    <row r="19461" spans="22:25" x14ac:dyDescent="0.25">
      <c r="V19461" s="280"/>
      <c r="Y19461" s="243"/>
    </row>
    <row r="19462" spans="22:25" x14ac:dyDescent="0.25">
      <c r="V19462" s="280"/>
      <c r="Y19462" s="243"/>
    </row>
    <row r="19463" spans="22:25" x14ac:dyDescent="0.25">
      <c r="V19463" s="280"/>
      <c r="Y19463" s="243"/>
    </row>
    <row r="19464" spans="22:25" x14ac:dyDescent="0.25">
      <c r="V19464" s="280"/>
      <c r="Y19464" s="243"/>
    </row>
    <row r="19465" spans="22:25" x14ac:dyDescent="0.25">
      <c r="V19465" s="280"/>
      <c r="Y19465" s="243"/>
    </row>
    <row r="19466" spans="22:25" x14ac:dyDescent="0.25">
      <c r="V19466" s="280"/>
      <c r="Y19466" s="243"/>
    </row>
    <row r="19467" spans="22:25" x14ac:dyDescent="0.25">
      <c r="V19467" s="280"/>
      <c r="Y19467" s="243"/>
    </row>
    <row r="19468" spans="22:25" x14ac:dyDescent="0.25">
      <c r="V19468" s="280"/>
      <c r="Y19468" s="243"/>
    </row>
    <row r="19469" spans="22:25" x14ac:dyDescent="0.25">
      <c r="V19469" s="280"/>
      <c r="Y19469" s="243"/>
    </row>
    <row r="19470" spans="22:25" x14ac:dyDescent="0.25">
      <c r="V19470" s="280"/>
      <c r="Y19470" s="243"/>
    </row>
    <row r="19471" spans="22:25" x14ac:dyDescent="0.25">
      <c r="V19471" s="280"/>
      <c r="Y19471" s="243"/>
    </row>
    <row r="19472" spans="22:25" x14ac:dyDescent="0.25">
      <c r="V19472" s="280"/>
      <c r="Y19472" s="243"/>
    </row>
    <row r="19473" spans="22:25" x14ac:dyDescent="0.25">
      <c r="V19473" s="280"/>
      <c r="Y19473" s="243"/>
    </row>
    <row r="19474" spans="22:25" x14ac:dyDescent="0.25">
      <c r="V19474" s="280"/>
      <c r="Y19474" s="243"/>
    </row>
    <row r="19475" spans="22:25" x14ac:dyDescent="0.25">
      <c r="V19475" s="280"/>
      <c r="Y19475" s="243"/>
    </row>
    <row r="19476" spans="22:25" x14ac:dyDescent="0.25">
      <c r="V19476" s="280"/>
      <c r="Y19476" s="243"/>
    </row>
    <row r="19477" spans="22:25" x14ac:dyDescent="0.25">
      <c r="V19477" s="280"/>
      <c r="Y19477" s="243"/>
    </row>
    <row r="19478" spans="22:25" x14ac:dyDescent="0.25">
      <c r="V19478" s="280"/>
      <c r="Y19478" s="243"/>
    </row>
    <row r="19479" spans="22:25" x14ac:dyDescent="0.25">
      <c r="V19479" s="280"/>
      <c r="Y19479" s="243"/>
    </row>
    <row r="19480" spans="22:25" x14ac:dyDescent="0.25">
      <c r="V19480" s="280"/>
      <c r="Y19480" s="243"/>
    </row>
    <row r="19481" spans="22:25" x14ac:dyDescent="0.25">
      <c r="V19481" s="280"/>
      <c r="Y19481" s="243"/>
    </row>
    <row r="19482" spans="22:25" x14ac:dyDescent="0.25">
      <c r="V19482" s="280"/>
      <c r="Y19482" s="243"/>
    </row>
    <row r="19483" spans="22:25" x14ac:dyDescent="0.25">
      <c r="V19483" s="280"/>
      <c r="Y19483" s="243"/>
    </row>
    <row r="19484" spans="22:25" x14ac:dyDescent="0.25">
      <c r="V19484" s="280"/>
      <c r="Y19484" s="243"/>
    </row>
    <row r="19485" spans="22:25" x14ac:dyDescent="0.25">
      <c r="V19485" s="280"/>
      <c r="Y19485" s="243"/>
    </row>
    <row r="19486" spans="22:25" x14ac:dyDescent="0.25">
      <c r="V19486" s="280"/>
      <c r="Y19486" s="243"/>
    </row>
    <row r="19487" spans="22:25" x14ac:dyDescent="0.25">
      <c r="V19487" s="280"/>
      <c r="Y19487" s="243"/>
    </row>
    <row r="19488" spans="22:25" x14ac:dyDescent="0.25">
      <c r="V19488" s="280"/>
      <c r="Y19488" s="243"/>
    </row>
    <row r="19489" spans="22:25" x14ac:dyDescent="0.25">
      <c r="V19489" s="280"/>
      <c r="Y19489" s="243"/>
    </row>
    <row r="19490" spans="22:25" x14ac:dyDescent="0.25">
      <c r="V19490" s="280"/>
      <c r="Y19490" s="243"/>
    </row>
    <row r="19491" spans="22:25" x14ac:dyDescent="0.25">
      <c r="V19491" s="280"/>
      <c r="Y19491" s="243"/>
    </row>
    <row r="19492" spans="22:25" x14ac:dyDescent="0.25">
      <c r="V19492" s="280"/>
      <c r="Y19492" s="243"/>
    </row>
    <row r="19493" spans="22:25" x14ac:dyDescent="0.25">
      <c r="V19493" s="280"/>
      <c r="Y19493" s="243"/>
    </row>
    <row r="19494" spans="22:25" x14ac:dyDescent="0.25">
      <c r="V19494" s="280"/>
      <c r="Y19494" s="243"/>
    </row>
    <row r="19495" spans="22:25" x14ac:dyDescent="0.25">
      <c r="V19495" s="280"/>
      <c r="Y19495" s="243"/>
    </row>
    <row r="19496" spans="22:25" x14ac:dyDescent="0.25">
      <c r="V19496" s="280"/>
      <c r="Y19496" s="243"/>
    </row>
    <row r="19497" spans="22:25" x14ac:dyDescent="0.25">
      <c r="V19497" s="280"/>
      <c r="Y19497" s="243"/>
    </row>
    <row r="19498" spans="22:25" x14ac:dyDescent="0.25">
      <c r="V19498" s="280"/>
      <c r="Y19498" s="243"/>
    </row>
    <row r="19499" spans="22:25" x14ac:dyDescent="0.25">
      <c r="V19499" s="280"/>
      <c r="Y19499" s="243"/>
    </row>
    <row r="19500" spans="22:25" x14ac:dyDescent="0.25">
      <c r="V19500" s="280"/>
      <c r="Y19500" s="243"/>
    </row>
    <row r="19501" spans="22:25" x14ac:dyDescent="0.25">
      <c r="V19501" s="280"/>
      <c r="Y19501" s="243"/>
    </row>
    <row r="19502" spans="22:25" x14ac:dyDescent="0.25">
      <c r="V19502" s="280"/>
      <c r="Y19502" s="243"/>
    </row>
    <row r="19503" spans="22:25" x14ac:dyDescent="0.25">
      <c r="V19503" s="280"/>
      <c r="Y19503" s="243"/>
    </row>
    <row r="19504" spans="22:25" x14ac:dyDescent="0.25">
      <c r="V19504" s="280"/>
      <c r="Y19504" s="243"/>
    </row>
    <row r="19505" spans="22:25" x14ac:dyDescent="0.25">
      <c r="V19505" s="280"/>
      <c r="Y19505" s="243"/>
    </row>
    <row r="19506" spans="22:25" x14ac:dyDescent="0.25">
      <c r="V19506" s="280"/>
      <c r="Y19506" s="243"/>
    </row>
    <row r="19507" spans="22:25" x14ac:dyDescent="0.25">
      <c r="V19507" s="280"/>
      <c r="Y19507" s="243"/>
    </row>
    <row r="19508" spans="22:25" x14ac:dyDescent="0.25">
      <c r="V19508" s="280"/>
      <c r="Y19508" s="243"/>
    </row>
    <row r="19509" spans="22:25" x14ac:dyDescent="0.25">
      <c r="V19509" s="280"/>
      <c r="Y19509" s="243"/>
    </row>
    <row r="19510" spans="22:25" x14ac:dyDescent="0.25">
      <c r="V19510" s="280"/>
      <c r="Y19510" s="243"/>
    </row>
    <row r="19511" spans="22:25" x14ac:dyDescent="0.25">
      <c r="V19511" s="280"/>
      <c r="Y19511" s="243"/>
    </row>
    <row r="19512" spans="22:25" x14ac:dyDescent="0.25">
      <c r="V19512" s="280"/>
      <c r="Y19512" s="243"/>
    </row>
    <row r="19513" spans="22:25" x14ac:dyDescent="0.25">
      <c r="V19513" s="280"/>
      <c r="Y19513" s="243"/>
    </row>
    <row r="19514" spans="22:25" x14ac:dyDescent="0.25">
      <c r="V19514" s="280"/>
      <c r="Y19514" s="243"/>
    </row>
    <row r="19515" spans="22:25" x14ac:dyDescent="0.25">
      <c r="V19515" s="280"/>
      <c r="Y19515" s="243"/>
    </row>
    <row r="19516" spans="22:25" x14ac:dyDescent="0.25">
      <c r="V19516" s="280"/>
      <c r="Y19516" s="243"/>
    </row>
    <row r="19517" spans="22:25" x14ac:dyDescent="0.25">
      <c r="V19517" s="280"/>
      <c r="Y19517" s="243"/>
    </row>
    <row r="19518" spans="22:25" x14ac:dyDescent="0.25">
      <c r="V19518" s="280"/>
      <c r="Y19518" s="243"/>
    </row>
    <row r="19519" spans="22:25" x14ac:dyDescent="0.25">
      <c r="V19519" s="280"/>
      <c r="Y19519" s="243"/>
    </row>
    <row r="19520" spans="22:25" x14ac:dyDescent="0.25">
      <c r="V19520" s="280"/>
      <c r="Y19520" s="243"/>
    </row>
    <row r="19521" spans="22:25" x14ac:dyDescent="0.25">
      <c r="V19521" s="280"/>
      <c r="Y19521" s="243"/>
    </row>
    <row r="19522" spans="22:25" x14ac:dyDescent="0.25">
      <c r="V19522" s="280"/>
      <c r="Y19522" s="243"/>
    </row>
    <row r="19523" spans="22:25" x14ac:dyDescent="0.25">
      <c r="V19523" s="280"/>
      <c r="Y19523" s="243"/>
    </row>
    <row r="19524" spans="22:25" x14ac:dyDescent="0.25">
      <c r="V19524" s="280"/>
      <c r="Y19524" s="243"/>
    </row>
    <row r="19525" spans="22:25" x14ac:dyDescent="0.25">
      <c r="V19525" s="280"/>
      <c r="Y19525" s="243"/>
    </row>
    <row r="19526" spans="22:25" x14ac:dyDescent="0.25">
      <c r="V19526" s="280"/>
      <c r="Y19526" s="243"/>
    </row>
    <row r="19527" spans="22:25" x14ac:dyDescent="0.25">
      <c r="V19527" s="280"/>
      <c r="Y19527" s="243"/>
    </row>
    <row r="19528" spans="22:25" x14ac:dyDescent="0.25">
      <c r="V19528" s="280"/>
      <c r="Y19528" s="243"/>
    </row>
    <row r="19529" spans="22:25" x14ac:dyDescent="0.25">
      <c r="V19529" s="280"/>
      <c r="Y19529" s="243"/>
    </row>
    <row r="19530" spans="22:25" x14ac:dyDescent="0.25">
      <c r="V19530" s="280"/>
      <c r="Y19530" s="243"/>
    </row>
    <row r="19531" spans="22:25" x14ac:dyDescent="0.25">
      <c r="V19531" s="280"/>
      <c r="Y19531" s="243"/>
    </row>
    <row r="19532" spans="22:25" x14ac:dyDescent="0.25">
      <c r="V19532" s="280"/>
      <c r="Y19532" s="243"/>
    </row>
    <row r="19533" spans="22:25" x14ac:dyDescent="0.25">
      <c r="V19533" s="280"/>
      <c r="Y19533" s="243"/>
    </row>
    <row r="19534" spans="22:25" x14ac:dyDescent="0.25">
      <c r="V19534" s="280"/>
      <c r="Y19534" s="243"/>
    </row>
    <row r="19535" spans="22:25" x14ac:dyDescent="0.25">
      <c r="V19535" s="280"/>
      <c r="Y19535" s="243"/>
    </row>
    <row r="19536" spans="22:25" x14ac:dyDescent="0.25">
      <c r="V19536" s="280"/>
      <c r="Y19536" s="243"/>
    </row>
    <row r="19537" spans="22:25" x14ac:dyDescent="0.25">
      <c r="V19537" s="280"/>
      <c r="Y19537" s="243"/>
    </row>
    <row r="19538" spans="22:25" x14ac:dyDescent="0.25">
      <c r="V19538" s="280"/>
      <c r="Y19538" s="243"/>
    </row>
    <row r="19539" spans="22:25" x14ac:dyDescent="0.25">
      <c r="V19539" s="280"/>
      <c r="Y19539" s="243"/>
    </row>
    <row r="19540" spans="22:25" x14ac:dyDescent="0.25">
      <c r="V19540" s="280"/>
      <c r="Y19540" s="243"/>
    </row>
    <row r="19541" spans="22:25" x14ac:dyDescent="0.25">
      <c r="V19541" s="280"/>
      <c r="Y19541" s="243"/>
    </row>
    <row r="19542" spans="22:25" x14ac:dyDescent="0.25">
      <c r="V19542" s="280"/>
      <c r="Y19542" s="243"/>
    </row>
    <row r="19543" spans="22:25" x14ac:dyDescent="0.25">
      <c r="V19543" s="280"/>
      <c r="Y19543" s="243"/>
    </row>
    <row r="19544" spans="22:25" x14ac:dyDescent="0.25">
      <c r="V19544" s="280"/>
      <c r="Y19544" s="243"/>
    </row>
    <row r="19545" spans="22:25" x14ac:dyDescent="0.25">
      <c r="V19545" s="280"/>
      <c r="Y19545" s="243"/>
    </row>
    <row r="19546" spans="22:25" x14ac:dyDescent="0.25">
      <c r="V19546" s="280"/>
      <c r="Y19546" s="243"/>
    </row>
    <row r="19547" spans="22:25" x14ac:dyDescent="0.25">
      <c r="V19547" s="280"/>
      <c r="Y19547" s="243"/>
    </row>
    <row r="19548" spans="22:25" x14ac:dyDescent="0.25">
      <c r="V19548" s="280"/>
      <c r="Y19548" s="243"/>
    </row>
    <row r="19549" spans="22:25" x14ac:dyDescent="0.25">
      <c r="V19549" s="280"/>
      <c r="Y19549" s="243"/>
    </row>
    <row r="19550" spans="22:25" x14ac:dyDescent="0.25">
      <c r="V19550" s="280"/>
      <c r="Y19550" s="243"/>
    </row>
    <row r="19551" spans="22:25" x14ac:dyDescent="0.25">
      <c r="V19551" s="280"/>
      <c r="Y19551" s="243"/>
    </row>
    <row r="19552" spans="22:25" x14ac:dyDescent="0.25">
      <c r="V19552" s="280"/>
      <c r="Y19552" s="243"/>
    </row>
    <row r="19553" spans="22:25" x14ac:dyDescent="0.25">
      <c r="V19553" s="280"/>
      <c r="Y19553" s="243"/>
    </row>
    <row r="19554" spans="22:25" x14ac:dyDescent="0.25">
      <c r="V19554" s="280"/>
      <c r="Y19554" s="243"/>
    </row>
    <row r="19555" spans="22:25" x14ac:dyDescent="0.25">
      <c r="V19555" s="280"/>
      <c r="Y19555" s="243"/>
    </row>
    <row r="19556" spans="22:25" x14ac:dyDescent="0.25">
      <c r="V19556" s="280"/>
      <c r="Y19556" s="243"/>
    </row>
    <row r="19557" spans="22:25" x14ac:dyDescent="0.25">
      <c r="V19557" s="280"/>
      <c r="Y19557" s="243"/>
    </row>
    <row r="19558" spans="22:25" x14ac:dyDescent="0.25">
      <c r="V19558" s="280"/>
      <c r="Y19558" s="243"/>
    </row>
    <row r="19559" spans="22:25" x14ac:dyDescent="0.25">
      <c r="V19559" s="280"/>
      <c r="Y19559" s="243"/>
    </row>
    <row r="19560" spans="22:25" x14ac:dyDescent="0.25">
      <c r="V19560" s="280"/>
      <c r="Y19560" s="243"/>
    </row>
    <row r="19561" spans="22:25" x14ac:dyDescent="0.25">
      <c r="V19561" s="280"/>
      <c r="Y19561" s="243"/>
    </row>
    <row r="19562" spans="22:25" x14ac:dyDescent="0.25">
      <c r="V19562" s="280"/>
      <c r="Y19562" s="243"/>
    </row>
    <row r="19563" spans="22:25" x14ac:dyDescent="0.25">
      <c r="V19563" s="280"/>
      <c r="Y19563" s="243"/>
    </row>
    <row r="19564" spans="22:25" x14ac:dyDescent="0.25">
      <c r="V19564" s="280"/>
      <c r="Y19564" s="243"/>
    </row>
    <row r="19565" spans="22:25" x14ac:dyDescent="0.25">
      <c r="V19565" s="280"/>
      <c r="Y19565" s="243"/>
    </row>
    <row r="19566" spans="22:25" x14ac:dyDescent="0.25">
      <c r="V19566" s="280"/>
      <c r="Y19566" s="243"/>
    </row>
    <row r="19567" spans="22:25" x14ac:dyDescent="0.25">
      <c r="V19567" s="280"/>
      <c r="Y19567" s="243"/>
    </row>
    <row r="19568" spans="22:25" x14ac:dyDescent="0.25">
      <c r="V19568" s="280"/>
      <c r="Y19568" s="243"/>
    </row>
    <row r="19569" spans="22:25" x14ac:dyDescent="0.25">
      <c r="V19569" s="280"/>
      <c r="Y19569" s="243"/>
    </row>
    <row r="19570" spans="22:25" x14ac:dyDescent="0.25">
      <c r="V19570" s="280"/>
      <c r="Y19570" s="243"/>
    </row>
    <row r="19571" spans="22:25" x14ac:dyDescent="0.25">
      <c r="V19571" s="280"/>
      <c r="Y19571" s="243"/>
    </row>
    <row r="19572" spans="22:25" x14ac:dyDescent="0.25">
      <c r="V19572" s="280"/>
      <c r="Y19572" s="243"/>
    </row>
    <row r="19573" spans="22:25" x14ac:dyDescent="0.25">
      <c r="V19573" s="280"/>
      <c r="Y19573" s="243"/>
    </row>
    <row r="19574" spans="22:25" x14ac:dyDescent="0.25">
      <c r="V19574" s="280"/>
      <c r="Y19574" s="243"/>
    </row>
    <row r="19575" spans="22:25" x14ac:dyDescent="0.25">
      <c r="V19575" s="280"/>
      <c r="Y19575" s="243"/>
    </row>
    <row r="19576" spans="22:25" x14ac:dyDescent="0.25">
      <c r="V19576" s="280"/>
      <c r="Y19576" s="243"/>
    </row>
    <row r="19577" spans="22:25" x14ac:dyDescent="0.25">
      <c r="V19577" s="280"/>
      <c r="Y19577" s="243"/>
    </row>
    <row r="19578" spans="22:25" x14ac:dyDescent="0.25">
      <c r="V19578" s="280"/>
      <c r="Y19578" s="243"/>
    </row>
    <row r="19579" spans="22:25" x14ac:dyDescent="0.25">
      <c r="V19579" s="280"/>
      <c r="Y19579" s="243"/>
    </row>
    <row r="19580" spans="22:25" x14ac:dyDescent="0.25">
      <c r="V19580" s="280"/>
      <c r="Y19580" s="243"/>
    </row>
    <row r="19581" spans="22:25" x14ac:dyDescent="0.25">
      <c r="V19581" s="280"/>
      <c r="Y19581" s="243"/>
    </row>
    <row r="19582" spans="22:25" x14ac:dyDescent="0.25">
      <c r="V19582" s="280"/>
      <c r="Y19582" s="243"/>
    </row>
    <row r="19583" spans="22:25" x14ac:dyDescent="0.25">
      <c r="V19583" s="280"/>
      <c r="Y19583" s="243"/>
    </row>
    <row r="19584" spans="22:25" x14ac:dyDescent="0.25">
      <c r="V19584" s="280"/>
      <c r="Y19584" s="243"/>
    </row>
    <row r="19585" spans="22:25" x14ac:dyDescent="0.25">
      <c r="V19585" s="280"/>
      <c r="Y19585" s="243"/>
    </row>
    <row r="19586" spans="22:25" x14ac:dyDescent="0.25">
      <c r="V19586" s="280"/>
      <c r="Y19586" s="243"/>
    </row>
    <row r="19587" spans="22:25" x14ac:dyDescent="0.25">
      <c r="V19587" s="280"/>
      <c r="Y19587" s="243"/>
    </row>
    <row r="19588" spans="22:25" x14ac:dyDescent="0.25">
      <c r="V19588" s="280"/>
      <c r="Y19588" s="243"/>
    </row>
    <row r="19589" spans="22:25" x14ac:dyDescent="0.25">
      <c r="V19589" s="280"/>
      <c r="Y19589" s="243"/>
    </row>
    <row r="19590" spans="22:25" x14ac:dyDescent="0.25">
      <c r="V19590" s="280"/>
      <c r="Y19590" s="243"/>
    </row>
    <row r="19591" spans="22:25" x14ac:dyDescent="0.25">
      <c r="V19591" s="280"/>
      <c r="Y19591" s="243"/>
    </row>
    <row r="19592" spans="22:25" x14ac:dyDescent="0.25">
      <c r="V19592" s="280"/>
      <c r="Y19592" s="243"/>
    </row>
    <row r="19593" spans="22:25" x14ac:dyDescent="0.25">
      <c r="V19593" s="280"/>
      <c r="Y19593" s="243"/>
    </row>
    <row r="19594" spans="22:25" x14ac:dyDescent="0.25">
      <c r="V19594" s="280"/>
      <c r="Y19594" s="243"/>
    </row>
    <row r="19595" spans="22:25" x14ac:dyDescent="0.25">
      <c r="V19595" s="280"/>
      <c r="Y19595" s="243"/>
    </row>
    <row r="19596" spans="22:25" x14ac:dyDescent="0.25">
      <c r="V19596" s="280"/>
      <c r="Y19596" s="243"/>
    </row>
    <row r="19597" spans="22:25" x14ac:dyDescent="0.25">
      <c r="V19597" s="280"/>
      <c r="Y19597" s="243"/>
    </row>
    <row r="19598" spans="22:25" x14ac:dyDescent="0.25">
      <c r="V19598" s="280"/>
      <c r="Y19598" s="243"/>
    </row>
    <row r="19599" spans="22:25" x14ac:dyDescent="0.25">
      <c r="V19599" s="280"/>
      <c r="Y19599" s="243"/>
    </row>
    <row r="19600" spans="22:25" x14ac:dyDescent="0.25">
      <c r="V19600" s="280"/>
      <c r="Y19600" s="243"/>
    </row>
    <row r="19601" spans="22:25" x14ac:dyDescent="0.25">
      <c r="V19601" s="280"/>
      <c r="Y19601" s="243"/>
    </row>
    <row r="19602" spans="22:25" x14ac:dyDescent="0.25">
      <c r="V19602" s="280"/>
      <c r="Y19602" s="243"/>
    </row>
    <row r="19603" spans="22:25" x14ac:dyDescent="0.25">
      <c r="V19603" s="280"/>
      <c r="Y19603" s="243"/>
    </row>
    <row r="19604" spans="22:25" x14ac:dyDescent="0.25">
      <c r="V19604" s="280"/>
      <c r="Y19604" s="243"/>
    </row>
    <row r="19605" spans="22:25" x14ac:dyDescent="0.25">
      <c r="V19605" s="280"/>
      <c r="Y19605" s="243"/>
    </row>
    <row r="19606" spans="22:25" x14ac:dyDescent="0.25">
      <c r="V19606" s="280"/>
      <c r="Y19606" s="243"/>
    </row>
    <row r="19607" spans="22:25" x14ac:dyDescent="0.25">
      <c r="V19607" s="280"/>
      <c r="Y19607" s="243"/>
    </row>
    <row r="19608" spans="22:25" x14ac:dyDescent="0.25">
      <c r="V19608" s="280"/>
      <c r="Y19608" s="243"/>
    </row>
    <row r="19609" spans="22:25" x14ac:dyDescent="0.25">
      <c r="V19609" s="280"/>
      <c r="Y19609" s="243"/>
    </row>
    <row r="19610" spans="22:25" x14ac:dyDescent="0.25">
      <c r="V19610" s="280"/>
      <c r="Y19610" s="243"/>
    </row>
    <row r="19611" spans="22:25" x14ac:dyDescent="0.25">
      <c r="V19611" s="280"/>
      <c r="Y19611" s="243"/>
    </row>
    <row r="19612" spans="22:25" x14ac:dyDescent="0.25">
      <c r="V19612" s="280"/>
      <c r="Y19612" s="243"/>
    </row>
    <row r="19613" spans="22:25" x14ac:dyDescent="0.25">
      <c r="V19613" s="280"/>
      <c r="Y19613" s="243"/>
    </row>
    <row r="19614" spans="22:25" x14ac:dyDescent="0.25">
      <c r="V19614" s="280"/>
      <c r="Y19614" s="243"/>
    </row>
    <row r="19615" spans="22:25" x14ac:dyDescent="0.25">
      <c r="V19615" s="280"/>
      <c r="Y19615" s="243"/>
    </row>
    <row r="19616" spans="22:25" x14ac:dyDescent="0.25">
      <c r="V19616" s="280"/>
      <c r="Y19616" s="243"/>
    </row>
    <row r="19617" spans="22:25" x14ac:dyDescent="0.25">
      <c r="V19617" s="280"/>
      <c r="Y19617" s="243"/>
    </row>
    <row r="19618" spans="22:25" x14ac:dyDescent="0.25">
      <c r="V19618" s="280"/>
      <c r="Y19618" s="243"/>
    </row>
    <row r="19619" spans="22:25" x14ac:dyDescent="0.25">
      <c r="V19619" s="280"/>
      <c r="Y19619" s="243"/>
    </row>
    <row r="19620" spans="22:25" x14ac:dyDescent="0.25">
      <c r="V19620" s="280"/>
      <c r="Y19620" s="243"/>
    </row>
    <row r="19621" spans="22:25" x14ac:dyDescent="0.25">
      <c r="V19621" s="280"/>
      <c r="Y19621" s="243"/>
    </row>
    <row r="19622" spans="22:25" x14ac:dyDescent="0.25">
      <c r="V19622" s="280"/>
      <c r="Y19622" s="243"/>
    </row>
    <row r="19623" spans="22:25" x14ac:dyDescent="0.25">
      <c r="V19623" s="280"/>
      <c r="Y19623" s="243"/>
    </row>
    <row r="19624" spans="22:25" x14ac:dyDescent="0.25">
      <c r="V19624" s="280"/>
      <c r="Y19624" s="243"/>
    </row>
    <row r="19625" spans="22:25" x14ac:dyDescent="0.25">
      <c r="V19625" s="280"/>
      <c r="Y19625" s="243"/>
    </row>
    <row r="19626" spans="22:25" x14ac:dyDescent="0.25">
      <c r="V19626" s="280"/>
      <c r="Y19626" s="243"/>
    </row>
    <row r="19627" spans="22:25" x14ac:dyDescent="0.25">
      <c r="V19627" s="280"/>
      <c r="Y19627" s="243"/>
    </row>
    <row r="19628" spans="22:25" x14ac:dyDescent="0.25">
      <c r="V19628" s="280"/>
      <c r="Y19628" s="243"/>
    </row>
    <row r="19629" spans="22:25" x14ac:dyDescent="0.25">
      <c r="V19629" s="280"/>
      <c r="Y19629" s="243"/>
    </row>
    <row r="19630" spans="22:25" x14ac:dyDescent="0.25">
      <c r="V19630" s="280"/>
      <c r="Y19630" s="243"/>
    </row>
    <row r="19631" spans="22:25" x14ac:dyDescent="0.25">
      <c r="V19631" s="280"/>
      <c r="Y19631" s="243"/>
    </row>
    <row r="19632" spans="22:25" x14ac:dyDescent="0.25">
      <c r="V19632" s="280"/>
      <c r="Y19632" s="243"/>
    </row>
    <row r="19633" spans="22:25" x14ac:dyDescent="0.25">
      <c r="V19633" s="280"/>
      <c r="Y19633" s="243"/>
    </row>
    <row r="19634" spans="22:25" x14ac:dyDescent="0.25">
      <c r="V19634" s="280"/>
      <c r="Y19634" s="243"/>
    </row>
    <row r="19635" spans="22:25" x14ac:dyDescent="0.25">
      <c r="V19635" s="280"/>
      <c r="Y19635" s="243"/>
    </row>
    <row r="19636" spans="22:25" x14ac:dyDescent="0.25">
      <c r="V19636" s="280"/>
      <c r="Y19636" s="243"/>
    </row>
    <row r="19637" spans="22:25" x14ac:dyDescent="0.25">
      <c r="V19637" s="280"/>
      <c r="Y19637" s="243"/>
    </row>
    <row r="19638" spans="22:25" x14ac:dyDescent="0.25">
      <c r="V19638" s="280"/>
      <c r="Y19638" s="243"/>
    </row>
    <row r="19639" spans="22:25" x14ac:dyDescent="0.25">
      <c r="V19639" s="280"/>
      <c r="Y19639" s="243"/>
    </row>
    <row r="19640" spans="22:25" x14ac:dyDescent="0.25">
      <c r="V19640" s="280"/>
      <c r="Y19640" s="243"/>
    </row>
    <row r="19641" spans="22:25" x14ac:dyDescent="0.25">
      <c r="V19641" s="280"/>
      <c r="Y19641" s="243"/>
    </row>
    <row r="19642" spans="22:25" x14ac:dyDescent="0.25">
      <c r="V19642" s="280"/>
      <c r="Y19642" s="243"/>
    </row>
    <row r="19643" spans="22:25" x14ac:dyDescent="0.25">
      <c r="V19643" s="280"/>
      <c r="Y19643" s="243"/>
    </row>
    <row r="19644" spans="22:25" x14ac:dyDescent="0.25">
      <c r="V19644" s="280"/>
      <c r="Y19644" s="243"/>
    </row>
    <row r="19645" spans="22:25" x14ac:dyDescent="0.25">
      <c r="V19645" s="280"/>
      <c r="Y19645" s="243"/>
    </row>
    <row r="19646" spans="22:25" x14ac:dyDescent="0.25">
      <c r="V19646" s="280"/>
      <c r="Y19646" s="243"/>
    </row>
    <row r="19647" spans="22:25" x14ac:dyDescent="0.25">
      <c r="V19647" s="280"/>
      <c r="Y19647" s="243"/>
    </row>
    <row r="19648" spans="22:25" x14ac:dyDescent="0.25">
      <c r="V19648" s="280"/>
      <c r="Y19648" s="243"/>
    </row>
    <row r="19649" spans="22:25" x14ac:dyDescent="0.25">
      <c r="V19649" s="280"/>
      <c r="Y19649" s="243"/>
    </row>
    <row r="19650" spans="22:25" x14ac:dyDescent="0.25">
      <c r="V19650" s="280"/>
      <c r="Y19650" s="243"/>
    </row>
    <row r="19651" spans="22:25" x14ac:dyDescent="0.25">
      <c r="V19651" s="280"/>
      <c r="Y19651" s="243"/>
    </row>
    <row r="19652" spans="22:25" x14ac:dyDescent="0.25">
      <c r="V19652" s="280"/>
      <c r="Y19652" s="243"/>
    </row>
    <row r="19653" spans="22:25" x14ac:dyDescent="0.25">
      <c r="V19653" s="280"/>
      <c r="Y19653" s="243"/>
    </row>
    <row r="19654" spans="22:25" x14ac:dyDescent="0.25">
      <c r="V19654" s="280"/>
      <c r="Y19654" s="243"/>
    </row>
    <row r="19655" spans="22:25" x14ac:dyDescent="0.25">
      <c r="V19655" s="280"/>
      <c r="Y19655" s="243"/>
    </row>
    <row r="19656" spans="22:25" x14ac:dyDescent="0.25">
      <c r="V19656" s="280"/>
      <c r="Y19656" s="243"/>
    </row>
    <row r="19657" spans="22:25" x14ac:dyDescent="0.25">
      <c r="V19657" s="280"/>
      <c r="Y19657" s="243"/>
    </row>
    <row r="19658" spans="22:25" x14ac:dyDescent="0.25">
      <c r="V19658" s="280"/>
      <c r="Y19658" s="243"/>
    </row>
    <row r="19659" spans="22:25" x14ac:dyDescent="0.25">
      <c r="V19659" s="280"/>
      <c r="Y19659" s="243"/>
    </row>
    <row r="19660" spans="22:25" x14ac:dyDescent="0.25">
      <c r="V19660" s="280"/>
      <c r="Y19660" s="243"/>
    </row>
    <row r="19661" spans="22:25" x14ac:dyDescent="0.25">
      <c r="V19661" s="280"/>
      <c r="Y19661" s="243"/>
    </row>
    <row r="19662" spans="22:25" x14ac:dyDescent="0.25">
      <c r="V19662" s="280"/>
      <c r="Y19662" s="243"/>
    </row>
    <row r="19663" spans="22:25" x14ac:dyDescent="0.25">
      <c r="V19663" s="280"/>
      <c r="Y19663" s="243"/>
    </row>
    <row r="19664" spans="22:25" x14ac:dyDescent="0.25">
      <c r="V19664" s="280"/>
      <c r="Y19664" s="243"/>
    </row>
    <row r="19665" spans="22:25" x14ac:dyDescent="0.25">
      <c r="V19665" s="280"/>
      <c r="Y19665" s="243"/>
    </row>
    <row r="19666" spans="22:25" x14ac:dyDescent="0.25">
      <c r="V19666" s="280"/>
      <c r="Y19666" s="243"/>
    </row>
    <row r="19667" spans="22:25" x14ac:dyDescent="0.25">
      <c r="V19667" s="280"/>
      <c r="Y19667" s="243"/>
    </row>
    <row r="19668" spans="22:25" x14ac:dyDescent="0.25">
      <c r="V19668" s="280"/>
      <c r="Y19668" s="243"/>
    </row>
    <row r="19669" spans="22:25" x14ac:dyDescent="0.25">
      <c r="V19669" s="280"/>
      <c r="Y19669" s="243"/>
    </row>
    <row r="19670" spans="22:25" x14ac:dyDescent="0.25">
      <c r="V19670" s="280"/>
      <c r="Y19670" s="243"/>
    </row>
    <row r="19671" spans="22:25" x14ac:dyDescent="0.25">
      <c r="V19671" s="280"/>
      <c r="Y19671" s="243"/>
    </row>
    <row r="19672" spans="22:25" x14ac:dyDescent="0.25">
      <c r="V19672" s="280"/>
      <c r="Y19672" s="243"/>
    </row>
    <row r="19673" spans="22:25" x14ac:dyDescent="0.25">
      <c r="V19673" s="280"/>
      <c r="Y19673" s="243"/>
    </row>
    <row r="19674" spans="22:25" x14ac:dyDescent="0.25">
      <c r="V19674" s="280"/>
      <c r="Y19674" s="243"/>
    </row>
    <row r="19675" spans="22:25" x14ac:dyDescent="0.25">
      <c r="V19675" s="280"/>
      <c r="Y19675" s="243"/>
    </row>
    <row r="19676" spans="22:25" x14ac:dyDescent="0.25">
      <c r="V19676" s="280"/>
      <c r="Y19676" s="243"/>
    </row>
    <row r="19677" spans="22:25" x14ac:dyDescent="0.25">
      <c r="V19677" s="280"/>
      <c r="Y19677" s="243"/>
    </row>
    <row r="19678" spans="22:25" x14ac:dyDescent="0.25">
      <c r="V19678" s="280"/>
      <c r="Y19678" s="243"/>
    </row>
    <row r="19679" spans="22:25" x14ac:dyDescent="0.25">
      <c r="V19679" s="280"/>
      <c r="Y19679" s="243"/>
    </row>
    <row r="19680" spans="22:25" x14ac:dyDescent="0.25">
      <c r="V19680" s="280"/>
      <c r="Y19680" s="243"/>
    </row>
    <row r="19681" spans="22:25" x14ac:dyDescent="0.25">
      <c r="V19681" s="280"/>
      <c r="Y19681" s="243"/>
    </row>
    <row r="19682" spans="22:25" x14ac:dyDescent="0.25">
      <c r="V19682" s="280"/>
      <c r="Y19682" s="243"/>
    </row>
    <row r="19683" spans="22:25" x14ac:dyDescent="0.25">
      <c r="V19683" s="280"/>
      <c r="Y19683" s="243"/>
    </row>
    <row r="19684" spans="22:25" x14ac:dyDescent="0.25">
      <c r="V19684" s="280"/>
      <c r="Y19684" s="243"/>
    </row>
    <row r="19685" spans="22:25" x14ac:dyDescent="0.25">
      <c r="V19685" s="280"/>
      <c r="Y19685" s="243"/>
    </row>
    <row r="19686" spans="22:25" x14ac:dyDescent="0.25">
      <c r="V19686" s="280"/>
      <c r="Y19686" s="243"/>
    </row>
    <row r="19687" spans="22:25" x14ac:dyDescent="0.25">
      <c r="V19687" s="280"/>
      <c r="Y19687" s="243"/>
    </row>
    <row r="19688" spans="22:25" x14ac:dyDescent="0.25">
      <c r="V19688" s="280"/>
      <c r="Y19688" s="243"/>
    </row>
    <row r="19689" spans="22:25" x14ac:dyDescent="0.25">
      <c r="V19689" s="280"/>
      <c r="Y19689" s="243"/>
    </row>
    <row r="19690" spans="22:25" x14ac:dyDescent="0.25">
      <c r="V19690" s="280"/>
      <c r="Y19690" s="243"/>
    </row>
    <row r="19691" spans="22:25" x14ac:dyDescent="0.25">
      <c r="V19691" s="280"/>
      <c r="Y19691" s="243"/>
    </row>
    <row r="19692" spans="22:25" x14ac:dyDescent="0.25">
      <c r="V19692" s="280"/>
      <c r="Y19692" s="243"/>
    </row>
    <row r="19693" spans="22:25" x14ac:dyDescent="0.25">
      <c r="V19693" s="280"/>
      <c r="Y19693" s="243"/>
    </row>
    <row r="19694" spans="22:25" x14ac:dyDescent="0.25">
      <c r="V19694" s="280"/>
      <c r="Y19694" s="243"/>
    </row>
    <row r="19695" spans="22:25" x14ac:dyDescent="0.25">
      <c r="V19695" s="280"/>
      <c r="Y19695" s="243"/>
    </row>
    <row r="19696" spans="22:25" x14ac:dyDescent="0.25">
      <c r="V19696" s="280"/>
      <c r="Y19696" s="243"/>
    </row>
    <row r="19697" spans="22:25" x14ac:dyDescent="0.25">
      <c r="V19697" s="280"/>
      <c r="Y19697" s="243"/>
    </row>
    <row r="19698" spans="22:25" x14ac:dyDescent="0.25">
      <c r="V19698" s="280"/>
      <c r="Y19698" s="243"/>
    </row>
    <row r="19699" spans="22:25" x14ac:dyDescent="0.25">
      <c r="V19699" s="280"/>
      <c r="Y19699" s="243"/>
    </row>
    <row r="19700" spans="22:25" x14ac:dyDescent="0.25">
      <c r="V19700" s="280"/>
      <c r="Y19700" s="243"/>
    </row>
    <row r="19701" spans="22:25" x14ac:dyDescent="0.25">
      <c r="V19701" s="280"/>
      <c r="Y19701" s="243"/>
    </row>
    <row r="19702" spans="22:25" x14ac:dyDescent="0.25">
      <c r="V19702" s="280"/>
      <c r="Y19702" s="243"/>
    </row>
    <row r="19703" spans="22:25" x14ac:dyDescent="0.25">
      <c r="V19703" s="280"/>
      <c r="Y19703" s="243"/>
    </row>
    <row r="19704" spans="22:25" x14ac:dyDescent="0.25">
      <c r="V19704" s="280"/>
      <c r="Y19704" s="243"/>
    </row>
    <row r="19705" spans="22:25" x14ac:dyDescent="0.25">
      <c r="V19705" s="280"/>
      <c r="Y19705" s="243"/>
    </row>
    <row r="19706" spans="22:25" x14ac:dyDescent="0.25">
      <c r="V19706" s="280"/>
      <c r="Y19706" s="243"/>
    </row>
    <row r="19707" spans="22:25" x14ac:dyDescent="0.25">
      <c r="V19707" s="280"/>
      <c r="Y19707" s="243"/>
    </row>
    <row r="19708" spans="22:25" x14ac:dyDescent="0.25">
      <c r="V19708" s="280"/>
      <c r="Y19708" s="243"/>
    </row>
    <row r="19709" spans="22:25" x14ac:dyDescent="0.25">
      <c r="V19709" s="280"/>
      <c r="Y19709" s="243"/>
    </row>
    <row r="19710" spans="22:25" x14ac:dyDescent="0.25">
      <c r="V19710" s="280"/>
      <c r="Y19710" s="243"/>
    </row>
    <row r="19711" spans="22:25" x14ac:dyDescent="0.25">
      <c r="V19711" s="280"/>
      <c r="Y19711" s="243"/>
    </row>
    <row r="19712" spans="22:25" x14ac:dyDescent="0.25">
      <c r="V19712" s="280"/>
      <c r="Y19712" s="243"/>
    </row>
    <row r="19713" spans="22:25" x14ac:dyDescent="0.25">
      <c r="V19713" s="280"/>
      <c r="Y19713" s="243"/>
    </row>
    <row r="19714" spans="22:25" x14ac:dyDescent="0.25">
      <c r="V19714" s="280"/>
      <c r="Y19714" s="243"/>
    </row>
    <row r="19715" spans="22:25" x14ac:dyDescent="0.25">
      <c r="V19715" s="280"/>
      <c r="Y19715" s="243"/>
    </row>
    <row r="19716" spans="22:25" x14ac:dyDescent="0.25">
      <c r="V19716" s="280"/>
      <c r="Y19716" s="243"/>
    </row>
    <row r="19717" spans="22:25" x14ac:dyDescent="0.25">
      <c r="V19717" s="280"/>
      <c r="Y19717" s="243"/>
    </row>
    <row r="19718" spans="22:25" x14ac:dyDescent="0.25">
      <c r="V19718" s="280"/>
      <c r="Y19718" s="243"/>
    </row>
    <row r="19719" spans="22:25" x14ac:dyDescent="0.25">
      <c r="V19719" s="280"/>
      <c r="Y19719" s="243"/>
    </row>
    <row r="19720" spans="22:25" x14ac:dyDescent="0.25">
      <c r="V19720" s="280"/>
      <c r="Y19720" s="243"/>
    </row>
    <row r="19721" spans="22:25" x14ac:dyDescent="0.25">
      <c r="V19721" s="280"/>
      <c r="Y19721" s="243"/>
    </row>
    <row r="19722" spans="22:25" x14ac:dyDescent="0.25">
      <c r="V19722" s="280"/>
      <c r="Y19722" s="243"/>
    </row>
    <row r="19723" spans="22:25" x14ac:dyDescent="0.25">
      <c r="V19723" s="280"/>
      <c r="Y19723" s="243"/>
    </row>
    <row r="19724" spans="22:25" x14ac:dyDescent="0.25">
      <c r="V19724" s="280"/>
      <c r="Y19724" s="243"/>
    </row>
    <row r="19725" spans="22:25" x14ac:dyDescent="0.25">
      <c r="V19725" s="280"/>
      <c r="Y19725" s="243"/>
    </row>
    <row r="19726" spans="22:25" x14ac:dyDescent="0.25">
      <c r="V19726" s="280"/>
      <c r="Y19726" s="243"/>
    </row>
    <row r="19727" spans="22:25" x14ac:dyDescent="0.25">
      <c r="V19727" s="280"/>
      <c r="Y19727" s="243"/>
    </row>
    <row r="19728" spans="22:25" x14ac:dyDescent="0.25">
      <c r="V19728" s="280"/>
      <c r="Y19728" s="243"/>
    </row>
    <row r="19729" spans="22:25" x14ac:dyDescent="0.25">
      <c r="V19729" s="280"/>
      <c r="Y19729" s="243"/>
    </row>
    <row r="19730" spans="22:25" x14ac:dyDescent="0.25">
      <c r="V19730" s="280"/>
      <c r="Y19730" s="243"/>
    </row>
    <row r="19731" spans="22:25" x14ac:dyDescent="0.25">
      <c r="V19731" s="280"/>
      <c r="Y19731" s="243"/>
    </row>
    <row r="19732" spans="22:25" x14ac:dyDescent="0.25">
      <c r="V19732" s="280"/>
      <c r="Y19732" s="243"/>
    </row>
    <row r="19733" spans="22:25" x14ac:dyDescent="0.25">
      <c r="V19733" s="280"/>
      <c r="Y19733" s="243"/>
    </row>
    <row r="19734" spans="22:25" x14ac:dyDescent="0.25">
      <c r="V19734" s="280"/>
      <c r="Y19734" s="243"/>
    </row>
    <row r="19735" spans="22:25" x14ac:dyDescent="0.25">
      <c r="V19735" s="280"/>
      <c r="Y19735" s="243"/>
    </row>
    <row r="19736" spans="22:25" x14ac:dyDescent="0.25">
      <c r="V19736" s="280"/>
      <c r="Y19736" s="243"/>
    </row>
    <row r="19737" spans="22:25" x14ac:dyDescent="0.25">
      <c r="V19737" s="280"/>
      <c r="Y19737" s="243"/>
    </row>
    <row r="19738" spans="22:25" x14ac:dyDescent="0.25">
      <c r="V19738" s="280"/>
      <c r="Y19738" s="243"/>
    </row>
    <row r="19739" spans="22:25" x14ac:dyDescent="0.25">
      <c r="V19739" s="280"/>
      <c r="Y19739" s="243"/>
    </row>
    <row r="19740" spans="22:25" x14ac:dyDescent="0.25">
      <c r="V19740" s="280"/>
      <c r="Y19740" s="243"/>
    </row>
    <row r="19741" spans="22:25" x14ac:dyDescent="0.25">
      <c r="V19741" s="280"/>
      <c r="Y19741" s="243"/>
    </row>
    <row r="19742" spans="22:25" x14ac:dyDescent="0.25">
      <c r="V19742" s="280"/>
      <c r="Y19742" s="243"/>
    </row>
    <row r="19743" spans="22:25" x14ac:dyDescent="0.25">
      <c r="V19743" s="280"/>
      <c r="Y19743" s="243"/>
    </row>
    <row r="19744" spans="22:25" x14ac:dyDescent="0.25">
      <c r="V19744" s="280"/>
      <c r="Y19744" s="243"/>
    </row>
    <row r="19745" spans="22:25" x14ac:dyDescent="0.25">
      <c r="V19745" s="280"/>
      <c r="Y19745" s="243"/>
    </row>
    <row r="19746" spans="22:25" x14ac:dyDescent="0.25">
      <c r="V19746" s="280"/>
      <c r="Y19746" s="243"/>
    </row>
    <row r="19747" spans="22:25" x14ac:dyDescent="0.25">
      <c r="V19747" s="280"/>
      <c r="Y19747" s="243"/>
    </row>
    <row r="19748" spans="22:25" x14ac:dyDescent="0.25">
      <c r="V19748" s="280"/>
      <c r="Y19748" s="243"/>
    </row>
    <row r="19749" spans="22:25" x14ac:dyDescent="0.25">
      <c r="V19749" s="280"/>
      <c r="Y19749" s="243"/>
    </row>
    <row r="19750" spans="22:25" x14ac:dyDescent="0.25">
      <c r="V19750" s="280"/>
      <c r="Y19750" s="243"/>
    </row>
    <row r="19751" spans="22:25" x14ac:dyDescent="0.25">
      <c r="V19751" s="280"/>
      <c r="Y19751" s="243"/>
    </row>
    <row r="19752" spans="22:25" x14ac:dyDescent="0.25">
      <c r="V19752" s="280"/>
      <c r="Y19752" s="243"/>
    </row>
    <row r="19753" spans="22:25" x14ac:dyDescent="0.25">
      <c r="V19753" s="280"/>
      <c r="Y19753" s="243"/>
    </row>
    <row r="19754" spans="22:25" x14ac:dyDescent="0.25">
      <c r="V19754" s="280"/>
      <c r="Y19754" s="243"/>
    </row>
    <row r="19755" spans="22:25" x14ac:dyDescent="0.25">
      <c r="V19755" s="280"/>
      <c r="Y19755" s="243"/>
    </row>
    <row r="19756" spans="22:25" x14ac:dyDescent="0.25">
      <c r="V19756" s="280"/>
      <c r="Y19756" s="243"/>
    </row>
    <row r="19757" spans="22:25" x14ac:dyDescent="0.25">
      <c r="V19757" s="280"/>
      <c r="Y19757" s="243"/>
    </row>
    <row r="19758" spans="22:25" x14ac:dyDescent="0.25">
      <c r="V19758" s="280"/>
      <c r="Y19758" s="243"/>
    </row>
    <row r="19759" spans="22:25" x14ac:dyDescent="0.25">
      <c r="V19759" s="280"/>
      <c r="Y19759" s="243"/>
    </row>
    <row r="19760" spans="22:25" x14ac:dyDescent="0.25">
      <c r="V19760" s="280"/>
      <c r="Y19760" s="243"/>
    </row>
    <row r="19761" spans="22:25" x14ac:dyDescent="0.25">
      <c r="V19761" s="280"/>
      <c r="Y19761" s="243"/>
    </row>
    <row r="19762" spans="22:25" x14ac:dyDescent="0.25">
      <c r="V19762" s="280"/>
      <c r="Y19762" s="243"/>
    </row>
    <row r="19763" spans="22:25" x14ac:dyDescent="0.25">
      <c r="V19763" s="280"/>
      <c r="Y19763" s="243"/>
    </row>
    <row r="19764" spans="22:25" x14ac:dyDescent="0.25">
      <c r="V19764" s="280"/>
      <c r="Y19764" s="243"/>
    </row>
    <row r="19765" spans="22:25" x14ac:dyDescent="0.25">
      <c r="V19765" s="280"/>
      <c r="Y19765" s="243"/>
    </row>
    <row r="19766" spans="22:25" x14ac:dyDescent="0.25">
      <c r="V19766" s="280"/>
      <c r="Y19766" s="243"/>
    </row>
    <row r="19767" spans="22:25" x14ac:dyDescent="0.25">
      <c r="V19767" s="280"/>
      <c r="Y19767" s="243"/>
    </row>
    <row r="19768" spans="22:25" x14ac:dyDescent="0.25">
      <c r="V19768" s="280"/>
      <c r="Y19768" s="243"/>
    </row>
    <row r="19769" spans="22:25" x14ac:dyDescent="0.25">
      <c r="V19769" s="280"/>
      <c r="Y19769" s="243"/>
    </row>
    <row r="19770" spans="22:25" x14ac:dyDescent="0.25">
      <c r="V19770" s="280"/>
      <c r="Y19770" s="243"/>
    </row>
    <row r="19771" spans="22:25" x14ac:dyDescent="0.25">
      <c r="V19771" s="280"/>
      <c r="Y19771" s="243"/>
    </row>
    <row r="19772" spans="22:25" x14ac:dyDescent="0.25">
      <c r="V19772" s="280"/>
      <c r="Y19772" s="243"/>
    </row>
    <row r="19773" spans="22:25" x14ac:dyDescent="0.25">
      <c r="V19773" s="280"/>
      <c r="Y19773" s="243"/>
    </row>
    <row r="19774" spans="22:25" x14ac:dyDescent="0.25">
      <c r="V19774" s="280"/>
      <c r="Y19774" s="243"/>
    </row>
    <row r="19775" spans="22:25" x14ac:dyDescent="0.25">
      <c r="V19775" s="280"/>
      <c r="Y19775" s="243"/>
    </row>
    <row r="19776" spans="22:25" x14ac:dyDescent="0.25">
      <c r="V19776" s="280"/>
      <c r="Y19776" s="243"/>
    </row>
    <row r="19777" spans="22:25" x14ac:dyDescent="0.25">
      <c r="V19777" s="280"/>
      <c r="Y19777" s="243"/>
    </row>
    <row r="19778" spans="22:25" x14ac:dyDescent="0.25">
      <c r="V19778" s="280"/>
      <c r="Y19778" s="243"/>
    </row>
    <row r="19779" spans="22:25" x14ac:dyDescent="0.25">
      <c r="V19779" s="280"/>
      <c r="Y19779" s="243"/>
    </row>
    <row r="19780" spans="22:25" x14ac:dyDescent="0.25">
      <c r="V19780" s="280"/>
      <c r="Y19780" s="243"/>
    </row>
    <row r="19781" spans="22:25" x14ac:dyDescent="0.25">
      <c r="V19781" s="280"/>
      <c r="Y19781" s="243"/>
    </row>
    <row r="19782" spans="22:25" x14ac:dyDescent="0.25">
      <c r="V19782" s="280"/>
      <c r="Y19782" s="243"/>
    </row>
    <row r="19783" spans="22:25" x14ac:dyDescent="0.25">
      <c r="V19783" s="280"/>
      <c r="Y19783" s="243"/>
    </row>
    <row r="19784" spans="22:25" x14ac:dyDescent="0.25">
      <c r="V19784" s="280"/>
      <c r="Y19784" s="243"/>
    </row>
    <row r="19785" spans="22:25" x14ac:dyDescent="0.25">
      <c r="V19785" s="280"/>
      <c r="Y19785" s="243"/>
    </row>
    <row r="19786" spans="22:25" x14ac:dyDescent="0.25">
      <c r="V19786" s="280"/>
      <c r="Y19786" s="243"/>
    </row>
    <row r="19787" spans="22:25" x14ac:dyDescent="0.25">
      <c r="V19787" s="280"/>
      <c r="Y19787" s="243"/>
    </row>
    <row r="19788" spans="22:25" x14ac:dyDescent="0.25">
      <c r="V19788" s="280"/>
      <c r="Y19788" s="243"/>
    </row>
    <row r="19789" spans="22:25" x14ac:dyDescent="0.25">
      <c r="V19789" s="280"/>
      <c r="Y19789" s="243"/>
    </row>
    <row r="19790" spans="22:25" x14ac:dyDescent="0.25">
      <c r="V19790" s="280"/>
      <c r="Y19790" s="243"/>
    </row>
    <row r="19791" spans="22:25" x14ac:dyDescent="0.25">
      <c r="V19791" s="280"/>
      <c r="Y19791" s="243"/>
    </row>
    <row r="19792" spans="22:25" x14ac:dyDescent="0.25">
      <c r="V19792" s="280"/>
      <c r="Y19792" s="243"/>
    </row>
    <row r="19793" spans="22:25" x14ac:dyDescent="0.25">
      <c r="V19793" s="280"/>
      <c r="Y19793" s="243"/>
    </row>
    <row r="19794" spans="22:25" x14ac:dyDescent="0.25">
      <c r="V19794" s="280"/>
      <c r="Y19794" s="243"/>
    </row>
    <row r="19795" spans="22:25" x14ac:dyDescent="0.25">
      <c r="V19795" s="280"/>
      <c r="Y19795" s="243"/>
    </row>
    <row r="19796" spans="22:25" x14ac:dyDescent="0.25">
      <c r="V19796" s="280"/>
      <c r="Y19796" s="243"/>
    </row>
    <row r="19797" spans="22:25" x14ac:dyDescent="0.25">
      <c r="V19797" s="280"/>
      <c r="Y19797" s="243"/>
    </row>
    <row r="19798" spans="22:25" x14ac:dyDescent="0.25">
      <c r="V19798" s="280"/>
      <c r="Y19798" s="243"/>
    </row>
    <row r="19799" spans="22:25" x14ac:dyDescent="0.25">
      <c r="V19799" s="280"/>
      <c r="Y19799" s="243"/>
    </row>
    <row r="19800" spans="22:25" x14ac:dyDescent="0.25">
      <c r="V19800" s="280"/>
      <c r="Y19800" s="243"/>
    </row>
    <row r="19801" spans="22:25" x14ac:dyDescent="0.25">
      <c r="V19801" s="280"/>
      <c r="Y19801" s="243"/>
    </row>
    <row r="19802" spans="22:25" x14ac:dyDescent="0.25">
      <c r="V19802" s="280"/>
      <c r="Y19802" s="243"/>
    </row>
    <row r="19803" spans="22:25" x14ac:dyDescent="0.25">
      <c r="V19803" s="280"/>
      <c r="Y19803" s="243"/>
    </row>
    <row r="19804" spans="22:25" x14ac:dyDescent="0.25">
      <c r="V19804" s="280"/>
      <c r="Y19804" s="243"/>
    </row>
    <row r="19805" spans="22:25" x14ac:dyDescent="0.25">
      <c r="V19805" s="280"/>
      <c r="Y19805" s="243"/>
    </row>
    <row r="19806" spans="22:25" x14ac:dyDescent="0.25">
      <c r="V19806" s="280"/>
      <c r="Y19806" s="243"/>
    </row>
    <row r="19807" spans="22:25" x14ac:dyDescent="0.25">
      <c r="V19807" s="280"/>
      <c r="Y19807" s="243"/>
    </row>
    <row r="19808" spans="22:25" x14ac:dyDescent="0.25">
      <c r="V19808" s="280"/>
      <c r="Y19808" s="243"/>
    </row>
    <row r="19809" spans="22:25" x14ac:dyDescent="0.25">
      <c r="V19809" s="280"/>
      <c r="Y19809" s="243"/>
    </row>
    <row r="19810" spans="22:25" x14ac:dyDescent="0.25">
      <c r="V19810" s="280"/>
      <c r="Y19810" s="243"/>
    </row>
    <row r="19811" spans="22:25" x14ac:dyDescent="0.25">
      <c r="V19811" s="280"/>
      <c r="Y19811" s="243"/>
    </row>
    <row r="19812" spans="22:25" x14ac:dyDescent="0.25">
      <c r="V19812" s="280"/>
      <c r="Y19812" s="243"/>
    </row>
    <row r="19813" spans="22:25" x14ac:dyDescent="0.25">
      <c r="V19813" s="280"/>
      <c r="Y19813" s="243"/>
    </row>
    <row r="19814" spans="22:25" x14ac:dyDescent="0.25">
      <c r="V19814" s="280"/>
      <c r="Y19814" s="243"/>
    </row>
    <row r="19815" spans="22:25" x14ac:dyDescent="0.25">
      <c r="V19815" s="280"/>
      <c r="Y19815" s="243"/>
    </row>
    <row r="19816" spans="22:25" x14ac:dyDescent="0.25">
      <c r="V19816" s="280"/>
      <c r="Y19816" s="243"/>
    </row>
    <row r="19817" spans="22:25" x14ac:dyDescent="0.25">
      <c r="V19817" s="280"/>
      <c r="Y19817" s="243"/>
    </row>
    <row r="19818" spans="22:25" x14ac:dyDescent="0.25">
      <c r="V19818" s="280"/>
      <c r="Y19818" s="243"/>
    </row>
    <row r="19819" spans="22:25" x14ac:dyDescent="0.25">
      <c r="V19819" s="280"/>
      <c r="Y19819" s="243"/>
    </row>
    <row r="19820" spans="22:25" x14ac:dyDescent="0.25">
      <c r="V19820" s="280"/>
      <c r="Y19820" s="243"/>
    </row>
    <row r="19821" spans="22:25" x14ac:dyDescent="0.25">
      <c r="V19821" s="280"/>
      <c r="Y19821" s="243"/>
    </row>
    <row r="19822" spans="22:25" x14ac:dyDescent="0.25">
      <c r="V19822" s="280"/>
      <c r="Y19822" s="243"/>
    </row>
    <row r="19823" spans="22:25" x14ac:dyDescent="0.25">
      <c r="V19823" s="280"/>
      <c r="Y19823" s="243"/>
    </row>
    <row r="19824" spans="22:25" x14ac:dyDescent="0.25">
      <c r="V19824" s="280"/>
      <c r="Y19824" s="243"/>
    </row>
    <row r="19825" spans="22:25" x14ac:dyDescent="0.25">
      <c r="V19825" s="280"/>
      <c r="Y19825" s="243"/>
    </row>
    <row r="19826" spans="22:25" x14ac:dyDescent="0.25">
      <c r="V19826" s="280"/>
      <c r="Y19826" s="243"/>
    </row>
    <row r="19827" spans="22:25" x14ac:dyDescent="0.25">
      <c r="V19827" s="280"/>
      <c r="Y19827" s="243"/>
    </row>
    <row r="19828" spans="22:25" x14ac:dyDescent="0.25">
      <c r="V19828" s="280"/>
      <c r="Y19828" s="243"/>
    </row>
    <row r="19829" spans="22:25" x14ac:dyDescent="0.25">
      <c r="V19829" s="280"/>
      <c r="Y19829" s="243"/>
    </row>
    <row r="19830" spans="22:25" x14ac:dyDescent="0.25">
      <c r="V19830" s="280"/>
      <c r="Y19830" s="243"/>
    </row>
    <row r="19831" spans="22:25" x14ac:dyDescent="0.25">
      <c r="V19831" s="280"/>
      <c r="Y19831" s="243"/>
    </row>
    <row r="19832" spans="22:25" x14ac:dyDescent="0.25">
      <c r="V19832" s="280"/>
      <c r="Y19832" s="243"/>
    </row>
    <row r="19833" spans="22:25" x14ac:dyDescent="0.25">
      <c r="V19833" s="280"/>
      <c r="Y19833" s="243"/>
    </row>
    <row r="19834" spans="22:25" x14ac:dyDescent="0.25">
      <c r="V19834" s="280"/>
      <c r="Y19834" s="243"/>
    </row>
    <row r="19835" spans="22:25" x14ac:dyDescent="0.25">
      <c r="V19835" s="280"/>
      <c r="Y19835" s="243"/>
    </row>
    <row r="19836" spans="22:25" x14ac:dyDescent="0.25">
      <c r="V19836" s="280"/>
      <c r="Y19836" s="243"/>
    </row>
    <row r="19837" spans="22:25" x14ac:dyDescent="0.25">
      <c r="V19837" s="280"/>
      <c r="Y19837" s="243"/>
    </row>
    <row r="19838" spans="22:25" x14ac:dyDescent="0.25">
      <c r="V19838" s="280"/>
      <c r="Y19838" s="243"/>
    </row>
    <row r="19839" spans="22:25" x14ac:dyDescent="0.25">
      <c r="V19839" s="280"/>
      <c r="Y19839" s="243"/>
    </row>
    <row r="19840" spans="22:25" x14ac:dyDescent="0.25">
      <c r="V19840" s="280"/>
      <c r="Y19840" s="243"/>
    </row>
    <row r="19841" spans="22:25" x14ac:dyDescent="0.25">
      <c r="V19841" s="280"/>
      <c r="Y19841" s="243"/>
    </row>
    <row r="19842" spans="22:25" x14ac:dyDescent="0.25">
      <c r="V19842" s="280"/>
      <c r="Y19842" s="243"/>
    </row>
    <row r="19843" spans="22:25" x14ac:dyDescent="0.25">
      <c r="V19843" s="280"/>
      <c r="Y19843" s="243"/>
    </row>
    <row r="19844" spans="22:25" x14ac:dyDescent="0.25">
      <c r="V19844" s="280"/>
      <c r="Y19844" s="243"/>
    </row>
    <row r="19845" spans="22:25" x14ac:dyDescent="0.25">
      <c r="V19845" s="280"/>
      <c r="Y19845" s="243"/>
    </row>
    <row r="19846" spans="22:25" x14ac:dyDescent="0.25">
      <c r="V19846" s="280"/>
      <c r="Y19846" s="243"/>
    </row>
    <row r="19847" spans="22:25" x14ac:dyDescent="0.25">
      <c r="V19847" s="280"/>
      <c r="Y19847" s="243"/>
    </row>
    <row r="19848" spans="22:25" x14ac:dyDescent="0.25">
      <c r="V19848" s="280"/>
      <c r="Y19848" s="243"/>
    </row>
    <row r="19849" spans="22:25" x14ac:dyDescent="0.25">
      <c r="V19849" s="280"/>
      <c r="Y19849" s="243"/>
    </row>
    <row r="19850" spans="22:25" x14ac:dyDescent="0.25">
      <c r="V19850" s="280"/>
      <c r="Y19850" s="243"/>
    </row>
    <row r="19851" spans="22:25" x14ac:dyDescent="0.25">
      <c r="V19851" s="280"/>
      <c r="Y19851" s="243"/>
    </row>
    <row r="19852" spans="22:25" x14ac:dyDescent="0.25">
      <c r="V19852" s="280"/>
      <c r="Y19852" s="243"/>
    </row>
    <row r="19853" spans="22:25" x14ac:dyDescent="0.25">
      <c r="V19853" s="280"/>
      <c r="Y19853" s="243"/>
    </row>
    <row r="19854" spans="22:25" x14ac:dyDescent="0.25">
      <c r="V19854" s="280"/>
      <c r="Y19854" s="243"/>
    </row>
    <row r="19855" spans="22:25" x14ac:dyDescent="0.25">
      <c r="V19855" s="280"/>
      <c r="Y19855" s="243"/>
    </row>
    <row r="19856" spans="22:25" x14ac:dyDescent="0.25">
      <c r="V19856" s="280"/>
      <c r="Y19856" s="243"/>
    </row>
    <row r="19857" spans="22:25" x14ac:dyDescent="0.25">
      <c r="V19857" s="280"/>
      <c r="Y19857" s="243"/>
    </row>
    <row r="19858" spans="22:25" x14ac:dyDescent="0.25">
      <c r="V19858" s="280"/>
      <c r="Y19858" s="243"/>
    </row>
    <row r="19859" spans="22:25" x14ac:dyDescent="0.25">
      <c r="V19859" s="280"/>
      <c r="Y19859" s="243"/>
    </row>
    <row r="19860" spans="22:25" x14ac:dyDescent="0.25">
      <c r="V19860" s="280"/>
      <c r="Y19860" s="243"/>
    </row>
    <row r="19861" spans="22:25" x14ac:dyDescent="0.25">
      <c r="V19861" s="280"/>
      <c r="Y19861" s="243"/>
    </row>
    <row r="19862" spans="22:25" x14ac:dyDescent="0.25">
      <c r="V19862" s="280"/>
      <c r="Y19862" s="243"/>
    </row>
    <row r="19863" spans="22:25" x14ac:dyDescent="0.25">
      <c r="V19863" s="280"/>
      <c r="Y19863" s="243"/>
    </row>
    <row r="19864" spans="22:25" x14ac:dyDescent="0.25">
      <c r="V19864" s="280"/>
      <c r="Y19864" s="243"/>
    </row>
    <row r="19865" spans="22:25" x14ac:dyDescent="0.25">
      <c r="V19865" s="280"/>
      <c r="Y19865" s="243"/>
    </row>
    <row r="19866" spans="22:25" x14ac:dyDescent="0.25">
      <c r="V19866" s="280"/>
      <c r="Y19866" s="243"/>
    </row>
    <row r="19867" spans="22:25" x14ac:dyDescent="0.25">
      <c r="V19867" s="280"/>
      <c r="Y19867" s="243"/>
    </row>
    <row r="19868" spans="22:25" x14ac:dyDescent="0.25">
      <c r="V19868" s="280"/>
      <c r="Y19868" s="243"/>
    </row>
    <row r="19869" spans="22:25" x14ac:dyDescent="0.25">
      <c r="V19869" s="280"/>
      <c r="Y19869" s="243"/>
    </row>
    <row r="19870" spans="22:25" x14ac:dyDescent="0.25">
      <c r="V19870" s="280"/>
      <c r="Y19870" s="243"/>
    </row>
    <row r="19871" spans="22:25" x14ac:dyDescent="0.25">
      <c r="V19871" s="280"/>
      <c r="Y19871" s="243"/>
    </row>
    <row r="19872" spans="22:25" x14ac:dyDescent="0.25">
      <c r="V19872" s="280"/>
      <c r="Y19872" s="243"/>
    </row>
    <row r="19873" spans="22:25" x14ac:dyDescent="0.25">
      <c r="V19873" s="280"/>
      <c r="Y19873" s="243"/>
    </row>
    <row r="19874" spans="22:25" x14ac:dyDescent="0.25">
      <c r="V19874" s="280"/>
      <c r="Y19874" s="243"/>
    </row>
    <row r="19875" spans="22:25" x14ac:dyDescent="0.25">
      <c r="V19875" s="280"/>
      <c r="Y19875" s="243"/>
    </row>
    <row r="19876" spans="22:25" x14ac:dyDescent="0.25">
      <c r="V19876" s="280"/>
      <c r="Y19876" s="243"/>
    </row>
    <row r="19877" spans="22:25" x14ac:dyDescent="0.25">
      <c r="V19877" s="280"/>
      <c r="Y19877" s="243"/>
    </row>
    <row r="19878" spans="22:25" x14ac:dyDescent="0.25">
      <c r="V19878" s="280"/>
      <c r="Y19878" s="243"/>
    </row>
    <row r="19879" spans="22:25" x14ac:dyDescent="0.25">
      <c r="V19879" s="280"/>
      <c r="Y19879" s="243"/>
    </row>
    <row r="19880" spans="22:25" x14ac:dyDescent="0.25">
      <c r="V19880" s="280"/>
      <c r="Y19880" s="243"/>
    </row>
    <row r="19881" spans="22:25" x14ac:dyDescent="0.25">
      <c r="V19881" s="280"/>
      <c r="Y19881" s="243"/>
    </row>
    <row r="19882" spans="22:25" x14ac:dyDescent="0.25">
      <c r="V19882" s="280"/>
      <c r="Y19882" s="243"/>
    </row>
    <row r="19883" spans="22:25" x14ac:dyDescent="0.25">
      <c r="V19883" s="280"/>
      <c r="Y19883" s="243"/>
    </row>
    <row r="19884" spans="22:25" x14ac:dyDescent="0.25">
      <c r="V19884" s="280"/>
      <c r="Y19884" s="243"/>
    </row>
    <row r="19885" spans="22:25" x14ac:dyDescent="0.25">
      <c r="V19885" s="280"/>
      <c r="Y19885" s="243"/>
    </row>
    <row r="19886" spans="22:25" x14ac:dyDescent="0.25">
      <c r="V19886" s="280"/>
      <c r="Y19886" s="243"/>
    </row>
    <row r="19887" spans="22:25" x14ac:dyDescent="0.25">
      <c r="V19887" s="280"/>
      <c r="Y19887" s="243"/>
    </row>
    <row r="19888" spans="22:25" x14ac:dyDescent="0.25">
      <c r="V19888" s="280"/>
      <c r="Y19888" s="243"/>
    </row>
    <row r="19889" spans="22:25" x14ac:dyDescent="0.25">
      <c r="V19889" s="280"/>
      <c r="Y19889" s="243"/>
    </row>
    <row r="19890" spans="22:25" x14ac:dyDescent="0.25">
      <c r="V19890" s="280"/>
      <c r="Y19890" s="243"/>
    </row>
    <row r="19891" spans="22:25" x14ac:dyDescent="0.25">
      <c r="V19891" s="280"/>
      <c r="Y19891" s="243"/>
    </row>
    <row r="19892" spans="22:25" x14ac:dyDescent="0.25">
      <c r="V19892" s="280"/>
      <c r="Y19892" s="243"/>
    </row>
    <row r="19893" spans="22:25" x14ac:dyDescent="0.25">
      <c r="V19893" s="280"/>
      <c r="Y19893" s="243"/>
    </row>
    <row r="19894" spans="22:25" x14ac:dyDescent="0.25">
      <c r="V19894" s="280"/>
      <c r="Y19894" s="243"/>
    </row>
    <row r="19895" spans="22:25" x14ac:dyDescent="0.25">
      <c r="V19895" s="280"/>
      <c r="Y19895" s="243"/>
    </row>
    <row r="19896" spans="22:25" x14ac:dyDescent="0.25">
      <c r="V19896" s="280"/>
      <c r="Y19896" s="243"/>
    </row>
    <row r="19897" spans="22:25" x14ac:dyDescent="0.25">
      <c r="V19897" s="280"/>
      <c r="Y19897" s="243"/>
    </row>
    <row r="19898" spans="22:25" x14ac:dyDescent="0.25">
      <c r="V19898" s="280"/>
      <c r="Y19898" s="243"/>
    </row>
    <row r="19899" spans="22:25" x14ac:dyDescent="0.25">
      <c r="V19899" s="280"/>
      <c r="Y19899" s="243"/>
    </row>
    <row r="19900" spans="22:25" x14ac:dyDescent="0.25">
      <c r="V19900" s="280"/>
      <c r="Y19900" s="243"/>
    </row>
    <row r="19901" spans="22:25" x14ac:dyDescent="0.25">
      <c r="V19901" s="280"/>
      <c r="Y19901" s="243"/>
    </row>
    <row r="19902" spans="22:25" x14ac:dyDescent="0.25">
      <c r="V19902" s="280"/>
      <c r="Y19902" s="243"/>
    </row>
    <row r="19903" spans="22:25" x14ac:dyDescent="0.25">
      <c r="V19903" s="280"/>
      <c r="Y19903" s="243"/>
    </row>
    <row r="19904" spans="22:25" x14ac:dyDescent="0.25">
      <c r="V19904" s="280"/>
      <c r="Y19904" s="243"/>
    </row>
    <row r="19905" spans="22:25" x14ac:dyDescent="0.25">
      <c r="V19905" s="280"/>
      <c r="Y19905" s="243"/>
    </row>
    <row r="19906" spans="22:25" x14ac:dyDescent="0.25">
      <c r="V19906" s="280"/>
      <c r="Y19906" s="243"/>
    </row>
    <row r="19907" spans="22:25" x14ac:dyDescent="0.25">
      <c r="V19907" s="280"/>
      <c r="Y19907" s="243"/>
    </row>
    <row r="19908" spans="22:25" x14ac:dyDescent="0.25">
      <c r="V19908" s="280"/>
      <c r="Y19908" s="243"/>
    </row>
    <row r="19909" spans="22:25" x14ac:dyDescent="0.25">
      <c r="V19909" s="280"/>
      <c r="Y19909" s="243"/>
    </row>
    <row r="19910" spans="22:25" x14ac:dyDescent="0.25">
      <c r="V19910" s="280"/>
      <c r="Y19910" s="243"/>
    </row>
    <row r="19911" spans="22:25" x14ac:dyDescent="0.25">
      <c r="V19911" s="280"/>
      <c r="Y19911" s="243"/>
    </row>
    <row r="19912" spans="22:25" x14ac:dyDescent="0.25">
      <c r="V19912" s="280"/>
      <c r="Y19912" s="243"/>
    </row>
    <row r="19913" spans="22:25" x14ac:dyDescent="0.25">
      <c r="V19913" s="280"/>
      <c r="Y19913" s="243"/>
    </row>
    <row r="19914" spans="22:25" x14ac:dyDescent="0.25">
      <c r="V19914" s="280"/>
      <c r="Y19914" s="243"/>
    </row>
    <row r="19915" spans="22:25" x14ac:dyDescent="0.25">
      <c r="V19915" s="280"/>
      <c r="Y19915" s="243"/>
    </row>
    <row r="19916" spans="22:25" x14ac:dyDescent="0.25">
      <c r="V19916" s="280"/>
      <c r="Y19916" s="243"/>
    </row>
    <row r="19917" spans="22:25" x14ac:dyDescent="0.25">
      <c r="V19917" s="280"/>
      <c r="Y19917" s="243"/>
    </row>
    <row r="19918" spans="22:25" x14ac:dyDescent="0.25">
      <c r="V19918" s="280"/>
      <c r="Y19918" s="243"/>
    </row>
    <row r="19919" spans="22:25" x14ac:dyDescent="0.25">
      <c r="V19919" s="280"/>
      <c r="Y19919" s="243"/>
    </row>
    <row r="19920" spans="22:25" x14ac:dyDescent="0.25">
      <c r="V19920" s="280"/>
      <c r="Y19920" s="243"/>
    </row>
    <row r="19921" spans="22:25" x14ac:dyDescent="0.25">
      <c r="V19921" s="280"/>
      <c r="Y19921" s="243"/>
    </row>
    <row r="19922" spans="22:25" x14ac:dyDescent="0.25">
      <c r="V19922" s="280"/>
      <c r="Y19922" s="243"/>
    </row>
    <row r="19923" spans="22:25" x14ac:dyDescent="0.25">
      <c r="V19923" s="280"/>
      <c r="Y19923" s="243"/>
    </row>
    <row r="19924" spans="22:25" x14ac:dyDescent="0.25">
      <c r="V19924" s="280"/>
      <c r="Y19924" s="243"/>
    </row>
    <row r="19925" spans="22:25" x14ac:dyDescent="0.25">
      <c r="V19925" s="280"/>
      <c r="Y19925" s="243"/>
    </row>
    <row r="19926" spans="22:25" x14ac:dyDescent="0.25">
      <c r="V19926" s="280"/>
      <c r="Y19926" s="243"/>
    </row>
    <row r="19927" spans="22:25" x14ac:dyDescent="0.25">
      <c r="V19927" s="280"/>
      <c r="Y19927" s="243"/>
    </row>
    <row r="19928" spans="22:25" x14ac:dyDescent="0.25">
      <c r="V19928" s="280"/>
      <c r="Y19928" s="243"/>
    </row>
    <row r="19929" spans="22:25" x14ac:dyDescent="0.25">
      <c r="V19929" s="280"/>
      <c r="Y19929" s="243"/>
    </row>
    <row r="19930" spans="22:25" x14ac:dyDescent="0.25">
      <c r="V19930" s="280"/>
      <c r="Y19930" s="243"/>
    </row>
    <row r="19931" spans="22:25" x14ac:dyDescent="0.25">
      <c r="V19931" s="280"/>
      <c r="Y19931" s="243"/>
    </row>
    <row r="19932" spans="22:25" x14ac:dyDescent="0.25">
      <c r="V19932" s="280"/>
      <c r="Y19932" s="243"/>
    </row>
    <row r="19933" spans="22:25" x14ac:dyDescent="0.25">
      <c r="V19933" s="280"/>
      <c r="Y19933" s="243"/>
    </row>
    <row r="19934" spans="22:25" x14ac:dyDescent="0.25">
      <c r="V19934" s="280"/>
      <c r="Y19934" s="243"/>
    </row>
    <row r="19935" spans="22:25" x14ac:dyDescent="0.25">
      <c r="V19935" s="280"/>
      <c r="Y19935" s="243"/>
    </row>
    <row r="19936" spans="22:25" x14ac:dyDescent="0.25">
      <c r="V19936" s="280"/>
      <c r="Y19936" s="243"/>
    </row>
    <row r="19937" spans="22:25" x14ac:dyDescent="0.25">
      <c r="V19937" s="280"/>
      <c r="Y19937" s="243"/>
    </row>
    <row r="19938" spans="22:25" x14ac:dyDescent="0.25">
      <c r="V19938" s="280"/>
      <c r="Y19938" s="243"/>
    </row>
    <row r="19939" spans="22:25" x14ac:dyDescent="0.25">
      <c r="V19939" s="280"/>
      <c r="Y19939" s="243"/>
    </row>
    <row r="19940" spans="22:25" x14ac:dyDescent="0.25">
      <c r="V19940" s="280"/>
      <c r="Y19940" s="243"/>
    </row>
    <row r="19941" spans="22:25" x14ac:dyDescent="0.25">
      <c r="V19941" s="280"/>
      <c r="Y19941" s="243"/>
    </row>
    <row r="19942" spans="22:25" x14ac:dyDescent="0.25">
      <c r="V19942" s="280"/>
      <c r="Y19942" s="243"/>
    </row>
    <row r="19943" spans="22:25" x14ac:dyDescent="0.25">
      <c r="V19943" s="280"/>
      <c r="Y19943" s="243"/>
    </row>
    <row r="19944" spans="22:25" x14ac:dyDescent="0.25">
      <c r="V19944" s="280"/>
      <c r="Y19944" s="243"/>
    </row>
    <row r="19945" spans="22:25" x14ac:dyDescent="0.25">
      <c r="V19945" s="280"/>
      <c r="Y19945" s="243"/>
    </row>
    <row r="19946" spans="22:25" x14ac:dyDescent="0.25">
      <c r="V19946" s="280"/>
      <c r="Y19946" s="243"/>
    </row>
    <row r="19947" spans="22:25" x14ac:dyDescent="0.25">
      <c r="V19947" s="280"/>
      <c r="Y19947" s="243"/>
    </row>
    <row r="19948" spans="22:25" x14ac:dyDescent="0.25">
      <c r="V19948" s="280"/>
      <c r="Y19948" s="243"/>
    </row>
    <row r="19949" spans="22:25" x14ac:dyDescent="0.25">
      <c r="V19949" s="280"/>
      <c r="Y19949" s="243"/>
    </row>
    <row r="19950" spans="22:25" x14ac:dyDescent="0.25">
      <c r="V19950" s="280"/>
      <c r="Y19950" s="243"/>
    </row>
    <row r="19951" spans="22:25" x14ac:dyDescent="0.25">
      <c r="V19951" s="280"/>
      <c r="Y19951" s="243"/>
    </row>
    <row r="19952" spans="22:25" x14ac:dyDescent="0.25">
      <c r="V19952" s="280"/>
      <c r="Y19952" s="243"/>
    </row>
    <row r="19953" spans="22:25" x14ac:dyDescent="0.25">
      <c r="V19953" s="280"/>
      <c r="Y19953" s="243"/>
    </row>
    <row r="19954" spans="22:25" x14ac:dyDescent="0.25">
      <c r="V19954" s="280"/>
      <c r="Y19954" s="243"/>
    </row>
    <row r="19955" spans="22:25" x14ac:dyDescent="0.25">
      <c r="V19955" s="280"/>
      <c r="Y19955" s="243"/>
    </row>
    <row r="19956" spans="22:25" x14ac:dyDescent="0.25">
      <c r="V19956" s="280"/>
      <c r="Y19956" s="243"/>
    </row>
    <row r="19957" spans="22:25" x14ac:dyDescent="0.25">
      <c r="V19957" s="280"/>
      <c r="Y19957" s="243"/>
    </row>
    <row r="19958" spans="22:25" x14ac:dyDescent="0.25">
      <c r="V19958" s="280"/>
      <c r="Y19958" s="243"/>
    </row>
    <row r="19959" spans="22:25" x14ac:dyDescent="0.25">
      <c r="V19959" s="280"/>
      <c r="Y19959" s="243"/>
    </row>
    <row r="19960" spans="22:25" x14ac:dyDescent="0.25">
      <c r="V19960" s="280"/>
      <c r="Y19960" s="243"/>
    </row>
    <row r="19961" spans="22:25" x14ac:dyDescent="0.25">
      <c r="V19961" s="280"/>
      <c r="Y19961" s="243"/>
    </row>
    <row r="19962" spans="22:25" x14ac:dyDescent="0.25">
      <c r="V19962" s="280"/>
      <c r="Y19962" s="243"/>
    </row>
    <row r="19963" spans="22:25" x14ac:dyDescent="0.25">
      <c r="V19963" s="280"/>
      <c r="Y19963" s="243"/>
    </row>
    <row r="19964" spans="22:25" x14ac:dyDescent="0.25">
      <c r="V19964" s="280"/>
      <c r="Y19964" s="243"/>
    </row>
    <row r="19965" spans="22:25" x14ac:dyDescent="0.25">
      <c r="V19965" s="280"/>
      <c r="Y19965" s="243"/>
    </row>
    <row r="19966" spans="22:25" x14ac:dyDescent="0.25">
      <c r="V19966" s="280"/>
      <c r="Y19966" s="243"/>
    </row>
    <row r="19967" spans="22:25" x14ac:dyDescent="0.25">
      <c r="V19967" s="280"/>
      <c r="Y19967" s="243"/>
    </row>
    <row r="19968" spans="22:25" x14ac:dyDescent="0.25">
      <c r="V19968" s="280"/>
      <c r="Y19968" s="243"/>
    </row>
    <row r="19969" spans="22:25" x14ac:dyDescent="0.25">
      <c r="V19969" s="280"/>
      <c r="Y19969" s="243"/>
    </row>
    <row r="19970" spans="22:25" x14ac:dyDescent="0.25">
      <c r="V19970" s="280"/>
      <c r="Y19970" s="243"/>
    </row>
    <row r="19971" spans="22:25" x14ac:dyDescent="0.25">
      <c r="V19971" s="280"/>
      <c r="Y19971" s="243"/>
    </row>
    <row r="19972" spans="22:25" x14ac:dyDescent="0.25">
      <c r="V19972" s="280"/>
      <c r="Y19972" s="243"/>
    </row>
    <row r="19973" spans="22:25" x14ac:dyDescent="0.25">
      <c r="V19973" s="280"/>
      <c r="Y19973" s="243"/>
    </row>
    <row r="19974" spans="22:25" x14ac:dyDescent="0.25">
      <c r="V19974" s="280"/>
      <c r="Y19974" s="243"/>
    </row>
    <row r="19975" spans="22:25" x14ac:dyDescent="0.25">
      <c r="V19975" s="280"/>
      <c r="Y19975" s="243"/>
    </row>
    <row r="19976" spans="22:25" x14ac:dyDescent="0.25">
      <c r="V19976" s="280"/>
      <c r="Y19976" s="243"/>
    </row>
    <row r="19977" spans="22:25" x14ac:dyDescent="0.25">
      <c r="V19977" s="280"/>
      <c r="Y19977" s="243"/>
    </row>
    <row r="19978" spans="22:25" x14ac:dyDescent="0.25">
      <c r="V19978" s="280"/>
      <c r="Y19978" s="243"/>
    </row>
    <row r="19979" spans="22:25" x14ac:dyDescent="0.25">
      <c r="V19979" s="280"/>
      <c r="Y19979" s="243"/>
    </row>
    <row r="19980" spans="22:25" x14ac:dyDescent="0.25">
      <c r="V19980" s="280"/>
      <c r="Y19980" s="243"/>
    </row>
    <row r="19981" spans="22:25" x14ac:dyDescent="0.25">
      <c r="V19981" s="280"/>
      <c r="Y19981" s="243"/>
    </row>
    <row r="19982" spans="22:25" x14ac:dyDescent="0.25">
      <c r="V19982" s="280"/>
      <c r="Y19982" s="243"/>
    </row>
    <row r="19983" spans="22:25" x14ac:dyDescent="0.25">
      <c r="V19983" s="280"/>
      <c r="Y19983" s="243"/>
    </row>
    <row r="19984" spans="22:25" x14ac:dyDescent="0.25">
      <c r="V19984" s="280"/>
      <c r="Y19984" s="243"/>
    </row>
    <row r="19985" spans="22:25" x14ac:dyDescent="0.25">
      <c r="V19985" s="280"/>
      <c r="Y19985" s="243"/>
    </row>
    <row r="19986" spans="22:25" x14ac:dyDescent="0.25">
      <c r="V19986" s="280"/>
      <c r="Y19986" s="243"/>
    </row>
    <row r="19987" spans="22:25" x14ac:dyDescent="0.25">
      <c r="V19987" s="280"/>
      <c r="Y19987" s="243"/>
    </row>
    <row r="19988" spans="22:25" x14ac:dyDescent="0.25">
      <c r="V19988" s="280"/>
      <c r="Y19988" s="243"/>
    </row>
    <row r="19989" spans="22:25" x14ac:dyDescent="0.25">
      <c r="V19989" s="280"/>
      <c r="Y19989" s="243"/>
    </row>
    <row r="19990" spans="22:25" x14ac:dyDescent="0.25">
      <c r="V19990" s="280"/>
      <c r="Y19990" s="243"/>
    </row>
    <row r="19991" spans="22:25" x14ac:dyDescent="0.25">
      <c r="V19991" s="280"/>
      <c r="Y19991" s="243"/>
    </row>
    <row r="19992" spans="22:25" x14ac:dyDescent="0.25">
      <c r="V19992" s="280"/>
      <c r="Y19992" s="243"/>
    </row>
    <row r="19993" spans="22:25" x14ac:dyDescent="0.25">
      <c r="V19993" s="280"/>
      <c r="Y19993" s="243"/>
    </row>
    <row r="19994" spans="22:25" x14ac:dyDescent="0.25">
      <c r="V19994" s="280"/>
      <c r="Y19994" s="243"/>
    </row>
    <row r="19995" spans="22:25" x14ac:dyDescent="0.25">
      <c r="V19995" s="280"/>
      <c r="Y19995" s="243"/>
    </row>
    <row r="19996" spans="22:25" x14ac:dyDescent="0.25">
      <c r="V19996" s="280"/>
      <c r="Y19996" s="243"/>
    </row>
    <row r="19997" spans="22:25" x14ac:dyDescent="0.25">
      <c r="V19997" s="280"/>
      <c r="Y19997" s="243"/>
    </row>
    <row r="19998" spans="22:25" x14ac:dyDescent="0.25">
      <c r="V19998" s="280"/>
      <c r="Y19998" s="243"/>
    </row>
    <row r="19999" spans="22:25" x14ac:dyDescent="0.25">
      <c r="V19999" s="280"/>
      <c r="Y19999" s="243"/>
    </row>
    <row r="20000" spans="22:25" x14ac:dyDescent="0.25">
      <c r="V20000" s="280"/>
      <c r="Y20000" s="243"/>
    </row>
    <row r="20001" spans="22:25" x14ac:dyDescent="0.25">
      <c r="V20001" s="280"/>
      <c r="Y20001" s="243"/>
    </row>
    <row r="20002" spans="22:25" x14ac:dyDescent="0.25">
      <c r="V20002" s="280"/>
      <c r="Y20002" s="243"/>
    </row>
    <row r="20003" spans="22:25" x14ac:dyDescent="0.25">
      <c r="V20003" s="280"/>
      <c r="Y20003" s="243"/>
    </row>
    <row r="20004" spans="22:25" x14ac:dyDescent="0.25">
      <c r="V20004" s="280"/>
      <c r="Y20004" s="243"/>
    </row>
    <row r="20005" spans="22:25" x14ac:dyDescent="0.25">
      <c r="V20005" s="280"/>
      <c r="Y20005" s="243"/>
    </row>
    <row r="20006" spans="22:25" x14ac:dyDescent="0.25">
      <c r="V20006" s="280"/>
      <c r="Y20006" s="243"/>
    </row>
    <row r="20007" spans="22:25" x14ac:dyDescent="0.25">
      <c r="V20007" s="280"/>
      <c r="Y20007" s="243"/>
    </row>
    <row r="20008" spans="22:25" x14ac:dyDescent="0.25">
      <c r="V20008" s="280"/>
      <c r="Y20008" s="243"/>
    </row>
    <row r="20009" spans="22:25" x14ac:dyDescent="0.25">
      <c r="V20009" s="280"/>
      <c r="Y20009" s="243"/>
    </row>
    <row r="20010" spans="22:25" x14ac:dyDescent="0.25">
      <c r="V20010" s="280"/>
      <c r="Y20010" s="243"/>
    </row>
    <row r="20011" spans="22:25" x14ac:dyDescent="0.25">
      <c r="V20011" s="280"/>
      <c r="Y20011" s="243"/>
    </row>
    <row r="20012" spans="22:25" x14ac:dyDescent="0.25">
      <c r="V20012" s="280"/>
      <c r="Y20012" s="243"/>
    </row>
    <row r="20013" spans="22:25" x14ac:dyDescent="0.25">
      <c r="V20013" s="280"/>
      <c r="Y20013" s="243"/>
    </row>
    <row r="20014" spans="22:25" x14ac:dyDescent="0.25">
      <c r="V20014" s="280"/>
      <c r="Y20014" s="243"/>
    </row>
    <row r="20015" spans="22:25" x14ac:dyDescent="0.25">
      <c r="V20015" s="280"/>
      <c r="Y20015" s="243"/>
    </row>
    <row r="20016" spans="22:25" x14ac:dyDescent="0.25">
      <c r="V20016" s="280"/>
      <c r="Y20016" s="243"/>
    </row>
    <row r="20017" spans="22:25" x14ac:dyDescent="0.25">
      <c r="V20017" s="280"/>
      <c r="Y20017" s="243"/>
    </row>
    <row r="20018" spans="22:25" x14ac:dyDescent="0.25">
      <c r="V20018" s="280"/>
      <c r="Y20018" s="243"/>
    </row>
    <row r="20019" spans="22:25" x14ac:dyDescent="0.25">
      <c r="V20019" s="280"/>
      <c r="Y20019" s="243"/>
    </row>
    <row r="20020" spans="22:25" x14ac:dyDescent="0.25">
      <c r="V20020" s="280"/>
      <c r="Y20020" s="243"/>
    </row>
    <row r="20021" spans="22:25" x14ac:dyDescent="0.25">
      <c r="V20021" s="280"/>
      <c r="Y20021" s="243"/>
    </row>
    <row r="20022" spans="22:25" x14ac:dyDescent="0.25">
      <c r="V20022" s="280"/>
      <c r="Y20022" s="243"/>
    </row>
    <row r="20023" spans="22:25" x14ac:dyDescent="0.25">
      <c r="V20023" s="280"/>
      <c r="Y20023" s="243"/>
    </row>
    <row r="20024" spans="22:25" x14ac:dyDescent="0.25">
      <c r="V20024" s="280"/>
      <c r="Y20024" s="243"/>
    </row>
    <row r="20025" spans="22:25" x14ac:dyDescent="0.25">
      <c r="V20025" s="280"/>
      <c r="Y20025" s="243"/>
    </row>
    <row r="20026" spans="22:25" x14ac:dyDescent="0.25">
      <c r="V20026" s="280"/>
      <c r="Y20026" s="243"/>
    </row>
    <row r="20027" spans="22:25" x14ac:dyDescent="0.25">
      <c r="V20027" s="280"/>
      <c r="Y20027" s="243"/>
    </row>
    <row r="20028" spans="22:25" x14ac:dyDescent="0.25">
      <c r="V20028" s="280"/>
      <c r="Y20028" s="243"/>
    </row>
    <row r="20029" spans="22:25" x14ac:dyDescent="0.25">
      <c r="V20029" s="280"/>
      <c r="Y20029" s="243"/>
    </row>
    <row r="20030" spans="22:25" x14ac:dyDescent="0.25">
      <c r="V20030" s="280"/>
      <c r="Y20030" s="243"/>
    </row>
    <row r="20031" spans="22:25" x14ac:dyDescent="0.25">
      <c r="V20031" s="280"/>
      <c r="Y20031" s="243"/>
    </row>
    <row r="20032" spans="22:25" x14ac:dyDescent="0.25">
      <c r="V20032" s="280"/>
      <c r="Y20032" s="243"/>
    </row>
    <row r="20033" spans="22:25" x14ac:dyDescent="0.25">
      <c r="V20033" s="280"/>
      <c r="Y20033" s="243"/>
    </row>
    <row r="20034" spans="22:25" x14ac:dyDescent="0.25">
      <c r="V20034" s="280"/>
      <c r="Y20034" s="243"/>
    </row>
    <row r="20035" spans="22:25" x14ac:dyDescent="0.25">
      <c r="V20035" s="280"/>
      <c r="Y20035" s="243"/>
    </row>
    <row r="20036" spans="22:25" x14ac:dyDescent="0.25">
      <c r="V20036" s="280"/>
      <c r="Y20036" s="243"/>
    </row>
    <row r="20037" spans="22:25" x14ac:dyDescent="0.25">
      <c r="V20037" s="280"/>
      <c r="Y20037" s="243"/>
    </row>
    <row r="20038" spans="22:25" x14ac:dyDescent="0.25">
      <c r="V20038" s="280"/>
      <c r="Y20038" s="243"/>
    </row>
    <row r="20039" spans="22:25" x14ac:dyDescent="0.25">
      <c r="V20039" s="280"/>
      <c r="Y20039" s="243"/>
    </row>
    <row r="20040" spans="22:25" x14ac:dyDescent="0.25">
      <c r="V20040" s="280"/>
      <c r="Y20040" s="243"/>
    </row>
    <row r="20041" spans="22:25" x14ac:dyDescent="0.25">
      <c r="V20041" s="280"/>
      <c r="Y20041" s="243"/>
    </row>
    <row r="20042" spans="22:25" x14ac:dyDescent="0.25">
      <c r="V20042" s="280"/>
      <c r="Y20042" s="243"/>
    </row>
    <row r="20043" spans="22:25" x14ac:dyDescent="0.25">
      <c r="V20043" s="280"/>
      <c r="Y20043" s="243"/>
    </row>
    <row r="20044" spans="22:25" x14ac:dyDescent="0.25">
      <c r="V20044" s="280"/>
      <c r="Y20044" s="243"/>
    </row>
    <row r="20045" spans="22:25" x14ac:dyDescent="0.25">
      <c r="V20045" s="280"/>
      <c r="Y20045" s="243"/>
    </row>
    <row r="20046" spans="22:25" x14ac:dyDescent="0.25">
      <c r="V20046" s="280"/>
      <c r="Y20046" s="243"/>
    </row>
    <row r="20047" spans="22:25" x14ac:dyDescent="0.25">
      <c r="V20047" s="280"/>
      <c r="Y20047" s="243"/>
    </row>
    <row r="20048" spans="22:25" x14ac:dyDescent="0.25">
      <c r="V20048" s="280"/>
      <c r="Y20048" s="243"/>
    </row>
    <row r="20049" spans="22:25" x14ac:dyDescent="0.25">
      <c r="V20049" s="280"/>
      <c r="Y20049" s="243"/>
    </row>
    <row r="20050" spans="22:25" x14ac:dyDescent="0.25">
      <c r="V20050" s="280"/>
      <c r="Y20050" s="243"/>
    </row>
    <row r="20051" spans="22:25" x14ac:dyDescent="0.25">
      <c r="V20051" s="280"/>
      <c r="Y20051" s="243"/>
    </row>
    <row r="20052" spans="22:25" x14ac:dyDescent="0.25">
      <c r="V20052" s="280"/>
      <c r="Y20052" s="243"/>
    </row>
    <row r="20053" spans="22:25" x14ac:dyDescent="0.25">
      <c r="V20053" s="280"/>
      <c r="Y20053" s="243"/>
    </row>
    <row r="20054" spans="22:25" x14ac:dyDescent="0.25">
      <c r="V20054" s="280"/>
      <c r="Y20054" s="243"/>
    </row>
    <row r="20055" spans="22:25" x14ac:dyDescent="0.25">
      <c r="V20055" s="280"/>
      <c r="Y20055" s="243"/>
    </row>
    <row r="20056" spans="22:25" x14ac:dyDescent="0.25">
      <c r="V20056" s="280"/>
      <c r="Y20056" s="243"/>
    </row>
    <row r="20057" spans="22:25" x14ac:dyDescent="0.25">
      <c r="V20057" s="280"/>
      <c r="Y20057" s="243"/>
    </row>
    <row r="20058" spans="22:25" x14ac:dyDescent="0.25">
      <c r="V20058" s="280"/>
      <c r="Y20058" s="243"/>
    </row>
    <row r="20059" spans="22:25" x14ac:dyDescent="0.25">
      <c r="V20059" s="280"/>
      <c r="Y20059" s="243"/>
    </row>
    <row r="20060" spans="22:25" x14ac:dyDescent="0.25">
      <c r="V20060" s="280"/>
      <c r="Y20060" s="243"/>
    </row>
    <row r="20061" spans="22:25" x14ac:dyDescent="0.25">
      <c r="V20061" s="280"/>
      <c r="Y20061" s="243"/>
    </row>
    <row r="20062" spans="22:25" x14ac:dyDescent="0.25">
      <c r="V20062" s="280"/>
      <c r="Y20062" s="243"/>
    </row>
    <row r="20063" spans="22:25" x14ac:dyDescent="0.25">
      <c r="V20063" s="280"/>
      <c r="Y20063" s="243"/>
    </row>
    <row r="20064" spans="22:25" x14ac:dyDescent="0.25">
      <c r="V20064" s="280"/>
      <c r="Y20064" s="243"/>
    </row>
    <row r="20065" spans="22:25" x14ac:dyDescent="0.25">
      <c r="V20065" s="280"/>
      <c r="Y20065" s="243"/>
    </row>
    <row r="20066" spans="22:25" x14ac:dyDescent="0.25">
      <c r="V20066" s="280"/>
      <c r="Y20066" s="243"/>
    </row>
    <row r="20067" spans="22:25" x14ac:dyDescent="0.25">
      <c r="V20067" s="280"/>
      <c r="Y20067" s="243"/>
    </row>
    <row r="20068" spans="22:25" x14ac:dyDescent="0.25">
      <c r="V20068" s="280"/>
      <c r="Y20068" s="243"/>
    </row>
    <row r="20069" spans="22:25" x14ac:dyDescent="0.25">
      <c r="V20069" s="280"/>
      <c r="Y20069" s="243"/>
    </row>
    <row r="20070" spans="22:25" x14ac:dyDescent="0.25">
      <c r="V20070" s="280"/>
      <c r="Y20070" s="243"/>
    </row>
    <row r="20071" spans="22:25" x14ac:dyDescent="0.25">
      <c r="V20071" s="280"/>
      <c r="Y20071" s="243"/>
    </row>
    <row r="20072" spans="22:25" x14ac:dyDescent="0.25">
      <c r="V20072" s="280"/>
      <c r="Y20072" s="243"/>
    </row>
    <row r="20073" spans="22:25" x14ac:dyDescent="0.25">
      <c r="V20073" s="280"/>
      <c r="Y20073" s="243"/>
    </row>
    <row r="20074" spans="22:25" x14ac:dyDescent="0.25">
      <c r="V20074" s="280"/>
      <c r="Y20074" s="243"/>
    </row>
    <row r="20075" spans="22:25" x14ac:dyDescent="0.25">
      <c r="V20075" s="280"/>
      <c r="Y20075" s="243"/>
    </row>
    <row r="20076" spans="22:25" x14ac:dyDescent="0.25">
      <c r="V20076" s="280"/>
      <c r="Y20076" s="243"/>
    </row>
    <row r="20077" spans="22:25" x14ac:dyDescent="0.25">
      <c r="V20077" s="280"/>
      <c r="Y20077" s="243"/>
    </row>
    <row r="20078" spans="22:25" x14ac:dyDescent="0.25">
      <c r="V20078" s="280"/>
      <c r="Y20078" s="243"/>
    </row>
    <row r="20079" spans="22:25" x14ac:dyDescent="0.25">
      <c r="V20079" s="280"/>
      <c r="Y20079" s="243"/>
    </row>
    <row r="20080" spans="22:25" x14ac:dyDescent="0.25">
      <c r="V20080" s="280"/>
      <c r="Y20080" s="243"/>
    </row>
    <row r="20081" spans="22:25" x14ac:dyDescent="0.25">
      <c r="V20081" s="280"/>
      <c r="Y20081" s="243"/>
    </row>
    <row r="20082" spans="22:25" x14ac:dyDescent="0.25">
      <c r="V20082" s="280"/>
      <c r="Y20082" s="243"/>
    </row>
    <row r="20083" spans="22:25" x14ac:dyDescent="0.25">
      <c r="V20083" s="280"/>
      <c r="Y20083" s="243"/>
    </row>
    <row r="20084" spans="22:25" x14ac:dyDescent="0.25">
      <c r="V20084" s="280"/>
      <c r="Y20084" s="243"/>
    </row>
    <row r="20085" spans="22:25" x14ac:dyDescent="0.25">
      <c r="V20085" s="280"/>
      <c r="Y20085" s="243"/>
    </row>
    <row r="20086" spans="22:25" x14ac:dyDescent="0.25">
      <c r="V20086" s="280"/>
      <c r="Y20086" s="243"/>
    </row>
    <row r="20087" spans="22:25" x14ac:dyDescent="0.25">
      <c r="V20087" s="280"/>
      <c r="Y20087" s="243"/>
    </row>
    <row r="20088" spans="22:25" x14ac:dyDescent="0.25">
      <c r="V20088" s="280"/>
      <c r="Y20088" s="243"/>
    </row>
    <row r="20089" spans="22:25" x14ac:dyDescent="0.25">
      <c r="V20089" s="280"/>
      <c r="Y20089" s="243"/>
    </row>
    <row r="20090" spans="22:25" x14ac:dyDescent="0.25">
      <c r="V20090" s="280"/>
      <c r="Y20090" s="243"/>
    </row>
    <row r="20091" spans="22:25" x14ac:dyDescent="0.25">
      <c r="V20091" s="280"/>
      <c r="Y20091" s="243"/>
    </row>
    <row r="20092" spans="22:25" x14ac:dyDescent="0.25">
      <c r="V20092" s="280"/>
      <c r="Y20092" s="243"/>
    </row>
    <row r="20093" spans="22:25" x14ac:dyDescent="0.25">
      <c r="V20093" s="280"/>
      <c r="Y20093" s="243"/>
    </row>
    <row r="20094" spans="22:25" x14ac:dyDescent="0.25">
      <c r="V20094" s="280"/>
      <c r="Y20094" s="243"/>
    </row>
    <row r="20095" spans="22:25" x14ac:dyDescent="0.25">
      <c r="V20095" s="280"/>
      <c r="Y20095" s="243"/>
    </row>
    <row r="20096" spans="22:25" x14ac:dyDescent="0.25">
      <c r="V20096" s="280"/>
      <c r="Y20096" s="243"/>
    </row>
    <row r="20097" spans="22:25" x14ac:dyDescent="0.25">
      <c r="V20097" s="280"/>
      <c r="Y20097" s="243"/>
    </row>
    <row r="20098" spans="22:25" x14ac:dyDescent="0.25">
      <c r="V20098" s="280"/>
      <c r="Y20098" s="243"/>
    </row>
    <row r="20099" spans="22:25" x14ac:dyDescent="0.25">
      <c r="V20099" s="280"/>
      <c r="Y20099" s="243"/>
    </row>
    <row r="20100" spans="22:25" x14ac:dyDescent="0.25">
      <c r="V20100" s="280"/>
      <c r="Y20100" s="243"/>
    </row>
    <row r="20101" spans="22:25" x14ac:dyDescent="0.25">
      <c r="V20101" s="280"/>
      <c r="Y20101" s="243"/>
    </row>
    <row r="20102" spans="22:25" x14ac:dyDescent="0.25">
      <c r="V20102" s="280"/>
      <c r="Y20102" s="243"/>
    </row>
    <row r="20103" spans="22:25" x14ac:dyDescent="0.25">
      <c r="V20103" s="280"/>
      <c r="Y20103" s="243"/>
    </row>
    <row r="20104" spans="22:25" x14ac:dyDescent="0.25">
      <c r="V20104" s="280"/>
      <c r="Y20104" s="243"/>
    </row>
    <row r="20105" spans="22:25" x14ac:dyDescent="0.25">
      <c r="V20105" s="280"/>
      <c r="Y20105" s="243"/>
    </row>
    <row r="20106" spans="22:25" x14ac:dyDescent="0.25">
      <c r="V20106" s="280"/>
      <c r="Y20106" s="243"/>
    </row>
    <row r="20107" spans="22:25" x14ac:dyDescent="0.25">
      <c r="V20107" s="280"/>
      <c r="Y20107" s="243"/>
    </row>
    <row r="20108" spans="22:25" x14ac:dyDescent="0.25">
      <c r="V20108" s="280"/>
      <c r="Y20108" s="243"/>
    </row>
    <row r="20109" spans="22:25" x14ac:dyDescent="0.25">
      <c r="V20109" s="280"/>
      <c r="Y20109" s="243"/>
    </row>
    <row r="20110" spans="22:25" x14ac:dyDescent="0.25">
      <c r="V20110" s="280"/>
      <c r="Y20110" s="243"/>
    </row>
    <row r="20111" spans="22:25" x14ac:dyDescent="0.25">
      <c r="V20111" s="280"/>
      <c r="Y20111" s="243"/>
    </row>
    <row r="20112" spans="22:25" x14ac:dyDescent="0.25">
      <c r="V20112" s="280"/>
      <c r="Y20112" s="243"/>
    </row>
    <row r="20113" spans="22:25" x14ac:dyDescent="0.25">
      <c r="V20113" s="280"/>
      <c r="Y20113" s="243"/>
    </row>
    <row r="20114" spans="22:25" x14ac:dyDescent="0.25">
      <c r="V20114" s="280"/>
      <c r="Y20114" s="243"/>
    </row>
    <row r="20115" spans="22:25" x14ac:dyDescent="0.25">
      <c r="V20115" s="280"/>
      <c r="Y20115" s="243"/>
    </row>
    <row r="20116" spans="22:25" x14ac:dyDescent="0.25">
      <c r="V20116" s="280"/>
      <c r="Y20116" s="243"/>
    </row>
    <row r="20117" spans="22:25" x14ac:dyDescent="0.25">
      <c r="V20117" s="280"/>
      <c r="Y20117" s="243"/>
    </row>
    <row r="20118" spans="22:25" x14ac:dyDescent="0.25">
      <c r="V20118" s="280"/>
      <c r="Y20118" s="243"/>
    </row>
    <row r="20119" spans="22:25" x14ac:dyDescent="0.25">
      <c r="V20119" s="280"/>
      <c r="Y20119" s="243"/>
    </row>
    <row r="20120" spans="22:25" x14ac:dyDescent="0.25">
      <c r="V20120" s="280"/>
      <c r="Y20120" s="243"/>
    </row>
    <row r="20121" spans="22:25" x14ac:dyDescent="0.25">
      <c r="V20121" s="280"/>
      <c r="Y20121" s="243"/>
    </row>
    <row r="20122" spans="22:25" x14ac:dyDescent="0.25">
      <c r="V20122" s="280"/>
      <c r="Y20122" s="243"/>
    </row>
    <row r="20123" spans="22:25" x14ac:dyDescent="0.25">
      <c r="V20123" s="280"/>
      <c r="Y20123" s="243"/>
    </row>
    <row r="20124" spans="22:25" x14ac:dyDescent="0.25">
      <c r="V20124" s="280"/>
      <c r="Y20124" s="243"/>
    </row>
    <row r="20125" spans="22:25" x14ac:dyDescent="0.25">
      <c r="V20125" s="280"/>
      <c r="Y20125" s="243"/>
    </row>
    <row r="20126" spans="22:25" x14ac:dyDescent="0.25">
      <c r="V20126" s="280"/>
      <c r="Y20126" s="243"/>
    </row>
    <row r="20127" spans="22:25" x14ac:dyDescent="0.25">
      <c r="V20127" s="280"/>
      <c r="Y20127" s="243"/>
    </row>
    <row r="20128" spans="22:25" x14ac:dyDescent="0.25">
      <c r="V20128" s="280"/>
      <c r="Y20128" s="243"/>
    </row>
    <row r="20129" spans="22:25" x14ac:dyDescent="0.25">
      <c r="V20129" s="280"/>
      <c r="Y20129" s="243"/>
    </row>
    <row r="20130" spans="22:25" x14ac:dyDescent="0.25">
      <c r="V20130" s="280"/>
      <c r="Y20130" s="243"/>
    </row>
    <row r="20131" spans="22:25" x14ac:dyDescent="0.25">
      <c r="V20131" s="280"/>
      <c r="Y20131" s="243"/>
    </row>
    <row r="20132" spans="22:25" x14ac:dyDescent="0.25">
      <c r="V20132" s="280"/>
      <c r="Y20132" s="243"/>
    </row>
    <row r="20133" spans="22:25" x14ac:dyDescent="0.25">
      <c r="V20133" s="280"/>
      <c r="Y20133" s="243"/>
    </row>
    <row r="20134" spans="22:25" x14ac:dyDescent="0.25">
      <c r="V20134" s="280"/>
      <c r="Y20134" s="243"/>
    </row>
    <row r="20135" spans="22:25" x14ac:dyDescent="0.25">
      <c r="V20135" s="280"/>
      <c r="Y20135" s="243"/>
    </row>
    <row r="20136" spans="22:25" x14ac:dyDescent="0.25">
      <c r="V20136" s="280"/>
      <c r="Y20136" s="243"/>
    </row>
    <row r="20137" spans="22:25" x14ac:dyDescent="0.25">
      <c r="V20137" s="280"/>
      <c r="Y20137" s="243"/>
    </row>
    <row r="20138" spans="22:25" x14ac:dyDescent="0.25">
      <c r="V20138" s="280"/>
      <c r="Y20138" s="243"/>
    </row>
    <row r="20139" spans="22:25" x14ac:dyDescent="0.25">
      <c r="V20139" s="280"/>
      <c r="Y20139" s="243"/>
    </row>
    <row r="20140" spans="22:25" x14ac:dyDescent="0.25">
      <c r="V20140" s="280"/>
      <c r="Y20140" s="243"/>
    </row>
    <row r="20141" spans="22:25" x14ac:dyDescent="0.25">
      <c r="V20141" s="280"/>
      <c r="Y20141" s="243"/>
    </row>
    <row r="20142" spans="22:25" x14ac:dyDescent="0.25">
      <c r="V20142" s="280"/>
      <c r="Y20142" s="243"/>
    </row>
    <row r="20143" spans="22:25" x14ac:dyDescent="0.25">
      <c r="V20143" s="280"/>
      <c r="Y20143" s="243"/>
    </row>
    <row r="20144" spans="22:25" x14ac:dyDescent="0.25">
      <c r="V20144" s="280"/>
      <c r="Y20144" s="243"/>
    </row>
    <row r="20145" spans="22:25" x14ac:dyDescent="0.25">
      <c r="V20145" s="280"/>
      <c r="Y20145" s="243"/>
    </row>
    <row r="20146" spans="22:25" x14ac:dyDescent="0.25">
      <c r="V20146" s="280"/>
      <c r="Y20146" s="243"/>
    </row>
    <row r="20147" spans="22:25" x14ac:dyDescent="0.25">
      <c r="V20147" s="280"/>
      <c r="Y20147" s="243"/>
    </row>
    <row r="20148" spans="22:25" x14ac:dyDescent="0.25">
      <c r="V20148" s="280"/>
      <c r="Y20148" s="243"/>
    </row>
    <row r="20149" spans="22:25" x14ac:dyDescent="0.25">
      <c r="V20149" s="280"/>
      <c r="Y20149" s="243"/>
    </row>
    <row r="20150" spans="22:25" x14ac:dyDescent="0.25">
      <c r="V20150" s="280"/>
      <c r="Y20150" s="243"/>
    </row>
    <row r="20151" spans="22:25" x14ac:dyDescent="0.25">
      <c r="V20151" s="280"/>
      <c r="Y20151" s="243"/>
    </row>
    <row r="20152" spans="22:25" x14ac:dyDescent="0.25">
      <c r="V20152" s="280"/>
      <c r="Y20152" s="243"/>
    </row>
    <row r="20153" spans="22:25" x14ac:dyDescent="0.25">
      <c r="V20153" s="280"/>
      <c r="Y20153" s="243"/>
    </row>
    <row r="20154" spans="22:25" x14ac:dyDescent="0.25">
      <c r="V20154" s="280"/>
      <c r="Y20154" s="243"/>
    </row>
    <row r="20155" spans="22:25" x14ac:dyDescent="0.25">
      <c r="V20155" s="280"/>
      <c r="Y20155" s="243"/>
    </row>
    <row r="20156" spans="22:25" x14ac:dyDescent="0.25">
      <c r="V20156" s="280"/>
      <c r="Y20156" s="243"/>
    </row>
    <row r="20157" spans="22:25" x14ac:dyDescent="0.25">
      <c r="V20157" s="280"/>
      <c r="Y20157" s="243"/>
    </row>
    <row r="20158" spans="22:25" x14ac:dyDescent="0.25">
      <c r="V20158" s="280"/>
      <c r="Y20158" s="243"/>
    </row>
    <row r="20159" spans="22:25" x14ac:dyDescent="0.25">
      <c r="V20159" s="280"/>
      <c r="Y20159" s="243"/>
    </row>
    <row r="20160" spans="22:25" x14ac:dyDescent="0.25">
      <c r="V20160" s="280"/>
      <c r="Y20160" s="243"/>
    </row>
    <row r="20161" spans="22:25" x14ac:dyDescent="0.25">
      <c r="V20161" s="280"/>
      <c r="Y20161" s="243"/>
    </row>
    <row r="20162" spans="22:25" x14ac:dyDescent="0.25">
      <c r="V20162" s="280"/>
      <c r="Y20162" s="243"/>
    </row>
    <row r="20163" spans="22:25" x14ac:dyDescent="0.25">
      <c r="V20163" s="280"/>
      <c r="Y20163" s="243"/>
    </row>
    <row r="20164" spans="22:25" x14ac:dyDescent="0.25">
      <c r="V20164" s="280"/>
      <c r="Y20164" s="243"/>
    </row>
    <row r="20165" spans="22:25" x14ac:dyDescent="0.25">
      <c r="V20165" s="280"/>
      <c r="Y20165" s="243"/>
    </row>
    <row r="20166" spans="22:25" x14ac:dyDescent="0.25">
      <c r="V20166" s="280"/>
      <c r="Y20166" s="243"/>
    </row>
    <row r="20167" spans="22:25" x14ac:dyDescent="0.25">
      <c r="V20167" s="280"/>
      <c r="Y20167" s="243"/>
    </row>
    <row r="20168" spans="22:25" x14ac:dyDescent="0.25">
      <c r="V20168" s="280"/>
      <c r="Y20168" s="243"/>
    </row>
    <row r="20169" spans="22:25" x14ac:dyDescent="0.25">
      <c r="V20169" s="280"/>
      <c r="Y20169" s="243"/>
    </row>
    <row r="20170" spans="22:25" x14ac:dyDescent="0.25">
      <c r="V20170" s="280"/>
      <c r="Y20170" s="243"/>
    </row>
    <row r="20171" spans="22:25" x14ac:dyDescent="0.25">
      <c r="V20171" s="280"/>
      <c r="Y20171" s="243"/>
    </row>
    <row r="20172" spans="22:25" x14ac:dyDescent="0.25">
      <c r="V20172" s="280"/>
      <c r="Y20172" s="243"/>
    </row>
    <row r="20173" spans="22:25" x14ac:dyDescent="0.25">
      <c r="V20173" s="280"/>
      <c r="Y20173" s="243"/>
    </row>
    <row r="20174" spans="22:25" x14ac:dyDescent="0.25">
      <c r="V20174" s="280"/>
      <c r="Y20174" s="243"/>
    </row>
    <row r="20175" spans="22:25" x14ac:dyDescent="0.25">
      <c r="V20175" s="280"/>
      <c r="Y20175" s="243"/>
    </row>
    <row r="20176" spans="22:25" x14ac:dyDescent="0.25">
      <c r="V20176" s="280"/>
      <c r="Y20176" s="243"/>
    </row>
    <row r="20177" spans="22:25" x14ac:dyDescent="0.25">
      <c r="V20177" s="280"/>
      <c r="Y20177" s="243"/>
    </row>
    <row r="20178" spans="22:25" x14ac:dyDescent="0.25">
      <c r="V20178" s="280"/>
      <c r="Y20178" s="243"/>
    </row>
    <row r="20179" spans="22:25" x14ac:dyDescent="0.25">
      <c r="V20179" s="280"/>
      <c r="Y20179" s="243"/>
    </row>
    <row r="20180" spans="22:25" x14ac:dyDescent="0.25">
      <c r="V20180" s="280"/>
      <c r="Y20180" s="243"/>
    </row>
    <row r="20181" spans="22:25" x14ac:dyDescent="0.25">
      <c r="V20181" s="280"/>
      <c r="Y20181" s="243"/>
    </row>
    <row r="20182" spans="22:25" x14ac:dyDescent="0.25">
      <c r="V20182" s="280"/>
      <c r="Y20182" s="243"/>
    </row>
    <row r="20183" spans="22:25" x14ac:dyDescent="0.25">
      <c r="V20183" s="280"/>
      <c r="Y20183" s="243"/>
    </row>
    <row r="20184" spans="22:25" x14ac:dyDescent="0.25">
      <c r="V20184" s="280"/>
      <c r="Y20184" s="243"/>
    </row>
    <row r="20185" spans="22:25" x14ac:dyDescent="0.25">
      <c r="V20185" s="280"/>
      <c r="Y20185" s="243"/>
    </row>
    <row r="20186" spans="22:25" x14ac:dyDescent="0.25">
      <c r="V20186" s="280"/>
      <c r="Y20186" s="243"/>
    </row>
    <row r="20187" spans="22:25" x14ac:dyDescent="0.25">
      <c r="V20187" s="280"/>
      <c r="Y20187" s="243"/>
    </row>
    <row r="20188" spans="22:25" x14ac:dyDescent="0.25">
      <c r="V20188" s="280"/>
      <c r="Y20188" s="243"/>
    </row>
    <row r="20189" spans="22:25" x14ac:dyDescent="0.25">
      <c r="V20189" s="280"/>
      <c r="Y20189" s="243"/>
    </row>
    <row r="20190" spans="22:25" x14ac:dyDescent="0.25">
      <c r="V20190" s="280"/>
      <c r="Y20190" s="243"/>
    </row>
    <row r="20191" spans="22:25" x14ac:dyDescent="0.25">
      <c r="V20191" s="280"/>
      <c r="Y20191" s="243"/>
    </row>
    <row r="20192" spans="22:25" x14ac:dyDescent="0.25">
      <c r="V20192" s="280"/>
      <c r="Y20192" s="243"/>
    </row>
    <row r="20193" spans="22:25" x14ac:dyDescent="0.25">
      <c r="V20193" s="280"/>
      <c r="Y20193" s="243"/>
    </row>
    <row r="20194" spans="22:25" x14ac:dyDescent="0.25">
      <c r="V20194" s="280"/>
      <c r="Y20194" s="243"/>
    </row>
    <row r="20195" spans="22:25" x14ac:dyDescent="0.25">
      <c r="V20195" s="280"/>
      <c r="Y20195" s="243"/>
    </row>
    <row r="20196" spans="22:25" x14ac:dyDescent="0.25">
      <c r="V20196" s="280"/>
      <c r="Y20196" s="243"/>
    </row>
    <row r="20197" spans="22:25" x14ac:dyDescent="0.25">
      <c r="V20197" s="280"/>
      <c r="Y20197" s="243"/>
    </row>
    <row r="20198" spans="22:25" x14ac:dyDescent="0.25">
      <c r="V20198" s="280"/>
      <c r="Y20198" s="243"/>
    </row>
    <row r="20199" spans="22:25" x14ac:dyDescent="0.25">
      <c r="V20199" s="280"/>
      <c r="Y20199" s="243"/>
    </row>
    <row r="20200" spans="22:25" x14ac:dyDescent="0.25">
      <c r="V20200" s="280"/>
      <c r="Y20200" s="243"/>
    </row>
    <row r="20201" spans="22:25" x14ac:dyDescent="0.25">
      <c r="V20201" s="280"/>
      <c r="Y20201" s="243"/>
    </row>
    <row r="20202" spans="22:25" x14ac:dyDescent="0.25">
      <c r="V20202" s="280"/>
      <c r="Y20202" s="243"/>
    </row>
    <row r="20203" spans="22:25" x14ac:dyDescent="0.25">
      <c r="V20203" s="280"/>
      <c r="Y20203" s="243"/>
    </row>
    <row r="20204" spans="22:25" x14ac:dyDescent="0.25">
      <c r="V20204" s="280"/>
      <c r="Y20204" s="243"/>
    </row>
    <row r="20205" spans="22:25" x14ac:dyDescent="0.25">
      <c r="V20205" s="280"/>
      <c r="Y20205" s="243"/>
    </row>
    <row r="20206" spans="22:25" x14ac:dyDescent="0.25">
      <c r="V20206" s="280"/>
      <c r="Y20206" s="243"/>
    </row>
    <row r="20207" spans="22:25" x14ac:dyDescent="0.25">
      <c r="V20207" s="280"/>
      <c r="Y20207" s="243"/>
    </row>
    <row r="20208" spans="22:25" x14ac:dyDescent="0.25">
      <c r="V20208" s="280"/>
      <c r="Y20208" s="243"/>
    </row>
    <row r="20209" spans="22:25" x14ac:dyDescent="0.25">
      <c r="V20209" s="280"/>
      <c r="Y20209" s="243"/>
    </row>
    <row r="20210" spans="22:25" x14ac:dyDescent="0.25">
      <c r="V20210" s="280"/>
      <c r="Y20210" s="243"/>
    </row>
    <row r="20211" spans="22:25" x14ac:dyDescent="0.25">
      <c r="V20211" s="280"/>
      <c r="Y20211" s="243"/>
    </row>
    <row r="20212" spans="22:25" x14ac:dyDescent="0.25">
      <c r="V20212" s="280"/>
      <c r="Y20212" s="243"/>
    </row>
    <row r="20213" spans="22:25" x14ac:dyDescent="0.25">
      <c r="V20213" s="280"/>
      <c r="Y20213" s="243"/>
    </row>
    <row r="20214" spans="22:25" x14ac:dyDescent="0.25">
      <c r="V20214" s="280"/>
      <c r="Y20214" s="243"/>
    </row>
    <row r="20215" spans="22:25" x14ac:dyDescent="0.25">
      <c r="V20215" s="280"/>
      <c r="Y20215" s="243"/>
    </row>
    <row r="20216" spans="22:25" x14ac:dyDescent="0.25">
      <c r="V20216" s="280"/>
      <c r="Y20216" s="243"/>
    </row>
    <row r="20217" spans="22:25" x14ac:dyDescent="0.25">
      <c r="V20217" s="280"/>
      <c r="Y20217" s="243"/>
    </row>
    <row r="20218" spans="22:25" x14ac:dyDescent="0.25">
      <c r="V20218" s="280"/>
      <c r="Y20218" s="243"/>
    </row>
    <row r="20219" spans="22:25" x14ac:dyDescent="0.25">
      <c r="V20219" s="280"/>
      <c r="Y20219" s="243"/>
    </row>
    <row r="20220" spans="22:25" x14ac:dyDescent="0.25">
      <c r="V20220" s="280"/>
      <c r="Y20220" s="243"/>
    </row>
    <row r="20221" spans="22:25" x14ac:dyDescent="0.25">
      <c r="V20221" s="280"/>
      <c r="Y20221" s="243"/>
    </row>
    <row r="20222" spans="22:25" x14ac:dyDescent="0.25">
      <c r="V20222" s="280"/>
      <c r="Y20222" s="243"/>
    </row>
    <row r="20223" spans="22:25" x14ac:dyDescent="0.25">
      <c r="V20223" s="280"/>
      <c r="Y20223" s="243"/>
    </row>
    <row r="20224" spans="22:25" x14ac:dyDescent="0.25">
      <c r="V20224" s="280"/>
      <c r="Y20224" s="243"/>
    </row>
    <row r="20225" spans="22:25" x14ac:dyDescent="0.25">
      <c r="V20225" s="280"/>
      <c r="Y20225" s="243"/>
    </row>
    <row r="20226" spans="22:25" x14ac:dyDescent="0.25">
      <c r="V20226" s="280"/>
      <c r="Y20226" s="243"/>
    </row>
    <row r="20227" spans="22:25" x14ac:dyDescent="0.25">
      <c r="V20227" s="280"/>
      <c r="Y20227" s="243"/>
    </row>
    <row r="20228" spans="22:25" x14ac:dyDescent="0.25">
      <c r="V20228" s="280"/>
      <c r="Y20228" s="243"/>
    </row>
    <row r="20229" spans="22:25" x14ac:dyDescent="0.25">
      <c r="V20229" s="280"/>
      <c r="Y20229" s="243"/>
    </row>
    <row r="20230" spans="22:25" x14ac:dyDescent="0.25">
      <c r="V20230" s="280"/>
      <c r="Y20230" s="243"/>
    </row>
    <row r="20231" spans="22:25" x14ac:dyDescent="0.25">
      <c r="V20231" s="280"/>
      <c r="Y20231" s="243"/>
    </row>
    <row r="20232" spans="22:25" x14ac:dyDescent="0.25">
      <c r="V20232" s="280"/>
      <c r="Y20232" s="243"/>
    </row>
    <row r="20233" spans="22:25" x14ac:dyDescent="0.25">
      <c r="V20233" s="280"/>
      <c r="Y20233" s="243"/>
    </row>
    <row r="20234" spans="22:25" x14ac:dyDescent="0.25">
      <c r="V20234" s="280"/>
      <c r="Y20234" s="243"/>
    </row>
    <row r="20235" spans="22:25" x14ac:dyDescent="0.25">
      <c r="V20235" s="280"/>
      <c r="Y20235" s="243"/>
    </row>
    <row r="20236" spans="22:25" x14ac:dyDescent="0.25">
      <c r="V20236" s="280"/>
      <c r="Y20236" s="243"/>
    </row>
    <row r="20237" spans="22:25" x14ac:dyDescent="0.25">
      <c r="V20237" s="280"/>
      <c r="Y20237" s="243"/>
    </row>
    <row r="20238" spans="22:25" x14ac:dyDescent="0.25">
      <c r="V20238" s="280"/>
      <c r="Y20238" s="243"/>
    </row>
    <row r="20239" spans="22:25" x14ac:dyDescent="0.25">
      <c r="V20239" s="280"/>
      <c r="Y20239" s="243"/>
    </row>
    <row r="20240" spans="22:25" x14ac:dyDescent="0.25">
      <c r="V20240" s="280"/>
      <c r="Y20240" s="243"/>
    </row>
    <row r="20241" spans="22:25" x14ac:dyDescent="0.25">
      <c r="V20241" s="280"/>
      <c r="Y20241" s="243"/>
    </row>
    <row r="20242" spans="22:25" x14ac:dyDescent="0.25">
      <c r="V20242" s="280"/>
      <c r="Y20242" s="243"/>
    </row>
    <row r="20243" spans="22:25" x14ac:dyDescent="0.25">
      <c r="V20243" s="280"/>
      <c r="Y20243" s="243"/>
    </row>
    <row r="20244" spans="22:25" x14ac:dyDescent="0.25">
      <c r="V20244" s="280"/>
      <c r="Y20244" s="243"/>
    </row>
    <row r="20245" spans="22:25" x14ac:dyDescent="0.25">
      <c r="V20245" s="280"/>
      <c r="Y20245" s="243"/>
    </row>
    <row r="20246" spans="22:25" x14ac:dyDescent="0.25">
      <c r="V20246" s="280"/>
      <c r="Y20246" s="243"/>
    </row>
    <row r="20247" spans="22:25" x14ac:dyDescent="0.25">
      <c r="V20247" s="280"/>
      <c r="Y20247" s="243"/>
    </row>
    <row r="20248" spans="22:25" x14ac:dyDescent="0.25">
      <c r="V20248" s="280"/>
      <c r="Y20248" s="243"/>
    </row>
    <row r="20249" spans="22:25" x14ac:dyDescent="0.25">
      <c r="V20249" s="280"/>
      <c r="Y20249" s="243"/>
    </row>
    <row r="20250" spans="22:25" x14ac:dyDescent="0.25">
      <c r="V20250" s="280"/>
      <c r="Y20250" s="243"/>
    </row>
    <row r="20251" spans="22:25" x14ac:dyDescent="0.25">
      <c r="V20251" s="280"/>
      <c r="Y20251" s="243"/>
    </row>
    <row r="20252" spans="22:25" x14ac:dyDescent="0.25">
      <c r="V20252" s="280"/>
      <c r="Y20252" s="243"/>
    </row>
    <row r="20253" spans="22:25" x14ac:dyDescent="0.25">
      <c r="V20253" s="280"/>
      <c r="Y20253" s="243"/>
    </row>
    <row r="20254" spans="22:25" x14ac:dyDescent="0.25">
      <c r="V20254" s="280"/>
      <c r="Y20254" s="243"/>
    </row>
    <row r="20255" spans="22:25" x14ac:dyDescent="0.25">
      <c r="V20255" s="280"/>
      <c r="Y20255" s="243"/>
    </row>
    <row r="20256" spans="22:25" x14ac:dyDescent="0.25">
      <c r="V20256" s="280"/>
      <c r="Y20256" s="243"/>
    </row>
    <row r="20257" spans="22:25" x14ac:dyDescent="0.25">
      <c r="V20257" s="280"/>
      <c r="Y20257" s="243"/>
    </row>
    <row r="20258" spans="22:25" x14ac:dyDescent="0.25">
      <c r="V20258" s="280"/>
      <c r="Y20258" s="243"/>
    </row>
    <row r="20259" spans="22:25" x14ac:dyDescent="0.25">
      <c r="V20259" s="280"/>
      <c r="Y20259" s="243"/>
    </row>
    <row r="20260" spans="22:25" x14ac:dyDescent="0.25">
      <c r="V20260" s="280"/>
      <c r="Y20260" s="243"/>
    </row>
    <row r="20261" spans="22:25" x14ac:dyDescent="0.25">
      <c r="V20261" s="280"/>
      <c r="Y20261" s="243"/>
    </row>
    <row r="20262" spans="22:25" x14ac:dyDescent="0.25">
      <c r="V20262" s="280"/>
      <c r="Y20262" s="243"/>
    </row>
    <row r="20263" spans="22:25" x14ac:dyDescent="0.25">
      <c r="V20263" s="280"/>
      <c r="Y20263" s="243"/>
    </row>
    <row r="20264" spans="22:25" x14ac:dyDescent="0.25">
      <c r="V20264" s="280"/>
      <c r="Y20264" s="243"/>
    </row>
    <row r="20265" spans="22:25" x14ac:dyDescent="0.25">
      <c r="V20265" s="280"/>
      <c r="Y20265" s="243"/>
    </row>
    <row r="20266" spans="22:25" x14ac:dyDescent="0.25">
      <c r="V20266" s="280"/>
      <c r="Y20266" s="243"/>
    </row>
    <row r="20267" spans="22:25" x14ac:dyDescent="0.25">
      <c r="V20267" s="280"/>
      <c r="Y20267" s="243"/>
    </row>
    <row r="20268" spans="22:25" x14ac:dyDescent="0.25">
      <c r="V20268" s="280"/>
      <c r="Y20268" s="243"/>
    </row>
    <row r="20269" spans="22:25" x14ac:dyDescent="0.25">
      <c r="V20269" s="280"/>
      <c r="Y20269" s="243"/>
    </row>
    <row r="20270" spans="22:25" x14ac:dyDescent="0.25">
      <c r="V20270" s="280"/>
      <c r="Y20270" s="243"/>
    </row>
    <row r="20271" spans="22:25" x14ac:dyDescent="0.25">
      <c r="V20271" s="280"/>
      <c r="Y20271" s="243"/>
    </row>
    <row r="20272" spans="22:25" x14ac:dyDescent="0.25">
      <c r="V20272" s="280"/>
      <c r="Y20272" s="243"/>
    </row>
    <row r="20273" spans="22:25" x14ac:dyDescent="0.25">
      <c r="V20273" s="280"/>
      <c r="Y20273" s="243"/>
    </row>
    <row r="20274" spans="22:25" x14ac:dyDescent="0.25">
      <c r="V20274" s="280"/>
      <c r="Y20274" s="243"/>
    </row>
    <row r="20275" spans="22:25" x14ac:dyDescent="0.25">
      <c r="V20275" s="280"/>
      <c r="Y20275" s="243"/>
    </row>
    <row r="20276" spans="22:25" x14ac:dyDescent="0.25">
      <c r="V20276" s="280"/>
      <c r="Y20276" s="243"/>
    </row>
    <row r="20277" spans="22:25" x14ac:dyDescent="0.25">
      <c r="V20277" s="280"/>
      <c r="Y20277" s="243"/>
    </row>
    <row r="20278" spans="22:25" x14ac:dyDescent="0.25">
      <c r="V20278" s="280"/>
      <c r="Y20278" s="243"/>
    </row>
    <row r="20279" spans="22:25" x14ac:dyDescent="0.25">
      <c r="V20279" s="280"/>
      <c r="Y20279" s="243"/>
    </row>
    <row r="20280" spans="22:25" x14ac:dyDescent="0.25">
      <c r="V20280" s="280"/>
      <c r="Y20280" s="243"/>
    </row>
    <row r="20281" spans="22:25" x14ac:dyDescent="0.25">
      <c r="V20281" s="280"/>
      <c r="Y20281" s="243"/>
    </row>
    <row r="20282" spans="22:25" x14ac:dyDescent="0.25">
      <c r="V20282" s="280"/>
      <c r="Y20282" s="243"/>
    </row>
    <row r="20283" spans="22:25" x14ac:dyDescent="0.25">
      <c r="V20283" s="280"/>
      <c r="Y20283" s="243"/>
    </row>
    <row r="20284" spans="22:25" x14ac:dyDescent="0.25">
      <c r="V20284" s="280"/>
      <c r="Y20284" s="243"/>
    </row>
    <row r="20285" spans="22:25" x14ac:dyDescent="0.25">
      <c r="V20285" s="280"/>
      <c r="Y20285" s="243"/>
    </row>
    <row r="20286" spans="22:25" x14ac:dyDescent="0.25">
      <c r="V20286" s="280"/>
      <c r="Y20286" s="243"/>
    </row>
    <row r="20287" spans="22:25" x14ac:dyDescent="0.25">
      <c r="V20287" s="280"/>
      <c r="Y20287" s="243"/>
    </row>
    <row r="20288" spans="22:25" x14ac:dyDescent="0.25">
      <c r="V20288" s="280"/>
      <c r="Y20288" s="243"/>
    </row>
    <row r="20289" spans="22:25" x14ac:dyDescent="0.25">
      <c r="V20289" s="280"/>
      <c r="Y20289" s="243"/>
    </row>
    <row r="20290" spans="22:25" x14ac:dyDescent="0.25">
      <c r="V20290" s="280"/>
      <c r="Y20290" s="243"/>
    </row>
    <row r="20291" spans="22:25" x14ac:dyDescent="0.25">
      <c r="V20291" s="280"/>
      <c r="Y20291" s="243"/>
    </row>
    <row r="20292" spans="22:25" x14ac:dyDescent="0.25">
      <c r="V20292" s="280"/>
      <c r="Y20292" s="243"/>
    </row>
    <row r="20293" spans="22:25" x14ac:dyDescent="0.25">
      <c r="V20293" s="280"/>
      <c r="Y20293" s="243"/>
    </row>
    <row r="20294" spans="22:25" x14ac:dyDescent="0.25">
      <c r="V20294" s="280"/>
      <c r="Y20294" s="243"/>
    </row>
    <row r="20295" spans="22:25" x14ac:dyDescent="0.25">
      <c r="V20295" s="280"/>
      <c r="Y20295" s="243"/>
    </row>
    <row r="20296" spans="22:25" x14ac:dyDescent="0.25">
      <c r="V20296" s="280"/>
      <c r="Y20296" s="243"/>
    </row>
    <row r="20297" spans="22:25" x14ac:dyDescent="0.25">
      <c r="V20297" s="280"/>
      <c r="Y20297" s="243"/>
    </row>
    <row r="20298" spans="22:25" x14ac:dyDescent="0.25">
      <c r="V20298" s="280"/>
      <c r="Y20298" s="243"/>
    </row>
    <row r="20299" spans="22:25" x14ac:dyDescent="0.25">
      <c r="V20299" s="280"/>
      <c r="Y20299" s="243"/>
    </row>
    <row r="20300" spans="22:25" x14ac:dyDescent="0.25">
      <c r="V20300" s="280"/>
      <c r="Y20300" s="243"/>
    </row>
    <row r="20301" spans="22:25" x14ac:dyDescent="0.25">
      <c r="V20301" s="280"/>
      <c r="Y20301" s="243"/>
    </row>
    <row r="20302" spans="22:25" x14ac:dyDescent="0.25">
      <c r="V20302" s="280"/>
      <c r="Y20302" s="243"/>
    </row>
    <row r="20303" spans="22:25" x14ac:dyDescent="0.25">
      <c r="V20303" s="280"/>
      <c r="Y20303" s="243"/>
    </row>
    <row r="20304" spans="22:25" x14ac:dyDescent="0.25">
      <c r="V20304" s="280"/>
      <c r="Y20304" s="243"/>
    </row>
    <row r="20305" spans="22:25" x14ac:dyDescent="0.25">
      <c r="V20305" s="280"/>
      <c r="Y20305" s="243"/>
    </row>
    <row r="20306" spans="22:25" x14ac:dyDescent="0.25">
      <c r="V20306" s="280"/>
      <c r="Y20306" s="243"/>
    </row>
    <row r="20307" spans="22:25" x14ac:dyDescent="0.25">
      <c r="V20307" s="280"/>
      <c r="Y20307" s="243"/>
    </row>
    <row r="20308" spans="22:25" x14ac:dyDescent="0.25">
      <c r="V20308" s="280"/>
      <c r="Y20308" s="243"/>
    </row>
    <row r="20309" spans="22:25" x14ac:dyDescent="0.25">
      <c r="V20309" s="280"/>
      <c r="Y20309" s="243"/>
    </row>
    <row r="20310" spans="22:25" x14ac:dyDescent="0.25">
      <c r="V20310" s="280"/>
      <c r="Y20310" s="243"/>
    </row>
    <row r="20311" spans="22:25" x14ac:dyDescent="0.25">
      <c r="V20311" s="280"/>
      <c r="Y20311" s="243"/>
    </row>
    <row r="20312" spans="22:25" x14ac:dyDescent="0.25">
      <c r="V20312" s="280"/>
      <c r="Y20312" s="243"/>
    </row>
    <row r="20313" spans="22:25" x14ac:dyDescent="0.25">
      <c r="V20313" s="280"/>
      <c r="Y20313" s="243"/>
    </row>
    <row r="20314" spans="22:25" x14ac:dyDescent="0.25">
      <c r="V20314" s="280"/>
      <c r="Y20314" s="243"/>
    </row>
    <row r="20315" spans="22:25" x14ac:dyDescent="0.25">
      <c r="V20315" s="280"/>
      <c r="Y20315" s="243"/>
    </row>
    <row r="20316" spans="22:25" x14ac:dyDescent="0.25">
      <c r="V20316" s="280"/>
      <c r="Y20316" s="243"/>
    </row>
    <row r="20317" spans="22:25" x14ac:dyDescent="0.25">
      <c r="V20317" s="280"/>
      <c r="Y20317" s="243"/>
    </row>
    <row r="20318" spans="22:25" x14ac:dyDescent="0.25">
      <c r="V20318" s="280"/>
      <c r="Y20318" s="243"/>
    </row>
    <row r="20319" spans="22:25" x14ac:dyDescent="0.25">
      <c r="V20319" s="280"/>
      <c r="Y20319" s="243"/>
    </row>
    <row r="20320" spans="22:25" x14ac:dyDescent="0.25">
      <c r="V20320" s="280"/>
      <c r="Y20320" s="243"/>
    </row>
    <row r="20321" spans="22:25" x14ac:dyDescent="0.25">
      <c r="V20321" s="280"/>
      <c r="Y20321" s="243"/>
    </row>
    <row r="20322" spans="22:25" x14ac:dyDescent="0.25">
      <c r="V20322" s="280"/>
      <c r="Y20322" s="243"/>
    </row>
    <row r="20323" spans="22:25" x14ac:dyDescent="0.25">
      <c r="V20323" s="280"/>
      <c r="Y20323" s="243"/>
    </row>
    <row r="20324" spans="22:25" x14ac:dyDescent="0.25">
      <c r="V20324" s="280"/>
      <c r="Y20324" s="243"/>
    </row>
    <row r="20325" spans="22:25" x14ac:dyDescent="0.25">
      <c r="V20325" s="280"/>
      <c r="Y20325" s="243"/>
    </row>
    <row r="20326" spans="22:25" x14ac:dyDescent="0.25">
      <c r="V20326" s="280"/>
      <c r="Y20326" s="243"/>
    </row>
    <row r="20327" spans="22:25" x14ac:dyDescent="0.25">
      <c r="V20327" s="280"/>
      <c r="Y20327" s="243"/>
    </row>
    <row r="20328" spans="22:25" x14ac:dyDescent="0.25">
      <c r="V20328" s="280"/>
      <c r="Y20328" s="243"/>
    </row>
    <row r="20329" spans="22:25" x14ac:dyDescent="0.25">
      <c r="V20329" s="280"/>
      <c r="Y20329" s="243"/>
    </row>
    <row r="20330" spans="22:25" x14ac:dyDescent="0.25">
      <c r="V20330" s="280"/>
      <c r="Y20330" s="243"/>
    </row>
    <row r="20331" spans="22:25" x14ac:dyDescent="0.25">
      <c r="V20331" s="280"/>
      <c r="Y20331" s="243"/>
    </row>
    <row r="20332" spans="22:25" x14ac:dyDescent="0.25">
      <c r="V20332" s="280"/>
      <c r="Y20332" s="243"/>
    </row>
    <row r="20333" spans="22:25" x14ac:dyDescent="0.25">
      <c r="V20333" s="280"/>
      <c r="Y20333" s="243"/>
    </row>
    <row r="20334" spans="22:25" x14ac:dyDescent="0.25">
      <c r="V20334" s="280"/>
      <c r="Y20334" s="243"/>
    </row>
    <row r="20335" spans="22:25" x14ac:dyDescent="0.25">
      <c r="V20335" s="280"/>
      <c r="Y20335" s="243"/>
    </row>
    <row r="20336" spans="22:25" x14ac:dyDescent="0.25">
      <c r="V20336" s="280"/>
      <c r="Y20336" s="243"/>
    </row>
    <row r="20337" spans="22:25" x14ac:dyDescent="0.25">
      <c r="V20337" s="280"/>
      <c r="Y20337" s="243"/>
    </row>
    <row r="20338" spans="22:25" x14ac:dyDescent="0.25">
      <c r="V20338" s="280"/>
      <c r="Y20338" s="243"/>
    </row>
    <row r="20339" spans="22:25" x14ac:dyDescent="0.25">
      <c r="V20339" s="280"/>
      <c r="Y20339" s="243"/>
    </row>
    <row r="20340" spans="22:25" x14ac:dyDescent="0.25">
      <c r="V20340" s="280"/>
      <c r="Y20340" s="243"/>
    </row>
    <row r="20341" spans="22:25" x14ac:dyDescent="0.25">
      <c r="V20341" s="280"/>
      <c r="Y20341" s="243"/>
    </row>
    <row r="20342" spans="22:25" x14ac:dyDescent="0.25">
      <c r="V20342" s="280"/>
      <c r="Y20342" s="243"/>
    </row>
    <row r="20343" spans="22:25" x14ac:dyDescent="0.25">
      <c r="V20343" s="280"/>
      <c r="Y20343" s="243"/>
    </row>
    <row r="20344" spans="22:25" x14ac:dyDescent="0.25">
      <c r="V20344" s="280"/>
      <c r="Y20344" s="243"/>
    </row>
    <row r="20345" spans="22:25" x14ac:dyDescent="0.25">
      <c r="V20345" s="280"/>
      <c r="Y20345" s="243"/>
    </row>
    <row r="20346" spans="22:25" x14ac:dyDescent="0.25">
      <c r="V20346" s="280"/>
      <c r="Y20346" s="243"/>
    </row>
    <row r="20347" spans="22:25" x14ac:dyDescent="0.25">
      <c r="V20347" s="280"/>
      <c r="Y20347" s="243"/>
    </row>
    <row r="20348" spans="22:25" x14ac:dyDescent="0.25">
      <c r="V20348" s="280"/>
      <c r="Y20348" s="243"/>
    </row>
    <row r="20349" spans="22:25" x14ac:dyDescent="0.25">
      <c r="V20349" s="280"/>
      <c r="Y20349" s="243"/>
    </row>
    <row r="20350" spans="22:25" x14ac:dyDescent="0.25">
      <c r="V20350" s="280"/>
      <c r="Y20350" s="243"/>
    </row>
    <row r="20351" spans="22:25" x14ac:dyDescent="0.25">
      <c r="V20351" s="280"/>
      <c r="Y20351" s="243"/>
    </row>
    <row r="20352" spans="22:25" x14ac:dyDescent="0.25">
      <c r="V20352" s="280"/>
      <c r="Y20352" s="243"/>
    </row>
    <row r="20353" spans="22:25" x14ac:dyDescent="0.25">
      <c r="V20353" s="280"/>
      <c r="Y20353" s="243"/>
    </row>
    <row r="20354" spans="22:25" x14ac:dyDescent="0.25">
      <c r="V20354" s="280"/>
      <c r="Y20354" s="243"/>
    </row>
    <row r="20355" spans="22:25" x14ac:dyDescent="0.25">
      <c r="V20355" s="280"/>
      <c r="Y20355" s="243"/>
    </row>
    <row r="20356" spans="22:25" x14ac:dyDescent="0.25">
      <c r="V20356" s="280"/>
      <c r="Y20356" s="243"/>
    </row>
    <row r="20357" spans="22:25" x14ac:dyDescent="0.25">
      <c r="V20357" s="280"/>
      <c r="Y20357" s="243"/>
    </row>
    <row r="20358" spans="22:25" x14ac:dyDescent="0.25">
      <c r="V20358" s="280"/>
      <c r="Y20358" s="243"/>
    </row>
    <row r="20359" spans="22:25" x14ac:dyDescent="0.25">
      <c r="V20359" s="280"/>
      <c r="Y20359" s="243"/>
    </row>
    <row r="20360" spans="22:25" x14ac:dyDescent="0.25">
      <c r="V20360" s="280"/>
      <c r="Y20360" s="243"/>
    </row>
    <row r="20361" spans="22:25" x14ac:dyDescent="0.25">
      <c r="V20361" s="280"/>
      <c r="Y20361" s="243"/>
    </row>
    <row r="20362" spans="22:25" x14ac:dyDescent="0.25">
      <c r="V20362" s="280"/>
      <c r="Y20362" s="243"/>
    </row>
    <row r="20363" spans="22:25" x14ac:dyDescent="0.25">
      <c r="V20363" s="280"/>
      <c r="Y20363" s="243"/>
    </row>
    <row r="20364" spans="22:25" x14ac:dyDescent="0.25">
      <c r="V20364" s="280"/>
      <c r="Y20364" s="243"/>
    </row>
    <row r="20365" spans="22:25" x14ac:dyDescent="0.25">
      <c r="V20365" s="280"/>
      <c r="Y20365" s="243"/>
    </row>
    <row r="20366" spans="22:25" x14ac:dyDescent="0.25">
      <c r="V20366" s="280"/>
      <c r="Y20366" s="243"/>
    </row>
    <row r="20367" spans="22:25" x14ac:dyDescent="0.25">
      <c r="V20367" s="280"/>
      <c r="Y20367" s="243"/>
    </row>
    <row r="20368" spans="22:25" x14ac:dyDescent="0.25">
      <c r="V20368" s="280"/>
      <c r="Y20368" s="243"/>
    </row>
    <row r="20369" spans="22:25" x14ac:dyDescent="0.25">
      <c r="V20369" s="280"/>
      <c r="Y20369" s="243"/>
    </row>
    <row r="20370" spans="22:25" x14ac:dyDescent="0.25">
      <c r="V20370" s="280"/>
      <c r="Y20370" s="243"/>
    </row>
    <row r="20371" spans="22:25" x14ac:dyDescent="0.25">
      <c r="V20371" s="280"/>
      <c r="Y20371" s="243"/>
    </row>
    <row r="20372" spans="22:25" x14ac:dyDescent="0.25">
      <c r="V20372" s="280"/>
      <c r="Y20372" s="243"/>
    </row>
    <row r="20373" spans="22:25" x14ac:dyDescent="0.25">
      <c r="V20373" s="280"/>
      <c r="Y20373" s="243"/>
    </row>
    <row r="20374" spans="22:25" x14ac:dyDescent="0.25">
      <c r="V20374" s="280"/>
      <c r="Y20374" s="243"/>
    </row>
    <row r="20375" spans="22:25" x14ac:dyDescent="0.25">
      <c r="V20375" s="280"/>
      <c r="Y20375" s="243"/>
    </row>
    <row r="20376" spans="22:25" x14ac:dyDescent="0.25">
      <c r="V20376" s="280"/>
      <c r="Y20376" s="243"/>
    </row>
    <row r="20377" spans="22:25" x14ac:dyDescent="0.25">
      <c r="V20377" s="280"/>
      <c r="Y20377" s="243"/>
    </row>
    <row r="20378" spans="22:25" x14ac:dyDescent="0.25">
      <c r="V20378" s="280"/>
      <c r="Y20378" s="243"/>
    </row>
    <row r="20379" spans="22:25" x14ac:dyDescent="0.25">
      <c r="V20379" s="280"/>
      <c r="Y20379" s="243"/>
    </row>
    <row r="20380" spans="22:25" x14ac:dyDescent="0.25">
      <c r="V20380" s="280"/>
      <c r="Y20380" s="243"/>
    </row>
    <row r="20381" spans="22:25" x14ac:dyDescent="0.25">
      <c r="V20381" s="280"/>
      <c r="Y20381" s="243"/>
    </row>
    <row r="20382" spans="22:25" x14ac:dyDescent="0.25">
      <c r="V20382" s="280"/>
      <c r="Y20382" s="243"/>
    </row>
    <row r="20383" spans="22:25" x14ac:dyDescent="0.25">
      <c r="V20383" s="280"/>
      <c r="Y20383" s="243"/>
    </row>
    <row r="20384" spans="22:25" x14ac:dyDescent="0.25">
      <c r="V20384" s="280"/>
      <c r="Y20384" s="243"/>
    </row>
    <row r="20385" spans="22:25" x14ac:dyDescent="0.25">
      <c r="V20385" s="280"/>
      <c r="Y20385" s="243"/>
    </row>
    <row r="20386" spans="22:25" x14ac:dyDescent="0.25">
      <c r="V20386" s="280"/>
      <c r="Y20386" s="243"/>
    </row>
    <row r="20387" spans="22:25" x14ac:dyDescent="0.25">
      <c r="V20387" s="280"/>
      <c r="Y20387" s="243"/>
    </row>
    <row r="20388" spans="22:25" x14ac:dyDescent="0.25">
      <c r="V20388" s="280"/>
      <c r="Y20388" s="243"/>
    </row>
    <row r="20389" spans="22:25" x14ac:dyDescent="0.25">
      <c r="V20389" s="280"/>
      <c r="Y20389" s="243"/>
    </row>
    <row r="20390" spans="22:25" x14ac:dyDescent="0.25">
      <c r="V20390" s="280"/>
      <c r="Y20390" s="243"/>
    </row>
    <row r="20391" spans="22:25" x14ac:dyDescent="0.25">
      <c r="V20391" s="280"/>
      <c r="Y20391" s="243"/>
    </row>
    <row r="20392" spans="22:25" x14ac:dyDescent="0.25">
      <c r="V20392" s="280"/>
      <c r="Y20392" s="243"/>
    </row>
    <row r="20393" spans="22:25" x14ac:dyDescent="0.25">
      <c r="V20393" s="280"/>
      <c r="Y20393" s="243"/>
    </row>
    <row r="20394" spans="22:25" x14ac:dyDescent="0.25">
      <c r="V20394" s="280"/>
      <c r="Y20394" s="243"/>
    </row>
    <row r="20395" spans="22:25" x14ac:dyDescent="0.25">
      <c r="V20395" s="280"/>
      <c r="Y20395" s="243"/>
    </row>
    <row r="20396" spans="22:25" x14ac:dyDescent="0.25">
      <c r="V20396" s="280"/>
      <c r="Y20396" s="243"/>
    </row>
    <row r="20397" spans="22:25" x14ac:dyDescent="0.25">
      <c r="V20397" s="280"/>
      <c r="Y20397" s="243"/>
    </row>
    <row r="20398" spans="22:25" x14ac:dyDescent="0.25">
      <c r="V20398" s="280"/>
      <c r="Y20398" s="243"/>
    </row>
    <row r="20399" spans="22:25" x14ac:dyDescent="0.25">
      <c r="V20399" s="280"/>
      <c r="Y20399" s="243"/>
    </row>
    <row r="20400" spans="22:25" x14ac:dyDescent="0.25">
      <c r="V20400" s="280"/>
      <c r="Y20400" s="243"/>
    </row>
    <row r="20401" spans="22:25" x14ac:dyDescent="0.25">
      <c r="V20401" s="280"/>
      <c r="Y20401" s="243"/>
    </row>
    <row r="20402" spans="22:25" x14ac:dyDescent="0.25">
      <c r="V20402" s="280"/>
      <c r="Y20402" s="243"/>
    </row>
    <row r="20403" spans="22:25" x14ac:dyDescent="0.25">
      <c r="V20403" s="280"/>
      <c r="Y20403" s="243"/>
    </row>
    <row r="20404" spans="22:25" x14ac:dyDescent="0.25">
      <c r="V20404" s="280"/>
      <c r="Y20404" s="243"/>
    </row>
    <row r="20405" spans="22:25" x14ac:dyDescent="0.25">
      <c r="V20405" s="280"/>
      <c r="Y20405" s="243"/>
    </row>
    <row r="20406" spans="22:25" x14ac:dyDescent="0.25">
      <c r="V20406" s="280"/>
      <c r="Y20406" s="243"/>
    </row>
    <row r="20407" spans="22:25" x14ac:dyDescent="0.25">
      <c r="V20407" s="280"/>
      <c r="Y20407" s="243"/>
    </row>
    <row r="20408" spans="22:25" x14ac:dyDescent="0.25">
      <c r="V20408" s="280"/>
      <c r="Y20408" s="243"/>
    </row>
    <row r="20409" spans="22:25" x14ac:dyDescent="0.25">
      <c r="V20409" s="280"/>
      <c r="Y20409" s="243"/>
    </row>
    <row r="20410" spans="22:25" x14ac:dyDescent="0.25">
      <c r="V20410" s="280"/>
      <c r="Y20410" s="243"/>
    </row>
    <row r="20411" spans="22:25" x14ac:dyDescent="0.25">
      <c r="V20411" s="280"/>
      <c r="Y20411" s="243"/>
    </row>
    <row r="20412" spans="22:25" x14ac:dyDescent="0.25">
      <c r="V20412" s="280"/>
      <c r="Y20412" s="243"/>
    </row>
    <row r="20413" spans="22:25" x14ac:dyDescent="0.25">
      <c r="V20413" s="280"/>
      <c r="Y20413" s="243"/>
    </row>
    <row r="20414" spans="22:25" x14ac:dyDescent="0.25">
      <c r="V20414" s="280"/>
      <c r="Y20414" s="243"/>
    </row>
    <row r="20415" spans="22:25" x14ac:dyDescent="0.25">
      <c r="V20415" s="280"/>
      <c r="Y20415" s="243"/>
    </row>
    <row r="20416" spans="22:25" x14ac:dyDescent="0.25">
      <c r="V20416" s="280"/>
      <c r="Y20416" s="243"/>
    </row>
    <row r="20417" spans="22:25" x14ac:dyDescent="0.25">
      <c r="V20417" s="280"/>
      <c r="Y20417" s="243"/>
    </row>
    <row r="20418" spans="22:25" x14ac:dyDescent="0.25">
      <c r="V20418" s="280"/>
      <c r="Y20418" s="243"/>
    </row>
    <row r="20419" spans="22:25" x14ac:dyDescent="0.25">
      <c r="V20419" s="280"/>
      <c r="Y20419" s="243"/>
    </row>
    <row r="20420" spans="22:25" x14ac:dyDescent="0.25">
      <c r="V20420" s="280"/>
      <c r="Y20420" s="243"/>
    </row>
    <row r="20421" spans="22:25" x14ac:dyDescent="0.25">
      <c r="V20421" s="280"/>
      <c r="Y20421" s="243"/>
    </row>
    <row r="20422" spans="22:25" x14ac:dyDescent="0.25">
      <c r="V20422" s="280"/>
      <c r="Y20422" s="243"/>
    </row>
    <row r="20423" spans="22:25" x14ac:dyDescent="0.25">
      <c r="V20423" s="280"/>
      <c r="Y20423" s="243"/>
    </row>
    <row r="20424" spans="22:25" x14ac:dyDescent="0.25">
      <c r="V20424" s="280"/>
      <c r="Y20424" s="243"/>
    </row>
    <row r="20425" spans="22:25" x14ac:dyDescent="0.25">
      <c r="V20425" s="280"/>
      <c r="Y20425" s="243"/>
    </row>
    <row r="20426" spans="22:25" x14ac:dyDescent="0.25">
      <c r="V20426" s="280"/>
      <c r="Y20426" s="243"/>
    </row>
    <row r="20427" spans="22:25" x14ac:dyDescent="0.25">
      <c r="V20427" s="280"/>
      <c r="Y20427" s="243"/>
    </row>
    <row r="20428" spans="22:25" x14ac:dyDescent="0.25">
      <c r="V20428" s="280"/>
      <c r="Y20428" s="243"/>
    </row>
    <row r="20429" spans="22:25" x14ac:dyDescent="0.25">
      <c r="V20429" s="280"/>
      <c r="Y20429" s="243"/>
    </row>
    <row r="20430" spans="22:25" x14ac:dyDescent="0.25">
      <c r="V20430" s="280"/>
      <c r="Y20430" s="243"/>
    </row>
    <row r="20431" spans="22:25" x14ac:dyDescent="0.25">
      <c r="V20431" s="280"/>
      <c r="Y20431" s="243"/>
    </row>
    <row r="20432" spans="22:25" x14ac:dyDescent="0.25">
      <c r="V20432" s="280"/>
      <c r="Y20432" s="243"/>
    </row>
    <row r="20433" spans="22:25" x14ac:dyDescent="0.25">
      <c r="V20433" s="280"/>
      <c r="Y20433" s="243"/>
    </row>
    <row r="20434" spans="22:25" x14ac:dyDescent="0.25">
      <c r="V20434" s="280"/>
      <c r="Y20434" s="243"/>
    </row>
    <row r="20435" spans="22:25" x14ac:dyDescent="0.25">
      <c r="V20435" s="280"/>
      <c r="Y20435" s="243"/>
    </row>
    <row r="20436" spans="22:25" x14ac:dyDescent="0.25">
      <c r="V20436" s="280"/>
      <c r="Y20436" s="243"/>
    </row>
    <row r="20437" spans="22:25" x14ac:dyDescent="0.25">
      <c r="V20437" s="280"/>
      <c r="Y20437" s="243"/>
    </row>
    <row r="20438" spans="22:25" x14ac:dyDescent="0.25">
      <c r="V20438" s="280"/>
      <c r="Y20438" s="243"/>
    </row>
    <row r="20439" spans="22:25" x14ac:dyDescent="0.25">
      <c r="V20439" s="280"/>
      <c r="Y20439" s="243"/>
    </row>
    <row r="20440" spans="22:25" x14ac:dyDescent="0.25">
      <c r="V20440" s="280"/>
      <c r="Y20440" s="243"/>
    </row>
    <row r="20441" spans="22:25" x14ac:dyDescent="0.25">
      <c r="V20441" s="280"/>
      <c r="Y20441" s="243"/>
    </row>
    <row r="20442" spans="22:25" x14ac:dyDescent="0.25">
      <c r="V20442" s="280"/>
      <c r="Y20442" s="243"/>
    </row>
    <row r="20443" spans="22:25" x14ac:dyDescent="0.25">
      <c r="V20443" s="280"/>
      <c r="Y20443" s="243"/>
    </row>
    <row r="20444" spans="22:25" x14ac:dyDescent="0.25">
      <c r="V20444" s="280"/>
      <c r="Y20444" s="243"/>
    </row>
    <row r="20445" spans="22:25" x14ac:dyDescent="0.25">
      <c r="V20445" s="280"/>
      <c r="Y20445" s="243"/>
    </row>
    <row r="20446" spans="22:25" x14ac:dyDescent="0.25">
      <c r="V20446" s="280"/>
      <c r="Y20446" s="243"/>
    </row>
    <row r="20447" spans="22:25" x14ac:dyDescent="0.25">
      <c r="V20447" s="280"/>
      <c r="Y20447" s="243"/>
    </row>
    <row r="20448" spans="22:25" x14ac:dyDescent="0.25">
      <c r="V20448" s="280"/>
      <c r="Y20448" s="243"/>
    </row>
    <row r="20449" spans="22:25" x14ac:dyDescent="0.25">
      <c r="V20449" s="280"/>
      <c r="Y20449" s="243"/>
    </row>
    <row r="20450" spans="22:25" x14ac:dyDescent="0.25">
      <c r="V20450" s="280"/>
      <c r="Y20450" s="243"/>
    </row>
    <row r="20451" spans="22:25" x14ac:dyDescent="0.25">
      <c r="V20451" s="280"/>
      <c r="Y20451" s="243"/>
    </row>
    <row r="20452" spans="22:25" x14ac:dyDescent="0.25">
      <c r="V20452" s="280"/>
      <c r="Y20452" s="243"/>
    </row>
    <row r="20453" spans="22:25" x14ac:dyDescent="0.25">
      <c r="V20453" s="280"/>
      <c r="Y20453" s="243"/>
    </row>
    <row r="20454" spans="22:25" x14ac:dyDescent="0.25">
      <c r="V20454" s="280"/>
      <c r="Y20454" s="243"/>
    </row>
    <row r="20455" spans="22:25" x14ac:dyDescent="0.25">
      <c r="V20455" s="280"/>
      <c r="Y20455" s="243"/>
    </row>
    <row r="20456" spans="22:25" x14ac:dyDescent="0.25">
      <c r="V20456" s="280"/>
      <c r="Y20456" s="243"/>
    </row>
    <row r="20457" spans="22:25" x14ac:dyDescent="0.25">
      <c r="V20457" s="280"/>
      <c r="Y20457" s="243"/>
    </row>
    <row r="20458" spans="22:25" x14ac:dyDescent="0.25">
      <c r="V20458" s="280"/>
      <c r="Y20458" s="243"/>
    </row>
    <row r="20459" spans="22:25" x14ac:dyDescent="0.25">
      <c r="V20459" s="280"/>
      <c r="Y20459" s="243"/>
    </row>
    <row r="20460" spans="22:25" x14ac:dyDescent="0.25">
      <c r="V20460" s="280"/>
      <c r="Y20460" s="243"/>
    </row>
    <row r="20461" spans="22:25" x14ac:dyDescent="0.25">
      <c r="V20461" s="280"/>
      <c r="Y20461" s="243"/>
    </row>
    <row r="20462" spans="22:25" x14ac:dyDescent="0.25">
      <c r="V20462" s="280"/>
      <c r="Y20462" s="243"/>
    </row>
    <row r="20463" spans="22:25" x14ac:dyDescent="0.25">
      <c r="V20463" s="280"/>
      <c r="Y20463" s="243"/>
    </row>
    <row r="20464" spans="22:25" x14ac:dyDescent="0.25">
      <c r="V20464" s="280"/>
      <c r="Y20464" s="243"/>
    </row>
    <row r="20465" spans="22:25" x14ac:dyDescent="0.25">
      <c r="V20465" s="280"/>
      <c r="Y20465" s="243"/>
    </row>
    <row r="20466" spans="22:25" x14ac:dyDescent="0.25">
      <c r="V20466" s="280"/>
      <c r="Y20466" s="243"/>
    </row>
    <row r="20467" spans="22:25" x14ac:dyDescent="0.25">
      <c r="V20467" s="280"/>
      <c r="Y20467" s="243"/>
    </row>
    <row r="20468" spans="22:25" x14ac:dyDescent="0.25">
      <c r="V20468" s="280"/>
      <c r="Y20468" s="243"/>
    </row>
    <row r="20469" spans="22:25" x14ac:dyDescent="0.25">
      <c r="V20469" s="280"/>
      <c r="Y20469" s="243"/>
    </row>
    <row r="20470" spans="22:25" x14ac:dyDescent="0.25">
      <c r="V20470" s="280"/>
      <c r="Y20470" s="243"/>
    </row>
    <row r="20471" spans="22:25" x14ac:dyDescent="0.25">
      <c r="V20471" s="280"/>
      <c r="Y20471" s="243"/>
    </row>
    <row r="20472" spans="22:25" x14ac:dyDescent="0.25">
      <c r="V20472" s="280"/>
      <c r="Y20472" s="243"/>
    </row>
    <row r="20473" spans="22:25" x14ac:dyDescent="0.25">
      <c r="V20473" s="280"/>
      <c r="Y20473" s="243"/>
    </row>
    <row r="20474" spans="22:25" x14ac:dyDescent="0.25">
      <c r="V20474" s="280"/>
      <c r="Y20474" s="243"/>
    </row>
    <row r="20475" spans="22:25" x14ac:dyDescent="0.25">
      <c r="V20475" s="280"/>
      <c r="Y20475" s="243"/>
    </row>
    <row r="20476" spans="22:25" x14ac:dyDescent="0.25">
      <c r="V20476" s="280"/>
      <c r="Y20476" s="243"/>
    </row>
    <row r="20477" spans="22:25" x14ac:dyDescent="0.25">
      <c r="V20477" s="280"/>
      <c r="Y20477" s="243"/>
    </row>
    <row r="20478" spans="22:25" x14ac:dyDescent="0.25">
      <c r="V20478" s="280"/>
      <c r="Y20478" s="243"/>
    </row>
    <row r="20479" spans="22:25" x14ac:dyDescent="0.25">
      <c r="V20479" s="280"/>
      <c r="Y20479" s="243"/>
    </row>
    <row r="20480" spans="22:25" x14ac:dyDescent="0.25">
      <c r="V20480" s="280"/>
      <c r="Y20480" s="243"/>
    </row>
    <row r="20481" spans="22:25" x14ac:dyDescent="0.25">
      <c r="V20481" s="280"/>
      <c r="Y20481" s="243"/>
    </row>
    <row r="20482" spans="22:25" x14ac:dyDescent="0.25">
      <c r="V20482" s="280"/>
      <c r="Y20482" s="243"/>
    </row>
    <row r="20483" spans="22:25" x14ac:dyDescent="0.25">
      <c r="V20483" s="280"/>
      <c r="Y20483" s="243"/>
    </row>
    <row r="20484" spans="22:25" x14ac:dyDescent="0.25">
      <c r="V20484" s="280"/>
      <c r="Y20484" s="243"/>
    </row>
    <row r="20485" spans="22:25" x14ac:dyDescent="0.25">
      <c r="V20485" s="280"/>
      <c r="Y20485" s="243"/>
    </row>
    <row r="20486" spans="22:25" x14ac:dyDescent="0.25">
      <c r="V20486" s="280"/>
      <c r="Y20486" s="243"/>
    </row>
    <row r="20487" spans="22:25" x14ac:dyDescent="0.25">
      <c r="V20487" s="280"/>
      <c r="Y20487" s="243"/>
    </row>
    <row r="20488" spans="22:25" x14ac:dyDescent="0.25">
      <c r="V20488" s="280"/>
      <c r="Y20488" s="243"/>
    </row>
    <row r="20489" spans="22:25" x14ac:dyDescent="0.25">
      <c r="V20489" s="280"/>
      <c r="Y20489" s="243"/>
    </row>
    <row r="20490" spans="22:25" x14ac:dyDescent="0.25">
      <c r="V20490" s="280"/>
      <c r="Y20490" s="243"/>
    </row>
    <row r="20491" spans="22:25" x14ac:dyDescent="0.25">
      <c r="V20491" s="280"/>
      <c r="Y20491" s="243"/>
    </row>
    <row r="20492" spans="22:25" x14ac:dyDescent="0.25">
      <c r="V20492" s="280"/>
      <c r="Y20492" s="243"/>
    </row>
    <row r="20493" spans="22:25" x14ac:dyDescent="0.25">
      <c r="V20493" s="280"/>
      <c r="Y20493" s="243"/>
    </row>
    <row r="20494" spans="22:25" x14ac:dyDescent="0.25">
      <c r="V20494" s="280"/>
      <c r="Y20494" s="243"/>
    </row>
    <row r="20495" spans="22:25" x14ac:dyDescent="0.25">
      <c r="V20495" s="280"/>
      <c r="Y20495" s="243"/>
    </row>
    <row r="20496" spans="22:25" x14ac:dyDescent="0.25">
      <c r="V20496" s="280"/>
      <c r="Y20496" s="243"/>
    </row>
    <row r="20497" spans="22:25" x14ac:dyDescent="0.25">
      <c r="V20497" s="280"/>
      <c r="Y20497" s="243"/>
    </row>
    <row r="20498" spans="22:25" x14ac:dyDescent="0.25">
      <c r="V20498" s="280"/>
      <c r="Y20498" s="243"/>
    </row>
    <row r="20499" spans="22:25" x14ac:dyDescent="0.25">
      <c r="V20499" s="280"/>
      <c r="Y20499" s="243"/>
    </row>
    <row r="20500" spans="22:25" x14ac:dyDescent="0.25">
      <c r="V20500" s="280"/>
      <c r="Y20500" s="243"/>
    </row>
    <row r="20501" spans="22:25" x14ac:dyDescent="0.25">
      <c r="V20501" s="280"/>
      <c r="Y20501" s="243"/>
    </row>
    <row r="20502" spans="22:25" x14ac:dyDescent="0.25">
      <c r="V20502" s="280"/>
      <c r="Y20502" s="243"/>
    </row>
    <row r="20503" spans="22:25" x14ac:dyDescent="0.25">
      <c r="V20503" s="280"/>
      <c r="Y20503" s="243"/>
    </row>
    <row r="20504" spans="22:25" x14ac:dyDescent="0.25">
      <c r="V20504" s="280"/>
      <c r="Y20504" s="243"/>
    </row>
    <row r="20505" spans="22:25" x14ac:dyDescent="0.25">
      <c r="V20505" s="280"/>
      <c r="Y20505" s="243"/>
    </row>
    <row r="20506" spans="22:25" x14ac:dyDescent="0.25">
      <c r="V20506" s="280"/>
      <c r="Y20506" s="243"/>
    </row>
    <row r="20507" spans="22:25" x14ac:dyDescent="0.25">
      <c r="V20507" s="280"/>
      <c r="Y20507" s="243"/>
    </row>
    <row r="20508" spans="22:25" x14ac:dyDescent="0.25">
      <c r="V20508" s="280"/>
      <c r="Y20508" s="243"/>
    </row>
    <row r="20509" spans="22:25" x14ac:dyDescent="0.25">
      <c r="V20509" s="280"/>
      <c r="Y20509" s="243"/>
    </row>
    <row r="20510" spans="22:25" x14ac:dyDescent="0.25">
      <c r="V20510" s="280"/>
      <c r="Y20510" s="243"/>
    </row>
    <row r="20511" spans="22:25" x14ac:dyDescent="0.25">
      <c r="V20511" s="280"/>
      <c r="Y20511" s="243"/>
    </row>
    <row r="20512" spans="22:25" x14ac:dyDescent="0.25">
      <c r="V20512" s="280"/>
      <c r="Y20512" s="243"/>
    </row>
    <row r="20513" spans="22:25" x14ac:dyDescent="0.25">
      <c r="V20513" s="280"/>
      <c r="Y20513" s="243"/>
    </row>
    <row r="20514" spans="22:25" x14ac:dyDescent="0.25">
      <c r="V20514" s="280"/>
      <c r="Y20514" s="243"/>
    </row>
    <row r="20515" spans="22:25" x14ac:dyDescent="0.25">
      <c r="V20515" s="280"/>
      <c r="Y20515" s="243"/>
    </row>
    <row r="20516" spans="22:25" x14ac:dyDescent="0.25">
      <c r="V20516" s="280"/>
      <c r="Y20516" s="243"/>
    </row>
    <row r="20517" spans="22:25" x14ac:dyDescent="0.25">
      <c r="V20517" s="280"/>
      <c r="Y20517" s="243"/>
    </row>
    <row r="20518" spans="22:25" x14ac:dyDescent="0.25">
      <c r="V20518" s="280"/>
      <c r="Y20518" s="243"/>
    </row>
    <row r="20519" spans="22:25" x14ac:dyDescent="0.25">
      <c r="V20519" s="280"/>
      <c r="Y20519" s="243"/>
    </row>
    <row r="20520" spans="22:25" x14ac:dyDescent="0.25">
      <c r="V20520" s="280"/>
      <c r="Y20520" s="243"/>
    </row>
    <row r="20521" spans="22:25" x14ac:dyDescent="0.25">
      <c r="V20521" s="280"/>
      <c r="Y20521" s="243"/>
    </row>
    <row r="20522" spans="22:25" x14ac:dyDescent="0.25">
      <c r="V20522" s="280"/>
      <c r="Y20522" s="243"/>
    </row>
    <row r="20523" spans="22:25" x14ac:dyDescent="0.25">
      <c r="V20523" s="280"/>
      <c r="Y20523" s="243"/>
    </row>
    <row r="20524" spans="22:25" x14ac:dyDescent="0.25">
      <c r="V20524" s="280"/>
      <c r="Y20524" s="243"/>
    </row>
    <row r="20525" spans="22:25" x14ac:dyDescent="0.25">
      <c r="V20525" s="280"/>
      <c r="Y20525" s="243"/>
    </row>
    <row r="20526" spans="22:25" x14ac:dyDescent="0.25">
      <c r="V20526" s="280"/>
      <c r="Y20526" s="243"/>
    </row>
    <row r="20527" spans="22:25" x14ac:dyDescent="0.25">
      <c r="V20527" s="280"/>
      <c r="Y20527" s="243"/>
    </row>
    <row r="20528" spans="22:25" x14ac:dyDescent="0.25">
      <c r="V20528" s="280"/>
      <c r="Y20528" s="243"/>
    </row>
    <row r="20529" spans="22:25" x14ac:dyDescent="0.25">
      <c r="V20529" s="280"/>
      <c r="Y20529" s="243"/>
    </row>
    <row r="20530" spans="22:25" x14ac:dyDescent="0.25">
      <c r="V20530" s="280"/>
      <c r="Y20530" s="243"/>
    </row>
    <row r="20531" spans="22:25" x14ac:dyDescent="0.25">
      <c r="V20531" s="280"/>
      <c r="Y20531" s="243"/>
    </row>
    <row r="20532" spans="22:25" x14ac:dyDescent="0.25">
      <c r="V20532" s="280"/>
      <c r="Y20532" s="243"/>
    </row>
    <row r="20533" spans="22:25" x14ac:dyDescent="0.25">
      <c r="V20533" s="280"/>
      <c r="Y20533" s="243"/>
    </row>
    <row r="20534" spans="22:25" x14ac:dyDescent="0.25">
      <c r="V20534" s="280"/>
      <c r="Y20534" s="243"/>
    </row>
    <row r="20535" spans="22:25" x14ac:dyDescent="0.25">
      <c r="V20535" s="280"/>
      <c r="Y20535" s="243"/>
    </row>
    <row r="20536" spans="22:25" x14ac:dyDescent="0.25">
      <c r="V20536" s="280"/>
      <c r="Y20536" s="243"/>
    </row>
    <row r="20537" spans="22:25" x14ac:dyDescent="0.25">
      <c r="V20537" s="280"/>
      <c r="Y20537" s="243"/>
    </row>
    <row r="20538" spans="22:25" x14ac:dyDescent="0.25">
      <c r="V20538" s="280"/>
      <c r="Y20538" s="243"/>
    </row>
    <row r="20539" spans="22:25" x14ac:dyDescent="0.25">
      <c r="V20539" s="280"/>
      <c r="Y20539" s="243"/>
    </row>
    <row r="20540" spans="22:25" x14ac:dyDescent="0.25">
      <c r="V20540" s="280"/>
      <c r="Y20540" s="243"/>
    </row>
    <row r="20541" spans="22:25" x14ac:dyDescent="0.25">
      <c r="V20541" s="280"/>
      <c r="Y20541" s="243"/>
    </row>
    <row r="20542" spans="22:25" x14ac:dyDescent="0.25">
      <c r="V20542" s="280"/>
      <c r="Y20542" s="243"/>
    </row>
    <row r="20543" spans="22:25" x14ac:dyDescent="0.25">
      <c r="V20543" s="280"/>
      <c r="Y20543" s="243"/>
    </row>
    <row r="20544" spans="22:25" x14ac:dyDescent="0.25">
      <c r="V20544" s="280"/>
      <c r="Y20544" s="243"/>
    </row>
    <row r="20545" spans="22:25" x14ac:dyDescent="0.25">
      <c r="V20545" s="280"/>
      <c r="Y20545" s="243"/>
    </row>
    <row r="20546" spans="22:25" x14ac:dyDescent="0.25">
      <c r="V20546" s="280"/>
      <c r="Y20546" s="243"/>
    </row>
    <row r="20547" spans="22:25" x14ac:dyDescent="0.25">
      <c r="V20547" s="280"/>
      <c r="Y20547" s="243"/>
    </row>
    <row r="20548" spans="22:25" x14ac:dyDescent="0.25">
      <c r="V20548" s="280"/>
      <c r="Y20548" s="243"/>
    </row>
    <row r="20549" spans="22:25" x14ac:dyDescent="0.25">
      <c r="V20549" s="280"/>
      <c r="Y20549" s="243"/>
    </row>
    <row r="20550" spans="22:25" x14ac:dyDescent="0.25">
      <c r="V20550" s="280"/>
      <c r="Y20550" s="243"/>
    </row>
    <row r="20551" spans="22:25" x14ac:dyDescent="0.25">
      <c r="V20551" s="280"/>
      <c r="Y20551" s="243"/>
    </row>
    <row r="20552" spans="22:25" x14ac:dyDescent="0.25">
      <c r="V20552" s="280"/>
      <c r="Y20552" s="243"/>
    </row>
    <row r="20553" spans="22:25" x14ac:dyDescent="0.25">
      <c r="V20553" s="280"/>
      <c r="Y20553" s="243"/>
    </row>
    <row r="20554" spans="22:25" x14ac:dyDescent="0.25">
      <c r="V20554" s="280"/>
      <c r="Y20554" s="243"/>
    </row>
    <row r="20555" spans="22:25" x14ac:dyDescent="0.25">
      <c r="V20555" s="280"/>
      <c r="Y20555" s="243"/>
    </row>
    <row r="20556" spans="22:25" x14ac:dyDescent="0.25">
      <c r="V20556" s="280"/>
      <c r="Y20556" s="243"/>
    </row>
    <row r="20557" spans="22:25" x14ac:dyDescent="0.25">
      <c r="V20557" s="280"/>
      <c r="Y20557" s="243"/>
    </row>
    <row r="20558" spans="22:25" x14ac:dyDescent="0.25">
      <c r="V20558" s="280"/>
      <c r="Y20558" s="243"/>
    </row>
    <row r="20559" spans="22:25" x14ac:dyDescent="0.25">
      <c r="V20559" s="280"/>
      <c r="Y20559" s="243"/>
    </row>
    <row r="20560" spans="22:25" x14ac:dyDescent="0.25">
      <c r="V20560" s="280"/>
      <c r="Y20560" s="243"/>
    </row>
    <row r="20561" spans="22:25" x14ac:dyDescent="0.25">
      <c r="V20561" s="280"/>
      <c r="Y20561" s="243"/>
    </row>
    <row r="20562" spans="22:25" x14ac:dyDescent="0.25">
      <c r="V20562" s="280"/>
      <c r="Y20562" s="243"/>
    </row>
    <row r="20563" spans="22:25" x14ac:dyDescent="0.25">
      <c r="V20563" s="280"/>
      <c r="Y20563" s="243"/>
    </row>
    <row r="20564" spans="22:25" x14ac:dyDescent="0.25">
      <c r="V20564" s="280"/>
      <c r="Y20564" s="243"/>
    </row>
    <row r="20565" spans="22:25" x14ac:dyDescent="0.25">
      <c r="V20565" s="280"/>
      <c r="Y20565" s="243"/>
    </row>
    <row r="20566" spans="22:25" x14ac:dyDescent="0.25">
      <c r="V20566" s="280"/>
      <c r="Y20566" s="243"/>
    </row>
    <row r="20567" spans="22:25" x14ac:dyDescent="0.25">
      <c r="V20567" s="280"/>
      <c r="Y20567" s="243"/>
    </row>
    <row r="20568" spans="22:25" x14ac:dyDescent="0.25">
      <c r="V20568" s="280"/>
      <c r="Y20568" s="243"/>
    </row>
    <row r="20569" spans="22:25" x14ac:dyDescent="0.25">
      <c r="V20569" s="280"/>
      <c r="Y20569" s="243"/>
    </row>
    <row r="20570" spans="22:25" x14ac:dyDescent="0.25">
      <c r="V20570" s="280"/>
      <c r="Y20570" s="243"/>
    </row>
    <row r="20571" spans="22:25" x14ac:dyDescent="0.25">
      <c r="V20571" s="280"/>
      <c r="Y20571" s="243"/>
    </row>
    <row r="20572" spans="22:25" x14ac:dyDescent="0.25">
      <c r="V20572" s="280"/>
      <c r="Y20572" s="243"/>
    </row>
    <row r="20573" spans="22:25" x14ac:dyDescent="0.25">
      <c r="V20573" s="280"/>
      <c r="Y20573" s="243"/>
    </row>
    <row r="20574" spans="22:25" x14ac:dyDescent="0.25">
      <c r="V20574" s="280"/>
      <c r="Y20574" s="243"/>
    </row>
    <row r="20575" spans="22:25" x14ac:dyDescent="0.25">
      <c r="V20575" s="280"/>
      <c r="Y20575" s="243"/>
    </row>
    <row r="20576" spans="22:25" x14ac:dyDescent="0.25">
      <c r="V20576" s="280"/>
      <c r="Y20576" s="243"/>
    </row>
    <row r="20577" spans="22:25" x14ac:dyDescent="0.25">
      <c r="V20577" s="280"/>
      <c r="Y20577" s="243"/>
    </row>
    <row r="20578" spans="22:25" x14ac:dyDescent="0.25">
      <c r="V20578" s="280"/>
      <c r="Y20578" s="243"/>
    </row>
    <row r="20579" spans="22:25" x14ac:dyDescent="0.25">
      <c r="V20579" s="280"/>
      <c r="Y20579" s="243"/>
    </row>
    <row r="20580" spans="22:25" x14ac:dyDescent="0.25">
      <c r="V20580" s="280"/>
      <c r="Y20580" s="243"/>
    </row>
    <row r="20581" spans="22:25" x14ac:dyDescent="0.25">
      <c r="V20581" s="280"/>
      <c r="Y20581" s="243"/>
    </row>
    <row r="20582" spans="22:25" x14ac:dyDescent="0.25">
      <c r="V20582" s="280"/>
      <c r="Y20582" s="243"/>
    </row>
    <row r="20583" spans="22:25" x14ac:dyDescent="0.25">
      <c r="V20583" s="280"/>
      <c r="Y20583" s="243"/>
    </row>
    <row r="20584" spans="22:25" x14ac:dyDescent="0.25">
      <c r="V20584" s="280"/>
      <c r="Y20584" s="243"/>
    </row>
    <row r="20585" spans="22:25" x14ac:dyDescent="0.25">
      <c r="V20585" s="280"/>
      <c r="Y20585" s="243"/>
    </row>
    <row r="20586" spans="22:25" x14ac:dyDescent="0.25">
      <c r="V20586" s="280"/>
      <c r="Y20586" s="243"/>
    </row>
    <row r="20587" spans="22:25" x14ac:dyDescent="0.25">
      <c r="V20587" s="280"/>
      <c r="Y20587" s="243"/>
    </row>
    <row r="20588" spans="22:25" x14ac:dyDescent="0.25">
      <c r="V20588" s="280"/>
      <c r="Y20588" s="243"/>
    </row>
    <row r="20589" spans="22:25" x14ac:dyDescent="0.25">
      <c r="V20589" s="280"/>
      <c r="Y20589" s="243"/>
    </row>
    <row r="20590" spans="22:25" x14ac:dyDescent="0.25">
      <c r="V20590" s="280"/>
      <c r="Y20590" s="243"/>
    </row>
    <row r="20591" spans="22:25" x14ac:dyDescent="0.25">
      <c r="V20591" s="280"/>
      <c r="Y20591" s="243"/>
    </row>
    <row r="20592" spans="22:25" x14ac:dyDescent="0.25">
      <c r="V20592" s="280"/>
      <c r="Y20592" s="243"/>
    </row>
    <row r="20593" spans="22:25" x14ac:dyDescent="0.25">
      <c r="V20593" s="280"/>
      <c r="Y20593" s="243"/>
    </row>
    <row r="20594" spans="22:25" x14ac:dyDescent="0.25">
      <c r="V20594" s="280"/>
      <c r="Y20594" s="243"/>
    </row>
    <row r="20595" spans="22:25" x14ac:dyDescent="0.25">
      <c r="V20595" s="280"/>
      <c r="Y20595" s="243"/>
    </row>
    <row r="20596" spans="22:25" x14ac:dyDescent="0.25">
      <c r="V20596" s="280"/>
      <c r="Y20596" s="243"/>
    </row>
    <row r="20597" spans="22:25" x14ac:dyDescent="0.25">
      <c r="V20597" s="280"/>
      <c r="Y20597" s="243"/>
    </row>
    <row r="20598" spans="22:25" x14ac:dyDescent="0.25">
      <c r="V20598" s="280"/>
      <c r="Y20598" s="243"/>
    </row>
    <row r="20599" spans="22:25" x14ac:dyDescent="0.25">
      <c r="V20599" s="280"/>
      <c r="Y20599" s="243"/>
    </row>
    <row r="20600" spans="22:25" x14ac:dyDescent="0.25">
      <c r="V20600" s="280"/>
      <c r="Y20600" s="243"/>
    </row>
    <row r="20601" spans="22:25" x14ac:dyDescent="0.25">
      <c r="V20601" s="280"/>
      <c r="Y20601" s="243"/>
    </row>
    <row r="20602" spans="22:25" x14ac:dyDescent="0.25">
      <c r="V20602" s="280"/>
      <c r="Y20602" s="243"/>
    </row>
    <row r="20603" spans="22:25" x14ac:dyDescent="0.25">
      <c r="V20603" s="280"/>
      <c r="Y20603" s="243"/>
    </row>
    <row r="20604" spans="22:25" x14ac:dyDescent="0.25">
      <c r="V20604" s="280"/>
      <c r="Y20604" s="243"/>
    </row>
    <row r="20605" spans="22:25" x14ac:dyDescent="0.25">
      <c r="V20605" s="280"/>
      <c r="Y20605" s="243"/>
    </row>
    <row r="20606" spans="22:25" x14ac:dyDescent="0.25">
      <c r="V20606" s="280"/>
      <c r="Y20606" s="243"/>
    </row>
    <row r="20607" spans="22:25" x14ac:dyDescent="0.25">
      <c r="V20607" s="280"/>
      <c r="Y20607" s="243"/>
    </row>
    <row r="20608" spans="22:25" x14ac:dyDescent="0.25">
      <c r="V20608" s="280"/>
      <c r="Y20608" s="243"/>
    </row>
    <row r="20609" spans="22:25" x14ac:dyDescent="0.25">
      <c r="V20609" s="280"/>
      <c r="Y20609" s="243"/>
    </row>
    <row r="20610" spans="22:25" x14ac:dyDescent="0.25">
      <c r="V20610" s="280"/>
      <c r="Y20610" s="243"/>
    </row>
    <row r="20611" spans="22:25" x14ac:dyDescent="0.25">
      <c r="V20611" s="280"/>
      <c r="Y20611" s="243"/>
    </row>
    <row r="20612" spans="22:25" x14ac:dyDescent="0.25">
      <c r="V20612" s="280"/>
      <c r="Y20612" s="243"/>
    </row>
    <row r="20613" spans="22:25" x14ac:dyDescent="0.25">
      <c r="V20613" s="280"/>
      <c r="Y20613" s="243"/>
    </row>
    <row r="20614" spans="22:25" x14ac:dyDescent="0.25">
      <c r="V20614" s="280"/>
      <c r="Y20614" s="243"/>
    </row>
    <row r="20615" spans="22:25" x14ac:dyDescent="0.25">
      <c r="V20615" s="280"/>
      <c r="Y20615" s="243"/>
    </row>
    <row r="20616" spans="22:25" x14ac:dyDescent="0.25">
      <c r="V20616" s="280"/>
      <c r="Y20616" s="243"/>
    </row>
    <row r="20617" spans="22:25" x14ac:dyDescent="0.25">
      <c r="V20617" s="280"/>
      <c r="Y20617" s="243"/>
    </row>
    <row r="20618" spans="22:25" x14ac:dyDescent="0.25">
      <c r="V20618" s="280"/>
      <c r="Y20618" s="243"/>
    </row>
    <row r="20619" spans="22:25" x14ac:dyDescent="0.25">
      <c r="V20619" s="280"/>
      <c r="Y20619" s="243"/>
    </row>
    <row r="20620" spans="22:25" x14ac:dyDescent="0.25">
      <c r="V20620" s="280"/>
      <c r="Y20620" s="243"/>
    </row>
    <row r="20621" spans="22:25" x14ac:dyDescent="0.25">
      <c r="V20621" s="280"/>
      <c r="Y20621" s="243"/>
    </row>
    <row r="20622" spans="22:25" x14ac:dyDescent="0.25">
      <c r="V20622" s="280"/>
      <c r="Y20622" s="243"/>
    </row>
    <row r="20623" spans="22:25" x14ac:dyDescent="0.25">
      <c r="V20623" s="280"/>
      <c r="Y20623" s="243"/>
    </row>
    <row r="20624" spans="22:25" x14ac:dyDescent="0.25">
      <c r="V20624" s="280"/>
      <c r="Y20624" s="243"/>
    </row>
    <row r="20625" spans="22:25" x14ac:dyDescent="0.25">
      <c r="V20625" s="280"/>
      <c r="Y20625" s="243"/>
    </row>
    <row r="20626" spans="22:25" x14ac:dyDescent="0.25">
      <c r="V20626" s="280"/>
      <c r="Y20626" s="243"/>
    </row>
    <row r="20627" spans="22:25" x14ac:dyDescent="0.25">
      <c r="V20627" s="280"/>
      <c r="Y20627" s="243"/>
    </row>
    <row r="20628" spans="22:25" x14ac:dyDescent="0.25">
      <c r="V20628" s="280"/>
      <c r="Y20628" s="243"/>
    </row>
    <row r="20629" spans="22:25" x14ac:dyDescent="0.25">
      <c r="V20629" s="280"/>
      <c r="Y20629" s="243"/>
    </row>
    <row r="20630" spans="22:25" x14ac:dyDescent="0.25">
      <c r="V20630" s="280"/>
      <c r="Y20630" s="243"/>
    </row>
    <row r="20631" spans="22:25" x14ac:dyDescent="0.25">
      <c r="V20631" s="280"/>
      <c r="Y20631" s="243"/>
    </row>
    <row r="20632" spans="22:25" x14ac:dyDescent="0.25">
      <c r="V20632" s="280"/>
      <c r="Y20632" s="243"/>
    </row>
    <row r="20633" spans="22:25" x14ac:dyDescent="0.25">
      <c r="V20633" s="280"/>
      <c r="Y20633" s="243"/>
    </row>
    <row r="20634" spans="22:25" x14ac:dyDescent="0.25">
      <c r="V20634" s="280"/>
      <c r="Y20634" s="243"/>
    </row>
    <row r="20635" spans="22:25" x14ac:dyDescent="0.25">
      <c r="V20635" s="280"/>
      <c r="Y20635" s="243"/>
    </row>
    <row r="20636" spans="22:25" x14ac:dyDescent="0.25">
      <c r="V20636" s="280"/>
      <c r="Y20636" s="243"/>
    </row>
    <row r="20637" spans="22:25" x14ac:dyDescent="0.25">
      <c r="V20637" s="280"/>
      <c r="Y20637" s="243"/>
    </row>
    <row r="20638" spans="22:25" x14ac:dyDescent="0.25">
      <c r="V20638" s="280"/>
      <c r="Y20638" s="243"/>
    </row>
    <row r="20639" spans="22:25" x14ac:dyDescent="0.25">
      <c r="V20639" s="280"/>
      <c r="Y20639" s="243"/>
    </row>
    <row r="20640" spans="22:25" x14ac:dyDescent="0.25">
      <c r="V20640" s="280"/>
      <c r="Y20640" s="243"/>
    </row>
    <row r="20641" spans="22:25" x14ac:dyDescent="0.25">
      <c r="V20641" s="280"/>
      <c r="Y20641" s="243"/>
    </row>
    <row r="20642" spans="22:25" x14ac:dyDescent="0.25">
      <c r="V20642" s="280"/>
      <c r="Y20642" s="243"/>
    </row>
    <row r="20643" spans="22:25" x14ac:dyDescent="0.25">
      <c r="V20643" s="280"/>
      <c r="Y20643" s="243"/>
    </row>
    <row r="20644" spans="22:25" x14ac:dyDescent="0.25">
      <c r="V20644" s="280"/>
      <c r="Y20644" s="243"/>
    </row>
    <row r="20645" spans="22:25" x14ac:dyDescent="0.25">
      <c r="V20645" s="280"/>
      <c r="Y20645" s="243"/>
    </row>
    <row r="20646" spans="22:25" x14ac:dyDescent="0.25">
      <c r="V20646" s="280"/>
      <c r="Y20646" s="243"/>
    </row>
    <row r="20647" spans="22:25" x14ac:dyDescent="0.25">
      <c r="V20647" s="280"/>
      <c r="Y20647" s="243"/>
    </row>
    <row r="20648" spans="22:25" x14ac:dyDescent="0.25">
      <c r="V20648" s="280"/>
      <c r="Y20648" s="243"/>
    </row>
    <row r="20649" spans="22:25" x14ac:dyDescent="0.25">
      <c r="V20649" s="280"/>
      <c r="Y20649" s="243"/>
    </row>
    <row r="20650" spans="22:25" x14ac:dyDescent="0.25">
      <c r="V20650" s="280"/>
      <c r="Y20650" s="243"/>
    </row>
    <row r="20651" spans="22:25" x14ac:dyDescent="0.25">
      <c r="V20651" s="280"/>
      <c r="Y20651" s="243"/>
    </row>
    <row r="20652" spans="22:25" x14ac:dyDescent="0.25">
      <c r="V20652" s="280"/>
      <c r="Y20652" s="243"/>
    </row>
    <row r="20653" spans="22:25" x14ac:dyDescent="0.25">
      <c r="V20653" s="280"/>
      <c r="Y20653" s="243"/>
    </row>
    <row r="20654" spans="22:25" x14ac:dyDescent="0.25">
      <c r="V20654" s="280"/>
      <c r="Y20654" s="243"/>
    </row>
    <row r="20655" spans="22:25" x14ac:dyDescent="0.25">
      <c r="V20655" s="280"/>
      <c r="Y20655" s="243"/>
    </row>
    <row r="20656" spans="22:25" x14ac:dyDescent="0.25">
      <c r="V20656" s="280"/>
      <c r="Y20656" s="243"/>
    </row>
    <row r="20657" spans="22:25" x14ac:dyDescent="0.25">
      <c r="V20657" s="280"/>
      <c r="Y20657" s="243"/>
    </row>
    <row r="20658" spans="22:25" x14ac:dyDescent="0.25">
      <c r="V20658" s="280"/>
      <c r="Y20658" s="243"/>
    </row>
    <row r="20659" spans="22:25" x14ac:dyDescent="0.25">
      <c r="V20659" s="280"/>
      <c r="Y20659" s="243"/>
    </row>
    <row r="20660" spans="22:25" x14ac:dyDescent="0.25">
      <c r="V20660" s="280"/>
      <c r="Y20660" s="243"/>
    </row>
    <row r="20661" spans="22:25" x14ac:dyDescent="0.25">
      <c r="V20661" s="280"/>
      <c r="Y20661" s="243"/>
    </row>
    <row r="20662" spans="22:25" x14ac:dyDescent="0.25">
      <c r="V20662" s="280"/>
      <c r="Y20662" s="243"/>
    </row>
    <row r="20663" spans="22:25" x14ac:dyDescent="0.25">
      <c r="V20663" s="280"/>
      <c r="Y20663" s="243"/>
    </row>
    <row r="20664" spans="22:25" x14ac:dyDescent="0.25">
      <c r="V20664" s="280"/>
      <c r="Y20664" s="243"/>
    </row>
    <row r="20665" spans="22:25" x14ac:dyDescent="0.25">
      <c r="V20665" s="280"/>
      <c r="Y20665" s="243"/>
    </row>
    <row r="20666" spans="22:25" x14ac:dyDescent="0.25">
      <c r="V20666" s="280"/>
      <c r="Y20666" s="243"/>
    </row>
    <row r="20667" spans="22:25" x14ac:dyDescent="0.25">
      <c r="V20667" s="280"/>
      <c r="Y20667" s="243"/>
    </row>
    <row r="20668" spans="22:25" x14ac:dyDescent="0.25">
      <c r="V20668" s="280"/>
      <c r="Y20668" s="243"/>
    </row>
    <row r="20669" spans="22:25" x14ac:dyDescent="0.25">
      <c r="V20669" s="280"/>
      <c r="Y20669" s="243"/>
    </row>
    <row r="20670" spans="22:25" x14ac:dyDescent="0.25">
      <c r="V20670" s="280"/>
      <c r="Y20670" s="243"/>
    </row>
    <row r="20671" spans="22:25" x14ac:dyDescent="0.25">
      <c r="V20671" s="280"/>
      <c r="Y20671" s="243"/>
    </row>
    <row r="20672" spans="22:25" x14ac:dyDescent="0.25">
      <c r="V20672" s="280"/>
      <c r="Y20672" s="243"/>
    </row>
    <row r="20673" spans="22:25" x14ac:dyDescent="0.25">
      <c r="V20673" s="280"/>
      <c r="Y20673" s="243"/>
    </row>
    <row r="20674" spans="22:25" x14ac:dyDescent="0.25">
      <c r="V20674" s="280"/>
      <c r="Y20674" s="243"/>
    </row>
    <row r="20675" spans="22:25" x14ac:dyDescent="0.25">
      <c r="V20675" s="280"/>
      <c r="Y20675" s="243"/>
    </row>
    <row r="20676" spans="22:25" x14ac:dyDescent="0.25">
      <c r="V20676" s="280"/>
      <c r="Y20676" s="243"/>
    </row>
    <row r="20677" spans="22:25" x14ac:dyDescent="0.25">
      <c r="V20677" s="280"/>
      <c r="Y20677" s="243"/>
    </row>
    <row r="20678" spans="22:25" x14ac:dyDescent="0.25">
      <c r="V20678" s="280"/>
      <c r="Y20678" s="243"/>
    </row>
    <row r="20679" spans="22:25" x14ac:dyDescent="0.25">
      <c r="V20679" s="280"/>
      <c r="Y20679" s="243"/>
    </row>
    <row r="20680" spans="22:25" x14ac:dyDescent="0.25">
      <c r="V20680" s="280"/>
      <c r="Y20680" s="243"/>
    </row>
    <row r="20681" spans="22:25" x14ac:dyDescent="0.25">
      <c r="V20681" s="280"/>
      <c r="Y20681" s="243"/>
    </row>
    <row r="20682" spans="22:25" x14ac:dyDescent="0.25">
      <c r="V20682" s="280"/>
      <c r="Y20682" s="243"/>
    </row>
    <row r="20683" spans="22:25" x14ac:dyDescent="0.25">
      <c r="V20683" s="280"/>
      <c r="Y20683" s="243"/>
    </row>
    <row r="20684" spans="22:25" x14ac:dyDescent="0.25">
      <c r="V20684" s="280"/>
      <c r="Y20684" s="243"/>
    </row>
    <row r="20685" spans="22:25" x14ac:dyDescent="0.25">
      <c r="V20685" s="280"/>
      <c r="Y20685" s="243"/>
    </row>
    <row r="20686" spans="22:25" x14ac:dyDescent="0.25">
      <c r="V20686" s="280"/>
      <c r="Y20686" s="243"/>
    </row>
    <row r="20687" spans="22:25" x14ac:dyDescent="0.25">
      <c r="V20687" s="280"/>
      <c r="Y20687" s="243"/>
    </row>
    <row r="20688" spans="22:25" x14ac:dyDescent="0.25">
      <c r="V20688" s="280"/>
      <c r="Y20688" s="243"/>
    </row>
    <row r="20689" spans="22:25" x14ac:dyDescent="0.25">
      <c r="V20689" s="280"/>
      <c r="Y20689" s="243"/>
    </row>
    <row r="20690" spans="22:25" x14ac:dyDescent="0.25">
      <c r="V20690" s="280"/>
      <c r="Y20690" s="243"/>
    </row>
    <row r="20691" spans="22:25" x14ac:dyDescent="0.25">
      <c r="V20691" s="280"/>
      <c r="Y20691" s="243"/>
    </row>
    <row r="20692" spans="22:25" x14ac:dyDescent="0.25">
      <c r="V20692" s="280"/>
      <c r="Y20692" s="243"/>
    </row>
    <row r="20693" spans="22:25" x14ac:dyDescent="0.25">
      <c r="V20693" s="280"/>
      <c r="Y20693" s="243"/>
    </row>
    <row r="20694" spans="22:25" x14ac:dyDescent="0.25">
      <c r="V20694" s="280"/>
      <c r="Y20694" s="243"/>
    </row>
    <row r="20695" spans="22:25" x14ac:dyDescent="0.25">
      <c r="V20695" s="280"/>
      <c r="Y20695" s="243"/>
    </row>
    <row r="20696" spans="22:25" x14ac:dyDescent="0.25">
      <c r="V20696" s="280"/>
      <c r="Y20696" s="243"/>
    </row>
    <row r="20697" spans="22:25" x14ac:dyDescent="0.25">
      <c r="V20697" s="280"/>
      <c r="Y20697" s="243"/>
    </row>
    <row r="20698" spans="22:25" x14ac:dyDescent="0.25">
      <c r="V20698" s="280"/>
      <c r="Y20698" s="243"/>
    </row>
    <row r="20699" spans="22:25" x14ac:dyDescent="0.25">
      <c r="V20699" s="280"/>
      <c r="Y20699" s="243"/>
    </row>
    <row r="20700" spans="22:25" x14ac:dyDescent="0.25">
      <c r="V20700" s="280"/>
      <c r="Y20700" s="243"/>
    </row>
    <row r="20701" spans="22:25" x14ac:dyDescent="0.25">
      <c r="V20701" s="280"/>
      <c r="Y20701" s="243"/>
    </row>
    <row r="20702" spans="22:25" x14ac:dyDescent="0.25">
      <c r="V20702" s="280"/>
      <c r="Y20702" s="243"/>
    </row>
    <row r="20703" spans="22:25" x14ac:dyDescent="0.25">
      <c r="V20703" s="280"/>
      <c r="Y20703" s="243"/>
    </row>
    <row r="20704" spans="22:25" x14ac:dyDescent="0.25">
      <c r="V20704" s="280"/>
      <c r="Y20704" s="243"/>
    </row>
    <row r="20705" spans="22:25" x14ac:dyDescent="0.25">
      <c r="V20705" s="280"/>
      <c r="Y20705" s="243"/>
    </row>
    <row r="20706" spans="22:25" x14ac:dyDescent="0.25">
      <c r="V20706" s="280"/>
      <c r="Y20706" s="243"/>
    </row>
    <row r="20707" spans="22:25" x14ac:dyDescent="0.25">
      <c r="V20707" s="280"/>
      <c r="Y20707" s="243"/>
    </row>
    <row r="20708" spans="22:25" x14ac:dyDescent="0.25">
      <c r="V20708" s="280"/>
      <c r="Y20708" s="243"/>
    </row>
    <row r="20709" spans="22:25" x14ac:dyDescent="0.25">
      <c r="V20709" s="280"/>
      <c r="Y20709" s="243"/>
    </row>
    <row r="20710" spans="22:25" x14ac:dyDescent="0.25">
      <c r="V20710" s="280"/>
      <c r="Y20710" s="243"/>
    </row>
    <row r="20711" spans="22:25" x14ac:dyDescent="0.25">
      <c r="V20711" s="280"/>
      <c r="Y20711" s="243"/>
    </row>
    <row r="20712" spans="22:25" x14ac:dyDescent="0.25">
      <c r="V20712" s="280"/>
      <c r="Y20712" s="243"/>
    </row>
    <row r="20713" spans="22:25" x14ac:dyDescent="0.25">
      <c r="V20713" s="280"/>
      <c r="Y20713" s="243"/>
    </row>
    <row r="20714" spans="22:25" x14ac:dyDescent="0.25">
      <c r="V20714" s="280"/>
      <c r="Y20714" s="243"/>
    </row>
    <row r="20715" spans="22:25" x14ac:dyDescent="0.25">
      <c r="V20715" s="280"/>
      <c r="Y20715" s="243"/>
    </row>
    <row r="20716" spans="22:25" x14ac:dyDescent="0.25">
      <c r="V20716" s="280"/>
      <c r="Y20716" s="243"/>
    </row>
    <row r="20717" spans="22:25" x14ac:dyDescent="0.25">
      <c r="V20717" s="280"/>
      <c r="Y20717" s="243"/>
    </row>
    <row r="20718" spans="22:25" x14ac:dyDescent="0.25">
      <c r="V20718" s="280"/>
      <c r="Y20718" s="243"/>
    </row>
    <row r="20719" spans="22:25" x14ac:dyDescent="0.25">
      <c r="V20719" s="280"/>
      <c r="Y20719" s="243"/>
    </row>
    <row r="20720" spans="22:25" x14ac:dyDescent="0.25">
      <c r="V20720" s="280"/>
      <c r="Y20720" s="243"/>
    </row>
    <row r="20721" spans="22:25" x14ac:dyDescent="0.25">
      <c r="V20721" s="280"/>
      <c r="Y20721" s="243"/>
    </row>
    <row r="20722" spans="22:25" x14ac:dyDescent="0.25">
      <c r="V20722" s="280"/>
      <c r="Y20722" s="243"/>
    </row>
    <row r="20723" spans="22:25" x14ac:dyDescent="0.25">
      <c r="V20723" s="280"/>
      <c r="Y20723" s="243"/>
    </row>
    <row r="20724" spans="22:25" x14ac:dyDescent="0.25">
      <c r="V20724" s="280"/>
      <c r="Y20724" s="243"/>
    </row>
    <row r="20725" spans="22:25" x14ac:dyDescent="0.25">
      <c r="V20725" s="280"/>
      <c r="Y20725" s="243"/>
    </row>
    <row r="20726" spans="22:25" x14ac:dyDescent="0.25">
      <c r="V20726" s="280"/>
      <c r="Y20726" s="243"/>
    </row>
    <row r="20727" spans="22:25" x14ac:dyDescent="0.25">
      <c r="V20727" s="280"/>
      <c r="Y20727" s="243"/>
    </row>
    <row r="20728" spans="22:25" x14ac:dyDescent="0.25">
      <c r="V20728" s="280"/>
      <c r="Y20728" s="243"/>
    </row>
    <row r="20729" spans="22:25" x14ac:dyDescent="0.25">
      <c r="V20729" s="280"/>
      <c r="Y20729" s="243"/>
    </row>
    <row r="20730" spans="22:25" x14ac:dyDescent="0.25">
      <c r="V20730" s="280"/>
      <c r="Y20730" s="243"/>
    </row>
    <row r="20731" spans="22:25" x14ac:dyDescent="0.25">
      <c r="V20731" s="280"/>
      <c r="Y20731" s="243"/>
    </row>
    <row r="20732" spans="22:25" x14ac:dyDescent="0.25">
      <c r="V20732" s="280"/>
      <c r="Y20732" s="243"/>
    </row>
    <row r="20733" spans="22:25" x14ac:dyDescent="0.25">
      <c r="V20733" s="280"/>
      <c r="Y20733" s="243"/>
    </row>
    <row r="20734" spans="22:25" x14ac:dyDescent="0.25">
      <c r="V20734" s="280"/>
      <c r="Y20734" s="243"/>
    </row>
    <row r="20735" spans="22:25" x14ac:dyDescent="0.25">
      <c r="V20735" s="280"/>
      <c r="Y20735" s="243"/>
    </row>
    <row r="20736" spans="22:25" x14ac:dyDescent="0.25">
      <c r="V20736" s="280"/>
      <c r="Y20736" s="243"/>
    </row>
    <row r="20737" spans="22:25" x14ac:dyDescent="0.25">
      <c r="V20737" s="280"/>
      <c r="Y20737" s="243"/>
    </row>
    <row r="20738" spans="22:25" x14ac:dyDescent="0.25">
      <c r="V20738" s="280"/>
      <c r="Y20738" s="243"/>
    </row>
    <row r="20739" spans="22:25" x14ac:dyDescent="0.25">
      <c r="V20739" s="280"/>
      <c r="Y20739" s="243"/>
    </row>
    <row r="20740" spans="22:25" x14ac:dyDescent="0.25">
      <c r="V20740" s="280"/>
      <c r="Y20740" s="243"/>
    </row>
    <row r="20741" spans="22:25" x14ac:dyDescent="0.25">
      <c r="V20741" s="280"/>
      <c r="Y20741" s="243"/>
    </row>
    <row r="20742" spans="22:25" x14ac:dyDescent="0.25">
      <c r="V20742" s="280"/>
      <c r="Y20742" s="243"/>
    </row>
    <row r="20743" spans="22:25" x14ac:dyDescent="0.25">
      <c r="V20743" s="280"/>
      <c r="Y20743" s="243"/>
    </row>
    <row r="20744" spans="22:25" x14ac:dyDescent="0.25">
      <c r="V20744" s="280"/>
      <c r="Y20744" s="243"/>
    </row>
    <row r="20745" spans="22:25" x14ac:dyDescent="0.25">
      <c r="V20745" s="280"/>
      <c r="Y20745" s="243"/>
    </row>
    <row r="20746" spans="22:25" x14ac:dyDescent="0.25">
      <c r="V20746" s="280"/>
      <c r="Y20746" s="243"/>
    </row>
    <row r="20747" spans="22:25" x14ac:dyDescent="0.25">
      <c r="V20747" s="280"/>
      <c r="Y20747" s="243"/>
    </row>
    <row r="20748" spans="22:25" x14ac:dyDescent="0.25">
      <c r="V20748" s="280"/>
      <c r="Y20748" s="243"/>
    </row>
    <row r="20749" spans="22:25" x14ac:dyDescent="0.25">
      <c r="V20749" s="280"/>
      <c r="Y20749" s="243"/>
    </row>
    <row r="20750" spans="22:25" x14ac:dyDescent="0.25">
      <c r="V20750" s="280"/>
      <c r="Y20750" s="243"/>
    </row>
    <row r="20751" spans="22:25" x14ac:dyDescent="0.25">
      <c r="V20751" s="280"/>
      <c r="Y20751" s="243"/>
    </row>
    <row r="20752" spans="22:25" x14ac:dyDescent="0.25">
      <c r="V20752" s="280"/>
      <c r="Y20752" s="243"/>
    </row>
    <row r="20753" spans="22:25" x14ac:dyDescent="0.25">
      <c r="V20753" s="280"/>
      <c r="Y20753" s="243"/>
    </row>
    <row r="20754" spans="22:25" x14ac:dyDescent="0.25">
      <c r="V20754" s="280"/>
      <c r="Y20754" s="243"/>
    </row>
    <row r="20755" spans="22:25" x14ac:dyDescent="0.25">
      <c r="V20755" s="280"/>
      <c r="Y20755" s="243"/>
    </row>
    <row r="20756" spans="22:25" x14ac:dyDescent="0.25">
      <c r="V20756" s="280"/>
      <c r="Y20756" s="243"/>
    </row>
    <row r="20757" spans="22:25" x14ac:dyDescent="0.25">
      <c r="V20757" s="280"/>
      <c r="Y20757" s="243"/>
    </row>
    <row r="20758" spans="22:25" x14ac:dyDescent="0.25">
      <c r="V20758" s="280"/>
      <c r="Y20758" s="243"/>
    </row>
    <row r="20759" spans="22:25" x14ac:dyDescent="0.25">
      <c r="V20759" s="280"/>
      <c r="Y20759" s="243"/>
    </row>
    <row r="20760" spans="22:25" x14ac:dyDescent="0.25">
      <c r="V20760" s="280"/>
      <c r="Y20760" s="243"/>
    </row>
    <row r="20761" spans="22:25" x14ac:dyDescent="0.25">
      <c r="V20761" s="280"/>
      <c r="Y20761" s="243"/>
    </row>
    <row r="20762" spans="22:25" x14ac:dyDescent="0.25">
      <c r="V20762" s="280"/>
      <c r="Y20762" s="243"/>
    </row>
    <row r="20763" spans="22:25" x14ac:dyDescent="0.25">
      <c r="V20763" s="280"/>
      <c r="Y20763" s="243"/>
    </row>
    <row r="20764" spans="22:25" x14ac:dyDescent="0.25">
      <c r="V20764" s="280"/>
      <c r="Y20764" s="243"/>
    </row>
    <row r="20765" spans="22:25" x14ac:dyDescent="0.25">
      <c r="V20765" s="280"/>
      <c r="Y20765" s="243"/>
    </row>
    <row r="20766" spans="22:25" x14ac:dyDescent="0.25">
      <c r="V20766" s="280"/>
      <c r="Y20766" s="243"/>
    </row>
    <row r="20767" spans="22:25" x14ac:dyDescent="0.25">
      <c r="V20767" s="280"/>
      <c r="Y20767" s="243"/>
    </row>
    <row r="20768" spans="22:25" x14ac:dyDescent="0.25">
      <c r="V20768" s="280"/>
      <c r="Y20768" s="243"/>
    </row>
    <row r="20769" spans="22:25" x14ac:dyDescent="0.25">
      <c r="V20769" s="280"/>
      <c r="Y20769" s="243"/>
    </row>
    <row r="20770" spans="22:25" x14ac:dyDescent="0.25">
      <c r="V20770" s="280"/>
      <c r="Y20770" s="243"/>
    </row>
    <row r="20771" spans="22:25" x14ac:dyDescent="0.25">
      <c r="V20771" s="280"/>
      <c r="Y20771" s="243"/>
    </row>
    <row r="20772" spans="22:25" x14ac:dyDescent="0.25">
      <c r="V20772" s="280"/>
      <c r="Y20772" s="243"/>
    </row>
    <row r="20773" spans="22:25" x14ac:dyDescent="0.25">
      <c r="V20773" s="280"/>
      <c r="Y20773" s="243"/>
    </row>
    <row r="20774" spans="22:25" x14ac:dyDescent="0.25">
      <c r="V20774" s="280"/>
      <c r="Y20774" s="243"/>
    </row>
    <row r="20775" spans="22:25" x14ac:dyDescent="0.25">
      <c r="V20775" s="280"/>
      <c r="Y20775" s="243"/>
    </row>
    <row r="20776" spans="22:25" x14ac:dyDescent="0.25">
      <c r="V20776" s="280"/>
      <c r="Y20776" s="243"/>
    </row>
    <row r="20777" spans="22:25" x14ac:dyDescent="0.25">
      <c r="V20777" s="280"/>
      <c r="Y20777" s="243"/>
    </row>
    <row r="20778" spans="22:25" x14ac:dyDescent="0.25">
      <c r="V20778" s="280"/>
      <c r="Y20778" s="243"/>
    </row>
    <row r="20779" spans="22:25" x14ac:dyDescent="0.25">
      <c r="V20779" s="280"/>
      <c r="Y20779" s="243"/>
    </row>
    <row r="20780" spans="22:25" x14ac:dyDescent="0.25">
      <c r="V20780" s="280"/>
      <c r="Y20780" s="243"/>
    </row>
    <row r="20781" spans="22:25" x14ac:dyDescent="0.25">
      <c r="V20781" s="280"/>
      <c r="Y20781" s="243"/>
    </row>
    <row r="20782" spans="22:25" x14ac:dyDescent="0.25">
      <c r="V20782" s="280"/>
      <c r="Y20782" s="243"/>
    </row>
    <row r="20783" spans="22:25" x14ac:dyDescent="0.25">
      <c r="V20783" s="280"/>
      <c r="Y20783" s="243"/>
    </row>
    <row r="20784" spans="22:25" x14ac:dyDescent="0.25">
      <c r="V20784" s="280"/>
      <c r="Y20784" s="243"/>
    </row>
    <row r="20785" spans="22:25" x14ac:dyDescent="0.25">
      <c r="V20785" s="280"/>
      <c r="Y20785" s="243"/>
    </row>
    <row r="20786" spans="22:25" x14ac:dyDescent="0.25">
      <c r="V20786" s="280"/>
      <c r="Y20786" s="243"/>
    </row>
    <row r="20787" spans="22:25" x14ac:dyDescent="0.25">
      <c r="V20787" s="280"/>
      <c r="Y20787" s="243"/>
    </row>
    <row r="20788" spans="22:25" x14ac:dyDescent="0.25">
      <c r="V20788" s="280"/>
      <c r="Y20788" s="243"/>
    </row>
    <row r="20789" spans="22:25" x14ac:dyDescent="0.25">
      <c r="V20789" s="280"/>
      <c r="Y20789" s="243"/>
    </row>
    <row r="20790" spans="22:25" x14ac:dyDescent="0.25">
      <c r="V20790" s="280"/>
      <c r="Y20790" s="243"/>
    </row>
    <row r="20791" spans="22:25" x14ac:dyDescent="0.25">
      <c r="V20791" s="280"/>
      <c r="Y20791" s="243"/>
    </row>
    <row r="20792" spans="22:25" x14ac:dyDescent="0.25">
      <c r="V20792" s="280"/>
      <c r="Y20792" s="243"/>
    </row>
    <row r="20793" spans="22:25" x14ac:dyDescent="0.25">
      <c r="V20793" s="280"/>
      <c r="Y20793" s="243"/>
    </row>
    <row r="20794" spans="22:25" x14ac:dyDescent="0.25">
      <c r="V20794" s="280"/>
      <c r="Y20794" s="243"/>
    </row>
    <row r="20795" spans="22:25" x14ac:dyDescent="0.25">
      <c r="V20795" s="280"/>
      <c r="Y20795" s="243"/>
    </row>
    <row r="20796" spans="22:25" x14ac:dyDescent="0.25">
      <c r="V20796" s="280"/>
      <c r="Y20796" s="243"/>
    </row>
    <row r="20797" spans="22:25" x14ac:dyDescent="0.25">
      <c r="V20797" s="280"/>
      <c r="Y20797" s="243"/>
    </row>
    <row r="20798" spans="22:25" x14ac:dyDescent="0.25">
      <c r="V20798" s="280"/>
      <c r="Y20798" s="243"/>
    </row>
    <row r="20799" spans="22:25" x14ac:dyDescent="0.25">
      <c r="V20799" s="280"/>
      <c r="Y20799" s="243"/>
    </row>
    <row r="20800" spans="22:25" x14ac:dyDescent="0.25">
      <c r="V20800" s="280"/>
      <c r="Y20800" s="243"/>
    </row>
    <row r="20801" spans="22:25" x14ac:dyDescent="0.25">
      <c r="V20801" s="280"/>
      <c r="Y20801" s="243"/>
    </row>
    <row r="20802" spans="22:25" x14ac:dyDescent="0.25">
      <c r="V20802" s="280"/>
      <c r="Y20802" s="243"/>
    </row>
    <row r="20803" spans="22:25" x14ac:dyDescent="0.25">
      <c r="V20803" s="280"/>
      <c r="Y20803" s="243"/>
    </row>
    <row r="20804" spans="22:25" x14ac:dyDescent="0.25">
      <c r="V20804" s="280"/>
      <c r="Y20804" s="243"/>
    </row>
    <row r="20805" spans="22:25" x14ac:dyDescent="0.25">
      <c r="V20805" s="280"/>
      <c r="Y20805" s="243"/>
    </row>
    <row r="20806" spans="22:25" x14ac:dyDescent="0.25">
      <c r="V20806" s="280"/>
      <c r="Y20806" s="243"/>
    </row>
    <row r="20807" spans="22:25" x14ac:dyDescent="0.25">
      <c r="V20807" s="280"/>
      <c r="Y20807" s="243"/>
    </row>
    <row r="20808" spans="22:25" x14ac:dyDescent="0.25">
      <c r="V20808" s="280"/>
      <c r="Y20808" s="243"/>
    </row>
    <row r="20809" spans="22:25" x14ac:dyDescent="0.25">
      <c r="V20809" s="280"/>
      <c r="Y20809" s="243"/>
    </row>
    <row r="20810" spans="22:25" x14ac:dyDescent="0.25">
      <c r="V20810" s="280"/>
      <c r="Y20810" s="243"/>
    </row>
    <row r="20811" spans="22:25" x14ac:dyDescent="0.25">
      <c r="V20811" s="280"/>
      <c r="Y20811" s="243"/>
    </row>
    <row r="20812" spans="22:25" x14ac:dyDescent="0.25">
      <c r="V20812" s="280"/>
      <c r="Y20812" s="243"/>
    </row>
    <row r="20813" spans="22:25" x14ac:dyDescent="0.25">
      <c r="V20813" s="280"/>
      <c r="Y20813" s="243"/>
    </row>
    <row r="20814" spans="22:25" x14ac:dyDescent="0.25">
      <c r="V20814" s="280"/>
      <c r="Y20814" s="243"/>
    </row>
    <row r="20815" spans="22:25" x14ac:dyDescent="0.25">
      <c r="V20815" s="280"/>
      <c r="Y20815" s="243"/>
    </row>
    <row r="20816" spans="22:25" x14ac:dyDescent="0.25">
      <c r="V20816" s="280"/>
      <c r="Y20816" s="243"/>
    </row>
    <row r="20817" spans="22:25" x14ac:dyDescent="0.25">
      <c r="V20817" s="280"/>
      <c r="Y20817" s="243"/>
    </row>
    <row r="20818" spans="22:25" x14ac:dyDescent="0.25">
      <c r="V20818" s="280"/>
      <c r="Y20818" s="243"/>
    </row>
    <row r="20819" spans="22:25" x14ac:dyDescent="0.25">
      <c r="V20819" s="280"/>
      <c r="Y20819" s="243"/>
    </row>
    <row r="20820" spans="22:25" x14ac:dyDescent="0.25">
      <c r="V20820" s="280"/>
      <c r="Y20820" s="243"/>
    </row>
    <row r="20821" spans="22:25" x14ac:dyDescent="0.25">
      <c r="V20821" s="280"/>
      <c r="Y20821" s="243"/>
    </row>
    <row r="20822" spans="22:25" x14ac:dyDescent="0.25">
      <c r="V20822" s="280"/>
      <c r="Y20822" s="243"/>
    </row>
    <row r="20823" spans="22:25" x14ac:dyDescent="0.25">
      <c r="V20823" s="280"/>
      <c r="Y20823" s="243"/>
    </row>
    <row r="20824" spans="22:25" x14ac:dyDescent="0.25">
      <c r="V20824" s="280"/>
      <c r="Y20824" s="243"/>
    </row>
    <row r="20825" spans="22:25" x14ac:dyDescent="0.25">
      <c r="V20825" s="280"/>
      <c r="Y20825" s="243"/>
    </row>
    <row r="20826" spans="22:25" x14ac:dyDescent="0.25">
      <c r="V20826" s="280"/>
      <c r="Y20826" s="243"/>
    </row>
    <row r="20827" spans="22:25" x14ac:dyDescent="0.25">
      <c r="V20827" s="280"/>
      <c r="Y20827" s="243"/>
    </row>
    <row r="20828" spans="22:25" x14ac:dyDescent="0.25">
      <c r="V20828" s="280"/>
      <c r="Y20828" s="243"/>
    </row>
    <row r="20829" spans="22:25" x14ac:dyDescent="0.25">
      <c r="V20829" s="280"/>
      <c r="Y20829" s="243"/>
    </row>
    <row r="20830" spans="22:25" x14ac:dyDescent="0.25">
      <c r="V20830" s="280"/>
      <c r="Y20830" s="243"/>
    </row>
    <row r="20831" spans="22:25" x14ac:dyDescent="0.25">
      <c r="V20831" s="280"/>
      <c r="Y20831" s="243"/>
    </row>
    <row r="20832" spans="22:25" x14ac:dyDescent="0.25">
      <c r="V20832" s="280"/>
      <c r="Y20832" s="243"/>
    </row>
    <row r="20833" spans="22:25" x14ac:dyDescent="0.25">
      <c r="V20833" s="280"/>
      <c r="Y20833" s="243"/>
    </row>
    <row r="20834" spans="22:25" x14ac:dyDescent="0.25">
      <c r="V20834" s="280"/>
      <c r="Y20834" s="243"/>
    </row>
    <row r="20835" spans="22:25" x14ac:dyDescent="0.25">
      <c r="V20835" s="280"/>
      <c r="Y20835" s="243"/>
    </row>
    <row r="20836" spans="22:25" x14ac:dyDescent="0.25">
      <c r="V20836" s="280"/>
      <c r="Y20836" s="243"/>
    </row>
    <row r="20837" spans="22:25" x14ac:dyDescent="0.25">
      <c r="V20837" s="280"/>
      <c r="Y20837" s="243"/>
    </row>
    <row r="20838" spans="22:25" x14ac:dyDescent="0.25">
      <c r="V20838" s="280"/>
      <c r="Y20838" s="243"/>
    </row>
    <row r="20839" spans="22:25" x14ac:dyDescent="0.25">
      <c r="V20839" s="280"/>
      <c r="Y20839" s="243"/>
    </row>
    <row r="20840" spans="22:25" x14ac:dyDescent="0.25">
      <c r="V20840" s="280"/>
      <c r="Y20840" s="243"/>
    </row>
    <row r="20841" spans="22:25" x14ac:dyDescent="0.25">
      <c r="V20841" s="280"/>
      <c r="Y20841" s="243"/>
    </row>
    <row r="20842" spans="22:25" x14ac:dyDescent="0.25">
      <c r="V20842" s="280"/>
      <c r="Y20842" s="243"/>
    </row>
    <row r="20843" spans="22:25" x14ac:dyDescent="0.25">
      <c r="V20843" s="280"/>
      <c r="Y20843" s="243"/>
    </row>
    <row r="20844" spans="22:25" x14ac:dyDescent="0.25">
      <c r="V20844" s="280"/>
      <c r="Y20844" s="243"/>
    </row>
    <row r="20845" spans="22:25" x14ac:dyDescent="0.25">
      <c r="V20845" s="280"/>
      <c r="Y20845" s="243"/>
    </row>
    <row r="20846" spans="22:25" x14ac:dyDescent="0.25">
      <c r="V20846" s="280"/>
      <c r="Y20846" s="243"/>
    </row>
    <row r="20847" spans="22:25" x14ac:dyDescent="0.25">
      <c r="V20847" s="280"/>
      <c r="Y20847" s="243"/>
    </row>
    <row r="20848" spans="22:25" x14ac:dyDescent="0.25">
      <c r="V20848" s="280"/>
      <c r="Y20848" s="243"/>
    </row>
    <row r="20849" spans="22:25" x14ac:dyDescent="0.25">
      <c r="V20849" s="280"/>
      <c r="Y20849" s="243"/>
    </row>
    <row r="20850" spans="22:25" x14ac:dyDescent="0.25">
      <c r="V20850" s="280"/>
      <c r="Y20850" s="243"/>
    </row>
    <row r="20851" spans="22:25" x14ac:dyDescent="0.25">
      <c r="V20851" s="280"/>
      <c r="Y20851" s="243"/>
    </row>
    <row r="20852" spans="22:25" x14ac:dyDescent="0.25">
      <c r="V20852" s="280"/>
      <c r="Y20852" s="243"/>
    </row>
    <row r="20853" spans="22:25" x14ac:dyDescent="0.25">
      <c r="V20853" s="280"/>
      <c r="Y20853" s="243"/>
    </row>
    <row r="20854" spans="22:25" x14ac:dyDescent="0.25">
      <c r="V20854" s="280"/>
      <c r="Y20854" s="243"/>
    </row>
    <row r="20855" spans="22:25" x14ac:dyDescent="0.25">
      <c r="V20855" s="280"/>
      <c r="Y20855" s="243"/>
    </row>
    <row r="20856" spans="22:25" x14ac:dyDescent="0.25">
      <c r="V20856" s="280"/>
      <c r="Y20856" s="243"/>
    </row>
    <row r="20857" spans="22:25" x14ac:dyDescent="0.25">
      <c r="V20857" s="280"/>
      <c r="Y20857" s="243"/>
    </row>
    <row r="20858" spans="22:25" x14ac:dyDescent="0.25">
      <c r="V20858" s="280"/>
      <c r="Y20858" s="243"/>
    </row>
    <row r="20859" spans="22:25" x14ac:dyDescent="0.25">
      <c r="V20859" s="280"/>
      <c r="Y20859" s="243"/>
    </row>
    <row r="20860" spans="22:25" x14ac:dyDescent="0.25">
      <c r="V20860" s="280"/>
      <c r="Y20860" s="243"/>
    </row>
    <row r="20861" spans="22:25" x14ac:dyDescent="0.25">
      <c r="V20861" s="280"/>
      <c r="Y20861" s="243"/>
    </row>
    <row r="20862" spans="22:25" x14ac:dyDescent="0.25">
      <c r="V20862" s="280"/>
      <c r="Y20862" s="243"/>
    </row>
    <row r="20863" spans="22:25" x14ac:dyDescent="0.25">
      <c r="V20863" s="280"/>
      <c r="Y20863" s="243"/>
    </row>
    <row r="20864" spans="22:25" x14ac:dyDescent="0.25">
      <c r="V20864" s="280"/>
      <c r="Y20864" s="243"/>
    </row>
    <row r="20865" spans="22:25" x14ac:dyDescent="0.25">
      <c r="V20865" s="280"/>
      <c r="Y20865" s="243"/>
    </row>
    <row r="20866" spans="22:25" x14ac:dyDescent="0.25">
      <c r="V20866" s="280"/>
      <c r="Y20866" s="243"/>
    </row>
    <row r="20867" spans="22:25" x14ac:dyDescent="0.25">
      <c r="V20867" s="280"/>
      <c r="Y20867" s="243"/>
    </row>
    <row r="20868" spans="22:25" x14ac:dyDescent="0.25">
      <c r="V20868" s="280"/>
      <c r="Y20868" s="243"/>
    </row>
    <row r="20869" spans="22:25" x14ac:dyDescent="0.25">
      <c r="V20869" s="280"/>
      <c r="Y20869" s="243"/>
    </row>
    <row r="20870" spans="22:25" x14ac:dyDescent="0.25">
      <c r="V20870" s="280"/>
      <c r="Y20870" s="243"/>
    </row>
    <row r="20871" spans="22:25" x14ac:dyDescent="0.25">
      <c r="V20871" s="280"/>
      <c r="Y20871" s="243"/>
    </row>
    <row r="20872" spans="22:25" x14ac:dyDescent="0.25">
      <c r="V20872" s="280"/>
      <c r="Y20872" s="243"/>
    </row>
    <row r="20873" spans="22:25" x14ac:dyDescent="0.25">
      <c r="V20873" s="280"/>
      <c r="Y20873" s="243"/>
    </row>
    <row r="20874" spans="22:25" x14ac:dyDescent="0.25">
      <c r="V20874" s="280"/>
      <c r="Y20874" s="243"/>
    </row>
    <row r="20875" spans="22:25" x14ac:dyDescent="0.25">
      <c r="V20875" s="280"/>
      <c r="Y20875" s="243"/>
    </row>
    <row r="20876" spans="22:25" x14ac:dyDescent="0.25">
      <c r="V20876" s="280"/>
      <c r="Y20876" s="243"/>
    </row>
    <row r="20877" spans="22:25" x14ac:dyDescent="0.25">
      <c r="V20877" s="280"/>
      <c r="Y20877" s="243"/>
    </row>
    <row r="20878" spans="22:25" x14ac:dyDescent="0.25">
      <c r="V20878" s="280"/>
      <c r="Y20878" s="243"/>
    </row>
    <row r="20879" spans="22:25" x14ac:dyDescent="0.25">
      <c r="V20879" s="280"/>
      <c r="Y20879" s="243"/>
    </row>
    <row r="20880" spans="22:25" x14ac:dyDescent="0.25">
      <c r="V20880" s="280"/>
      <c r="Y20880" s="243"/>
    </row>
    <row r="20881" spans="22:25" x14ac:dyDescent="0.25">
      <c r="V20881" s="280"/>
      <c r="Y20881" s="243"/>
    </row>
    <row r="20882" spans="22:25" x14ac:dyDescent="0.25">
      <c r="V20882" s="280"/>
      <c r="Y20882" s="243"/>
    </row>
    <row r="20883" spans="22:25" x14ac:dyDescent="0.25">
      <c r="V20883" s="280"/>
      <c r="Y20883" s="243"/>
    </row>
    <row r="20884" spans="22:25" x14ac:dyDescent="0.25">
      <c r="V20884" s="280"/>
      <c r="Y20884" s="243"/>
    </row>
    <row r="20885" spans="22:25" x14ac:dyDescent="0.25">
      <c r="V20885" s="280"/>
      <c r="Y20885" s="243"/>
    </row>
    <row r="20886" spans="22:25" x14ac:dyDescent="0.25">
      <c r="V20886" s="280"/>
      <c r="Y20886" s="243"/>
    </row>
    <row r="20887" spans="22:25" x14ac:dyDescent="0.25">
      <c r="V20887" s="280"/>
      <c r="Y20887" s="243"/>
    </row>
    <row r="20888" spans="22:25" x14ac:dyDescent="0.25">
      <c r="V20888" s="280"/>
      <c r="Y20888" s="243"/>
    </row>
    <row r="20889" spans="22:25" x14ac:dyDescent="0.25">
      <c r="V20889" s="280"/>
      <c r="Y20889" s="243"/>
    </row>
    <row r="20890" spans="22:25" x14ac:dyDescent="0.25">
      <c r="V20890" s="280"/>
      <c r="Y20890" s="243"/>
    </row>
    <row r="20891" spans="22:25" x14ac:dyDescent="0.25">
      <c r="V20891" s="280"/>
      <c r="Y20891" s="243"/>
    </row>
    <row r="20892" spans="22:25" x14ac:dyDescent="0.25">
      <c r="V20892" s="280"/>
      <c r="Y20892" s="243"/>
    </row>
    <row r="20893" spans="22:25" x14ac:dyDescent="0.25">
      <c r="V20893" s="280"/>
      <c r="Y20893" s="243"/>
    </row>
    <row r="20894" spans="22:25" x14ac:dyDescent="0.25">
      <c r="V20894" s="280"/>
      <c r="Y20894" s="243"/>
    </row>
    <row r="20895" spans="22:25" x14ac:dyDescent="0.25">
      <c r="V20895" s="280"/>
      <c r="Y20895" s="243"/>
    </row>
    <row r="20896" spans="22:25" x14ac:dyDescent="0.25">
      <c r="V20896" s="280"/>
      <c r="Y20896" s="243"/>
    </row>
    <row r="20897" spans="22:25" x14ac:dyDescent="0.25">
      <c r="V20897" s="280"/>
      <c r="Y20897" s="243"/>
    </row>
    <row r="20898" spans="22:25" x14ac:dyDescent="0.25">
      <c r="V20898" s="280"/>
      <c r="Y20898" s="243"/>
    </row>
    <row r="20899" spans="22:25" x14ac:dyDescent="0.25">
      <c r="V20899" s="280"/>
      <c r="Y20899" s="243"/>
    </row>
    <row r="20900" spans="22:25" x14ac:dyDescent="0.25">
      <c r="V20900" s="280"/>
      <c r="Y20900" s="243"/>
    </row>
    <row r="20901" spans="22:25" x14ac:dyDescent="0.25">
      <c r="V20901" s="280"/>
      <c r="Y20901" s="243"/>
    </row>
    <row r="20902" spans="22:25" x14ac:dyDescent="0.25">
      <c r="V20902" s="280"/>
      <c r="Y20902" s="243"/>
    </row>
    <row r="20903" spans="22:25" x14ac:dyDescent="0.25">
      <c r="V20903" s="280"/>
      <c r="Y20903" s="243"/>
    </row>
    <row r="20904" spans="22:25" x14ac:dyDescent="0.25">
      <c r="V20904" s="280"/>
      <c r="Y20904" s="243"/>
    </row>
    <row r="20905" spans="22:25" x14ac:dyDescent="0.25">
      <c r="V20905" s="280"/>
      <c r="Y20905" s="243"/>
    </row>
    <row r="20906" spans="22:25" x14ac:dyDescent="0.25">
      <c r="V20906" s="280"/>
      <c r="Y20906" s="243"/>
    </row>
    <row r="20907" spans="22:25" x14ac:dyDescent="0.25">
      <c r="V20907" s="280"/>
      <c r="Y20907" s="243"/>
    </row>
    <row r="20908" spans="22:25" x14ac:dyDescent="0.25">
      <c r="V20908" s="280"/>
      <c r="Y20908" s="243"/>
    </row>
    <row r="20909" spans="22:25" x14ac:dyDescent="0.25">
      <c r="V20909" s="280"/>
      <c r="Y20909" s="243"/>
    </row>
    <row r="20910" spans="22:25" x14ac:dyDescent="0.25">
      <c r="V20910" s="280"/>
      <c r="Y20910" s="243"/>
    </row>
    <row r="20911" spans="22:25" x14ac:dyDescent="0.25">
      <c r="V20911" s="280"/>
      <c r="Y20911" s="243"/>
    </row>
    <row r="20912" spans="22:25" x14ac:dyDescent="0.25">
      <c r="V20912" s="280"/>
      <c r="Y20912" s="243"/>
    </row>
    <row r="20913" spans="22:25" x14ac:dyDescent="0.25">
      <c r="V20913" s="280"/>
      <c r="Y20913" s="243"/>
    </row>
    <row r="20914" spans="22:25" x14ac:dyDescent="0.25">
      <c r="V20914" s="280"/>
      <c r="Y20914" s="243"/>
    </row>
    <row r="20915" spans="22:25" x14ac:dyDescent="0.25">
      <c r="V20915" s="280"/>
      <c r="Y20915" s="243"/>
    </row>
    <row r="20916" spans="22:25" x14ac:dyDescent="0.25">
      <c r="V20916" s="280"/>
      <c r="Y20916" s="243"/>
    </row>
    <row r="20917" spans="22:25" x14ac:dyDescent="0.25">
      <c r="V20917" s="280"/>
      <c r="Y20917" s="243"/>
    </row>
    <row r="20918" spans="22:25" x14ac:dyDescent="0.25">
      <c r="V20918" s="280"/>
      <c r="Y20918" s="243"/>
    </row>
    <row r="20919" spans="22:25" x14ac:dyDescent="0.25">
      <c r="V20919" s="280"/>
      <c r="Y20919" s="243"/>
    </row>
    <row r="20920" spans="22:25" x14ac:dyDescent="0.25">
      <c r="V20920" s="280"/>
      <c r="Y20920" s="243"/>
    </row>
    <row r="20921" spans="22:25" x14ac:dyDescent="0.25">
      <c r="V20921" s="280"/>
      <c r="Y20921" s="243"/>
    </row>
    <row r="20922" spans="22:25" x14ac:dyDescent="0.25">
      <c r="V20922" s="280"/>
      <c r="Y20922" s="243"/>
    </row>
    <row r="20923" spans="22:25" x14ac:dyDescent="0.25">
      <c r="V20923" s="280"/>
      <c r="Y20923" s="243"/>
    </row>
    <row r="20924" spans="22:25" x14ac:dyDescent="0.25">
      <c r="V20924" s="280"/>
      <c r="Y20924" s="243"/>
    </row>
    <row r="20925" spans="22:25" x14ac:dyDescent="0.25">
      <c r="V20925" s="280"/>
      <c r="Y20925" s="243"/>
    </row>
    <row r="20926" spans="22:25" x14ac:dyDescent="0.25">
      <c r="V20926" s="280"/>
      <c r="Y20926" s="243"/>
    </row>
    <row r="20927" spans="22:25" x14ac:dyDescent="0.25">
      <c r="V20927" s="280"/>
      <c r="Y20927" s="243"/>
    </row>
    <row r="20928" spans="22:25" x14ac:dyDescent="0.25">
      <c r="V20928" s="280"/>
      <c r="Y20928" s="243"/>
    </row>
    <row r="20929" spans="22:25" x14ac:dyDescent="0.25">
      <c r="V20929" s="280"/>
      <c r="Y20929" s="243"/>
    </row>
    <row r="20930" spans="22:25" x14ac:dyDescent="0.25">
      <c r="V20930" s="280"/>
      <c r="Y20930" s="243"/>
    </row>
    <row r="20931" spans="22:25" x14ac:dyDescent="0.25">
      <c r="V20931" s="280"/>
      <c r="Y20931" s="243"/>
    </row>
    <row r="20932" spans="22:25" x14ac:dyDescent="0.25">
      <c r="V20932" s="280"/>
      <c r="Y20932" s="243"/>
    </row>
    <row r="20933" spans="22:25" x14ac:dyDescent="0.25">
      <c r="V20933" s="280"/>
      <c r="Y20933" s="243"/>
    </row>
    <row r="20934" spans="22:25" x14ac:dyDescent="0.25">
      <c r="V20934" s="280"/>
      <c r="Y20934" s="243"/>
    </row>
    <row r="20935" spans="22:25" x14ac:dyDescent="0.25">
      <c r="V20935" s="280"/>
      <c r="Y20935" s="243"/>
    </row>
    <row r="20936" spans="22:25" x14ac:dyDescent="0.25">
      <c r="V20936" s="280"/>
      <c r="Y20936" s="243"/>
    </row>
    <row r="20937" spans="22:25" x14ac:dyDescent="0.25">
      <c r="V20937" s="280"/>
      <c r="Y20937" s="243"/>
    </row>
    <row r="20938" spans="22:25" x14ac:dyDescent="0.25">
      <c r="V20938" s="280"/>
      <c r="Y20938" s="243"/>
    </row>
    <row r="20939" spans="22:25" x14ac:dyDescent="0.25">
      <c r="V20939" s="280"/>
      <c r="Y20939" s="243"/>
    </row>
    <row r="20940" spans="22:25" x14ac:dyDescent="0.25">
      <c r="V20940" s="280"/>
      <c r="Y20940" s="243"/>
    </row>
    <row r="20941" spans="22:25" x14ac:dyDescent="0.25">
      <c r="V20941" s="280"/>
      <c r="Y20941" s="243"/>
    </row>
    <row r="20942" spans="22:25" x14ac:dyDescent="0.25">
      <c r="V20942" s="280"/>
      <c r="Y20942" s="243"/>
    </row>
    <row r="20943" spans="22:25" x14ac:dyDescent="0.25">
      <c r="V20943" s="280"/>
      <c r="Y20943" s="243"/>
    </row>
    <row r="20944" spans="22:25" x14ac:dyDescent="0.25">
      <c r="V20944" s="280"/>
      <c r="Y20944" s="243"/>
    </row>
    <row r="20945" spans="22:25" x14ac:dyDescent="0.25">
      <c r="V20945" s="280"/>
      <c r="Y20945" s="243"/>
    </row>
    <row r="20946" spans="22:25" x14ac:dyDescent="0.25">
      <c r="V20946" s="280"/>
      <c r="Y20946" s="243"/>
    </row>
    <row r="20947" spans="22:25" x14ac:dyDescent="0.25">
      <c r="V20947" s="280"/>
      <c r="Y20947" s="243"/>
    </row>
    <row r="20948" spans="22:25" x14ac:dyDescent="0.25">
      <c r="V20948" s="280"/>
      <c r="Y20948" s="243"/>
    </row>
    <row r="20949" spans="22:25" x14ac:dyDescent="0.25">
      <c r="V20949" s="280"/>
      <c r="Y20949" s="243"/>
    </row>
    <row r="20950" spans="22:25" x14ac:dyDescent="0.25">
      <c r="V20950" s="280"/>
      <c r="Y20950" s="243"/>
    </row>
    <row r="20951" spans="22:25" x14ac:dyDescent="0.25">
      <c r="V20951" s="280"/>
      <c r="Y20951" s="243"/>
    </row>
    <row r="20952" spans="22:25" x14ac:dyDescent="0.25">
      <c r="V20952" s="280"/>
      <c r="Y20952" s="243"/>
    </row>
    <row r="20953" spans="22:25" x14ac:dyDescent="0.25">
      <c r="V20953" s="280"/>
      <c r="Y20953" s="243"/>
    </row>
    <row r="20954" spans="22:25" x14ac:dyDescent="0.25">
      <c r="V20954" s="280"/>
      <c r="Y20954" s="243"/>
    </row>
    <row r="20955" spans="22:25" x14ac:dyDescent="0.25">
      <c r="V20955" s="280"/>
      <c r="Y20955" s="243"/>
    </row>
    <row r="20956" spans="22:25" x14ac:dyDescent="0.25">
      <c r="V20956" s="280"/>
      <c r="Y20956" s="243"/>
    </row>
    <row r="20957" spans="22:25" x14ac:dyDescent="0.25">
      <c r="V20957" s="280"/>
      <c r="Y20957" s="243"/>
    </row>
    <row r="20958" spans="22:25" x14ac:dyDescent="0.25">
      <c r="V20958" s="280"/>
      <c r="Y20958" s="243"/>
    </row>
    <row r="20959" spans="22:25" x14ac:dyDescent="0.25">
      <c r="V20959" s="280"/>
      <c r="Y20959" s="243"/>
    </row>
    <row r="20960" spans="22:25" x14ac:dyDescent="0.25">
      <c r="V20960" s="280"/>
      <c r="Y20960" s="243"/>
    </row>
    <row r="20961" spans="22:25" x14ac:dyDescent="0.25">
      <c r="V20961" s="280"/>
      <c r="Y20961" s="243"/>
    </row>
    <row r="20962" spans="22:25" x14ac:dyDescent="0.25">
      <c r="V20962" s="280"/>
      <c r="Y20962" s="243"/>
    </row>
    <row r="20963" spans="22:25" x14ac:dyDescent="0.25">
      <c r="V20963" s="280"/>
      <c r="Y20963" s="243"/>
    </row>
    <row r="20964" spans="22:25" x14ac:dyDescent="0.25">
      <c r="V20964" s="280"/>
      <c r="Y20964" s="243"/>
    </row>
    <row r="20965" spans="22:25" x14ac:dyDescent="0.25">
      <c r="V20965" s="280"/>
      <c r="Y20965" s="243"/>
    </row>
    <row r="20966" spans="22:25" x14ac:dyDescent="0.25">
      <c r="V20966" s="280"/>
      <c r="Y20966" s="243"/>
    </row>
    <row r="20967" spans="22:25" x14ac:dyDescent="0.25">
      <c r="V20967" s="280"/>
      <c r="Y20967" s="243"/>
    </row>
    <row r="20968" spans="22:25" x14ac:dyDescent="0.25">
      <c r="V20968" s="280"/>
      <c r="Y20968" s="243"/>
    </row>
    <row r="20969" spans="22:25" x14ac:dyDescent="0.25">
      <c r="V20969" s="280"/>
      <c r="Y20969" s="243"/>
    </row>
    <row r="20970" spans="22:25" x14ac:dyDescent="0.25">
      <c r="V20970" s="280"/>
      <c r="Y20970" s="243"/>
    </row>
    <row r="20971" spans="22:25" x14ac:dyDescent="0.25">
      <c r="V20971" s="280"/>
      <c r="Y20971" s="243"/>
    </row>
    <row r="20972" spans="22:25" x14ac:dyDescent="0.25">
      <c r="V20972" s="280"/>
      <c r="Y20972" s="243"/>
    </row>
    <row r="20973" spans="22:25" x14ac:dyDescent="0.25">
      <c r="V20973" s="280"/>
      <c r="Y20973" s="243"/>
    </row>
    <row r="20974" spans="22:25" x14ac:dyDescent="0.25">
      <c r="V20974" s="280"/>
      <c r="Y20974" s="243"/>
    </row>
    <row r="20975" spans="22:25" x14ac:dyDescent="0.25">
      <c r="V20975" s="280"/>
      <c r="Y20975" s="243"/>
    </row>
    <row r="20976" spans="22:25" x14ac:dyDescent="0.25">
      <c r="V20976" s="280"/>
      <c r="Y20976" s="243"/>
    </row>
    <row r="20977" spans="22:25" x14ac:dyDescent="0.25">
      <c r="V20977" s="280"/>
      <c r="Y20977" s="243"/>
    </row>
    <row r="20978" spans="22:25" x14ac:dyDescent="0.25">
      <c r="V20978" s="280"/>
      <c r="Y20978" s="243"/>
    </row>
    <row r="20979" spans="22:25" x14ac:dyDescent="0.25">
      <c r="V20979" s="280"/>
      <c r="Y20979" s="243"/>
    </row>
    <row r="20980" spans="22:25" x14ac:dyDescent="0.25">
      <c r="V20980" s="280"/>
      <c r="Y20980" s="243"/>
    </row>
    <row r="20981" spans="22:25" x14ac:dyDescent="0.25">
      <c r="V20981" s="280"/>
      <c r="Y20981" s="243"/>
    </row>
    <row r="20982" spans="22:25" x14ac:dyDescent="0.25">
      <c r="V20982" s="280"/>
      <c r="Y20982" s="243"/>
    </row>
    <row r="20983" spans="22:25" x14ac:dyDescent="0.25">
      <c r="V20983" s="280"/>
      <c r="Y20983" s="243"/>
    </row>
    <row r="20984" spans="22:25" x14ac:dyDescent="0.25">
      <c r="V20984" s="280"/>
      <c r="Y20984" s="243"/>
    </row>
    <row r="20985" spans="22:25" x14ac:dyDescent="0.25">
      <c r="V20985" s="280"/>
      <c r="Y20985" s="243"/>
    </row>
    <row r="20986" spans="22:25" x14ac:dyDescent="0.25">
      <c r="V20986" s="280"/>
      <c r="Y20986" s="243"/>
    </row>
    <row r="20987" spans="22:25" x14ac:dyDescent="0.25">
      <c r="V20987" s="280"/>
      <c r="Y20987" s="243"/>
    </row>
    <row r="20988" spans="22:25" x14ac:dyDescent="0.25">
      <c r="V20988" s="280"/>
      <c r="Y20988" s="243"/>
    </row>
    <row r="20989" spans="22:25" x14ac:dyDescent="0.25">
      <c r="V20989" s="280"/>
      <c r="Y20989" s="243"/>
    </row>
    <row r="20990" spans="22:25" x14ac:dyDescent="0.25">
      <c r="V20990" s="280"/>
      <c r="Y20990" s="243"/>
    </row>
    <row r="20991" spans="22:25" x14ac:dyDescent="0.25">
      <c r="V20991" s="280"/>
      <c r="Y20991" s="243"/>
    </row>
    <row r="20992" spans="22:25" x14ac:dyDescent="0.25">
      <c r="V20992" s="280"/>
      <c r="Y20992" s="243"/>
    </row>
    <row r="20993" spans="22:25" x14ac:dyDescent="0.25">
      <c r="V20993" s="280"/>
      <c r="Y20993" s="243"/>
    </row>
    <row r="20994" spans="22:25" x14ac:dyDescent="0.25">
      <c r="V20994" s="280"/>
      <c r="Y20994" s="243"/>
    </row>
    <row r="20995" spans="22:25" x14ac:dyDescent="0.25">
      <c r="V20995" s="280"/>
      <c r="Y20995" s="243"/>
    </row>
    <row r="20996" spans="22:25" x14ac:dyDescent="0.25">
      <c r="V20996" s="280"/>
      <c r="Y20996" s="243"/>
    </row>
    <row r="20997" spans="22:25" x14ac:dyDescent="0.25">
      <c r="V20997" s="280"/>
      <c r="Y20997" s="243"/>
    </row>
    <row r="20998" spans="22:25" x14ac:dyDescent="0.25">
      <c r="V20998" s="280"/>
      <c r="Y20998" s="243"/>
    </row>
    <row r="20999" spans="22:25" x14ac:dyDescent="0.25">
      <c r="V20999" s="280"/>
      <c r="Y20999" s="243"/>
    </row>
    <row r="21000" spans="22:25" x14ac:dyDescent="0.25">
      <c r="V21000" s="280"/>
      <c r="Y21000" s="243"/>
    </row>
    <row r="21001" spans="22:25" x14ac:dyDescent="0.25">
      <c r="V21001" s="280"/>
      <c r="Y21001" s="243"/>
    </row>
    <row r="21002" spans="22:25" x14ac:dyDescent="0.25">
      <c r="V21002" s="280"/>
      <c r="Y21002" s="243"/>
    </row>
    <row r="21003" spans="22:25" x14ac:dyDescent="0.25">
      <c r="V21003" s="280"/>
      <c r="Y21003" s="243"/>
    </row>
    <row r="21004" spans="22:25" x14ac:dyDescent="0.25">
      <c r="V21004" s="280"/>
      <c r="Y21004" s="243"/>
    </row>
    <row r="21005" spans="22:25" x14ac:dyDescent="0.25">
      <c r="V21005" s="280"/>
      <c r="Y21005" s="243"/>
    </row>
    <row r="21006" spans="22:25" x14ac:dyDescent="0.25">
      <c r="V21006" s="280"/>
      <c r="Y21006" s="243"/>
    </row>
    <row r="21007" spans="22:25" x14ac:dyDescent="0.25">
      <c r="V21007" s="280"/>
      <c r="Y21007" s="243"/>
    </row>
    <row r="21008" spans="22:25" x14ac:dyDescent="0.25">
      <c r="V21008" s="280"/>
      <c r="Y21008" s="243"/>
    </row>
    <row r="21009" spans="22:25" x14ac:dyDescent="0.25">
      <c r="V21009" s="280"/>
      <c r="Y21009" s="243"/>
    </row>
    <row r="21010" spans="22:25" x14ac:dyDescent="0.25">
      <c r="V21010" s="280"/>
      <c r="Y21010" s="243"/>
    </row>
    <row r="21011" spans="22:25" x14ac:dyDescent="0.25">
      <c r="V21011" s="280"/>
      <c r="Y21011" s="243"/>
    </row>
    <row r="21012" spans="22:25" x14ac:dyDescent="0.25">
      <c r="V21012" s="280"/>
      <c r="Y21012" s="243"/>
    </row>
    <row r="21013" spans="22:25" x14ac:dyDescent="0.25">
      <c r="V21013" s="280"/>
      <c r="Y21013" s="243"/>
    </row>
    <row r="21014" spans="22:25" x14ac:dyDescent="0.25">
      <c r="V21014" s="280"/>
      <c r="Y21014" s="243"/>
    </row>
    <row r="21015" spans="22:25" x14ac:dyDescent="0.25">
      <c r="V21015" s="280"/>
      <c r="Y21015" s="243"/>
    </row>
    <row r="21016" spans="22:25" x14ac:dyDescent="0.25">
      <c r="V21016" s="280"/>
      <c r="Y21016" s="243"/>
    </row>
    <row r="21017" spans="22:25" x14ac:dyDescent="0.25">
      <c r="V21017" s="280"/>
      <c r="Y21017" s="243"/>
    </row>
    <row r="21018" spans="22:25" x14ac:dyDescent="0.25">
      <c r="V21018" s="280"/>
      <c r="Y21018" s="243"/>
    </row>
    <row r="21019" spans="22:25" x14ac:dyDescent="0.25">
      <c r="V21019" s="280"/>
      <c r="Y21019" s="243"/>
    </row>
    <row r="21020" spans="22:25" x14ac:dyDescent="0.25">
      <c r="V21020" s="280"/>
      <c r="Y21020" s="243"/>
    </row>
    <row r="21021" spans="22:25" x14ac:dyDescent="0.25">
      <c r="V21021" s="280"/>
      <c r="Y21021" s="243"/>
    </row>
    <row r="21022" spans="22:25" x14ac:dyDescent="0.25">
      <c r="V21022" s="280"/>
      <c r="Y21022" s="243"/>
    </row>
    <row r="21023" spans="22:25" x14ac:dyDescent="0.25">
      <c r="V21023" s="280"/>
      <c r="Y21023" s="243"/>
    </row>
    <row r="21024" spans="22:25" x14ac:dyDescent="0.25">
      <c r="V21024" s="280"/>
      <c r="Y21024" s="243"/>
    </row>
    <row r="21025" spans="22:25" x14ac:dyDescent="0.25">
      <c r="V21025" s="280"/>
      <c r="Y21025" s="243"/>
    </row>
    <row r="21026" spans="22:25" x14ac:dyDescent="0.25">
      <c r="V21026" s="280"/>
      <c r="Y21026" s="243"/>
    </row>
    <row r="21027" spans="22:25" x14ac:dyDescent="0.25">
      <c r="V21027" s="280"/>
      <c r="Y21027" s="243"/>
    </row>
    <row r="21028" spans="22:25" x14ac:dyDescent="0.25">
      <c r="V21028" s="280"/>
      <c r="Y21028" s="243"/>
    </row>
    <row r="21029" spans="22:25" x14ac:dyDescent="0.25">
      <c r="V21029" s="280"/>
      <c r="Y21029" s="243"/>
    </row>
    <row r="21030" spans="22:25" x14ac:dyDescent="0.25">
      <c r="V21030" s="280"/>
      <c r="Y21030" s="243"/>
    </row>
    <row r="21031" spans="22:25" x14ac:dyDescent="0.25">
      <c r="V21031" s="280"/>
      <c r="Y21031" s="243"/>
    </row>
    <row r="21032" spans="22:25" x14ac:dyDescent="0.25">
      <c r="V21032" s="280"/>
      <c r="Y21032" s="243"/>
    </row>
    <row r="21033" spans="22:25" x14ac:dyDescent="0.25">
      <c r="V21033" s="280"/>
      <c r="Y21033" s="243"/>
    </row>
    <row r="21034" spans="22:25" x14ac:dyDescent="0.25">
      <c r="V21034" s="280"/>
      <c r="Y21034" s="243"/>
    </row>
    <row r="21035" spans="22:25" x14ac:dyDescent="0.25">
      <c r="V21035" s="280"/>
      <c r="Y21035" s="243"/>
    </row>
    <row r="21036" spans="22:25" x14ac:dyDescent="0.25">
      <c r="V21036" s="280"/>
      <c r="Y21036" s="243"/>
    </row>
    <row r="21037" spans="22:25" x14ac:dyDescent="0.25">
      <c r="V21037" s="280"/>
      <c r="Y21037" s="243"/>
    </row>
    <row r="21038" spans="22:25" x14ac:dyDescent="0.25">
      <c r="V21038" s="280"/>
      <c r="Y21038" s="243"/>
    </row>
    <row r="21039" spans="22:25" x14ac:dyDescent="0.25">
      <c r="V21039" s="280"/>
      <c r="Y21039" s="243"/>
    </row>
    <row r="21040" spans="22:25" x14ac:dyDescent="0.25">
      <c r="V21040" s="280"/>
      <c r="Y21040" s="243"/>
    </row>
    <row r="21041" spans="22:25" x14ac:dyDescent="0.25">
      <c r="V21041" s="280"/>
      <c r="Y21041" s="243"/>
    </row>
    <row r="21042" spans="22:25" x14ac:dyDescent="0.25">
      <c r="V21042" s="280"/>
      <c r="Y21042" s="243"/>
    </row>
    <row r="21043" spans="22:25" x14ac:dyDescent="0.25">
      <c r="V21043" s="280"/>
      <c r="Y21043" s="243"/>
    </row>
    <row r="21044" spans="22:25" x14ac:dyDescent="0.25">
      <c r="V21044" s="280"/>
      <c r="Y21044" s="243"/>
    </row>
    <row r="21045" spans="22:25" x14ac:dyDescent="0.25">
      <c r="V21045" s="280"/>
      <c r="Y21045" s="243"/>
    </row>
    <row r="21046" spans="22:25" x14ac:dyDescent="0.25">
      <c r="V21046" s="280"/>
      <c r="Y21046" s="243"/>
    </row>
    <row r="21047" spans="22:25" x14ac:dyDescent="0.25">
      <c r="V21047" s="280"/>
      <c r="Y21047" s="243"/>
    </row>
    <row r="21048" spans="22:25" x14ac:dyDescent="0.25">
      <c r="V21048" s="280"/>
      <c r="Y21048" s="243"/>
    </row>
    <row r="21049" spans="22:25" x14ac:dyDescent="0.25">
      <c r="V21049" s="280"/>
      <c r="Y21049" s="243"/>
    </row>
    <row r="21050" spans="22:25" x14ac:dyDescent="0.25">
      <c r="V21050" s="280"/>
      <c r="Y21050" s="243"/>
    </row>
    <row r="21051" spans="22:25" x14ac:dyDescent="0.25">
      <c r="V21051" s="280"/>
      <c r="Y21051" s="243"/>
    </row>
    <row r="21052" spans="22:25" x14ac:dyDescent="0.25">
      <c r="V21052" s="280"/>
      <c r="Y21052" s="243"/>
    </row>
    <row r="21053" spans="22:25" x14ac:dyDescent="0.25">
      <c r="V21053" s="280"/>
      <c r="Y21053" s="243"/>
    </row>
    <row r="21054" spans="22:25" x14ac:dyDescent="0.25">
      <c r="V21054" s="280"/>
      <c r="Y21054" s="243"/>
    </row>
    <row r="21055" spans="22:25" x14ac:dyDescent="0.25">
      <c r="V21055" s="280"/>
      <c r="Y21055" s="243"/>
    </row>
    <row r="21056" spans="22:25" x14ac:dyDescent="0.25">
      <c r="V21056" s="280"/>
      <c r="Y21056" s="243"/>
    </row>
    <row r="21057" spans="22:25" x14ac:dyDescent="0.25">
      <c r="V21057" s="280"/>
      <c r="Y21057" s="243"/>
    </row>
    <row r="21058" spans="22:25" x14ac:dyDescent="0.25">
      <c r="V21058" s="280"/>
      <c r="Y21058" s="243"/>
    </row>
    <row r="21059" spans="22:25" x14ac:dyDescent="0.25">
      <c r="V21059" s="280"/>
      <c r="Y21059" s="243"/>
    </row>
    <row r="21060" spans="22:25" x14ac:dyDescent="0.25">
      <c r="V21060" s="280"/>
      <c r="Y21060" s="243"/>
    </row>
    <row r="21061" spans="22:25" x14ac:dyDescent="0.25">
      <c r="V21061" s="280"/>
      <c r="Y21061" s="243"/>
    </row>
    <row r="21062" spans="22:25" x14ac:dyDescent="0.25">
      <c r="V21062" s="280"/>
      <c r="Y21062" s="243"/>
    </row>
    <row r="21063" spans="22:25" x14ac:dyDescent="0.25">
      <c r="V21063" s="280"/>
      <c r="Y21063" s="243"/>
    </row>
    <row r="21064" spans="22:25" x14ac:dyDescent="0.25">
      <c r="V21064" s="280"/>
      <c r="Y21064" s="243"/>
    </row>
    <row r="21065" spans="22:25" x14ac:dyDescent="0.25">
      <c r="V21065" s="280"/>
      <c r="Y21065" s="243"/>
    </row>
    <row r="21066" spans="22:25" x14ac:dyDescent="0.25">
      <c r="V21066" s="280"/>
      <c r="Y21066" s="243"/>
    </row>
    <row r="21067" spans="22:25" x14ac:dyDescent="0.25">
      <c r="V21067" s="280"/>
      <c r="Y21067" s="243"/>
    </row>
    <row r="21068" spans="22:25" x14ac:dyDescent="0.25">
      <c r="V21068" s="280"/>
      <c r="Y21068" s="243"/>
    </row>
    <row r="21069" spans="22:25" x14ac:dyDescent="0.25">
      <c r="V21069" s="280"/>
      <c r="Y21069" s="243"/>
    </row>
    <row r="21070" spans="22:25" x14ac:dyDescent="0.25">
      <c r="V21070" s="280"/>
      <c r="Y21070" s="243"/>
    </row>
    <row r="21071" spans="22:25" x14ac:dyDescent="0.25">
      <c r="V21071" s="280"/>
      <c r="Y21071" s="243"/>
    </row>
    <row r="21072" spans="22:25" x14ac:dyDescent="0.25">
      <c r="V21072" s="280"/>
      <c r="Y21072" s="243"/>
    </row>
    <row r="21073" spans="22:25" x14ac:dyDescent="0.25">
      <c r="V21073" s="280"/>
      <c r="Y21073" s="243"/>
    </row>
    <row r="21074" spans="22:25" x14ac:dyDescent="0.25">
      <c r="V21074" s="280"/>
      <c r="Y21074" s="243"/>
    </row>
    <row r="21075" spans="22:25" x14ac:dyDescent="0.25">
      <c r="V21075" s="280"/>
      <c r="Y21075" s="243"/>
    </row>
    <row r="21076" spans="22:25" x14ac:dyDescent="0.25">
      <c r="V21076" s="280"/>
      <c r="Y21076" s="243"/>
    </row>
    <row r="21077" spans="22:25" x14ac:dyDescent="0.25">
      <c r="V21077" s="280"/>
      <c r="Y21077" s="243"/>
    </row>
    <row r="21078" spans="22:25" x14ac:dyDescent="0.25">
      <c r="V21078" s="280"/>
      <c r="Y21078" s="243"/>
    </row>
    <row r="21079" spans="22:25" x14ac:dyDescent="0.25">
      <c r="V21079" s="280"/>
      <c r="Y21079" s="243"/>
    </row>
    <row r="21080" spans="22:25" x14ac:dyDescent="0.25">
      <c r="V21080" s="280"/>
      <c r="Y21080" s="243"/>
    </row>
    <row r="21081" spans="22:25" x14ac:dyDescent="0.25">
      <c r="V21081" s="280"/>
      <c r="Y21081" s="243"/>
    </row>
    <row r="21082" spans="22:25" x14ac:dyDescent="0.25">
      <c r="V21082" s="280"/>
      <c r="Y21082" s="243"/>
    </row>
    <row r="21083" spans="22:25" x14ac:dyDescent="0.25">
      <c r="V21083" s="280"/>
      <c r="Y21083" s="243"/>
    </row>
    <row r="21084" spans="22:25" x14ac:dyDescent="0.25">
      <c r="V21084" s="280"/>
      <c r="Y21084" s="243"/>
    </row>
    <row r="21085" spans="22:25" x14ac:dyDescent="0.25">
      <c r="V21085" s="280"/>
      <c r="Y21085" s="243"/>
    </row>
    <row r="21086" spans="22:25" x14ac:dyDescent="0.25">
      <c r="V21086" s="280"/>
      <c r="Y21086" s="243"/>
    </row>
    <row r="21087" spans="22:25" x14ac:dyDescent="0.25">
      <c r="V21087" s="280"/>
      <c r="Y21087" s="243"/>
    </row>
    <row r="21088" spans="22:25" x14ac:dyDescent="0.25">
      <c r="V21088" s="280"/>
      <c r="Y21088" s="243"/>
    </row>
    <row r="21089" spans="22:25" x14ac:dyDescent="0.25">
      <c r="V21089" s="280"/>
      <c r="Y21089" s="243"/>
    </row>
    <row r="21090" spans="22:25" x14ac:dyDescent="0.25">
      <c r="V21090" s="280"/>
      <c r="Y21090" s="243"/>
    </row>
    <row r="21091" spans="22:25" x14ac:dyDescent="0.25">
      <c r="V21091" s="280"/>
      <c r="Y21091" s="243"/>
    </row>
    <row r="21092" spans="22:25" x14ac:dyDescent="0.25">
      <c r="V21092" s="280"/>
      <c r="Y21092" s="243"/>
    </row>
    <row r="21093" spans="22:25" x14ac:dyDescent="0.25">
      <c r="V21093" s="280"/>
      <c r="Y21093" s="243"/>
    </row>
    <row r="21094" spans="22:25" x14ac:dyDescent="0.25">
      <c r="V21094" s="280"/>
      <c r="Y21094" s="243"/>
    </row>
    <row r="21095" spans="22:25" x14ac:dyDescent="0.25">
      <c r="V21095" s="280"/>
      <c r="Y21095" s="243"/>
    </row>
    <row r="21096" spans="22:25" x14ac:dyDescent="0.25">
      <c r="V21096" s="280"/>
      <c r="Y21096" s="243"/>
    </row>
    <row r="21097" spans="22:25" x14ac:dyDescent="0.25">
      <c r="V21097" s="280"/>
      <c r="Y21097" s="243"/>
    </row>
    <row r="21098" spans="22:25" x14ac:dyDescent="0.25">
      <c r="V21098" s="280"/>
      <c r="Y21098" s="243"/>
    </row>
    <row r="21099" spans="22:25" x14ac:dyDescent="0.25">
      <c r="V21099" s="280"/>
      <c r="Y21099" s="243"/>
    </row>
    <row r="21100" spans="22:25" x14ac:dyDescent="0.25">
      <c r="V21100" s="280"/>
      <c r="Y21100" s="243"/>
    </row>
    <row r="21101" spans="22:25" x14ac:dyDescent="0.25">
      <c r="V21101" s="280"/>
      <c r="Y21101" s="243"/>
    </row>
    <row r="21102" spans="22:25" x14ac:dyDescent="0.25">
      <c r="V21102" s="280"/>
      <c r="Y21102" s="243"/>
    </row>
    <row r="21103" spans="22:25" x14ac:dyDescent="0.25">
      <c r="V21103" s="280"/>
      <c r="Y21103" s="243"/>
    </row>
    <row r="21104" spans="22:25" x14ac:dyDescent="0.25">
      <c r="V21104" s="280"/>
      <c r="Y21104" s="243"/>
    </row>
    <row r="21105" spans="22:25" x14ac:dyDescent="0.25">
      <c r="V21105" s="280"/>
      <c r="Y21105" s="243"/>
    </row>
    <row r="21106" spans="22:25" x14ac:dyDescent="0.25">
      <c r="V21106" s="280"/>
      <c r="Y21106" s="243"/>
    </row>
    <row r="21107" spans="22:25" x14ac:dyDescent="0.25">
      <c r="V21107" s="280"/>
      <c r="Y21107" s="243"/>
    </row>
    <row r="21108" spans="22:25" x14ac:dyDescent="0.25">
      <c r="V21108" s="280"/>
      <c r="Y21108" s="243"/>
    </row>
    <row r="21109" spans="22:25" x14ac:dyDescent="0.25">
      <c r="V21109" s="280"/>
      <c r="Y21109" s="243"/>
    </row>
    <row r="21110" spans="22:25" x14ac:dyDescent="0.25">
      <c r="V21110" s="280"/>
      <c r="Y21110" s="243"/>
    </row>
    <row r="21111" spans="22:25" x14ac:dyDescent="0.25">
      <c r="V21111" s="280"/>
      <c r="Y21111" s="243"/>
    </row>
    <row r="21112" spans="22:25" x14ac:dyDescent="0.25">
      <c r="V21112" s="280"/>
      <c r="Y21112" s="243"/>
    </row>
    <row r="21113" spans="22:25" x14ac:dyDescent="0.25">
      <c r="V21113" s="280"/>
      <c r="Y21113" s="243"/>
    </row>
    <row r="21114" spans="22:25" x14ac:dyDescent="0.25">
      <c r="V21114" s="280"/>
      <c r="Y21114" s="243"/>
    </row>
    <row r="21115" spans="22:25" x14ac:dyDescent="0.25">
      <c r="V21115" s="280"/>
      <c r="Y21115" s="243"/>
    </row>
    <row r="21116" spans="22:25" x14ac:dyDescent="0.25">
      <c r="V21116" s="280"/>
      <c r="Y21116" s="243"/>
    </row>
    <row r="21117" spans="22:25" x14ac:dyDescent="0.25">
      <c r="V21117" s="280"/>
      <c r="Y21117" s="243"/>
    </row>
    <row r="21118" spans="22:25" x14ac:dyDescent="0.25">
      <c r="V21118" s="280"/>
      <c r="Y21118" s="243"/>
    </row>
    <row r="21119" spans="22:25" x14ac:dyDescent="0.25">
      <c r="V21119" s="280"/>
      <c r="Y21119" s="243"/>
    </row>
    <row r="21120" spans="22:25" x14ac:dyDescent="0.25">
      <c r="V21120" s="280"/>
      <c r="Y21120" s="243"/>
    </row>
    <row r="21121" spans="22:25" x14ac:dyDescent="0.25">
      <c r="V21121" s="280"/>
      <c r="Y21121" s="243"/>
    </row>
    <row r="21122" spans="22:25" x14ac:dyDescent="0.25">
      <c r="V21122" s="280"/>
      <c r="Y21122" s="243"/>
    </row>
    <row r="21123" spans="22:25" x14ac:dyDescent="0.25">
      <c r="V21123" s="280"/>
      <c r="Y21123" s="243"/>
    </row>
    <row r="21124" spans="22:25" x14ac:dyDescent="0.25">
      <c r="V21124" s="280"/>
      <c r="Y21124" s="243"/>
    </row>
    <row r="21125" spans="22:25" x14ac:dyDescent="0.25">
      <c r="V21125" s="280"/>
      <c r="Y21125" s="243"/>
    </row>
    <row r="21126" spans="22:25" x14ac:dyDescent="0.25">
      <c r="V21126" s="280"/>
      <c r="Y21126" s="243"/>
    </row>
    <row r="21127" spans="22:25" x14ac:dyDescent="0.25">
      <c r="V21127" s="280"/>
      <c r="Y21127" s="243"/>
    </row>
    <row r="21128" spans="22:25" x14ac:dyDescent="0.25">
      <c r="V21128" s="280"/>
      <c r="Y21128" s="243"/>
    </row>
    <row r="21129" spans="22:25" x14ac:dyDescent="0.25">
      <c r="V21129" s="280"/>
      <c r="Y21129" s="243"/>
    </row>
    <row r="21130" spans="22:25" x14ac:dyDescent="0.25">
      <c r="V21130" s="280"/>
      <c r="Y21130" s="243"/>
    </row>
    <row r="21131" spans="22:25" x14ac:dyDescent="0.25">
      <c r="V21131" s="280"/>
      <c r="Y21131" s="243"/>
    </row>
    <row r="21132" spans="22:25" x14ac:dyDescent="0.25">
      <c r="V21132" s="280"/>
      <c r="Y21132" s="243"/>
    </row>
    <row r="21133" spans="22:25" x14ac:dyDescent="0.25">
      <c r="V21133" s="280"/>
      <c r="Y21133" s="243"/>
    </row>
    <row r="21134" spans="22:25" x14ac:dyDescent="0.25">
      <c r="V21134" s="280"/>
      <c r="Y21134" s="243"/>
    </row>
    <row r="21135" spans="22:25" x14ac:dyDescent="0.25">
      <c r="V21135" s="280"/>
      <c r="Y21135" s="243"/>
    </row>
    <row r="21136" spans="22:25" x14ac:dyDescent="0.25">
      <c r="V21136" s="280"/>
      <c r="Y21136" s="243"/>
    </row>
    <row r="21137" spans="22:25" x14ac:dyDescent="0.25">
      <c r="V21137" s="280"/>
      <c r="Y21137" s="243"/>
    </row>
    <row r="21138" spans="22:25" x14ac:dyDescent="0.25">
      <c r="V21138" s="280"/>
      <c r="Y21138" s="243"/>
    </row>
    <row r="21139" spans="22:25" x14ac:dyDescent="0.25">
      <c r="V21139" s="280"/>
      <c r="Y21139" s="243"/>
    </row>
    <row r="21140" spans="22:25" x14ac:dyDescent="0.25">
      <c r="V21140" s="280"/>
      <c r="Y21140" s="243"/>
    </row>
    <row r="21141" spans="22:25" x14ac:dyDescent="0.25">
      <c r="V21141" s="280"/>
      <c r="Y21141" s="243"/>
    </row>
    <row r="21142" spans="22:25" x14ac:dyDescent="0.25">
      <c r="V21142" s="280"/>
      <c r="Y21142" s="243"/>
    </row>
    <row r="21143" spans="22:25" x14ac:dyDescent="0.25">
      <c r="V21143" s="280"/>
      <c r="Y21143" s="243"/>
    </row>
    <row r="21144" spans="22:25" x14ac:dyDescent="0.25">
      <c r="V21144" s="280"/>
      <c r="Y21144" s="243"/>
    </row>
    <row r="21145" spans="22:25" x14ac:dyDescent="0.25">
      <c r="V21145" s="280"/>
      <c r="Y21145" s="243"/>
    </row>
    <row r="21146" spans="22:25" x14ac:dyDescent="0.25">
      <c r="V21146" s="280"/>
      <c r="Y21146" s="243"/>
    </row>
    <row r="21147" spans="22:25" x14ac:dyDescent="0.25">
      <c r="V21147" s="280"/>
      <c r="Y21147" s="243"/>
    </row>
    <row r="21148" spans="22:25" x14ac:dyDescent="0.25">
      <c r="V21148" s="280"/>
      <c r="Y21148" s="243"/>
    </row>
    <row r="21149" spans="22:25" x14ac:dyDescent="0.25">
      <c r="V21149" s="280"/>
      <c r="Y21149" s="243"/>
    </row>
    <row r="21150" spans="22:25" x14ac:dyDescent="0.25">
      <c r="V21150" s="280"/>
      <c r="Y21150" s="243"/>
    </row>
    <row r="21151" spans="22:25" x14ac:dyDescent="0.25">
      <c r="V21151" s="280"/>
      <c r="Y21151" s="243"/>
    </row>
    <row r="21152" spans="22:25" x14ac:dyDescent="0.25">
      <c r="V21152" s="280"/>
      <c r="Y21152" s="243"/>
    </row>
    <row r="21153" spans="22:25" x14ac:dyDescent="0.25">
      <c r="V21153" s="280"/>
      <c r="Y21153" s="243"/>
    </row>
    <row r="21154" spans="22:25" x14ac:dyDescent="0.25">
      <c r="V21154" s="280"/>
      <c r="Y21154" s="243"/>
    </row>
    <row r="21155" spans="22:25" x14ac:dyDescent="0.25">
      <c r="V21155" s="280"/>
      <c r="Y21155" s="243"/>
    </row>
    <row r="21156" spans="22:25" x14ac:dyDescent="0.25">
      <c r="V21156" s="280"/>
      <c r="Y21156" s="243"/>
    </row>
    <row r="21157" spans="22:25" x14ac:dyDescent="0.25">
      <c r="V21157" s="280"/>
      <c r="Y21157" s="243"/>
    </row>
    <row r="21158" spans="22:25" x14ac:dyDescent="0.25">
      <c r="V21158" s="280"/>
      <c r="Y21158" s="243"/>
    </row>
    <row r="21159" spans="22:25" x14ac:dyDescent="0.25">
      <c r="V21159" s="280"/>
      <c r="Y21159" s="243"/>
    </row>
    <row r="21160" spans="22:25" x14ac:dyDescent="0.25">
      <c r="V21160" s="280"/>
      <c r="Y21160" s="243"/>
    </row>
    <row r="21161" spans="22:25" x14ac:dyDescent="0.25">
      <c r="V21161" s="280"/>
      <c r="Y21161" s="243"/>
    </row>
    <row r="21162" spans="22:25" x14ac:dyDescent="0.25">
      <c r="V21162" s="280"/>
      <c r="Y21162" s="243"/>
    </row>
    <row r="21163" spans="22:25" x14ac:dyDescent="0.25">
      <c r="V21163" s="280"/>
      <c r="Y21163" s="243"/>
    </row>
    <row r="21164" spans="22:25" x14ac:dyDescent="0.25">
      <c r="V21164" s="280"/>
      <c r="Y21164" s="243"/>
    </row>
    <row r="21165" spans="22:25" x14ac:dyDescent="0.25">
      <c r="V21165" s="280"/>
      <c r="Y21165" s="243"/>
    </row>
    <row r="21166" spans="22:25" x14ac:dyDescent="0.25">
      <c r="V21166" s="280"/>
      <c r="Y21166" s="243"/>
    </row>
    <row r="21167" spans="22:25" x14ac:dyDescent="0.25">
      <c r="V21167" s="280"/>
      <c r="Y21167" s="243"/>
    </row>
    <row r="21168" spans="22:25" x14ac:dyDescent="0.25">
      <c r="V21168" s="280"/>
      <c r="Y21168" s="243"/>
    </row>
    <row r="21169" spans="22:25" x14ac:dyDescent="0.25">
      <c r="V21169" s="280"/>
      <c r="Y21169" s="243"/>
    </row>
    <row r="21170" spans="22:25" x14ac:dyDescent="0.25">
      <c r="V21170" s="280"/>
      <c r="Y21170" s="243"/>
    </row>
    <row r="21171" spans="22:25" x14ac:dyDescent="0.25">
      <c r="V21171" s="280"/>
      <c r="Y21171" s="243"/>
    </row>
    <row r="21172" spans="22:25" x14ac:dyDescent="0.25">
      <c r="V21172" s="280"/>
      <c r="Y21172" s="243"/>
    </row>
    <row r="21173" spans="22:25" x14ac:dyDescent="0.25">
      <c r="V21173" s="280"/>
      <c r="Y21173" s="243"/>
    </row>
    <row r="21174" spans="22:25" x14ac:dyDescent="0.25">
      <c r="V21174" s="280"/>
      <c r="Y21174" s="243"/>
    </row>
    <row r="21175" spans="22:25" x14ac:dyDescent="0.25">
      <c r="V21175" s="280"/>
      <c r="Y21175" s="243"/>
    </row>
    <row r="21176" spans="22:25" x14ac:dyDescent="0.25">
      <c r="V21176" s="280"/>
      <c r="Y21176" s="243"/>
    </row>
    <row r="21177" spans="22:25" x14ac:dyDescent="0.25">
      <c r="V21177" s="280"/>
      <c r="Y21177" s="243"/>
    </row>
    <row r="21178" spans="22:25" x14ac:dyDescent="0.25">
      <c r="V21178" s="280"/>
      <c r="Y21178" s="243"/>
    </row>
    <row r="21179" spans="22:25" x14ac:dyDescent="0.25">
      <c r="V21179" s="280"/>
      <c r="Y21179" s="243"/>
    </row>
    <row r="21180" spans="22:25" x14ac:dyDescent="0.25">
      <c r="V21180" s="280"/>
      <c r="Y21180" s="243"/>
    </row>
    <row r="21181" spans="22:25" x14ac:dyDescent="0.25">
      <c r="V21181" s="280"/>
      <c r="Y21181" s="243"/>
    </row>
    <row r="21182" spans="22:25" x14ac:dyDescent="0.25">
      <c r="V21182" s="280"/>
      <c r="Y21182" s="243"/>
    </row>
    <row r="21183" spans="22:25" x14ac:dyDescent="0.25">
      <c r="V21183" s="280"/>
      <c r="Y21183" s="243"/>
    </row>
    <row r="21184" spans="22:25" x14ac:dyDescent="0.25">
      <c r="V21184" s="280"/>
      <c r="Y21184" s="243"/>
    </row>
    <row r="21185" spans="22:25" x14ac:dyDescent="0.25">
      <c r="V21185" s="280"/>
      <c r="Y21185" s="243"/>
    </row>
    <row r="21186" spans="22:25" x14ac:dyDescent="0.25">
      <c r="V21186" s="280"/>
      <c r="Y21186" s="243"/>
    </row>
    <row r="21187" spans="22:25" x14ac:dyDescent="0.25">
      <c r="V21187" s="280"/>
      <c r="Y21187" s="243"/>
    </row>
    <row r="21188" spans="22:25" x14ac:dyDescent="0.25">
      <c r="V21188" s="280"/>
      <c r="Y21188" s="243"/>
    </row>
    <row r="21189" spans="22:25" x14ac:dyDescent="0.25">
      <c r="V21189" s="280"/>
      <c r="Y21189" s="243"/>
    </row>
    <row r="21190" spans="22:25" x14ac:dyDescent="0.25">
      <c r="V21190" s="280"/>
      <c r="Y21190" s="243"/>
    </row>
    <row r="21191" spans="22:25" x14ac:dyDescent="0.25">
      <c r="V21191" s="280"/>
      <c r="Y21191" s="243"/>
    </row>
    <row r="21192" spans="22:25" x14ac:dyDescent="0.25">
      <c r="V21192" s="280"/>
      <c r="Y21192" s="243"/>
    </row>
    <row r="21193" spans="22:25" x14ac:dyDescent="0.25">
      <c r="V21193" s="280"/>
      <c r="Y21193" s="243"/>
    </row>
    <row r="21194" spans="22:25" x14ac:dyDescent="0.25">
      <c r="V21194" s="280"/>
      <c r="Y21194" s="243"/>
    </row>
    <row r="21195" spans="22:25" x14ac:dyDescent="0.25">
      <c r="V21195" s="280"/>
      <c r="Y21195" s="243"/>
    </row>
    <row r="21196" spans="22:25" x14ac:dyDescent="0.25">
      <c r="V21196" s="280"/>
      <c r="Y21196" s="243"/>
    </row>
    <row r="21197" spans="22:25" x14ac:dyDescent="0.25">
      <c r="V21197" s="280"/>
      <c r="Y21197" s="243"/>
    </row>
    <row r="21198" spans="22:25" x14ac:dyDescent="0.25">
      <c r="V21198" s="280"/>
      <c r="Y21198" s="243"/>
    </row>
    <row r="21199" spans="22:25" x14ac:dyDescent="0.25">
      <c r="V21199" s="280"/>
      <c r="Y21199" s="243"/>
    </row>
    <row r="21200" spans="22:25" x14ac:dyDescent="0.25">
      <c r="V21200" s="280"/>
      <c r="Y21200" s="243"/>
    </row>
    <row r="21201" spans="22:25" x14ac:dyDescent="0.25">
      <c r="V21201" s="280"/>
      <c r="Y21201" s="243"/>
    </row>
    <row r="21202" spans="22:25" x14ac:dyDescent="0.25">
      <c r="V21202" s="280"/>
      <c r="Y21202" s="243"/>
    </row>
    <row r="21203" spans="22:25" x14ac:dyDescent="0.25">
      <c r="V21203" s="280"/>
      <c r="Y21203" s="243"/>
    </row>
    <row r="21204" spans="22:25" x14ac:dyDescent="0.25">
      <c r="V21204" s="280"/>
      <c r="Y21204" s="243"/>
    </row>
    <row r="21205" spans="22:25" x14ac:dyDescent="0.25">
      <c r="V21205" s="280"/>
      <c r="Y21205" s="243"/>
    </row>
    <row r="21206" spans="22:25" x14ac:dyDescent="0.25">
      <c r="V21206" s="280"/>
      <c r="Y21206" s="243"/>
    </row>
    <row r="21207" spans="22:25" x14ac:dyDescent="0.25">
      <c r="V21207" s="280"/>
      <c r="Y21207" s="243"/>
    </row>
    <row r="21208" spans="22:25" x14ac:dyDescent="0.25">
      <c r="V21208" s="280"/>
      <c r="Y21208" s="243"/>
    </row>
    <row r="21209" spans="22:25" x14ac:dyDescent="0.25">
      <c r="V21209" s="280"/>
      <c r="Y21209" s="243"/>
    </row>
    <row r="21210" spans="22:25" x14ac:dyDescent="0.25">
      <c r="V21210" s="280"/>
      <c r="Y21210" s="243"/>
    </row>
    <row r="21211" spans="22:25" x14ac:dyDescent="0.25">
      <c r="V21211" s="280"/>
      <c r="Y21211" s="243"/>
    </row>
    <row r="21212" spans="22:25" x14ac:dyDescent="0.25">
      <c r="V21212" s="280"/>
      <c r="Y21212" s="243"/>
    </row>
    <row r="21213" spans="22:25" x14ac:dyDescent="0.25">
      <c r="V21213" s="280"/>
      <c r="Y21213" s="243"/>
    </row>
    <row r="21214" spans="22:25" x14ac:dyDescent="0.25">
      <c r="V21214" s="280"/>
      <c r="Y21214" s="243"/>
    </row>
    <row r="21215" spans="22:25" x14ac:dyDescent="0.25">
      <c r="V21215" s="280"/>
      <c r="Y21215" s="243"/>
    </row>
    <row r="21216" spans="22:25" x14ac:dyDescent="0.25">
      <c r="V21216" s="280"/>
      <c r="Y21216" s="243"/>
    </row>
    <row r="21217" spans="22:25" x14ac:dyDescent="0.25">
      <c r="V21217" s="280"/>
      <c r="Y21217" s="243"/>
    </row>
    <row r="21218" spans="22:25" x14ac:dyDescent="0.25">
      <c r="V21218" s="280"/>
      <c r="Y21218" s="243"/>
    </row>
    <row r="21219" spans="22:25" x14ac:dyDescent="0.25">
      <c r="V21219" s="280"/>
      <c r="Y21219" s="243"/>
    </row>
    <row r="21220" spans="22:25" x14ac:dyDescent="0.25">
      <c r="V21220" s="280"/>
      <c r="Y21220" s="243"/>
    </row>
    <row r="21221" spans="22:25" x14ac:dyDescent="0.25">
      <c r="V21221" s="280"/>
      <c r="Y21221" s="243"/>
    </row>
    <row r="21222" spans="22:25" x14ac:dyDescent="0.25">
      <c r="V21222" s="280"/>
      <c r="Y21222" s="243"/>
    </row>
    <row r="21223" spans="22:25" x14ac:dyDescent="0.25">
      <c r="V21223" s="280"/>
      <c r="Y21223" s="243"/>
    </row>
    <row r="21224" spans="22:25" x14ac:dyDescent="0.25">
      <c r="V21224" s="280"/>
      <c r="Y21224" s="243"/>
    </row>
    <row r="21225" spans="22:25" x14ac:dyDescent="0.25">
      <c r="V21225" s="280"/>
      <c r="Y21225" s="243"/>
    </row>
    <row r="21226" spans="22:25" x14ac:dyDescent="0.25">
      <c r="V21226" s="280"/>
      <c r="Y21226" s="243"/>
    </row>
    <row r="21227" spans="22:25" x14ac:dyDescent="0.25">
      <c r="V21227" s="280"/>
      <c r="Y21227" s="243"/>
    </row>
    <row r="21228" spans="22:25" x14ac:dyDescent="0.25">
      <c r="V21228" s="280"/>
      <c r="Y21228" s="243"/>
    </row>
    <row r="21229" spans="22:25" x14ac:dyDescent="0.25">
      <c r="V21229" s="280"/>
      <c r="Y21229" s="243"/>
    </row>
    <row r="21230" spans="22:25" x14ac:dyDescent="0.25">
      <c r="V21230" s="280"/>
      <c r="Y21230" s="243"/>
    </row>
    <row r="21231" spans="22:25" x14ac:dyDescent="0.25">
      <c r="V21231" s="280"/>
      <c r="Y21231" s="243"/>
    </row>
    <row r="21232" spans="22:25" x14ac:dyDescent="0.25">
      <c r="V21232" s="280"/>
      <c r="Y21232" s="243"/>
    </row>
    <row r="21233" spans="22:25" x14ac:dyDescent="0.25">
      <c r="V21233" s="280"/>
      <c r="Y21233" s="243"/>
    </row>
    <row r="21234" spans="22:25" x14ac:dyDescent="0.25">
      <c r="V21234" s="280"/>
      <c r="Y21234" s="243"/>
    </row>
    <row r="21235" spans="22:25" x14ac:dyDescent="0.25">
      <c r="V21235" s="280"/>
      <c r="Y21235" s="243"/>
    </row>
    <row r="21236" spans="22:25" x14ac:dyDescent="0.25">
      <c r="V21236" s="280"/>
      <c r="Y21236" s="243"/>
    </row>
    <row r="21237" spans="22:25" x14ac:dyDescent="0.25">
      <c r="V21237" s="280"/>
      <c r="Y21237" s="243"/>
    </row>
    <row r="21238" spans="22:25" x14ac:dyDescent="0.25">
      <c r="V21238" s="280"/>
      <c r="Y21238" s="243"/>
    </row>
    <row r="21239" spans="22:25" x14ac:dyDescent="0.25">
      <c r="V21239" s="280"/>
      <c r="Y21239" s="243"/>
    </row>
    <row r="21240" spans="22:25" x14ac:dyDescent="0.25">
      <c r="V21240" s="280"/>
      <c r="Y21240" s="243"/>
    </row>
    <row r="21241" spans="22:25" x14ac:dyDescent="0.25">
      <c r="V21241" s="280"/>
      <c r="Y21241" s="243"/>
    </row>
    <row r="21242" spans="22:25" x14ac:dyDescent="0.25">
      <c r="V21242" s="280"/>
      <c r="Y21242" s="243"/>
    </row>
    <row r="21243" spans="22:25" x14ac:dyDescent="0.25">
      <c r="V21243" s="280"/>
      <c r="Y21243" s="243"/>
    </row>
    <row r="21244" spans="22:25" x14ac:dyDescent="0.25">
      <c r="V21244" s="280"/>
      <c r="Y21244" s="243"/>
    </row>
    <row r="21245" spans="22:25" x14ac:dyDescent="0.25">
      <c r="V21245" s="280"/>
      <c r="Y21245" s="243"/>
    </row>
    <row r="21246" spans="22:25" x14ac:dyDescent="0.25">
      <c r="V21246" s="280"/>
      <c r="Y21246" s="243"/>
    </row>
    <row r="21247" spans="22:25" x14ac:dyDescent="0.25">
      <c r="V21247" s="280"/>
      <c r="Y21247" s="243"/>
    </row>
    <row r="21248" spans="22:25" x14ac:dyDescent="0.25">
      <c r="V21248" s="280"/>
      <c r="Y21248" s="243"/>
    </row>
    <row r="21249" spans="22:25" x14ac:dyDescent="0.25">
      <c r="V21249" s="280"/>
      <c r="Y21249" s="243"/>
    </row>
    <row r="21250" spans="22:25" x14ac:dyDescent="0.25">
      <c r="V21250" s="280"/>
      <c r="Y21250" s="243"/>
    </row>
    <row r="21251" spans="22:25" x14ac:dyDescent="0.25">
      <c r="V21251" s="280"/>
      <c r="Y21251" s="243"/>
    </row>
    <row r="21252" spans="22:25" x14ac:dyDescent="0.25">
      <c r="V21252" s="280"/>
      <c r="Y21252" s="243"/>
    </row>
    <row r="21253" spans="22:25" x14ac:dyDescent="0.25">
      <c r="V21253" s="280"/>
      <c r="Y21253" s="243"/>
    </row>
    <row r="21254" spans="22:25" x14ac:dyDescent="0.25">
      <c r="V21254" s="280"/>
      <c r="Y21254" s="243"/>
    </row>
    <row r="21255" spans="22:25" x14ac:dyDescent="0.25">
      <c r="V21255" s="280"/>
      <c r="Y21255" s="243"/>
    </row>
    <row r="21256" spans="22:25" x14ac:dyDescent="0.25">
      <c r="V21256" s="280"/>
      <c r="Y21256" s="243"/>
    </row>
    <row r="21257" spans="22:25" x14ac:dyDescent="0.25">
      <c r="V21257" s="280"/>
      <c r="Y21257" s="243"/>
    </row>
    <row r="21258" spans="22:25" x14ac:dyDescent="0.25">
      <c r="V21258" s="280"/>
      <c r="Y21258" s="243"/>
    </row>
    <row r="21259" spans="22:25" x14ac:dyDescent="0.25">
      <c r="V21259" s="280"/>
      <c r="Y21259" s="243"/>
    </row>
    <row r="21260" spans="22:25" x14ac:dyDescent="0.25">
      <c r="V21260" s="280"/>
      <c r="Y21260" s="243"/>
    </row>
    <row r="21261" spans="22:25" x14ac:dyDescent="0.25">
      <c r="V21261" s="280"/>
      <c r="Y21261" s="243"/>
    </row>
    <row r="21262" spans="22:25" x14ac:dyDescent="0.25">
      <c r="V21262" s="280"/>
      <c r="Y21262" s="243"/>
    </row>
    <row r="21263" spans="22:25" x14ac:dyDescent="0.25">
      <c r="V21263" s="280"/>
      <c r="Y21263" s="243"/>
    </row>
    <row r="21264" spans="22:25" x14ac:dyDescent="0.25">
      <c r="V21264" s="280"/>
      <c r="Y21264" s="243"/>
    </row>
    <row r="21265" spans="22:25" x14ac:dyDescent="0.25">
      <c r="V21265" s="280"/>
      <c r="Y21265" s="243"/>
    </row>
    <row r="21266" spans="22:25" x14ac:dyDescent="0.25">
      <c r="V21266" s="280"/>
      <c r="Y21266" s="243"/>
    </row>
    <row r="21267" spans="22:25" x14ac:dyDescent="0.25">
      <c r="V21267" s="280"/>
      <c r="Y21267" s="243"/>
    </row>
    <row r="21268" spans="22:25" x14ac:dyDescent="0.25">
      <c r="V21268" s="280"/>
      <c r="Y21268" s="243"/>
    </row>
    <row r="21269" spans="22:25" x14ac:dyDescent="0.25">
      <c r="V21269" s="280"/>
      <c r="Y21269" s="243"/>
    </row>
    <row r="21270" spans="22:25" x14ac:dyDescent="0.25">
      <c r="V21270" s="280"/>
      <c r="Y21270" s="243"/>
    </row>
    <row r="21271" spans="22:25" x14ac:dyDescent="0.25">
      <c r="V21271" s="280"/>
      <c r="Y21271" s="243"/>
    </row>
    <row r="21272" spans="22:25" x14ac:dyDescent="0.25">
      <c r="V21272" s="280"/>
      <c r="Y21272" s="243"/>
    </row>
    <row r="21273" spans="22:25" x14ac:dyDescent="0.25">
      <c r="V21273" s="280"/>
      <c r="Y21273" s="243"/>
    </row>
    <row r="21274" spans="22:25" x14ac:dyDescent="0.25">
      <c r="V21274" s="280"/>
      <c r="Y21274" s="243"/>
    </row>
    <row r="21275" spans="22:25" x14ac:dyDescent="0.25">
      <c r="V21275" s="280"/>
      <c r="Y21275" s="243"/>
    </row>
    <row r="21276" spans="22:25" x14ac:dyDescent="0.25">
      <c r="V21276" s="280"/>
      <c r="Y21276" s="243"/>
    </row>
    <row r="21277" spans="22:25" x14ac:dyDescent="0.25">
      <c r="V21277" s="280"/>
      <c r="Y21277" s="243"/>
    </row>
    <row r="21278" spans="22:25" x14ac:dyDescent="0.25">
      <c r="V21278" s="280"/>
      <c r="Y21278" s="243"/>
    </row>
    <row r="21279" spans="22:25" x14ac:dyDescent="0.25">
      <c r="V21279" s="280"/>
      <c r="Y21279" s="243"/>
    </row>
    <row r="21280" spans="22:25" x14ac:dyDescent="0.25">
      <c r="V21280" s="280"/>
      <c r="Y21280" s="243"/>
    </row>
    <row r="21281" spans="22:25" x14ac:dyDescent="0.25">
      <c r="V21281" s="280"/>
      <c r="Y21281" s="243"/>
    </row>
    <row r="21282" spans="22:25" x14ac:dyDescent="0.25">
      <c r="V21282" s="280"/>
      <c r="Y21282" s="243"/>
    </row>
    <row r="21283" spans="22:25" x14ac:dyDescent="0.25">
      <c r="V21283" s="280"/>
      <c r="Y21283" s="243"/>
    </row>
    <row r="21284" spans="22:25" x14ac:dyDescent="0.25">
      <c r="V21284" s="280"/>
      <c r="Y21284" s="243"/>
    </row>
    <row r="21285" spans="22:25" x14ac:dyDescent="0.25">
      <c r="V21285" s="280"/>
      <c r="Y21285" s="243"/>
    </row>
    <row r="21286" spans="22:25" x14ac:dyDescent="0.25">
      <c r="V21286" s="280"/>
      <c r="Y21286" s="243"/>
    </row>
    <row r="21287" spans="22:25" x14ac:dyDescent="0.25">
      <c r="V21287" s="280"/>
      <c r="Y21287" s="243"/>
    </row>
    <row r="21288" spans="22:25" x14ac:dyDescent="0.25">
      <c r="V21288" s="280"/>
      <c r="Y21288" s="243"/>
    </row>
    <row r="21289" spans="22:25" x14ac:dyDescent="0.25">
      <c r="V21289" s="280"/>
      <c r="Y21289" s="243"/>
    </row>
    <row r="21290" spans="22:25" x14ac:dyDescent="0.25">
      <c r="V21290" s="280"/>
      <c r="Y21290" s="243"/>
    </row>
    <row r="21291" spans="22:25" x14ac:dyDescent="0.25">
      <c r="V21291" s="280"/>
      <c r="Y21291" s="243"/>
    </row>
    <row r="21292" spans="22:25" x14ac:dyDescent="0.25">
      <c r="V21292" s="280"/>
      <c r="Y21292" s="243"/>
    </row>
    <row r="21293" spans="22:25" x14ac:dyDescent="0.25">
      <c r="V21293" s="280"/>
      <c r="Y21293" s="243"/>
    </row>
    <row r="21294" spans="22:25" x14ac:dyDescent="0.25">
      <c r="V21294" s="280"/>
      <c r="Y21294" s="243"/>
    </row>
    <row r="21295" spans="22:25" x14ac:dyDescent="0.25">
      <c r="V21295" s="280"/>
      <c r="Y21295" s="243"/>
    </row>
    <row r="21296" spans="22:25" x14ac:dyDescent="0.25">
      <c r="V21296" s="280"/>
      <c r="Y21296" s="243"/>
    </row>
    <row r="21297" spans="22:25" x14ac:dyDescent="0.25">
      <c r="V21297" s="280"/>
      <c r="Y21297" s="243"/>
    </row>
    <row r="21298" spans="22:25" x14ac:dyDescent="0.25">
      <c r="V21298" s="280"/>
      <c r="Y21298" s="243"/>
    </row>
    <row r="21299" spans="22:25" x14ac:dyDescent="0.25">
      <c r="V21299" s="280"/>
      <c r="Y21299" s="243"/>
    </row>
    <row r="21300" spans="22:25" x14ac:dyDescent="0.25">
      <c r="V21300" s="280"/>
      <c r="Y21300" s="243"/>
    </row>
    <row r="21301" spans="22:25" x14ac:dyDescent="0.25">
      <c r="V21301" s="280"/>
      <c r="Y21301" s="243"/>
    </row>
    <row r="21302" spans="22:25" x14ac:dyDescent="0.25">
      <c r="V21302" s="280"/>
      <c r="Y21302" s="243"/>
    </row>
    <row r="21303" spans="22:25" x14ac:dyDescent="0.25">
      <c r="V21303" s="280"/>
      <c r="Y21303" s="243"/>
    </row>
    <row r="21304" spans="22:25" x14ac:dyDescent="0.25">
      <c r="V21304" s="280"/>
      <c r="Y21304" s="243"/>
    </row>
    <row r="21305" spans="22:25" x14ac:dyDescent="0.25">
      <c r="V21305" s="280"/>
      <c r="Y21305" s="243"/>
    </row>
    <row r="21306" spans="22:25" x14ac:dyDescent="0.25">
      <c r="V21306" s="280"/>
      <c r="Y21306" s="243"/>
    </row>
    <row r="21307" spans="22:25" x14ac:dyDescent="0.25">
      <c r="V21307" s="280"/>
      <c r="Y21307" s="243"/>
    </row>
    <row r="21308" spans="22:25" x14ac:dyDescent="0.25">
      <c r="V21308" s="280"/>
      <c r="Y21308" s="243"/>
    </row>
    <row r="21309" spans="22:25" x14ac:dyDescent="0.25">
      <c r="V21309" s="280"/>
      <c r="Y21309" s="243"/>
    </row>
    <row r="21310" spans="22:25" x14ac:dyDescent="0.25">
      <c r="V21310" s="280"/>
      <c r="Y21310" s="243"/>
    </row>
    <row r="21311" spans="22:25" x14ac:dyDescent="0.25">
      <c r="V21311" s="280"/>
      <c r="Y21311" s="243"/>
    </row>
    <row r="21312" spans="22:25" x14ac:dyDescent="0.25">
      <c r="V21312" s="280"/>
      <c r="Y21312" s="243"/>
    </row>
    <row r="21313" spans="22:25" x14ac:dyDescent="0.25">
      <c r="V21313" s="280"/>
      <c r="Y21313" s="243"/>
    </row>
    <row r="21314" spans="22:25" x14ac:dyDescent="0.25">
      <c r="V21314" s="280"/>
      <c r="Y21314" s="243"/>
    </row>
    <row r="21315" spans="22:25" x14ac:dyDescent="0.25">
      <c r="V21315" s="280"/>
      <c r="Y21315" s="243"/>
    </row>
    <row r="21316" spans="22:25" x14ac:dyDescent="0.25">
      <c r="V21316" s="280"/>
      <c r="Y21316" s="243"/>
    </row>
    <row r="21317" spans="22:25" x14ac:dyDescent="0.25">
      <c r="V21317" s="280"/>
      <c r="Y21317" s="243"/>
    </row>
    <row r="21318" spans="22:25" x14ac:dyDescent="0.25">
      <c r="V21318" s="280"/>
      <c r="Y21318" s="243"/>
    </row>
    <row r="21319" spans="22:25" x14ac:dyDescent="0.25">
      <c r="V21319" s="280"/>
      <c r="Y21319" s="243"/>
    </row>
    <row r="21320" spans="22:25" x14ac:dyDescent="0.25">
      <c r="V21320" s="280"/>
      <c r="Y21320" s="243"/>
    </row>
    <row r="21321" spans="22:25" x14ac:dyDescent="0.25">
      <c r="V21321" s="280"/>
      <c r="Y21321" s="243"/>
    </row>
    <row r="21322" spans="22:25" x14ac:dyDescent="0.25">
      <c r="V21322" s="280"/>
      <c r="Y21322" s="243"/>
    </row>
    <row r="21323" spans="22:25" x14ac:dyDescent="0.25">
      <c r="V21323" s="280"/>
      <c r="Y21323" s="243"/>
    </row>
    <row r="21324" spans="22:25" x14ac:dyDescent="0.25">
      <c r="V21324" s="280"/>
      <c r="Y21324" s="243"/>
    </row>
    <row r="21325" spans="22:25" x14ac:dyDescent="0.25">
      <c r="V21325" s="280"/>
      <c r="Y21325" s="243"/>
    </row>
    <row r="21326" spans="22:25" x14ac:dyDescent="0.25">
      <c r="V21326" s="280"/>
      <c r="Y21326" s="243"/>
    </row>
    <row r="21327" spans="22:25" x14ac:dyDescent="0.25">
      <c r="V21327" s="280"/>
      <c r="Y21327" s="243"/>
    </row>
    <row r="21328" spans="22:25" x14ac:dyDescent="0.25">
      <c r="V21328" s="280"/>
      <c r="Y21328" s="243"/>
    </row>
    <row r="21329" spans="22:25" x14ac:dyDescent="0.25">
      <c r="V21329" s="280"/>
      <c r="Y21329" s="243"/>
    </row>
    <row r="21330" spans="22:25" x14ac:dyDescent="0.25">
      <c r="V21330" s="280"/>
      <c r="Y21330" s="243"/>
    </row>
    <row r="21331" spans="22:25" x14ac:dyDescent="0.25">
      <c r="V21331" s="280"/>
      <c r="Y21331" s="243"/>
    </row>
    <row r="21332" spans="22:25" x14ac:dyDescent="0.25">
      <c r="V21332" s="280"/>
      <c r="Y21332" s="243"/>
    </row>
    <row r="21333" spans="22:25" x14ac:dyDescent="0.25">
      <c r="V21333" s="280"/>
      <c r="Y21333" s="243"/>
    </row>
    <row r="21334" spans="22:25" x14ac:dyDescent="0.25">
      <c r="V21334" s="280"/>
      <c r="Y21334" s="243"/>
    </row>
    <row r="21335" spans="22:25" x14ac:dyDescent="0.25">
      <c r="V21335" s="280"/>
      <c r="Y21335" s="243"/>
    </row>
    <row r="21336" spans="22:25" x14ac:dyDescent="0.25">
      <c r="V21336" s="280"/>
      <c r="Y21336" s="243"/>
    </row>
    <row r="21337" spans="22:25" x14ac:dyDescent="0.25">
      <c r="V21337" s="280"/>
      <c r="Y21337" s="243"/>
    </row>
    <row r="21338" spans="22:25" x14ac:dyDescent="0.25">
      <c r="V21338" s="280"/>
      <c r="Y21338" s="243"/>
    </row>
    <row r="21339" spans="22:25" x14ac:dyDescent="0.25">
      <c r="V21339" s="280"/>
      <c r="Y21339" s="243"/>
    </row>
    <row r="21340" spans="22:25" x14ac:dyDescent="0.25">
      <c r="V21340" s="280"/>
      <c r="Y21340" s="243"/>
    </row>
    <row r="21341" spans="22:25" x14ac:dyDescent="0.25">
      <c r="V21341" s="280"/>
      <c r="Y21341" s="243"/>
    </row>
    <row r="21342" spans="22:25" x14ac:dyDescent="0.25">
      <c r="V21342" s="280"/>
      <c r="Y21342" s="243"/>
    </row>
    <row r="21343" spans="22:25" x14ac:dyDescent="0.25">
      <c r="V21343" s="280"/>
      <c r="Y21343" s="243"/>
    </row>
    <row r="21344" spans="22:25" x14ac:dyDescent="0.25">
      <c r="V21344" s="280"/>
      <c r="Y21344" s="243"/>
    </row>
    <row r="21345" spans="22:25" x14ac:dyDescent="0.25">
      <c r="V21345" s="280"/>
      <c r="Y21345" s="243"/>
    </row>
    <row r="21346" spans="22:25" x14ac:dyDescent="0.25">
      <c r="V21346" s="280"/>
      <c r="Y21346" s="243"/>
    </row>
    <row r="21347" spans="22:25" x14ac:dyDescent="0.25">
      <c r="V21347" s="280"/>
      <c r="Y21347" s="243"/>
    </row>
    <row r="21348" spans="22:25" x14ac:dyDescent="0.25">
      <c r="V21348" s="280"/>
      <c r="Y21348" s="243"/>
    </row>
    <row r="21349" spans="22:25" x14ac:dyDescent="0.25">
      <c r="V21349" s="280"/>
      <c r="Y21349" s="243"/>
    </row>
    <row r="21350" spans="22:25" x14ac:dyDescent="0.25">
      <c r="V21350" s="280"/>
      <c r="Y21350" s="243"/>
    </row>
    <row r="21351" spans="22:25" x14ac:dyDescent="0.25">
      <c r="V21351" s="280"/>
      <c r="Y21351" s="243"/>
    </row>
    <row r="21352" spans="22:25" x14ac:dyDescent="0.25">
      <c r="V21352" s="280"/>
      <c r="Y21352" s="243"/>
    </row>
    <row r="21353" spans="22:25" x14ac:dyDescent="0.25">
      <c r="V21353" s="280"/>
      <c r="Y21353" s="243"/>
    </row>
    <row r="21354" spans="22:25" x14ac:dyDescent="0.25">
      <c r="V21354" s="280"/>
      <c r="Y21354" s="243"/>
    </row>
    <row r="21355" spans="22:25" x14ac:dyDescent="0.25">
      <c r="V21355" s="280"/>
      <c r="Y21355" s="243"/>
    </row>
    <row r="21356" spans="22:25" x14ac:dyDescent="0.25">
      <c r="V21356" s="280"/>
      <c r="Y21356" s="243"/>
    </row>
    <row r="21357" spans="22:25" x14ac:dyDescent="0.25">
      <c r="V21357" s="280"/>
      <c r="Y21357" s="243"/>
    </row>
    <row r="21358" spans="22:25" x14ac:dyDescent="0.25">
      <c r="V21358" s="280"/>
      <c r="Y21358" s="243"/>
    </row>
    <row r="21359" spans="22:25" x14ac:dyDescent="0.25">
      <c r="V21359" s="280"/>
      <c r="Y21359" s="243"/>
    </row>
    <row r="21360" spans="22:25" x14ac:dyDescent="0.25">
      <c r="V21360" s="280"/>
      <c r="Y21360" s="243"/>
    </row>
    <row r="21361" spans="22:25" x14ac:dyDescent="0.25">
      <c r="V21361" s="280"/>
      <c r="Y21361" s="243"/>
    </row>
    <row r="21362" spans="22:25" x14ac:dyDescent="0.25">
      <c r="V21362" s="280"/>
      <c r="Y21362" s="243"/>
    </row>
    <row r="21363" spans="22:25" x14ac:dyDescent="0.25">
      <c r="V21363" s="280"/>
      <c r="Y21363" s="243"/>
    </row>
    <row r="21364" spans="22:25" x14ac:dyDescent="0.25">
      <c r="V21364" s="280"/>
      <c r="Y21364" s="243"/>
    </row>
    <row r="21365" spans="22:25" x14ac:dyDescent="0.25">
      <c r="V21365" s="280"/>
      <c r="Y21365" s="243"/>
    </row>
    <row r="21366" spans="22:25" x14ac:dyDescent="0.25">
      <c r="V21366" s="280"/>
      <c r="Y21366" s="243"/>
    </row>
    <row r="21367" spans="22:25" x14ac:dyDescent="0.25">
      <c r="V21367" s="280"/>
      <c r="Y21367" s="243"/>
    </row>
    <row r="21368" spans="22:25" x14ac:dyDescent="0.25">
      <c r="V21368" s="280"/>
      <c r="Y21368" s="243"/>
    </row>
    <row r="21369" spans="22:25" x14ac:dyDescent="0.25">
      <c r="V21369" s="280"/>
      <c r="Y21369" s="243"/>
    </row>
    <row r="21370" spans="22:25" x14ac:dyDescent="0.25">
      <c r="V21370" s="280"/>
      <c r="Y21370" s="243"/>
    </row>
    <row r="21371" spans="22:25" x14ac:dyDescent="0.25">
      <c r="V21371" s="280"/>
      <c r="Y21371" s="243"/>
    </row>
    <row r="21372" spans="22:25" x14ac:dyDescent="0.25">
      <c r="V21372" s="280"/>
      <c r="Y21372" s="243"/>
    </row>
    <row r="21373" spans="22:25" x14ac:dyDescent="0.25">
      <c r="V21373" s="280"/>
      <c r="Y21373" s="243"/>
    </row>
    <row r="21374" spans="22:25" x14ac:dyDescent="0.25">
      <c r="V21374" s="280"/>
      <c r="Y21374" s="243"/>
    </row>
    <row r="21375" spans="22:25" x14ac:dyDescent="0.25">
      <c r="V21375" s="280"/>
      <c r="Y21375" s="243"/>
    </row>
    <row r="21376" spans="22:25" x14ac:dyDescent="0.25">
      <c r="V21376" s="280"/>
      <c r="Y21376" s="243"/>
    </row>
    <row r="21377" spans="22:25" x14ac:dyDescent="0.25">
      <c r="V21377" s="280"/>
      <c r="Y21377" s="243"/>
    </row>
    <row r="21378" spans="22:25" x14ac:dyDescent="0.25">
      <c r="V21378" s="280"/>
      <c r="Y21378" s="243"/>
    </row>
    <row r="21379" spans="22:25" x14ac:dyDescent="0.25">
      <c r="V21379" s="280"/>
      <c r="Y21379" s="243"/>
    </row>
    <row r="21380" spans="22:25" x14ac:dyDescent="0.25">
      <c r="V21380" s="280"/>
      <c r="Y21380" s="243"/>
    </row>
    <row r="21381" spans="22:25" x14ac:dyDescent="0.25">
      <c r="V21381" s="280"/>
      <c r="Y21381" s="243"/>
    </row>
    <row r="21382" spans="22:25" x14ac:dyDescent="0.25">
      <c r="V21382" s="280"/>
      <c r="Y21382" s="243"/>
    </row>
    <row r="21383" spans="22:25" x14ac:dyDescent="0.25">
      <c r="V21383" s="280"/>
      <c r="Y21383" s="243"/>
    </row>
    <row r="21384" spans="22:25" x14ac:dyDescent="0.25">
      <c r="V21384" s="280"/>
      <c r="Y21384" s="243"/>
    </row>
    <row r="21385" spans="22:25" x14ac:dyDescent="0.25">
      <c r="V21385" s="280"/>
      <c r="Y21385" s="243"/>
    </row>
    <row r="21386" spans="22:25" x14ac:dyDescent="0.25">
      <c r="V21386" s="280"/>
      <c r="Y21386" s="243"/>
    </row>
    <row r="21387" spans="22:25" x14ac:dyDescent="0.25">
      <c r="V21387" s="280"/>
      <c r="Y21387" s="243"/>
    </row>
    <row r="21388" spans="22:25" x14ac:dyDescent="0.25">
      <c r="V21388" s="280"/>
      <c r="Y21388" s="243"/>
    </row>
    <row r="21389" spans="22:25" x14ac:dyDescent="0.25">
      <c r="V21389" s="280"/>
      <c r="Y21389" s="243"/>
    </row>
    <row r="21390" spans="22:25" x14ac:dyDescent="0.25">
      <c r="V21390" s="280"/>
      <c r="Y21390" s="243"/>
    </row>
    <row r="21391" spans="22:25" x14ac:dyDescent="0.25">
      <c r="V21391" s="280"/>
      <c r="Y21391" s="243"/>
    </row>
    <row r="21392" spans="22:25" x14ac:dyDescent="0.25">
      <c r="V21392" s="280"/>
      <c r="Y21392" s="243"/>
    </row>
    <row r="21393" spans="22:25" x14ac:dyDescent="0.25">
      <c r="V21393" s="280"/>
      <c r="Y21393" s="243"/>
    </row>
    <row r="21394" spans="22:25" x14ac:dyDescent="0.25">
      <c r="V21394" s="280"/>
      <c r="Y21394" s="243"/>
    </row>
    <row r="21395" spans="22:25" x14ac:dyDescent="0.25">
      <c r="V21395" s="280"/>
      <c r="Y21395" s="243"/>
    </row>
    <row r="21396" spans="22:25" x14ac:dyDescent="0.25">
      <c r="V21396" s="280"/>
      <c r="Y21396" s="243"/>
    </row>
    <row r="21397" spans="22:25" x14ac:dyDescent="0.25">
      <c r="V21397" s="280"/>
      <c r="Y21397" s="243"/>
    </row>
    <row r="21398" spans="22:25" x14ac:dyDescent="0.25">
      <c r="V21398" s="280"/>
      <c r="Y21398" s="243"/>
    </row>
    <row r="21399" spans="22:25" x14ac:dyDescent="0.25">
      <c r="V21399" s="280"/>
      <c r="Y21399" s="243"/>
    </row>
    <row r="21400" spans="22:25" x14ac:dyDescent="0.25">
      <c r="V21400" s="280"/>
      <c r="Y21400" s="243"/>
    </row>
    <row r="21401" spans="22:25" x14ac:dyDescent="0.25">
      <c r="V21401" s="280"/>
      <c r="Y21401" s="243"/>
    </row>
    <row r="21402" spans="22:25" x14ac:dyDescent="0.25">
      <c r="V21402" s="280"/>
      <c r="Y21402" s="243"/>
    </row>
    <row r="21403" spans="22:25" x14ac:dyDescent="0.25">
      <c r="V21403" s="280"/>
      <c r="Y21403" s="243"/>
    </row>
    <row r="21404" spans="22:25" x14ac:dyDescent="0.25">
      <c r="V21404" s="280"/>
      <c r="Y21404" s="243"/>
    </row>
    <row r="21405" spans="22:25" x14ac:dyDescent="0.25">
      <c r="V21405" s="280"/>
      <c r="Y21405" s="243"/>
    </row>
    <row r="21406" spans="22:25" x14ac:dyDescent="0.25">
      <c r="V21406" s="280"/>
      <c r="Y21406" s="243"/>
    </row>
    <row r="21407" spans="22:25" x14ac:dyDescent="0.25">
      <c r="V21407" s="280"/>
      <c r="Y21407" s="243"/>
    </row>
    <row r="21408" spans="22:25" x14ac:dyDescent="0.25">
      <c r="V21408" s="280"/>
      <c r="Y21408" s="243"/>
    </row>
    <row r="21409" spans="22:25" x14ac:dyDescent="0.25">
      <c r="V21409" s="280"/>
      <c r="Y21409" s="243"/>
    </row>
    <row r="21410" spans="22:25" x14ac:dyDescent="0.25">
      <c r="V21410" s="280"/>
      <c r="Y21410" s="243"/>
    </row>
    <row r="21411" spans="22:25" x14ac:dyDescent="0.25">
      <c r="V21411" s="280"/>
      <c r="Y21411" s="243"/>
    </row>
    <row r="21412" spans="22:25" x14ac:dyDescent="0.25">
      <c r="V21412" s="280"/>
      <c r="Y21412" s="243"/>
    </row>
    <row r="21413" spans="22:25" x14ac:dyDescent="0.25">
      <c r="V21413" s="280"/>
      <c r="Y21413" s="243"/>
    </row>
    <row r="21414" spans="22:25" x14ac:dyDescent="0.25">
      <c r="V21414" s="280"/>
      <c r="Y21414" s="243"/>
    </row>
    <row r="21415" spans="22:25" x14ac:dyDescent="0.25">
      <c r="V21415" s="280"/>
      <c r="Y21415" s="243"/>
    </row>
    <row r="21416" spans="22:25" x14ac:dyDescent="0.25">
      <c r="V21416" s="280"/>
      <c r="Y21416" s="243"/>
    </row>
    <row r="21417" spans="22:25" x14ac:dyDescent="0.25">
      <c r="V21417" s="280"/>
      <c r="Y21417" s="243"/>
    </row>
    <row r="21418" spans="22:25" x14ac:dyDescent="0.25">
      <c r="V21418" s="280"/>
      <c r="Y21418" s="243"/>
    </row>
    <row r="21419" spans="22:25" x14ac:dyDescent="0.25">
      <c r="V21419" s="280"/>
      <c r="Y21419" s="243"/>
    </row>
    <row r="21420" spans="22:25" x14ac:dyDescent="0.25">
      <c r="V21420" s="280"/>
      <c r="Y21420" s="243"/>
    </row>
    <row r="21421" spans="22:25" x14ac:dyDescent="0.25">
      <c r="V21421" s="280"/>
      <c r="Y21421" s="243"/>
    </row>
    <row r="21422" spans="22:25" x14ac:dyDescent="0.25">
      <c r="V21422" s="280"/>
      <c r="Y21422" s="243"/>
    </row>
    <row r="21423" spans="22:25" x14ac:dyDescent="0.25">
      <c r="V21423" s="280"/>
      <c r="Y21423" s="243"/>
    </row>
    <row r="21424" spans="22:25" x14ac:dyDescent="0.25">
      <c r="V21424" s="280"/>
      <c r="Y21424" s="243"/>
    </row>
    <row r="21425" spans="22:25" x14ac:dyDescent="0.25">
      <c r="V21425" s="280"/>
      <c r="Y21425" s="243"/>
    </row>
    <row r="21426" spans="22:25" x14ac:dyDescent="0.25">
      <c r="V21426" s="280"/>
      <c r="Y21426" s="243"/>
    </row>
    <row r="21427" spans="22:25" x14ac:dyDescent="0.25">
      <c r="V21427" s="280"/>
      <c r="Y21427" s="243"/>
    </row>
    <row r="21428" spans="22:25" x14ac:dyDescent="0.25">
      <c r="V21428" s="280"/>
      <c r="Y21428" s="243"/>
    </row>
    <row r="21429" spans="22:25" x14ac:dyDescent="0.25">
      <c r="V21429" s="280"/>
      <c r="Y21429" s="243"/>
    </row>
    <row r="21430" spans="22:25" x14ac:dyDescent="0.25">
      <c r="V21430" s="280"/>
      <c r="Y21430" s="243"/>
    </row>
    <row r="21431" spans="22:25" x14ac:dyDescent="0.25">
      <c r="V21431" s="280"/>
      <c r="Y21431" s="243"/>
    </row>
    <row r="21432" spans="22:25" x14ac:dyDescent="0.25">
      <c r="V21432" s="280"/>
      <c r="Y21432" s="243"/>
    </row>
    <row r="21433" spans="22:25" x14ac:dyDescent="0.25">
      <c r="V21433" s="280"/>
      <c r="Y21433" s="243"/>
    </row>
    <row r="21434" spans="22:25" x14ac:dyDescent="0.25">
      <c r="V21434" s="280"/>
      <c r="Y21434" s="243"/>
    </row>
    <row r="21435" spans="22:25" x14ac:dyDescent="0.25">
      <c r="V21435" s="280"/>
      <c r="Y21435" s="243"/>
    </row>
    <row r="21436" spans="22:25" x14ac:dyDescent="0.25">
      <c r="V21436" s="280"/>
      <c r="Y21436" s="243"/>
    </row>
    <row r="21437" spans="22:25" x14ac:dyDescent="0.25">
      <c r="V21437" s="280"/>
      <c r="Y21437" s="243"/>
    </row>
    <row r="21438" spans="22:25" x14ac:dyDescent="0.25">
      <c r="V21438" s="280"/>
      <c r="Y21438" s="243"/>
    </row>
    <row r="21439" spans="22:25" x14ac:dyDescent="0.25">
      <c r="V21439" s="280"/>
      <c r="Y21439" s="243"/>
    </row>
    <row r="21440" spans="22:25" x14ac:dyDescent="0.25">
      <c r="V21440" s="280"/>
      <c r="Y21440" s="243"/>
    </row>
    <row r="21441" spans="22:25" x14ac:dyDescent="0.25">
      <c r="V21441" s="280"/>
      <c r="Y21441" s="243"/>
    </row>
    <row r="21442" spans="22:25" x14ac:dyDescent="0.25">
      <c r="V21442" s="280"/>
      <c r="Y21442" s="243"/>
    </row>
    <row r="21443" spans="22:25" x14ac:dyDescent="0.25">
      <c r="V21443" s="280"/>
      <c r="Y21443" s="243"/>
    </row>
    <row r="21444" spans="22:25" x14ac:dyDescent="0.25">
      <c r="V21444" s="280"/>
      <c r="Y21444" s="243"/>
    </row>
    <row r="21445" spans="22:25" x14ac:dyDescent="0.25">
      <c r="V21445" s="280"/>
      <c r="Y21445" s="243"/>
    </row>
    <row r="21446" spans="22:25" x14ac:dyDescent="0.25">
      <c r="V21446" s="280"/>
      <c r="Y21446" s="243"/>
    </row>
    <row r="21447" spans="22:25" x14ac:dyDescent="0.25">
      <c r="V21447" s="280"/>
      <c r="Y21447" s="243"/>
    </row>
    <row r="21448" spans="22:25" x14ac:dyDescent="0.25">
      <c r="V21448" s="280"/>
      <c r="Y21448" s="243"/>
    </row>
    <row r="21449" spans="22:25" x14ac:dyDescent="0.25">
      <c r="V21449" s="280"/>
      <c r="Y21449" s="243"/>
    </row>
    <row r="21450" spans="22:25" x14ac:dyDescent="0.25">
      <c r="V21450" s="280"/>
      <c r="Y21450" s="243"/>
    </row>
    <row r="21451" spans="22:25" x14ac:dyDescent="0.25">
      <c r="V21451" s="280"/>
      <c r="Y21451" s="243"/>
    </row>
    <row r="21452" spans="22:25" x14ac:dyDescent="0.25">
      <c r="V21452" s="280"/>
      <c r="Y21452" s="243"/>
    </row>
    <row r="21453" spans="22:25" x14ac:dyDescent="0.25">
      <c r="V21453" s="280"/>
      <c r="Y21453" s="243"/>
    </row>
    <row r="21454" spans="22:25" x14ac:dyDescent="0.25">
      <c r="V21454" s="280"/>
      <c r="Y21454" s="243"/>
    </row>
    <row r="21455" spans="22:25" x14ac:dyDescent="0.25">
      <c r="V21455" s="280"/>
      <c r="Y21455" s="243"/>
    </row>
    <row r="21456" spans="22:25" x14ac:dyDescent="0.25">
      <c r="V21456" s="280"/>
      <c r="Y21456" s="243"/>
    </row>
    <row r="21457" spans="22:25" x14ac:dyDescent="0.25">
      <c r="V21457" s="280"/>
      <c r="Y21457" s="243"/>
    </row>
    <row r="21458" spans="22:25" x14ac:dyDescent="0.25">
      <c r="V21458" s="280"/>
      <c r="Y21458" s="243"/>
    </row>
    <row r="21459" spans="22:25" x14ac:dyDescent="0.25">
      <c r="V21459" s="280"/>
      <c r="Y21459" s="243"/>
    </row>
    <row r="21460" spans="22:25" x14ac:dyDescent="0.25">
      <c r="V21460" s="280"/>
      <c r="Y21460" s="243"/>
    </row>
    <row r="21461" spans="22:25" x14ac:dyDescent="0.25">
      <c r="V21461" s="280"/>
      <c r="Y21461" s="243"/>
    </row>
    <row r="21462" spans="22:25" x14ac:dyDescent="0.25">
      <c r="V21462" s="280"/>
      <c r="Y21462" s="243"/>
    </row>
    <row r="21463" spans="22:25" x14ac:dyDescent="0.25">
      <c r="V21463" s="280"/>
      <c r="Y21463" s="243"/>
    </row>
    <row r="21464" spans="22:25" x14ac:dyDescent="0.25">
      <c r="V21464" s="280"/>
      <c r="Y21464" s="243"/>
    </row>
    <row r="21465" spans="22:25" x14ac:dyDescent="0.25">
      <c r="V21465" s="280"/>
      <c r="Y21465" s="243"/>
    </row>
    <row r="21466" spans="22:25" x14ac:dyDescent="0.25">
      <c r="V21466" s="280"/>
      <c r="Y21466" s="243"/>
    </row>
    <row r="21467" spans="22:25" x14ac:dyDescent="0.25">
      <c r="V21467" s="280"/>
      <c r="Y21467" s="243"/>
    </row>
    <row r="21468" spans="22:25" x14ac:dyDescent="0.25">
      <c r="V21468" s="280"/>
      <c r="Y21468" s="243"/>
    </row>
    <row r="21469" spans="22:25" x14ac:dyDescent="0.25">
      <c r="V21469" s="280"/>
      <c r="Y21469" s="243"/>
    </row>
    <row r="21470" spans="22:25" x14ac:dyDescent="0.25">
      <c r="V21470" s="280"/>
      <c r="Y21470" s="243"/>
    </row>
    <row r="21471" spans="22:25" x14ac:dyDescent="0.25">
      <c r="V21471" s="280"/>
      <c r="Y21471" s="243"/>
    </row>
    <row r="21472" spans="22:25" x14ac:dyDescent="0.25">
      <c r="V21472" s="280"/>
      <c r="Y21472" s="243"/>
    </row>
    <row r="21473" spans="22:25" x14ac:dyDescent="0.25">
      <c r="V21473" s="280"/>
      <c r="Y21473" s="243"/>
    </row>
    <row r="21474" spans="22:25" x14ac:dyDescent="0.25">
      <c r="V21474" s="280"/>
      <c r="Y21474" s="243"/>
    </row>
    <row r="21475" spans="22:25" x14ac:dyDescent="0.25">
      <c r="V21475" s="280"/>
      <c r="Y21475" s="243"/>
    </row>
    <row r="21476" spans="22:25" x14ac:dyDescent="0.25">
      <c r="V21476" s="280"/>
      <c r="Y21476" s="243"/>
    </row>
    <row r="21477" spans="22:25" x14ac:dyDescent="0.25">
      <c r="V21477" s="280"/>
      <c r="Y21477" s="243"/>
    </row>
    <row r="21478" spans="22:25" x14ac:dyDescent="0.25">
      <c r="V21478" s="280"/>
      <c r="Y21478" s="243"/>
    </row>
    <row r="21479" spans="22:25" x14ac:dyDescent="0.25">
      <c r="V21479" s="280"/>
      <c r="Y21479" s="243"/>
    </row>
    <row r="21480" spans="22:25" x14ac:dyDescent="0.25">
      <c r="V21480" s="280"/>
      <c r="Y21480" s="243"/>
    </row>
    <row r="21481" spans="22:25" x14ac:dyDescent="0.25">
      <c r="V21481" s="280"/>
      <c r="Y21481" s="243"/>
    </row>
    <row r="21482" spans="22:25" x14ac:dyDescent="0.25">
      <c r="V21482" s="280"/>
      <c r="Y21482" s="243"/>
    </row>
    <row r="21483" spans="22:25" x14ac:dyDescent="0.25">
      <c r="V21483" s="280"/>
      <c r="Y21483" s="243"/>
    </row>
    <row r="21484" spans="22:25" x14ac:dyDescent="0.25">
      <c r="V21484" s="280"/>
      <c r="Y21484" s="243"/>
    </row>
    <row r="21485" spans="22:25" x14ac:dyDescent="0.25">
      <c r="V21485" s="280"/>
      <c r="Y21485" s="243"/>
    </row>
    <row r="21486" spans="22:25" x14ac:dyDescent="0.25">
      <c r="V21486" s="280"/>
      <c r="Y21486" s="243"/>
    </row>
    <row r="21487" spans="22:25" x14ac:dyDescent="0.25">
      <c r="V21487" s="280"/>
      <c r="Y21487" s="243"/>
    </row>
    <row r="21488" spans="22:25" x14ac:dyDescent="0.25">
      <c r="V21488" s="280"/>
      <c r="Y21488" s="243"/>
    </row>
    <row r="21489" spans="22:25" x14ac:dyDescent="0.25">
      <c r="V21489" s="280"/>
      <c r="Y21489" s="243"/>
    </row>
    <row r="21490" spans="22:25" x14ac:dyDescent="0.25">
      <c r="V21490" s="280"/>
      <c r="Y21490" s="243"/>
    </row>
    <row r="21491" spans="22:25" x14ac:dyDescent="0.25">
      <c r="V21491" s="280"/>
      <c r="Y21491" s="243"/>
    </row>
    <row r="21492" spans="22:25" x14ac:dyDescent="0.25">
      <c r="V21492" s="280"/>
      <c r="Y21492" s="243"/>
    </row>
    <row r="21493" spans="22:25" x14ac:dyDescent="0.25">
      <c r="V21493" s="280"/>
      <c r="Y21493" s="243"/>
    </row>
    <row r="21494" spans="22:25" x14ac:dyDescent="0.25">
      <c r="V21494" s="280"/>
      <c r="Y21494" s="243"/>
    </row>
    <row r="21495" spans="22:25" x14ac:dyDescent="0.25">
      <c r="V21495" s="280"/>
      <c r="Y21495" s="243"/>
    </row>
    <row r="21496" spans="22:25" x14ac:dyDescent="0.25">
      <c r="V21496" s="280"/>
      <c r="Y21496" s="243"/>
    </row>
    <row r="21497" spans="22:25" x14ac:dyDescent="0.25">
      <c r="V21497" s="280"/>
      <c r="Y21497" s="243"/>
    </row>
    <row r="21498" spans="22:25" x14ac:dyDescent="0.25">
      <c r="V21498" s="280"/>
      <c r="Y21498" s="243"/>
    </row>
    <row r="21499" spans="22:25" x14ac:dyDescent="0.25">
      <c r="V21499" s="280"/>
      <c r="Y21499" s="243"/>
    </row>
    <row r="21500" spans="22:25" x14ac:dyDescent="0.25">
      <c r="V21500" s="280"/>
      <c r="Y21500" s="243"/>
    </row>
    <row r="21501" spans="22:25" x14ac:dyDescent="0.25">
      <c r="V21501" s="280"/>
      <c r="Y21501" s="243"/>
    </row>
    <row r="21502" spans="22:25" x14ac:dyDescent="0.25">
      <c r="V21502" s="280"/>
      <c r="Y21502" s="243"/>
    </row>
    <row r="21503" spans="22:25" x14ac:dyDescent="0.25">
      <c r="V21503" s="280"/>
      <c r="Y21503" s="243"/>
    </row>
    <row r="21504" spans="22:25" x14ac:dyDescent="0.25">
      <c r="V21504" s="280"/>
      <c r="Y21504" s="243"/>
    </row>
    <row r="21505" spans="22:25" x14ac:dyDescent="0.25">
      <c r="V21505" s="280"/>
      <c r="Y21505" s="243"/>
    </row>
    <row r="21506" spans="22:25" x14ac:dyDescent="0.25">
      <c r="V21506" s="280"/>
      <c r="Y21506" s="243"/>
    </row>
    <row r="21507" spans="22:25" x14ac:dyDescent="0.25">
      <c r="V21507" s="280"/>
      <c r="Y21507" s="243"/>
    </row>
    <row r="21508" spans="22:25" x14ac:dyDescent="0.25">
      <c r="V21508" s="280"/>
      <c r="Y21508" s="243"/>
    </row>
    <row r="21509" spans="22:25" x14ac:dyDescent="0.25">
      <c r="V21509" s="280"/>
      <c r="Y21509" s="243"/>
    </row>
    <row r="21510" spans="22:25" x14ac:dyDescent="0.25">
      <c r="V21510" s="280"/>
      <c r="Y21510" s="243"/>
    </row>
    <row r="21511" spans="22:25" x14ac:dyDescent="0.25">
      <c r="V21511" s="280"/>
      <c r="Y21511" s="243"/>
    </row>
    <row r="21512" spans="22:25" x14ac:dyDescent="0.25">
      <c r="V21512" s="280"/>
      <c r="Y21512" s="243"/>
    </row>
    <row r="21513" spans="22:25" x14ac:dyDescent="0.25">
      <c r="V21513" s="280"/>
      <c r="Y21513" s="243"/>
    </row>
    <row r="21514" spans="22:25" x14ac:dyDescent="0.25">
      <c r="V21514" s="280"/>
      <c r="Y21514" s="243"/>
    </row>
    <row r="21515" spans="22:25" x14ac:dyDescent="0.25">
      <c r="V21515" s="280"/>
      <c r="Y21515" s="243"/>
    </row>
    <row r="21516" spans="22:25" x14ac:dyDescent="0.25">
      <c r="V21516" s="280"/>
      <c r="Y21516" s="243"/>
    </row>
    <row r="21517" spans="22:25" x14ac:dyDescent="0.25">
      <c r="V21517" s="280"/>
      <c r="Y21517" s="243"/>
    </row>
    <row r="21518" spans="22:25" x14ac:dyDescent="0.25">
      <c r="V21518" s="280"/>
      <c r="Y21518" s="243"/>
    </row>
    <row r="21519" spans="22:25" x14ac:dyDescent="0.25">
      <c r="V21519" s="280"/>
      <c r="Y21519" s="243"/>
    </row>
    <row r="21520" spans="22:25" x14ac:dyDescent="0.25">
      <c r="V21520" s="280"/>
      <c r="Y21520" s="243"/>
    </row>
    <row r="21521" spans="22:25" x14ac:dyDescent="0.25">
      <c r="V21521" s="280"/>
      <c r="Y21521" s="243"/>
    </row>
    <row r="21522" spans="22:25" x14ac:dyDescent="0.25">
      <c r="V21522" s="280"/>
      <c r="Y21522" s="243"/>
    </row>
    <row r="21523" spans="22:25" x14ac:dyDescent="0.25">
      <c r="V21523" s="280"/>
      <c r="Y21523" s="243"/>
    </row>
    <row r="21524" spans="22:25" x14ac:dyDescent="0.25">
      <c r="V21524" s="280"/>
      <c r="Y21524" s="243"/>
    </row>
    <row r="21525" spans="22:25" x14ac:dyDescent="0.25">
      <c r="V21525" s="280"/>
      <c r="Y21525" s="243"/>
    </row>
    <row r="21526" spans="22:25" x14ac:dyDescent="0.25">
      <c r="V21526" s="280"/>
      <c r="Y21526" s="243"/>
    </row>
    <row r="21527" spans="22:25" x14ac:dyDescent="0.25">
      <c r="V21527" s="280"/>
      <c r="Y21527" s="243"/>
    </row>
    <row r="21528" spans="22:25" x14ac:dyDescent="0.25">
      <c r="V21528" s="280"/>
      <c r="Y21528" s="243"/>
    </row>
    <row r="21529" spans="22:25" x14ac:dyDescent="0.25">
      <c r="V21529" s="280"/>
      <c r="Y21529" s="243"/>
    </row>
    <row r="21530" spans="22:25" x14ac:dyDescent="0.25">
      <c r="V21530" s="280"/>
      <c r="Y21530" s="243"/>
    </row>
    <row r="21531" spans="22:25" x14ac:dyDescent="0.25">
      <c r="V21531" s="280"/>
      <c r="Y21531" s="243"/>
    </row>
    <row r="21532" spans="22:25" x14ac:dyDescent="0.25">
      <c r="V21532" s="280"/>
      <c r="Y21532" s="243"/>
    </row>
    <row r="21533" spans="22:25" x14ac:dyDescent="0.25">
      <c r="V21533" s="280"/>
      <c r="Y21533" s="243"/>
    </row>
    <row r="21534" spans="22:25" x14ac:dyDescent="0.25">
      <c r="V21534" s="280"/>
      <c r="Y21534" s="243"/>
    </row>
    <row r="21535" spans="22:25" x14ac:dyDescent="0.25">
      <c r="V21535" s="280"/>
      <c r="Y21535" s="243"/>
    </row>
    <row r="21536" spans="22:25" x14ac:dyDescent="0.25">
      <c r="V21536" s="280"/>
      <c r="Y21536" s="243"/>
    </row>
    <row r="21537" spans="22:25" x14ac:dyDescent="0.25">
      <c r="V21537" s="280"/>
      <c r="Y21537" s="243"/>
    </row>
    <row r="21538" spans="22:25" x14ac:dyDescent="0.25">
      <c r="V21538" s="280"/>
      <c r="Y21538" s="243"/>
    </row>
    <row r="21539" spans="22:25" x14ac:dyDescent="0.25">
      <c r="V21539" s="280"/>
      <c r="Y21539" s="243"/>
    </row>
    <row r="21540" spans="22:25" x14ac:dyDescent="0.25">
      <c r="V21540" s="280"/>
      <c r="Y21540" s="243"/>
    </row>
    <row r="21541" spans="22:25" x14ac:dyDescent="0.25">
      <c r="V21541" s="280"/>
      <c r="Y21541" s="243"/>
    </row>
    <row r="21542" spans="22:25" x14ac:dyDescent="0.25">
      <c r="V21542" s="280"/>
      <c r="Y21542" s="243"/>
    </row>
    <row r="21543" spans="22:25" x14ac:dyDescent="0.25">
      <c r="V21543" s="280"/>
      <c r="Y21543" s="243"/>
    </row>
    <row r="21544" spans="22:25" x14ac:dyDescent="0.25">
      <c r="V21544" s="280"/>
      <c r="Y21544" s="243"/>
    </row>
    <row r="21545" spans="22:25" x14ac:dyDescent="0.25">
      <c r="V21545" s="280"/>
      <c r="Y21545" s="243"/>
    </row>
    <row r="21546" spans="22:25" x14ac:dyDescent="0.25">
      <c r="V21546" s="280"/>
      <c r="Y21546" s="243"/>
    </row>
    <row r="21547" spans="22:25" x14ac:dyDescent="0.25">
      <c r="V21547" s="280"/>
      <c r="Y21547" s="243"/>
    </row>
    <row r="21548" spans="22:25" x14ac:dyDescent="0.25">
      <c r="V21548" s="280"/>
      <c r="Y21548" s="243"/>
    </row>
    <row r="21549" spans="22:25" x14ac:dyDescent="0.25">
      <c r="V21549" s="280"/>
      <c r="Y21549" s="243"/>
    </row>
    <row r="21550" spans="22:25" x14ac:dyDescent="0.25">
      <c r="V21550" s="280"/>
      <c r="Y21550" s="243"/>
    </row>
    <row r="21551" spans="22:25" x14ac:dyDescent="0.25">
      <c r="V21551" s="280"/>
      <c r="Y21551" s="243"/>
    </row>
    <row r="21552" spans="22:25" x14ac:dyDescent="0.25">
      <c r="V21552" s="280"/>
      <c r="Y21552" s="243"/>
    </row>
    <row r="21553" spans="22:25" x14ac:dyDescent="0.25">
      <c r="V21553" s="280"/>
      <c r="Y21553" s="243"/>
    </row>
    <row r="21554" spans="22:25" x14ac:dyDescent="0.25">
      <c r="V21554" s="280"/>
      <c r="Y21554" s="243"/>
    </row>
    <row r="21555" spans="22:25" x14ac:dyDescent="0.25">
      <c r="V21555" s="280"/>
      <c r="Y21555" s="243"/>
    </row>
    <row r="21556" spans="22:25" x14ac:dyDescent="0.25">
      <c r="V21556" s="280"/>
      <c r="Y21556" s="243"/>
    </row>
    <row r="21557" spans="22:25" x14ac:dyDescent="0.25">
      <c r="V21557" s="280"/>
      <c r="Y21557" s="243"/>
    </row>
    <row r="21558" spans="22:25" x14ac:dyDescent="0.25">
      <c r="V21558" s="280"/>
      <c r="Y21558" s="243"/>
    </row>
    <row r="21559" spans="22:25" x14ac:dyDescent="0.25">
      <c r="V21559" s="280"/>
      <c r="Y21559" s="243"/>
    </row>
    <row r="21560" spans="22:25" x14ac:dyDescent="0.25">
      <c r="V21560" s="280"/>
      <c r="Y21560" s="243"/>
    </row>
    <row r="21561" spans="22:25" x14ac:dyDescent="0.25">
      <c r="V21561" s="280"/>
      <c r="Y21561" s="243"/>
    </row>
    <row r="21562" spans="22:25" x14ac:dyDescent="0.25">
      <c r="V21562" s="280"/>
      <c r="Y21562" s="243"/>
    </row>
    <row r="21563" spans="22:25" x14ac:dyDescent="0.25">
      <c r="V21563" s="280"/>
      <c r="Y21563" s="243"/>
    </row>
    <row r="21564" spans="22:25" x14ac:dyDescent="0.25">
      <c r="V21564" s="280"/>
      <c r="Y21564" s="243"/>
    </row>
    <row r="21565" spans="22:25" x14ac:dyDescent="0.25">
      <c r="V21565" s="280"/>
      <c r="Y21565" s="243"/>
    </row>
    <row r="21566" spans="22:25" x14ac:dyDescent="0.25">
      <c r="V21566" s="280"/>
      <c r="Y21566" s="243"/>
    </row>
    <row r="21567" spans="22:25" x14ac:dyDescent="0.25">
      <c r="V21567" s="280"/>
      <c r="Y21567" s="243"/>
    </row>
    <row r="21568" spans="22:25" x14ac:dyDescent="0.25">
      <c r="V21568" s="280"/>
      <c r="Y21568" s="243"/>
    </row>
    <row r="21569" spans="22:25" x14ac:dyDescent="0.25">
      <c r="V21569" s="280"/>
      <c r="Y21569" s="243"/>
    </row>
    <row r="21570" spans="22:25" x14ac:dyDescent="0.25">
      <c r="V21570" s="280"/>
      <c r="Y21570" s="243"/>
    </row>
    <row r="21571" spans="22:25" x14ac:dyDescent="0.25">
      <c r="V21571" s="280"/>
      <c r="Y21571" s="243"/>
    </row>
    <row r="21572" spans="22:25" x14ac:dyDescent="0.25">
      <c r="V21572" s="280"/>
      <c r="Y21572" s="243"/>
    </row>
    <row r="21573" spans="22:25" x14ac:dyDescent="0.25">
      <c r="V21573" s="280"/>
      <c r="Y21573" s="243"/>
    </row>
    <row r="21574" spans="22:25" x14ac:dyDescent="0.25">
      <c r="V21574" s="280"/>
      <c r="Y21574" s="243"/>
    </row>
    <row r="21575" spans="22:25" x14ac:dyDescent="0.25">
      <c r="V21575" s="280"/>
      <c r="Y21575" s="243"/>
    </row>
    <row r="21576" spans="22:25" x14ac:dyDescent="0.25">
      <c r="V21576" s="280"/>
      <c r="Y21576" s="243"/>
    </row>
    <row r="21577" spans="22:25" x14ac:dyDescent="0.25">
      <c r="V21577" s="280"/>
      <c r="Y21577" s="243"/>
    </row>
    <row r="21578" spans="22:25" x14ac:dyDescent="0.25">
      <c r="V21578" s="280"/>
      <c r="Y21578" s="243"/>
    </row>
    <row r="21579" spans="22:25" x14ac:dyDescent="0.25">
      <c r="V21579" s="280"/>
      <c r="Y21579" s="243"/>
    </row>
    <row r="21580" spans="22:25" x14ac:dyDescent="0.25">
      <c r="V21580" s="280"/>
      <c r="Y21580" s="243"/>
    </row>
    <row r="21581" spans="22:25" x14ac:dyDescent="0.25">
      <c r="V21581" s="280"/>
      <c r="Y21581" s="243"/>
    </row>
    <row r="21582" spans="22:25" x14ac:dyDescent="0.25">
      <c r="V21582" s="280"/>
      <c r="Y21582" s="243"/>
    </row>
    <row r="21583" spans="22:25" x14ac:dyDescent="0.25">
      <c r="V21583" s="280"/>
      <c r="Y21583" s="243"/>
    </row>
    <row r="21584" spans="22:25" x14ac:dyDescent="0.25">
      <c r="V21584" s="280"/>
      <c r="Y21584" s="243"/>
    </row>
    <row r="21585" spans="22:25" x14ac:dyDescent="0.25">
      <c r="V21585" s="280"/>
      <c r="Y21585" s="243"/>
    </row>
    <row r="21586" spans="22:25" x14ac:dyDescent="0.25">
      <c r="V21586" s="280"/>
      <c r="Y21586" s="243"/>
    </row>
    <row r="21587" spans="22:25" x14ac:dyDescent="0.25">
      <c r="V21587" s="280"/>
      <c r="Y21587" s="243"/>
    </row>
    <row r="21588" spans="22:25" x14ac:dyDescent="0.25">
      <c r="V21588" s="280"/>
      <c r="Y21588" s="243"/>
    </row>
    <row r="21589" spans="22:25" x14ac:dyDescent="0.25">
      <c r="V21589" s="280"/>
      <c r="Y21589" s="243"/>
    </row>
    <row r="21590" spans="22:25" x14ac:dyDescent="0.25">
      <c r="V21590" s="280"/>
      <c r="Y21590" s="243"/>
    </row>
    <row r="21591" spans="22:25" x14ac:dyDescent="0.25">
      <c r="V21591" s="280"/>
      <c r="Y21591" s="243"/>
    </row>
    <row r="21592" spans="22:25" x14ac:dyDescent="0.25">
      <c r="V21592" s="280"/>
      <c r="Y21592" s="243"/>
    </row>
    <row r="21593" spans="22:25" x14ac:dyDescent="0.25">
      <c r="V21593" s="280"/>
      <c r="Y21593" s="243"/>
    </row>
    <row r="21594" spans="22:25" x14ac:dyDescent="0.25">
      <c r="V21594" s="280"/>
      <c r="Y21594" s="243"/>
    </row>
    <row r="21595" spans="22:25" x14ac:dyDescent="0.25">
      <c r="V21595" s="280"/>
      <c r="Y21595" s="243"/>
    </row>
    <row r="21596" spans="22:25" x14ac:dyDescent="0.25">
      <c r="V21596" s="280"/>
      <c r="Y21596" s="243"/>
    </row>
    <row r="21597" spans="22:25" x14ac:dyDescent="0.25">
      <c r="V21597" s="280"/>
      <c r="Y21597" s="243"/>
    </row>
    <row r="21598" spans="22:25" x14ac:dyDescent="0.25">
      <c r="V21598" s="280"/>
      <c r="Y21598" s="243"/>
    </row>
    <row r="21599" spans="22:25" x14ac:dyDescent="0.25">
      <c r="V21599" s="280"/>
      <c r="Y21599" s="243"/>
    </row>
    <row r="21600" spans="22:25" x14ac:dyDescent="0.25">
      <c r="V21600" s="280"/>
      <c r="Y21600" s="243"/>
    </row>
    <row r="21601" spans="22:25" x14ac:dyDescent="0.25">
      <c r="V21601" s="280"/>
      <c r="Y21601" s="243"/>
    </row>
    <row r="21602" spans="22:25" x14ac:dyDescent="0.25">
      <c r="V21602" s="280"/>
      <c r="Y21602" s="243"/>
    </row>
    <row r="21603" spans="22:25" x14ac:dyDescent="0.25">
      <c r="V21603" s="280"/>
      <c r="Y21603" s="243"/>
    </row>
    <row r="21604" spans="22:25" x14ac:dyDescent="0.25">
      <c r="V21604" s="280"/>
      <c r="Y21604" s="243"/>
    </row>
    <row r="21605" spans="22:25" x14ac:dyDescent="0.25">
      <c r="V21605" s="280"/>
      <c r="Y21605" s="243"/>
    </row>
    <row r="21606" spans="22:25" x14ac:dyDescent="0.25">
      <c r="V21606" s="280"/>
      <c r="Y21606" s="243"/>
    </row>
    <row r="21607" spans="22:25" x14ac:dyDescent="0.25">
      <c r="V21607" s="280"/>
      <c r="Y21607" s="243"/>
    </row>
    <row r="21608" spans="22:25" x14ac:dyDescent="0.25">
      <c r="V21608" s="280"/>
      <c r="Y21608" s="243"/>
    </row>
    <row r="21609" spans="22:25" x14ac:dyDescent="0.25">
      <c r="V21609" s="280"/>
      <c r="Y21609" s="243"/>
    </row>
    <row r="21610" spans="22:25" x14ac:dyDescent="0.25">
      <c r="V21610" s="280"/>
      <c r="Y21610" s="243"/>
    </row>
    <row r="21611" spans="22:25" x14ac:dyDescent="0.25">
      <c r="V21611" s="280"/>
      <c r="Y21611" s="243"/>
    </row>
    <row r="21612" spans="22:25" x14ac:dyDescent="0.25">
      <c r="V21612" s="280"/>
      <c r="Y21612" s="243"/>
    </row>
    <row r="21613" spans="22:25" x14ac:dyDescent="0.25">
      <c r="V21613" s="280"/>
      <c r="Y21613" s="243"/>
    </row>
    <row r="21614" spans="22:25" x14ac:dyDescent="0.25">
      <c r="V21614" s="280"/>
      <c r="Y21614" s="243"/>
    </row>
    <row r="21615" spans="22:25" x14ac:dyDescent="0.25">
      <c r="V21615" s="280"/>
      <c r="Y21615" s="243"/>
    </row>
    <row r="21616" spans="22:25" x14ac:dyDescent="0.25">
      <c r="V21616" s="280"/>
      <c r="Y21616" s="243"/>
    </row>
    <row r="21617" spans="22:25" x14ac:dyDescent="0.25">
      <c r="V21617" s="280"/>
      <c r="Y21617" s="243"/>
    </row>
    <row r="21618" spans="22:25" x14ac:dyDescent="0.25">
      <c r="V21618" s="280"/>
      <c r="Y21618" s="243"/>
    </row>
    <row r="21619" spans="22:25" x14ac:dyDescent="0.25">
      <c r="V21619" s="280"/>
      <c r="Y21619" s="243"/>
    </row>
    <row r="21620" spans="22:25" x14ac:dyDescent="0.25">
      <c r="V21620" s="280"/>
      <c r="Y21620" s="243"/>
    </row>
    <row r="21621" spans="22:25" x14ac:dyDescent="0.25">
      <c r="V21621" s="280"/>
      <c r="Y21621" s="243"/>
    </row>
    <row r="21622" spans="22:25" x14ac:dyDescent="0.25">
      <c r="V21622" s="280"/>
      <c r="Y21622" s="243"/>
    </row>
    <row r="21623" spans="22:25" x14ac:dyDescent="0.25">
      <c r="V21623" s="280"/>
      <c r="Y21623" s="243"/>
    </row>
    <row r="21624" spans="22:25" x14ac:dyDescent="0.25">
      <c r="V21624" s="280"/>
      <c r="Y21624" s="243"/>
    </row>
    <row r="21625" spans="22:25" x14ac:dyDescent="0.25">
      <c r="V21625" s="280"/>
      <c r="Y21625" s="243"/>
    </row>
    <row r="21626" spans="22:25" x14ac:dyDescent="0.25">
      <c r="V21626" s="280"/>
      <c r="Y21626" s="243"/>
    </row>
    <row r="21627" spans="22:25" x14ac:dyDescent="0.25">
      <c r="V21627" s="280"/>
      <c r="Y21627" s="243"/>
    </row>
    <row r="21628" spans="22:25" x14ac:dyDescent="0.25">
      <c r="V21628" s="280"/>
      <c r="Y21628" s="243"/>
    </row>
    <row r="21629" spans="22:25" x14ac:dyDescent="0.25">
      <c r="V21629" s="280"/>
      <c r="Y21629" s="243"/>
    </row>
    <row r="21630" spans="22:25" x14ac:dyDescent="0.25">
      <c r="V21630" s="280"/>
      <c r="Y21630" s="243"/>
    </row>
    <row r="21631" spans="22:25" x14ac:dyDescent="0.25">
      <c r="V21631" s="280"/>
      <c r="Y21631" s="243"/>
    </row>
    <row r="21632" spans="22:25" x14ac:dyDescent="0.25">
      <c r="V21632" s="280"/>
      <c r="Y21632" s="243"/>
    </row>
    <row r="21633" spans="22:25" x14ac:dyDescent="0.25">
      <c r="V21633" s="280"/>
      <c r="Y21633" s="243"/>
    </row>
    <row r="21634" spans="22:25" x14ac:dyDescent="0.25">
      <c r="V21634" s="280"/>
      <c r="Y21634" s="243"/>
    </row>
    <row r="21635" spans="22:25" x14ac:dyDescent="0.25">
      <c r="V21635" s="280"/>
      <c r="Y21635" s="243"/>
    </row>
    <row r="21636" spans="22:25" x14ac:dyDescent="0.25">
      <c r="V21636" s="280"/>
      <c r="Y21636" s="243"/>
    </row>
    <row r="21637" spans="22:25" x14ac:dyDescent="0.25">
      <c r="V21637" s="280"/>
      <c r="Y21637" s="243"/>
    </row>
    <row r="21638" spans="22:25" x14ac:dyDescent="0.25">
      <c r="V21638" s="280"/>
      <c r="Y21638" s="243"/>
    </row>
    <row r="21639" spans="22:25" x14ac:dyDescent="0.25">
      <c r="V21639" s="280"/>
      <c r="Y21639" s="243"/>
    </row>
    <row r="21640" spans="22:25" x14ac:dyDescent="0.25">
      <c r="V21640" s="280"/>
      <c r="Y21640" s="243"/>
    </row>
    <row r="21641" spans="22:25" x14ac:dyDescent="0.25">
      <c r="V21641" s="280"/>
      <c r="Y21641" s="243"/>
    </row>
    <row r="21642" spans="22:25" x14ac:dyDescent="0.25">
      <c r="V21642" s="280"/>
      <c r="Y21642" s="243"/>
    </row>
    <row r="21643" spans="22:25" x14ac:dyDescent="0.25">
      <c r="V21643" s="280"/>
      <c r="Y21643" s="243"/>
    </row>
    <row r="21644" spans="22:25" x14ac:dyDescent="0.25">
      <c r="V21644" s="280"/>
      <c r="Y21644" s="243"/>
    </row>
    <row r="21645" spans="22:25" x14ac:dyDescent="0.25">
      <c r="V21645" s="280"/>
      <c r="Y21645" s="243"/>
    </row>
    <row r="21646" spans="22:25" x14ac:dyDescent="0.25">
      <c r="V21646" s="280"/>
      <c r="Y21646" s="243"/>
    </row>
    <row r="21647" spans="22:25" x14ac:dyDescent="0.25">
      <c r="V21647" s="280"/>
      <c r="Y21647" s="243"/>
    </row>
    <row r="21648" spans="22:25" x14ac:dyDescent="0.25">
      <c r="V21648" s="280"/>
      <c r="Y21648" s="243"/>
    </row>
    <row r="21649" spans="22:25" x14ac:dyDescent="0.25">
      <c r="V21649" s="280"/>
      <c r="Y21649" s="243"/>
    </row>
    <row r="21650" spans="22:25" x14ac:dyDescent="0.25">
      <c r="V21650" s="280"/>
      <c r="Y21650" s="243"/>
    </row>
    <row r="21651" spans="22:25" x14ac:dyDescent="0.25">
      <c r="V21651" s="280"/>
      <c r="Y21651" s="243"/>
    </row>
    <row r="21652" spans="22:25" x14ac:dyDescent="0.25">
      <c r="V21652" s="280"/>
      <c r="Y21652" s="243"/>
    </row>
    <row r="21653" spans="22:25" x14ac:dyDescent="0.25">
      <c r="V21653" s="280"/>
      <c r="Y21653" s="243"/>
    </row>
    <row r="21654" spans="22:25" x14ac:dyDescent="0.25">
      <c r="V21654" s="280"/>
      <c r="Y21654" s="243"/>
    </row>
    <row r="21655" spans="22:25" x14ac:dyDescent="0.25">
      <c r="V21655" s="280"/>
      <c r="Y21655" s="243"/>
    </row>
    <row r="21656" spans="22:25" x14ac:dyDescent="0.25">
      <c r="V21656" s="280"/>
      <c r="Y21656" s="243"/>
    </row>
    <row r="21657" spans="22:25" x14ac:dyDescent="0.25">
      <c r="V21657" s="280"/>
      <c r="Y21657" s="243"/>
    </row>
    <row r="21658" spans="22:25" x14ac:dyDescent="0.25">
      <c r="V21658" s="280"/>
      <c r="Y21658" s="243"/>
    </row>
    <row r="21659" spans="22:25" x14ac:dyDescent="0.25">
      <c r="V21659" s="280"/>
      <c r="Y21659" s="243"/>
    </row>
    <row r="21660" spans="22:25" x14ac:dyDescent="0.25">
      <c r="V21660" s="280"/>
      <c r="Y21660" s="243"/>
    </row>
    <row r="21661" spans="22:25" x14ac:dyDescent="0.25">
      <c r="V21661" s="280"/>
      <c r="Y21661" s="243"/>
    </row>
    <row r="21662" spans="22:25" x14ac:dyDescent="0.25">
      <c r="V21662" s="280"/>
      <c r="Y21662" s="243"/>
    </row>
    <row r="21663" spans="22:25" x14ac:dyDescent="0.25">
      <c r="V21663" s="280"/>
      <c r="Y21663" s="243"/>
    </row>
    <row r="21664" spans="22:25" x14ac:dyDescent="0.25">
      <c r="V21664" s="280"/>
      <c r="Y21664" s="243"/>
    </row>
    <row r="21665" spans="22:25" x14ac:dyDescent="0.25">
      <c r="V21665" s="280"/>
      <c r="Y21665" s="243"/>
    </row>
    <row r="21666" spans="22:25" x14ac:dyDescent="0.25">
      <c r="V21666" s="280"/>
      <c r="Y21666" s="243"/>
    </row>
    <row r="21667" spans="22:25" x14ac:dyDescent="0.25">
      <c r="V21667" s="280"/>
      <c r="Y21667" s="243"/>
    </row>
    <row r="21668" spans="22:25" x14ac:dyDescent="0.25">
      <c r="V21668" s="280"/>
      <c r="Y21668" s="243"/>
    </row>
    <row r="21669" spans="22:25" x14ac:dyDescent="0.25">
      <c r="V21669" s="280"/>
      <c r="Y21669" s="243"/>
    </row>
    <row r="21670" spans="22:25" x14ac:dyDescent="0.25">
      <c r="V21670" s="280"/>
      <c r="Y21670" s="243"/>
    </row>
    <row r="21671" spans="22:25" x14ac:dyDescent="0.25">
      <c r="V21671" s="280"/>
      <c r="Y21671" s="243"/>
    </row>
    <row r="21672" spans="22:25" x14ac:dyDescent="0.25">
      <c r="V21672" s="280"/>
      <c r="Y21672" s="243"/>
    </row>
    <row r="21673" spans="22:25" x14ac:dyDescent="0.25">
      <c r="V21673" s="280"/>
      <c r="Y21673" s="243"/>
    </row>
    <row r="21674" spans="22:25" x14ac:dyDescent="0.25">
      <c r="V21674" s="280"/>
      <c r="Y21674" s="243"/>
    </row>
    <row r="21675" spans="22:25" x14ac:dyDescent="0.25">
      <c r="V21675" s="280"/>
      <c r="Y21675" s="243"/>
    </row>
    <row r="21676" spans="22:25" x14ac:dyDescent="0.25">
      <c r="V21676" s="280"/>
      <c r="Y21676" s="243"/>
    </row>
    <row r="21677" spans="22:25" x14ac:dyDescent="0.25">
      <c r="V21677" s="280"/>
      <c r="Y21677" s="243"/>
    </row>
    <row r="21678" spans="22:25" x14ac:dyDescent="0.25">
      <c r="V21678" s="280"/>
      <c r="Y21678" s="243"/>
    </row>
    <row r="21679" spans="22:25" x14ac:dyDescent="0.25">
      <c r="V21679" s="280"/>
      <c r="Y21679" s="243"/>
    </row>
    <row r="21680" spans="22:25" x14ac:dyDescent="0.25">
      <c r="V21680" s="280"/>
      <c r="Y21680" s="243"/>
    </row>
    <row r="21681" spans="22:25" x14ac:dyDescent="0.25">
      <c r="V21681" s="280"/>
      <c r="Y21681" s="243"/>
    </row>
    <row r="21682" spans="22:25" x14ac:dyDescent="0.25">
      <c r="V21682" s="280"/>
      <c r="Y21682" s="243"/>
    </row>
    <row r="21683" spans="22:25" x14ac:dyDescent="0.25">
      <c r="V21683" s="280"/>
      <c r="Y21683" s="243"/>
    </row>
    <row r="21684" spans="22:25" x14ac:dyDescent="0.25">
      <c r="V21684" s="280"/>
      <c r="Y21684" s="243"/>
    </row>
    <row r="21685" spans="22:25" x14ac:dyDescent="0.25">
      <c r="V21685" s="280"/>
      <c r="Y21685" s="243"/>
    </row>
    <row r="21686" spans="22:25" x14ac:dyDescent="0.25">
      <c r="V21686" s="280"/>
      <c r="Y21686" s="243"/>
    </row>
    <row r="21687" spans="22:25" x14ac:dyDescent="0.25">
      <c r="V21687" s="280"/>
      <c r="Y21687" s="243"/>
    </row>
    <row r="21688" spans="22:25" x14ac:dyDescent="0.25">
      <c r="V21688" s="280"/>
      <c r="Y21688" s="243"/>
    </row>
    <row r="21689" spans="22:25" x14ac:dyDescent="0.25">
      <c r="V21689" s="280"/>
      <c r="Y21689" s="243"/>
    </row>
    <row r="21690" spans="22:25" x14ac:dyDescent="0.25">
      <c r="V21690" s="280"/>
      <c r="Y21690" s="243"/>
    </row>
    <row r="21691" spans="22:25" x14ac:dyDescent="0.25">
      <c r="V21691" s="280"/>
      <c r="Y21691" s="243"/>
    </row>
    <row r="21692" spans="22:25" x14ac:dyDescent="0.25">
      <c r="V21692" s="280"/>
      <c r="Y21692" s="243"/>
    </row>
    <row r="21693" spans="22:25" x14ac:dyDescent="0.25">
      <c r="V21693" s="280"/>
      <c r="Y21693" s="243"/>
    </row>
    <row r="21694" spans="22:25" x14ac:dyDescent="0.25">
      <c r="V21694" s="280"/>
      <c r="Y21694" s="243"/>
    </row>
    <row r="21695" spans="22:25" x14ac:dyDescent="0.25">
      <c r="V21695" s="280"/>
      <c r="Y21695" s="243"/>
    </row>
    <row r="21696" spans="22:25" x14ac:dyDescent="0.25">
      <c r="V21696" s="280"/>
      <c r="Y21696" s="243"/>
    </row>
    <row r="21697" spans="22:25" x14ac:dyDescent="0.25">
      <c r="V21697" s="280"/>
      <c r="Y21697" s="243"/>
    </row>
    <row r="21698" spans="22:25" x14ac:dyDescent="0.25">
      <c r="V21698" s="280"/>
      <c r="Y21698" s="243"/>
    </row>
    <row r="21699" spans="22:25" x14ac:dyDescent="0.25">
      <c r="V21699" s="280"/>
      <c r="Y21699" s="243"/>
    </row>
    <row r="21700" spans="22:25" x14ac:dyDescent="0.25">
      <c r="V21700" s="280"/>
      <c r="Y21700" s="243"/>
    </row>
    <row r="21701" spans="22:25" x14ac:dyDescent="0.25">
      <c r="V21701" s="280"/>
      <c r="Y21701" s="243"/>
    </row>
    <row r="21702" spans="22:25" x14ac:dyDescent="0.25">
      <c r="V21702" s="280"/>
      <c r="Y21702" s="243"/>
    </row>
    <row r="21703" spans="22:25" x14ac:dyDescent="0.25">
      <c r="V21703" s="280"/>
      <c r="Y21703" s="243"/>
    </row>
    <row r="21704" spans="22:25" x14ac:dyDescent="0.25">
      <c r="V21704" s="280"/>
      <c r="Y21704" s="243"/>
    </row>
    <row r="21705" spans="22:25" x14ac:dyDescent="0.25">
      <c r="V21705" s="280"/>
      <c r="Y21705" s="243"/>
    </row>
    <row r="21706" spans="22:25" x14ac:dyDescent="0.25">
      <c r="V21706" s="280"/>
      <c r="Y21706" s="243"/>
    </row>
    <row r="21707" spans="22:25" x14ac:dyDescent="0.25">
      <c r="V21707" s="280"/>
      <c r="Y21707" s="243"/>
    </row>
    <row r="21708" spans="22:25" x14ac:dyDescent="0.25">
      <c r="V21708" s="280"/>
      <c r="Y21708" s="243"/>
    </row>
    <row r="21709" spans="22:25" x14ac:dyDescent="0.25">
      <c r="V21709" s="280"/>
      <c r="Y21709" s="243"/>
    </row>
    <row r="21710" spans="22:25" x14ac:dyDescent="0.25">
      <c r="V21710" s="280"/>
      <c r="Y21710" s="243"/>
    </row>
    <row r="21711" spans="22:25" x14ac:dyDescent="0.25">
      <c r="V21711" s="280"/>
      <c r="Y21711" s="243"/>
    </row>
    <row r="21712" spans="22:25" x14ac:dyDescent="0.25">
      <c r="V21712" s="280"/>
      <c r="Y21712" s="243"/>
    </row>
    <row r="21713" spans="22:25" x14ac:dyDescent="0.25">
      <c r="V21713" s="280"/>
      <c r="Y21713" s="243"/>
    </row>
    <row r="21714" spans="22:25" x14ac:dyDescent="0.25">
      <c r="V21714" s="280"/>
      <c r="Y21714" s="243"/>
    </row>
    <row r="21715" spans="22:25" x14ac:dyDescent="0.25">
      <c r="V21715" s="280"/>
      <c r="Y21715" s="243"/>
    </row>
    <row r="21716" spans="22:25" x14ac:dyDescent="0.25">
      <c r="V21716" s="280"/>
      <c r="Y21716" s="243"/>
    </row>
    <row r="21717" spans="22:25" x14ac:dyDescent="0.25">
      <c r="V21717" s="280"/>
      <c r="Y21717" s="243"/>
    </row>
    <row r="21718" spans="22:25" x14ac:dyDescent="0.25">
      <c r="V21718" s="280"/>
      <c r="Y21718" s="243"/>
    </row>
    <row r="21719" spans="22:25" x14ac:dyDescent="0.25">
      <c r="V21719" s="280"/>
      <c r="Y21719" s="243"/>
    </row>
    <row r="21720" spans="22:25" x14ac:dyDescent="0.25">
      <c r="V21720" s="280"/>
      <c r="Y21720" s="243"/>
    </row>
    <row r="21721" spans="22:25" x14ac:dyDescent="0.25">
      <c r="V21721" s="280"/>
      <c r="Y21721" s="243"/>
    </row>
    <row r="21722" spans="22:25" x14ac:dyDescent="0.25">
      <c r="V21722" s="280"/>
      <c r="Y21722" s="243"/>
    </row>
    <row r="21723" spans="22:25" x14ac:dyDescent="0.25">
      <c r="V21723" s="280"/>
      <c r="Y21723" s="243"/>
    </row>
    <row r="21724" spans="22:25" x14ac:dyDescent="0.25">
      <c r="V21724" s="280"/>
      <c r="Y21724" s="243"/>
    </row>
    <row r="21725" spans="22:25" x14ac:dyDescent="0.25">
      <c r="V21725" s="280"/>
      <c r="Y21725" s="243"/>
    </row>
    <row r="21726" spans="22:25" x14ac:dyDescent="0.25">
      <c r="V21726" s="280"/>
      <c r="Y21726" s="243"/>
    </row>
    <row r="21727" spans="22:25" x14ac:dyDescent="0.25">
      <c r="V21727" s="280"/>
      <c r="Y21727" s="243"/>
    </row>
    <row r="21728" spans="22:25" x14ac:dyDescent="0.25">
      <c r="V21728" s="280"/>
      <c r="Y21728" s="243"/>
    </row>
    <row r="21729" spans="22:25" x14ac:dyDescent="0.25">
      <c r="V21729" s="280"/>
      <c r="Y21729" s="243"/>
    </row>
    <row r="21730" spans="22:25" x14ac:dyDescent="0.25">
      <c r="V21730" s="280"/>
      <c r="Y21730" s="243"/>
    </row>
    <row r="21731" spans="22:25" x14ac:dyDescent="0.25">
      <c r="V21731" s="280"/>
      <c r="Y21731" s="243"/>
    </row>
    <row r="21732" spans="22:25" x14ac:dyDescent="0.25">
      <c r="V21732" s="280"/>
      <c r="Y21732" s="243"/>
    </row>
    <row r="21733" spans="22:25" x14ac:dyDescent="0.25">
      <c r="V21733" s="280"/>
      <c r="Y21733" s="243"/>
    </row>
    <row r="21734" spans="22:25" x14ac:dyDescent="0.25">
      <c r="V21734" s="280"/>
      <c r="Y21734" s="243"/>
    </row>
    <row r="21735" spans="22:25" x14ac:dyDescent="0.25">
      <c r="V21735" s="280"/>
      <c r="Y21735" s="243"/>
    </row>
    <row r="21736" spans="22:25" x14ac:dyDescent="0.25">
      <c r="V21736" s="280"/>
      <c r="Y21736" s="243"/>
    </row>
    <row r="21737" spans="22:25" x14ac:dyDescent="0.25">
      <c r="V21737" s="280"/>
      <c r="Y21737" s="243"/>
    </row>
    <row r="21738" spans="22:25" x14ac:dyDescent="0.25">
      <c r="V21738" s="280"/>
      <c r="Y21738" s="243"/>
    </row>
    <row r="21739" spans="22:25" x14ac:dyDescent="0.25">
      <c r="V21739" s="280"/>
      <c r="Y21739" s="243"/>
    </row>
    <row r="21740" spans="22:25" x14ac:dyDescent="0.25">
      <c r="V21740" s="280"/>
      <c r="Y21740" s="243"/>
    </row>
    <row r="21741" spans="22:25" x14ac:dyDescent="0.25">
      <c r="V21741" s="280"/>
      <c r="Y21741" s="243"/>
    </row>
    <row r="21742" spans="22:25" x14ac:dyDescent="0.25">
      <c r="V21742" s="280"/>
      <c r="Y21742" s="243"/>
    </row>
    <row r="21743" spans="22:25" x14ac:dyDescent="0.25">
      <c r="V21743" s="280"/>
      <c r="Y21743" s="243"/>
    </row>
    <row r="21744" spans="22:25" x14ac:dyDescent="0.25">
      <c r="V21744" s="280"/>
      <c r="Y21744" s="243"/>
    </row>
    <row r="21745" spans="22:25" x14ac:dyDescent="0.25">
      <c r="V21745" s="280"/>
      <c r="Y21745" s="243"/>
    </row>
    <row r="21746" spans="22:25" x14ac:dyDescent="0.25">
      <c r="V21746" s="280"/>
      <c r="Y21746" s="243"/>
    </row>
    <row r="21747" spans="22:25" x14ac:dyDescent="0.25">
      <c r="V21747" s="280"/>
      <c r="Y21747" s="243"/>
    </row>
    <row r="21748" spans="22:25" x14ac:dyDescent="0.25">
      <c r="V21748" s="280"/>
      <c r="Y21748" s="243"/>
    </row>
    <row r="21749" spans="22:25" x14ac:dyDescent="0.25">
      <c r="V21749" s="280"/>
      <c r="Y21749" s="243"/>
    </row>
    <row r="21750" spans="22:25" x14ac:dyDescent="0.25">
      <c r="V21750" s="280"/>
      <c r="Y21750" s="243"/>
    </row>
    <row r="21751" spans="22:25" x14ac:dyDescent="0.25">
      <c r="V21751" s="280"/>
      <c r="Y21751" s="243"/>
    </row>
    <row r="21752" spans="22:25" x14ac:dyDescent="0.25">
      <c r="V21752" s="280"/>
      <c r="Y21752" s="243"/>
    </row>
    <row r="21753" spans="22:25" x14ac:dyDescent="0.25">
      <c r="V21753" s="280"/>
      <c r="Y21753" s="243"/>
    </row>
    <row r="21754" spans="22:25" x14ac:dyDescent="0.25">
      <c r="V21754" s="280"/>
      <c r="Y21754" s="243"/>
    </row>
    <row r="21755" spans="22:25" x14ac:dyDescent="0.25">
      <c r="V21755" s="280"/>
      <c r="Y21755" s="243"/>
    </row>
    <row r="21756" spans="22:25" x14ac:dyDescent="0.25">
      <c r="V21756" s="280"/>
      <c r="Y21756" s="243"/>
    </row>
    <row r="21757" spans="22:25" x14ac:dyDescent="0.25">
      <c r="V21757" s="280"/>
      <c r="Y21757" s="243"/>
    </row>
    <row r="21758" spans="22:25" x14ac:dyDescent="0.25">
      <c r="V21758" s="280"/>
      <c r="Y21758" s="243"/>
    </row>
    <row r="21759" spans="22:25" x14ac:dyDescent="0.25">
      <c r="V21759" s="280"/>
      <c r="Y21759" s="243"/>
    </row>
    <row r="21760" spans="22:25" x14ac:dyDescent="0.25">
      <c r="V21760" s="280"/>
      <c r="Y21760" s="243"/>
    </row>
    <row r="21761" spans="22:25" x14ac:dyDescent="0.25">
      <c r="V21761" s="280"/>
      <c r="Y21761" s="243"/>
    </row>
    <row r="21762" spans="22:25" x14ac:dyDescent="0.25">
      <c r="V21762" s="280"/>
      <c r="Y21762" s="243"/>
    </row>
    <row r="21763" spans="22:25" x14ac:dyDescent="0.25">
      <c r="V21763" s="280"/>
      <c r="Y21763" s="243"/>
    </row>
    <row r="21764" spans="22:25" x14ac:dyDescent="0.25">
      <c r="V21764" s="280"/>
      <c r="Y21764" s="243"/>
    </row>
    <row r="21765" spans="22:25" x14ac:dyDescent="0.25">
      <c r="V21765" s="280"/>
      <c r="Y21765" s="243"/>
    </row>
    <row r="21766" spans="22:25" x14ac:dyDescent="0.25">
      <c r="V21766" s="280"/>
      <c r="Y21766" s="243"/>
    </row>
    <row r="21767" spans="22:25" x14ac:dyDescent="0.25">
      <c r="V21767" s="280"/>
      <c r="Y21767" s="243"/>
    </row>
    <row r="21768" spans="22:25" x14ac:dyDescent="0.25">
      <c r="V21768" s="280"/>
      <c r="Y21768" s="243"/>
    </row>
    <row r="21769" spans="22:25" x14ac:dyDescent="0.25">
      <c r="V21769" s="280"/>
      <c r="Y21769" s="243"/>
    </row>
    <row r="21770" spans="22:25" x14ac:dyDescent="0.25">
      <c r="V21770" s="280"/>
      <c r="Y21770" s="243"/>
    </row>
    <row r="21771" spans="22:25" x14ac:dyDescent="0.25">
      <c r="V21771" s="280"/>
      <c r="Y21771" s="243"/>
    </row>
    <row r="21772" spans="22:25" x14ac:dyDescent="0.25">
      <c r="V21772" s="280"/>
      <c r="Y21772" s="243"/>
    </row>
    <row r="21773" spans="22:25" x14ac:dyDescent="0.25">
      <c r="V21773" s="280"/>
      <c r="Y21773" s="243"/>
    </row>
    <row r="21774" spans="22:25" x14ac:dyDescent="0.25">
      <c r="V21774" s="280"/>
      <c r="Y21774" s="243"/>
    </row>
    <row r="21775" spans="22:25" x14ac:dyDescent="0.25">
      <c r="V21775" s="280"/>
      <c r="Y21775" s="243"/>
    </row>
    <row r="21776" spans="22:25" x14ac:dyDescent="0.25">
      <c r="V21776" s="280"/>
      <c r="Y21776" s="243"/>
    </row>
    <row r="21777" spans="22:25" x14ac:dyDescent="0.25">
      <c r="V21777" s="280"/>
      <c r="Y21777" s="243"/>
    </row>
    <row r="21778" spans="22:25" x14ac:dyDescent="0.25">
      <c r="V21778" s="280"/>
      <c r="Y21778" s="243"/>
    </row>
    <row r="21779" spans="22:25" x14ac:dyDescent="0.25">
      <c r="V21779" s="280"/>
      <c r="Y21779" s="243"/>
    </row>
    <row r="21780" spans="22:25" x14ac:dyDescent="0.25">
      <c r="V21780" s="280"/>
      <c r="Y21780" s="243"/>
    </row>
    <row r="21781" spans="22:25" x14ac:dyDescent="0.25">
      <c r="V21781" s="280"/>
      <c r="Y21781" s="243"/>
    </row>
    <row r="21782" spans="22:25" x14ac:dyDescent="0.25">
      <c r="V21782" s="280"/>
      <c r="Y21782" s="243"/>
    </row>
    <row r="21783" spans="22:25" x14ac:dyDescent="0.25">
      <c r="V21783" s="280"/>
      <c r="Y21783" s="243"/>
    </row>
    <row r="21784" spans="22:25" x14ac:dyDescent="0.25">
      <c r="V21784" s="280"/>
      <c r="Y21784" s="243"/>
    </row>
    <row r="21785" spans="22:25" x14ac:dyDescent="0.25">
      <c r="V21785" s="280"/>
      <c r="Y21785" s="243"/>
    </row>
    <row r="21786" spans="22:25" x14ac:dyDescent="0.25">
      <c r="V21786" s="280"/>
      <c r="Y21786" s="243"/>
    </row>
    <row r="21787" spans="22:25" x14ac:dyDescent="0.25">
      <c r="V21787" s="280"/>
      <c r="Y21787" s="243"/>
    </row>
    <row r="21788" spans="22:25" x14ac:dyDescent="0.25">
      <c r="V21788" s="280"/>
      <c r="Y21788" s="243"/>
    </row>
    <row r="21789" spans="22:25" x14ac:dyDescent="0.25">
      <c r="V21789" s="280"/>
      <c r="Y21789" s="243"/>
    </row>
    <row r="21790" spans="22:25" x14ac:dyDescent="0.25">
      <c r="V21790" s="280"/>
      <c r="Y21790" s="243"/>
    </row>
    <row r="21791" spans="22:25" x14ac:dyDescent="0.25">
      <c r="V21791" s="280"/>
      <c r="Y21791" s="243"/>
    </row>
    <row r="21792" spans="22:25" x14ac:dyDescent="0.25">
      <c r="V21792" s="280"/>
      <c r="Y21792" s="243"/>
    </row>
    <row r="21793" spans="22:25" x14ac:dyDescent="0.25">
      <c r="V21793" s="280"/>
      <c r="Y21793" s="243"/>
    </row>
    <row r="21794" spans="22:25" x14ac:dyDescent="0.25">
      <c r="V21794" s="280"/>
      <c r="Y21794" s="243"/>
    </row>
    <row r="21795" spans="22:25" x14ac:dyDescent="0.25">
      <c r="V21795" s="280"/>
      <c r="Y21795" s="243"/>
    </row>
    <row r="21796" spans="22:25" x14ac:dyDescent="0.25">
      <c r="V21796" s="280"/>
      <c r="Y21796" s="243"/>
    </row>
    <row r="21797" spans="22:25" x14ac:dyDescent="0.25">
      <c r="V21797" s="280"/>
      <c r="Y21797" s="243"/>
    </row>
    <row r="21798" spans="22:25" x14ac:dyDescent="0.25">
      <c r="V21798" s="280"/>
      <c r="Y21798" s="243"/>
    </row>
    <row r="21799" spans="22:25" x14ac:dyDescent="0.25">
      <c r="V21799" s="280"/>
      <c r="Y21799" s="243"/>
    </row>
    <row r="21800" spans="22:25" x14ac:dyDescent="0.25">
      <c r="V21800" s="280"/>
      <c r="Y21800" s="243"/>
    </row>
    <row r="21801" spans="22:25" x14ac:dyDescent="0.25">
      <c r="V21801" s="280"/>
      <c r="Y21801" s="243"/>
    </row>
    <row r="21802" spans="22:25" x14ac:dyDescent="0.25">
      <c r="V21802" s="280"/>
      <c r="Y21802" s="243"/>
    </row>
    <row r="21803" spans="22:25" x14ac:dyDescent="0.25">
      <c r="V21803" s="280"/>
      <c r="Y21803" s="243"/>
    </row>
    <row r="21804" spans="22:25" x14ac:dyDescent="0.25">
      <c r="V21804" s="280"/>
      <c r="Y21804" s="243"/>
    </row>
    <row r="21805" spans="22:25" x14ac:dyDescent="0.25">
      <c r="V21805" s="280"/>
      <c r="Y21805" s="243"/>
    </row>
    <row r="21806" spans="22:25" x14ac:dyDescent="0.25">
      <c r="V21806" s="280"/>
      <c r="Y21806" s="243"/>
    </row>
    <row r="21807" spans="22:25" x14ac:dyDescent="0.25">
      <c r="V21807" s="280"/>
      <c r="Y21807" s="243"/>
    </row>
    <row r="21808" spans="22:25" x14ac:dyDescent="0.25">
      <c r="V21808" s="280"/>
      <c r="Y21808" s="243"/>
    </row>
    <row r="21809" spans="22:25" x14ac:dyDescent="0.25">
      <c r="V21809" s="280"/>
      <c r="Y21809" s="243"/>
    </row>
    <row r="21810" spans="22:25" x14ac:dyDescent="0.25">
      <c r="V21810" s="280"/>
      <c r="Y21810" s="243"/>
    </row>
    <row r="21811" spans="22:25" x14ac:dyDescent="0.25">
      <c r="V21811" s="280"/>
      <c r="Y21811" s="243"/>
    </row>
    <row r="21812" spans="22:25" x14ac:dyDescent="0.25">
      <c r="V21812" s="280"/>
      <c r="Y21812" s="243"/>
    </row>
    <row r="21813" spans="22:25" x14ac:dyDescent="0.25">
      <c r="V21813" s="280"/>
      <c r="Y21813" s="243"/>
    </row>
    <row r="21814" spans="22:25" x14ac:dyDescent="0.25">
      <c r="V21814" s="280"/>
      <c r="Y21814" s="243"/>
    </row>
    <row r="21815" spans="22:25" x14ac:dyDescent="0.25">
      <c r="V21815" s="280"/>
      <c r="Y21815" s="243"/>
    </row>
    <row r="21816" spans="22:25" x14ac:dyDescent="0.25">
      <c r="V21816" s="280"/>
      <c r="Y21816" s="243"/>
    </row>
    <row r="21817" spans="22:25" x14ac:dyDescent="0.25">
      <c r="V21817" s="280"/>
      <c r="Y21817" s="243"/>
    </row>
    <row r="21818" spans="22:25" x14ac:dyDescent="0.25">
      <c r="V21818" s="280"/>
      <c r="Y21818" s="243"/>
    </row>
    <row r="21819" spans="22:25" x14ac:dyDescent="0.25">
      <c r="V21819" s="280"/>
      <c r="Y21819" s="243"/>
    </row>
    <row r="21820" spans="22:25" x14ac:dyDescent="0.25">
      <c r="V21820" s="280"/>
      <c r="Y21820" s="243"/>
    </row>
    <row r="21821" spans="22:25" x14ac:dyDescent="0.25">
      <c r="V21821" s="280"/>
      <c r="Y21821" s="243"/>
    </row>
    <row r="21822" spans="22:25" x14ac:dyDescent="0.25">
      <c r="V21822" s="280"/>
      <c r="Y21822" s="243"/>
    </row>
    <row r="21823" spans="22:25" x14ac:dyDescent="0.25">
      <c r="V21823" s="280"/>
      <c r="Y21823" s="243"/>
    </row>
    <row r="21824" spans="22:25" x14ac:dyDescent="0.25">
      <c r="V21824" s="280"/>
      <c r="Y21824" s="243"/>
    </row>
    <row r="21825" spans="22:25" x14ac:dyDescent="0.25">
      <c r="V21825" s="280"/>
      <c r="Y21825" s="243"/>
    </row>
    <row r="21826" spans="22:25" x14ac:dyDescent="0.25">
      <c r="V21826" s="280"/>
      <c r="Y21826" s="243"/>
    </row>
    <row r="21827" spans="22:25" x14ac:dyDescent="0.25">
      <c r="V21827" s="280"/>
      <c r="Y21827" s="243"/>
    </row>
    <row r="21828" spans="22:25" x14ac:dyDescent="0.25">
      <c r="V21828" s="280"/>
      <c r="Y21828" s="243"/>
    </row>
    <row r="21829" spans="22:25" x14ac:dyDescent="0.25">
      <c r="V21829" s="280"/>
      <c r="Y21829" s="243"/>
    </row>
    <row r="21830" spans="22:25" x14ac:dyDescent="0.25">
      <c r="V21830" s="280"/>
      <c r="Y21830" s="243"/>
    </row>
    <row r="21831" spans="22:25" x14ac:dyDescent="0.25">
      <c r="V21831" s="280"/>
      <c r="Y21831" s="243"/>
    </row>
    <row r="21832" spans="22:25" x14ac:dyDescent="0.25">
      <c r="V21832" s="280"/>
      <c r="Y21832" s="243"/>
    </row>
    <row r="21833" spans="22:25" x14ac:dyDescent="0.25">
      <c r="V21833" s="280"/>
      <c r="Y21833" s="243"/>
    </row>
    <row r="21834" spans="22:25" x14ac:dyDescent="0.25">
      <c r="V21834" s="280"/>
      <c r="Y21834" s="243"/>
    </row>
    <row r="21835" spans="22:25" x14ac:dyDescent="0.25">
      <c r="V21835" s="280"/>
      <c r="Y21835" s="243"/>
    </row>
    <row r="21836" spans="22:25" x14ac:dyDescent="0.25">
      <c r="V21836" s="280"/>
      <c r="Y21836" s="243"/>
    </row>
    <row r="21837" spans="22:25" x14ac:dyDescent="0.25">
      <c r="V21837" s="280"/>
      <c r="Y21837" s="243"/>
    </row>
    <row r="21838" spans="22:25" x14ac:dyDescent="0.25">
      <c r="V21838" s="280"/>
      <c r="Y21838" s="243"/>
    </row>
    <row r="21839" spans="22:25" x14ac:dyDescent="0.25">
      <c r="V21839" s="280"/>
      <c r="Y21839" s="243"/>
    </row>
    <row r="21840" spans="22:25" x14ac:dyDescent="0.25">
      <c r="V21840" s="280"/>
      <c r="Y21840" s="243"/>
    </row>
    <row r="21841" spans="22:25" x14ac:dyDescent="0.25">
      <c r="V21841" s="280"/>
      <c r="Y21841" s="243"/>
    </row>
    <row r="21842" spans="22:25" x14ac:dyDescent="0.25">
      <c r="V21842" s="280"/>
      <c r="Y21842" s="243"/>
    </row>
    <row r="21843" spans="22:25" x14ac:dyDescent="0.25">
      <c r="V21843" s="280"/>
      <c r="Y21843" s="243"/>
    </row>
    <row r="21844" spans="22:25" x14ac:dyDescent="0.25">
      <c r="V21844" s="280"/>
      <c r="Y21844" s="243"/>
    </row>
    <row r="21845" spans="22:25" x14ac:dyDescent="0.25">
      <c r="V21845" s="280"/>
      <c r="Y21845" s="243"/>
    </row>
    <row r="21846" spans="22:25" x14ac:dyDescent="0.25">
      <c r="V21846" s="280"/>
      <c r="Y21846" s="243"/>
    </row>
    <row r="21847" spans="22:25" x14ac:dyDescent="0.25">
      <c r="V21847" s="280"/>
      <c r="Y21847" s="243"/>
    </row>
    <row r="21848" spans="22:25" x14ac:dyDescent="0.25">
      <c r="V21848" s="280"/>
      <c r="Y21848" s="243"/>
    </row>
    <row r="21849" spans="22:25" x14ac:dyDescent="0.25">
      <c r="V21849" s="280"/>
      <c r="Y21849" s="243"/>
    </row>
    <row r="21850" spans="22:25" x14ac:dyDescent="0.25">
      <c r="V21850" s="280"/>
      <c r="Y21850" s="243"/>
    </row>
    <row r="21851" spans="22:25" x14ac:dyDescent="0.25">
      <c r="V21851" s="280"/>
      <c r="Y21851" s="243"/>
    </row>
    <row r="21852" spans="22:25" x14ac:dyDescent="0.25">
      <c r="V21852" s="280"/>
      <c r="Y21852" s="243"/>
    </row>
    <row r="21853" spans="22:25" x14ac:dyDescent="0.25">
      <c r="V21853" s="280"/>
      <c r="Y21853" s="243"/>
    </row>
    <row r="21854" spans="22:25" x14ac:dyDescent="0.25">
      <c r="V21854" s="280"/>
      <c r="Y21854" s="243"/>
    </row>
    <row r="21855" spans="22:25" x14ac:dyDescent="0.25">
      <c r="V21855" s="280"/>
      <c r="Y21855" s="243"/>
    </row>
    <row r="21856" spans="22:25" x14ac:dyDescent="0.25">
      <c r="V21856" s="280"/>
      <c r="Y21856" s="243"/>
    </row>
    <row r="21857" spans="22:25" x14ac:dyDescent="0.25">
      <c r="V21857" s="280"/>
      <c r="Y21857" s="243"/>
    </row>
    <row r="21858" spans="22:25" x14ac:dyDescent="0.25">
      <c r="V21858" s="280"/>
      <c r="Y21858" s="243"/>
    </row>
    <row r="21859" spans="22:25" x14ac:dyDescent="0.25">
      <c r="V21859" s="280"/>
      <c r="Y21859" s="243"/>
    </row>
    <row r="21860" spans="22:25" x14ac:dyDescent="0.25">
      <c r="V21860" s="280"/>
      <c r="Y21860" s="243"/>
    </row>
    <row r="21861" spans="22:25" x14ac:dyDescent="0.25">
      <c r="V21861" s="280"/>
      <c r="Y21861" s="243"/>
    </row>
    <row r="21862" spans="22:25" x14ac:dyDescent="0.25">
      <c r="V21862" s="280"/>
      <c r="Y21862" s="243"/>
    </row>
    <row r="21863" spans="22:25" x14ac:dyDescent="0.25">
      <c r="V21863" s="280"/>
      <c r="Y21863" s="243"/>
    </row>
    <row r="21864" spans="22:25" x14ac:dyDescent="0.25">
      <c r="V21864" s="280"/>
      <c r="Y21864" s="243"/>
    </row>
    <row r="21865" spans="22:25" x14ac:dyDescent="0.25">
      <c r="V21865" s="280"/>
      <c r="Y21865" s="243"/>
    </row>
    <row r="21866" spans="22:25" x14ac:dyDescent="0.25">
      <c r="V21866" s="280"/>
      <c r="Y21866" s="243"/>
    </row>
    <row r="21867" spans="22:25" x14ac:dyDescent="0.25">
      <c r="V21867" s="280"/>
      <c r="Y21867" s="243"/>
    </row>
    <row r="21868" spans="22:25" x14ac:dyDescent="0.25">
      <c r="V21868" s="280"/>
      <c r="Y21868" s="243"/>
    </row>
    <row r="21869" spans="22:25" x14ac:dyDescent="0.25">
      <c r="V21869" s="280"/>
      <c r="Y21869" s="243"/>
    </row>
    <row r="21870" spans="22:25" x14ac:dyDescent="0.25">
      <c r="V21870" s="280"/>
      <c r="Y21870" s="243"/>
    </row>
    <row r="21871" spans="22:25" x14ac:dyDescent="0.25">
      <c r="V21871" s="280"/>
      <c r="Y21871" s="243"/>
    </row>
    <row r="21872" spans="22:25" x14ac:dyDescent="0.25">
      <c r="V21872" s="280"/>
      <c r="Y21872" s="243"/>
    </row>
    <row r="21873" spans="22:25" x14ac:dyDescent="0.25">
      <c r="V21873" s="280"/>
      <c r="Y21873" s="243"/>
    </row>
    <row r="21874" spans="22:25" x14ac:dyDescent="0.25">
      <c r="V21874" s="280"/>
      <c r="Y21874" s="243"/>
    </row>
    <row r="21875" spans="22:25" x14ac:dyDescent="0.25">
      <c r="V21875" s="280"/>
      <c r="Y21875" s="243"/>
    </row>
    <row r="21876" spans="22:25" x14ac:dyDescent="0.25">
      <c r="V21876" s="280"/>
      <c r="Y21876" s="243"/>
    </row>
    <row r="21877" spans="22:25" x14ac:dyDescent="0.25">
      <c r="V21877" s="280"/>
      <c r="Y21877" s="243"/>
    </row>
    <row r="21878" spans="22:25" x14ac:dyDescent="0.25">
      <c r="V21878" s="280"/>
      <c r="Y21878" s="243"/>
    </row>
    <row r="21879" spans="22:25" x14ac:dyDescent="0.25">
      <c r="V21879" s="280"/>
      <c r="Y21879" s="243"/>
    </row>
    <row r="21880" spans="22:25" x14ac:dyDescent="0.25">
      <c r="V21880" s="280"/>
      <c r="Y21880" s="243"/>
    </row>
    <row r="21881" spans="22:25" x14ac:dyDescent="0.25">
      <c r="V21881" s="280"/>
      <c r="Y21881" s="243"/>
    </row>
    <row r="21882" spans="22:25" x14ac:dyDescent="0.25">
      <c r="V21882" s="280"/>
      <c r="Y21882" s="243"/>
    </row>
    <row r="21883" spans="22:25" x14ac:dyDescent="0.25">
      <c r="V21883" s="280"/>
      <c r="Y21883" s="243"/>
    </row>
    <row r="21884" spans="22:25" x14ac:dyDescent="0.25">
      <c r="V21884" s="280"/>
      <c r="Y21884" s="243"/>
    </row>
    <row r="21885" spans="22:25" x14ac:dyDescent="0.25">
      <c r="V21885" s="280"/>
      <c r="Y21885" s="243"/>
    </row>
    <row r="21886" spans="22:25" x14ac:dyDescent="0.25">
      <c r="V21886" s="280"/>
      <c r="Y21886" s="243"/>
    </row>
    <row r="21887" spans="22:25" x14ac:dyDescent="0.25">
      <c r="V21887" s="280"/>
      <c r="Y21887" s="243"/>
    </row>
    <row r="21888" spans="22:25" x14ac:dyDescent="0.25">
      <c r="V21888" s="280"/>
      <c r="Y21888" s="243"/>
    </row>
    <row r="21889" spans="22:25" x14ac:dyDescent="0.25">
      <c r="V21889" s="280"/>
      <c r="Y21889" s="243"/>
    </row>
    <row r="21890" spans="22:25" x14ac:dyDescent="0.25">
      <c r="V21890" s="280"/>
      <c r="Y21890" s="243"/>
    </row>
    <row r="21891" spans="22:25" x14ac:dyDescent="0.25">
      <c r="V21891" s="280"/>
      <c r="Y21891" s="243"/>
    </row>
    <row r="21892" spans="22:25" x14ac:dyDescent="0.25">
      <c r="V21892" s="280"/>
      <c r="Y21892" s="243"/>
    </row>
    <row r="21893" spans="22:25" x14ac:dyDescent="0.25">
      <c r="V21893" s="280"/>
      <c r="Y21893" s="243"/>
    </row>
    <row r="21894" spans="22:25" x14ac:dyDescent="0.25">
      <c r="V21894" s="280"/>
      <c r="Y21894" s="243"/>
    </row>
    <row r="21895" spans="22:25" x14ac:dyDescent="0.25">
      <c r="V21895" s="280"/>
      <c r="Y21895" s="243"/>
    </row>
    <row r="21896" spans="22:25" x14ac:dyDescent="0.25">
      <c r="V21896" s="280"/>
      <c r="Y21896" s="243"/>
    </row>
    <row r="21897" spans="22:25" x14ac:dyDescent="0.25">
      <c r="V21897" s="280"/>
      <c r="Y21897" s="243"/>
    </row>
    <row r="21898" spans="22:25" x14ac:dyDescent="0.25">
      <c r="V21898" s="280"/>
      <c r="Y21898" s="243"/>
    </row>
    <row r="21899" spans="22:25" x14ac:dyDescent="0.25">
      <c r="V21899" s="280"/>
      <c r="Y21899" s="243"/>
    </row>
    <row r="21900" spans="22:25" x14ac:dyDescent="0.25">
      <c r="V21900" s="280"/>
      <c r="Y21900" s="243"/>
    </row>
    <row r="21901" spans="22:25" x14ac:dyDescent="0.25">
      <c r="V21901" s="280"/>
      <c r="Y21901" s="243"/>
    </row>
    <row r="21902" spans="22:25" x14ac:dyDescent="0.25">
      <c r="V21902" s="280"/>
      <c r="Y21902" s="243"/>
    </row>
    <row r="21903" spans="22:25" x14ac:dyDescent="0.25">
      <c r="V21903" s="280"/>
      <c r="Y21903" s="243"/>
    </row>
    <row r="21904" spans="22:25" x14ac:dyDescent="0.25">
      <c r="V21904" s="280"/>
      <c r="Y21904" s="243"/>
    </row>
    <row r="21905" spans="22:25" x14ac:dyDescent="0.25">
      <c r="V21905" s="280"/>
      <c r="Y21905" s="243"/>
    </row>
    <row r="21906" spans="22:25" x14ac:dyDescent="0.25">
      <c r="V21906" s="280"/>
      <c r="Y21906" s="243"/>
    </row>
    <row r="21907" spans="22:25" x14ac:dyDescent="0.25">
      <c r="V21907" s="280"/>
      <c r="Y21907" s="243"/>
    </row>
    <row r="21908" spans="22:25" x14ac:dyDescent="0.25">
      <c r="V21908" s="280"/>
      <c r="Y21908" s="243"/>
    </row>
    <row r="21909" spans="22:25" x14ac:dyDescent="0.25">
      <c r="V21909" s="280"/>
      <c r="Y21909" s="243"/>
    </row>
    <row r="21910" spans="22:25" x14ac:dyDescent="0.25">
      <c r="V21910" s="280"/>
      <c r="Y21910" s="243"/>
    </row>
    <row r="21911" spans="22:25" x14ac:dyDescent="0.25">
      <c r="V21911" s="280"/>
      <c r="Y21911" s="243"/>
    </row>
    <row r="21912" spans="22:25" x14ac:dyDescent="0.25">
      <c r="V21912" s="280"/>
      <c r="Y21912" s="243"/>
    </row>
    <row r="21913" spans="22:25" x14ac:dyDescent="0.25">
      <c r="V21913" s="280"/>
      <c r="Y21913" s="243"/>
    </row>
    <row r="21914" spans="22:25" x14ac:dyDescent="0.25">
      <c r="V21914" s="280"/>
      <c r="Y21914" s="243"/>
    </row>
    <row r="21915" spans="22:25" x14ac:dyDescent="0.25">
      <c r="V21915" s="280"/>
      <c r="Y21915" s="243"/>
    </row>
    <row r="21916" spans="22:25" x14ac:dyDescent="0.25">
      <c r="V21916" s="280"/>
      <c r="Y21916" s="243"/>
    </row>
    <row r="21917" spans="22:25" x14ac:dyDescent="0.25">
      <c r="V21917" s="280"/>
      <c r="Y21917" s="243"/>
    </row>
    <row r="21918" spans="22:25" x14ac:dyDescent="0.25">
      <c r="V21918" s="280"/>
      <c r="Y21918" s="243"/>
    </row>
    <row r="21919" spans="22:25" x14ac:dyDescent="0.25">
      <c r="V21919" s="280"/>
      <c r="Y21919" s="243"/>
    </row>
    <row r="21920" spans="22:25" x14ac:dyDescent="0.25">
      <c r="V21920" s="280"/>
      <c r="Y21920" s="243"/>
    </row>
    <row r="21921" spans="22:25" x14ac:dyDescent="0.25">
      <c r="V21921" s="280"/>
      <c r="Y21921" s="243"/>
    </row>
    <row r="21922" spans="22:25" x14ac:dyDescent="0.25">
      <c r="V21922" s="280"/>
      <c r="Y21922" s="243"/>
    </row>
    <row r="21923" spans="22:25" x14ac:dyDescent="0.25">
      <c r="V21923" s="280"/>
      <c r="Y21923" s="243"/>
    </row>
    <row r="21924" spans="22:25" x14ac:dyDescent="0.25">
      <c r="V21924" s="280"/>
      <c r="Y21924" s="243"/>
    </row>
    <row r="21925" spans="22:25" x14ac:dyDescent="0.25">
      <c r="V21925" s="280"/>
      <c r="Y21925" s="243"/>
    </row>
    <row r="21926" spans="22:25" x14ac:dyDescent="0.25">
      <c r="V21926" s="280"/>
      <c r="Y21926" s="243"/>
    </row>
    <row r="21927" spans="22:25" x14ac:dyDescent="0.25">
      <c r="V21927" s="280"/>
      <c r="Y21927" s="243"/>
    </row>
    <row r="21928" spans="22:25" x14ac:dyDescent="0.25">
      <c r="V21928" s="280"/>
      <c r="Y21928" s="243"/>
    </row>
    <row r="21929" spans="22:25" x14ac:dyDescent="0.25">
      <c r="V21929" s="280"/>
      <c r="Y21929" s="243"/>
    </row>
    <row r="21930" spans="22:25" x14ac:dyDescent="0.25">
      <c r="V21930" s="280"/>
      <c r="Y21930" s="243"/>
    </row>
    <row r="21931" spans="22:25" x14ac:dyDescent="0.25">
      <c r="V21931" s="280"/>
      <c r="Y21931" s="243"/>
    </row>
    <row r="21932" spans="22:25" x14ac:dyDescent="0.25">
      <c r="V21932" s="280"/>
      <c r="Y21932" s="243"/>
    </row>
    <row r="21933" spans="22:25" x14ac:dyDescent="0.25">
      <c r="V21933" s="280"/>
      <c r="Y21933" s="243"/>
    </row>
    <row r="21934" spans="22:25" x14ac:dyDescent="0.25">
      <c r="V21934" s="280"/>
      <c r="Y21934" s="243"/>
    </row>
    <row r="21935" spans="22:25" x14ac:dyDescent="0.25">
      <c r="V21935" s="280"/>
      <c r="Y21935" s="243"/>
    </row>
    <row r="21936" spans="22:25" x14ac:dyDescent="0.25">
      <c r="V21936" s="280"/>
      <c r="Y21936" s="243"/>
    </row>
    <row r="21937" spans="22:25" x14ac:dyDescent="0.25">
      <c r="V21937" s="280"/>
      <c r="Y21937" s="243"/>
    </row>
    <row r="21938" spans="22:25" x14ac:dyDescent="0.25">
      <c r="V21938" s="280"/>
      <c r="Y21938" s="243"/>
    </row>
    <row r="21939" spans="22:25" x14ac:dyDescent="0.25">
      <c r="V21939" s="280"/>
      <c r="Y21939" s="243"/>
    </row>
    <row r="21940" spans="22:25" x14ac:dyDescent="0.25">
      <c r="V21940" s="280"/>
      <c r="Y21940" s="243"/>
    </row>
    <row r="21941" spans="22:25" x14ac:dyDescent="0.25">
      <c r="V21941" s="280"/>
      <c r="Y21941" s="243"/>
    </row>
    <row r="21942" spans="22:25" x14ac:dyDescent="0.25">
      <c r="V21942" s="280"/>
      <c r="Y21942" s="243"/>
    </row>
    <row r="21943" spans="22:25" x14ac:dyDescent="0.25">
      <c r="V21943" s="280"/>
      <c r="Y21943" s="243"/>
    </row>
    <row r="21944" spans="22:25" x14ac:dyDescent="0.25">
      <c r="V21944" s="280"/>
      <c r="Y21944" s="243"/>
    </row>
    <row r="21945" spans="22:25" x14ac:dyDescent="0.25">
      <c r="V21945" s="280"/>
      <c r="Y21945" s="243"/>
    </row>
    <row r="21946" spans="22:25" x14ac:dyDescent="0.25">
      <c r="V21946" s="280"/>
      <c r="Y21946" s="243"/>
    </row>
    <row r="21947" spans="22:25" x14ac:dyDescent="0.25">
      <c r="V21947" s="280"/>
      <c r="Y21947" s="243"/>
    </row>
    <row r="21948" spans="22:25" x14ac:dyDescent="0.25">
      <c r="V21948" s="280"/>
      <c r="Y21948" s="243"/>
    </row>
    <row r="21949" spans="22:25" x14ac:dyDescent="0.25">
      <c r="V21949" s="280"/>
      <c r="Y21949" s="243"/>
    </row>
    <row r="21950" spans="22:25" x14ac:dyDescent="0.25">
      <c r="V21950" s="280"/>
      <c r="Y21950" s="243"/>
    </row>
    <row r="21951" spans="22:25" x14ac:dyDescent="0.25">
      <c r="V21951" s="280"/>
      <c r="Y21951" s="243"/>
    </row>
    <row r="21952" spans="22:25" x14ac:dyDescent="0.25">
      <c r="V21952" s="280"/>
      <c r="Y21952" s="243"/>
    </row>
    <row r="21953" spans="22:25" x14ac:dyDescent="0.25">
      <c r="V21953" s="280"/>
      <c r="Y21953" s="243"/>
    </row>
    <row r="21954" spans="22:25" x14ac:dyDescent="0.25">
      <c r="V21954" s="280"/>
      <c r="Y21954" s="243"/>
    </row>
    <row r="21955" spans="22:25" x14ac:dyDescent="0.25">
      <c r="V21955" s="280"/>
      <c r="Y21955" s="243"/>
    </row>
    <row r="21956" spans="22:25" x14ac:dyDescent="0.25">
      <c r="V21956" s="280"/>
      <c r="Y21956" s="243"/>
    </row>
    <row r="21957" spans="22:25" x14ac:dyDescent="0.25">
      <c r="V21957" s="280"/>
      <c r="Y21957" s="243"/>
    </row>
    <row r="21958" spans="22:25" x14ac:dyDescent="0.25">
      <c r="V21958" s="280"/>
      <c r="Y21958" s="243"/>
    </row>
    <row r="21959" spans="22:25" x14ac:dyDescent="0.25">
      <c r="V21959" s="280"/>
      <c r="Y21959" s="243"/>
    </row>
    <row r="21960" spans="22:25" x14ac:dyDescent="0.25">
      <c r="V21960" s="280"/>
      <c r="Y21960" s="243"/>
    </row>
    <row r="21961" spans="22:25" x14ac:dyDescent="0.25">
      <c r="V21961" s="280"/>
      <c r="Y21961" s="243"/>
    </row>
    <row r="21962" spans="22:25" x14ac:dyDescent="0.25">
      <c r="V21962" s="280"/>
      <c r="Y21962" s="243"/>
    </row>
    <row r="21963" spans="22:25" x14ac:dyDescent="0.25">
      <c r="V21963" s="280"/>
      <c r="Y21963" s="243"/>
    </row>
    <row r="21964" spans="22:25" x14ac:dyDescent="0.25">
      <c r="V21964" s="280"/>
      <c r="Y21964" s="243"/>
    </row>
    <row r="21965" spans="22:25" x14ac:dyDescent="0.25">
      <c r="V21965" s="280"/>
      <c r="Y21965" s="243"/>
    </row>
    <row r="21966" spans="22:25" x14ac:dyDescent="0.25">
      <c r="V21966" s="280"/>
      <c r="Y21966" s="243"/>
    </row>
    <row r="21967" spans="22:25" x14ac:dyDescent="0.25">
      <c r="V21967" s="280"/>
      <c r="Y21967" s="243"/>
    </row>
    <row r="21968" spans="22:25" x14ac:dyDescent="0.25">
      <c r="V21968" s="280"/>
      <c r="Y21968" s="243"/>
    </row>
    <row r="21969" spans="22:25" x14ac:dyDescent="0.25">
      <c r="V21969" s="280"/>
      <c r="Y21969" s="243"/>
    </row>
    <row r="21970" spans="22:25" x14ac:dyDescent="0.25">
      <c r="V21970" s="280"/>
      <c r="Y21970" s="243"/>
    </row>
    <row r="21971" spans="22:25" x14ac:dyDescent="0.25">
      <c r="V21971" s="280"/>
      <c r="Y21971" s="243"/>
    </row>
    <row r="21972" spans="22:25" x14ac:dyDescent="0.25">
      <c r="V21972" s="280"/>
      <c r="Y21972" s="243"/>
    </row>
    <row r="21973" spans="22:25" x14ac:dyDescent="0.25">
      <c r="V21973" s="280"/>
      <c r="Y21973" s="243"/>
    </row>
    <row r="21974" spans="22:25" x14ac:dyDescent="0.25">
      <c r="V21974" s="280"/>
      <c r="Y21974" s="243"/>
    </row>
    <row r="21975" spans="22:25" x14ac:dyDescent="0.25">
      <c r="V21975" s="280"/>
      <c r="Y21975" s="243"/>
    </row>
    <row r="21976" spans="22:25" x14ac:dyDescent="0.25">
      <c r="V21976" s="280"/>
      <c r="Y21976" s="243"/>
    </row>
    <row r="21977" spans="22:25" x14ac:dyDescent="0.25">
      <c r="V21977" s="280"/>
      <c r="Y21977" s="243"/>
    </row>
    <row r="21978" spans="22:25" x14ac:dyDescent="0.25">
      <c r="V21978" s="280"/>
      <c r="Y21978" s="243"/>
    </row>
    <row r="21979" spans="22:25" x14ac:dyDescent="0.25">
      <c r="V21979" s="280"/>
      <c r="Y21979" s="243"/>
    </row>
    <row r="21980" spans="22:25" x14ac:dyDescent="0.25">
      <c r="V21980" s="280"/>
      <c r="Y21980" s="243"/>
    </row>
    <row r="21981" spans="22:25" x14ac:dyDescent="0.25">
      <c r="V21981" s="280"/>
      <c r="Y21981" s="243"/>
    </row>
    <row r="21982" spans="22:25" x14ac:dyDescent="0.25">
      <c r="V21982" s="280"/>
      <c r="Y21982" s="243"/>
    </row>
    <row r="21983" spans="22:25" x14ac:dyDescent="0.25">
      <c r="V21983" s="280"/>
      <c r="Y21983" s="243"/>
    </row>
    <row r="21984" spans="22:25" x14ac:dyDescent="0.25">
      <c r="V21984" s="280"/>
      <c r="Y21984" s="243"/>
    </row>
    <row r="21985" spans="22:25" x14ac:dyDescent="0.25">
      <c r="V21985" s="280"/>
      <c r="Y21985" s="243"/>
    </row>
    <row r="21986" spans="22:25" x14ac:dyDescent="0.25">
      <c r="V21986" s="280"/>
      <c r="Y21986" s="243"/>
    </row>
    <row r="21987" spans="22:25" x14ac:dyDescent="0.25">
      <c r="V21987" s="280"/>
      <c r="Y21987" s="243"/>
    </row>
    <row r="21988" spans="22:25" x14ac:dyDescent="0.25">
      <c r="V21988" s="280"/>
      <c r="Y21988" s="243"/>
    </row>
    <row r="21989" spans="22:25" x14ac:dyDescent="0.25">
      <c r="V21989" s="280"/>
      <c r="Y21989" s="243"/>
    </row>
    <row r="21990" spans="22:25" x14ac:dyDescent="0.25">
      <c r="V21990" s="280"/>
      <c r="Y21990" s="243"/>
    </row>
    <row r="21991" spans="22:25" x14ac:dyDescent="0.25">
      <c r="V21991" s="280"/>
      <c r="Y21991" s="243"/>
    </row>
    <row r="21992" spans="22:25" x14ac:dyDescent="0.25">
      <c r="V21992" s="280"/>
      <c r="Y21992" s="243"/>
    </row>
    <row r="21993" spans="22:25" x14ac:dyDescent="0.25">
      <c r="V21993" s="280"/>
      <c r="Y21993" s="243"/>
    </row>
    <row r="21994" spans="22:25" x14ac:dyDescent="0.25">
      <c r="V21994" s="280"/>
      <c r="Y21994" s="243"/>
    </row>
    <row r="21995" spans="22:25" x14ac:dyDescent="0.25">
      <c r="V21995" s="280"/>
      <c r="Y21995" s="243"/>
    </row>
    <row r="21996" spans="22:25" x14ac:dyDescent="0.25">
      <c r="V21996" s="280"/>
      <c r="Y21996" s="243"/>
    </row>
    <row r="21997" spans="22:25" x14ac:dyDescent="0.25">
      <c r="V21997" s="280"/>
      <c r="Y21997" s="243"/>
    </row>
    <row r="21998" spans="22:25" x14ac:dyDescent="0.25">
      <c r="V21998" s="280"/>
      <c r="Y21998" s="243"/>
    </row>
    <row r="21999" spans="22:25" x14ac:dyDescent="0.25">
      <c r="V21999" s="280"/>
      <c r="Y21999" s="243"/>
    </row>
    <row r="22000" spans="22:25" x14ac:dyDescent="0.25">
      <c r="V22000" s="280"/>
      <c r="Y22000" s="243"/>
    </row>
    <row r="22001" spans="22:25" x14ac:dyDescent="0.25">
      <c r="V22001" s="280"/>
      <c r="Y22001" s="243"/>
    </row>
    <row r="22002" spans="22:25" x14ac:dyDescent="0.25">
      <c r="V22002" s="280"/>
      <c r="Y22002" s="243"/>
    </row>
    <row r="22003" spans="22:25" x14ac:dyDescent="0.25">
      <c r="V22003" s="280"/>
      <c r="Y22003" s="243"/>
    </row>
    <row r="22004" spans="22:25" x14ac:dyDescent="0.25">
      <c r="V22004" s="280"/>
      <c r="Y22004" s="243"/>
    </row>
    <row r="22005" spans="22:25" x14ac:dyDescent="0.25">
      <c r="V22005" s="280"/>
      <c r="Y22005" s="243"/>
    </row>
    <row r="22006" spans="22:25" x14ac:dyDescent="0.25">
      <c r="V22006" s="280"/>
      <c r="Y22006" s="243"/>
    </row>
    <row r="22007" spans="22:25" x14ac:dyDescent="0.25">
      <c r="V22007" s="280"/>
      <c r="Y22007" s="243"/>
    </row>
    <row r="22008" spans="22:25" x14ac:dyDescent="0.25">
      <c r="V22008" s="280"/>
      <c r="Y22008" s="243"/>
    </row>
    <row r="22009" spans="22:25" x14ac:dyDescent="0.25">
      <c r="V22009" s="280"/>
      <c r="Y22009" s="243"/>
    </row>
    <row r="22010" spans="22:25" x14ac:dyDescent="0.25">
      <c r="V22010" s="280"/>
      <c r="Y22010" s="243"/>
    </row>
    <row r="22011" spans="22:25" x14ac:dyDescent="0.25">
      <c r="V22011" s="280"/>
      <c r="Y22011" s="243"/>
    </row>
    <row r="22012" spans="22:25" x14ac:dyDescent="0.25">
      <c r="V22012" s="280"/>
      <c r="Y22012" s="243"/>
    </row>
    <row r="22013" spans="22:25" x14ac:dyDescent="0.25">
      <c r="V22013" s="280"/>
      <c r="Y22013" s="243"/>
    </row>
    <row r="22014" spans="22:25" x14ac:dyDescent="0.25">
      <c r="V22014" s="280"/>
      <c r="Y22014" s="243"/>
    </row>
    <row r="22015" spans="22:25" x14ac:dyDescent="0.25">
      <c r="V22015" s="280"/>
      <c r="Y22015" s="243"/>
    </row>
    <row r="22016" spans="22:25" x14ac:dyDescent="0.25">
      <c r="V22016" s="280"/>
      <c r="Y22016" s="243"/>
    </row>
    <row r="22017" spans="22:25" x14ac:dyDescent="0.25">
      <c r="V22017" s="280"/>
      <c r="Y22017" s="243"/>
    </row>
    <row r="22018" spans="22:25" x14ac:dyDescent="0.25">
      <c r="V22018" s="280"/>
      <c r="Y22018" s="243"/>
    </row>
    <row r="22019" spans="22:25" x14ac:dyDescent="0.25">
      <c r="V22019" s="280"/>
      <c r="Y22019" s="243"/>
    </row>
    <row r="22020" spans="22:25" x14ac:dyDescent="0.25">
      <c r="V22020" s="280"/>
      <c r="Y22020" s="243"/>
    </row>
    <row r="22021" spans="22:25" x14ac:dyDescent="0.25">
      <c r="V22021" s="280"/>
      <c r="Y22021" s="243"/>
    </row>
    <row r="22022" spans="22:25" x14ac:dyDescent="0.25">
      <c r="V22022" s="280"/>
      <c r="Y22022" s="243"/>
    </row>
    <row r="22023" spans="22:25" x14ac:dyDescent="0.25">
      <c r="V22023" s="280"/>
      <c r="Y22023" s="243"/>
    </row>
    <row r="22024" spans="22:25" x14ac:dyDescent="0.25">
      <c r="V22024" s="280"/>
      <c r="Y22024" s="243"/>
    </row>
    <row r="22025" spans="22:25" x14ac:dyDescent="0.25">
      <c r="V22025" s="280"/>
      <c r="Y22025" s="243"/>
    </row>
    <row r="22026" spans="22:25" x14ac:dyDescent="0.25">
      <c r="V22026" s="280"/>
      <c r="Y22026" s="243"/>
    </row>
    <row r="22027" spans="22:25" x14ac:dyDescent="0.25">
      <c r="V22027" s="280"/>
      <c r="Y22027" s="243"/>
    </row>
    <row r="22028" spans="22:25" x14ac:dyDescent="0.25">
      <c r="V22028" s="280"/>
      <c r="Y22028" s="243"/>
    </row>
    <row r="22029" spans="22:25" x14ac:dyDescent="0.25">
      <c r="V22029" s="280"/>
      <c r="Y22029" s="243"/>
    </row>
    <row r="22030" spans="22:25" x14ac:dyDescent="0.25">
      <c r="V22030" s="280"/>
      <c r="Y22030" s="243"/>
    </row>
    <row r="22031" spans="22:25" x14ac:dyDescent="0.25">
      <c r="V22031" s="280"/>
      <c r="Y22031" s="243"/>
    </row>
    <row r="22032" spans="22:25" x14ac:dyDescent="0.25">
      <c r="V22032" s="280"/>
      <c r="Y22032" s="243"/>
    </row>
    <row r="22033" spans="22:25" x14ac:dyDescent="0.25">
      <c r="V22033" s="280"/>
      <c r="Y22033" s="243"/>
    </row>
    <row r="22034" spans="22:25" x14ac:dyDescent="0.25">
      <c r="V22034" s="280"/>
      <c r="Y22034" s="243"/>
    </row>
    <row r="22035" spans="22:25" x14ac:dyDescent="0.25">
      <c r="V22035" s="280"/>
      <c r="Y22035" s="243"/>
    </row>
    <row r="22036" spans="22:25" x14ac:dyDescent="0.25">
      <c r="V22036" s="280"/>
      <c r="Y22036" s="243"/>
    </row>
    <row r="22037" spans="22:25" x14ac:dyDescent="0.25">
      <c r="V22037" s="280"/>
      <c r="Y22037" s="243"/>
    </row>
    <row r="22038" spans="22:25" x14ac:dyDescent="0.25">
      <c r="V22038" s="280"/>
      <c r="Y22038" s="243"/>
    </row>
    <row r="22039" spans="22:25" x14ac:dyDescent="0.25">
      <c r="V22039" s="280"/>
      <c r="Y22039" s="243"/>
    </row>
    <row r="22040" spans="22:25" x14ac:dyDescent="0.25">
      <c r="V22040" s="280"/>
      <c r="Y22040" s="243"/>
    </row>
    <row r="22041" spans="22:25" x14ac:dyDescent="0.25">
      <c r="V22041" s="280"/>
      <c r="Y22041" s="243"/>
    </row>
    <row r="22042" spans="22:25" x14ac:dyDescent="0.25">
      <c r="V22042" s="280"/>
      <c r="Y22042" s="243"/>
    </row>
    <row r="22043" spans="22:25" x14ac:dyDescent="0.25">
      <c r="V22043" s="280"/>
      <c r="Y22043" s="243"/>
    </row>
    <row r="22044" spans="22:25" x14ac:dyDescent="0.25">
      <c r="V22044" s="280"/>
      <c r="Y22044" s="243"/>
    </row>
    <row r="22045" spans="22:25" x14ac:dyDescent="0.25">
      <c r="V22045" s="280"/>
      <c r="Y22045" s="243"/>
    </row>
    <row r="22046" spans="22:25" x14ac:dyDescent="0.25">
      <c r="V22046" s="280"/>
      <c r="Y22046" s="243"/>
    </row>
    <row r="22047" spans="22:25" x14ac:dyDescent="0.25">
      <c r="V22047" s="280"/>
      <c r="Y22047" s="243"/>
    </row>
    <row r="22048" spans="22:25" x14ac:dyDescent="0.25">
      <c r="V22048" s="280"/>
      <c r="Y22048" s="243"/>
    </row>
    <row r="22049" spans="22:25" x14ac:dyDescent="0.25">
      <c r="V22049" s="280"/>
      <c r="Y22049" s="243"/>
    </row>
    <row r="22050" spans="22:25" x14ac:dyDescent="0.25">
      <c r="V22050" s="280"/>
      <c r="Y22050" s="243"/>
    </row>
    <row r="22051" spans="22:25" x14ac:dyDescent="0.25">
      <c r="V22051" s="280"/>
      <c r="Y22051" s="243"/>
    </row>
    <row r="22052" spans="22:25" x14ac:dyDescent="0.25">
      <c r="V22052" s="280"/>
      <c r="Y22052" s="243"/>
    </row>
    <row r="22053" spans="22:25" x14ac:dyDescent="0.25">
      <c r="V22053" s="280"/>
      <c r="Y22053" s="243"/>
    </row>
    <row r="22054" spans="22:25" x14ac:dyDescent="0.25">
      <c r="V22054" s="280"/>
      <c r="Y22054" s="243"/>
    </row>
    <row r="22055" spans="22:25" x14ac:dyDescent="0.25">
      <c r="V22055" s="280"/>
      <c r="Y22055" s="243"/>
    </row>
    <row r="22056" spans="22:25" x14ac:dyDescent="0.25">
      <c r="V22056" s="280"/>
      <c r="Y22056" s="243"/>
    </row>
    <row r="22057" spans="22:25" x14ac:dyDescent="0.25">
      <c r="V22057" s="280"/>
      <c r="Y22057" s="243"/>
    </row>
    <row r="22058" spans="22:25" x14ac:dyDescent="0.25">
      <c r="V22058" s="280"/>
      <c r="Y22058" s="243"/>
    </row>
    <row r="22059" spans="22:25" x14ac:dyDescent="0.25">
      <c r="V22059" s="280"/>
      <c r="Y22059" s="243"/>
    </row>
    <row r="22060" spans="22:25" x14ac:dyDescent="0.25">
      <c r="V22060" s="280"/>
      <c r="Y22060" s="243"/>
    </row>
    <row r="22061" spans="22:25" x14ac:dyDescent="0.25">
      <c r="V22061" s="280"/>
      <c r="Y22061" s="243"/>
    </row>
    <row r="22062" spans="22:25" x14ac:dyDescent="0.25">
      <c r="V22062" s="280"/>
      <c r="Y22062" s="243"/>
    </row>
    <row r="22063" spans="22:25" x14ac:dyDescent="0.25">
      <c r="V22063" s="280"/>
      <c r="Y22063" s="243"/>
    </row>
    <row r="22064" spans="22:25" x14ac:dyDescent="0.25">
      <c r="V22064" s="280"/>
      <c r="Y22064" s="243"/>
    </row>
    <row r="22065" spans="22:25" x14ac:dyDescent="0.25">
      <c r="V22065" s="280"/>
      <c r="Y22065" s="243"/>
    </row>
    <row r="22066" spans="22:25" x14ac:dyDescent="0.25">
      <c r="V22066" s="280"/>
      <c r="Y22066" s="243"/>
    </row>
    <row r="22067" spans="22:25" x14ac:dyDescent="0.25">
      <c r="V22067" s="280"/>
      <c r="Y22067" s="243"/>
    </row>
    <row r="22068" spans="22:25" x14ac:dyDescent="0.25">
      <c r="V22068" s="280"/>
      <c r="Y22068" s="243"/>
    </row>
    <row r="22069" spans="22:25" x14ac:dyDescent="0.25">
      <c r="V22069" s="280"/>
      <c r="Y22069" s="243"/>
    </row>
    <row r="22070" spans="22:25" x14ac:dyDescent="0.25">
      <c r="V22070" s="280"/>
      <c r="Y22070" s="243"/>
    </row>
    <row r="22071" spans="22:25" x14ac:dyDescent="0.25">
      <c r="V22071" s="280"/>
      <c r="Y22071" s="243"/>
    </row>
    <row r="22072" spans="22:25" x14ac:dyDescent="0.25">
      <c r="V22072" s="280"/>
      <c r="Y22072" s="243"/>
    </row>
    <row r="22073" spans="22:25" x14ac:dyDescent="0.25">
      <c r="V22073" s="280"/>
      <c r="Y22073" s="243"/>
    </row>
    <row r="22074" spans="22:25" x14ac:dyDescent="0.25">
      <c r="V22074" s="280"/>
      <c r="Y22074" s="243"/>
    </row>
    <row r="22075" spans="22:25" x14ac:dyDescent="0.25">
      <c r="V22075" s="280"/>
      <c r="Y22075" s="243"/>
    </row>
    <row r="22076" spans="22:25" x14ac:dyDescent="0.25">
      <c r="V22076" s="280"/>
      <c r="Y22076" s="243"/>
    </row>
    <row r="22077" spans="22:25" x14ac:dyDescent="0.25">
      <c r="V22077" s="280"/>
      <c r="Y22077" s="243"/>
    </row>
    <row r="22078" spans="22:25" x14ac:dyDescent="0.25">
      <c r="V22078" s="280"/>
      <c r="Y22078" s="243"/>
    </row>
    <row r="22079" spans="22:25" x14ac:dyDescent="0.25">
      <c r="V22079" s="280"/>
      <c r="Y22079" s="243"/>
    </row>
    <row r="22080" spans="22:25" x14ac:dyDescent="0.25">
      <c r="V22080" s="280"/>
      <c r="Y22080" s="243"/>
    </row>
    <row r="22081" spans="22:25" x14ac:dyDescent="0.25">
      <c r="V22081" s="280"/>
      <c r="Y22081" s="243"/>
    </row>
    <row r="22082" spans="22:25" x14ac:dyDescent="0.25">
      <c r="V22082" s="280"/>
      <c r="Y22082" s="243"/>
    </row>
    <row r="22083" spans="22:25" x14ac:dyDescent="0.25">
      <c r="V22083" s="280"/>
      <c r="Y22083" s="243"/>
    </row>
    <row r="22084" spans="22:25" x14ac:dyDescent="0.25">
      <c r="V22084" s="280"/>
      <c r="Y22084" s="243"/>
    </row>
    <row r="22085" spans="22:25" x14ac:dyDescent="0.25">
      <c r="V22085" s="280"/>
      <c r="Y22085" s="243"/>
    </row>
    <row r="22086" spans="22:25" x14ac:dyDescent="0.25">
      <c r="V22086" s="280"/>
      <c r="Y22086" s="243"/>
    </row>
    <row r="22087" spans="22:25" x14ac:dyDescent="0.25">
      <c r="V22087" s="280"/>
      <c r="Y22087" s="243"/>
    </row>
    <row r="22088" spans="22:25" x14ac:dyDescent="0.25">
      <c r="V22088" s="280"/>
      <c r="Y22088" s="243"/>
    </row>
    <row r="22089" spans="22:25" x14ac:dyDescent="0.25">
      <c r="V22089" s="280"/>
      <c r="Y22089" s="243"/>
    </row>
    <row r="22090" spans="22:25" x14ac:dyDescent="0.25">
      <c r="V22090" s="280"/>
      <c r="Y22090" s="243"/>
    </row>
    <row r="22091" spans="22:25" x14ac:dyDescent="0.25">
      <c r="V22091" s="280"/>
      <c r="Y22091" s="243"/>
    </row>
    <row r="22092" spans="22:25" x14ac:dyDescent="0.25">
      <c r="V22092" s="280"/>
      <c r="Y22092" s="243"/>
    </row>
    <row r="22093" spans="22:25" x14ac:dyDescent="0.25">
      <c r="V22093" s="280"/>
      <c r="Y22093" s="243"/>
    </row>
    <row r="22094" spans="22:25" x14ac:dyDescent="0.25">
      <c r="V22094" s="280"/>
      <c r="Y22094" s="243"/>
    </row>
    <row r="22095" spans="22:25" x14ac:dyDescent="0.25">
      <c r="V22095" s="280"/>
      <c r="Y22095" s="243"/>
    </row>
    <row r="22096" spans="22:25" x14ac:dyDescent="0.25">
      <c r="V22096" s="280"/>
      <c r="Y22096" s="243"/>
    </row>
    <row r="22097" spans="22:25" x14ac:dyDescent="0.25">
      <c r="V22097" s="280"/>
      <c r="Y22097" s="243"/>
    </row>
    <row r="22098" spans="22:25" x14ac:dyDescent="0.25">
      <c r="V22098" s="280"/>
      <c r="Y22098" s="243"/>
    </row>
    <row r="22099" spans="22:25" x14ac:dyDescent="0.25">
      <c r="V22099" s="280"/>
      <c r="Y22099" s="243"/>
    </row>
    <row r="22100" spans="22:25" x14ac:dyDescent="0.25">
      <c r="V22100" s="280"/>
      <c r="Y22100" s="243"/>
    </row>
    <row r="22101" spans="22:25" x14ac:dyDescent="0.25">
      <c r="V22101" s="280"/>
      <c r="Y22101" s="243"/>
    </row>
    <row r="22102" spans="22:25" x14ac:dyDescent="0.25">
      <c r="V22102" s="280"/>
      <c r="Y22102" s="243"/>
    </row>
    <row r="22103" spans="22:25" x14ac:dyDescent="0.25">
      <c r="V22103" s="280"/>
      <c r="Y22103" s="243"/>
    </row>
    <row r="22104" spans="22:25" x14ac:dyDescent="0.25">
      <c r="V22104" s="280"/>
      <c r="Y22104" s="243"/>
    </row>
    <row r="22105" spans="22:25" x14ac:dyDescent="0.25">
      <c r="V22105" s="280"/>
      <c r="Y22105" s="243"/>
    </row>
    <row r="22106" spans="22:25" x14ac:dyDescent="0.25">
      <c r="V22106" s="280"/>
      <c r="Y22106" s="243"/>
    </row>
    <row r="22107" spans="22:25" x14ac:dyDescent="0.25">
      <c r="V22107" s="280"/>
      <c r="Y22107" s="243"/>
    </row>
    <row r="22108" spans="22:25" x14ac:dyDescent="0.25">
      <c r="V22108" s="280"/>
      <c r="Y22108" s="243"/>
    </row>
    <row r="22109" spans="22:25" x14ac:dyDescent="0.25">
      <c r="V22109" s="280"/>
      <c r="Y22109" s="243"/>
    </row>
    <row r="22110" spans="22:25" x14ac:dyDescent="0.25">
      <c r="V22110" s="280"/>
      <c r="Y22110" s="243"/>
    </row>
    <row r="22111" spans="22:25" x14ac:dyDescent="0.25">
      <c r="V22111" s="280"/>
      <c r="Y22111" s="243"/>
    </row>
    <row r="22112" spans="22:25" x14ac:dyDescent="0.25">
      <c r="V22112" s="280"/>
      <c r="Y22112" s="243"/>
    </row>
    <row r="22113" spans="22:25" x14ac:dyDescent="0.25">
      <c r="V22113" s="280"/>
      <c r="Y22113" s="243"/>
    </row>
    <row r="22114" spans="22:25" x14ac:dyDescent="0.25">
      <c r="V22114" s="280"/>
      <c r="Y22114" s="243"/>
    </row>
    <row r="22115" spans="22:25" x14ac:dyDescent="0.25">
      <c r="V22115" s="280"/>
      <c r="Y22115" s="243"/>
    </row>
    <row r="22116" spans="22:25" x14ac:dyDescent="0.25">
      <c r="V22116" s="280"/>
      <c r="Y22116" s="243"/>
    </row>
    <row r="22117" spans="22:25" x14ac:dyDescent="0.25">
      <c r="V22117" s="280"/>
      <c r="Y22117" s="243"/>
    </row>
    <row r="22118" spans="22:25" x14ac:dyDescent="0.25">
      <c r="V22118" s="280"/>
      <c r="Y22118" s="243"/>
    </row>
    <row r="22119" spans="22:25" x14ac:dyDescent="0.25">
      <c r="V22119" s="280"/>
      <c r="Y22119" s="243"/>
    </row>
    <row r="22120" spans="22:25" x14ac:dyDescent="0.25">
      <c r="V22120" s="280"/>
      <c r="Y22120" s="243"/>
    </row>
    <row r="22121" spans="22:25" x14ac:dyDescent="0.25">
      <c r="V22121" s="280"/>
      <c r="Y22121" s="243"/>
    </row>
    <row r="22122" spans="22:25" x14ac:dyDescent="0.25">
      <c r="V22122" s="280"/>
      <c r="Y22122" s="243"/>
    </row>
    <row r="22123" spans="22:25" x14ac:dyDescent="0.25">
      <c r="V22123" s="280"/>
      <c r="Y22123" s="243"/>
    </row>
    <row r="22124" spans="22:25" x14ac:dyDescent="0.25">
      <c r="V22124" s="280"/>
      <c r="Y22124" s="243"/>
    </row>
    <row r="22125" spans="22:25" x14ac:dyDescent="0.25">
      <c r="V22125" s="280"/>
      <c r="Y22125" s="243"/>
    </row>
    <row r="22126" spans="22:25" x14ac:dyDescent="0.25">
      <c r="V22126" s="280"/>
      <c r="Y22126" s="243"/>
    </row>
    <row r="22127" spans="22:25" x14ac:dyDescent="0.25">
      <c r="V22127" s="280"/>
      <c r="Y22127" s="243"/>
    </row>
    <row r="22128" spans="22:25" x14ac:dyDescent="0.25">
      <c r="V22128" s="280"/>
      <c r="Y22128" s="243"/>
    </row>
    <row r="22129" spans="22:25" x14ac:dyDescent="0.25">
      <c r="V22129" s="280"/>
      <c r="Y22129" s="243"/>
    </row>
    <row r="22130" spans="22:25" x14ac:dyDescent="0.25">
      <c r="V22130" s="280"/>
      <c r="Y22130" s="243"/>
    </row>
    <row r="22131" spans="22:25" x14ac:dyDescent="0.25">
      <c r="V22131" s="280"/>
      <c r="Y22131" s="243"/>
    </row>
    <row r="22132" spans="22:25" x14ac:dyDescent="0.25">
      <c r="V22132" s="280"/>
      <c r="Y22132" s="243"/>
    </row>
    <row r="22133" spans="22:25" x14ac:dyDescent="0.25">
      <c r="V22133" s="280"/>
      <c r="Y22133" s="243"/>
    </row>
    <row r="22134" spans="22:25" x14ac:dyDescent="0.25">
      <c r="V22134" s="280"/>
      <c r="Y22134" s="243"/>
    </row>
    <row r="22135" spans="22:25" x14ac:dyDescent="0.25">
      <c r="V22135" s="280"/>
      <c r="Y22135" s="243"/>
    </row>
    <row r="22136" spans="22:25" x14ac:dyDescent="0.25">
      <c r="V22136" s="280"/>
      <c r="Y22136" s="243"/>
    </row>
    <row r="22137" spans="22:25" x14ac:dyDescent="0.25">
      <c r="V22137" s="280"/>
      <c r="Y22137" s="243"/>
    </row>
    <row r="22138" spans="22:25" x14ac:dyDescent="0.25">
      <c r="V22138" s="280"/>
      <c r="Y22138" s="243"/>
    </row>
    <row r="22139" spans="22:25" x14ac:dyDescent="0.25">
      <c r="V22139" s="280"/>
      <c r="Y22139" s="243"/>
    </row>
    <row r="22140" spans="22:25" x14ac:dyDescent="0.25">
      <c r="V22140" s="280"/>
      <c r="Y22140" s="243"/>
    </row>
    <row r="22141" spans="22:25" x14ac:dyDescent="0.25">
      <c r="V22141" s="280"/>
      <c r="Y22141" s="243"/>
    </row>
    <row r="22142" spans="22:25" x14ac:dyDescent="0.25">
      <c r="V22142" s="280"/>
      <c r="Y22142" s="243"/>
    </row>
    <row r="22143" spans="22:25" x14ac:dyDescent="0.25">
      <c r="V22143" s="280"/>
      <c r="Y22143" s="243"/>
    </row>
    <row r="22144" spans="22:25" x14ac:dyDescent="0.25">
      <c r="V22144" s="280"/>
      <c r="Y22144" s="243"/>
    </row>
    <row r="22145" spans="22:25" x14ac:dyDescent="0.25">
      <c r="V22145" s="280"/>
      <c r="Y22145" s="243"/>
    </row>
    <row r="22146" spans="22:25" x14ac:dyDescent="0.25">
      <c r="V22146" s="280"/>
      <c r="Y22146" s="243"/>
    </row>
    <row r="22147" spans="22:25" x14ac:dyDescent="0.25">
      <c r="V22147" s="280"/>
      <c r="Y22147" s="243"/>
    </row>
    <row r="22148" spans="22:25" x14ac:dyDescent="0.25">
      <c r="V22148" s="280"/>
      <c r="Y22148" s="243"/>
    </row>
    <row r="22149" spans="22:25" x14ac:dyDescent="0.25">
      <c r="V22149" s="280"/>
      <c r="Y22149" s="243"/>
    </row>
    <row r="22150" spans="22:25" x14ac:dyDescent="0.25">
      <c r="V22150" s="280"/>
      <c r="Y22150" s="243"/>
    </row>
    <row r="22151" spans="22:25" x14ac:dyDescent="0.25">
      <c r="V22151" s="280"/>
      <c r="Y22151" s="243"/>
    </row>
    <row r="22152" spans="22:25" x14ac:dyDescent="0.25">
      <c r="V22152" s="280"/>
      <c r="Y22152" s="243"/>
    </row>
    <row r="22153" spans="22:25" x14ac:dyDescent="0.25">
      <c r="V22153" s="280"/>
      <c r="Y22153" s="243"/>
    </row>
    <row r="22154" spans="22:25" x14ac:dyDescent="0.25">
      <c r="V22154" s="280"/>
      <c r="Y22154" s="243"/>
    </row>
    <row r="22155" spans="22:25" x14ac:dyDescent="0.25">
      <c r="V22155" s="280"/>
      <c r="Y22155" s="243"/>
    </row>
    <row r="22156" spans="22:25" x14ac:dyDescent="0.25">
      <c r="V22156" s="280"/>
      <c r="Y22156" s="243"/>
    </row>
    <row r="22157" spans="22:25" x14ac:dyDescent="0.25">
      <c r="V22157" s="280"/>
      <c r="Y22157" s="243"/>
    </row>
    <row r="22158" spans="22:25" x14ac:dyDescent="0.25">
      <c r="V22158" s="280"/>
      <c r="Y22158" s="243"/>
    </row>
    <row r="22159" spans="22:25" x14ac:dyDescent="0.25">
      <c r="V22159" s="280"/>
      <c r="Y22159" s="243"/>
    </row>
    <row r="22160" spans="22:25" x14ac:dyDescent="0.25">
      <c r="V22160" s="280"/>
      <c r="Y22160" s="243"/>
    </row>
    <row r="22161" spans="22:25" x14ac:dyDescent="0.25">
      <c r="V22161" s="280"/>
      <c r="Y22161" s="243"/>
    </row>
    <row r="22162" spans="22:25" x14ac:dyDescent="0.25">
      <c r="V22162" s="280"/>
      <c r="Y22162" s="243"/>
    </row>
    <row r="22163" spans="22:25" x14ac:dyDescent="0.25">
      <c r="V22163" s="280"/>
      <c r="Y22163" s="243"/>
    </row>
    <row r="22164" spans="22:25" x14ac:dyDescent="0.25">
      <c r="V22164" s="280"/>
      <c r="Y22164" s="243"/>
    </row>
    <row r="22165" spans="22:25" x14ac:dyDescent="0.25">
      <c r="V22165" s="280"/>
      <c r="Y22165" s="243"/>
    </row>
    <row r="22166" spans="22:25" x14ac:dyDescent="0.25">
      <c r="V22166" s="280"/>
      <c r="Y22166" s="243"/>
    </row>
    <row r="22167" spans="22:25" x14ac:dyDescent="0.25">
      <c r="V22167" s="280"/>
      <c r="Y22167" s="243"/>
    </row>
    <row r="22168" spans="22:25" x14ac:dyDescent="0.25">
      <c r="V22168" s="280"/>
      <c r="Y22168" s="243"/>
    </row>
    <row r="22169" spans="22:25" x14ac:dyDescent="0.25">
      <c r="V22169" s="280"/>
      <c r="Y22169" s="243"/>
    </row>
    <row r="22170" spans="22:25" x14ac:dyDescent="0.25">
      <c r="V22170" s="280"/>
      <c r="Y22170" s="243"/>
    </row>
    <row r="22171" spans="22:25" x14ac:dyDescent="0.25">
      <c r="V22171" s="280"/>
      <c r="Y22171" s="243"/>
    </row>
    <row r="22172" spans="22:25" x14ac:dyDescent="0.25">
      <c r="V22172" s="280"/>
      <c r="Y22172" s="243"/>
    </row>
    <row r="22173" spans="22:25" x14ac:dyDescent="0.25">
      <c r="V22173" s="280"/>
      <c r="Y22173" s="243"/>
    </row>
    <row r="22174" spans="22:25" x14ac:dyDescent="0.25">
      <c r="V22174" s="280"/>
      <c r="Y22174" s="243"/>
    </row>
    <row r="22175" spans="22:25" x14ac:dyDescent="0.25">
      <c r="V22175" s="280"/>
      <c r="Y22175" s="243"/>
    </row>
    <row r="22176" spans="22:25" x14ac:dyDescent="0.25">
      <c r="V22176" s="280"/>
      <c r="Y22176" s="243"/>
    </row>
    <row r="22177" spans="22:25" x14ac:dyDescent="0.25">
      <c r="V22177" s="280"/>
      <c r="Y22177" s="243"/>
    </row>
    <row r="22178" spans="22:25" x14ac:dyDescent="0.25">
      <c r="V22178" s="280"/>
      <c r="Y22178" s="243"/>
    </row>
    <row r="22179" spans="22:25" x14ac:dyDescent="0.25">
      <c r="V22179" s="280"/>
      <c r="Y22179" s="243"/>
    </row>
    <row r="22180" spans="22:25" x14ac:dyDescent="0.25">
      <c r="V22180" s="280"/>
      <c r="Y22180" s="243"/>
    </row>
    <row r="22181" spans="22:25" x14ac:dyDescent="0.25">
      <c r="V22181" s="280"/>
      <c r="Y22181" s="243"/>
    </row>
    <row r="22182" spans="22:25" x14ac:dyDescent="0.25">
      <c r="V22182" s="280"/>
      <c r="Y22182" s="243"/>
    </row>
    <row r="22183" spans="22:25" x14ac:dyDescent="0.25">
      <c r="V22183" s="280"/>
      <c r="Y22183" s="243"/>
    </row>
    <row r="22184" spans="22:25" x14ac:dyDescent="0.25">
      <c r="V22184" s="280"/>
      <c r="Y22184" s="243"/>
    </row>
    <row r="22185" spans="22:25" x14ac:dyDescent="0.25">
      <c r="V22185" s="280"/>
      <c r="Y22185" s="243"/>
    </row>
    <row r="22186" spans="22:25" x14ac:dyDescent="0.25">
      <c r="V22186" s="280"/>
      <c r="Y22186" s="243"/>
    </row>
    <row r="22187" spans="22:25" x14ac:dyDescent="0.25">
      <c r="V22187" s="280"/>
      <c r="Y22187" s="243"/>
    </row>
    <row r="22188" spans="22:25" x14ac:dyDescent="0.25">
      <c r="V22188" s="280"/>
      <c r="Y22188" s="243"/>
    </row>
    <row r="22189" spans="22:25" x14ac:dyDescent="0.25">
      <c r="V22189" s="280"/>
      <c r="Y22189" s="243"/>
    </row>
    <row r="22190" spans="22:25" x14ac:dyDescent="0.25">
      <c r="V22190" s="280"/>
      <c r="Y22190" s="243"/>
    </row>
    <row r="22191" spans="22:25" x14ac:dyDescent="0.25">
      <c r="V22191" s="280"/>
      <c r="Y22191" s="243"/>
    </row>
    <row r="22192" spans="22:25" x14ac:dyDescent="0.25">
      <c r="V22192" s="280"/>
      <c r="Y22192" s="243"/>
    </row>
    <row r="22193" spans="22:25" x14ac:dyDescent="0.25">
      <c r="V22193" s="280"/>
      <c r="Y22193" s="243"/>
    </row>
    <row r="22194" spans="22:25" x14ac:dyDescent="0.25">
      <c r="V22194" s="280"/>
      <c r="Y22194" s="243"/>
    </row>
    <row r="22195" spans="22:25" x14ac:dyDescent="0.25">
      <c r="V22195" s="280"/>
      <c r="Y22195" s="243"/>
    </row>
    <row r="22196" spans="22:25" x14ac:dyDescent="0.25">
      <c r="V22196" s="280"/>
      <c r="Y22196" s="243"/>
    </row>
    <row r="22197" spans="22:25" x14ac:dyDescent="0.25">
      <c r="V22197" s="280"/>
      <c r="Y22197" s="243"/>
    </row>
    <row r="22198" spans="22:25" x14ac:dyDescent="0.25">
      <c r="V22198" s="280"/>
      <c r="Y22198" s="243"/>
    </row>
    <row r="22199" spans="22:25" x14ac:dyDescent="0.25">
      <c r="V22199" s="280"/>
      <c r="Y22199" s="243"/>
    </row>
    <row r="22200" spans="22:25" x14ac:dyDescent="0.25">
      <c r="V22200" s="280"/>
      <c r="Y22200" s="243"/>
    </row>
    <row r="22201" spans="22:25" x14ac:dyDescent="0.25">
      <c r="V22201" s="280"/>
      <c r="Y22201" s="243"/>
    </row>
    <row r="22202" spans="22:25" x14ac:dyDescent="0.25">
      <c r="V22202" s="280"/>
      <c r="Y22202" s="243"/>
    </row>
    <row r="22203" spans="22:25" x14ac:dyDescent="0.25">
      <c r="V22203" s="280"/>
      <c r="Y22203" s="243"/>
    </row>
    <row r="22204" spans="22:25" x14ac:dyDescent="0.25">
      <c r="V22204" s="280"/>
      <c r="Y22204" s="243"/>
    </row>
    <row r="22205" spans="22:25" x14ac:dyDescent="0.25">
      <c r="V22205" s="280"/>
      <c r="Y22205" s="243"/>
    </row>
    <row r="22206" spans="22:25" x14ac:dyDescent="0.25">
      <c r="V22206" s="280"/>
      <c r="Y22206" s="243"/>
    </row>
    <row r="22207" spans="22:25" x14ac:dyDescent="0.25">
      <c r="V22207" s="280"/>
      <c r="Y22207" s="243"/>
    </row>
    <row r="22208" spans="22:25" x14ac:dyDescent="0.25">
      <c r="V22208" s="280"/>
      <c r="Y22208" s="243"/>
    </row>
    <row r="22209" spans="22:25" x14ac:dyDescent="0.25">
      <c r="V22209" s="280"/>
      <c r="Y22209" s="243"/>
    </row>
    <row r="22210" spans="22:25" x14ac:dyDescent="0.25">
      <c r="V22210" s="280"/>
      <c r="Y22210" s="243"/>
    </row>
    <row r="22211" spans="22:25" x14ac:dyDescent="0.25">
      <c r="V22211" s="280"/>
      <c r="Y22211" s="243"/>
    </row>
    <row r="22212" spans="22:25" x14ac:dyDescent="0.25">
      <c r="V22212" s="280"/>
      <c r="Y22212" s="243"/>
    </row>
    <row r="22213" spans="22:25" x14ac:dyDescent="0.25">
      <c r="V22213" s="280"/>
      <c r="Y22213" s="243"/>
    </row>
    <row r="22214" spans="22:25" x14ac:dyDescent="0.25">
      <c r="V22214" s="280"/>
      <c r="Y22214" s="243"/>
    </row>
    <row r="22215" spans="22:25" x14ac:dyDescent="0.25">
      <c r="V22215" s="280"/>
      <c r="Y22215" s="243"/>
    </row>
    <row r="22216" spans="22:25" x14ac:dyDescent="0.25">
      <c r="V22216" s="280"/>
      <c r="Y22216" s="243"/>
    </row>
    <row r="22217" spans="22:25" x14ac:dyDescent="0.25">
      <c r="V22217" s="280"/>
      <c r="Y22217" s="243"/>
    </row>
    <row r="22218" spans="22:25" x14ac:dyDescent="0.25">
      <c r="V22218" s="280"/>
      <c r="Y22218" s="243"/>
    </row>
    <row r="22219" spans="22:25" x14ac:dyDescent="0.25">
      <c r="V22219" s="280"/>
      <c r="Y22219" s="243"/>
    </row>
    <row r="22220" spans="22:25" x14ac:dyDescent="0.25">
      <c r="V22220" s="280"/>
      <c r="Y22220" s="243"/>
    </row>
    <row r="22221" spans="22:25" x14ac:dyDescent="0.25">
      <c r="V22221" s="280"/>
      <c r="Y22221" s="243"/>
    </row>
    <row r="22222" spans="22:25" x14ac:dyDescent="0.25">
      <c r="V22222" s="280"/>
      <c r="Y22222" s="243"/>
    </row>
    <row r="22223" spans="22:25" x14ac:dyDescent="0.25">
      <c r="V22223" s="280"/>
      <c r="Y22223" s="243"/>
    </row>
    <row r="22224" spans="22:25" x14ac:dyDescent="0.25">
      <c r="V22224" s="280"/>
      <c r="Y22224" s="243"/>
    </row>
    <row r="22225" spans="22:25" x14ac:dyDescent="0.25">
      <c r="V22225" s="280"/>
      <c r="Y22225" s="243"/>
    </row>
    <row r="22226" spans="22:25" x14ac:dyDescent="0.25">
      <c r="V22226" s="280"/>
      <c r="Y22226" s="243"/>
    </row>
    <row r="22227" spans="22:25" x14ac:dyDescent="0.25">
      <c r="V22227" s="280"/>
      <c r="Y22227" s="243"/>
    </row>
    <row r="22228" spans="22:25" x14ac:dyDescent="0.25">
      <c r="V22228" s="280"/>
      <c r="Y22228" s="243"/>
    </row>
    <row r="22229" spans="22:25" x14ac:dyDescent="0.25">
      <c r="V22229" s="280"/>
      <c r="Y22229" s="243"/>
    </row>
    <row r="22230" spans="22:25" x14ac:dyDescent="0.25">
      <c r="V22230" s="280"/>
      <c r="Y22230" s="243"/>
    </row>
    <row r="22231" spans="22:25" x14ac:dyDescent="0.25">
      <c r="V22231" s="280"/>
      <c r="Y22231" s="243"/>
    </row>
    <row r="22232" spans="22:25" x14ac:dyDescent="0.25">
      <c r="V22232" s="280"/>
      <c r="Y22232" s="243"/>
    </row>
    <row r="22233" spans="22:25" x14ac:dyDescent="0.25">
      <c r="V22233" s="280"/>
      <c r="Y22233" s="243"/>
    </row>
    <row r="22234" spans="22:25" x14ac:dyDescent="0.25">
      <c r="V22234" s="280"/>
      <c r="Y22234" s="243"/>
    </row>
    <row r="22235" spans="22:25" x14ac:dyDescent="0.25">
      <c r="V22235" s="280"/>
      <c r="Y22235" s="243"/>
    </row>
    <row r="22236" spans="22:25" x14ac:dyDescent="0.25">
      <c r="V22236" s="280"/>
      <c r="Y22236" s="243"/>
    </row>
    <row r="22237" spans="22:25" x14ac:dyDescent="0.25">
      <c r="V22237" s="280"/>
      <c r="Y22237" s="243"/>
    </row>
    <row r="22238" spans="22:25" x14ac:dyDescent="0.25">
      <c r="V22238" s="280"/>
      <c r="Y22238" s="243"/>
    </row>
    <row r="22239" spans="22:25" x14ac:dyDescent="0.25">
      <c r="V22239" s="280"/>
      <c r="Y22239" s="243"/>
    </row>
    <row r="22240" spans="22:25" x14ac:dyDescent="0.25">
      <c r="V22240" s="280"/>
      <c r="Y22240" s="243"/>
    </row>
    <row r="22241" spans="22:25" x14ac:dyDescent="0.25">
      <c r="V22241" s="280"/>
      <c r="Y22241" s="243"/>
    </row>
    <row r="22242" spans="22:25" x14ac:dyDescent="0.25">
      <c r="V22242" s="280"/>
      <c r="Y22242" s="243"/>
    </row>
    <row r="22243" spans="22:25" x14ac:dyDescent="0.25">
      <c r="V22243" s="280"/>
      <c r="Y22243" s="243"/>
    </row>
    <row r="22244" spans="22:25" x14ac:dyDescent="0.25">
      <c r="V22244" s="280"/>
      <c r="Y22244" s="243"/>
    </row>
    <row r="22245" spans="22:25" x14ac:dyDescent="0.25">
      <c r="V22245" s="280"/>
      <c r="Y22245" s="243"/>
    </row>
    <row r="22246" spans="22:25" x14ac:dyDescent="0.25">
      <c r="V22246" s="280"/>
      <c r="Y22246" s="243"/>
    </row>
    <row r="22247" spans="22:25" x14ac:dyDescent="0.25">
      <c r="V22247" s="280"/>
      <c r="Y22247" s="243"/>
    </row>
    <row r="22248" spans="22:25" x14ac:dyDescent="0.25">
      <c r="V22248" s="280"/>
      <c r="Y22248" s="243"/>
    </row>
    <row r="22249" spans="22:25" x14ac:dyDescent="0.25">
      <c r="V22249" s="280"/>
      <c r="Y22249" s="243"/>
    </row>
    <row r="22250" spans="22:25" x14ac:dyDescent="0.25">
      <c r="V22250" s="280"/>
      <c r="Y22250" s="243"/>
    </row>
    <row r="22251" spans="22:25" x14ac:dyDescent="0.25">
      <c r="V22251" s="280"/>
      <c r="Y22251" s="243"/>
    </row>
    <row r="22252" spans="22:25" x14ac:dyDescent="0.25">
      <c r="V22252" s="280"/>
      <c r="Y22252" s="243"/>
    </row>
    <row r="22253" spans="22:25" x14ac:dyDescent="0.25">
      <c r="V22253" s="280"/>
      <c r="Y22253" s="243"/>
    </row>
    <row r="22254" spans="22:25" x14ac:dyDescent="0.25">
      <c r="V22254" s="280"/>
      <c r="Y22254" s="243"/>
    </row>
    <row r="22255" spans="22:25" x14ac:dyDescent="0.25">
      <c r="V22255" s="280"/>
      <c r="Y22255" s="243"/>
    </row>
    <row r="22256" spans="22:25" x14ac:dyDescent="0.25">
      <c r="V22256" s="280"/>
      <c r="Y22256" s="243"/>
    </row>
    <row r="22257" spans="22:25" x14ac:dyDescent="0.25">
      <c r="V22257" s="280"/>
      <c r="Y22257" s="243"/>
    </row>
    <row r="22258" spans="22:25" x14ac:dyDescent="0.25">
      <c r="V22258" s="280"/>
      <c r="Y22258" s="243"/>
    </row>
    <row r="22259" spans="22:25" x14ac:dyDescent="0.25">
      <c r="V22259" s="280"/>
      <c r="Y22259" s="243"/>
    </row>
    <row r="22260" spans="22:25" x14ac:dyDescent="0.25">
      <c r="V22260" s="280"/>
      <c r="Y22260" s="243"/>
    </row>
    <row r="22261" spans="22:25" x14ac:dyDescent="0.25">
      <c r="V22261" s="280"/>
      <c r="Y22261" s="243"/>
    </row>
    <row r="22262" spans="22:25" x14ac:dyDescent="0.25">
      <c r="V22262" s="280"/>
      <c r="Y22262" s="243"/>
    </row>
    <row r="22263" spans="22:25" x14ac:dyDescent="0.25">
      <c r="V22263" s="280"/>
      <c r="Y22263" s="243"/>
    </row>
    <row r="22264" spans="22:25" x14ac:dyDescent="0.25">
      <c r="V22264" s="280"/>
      <c r="Y22264" s="243"/>
    </row>
    <row r="22265" spans="22:25" x14ac:dyDescent="0.25">
      <c r="V22265" s="280"/>
      <c r="Y22265" s="243"/>
    </row>
    <row r="22266" spans="22:25" x14ac:dyDescent="0.25">
      <c r="V22266" s="280"/>
      <c r="Y22266" s="243"/>
    </row>
    <row r="22267" spans="22:25" x14ac:dyDescent="0.25">
      <c r="V22267" s="280"/>
      <c r="Y22267" s="243"/>
    </row>
    <row r="22268" spans="22:25" x14ac:dyDescent="0.25">
      <c r="V22268" s="280"/>
      <c r="Y22268" s="243"/>
    </row>
    <row r="22269" spans="22:25" x14ac:dyDescent="0.25">
      <c r="V22269" s="280"/>
      <c r="Y22269" s="243"/>
    </row>
    <row r="22270" spans="22:25" x14ac:dyDescent="0.25">
      <c r="V22270" s="280"/>
      <c r="Y22270" s="243"/>
    </row>
    <row r="22271" spans="22:25" x14ac:dyDescent="0.25">
      <c r="V22271" s="280"/>
      <c r="Y22271" s="243"/>
    </row>
    <row r="22272" spans="22:25" x14ac:dyDescent="0.25">
      <c r="V22272" s="280"/>
      <c r="Y22272" s="243"/>
    </row>
    <row r="22273" spans="22:25" x14ac:dyDescent="0.25">
      <c r="V22273" s="280"/>
      <c r="Y22273" s="243"/>
    </row>
    <row r="22274" spans="22:25" x14ac:dyDescent="0.25">
      <c r="V22274" s="280"/>
      <c r="Y22274" s="243"/>
    </row>
    <row r="22275" spans="22:25" x14ac:dyDescent="0.25">
      <c r="V22275" s="280"/>
      <c r="Y22275" s="243"/>
    </row>
    <row r="22276" spans="22:25" x14ac:dyDescent="0.25">
      <c r="V22276" s="280"/>
      <c r="Y22276" s="243"/>
    </row>
    <row r="22277" spans="22:25" x14ac:dyDescent="0.25">
      <c r="V22277" s="280"/>
      <c r="Y22277" s="243"/>
    </row>
    <row r="22278" spans="22:25" x14ac:dyDescent="0.25">
      <c r="V22278" s="280"/>
      <c r="Y22278" s="243"/>
    </row>
    <row r="22279" spans="22:25" x14ac:dyDescent="0.25">
      <c r="V22279" s="280"/>
      <c r="Y22279" s="243"/>
    </row>
    <row r="22280" spans="22:25" x14ac:dyDescent="0.25">
      <c r="V22280" s="280"/>
      <c r="Y22280" s="243"/>
    </row>
    <row r="22281" spans="22:25" x14ac:dyDescent="0.25">
      <c r="V22281" s="280"/>
      <c r="Y22281" s="243"/>
    </row>
    <row r="22282" spans="22:25" x14ac:dyDescent="0.25">
      <c r="V22282" s="280"/>
      <c r="Y22282" s="243"/>
    </row>
    <row r="22283" spans="22:25" x14ac:dyDescent="0.25">
      <c r="V22283" s="280"/>
      <c r="Y22283" s="243"/>
    </row>
    <row r="22284" spans="22:25" x14ac:dyDescent="0.25">
      <c r="V22284" s="280"/>
      <c r="Y22284" s="243"/>
    </row>
    <row r="22285" spans="22:25" x14ac:dyDescent="0.25">
      <c r="V22285" s="280"/>
      <c r="Y22285" s="243"/>
    </row>
    <row r="22286" spans="22:25" x14ac:dyDescent="0.25">
      <c r="V22286" s="280"/>
      <c r="Y22286" s="243"/>
    </row>
    <row r="22287" spans="22:25" x14ac:dyDescent="0.25">
      <c r="V22287" s="280"/>
      <c r="Y22287" s="243"/>
    </row>
    <row r="22288" spans="22:25" x14ac:dyDescent="0.25">
      <c r="V22288" s="280"/>
      <c r="Y22288" s="243"/>
    </row>
    <row r="22289" spans="22:25" x14ac:dyDescent="0.25">
      <c r="V22289" s="280"/>
      <c r="Y22289" s="243"/>
    </row>
    <row r="22290" spans="22:25" x14ac:dyDescent="0.25">
      <c r="V22290" s="280"/>
      <c r="Y22290" s="243"/>
    </row>
    <row r="22291" spans="22:25" x14ac:dyDescent="0.25">
      <c r="V22291" s="280"/>
      <c r="Y22291" s="243"/>
    </row>
    <row r="22292" spans="22:25" x14ac:dyDescent="0.25">
      <c r="V22292" s="280"/>
      <c r="Y22292" s="243"/>
    </row>
    <row r="22293" spans="22:25" x14ac:dyDescent="0.25">
      <c r="V22293" s="280"/>
      <c r="Y22293" s="243"/>
    </row>
    <row r="22294" spans="22:25" x14ac:dyDescent="0.25">
      <c r="V22294" s="280"/>
      <c r="Y22294" s="243"/>
    </row>
    <row r="22295" spans="22:25" x14ac:dyDescent="0.25">
      <c r="V22295" s="280"/>
      <c r="Y22295" s="243"/>
    </row>
    <row r="22296" spans="22:25" x14ac:dyDescent="0.25">
      <c r="V22296" s="280"/>
      <c r="Y22296" s="243"/>
    </row>
    <row r="22297" spans="22:25" x14ac:dyDescent="0.25">
      <c r="V22297" s="280"/>
      <c r="Y22297" s="243"/>
    </row>
    <row r="22298" spans="22:25" x14ac:dyDescent="0.25">
      <c r="V22298" s="280"/>
      <c r="Y22298" s="243"/>
    </row>
    <row r="22299" spans="22:25" x14ac:dyDescent="0.25">
      <c r="V22299" s="280"/>
      <c r="Y22299" s="243"/>
    </row>
    <row r="22300" spans="22:25" x14ac:dyDescent="0.25">
      <c r="V22300" s="280"/>
      <c r="Y22300" s="243"/>
    </row>
    <row r="22301" spans="22:25" x14ac:dyDescent="0.25">
      <c r="V22301" s="280"/>
      <c r="Y22301" s="243"/>
    </row>
    <row r="22302" spans="22:25" x14ac:dyDescent="0.25">
      <c r="V22302" s="280"/>
      <c r="Y22302" s="243"/>
    </row>
    <row r="22303" spans="22:25" x14ac:dyDescent="0.25">
      <c r="V22303" s="280"/>
      <c r="Y22303" s="243"/>
    </row>
    <row r="22304" spans="22:25" x14ac:dyDescent="0.25">
      <c r="V22304" s="280"/>
      <c r="Y22304" s="243"/>
    </row>
    <row r="22305" spans="22:25" x14ac:dyDescent="0.25">
      <c r="V22305" s="280"/>
      <c r="Y22305" s="243"/>
    </row>
    <row r="22306" spans="22:25" x14ac:dyDescent="0.25">
      <c r="V22306" s="280"/>
      <c r="Y22306" s="243"/>
    </row>
    <row r="22307" spans="22:25" x14ac:dyDescent="0.25">
      <c r="V22307" s="280"/>
      <c r="Y22307" s="243"/>
    </row>
    <row r="22308" spans="22:25" x14ac:dyDescent="0.25">
      <c r="V22308" s="280"/>
      <c r="Y22308" s="243"/>
    </row>
    <row r="22309" spans="22:25" x14ac:dyDescent="0.25">
      <c r="V22309" s="280"/>
      <c r="Y22309" s="243"/>
    </row>
    <row r="22310" spans="22:25" x14ac:dyDescent="0.25">
      <c r="V22310" s="280"/>
      <c r="Y22310" s="243"/>
    </row>
    <row r="22311" spans="22:25" x14ac:dyDescent="0.25">
      <c r="V22311" s="280"/>
      <c r="Y22311" s="243"/>
    </row>
    <row r="22312" spans="22:25" x14ac:dyDescent="0.25">
      <c r="V22312" s="280"/>
      <c r="Y22312" s="243"/>
    </row>
    <row r="22313" spans="22:25" x14ac:dyDescent="0.25">
      <c r="V22313" s="280"/>
      <c r="Y22313" s="243"/>
    </row>
    <row r="22314" spans="22:25" x14ac:dyDescent="0.25">
      <c r="V22314" s="280"/>
      <c r="Y22314" s="243"/>
    </row>
    <row r="22315" spans="22:25" x14ac:dyDescent="0.25">
      <c r="V22315" s="280"/>
      <c r="Y22315" s="243"/>
    </row>
    <row r="22316" spans="22:25" x14ac:dyDescent="0.25">
      <c r="V22316" s="280"/>
      <c r="Y22316" s="243"/>
    </row>
    <row r="22317" spans="22:25" x14ac:dyDescent="0.25">
      <c r="V22317" s="280"/>
      <c r="Y22317" s="243"/>
    </row>
    <row r="22318" spans="22:25" x14ac:dyDescent="0.25">
      <c r="V22318" s="280"/>
      <c r="Y22318" s="243"/>
    </row>
    <row r="22319" spans="22:25" x14ac:dyDescent="0.25">
      <c r="V22319" s="280"/>
      <c r="Y22319" s="243"/>
    </row>
    <row r="22320" spans="22:25" x14ac:dyDescent="0.25">
      <c r="V22320" s="280"/>
      <c r="Y22320" s="243"/>
    </row>
    <row r="22321" spans="22:25" x14ac:dyDescent="0.25">
      <c r="V22321" s="280"/>
      <c r="Y22321" s="243"/>
    </row>
    <row r="22322" spans="22:25" x14ac:dyDescent="0.25">
      <c r="V22322" s="280"/>
      <c r="Y22322" s="243"/>
    </row>
    <row r="22323" spans="22:25" x14ac:dyDescent="0.25">
      <c r="V22323" s="280"/>
      <c r="Y22323" s="243"/>
    </row>
    <row r="22324" spans="22:25" x14ac:dyDescent="0.25">
      <c r="V22324" s="280"/>
      <c r="Y22324" s="243"/>
    </row>
    <row r="22325" spans="22:25" x14ac:dyDescent="0.25">
      <c r="V22325" s="280"/>
      <c r="Y22325" s="243"/>
    </row>
    <row r="22326" spans="22:25" x14ac:dyDescent="0.25">
      <c r="V22326" s="280"/>
      <c r="Y22326" s="243"/>
    </row>
    <row r="22327" spans="22:25" x14ac:dyDescent="0.25">
      <c r="V22327" s="280"/>
      <c r="Y22327" s="243"/>
    </row>
    <row r="22328" spans="22:25" x14ac:dyDescent="0.25">
      <c r="V22328" s="280"/>
      <c r="Y22328" s="243"/>
    </row>
    <row r="22329" spans="22:25" x14ac:dyDescent="0.25">
      <c r="V22329" s="280"/>
      <c r="Y22329" s="243"/>
    </row>
    <row r="22330" spans="22:25" x14ac:dyDescent="0.25">
      <c r="V22330" s="280"/>
      <c r="Y22330" s="243"/>
    </row>
    <row r="22331" spans="22:25" x14ac:dyDescent="0.25">
      <c r="V22331" s="280"/>
      <c r="Y22331" s="243"/>
    </row>
    <row r="22332" spans="22:25" x14ac:dyDescent="0.25">
      <c r="V22332" s="280"/>
      <c r="Y22332" s="243"/>
    </row>
    <row r="22333" spans="22:25" x14ac:dyDescent="0.25">
      <c r="V22333" s="280"/>
      <c r="Y22333" s="243"/>
    </row>
    <row r="22334" spans="22:25" x14ac:dyDescent="0.25">
      <c r="V22334" s="280"/>
      <c r="Y22334" s="243"/>
    </row>
    <row r="22335" spans="22:25" x14ac:dyDescent="0.25">
      <c r="V22335" s="280"/>
      <c r="Y22335" s="243"/>
    </row>
    <row r="22336" spans="22:25" x14ac:dyDescent="0.25">
      <c r="V22336" s="280"/>
      <c r="Y22336" s="243"/>
    </row>
    <row r="22337" spans="22:25" x14ac:dyDescent="0.25">
      <c r="V22337" s="280"/>
      <c r="Y22337" s="243"/>
    </row>
    <row r="22338" spans="22:25" x14ac:dyDescent="0.25">
      <c r="V22338" s="280"/>
      <c r="Y22338" s="243"/>
    </row>
    <row r="22339" spans="22:25" x14ac:dyDescent="0.25">
      <c r="V22339" s="280"/>
      <c r="Y22339" s="243"/>
    </row>
    <row r="22340" spans="22:25" x14ac:dyDescent="0.25">
      <c r="V22340" s="280"/>
      <c r="Y22340" s="243"/>
    </row>
    <row r="22341" spans="22:25" x14ac:dyDescent="0.25">
      <c r="V22341" s="280"/>
      <c r="Y22341" s="243"/>
    </row>
    <row r="22342" spans="22:25" x14ac:dyDescent="0.25">
      <c r="V22342" s="280"/>
      <c r="Y22342" s="243"/>
    </row>
    <row r="22343" spans="22:25" x14ac:dyDescent="0.25">
      <c r="V22343" s="280"/>
      <c r="Y22343" s="243"/>
    </row>
    <row r="22344" spans="22:25" x14ac:dyDescent="0.25">
      <c r="V22344" s="280"/>
      <c r="Y22344" s="243"/>
    </row>
    <row r="22345" spans="22:25" x14ac:dyDescent="0.25">
      <c r="V22345" s="280"/>
      <c r="Y22345" s="243"/>
    </row>
    <row r="22346" spans="22:25" x14ac:dyDescent="0.25">
      <c r="V22346" s="280"/>
      <c r="Y22346" s="243"/>
    </row>
    <row r="22347" spans="22:25" x14ac:dyDescent="0.25">
      <c r="V22347" s="280"/>
      <c r="Y22347" s="243"/>
    </row>
    <row r="22348" spans="22:25" x14ac:dyDescent="0.25">
      <c r="V22348" s="280"/>
      <c r="Y22348" s="243"/>
    </row>
    <row r="22349" spans="22:25" x14ac:dyDescent="0.25">
      <c r="V22349" s="280"/>
      <c r="Y22349" s="243"/>
    </row>
    <row r="22350" spans="22:25" x14ac:dyDescent="0.25">
      <c r="V22350" s="280"/>
      <c r="Y22350" s="243"/>
    </row>
    <row r="22351" spans="22:25" x14ac:dyDescent="0.25">
      <c r="V22351" s="280"/>
      <c r="Y22351" s="243"/>
    </row>
    <row r="22352" spans="22:25" x14ac:dyDescent="0.25">
      <c r="V22352" s="280"/>
      <c r="Y22352" s="243"/>
    </row>
    <row r="22353" spans="22:25" x14ac:dyDescent="0.25">
      <c r="V22353" s="280"/>
      <c r="Y22353" s="243"/>
    </row>
    <row r="22354" spans="22:25" x14ac:dyDescent="0.25">
      <c r="V22354" s="280"/>
      <c r="Y22354" s="243"/>
    </row>
    <row r="22355" spans="22:25" x14ac:dyDescent="0.25">
      <c r="V22355" s="280"/>
      <c r="Y22355" s="243"/>
    </row>
    <row r="22356" spans="22:25" x14ac:dyDescent="0.25">
      <c r="V22356" s="280"/>
      <c r="Y22356" s="243"/>
    </row>
    <row r="22357" spans="22:25" x14ac:dyDescent="0.25">
      <c r="V22357" s="280"/>
      <c r="Y22357" s="243"/>
    </row>
    <row r="22358" spans="22:25" x14ac:dyDescent="0.25">
      <c r="V22358" s="280"/>
      <c r="Y22358" s="243"/>
    </row>
    <row r="22359" spans="22:25" x14ac:dyDescent="0.25">
      <c r="V22359" s="280"/>
      <c r="Y22359" s="243"/>
    </row>
    <row r="22360" spans="22:25" x14ac:dyDescent="0.25">
      <c r="V22360" s="280"/>
      <c r="Y22360" s="243"/>
    </row>
    <row r="22361" spans="22:25" x14ac:dyDescent="0.25">
      <c r="V22361" s="280"/>
      <c r="Y22361" s="243"/>
    </row>
    <row r="22362" spans="22:25" x14ac:dyDescent="0.25">
      <c r="V22362" s="280"/>
      <c r="Y22362" s="243"/>
    </row>
    <row r="22363" spans="22:25" x14ac:dyDescent="0.25">
      <c r="V22363" s="280"/>
      <c r="Y22363" s="243"/>
    </row>
    <row r="22364" spans="22:25" x14ac:dyDescent="0.25">
      <c r="V22364" s="280"/>
      <c r="Y22364" s="243"/>
    </row>
    <row r="22365" spans="22:25" x14ac:dyDescent="0.25">
      <c r="V22365" s="280"/>
      <c r="Y22365" s="243"/>
    </row>
    <row r="22366" spans="22:25" x14ac:dyDescent="0.25">
      <c r="V22366" s="280"/>
      <c r="Y22366" s="243"/>
    </row>
    <row r="22367" spans="22:25" x14ac:dyDescent="0.25">
      <c r="V22367" s="280"/>
      <c r="Y22367" s="243"/>
    </row>
    <row r="22368" spans="22:25" x14ac:dyDescent="0.25">
      <c r="V22368" s="280"/>
      <c r="Y22368" s="243"/>
    </row>
    <row r="22369" spans="22:25" x14ac:dyDescent="0.25">
      <c r="V22369" s="280"/>
      <c r="Y22369" s="243"/>
    </row>
    <row r="22370" spans="22:25" x14ac:dyDescent="0.25">
      <c r="V22370" s="280"/>
      <c r="Y22370" s="243"/>
    </row>
    <row r="22371" spans="22:25" x14ac:dyDescent="0.25">
      <c r="V22371" s="280"/>
      <c r="Y22371" s="243"/>
    </row>
    <row r="22372" spans="22:25" x14ac:dyDescent="0.25">
      <c r="V22372" s="280"/>
      <c r="Y22372" s="243"/>
    </row>
    <row r="22373" spans="22:25" x14ac:dyDescent="0.25">
      <c r="V22373" s="280"/>
      <c r="Y22373" s="243"/>
    </row>
    <row r="22374" spans="22:25" x14ac:dyDescent="0.25">
      <c r="V22374" s="280"/>
      <c r="Y22374" s="243"/>
    </row>
    <row r="22375" spans="22:25" x14ac:dyDescent="0.25">
      <c r="V22375" s="280"/>
      <c r="Y22375" s="243"/>
    </row>
    <row r="22376" spans="22:25" x14ac:dyDescent="0.25">
      <c r="V22376" s="280"/>
      <c r="Y22376" s="243"/>
    </row>
    <row r="22377" spans="22:25" x14ac:dyDescent="0.25">
      <c r="V22377" s="280"/>
      <c r="Y22377" s="243"/>
    </row>
    <row r="22378" spans="22:25" x14ac:dyDescent="0.25">
      <c r="V22378" s="280"/>
      <c r="Y22378" s="243"/>
    </row>
    <row r="22379" spans="22:25" x14ac:dyDescent="0.25">
      <c r="V22379" s="280"/>
      <c r="Y22379" s="243"/>
    </row>
    <row r="22380" spans="22:25" x14ac:dyDescent="0.25">
      <c r="V22380" s="280"/>
      <c r="Y22380" s="243"/>
    </row>
    <row r="22381" spans="22:25" x14ac:dyDescent="0.25">
      <c r="V22381" s="280"/>
      <c r="Y22381" s="243"/>
    </row>
    <row r="22382" spans="22:25" x14ac:dyDescent="0.25">
      <c r="V22382" s="280"/>
      <c r="Y22382" s="243"/>
    </row>
    <row r="22383" spans="22:25" x14ac:dyDescent="0.25">
      <c r="V22383" s="280"/>
      <c r="Y22383" s="243"/>
    </row>
    <row r="22384" spans="22:25" x14ac:dyDescent="0.25">
      <c r="V22384" s="280"/>
      <c r="Y22384" s="243"/>
    </row>
    <row r="22385" spans="22:25" x14ac:dyDescent="0.25">
      <c r="V22385" s="280"/>
      <c r="Y22385" s="243"/>
    </row>
    <row r="22386" spans="22:25" x14ac:dyDescent="0.25">
      <c r="V22386" s="280"/>
      <c r="Y22386" s="243"/>
    </row>
    <row r="22387" spans="22:25" x14ac:dyDescent="0.25">
      <c r="V22387" s="280"/>
      <c r="Y22387" s="243"/>
    </row>
    <row r="22388" spans="22:25" x14ac:dyDescent="0.25">
      <c r="V22388" s="280"/>
      <c r="Y22388" s="243"/>
    </row>
    <row r="22389" spans="22:25" x14ac:dyDescent="0.25">
      <c r="V22389" s="280"/>
      <c r="Y22389" s="243"/>
    </row>
    <row r="22390" spans="22:25" x14ac:dyDescent="0.25">
      <c r="V22390" s="280"/>
      <c r="Y22390" s="243"/>
    </row>
    <row r="22391" spans="22:25" x14ac:dyDescent="0.25">
      <c r="V22391" s="280"/>
      <c r="Y22391" s="243"/>
    </row>
    <row r="22392" spans="22:25" x14ac:dyDescent="0.25">
      <c r="V22392" s="280"/>
      <c r="Y22392" s="243"/>
    </row>
    <row r="22393" spans="22:25" x14ac:dyDescent="0.25">
      <c r="V22393" s="280"/>
      <c r="Y22393" s="243"/>
    </row>
    <row r="22394" spans="22:25" x14ac:dyDescent="0.25">
      <c r="V22394" s="280"/>
      <c r="Y22394" s="243"/>
    </row>
    <row r="22395" spans="22:25" x14ac:dyDescent="0.25">
      <c r="V22395" s="280"/>
      <c r="Y22395" s="243"/>
    </row>
    <row r="22396" spans="22:25" x14ac:dyDescent="0.25">
      <c r="V22396" s="280"/>
      <c r="Y22396" s="243"/>
    </row>
    <row r="22397" spans="22:25" x14ac:dyDescent="0.25">
      <c r="V22397" s="280"/>
      <c r="Y22397" s="243"/>
    </row>
    <row r="22398" spans="22:25" x14ac:dyDescent="0.25">
      <c r="V22398" s="280"/>
      <c r="Y22398" s="243"/>
    </row>
    <row r="22399" spans="22:25" x14ac:dyDescent="0.25">
      <c r="V22399" s="280"/>
      <c r="Y22399" s="243"/>
    </row>
    <row r="22400" spans="22:25" x14ac:dyDescent="0.25">
      <c r="V22400" s="280"/>
      <c r="Y22400" s="243"/>
    </row>
    <row r="22401" spans="22:25" x14ac:dyDescent="0.25">
      <c r="V22401" s="280"/>
      <c r="Y22401" s="243"/>
    </row>
    <row r="22402" spans="22:25" x14ac:dyDescent="0.25">
      <c r="V22402" s="280"/>
      <c r="Y22402" s="243"/>
    </row>
    <row r="22403" spans="22:25" x14ac:dyDescent="0.25">
      <c r="V22403" s="280"/>
      <c r="Y22403" s="243"/>
    </row>
    <row r="22404" spans="22:25" x14ac:dyDescent="0.25">
      <c r="V22404" s="280"/>
      <c r="Y22404" s="243"/>
    </row>
    <row r="22405" spans="22:25" x14ac:dyDescent="0.25">
      <c r="V22405" s="280"/>
      <c r="Y22405" s="243"/>
    </row>
    <row r="22406" spans="22:25" x14ac:dyDescent="0.25">
      <c r="V22406" s="280"/>
      <c r="Y22406" s="243"/>
    </row>
    <row r="22407" spans="22:25" x14ac:dyDescent="0.25">
      <c r="V22407" s="280"/>
      <c r="Y22407" s="243"/>
    </row>
    <row r="22408" spans="22:25" x14ac:dyDescent="0.25">
      <c r="V22408" s="280"/>
      <c r="Y22408" s="243"/>
    </row>
    <row r="22409" spans="22:25" x14ac:dyDescent="0.25">
      <c r="V22409" s="280"/>
      <c r="Y22409" s="243"/>
    </row>
    <row r="22410" spans="22:25" x14ac:dyDescent="0.25">
      <c r="V22410" s="280"/>
      <c r="Y22410" s="243"/>
    </row>
    <row r="22411" spans="22:25" x14ac:dyDescent="0.25">
      <c r="V22411" s="280"/>
      <c r="Y22411" s="243"/>
    </row>
    <row r="22412" spans="22:25" x14ac:dyDescent="0.25">
      <c r="V22412" s="280"/>
      <c r="Y22412" s="243"/>
    </row>
    <row r="22413" spans="22:25" x14ac:dyDescent="0.25">
      <c r="V22413" s="280"/>
      <c r="Y22413" s="243"/>
    </row>
    <row r="22414" spans="22:25" x14ac:dyDescent="0.25">
      <c r="V22414" s="280"/>
      <c r="Y22414" s="243"/>
    </row>
    <row r="22415" spans="22:25" x14ac:dyDescent="0.25">
      <c r="V22415" s="280"/>
      <c r="Y22415" s="243"/>
    </row>
    <row r="22416" spans="22:25" x14ac:dyDescent="0.25">
      <c r="V22416" s="280"/>
      <c r="Y22416" s="243"/>
    </row>
    <row r="22417" spans="22:25" x14ac:dyDescent="0.25">
      <c r="V22417" s="280"/>
      <c r="Y22417" s="243"/>
    </row>
    <row r="22418" spans="22:25" x14ac:dyDescent="0.25">
      <c r="V22418" s="280"/>
      <c r="Y22418" s="243"/>
    </row>
    <row r="22419" spans="22:25" x14ac:dyDescent="0.25">
      <c r="V22419" s="280"/>
      <c r="Y22419" s="243"/>
    </row>
    <row r="22420" spans="22:25" x14ac:dyDescent="0.25">
      <c r="V22420" s="280"/>
      <c r="Y22420" s="243"/>
    </row>
    <row r="22421" spans="22:25" x14ac:dyDescent="0.25">
      <c r="V22421" s="280"/>
      <c r="Y22421" s="243"/>
    </row>
    <row r="22422" spans="22:25" x14ac:dyDescent="0.25">
      <c r="V22422" s="280"/>
      <c r="Y22422" s="243"/>
    </row>
    <row r="22423" spans="22:25" x14ac:dyDescent="0.25">
      <c r="V22423" s="280"/>
      <c r="Y22423" s="243"/>
    </row>
    <row r="22424" spans="22:25" x14ac:dyDescent="0.25">
      <c r="V22424" s="280"/>
      <c r="Y22424" s="243"/>
    </row>
    <row r="22425" spans="22:25" x14ac:dyDescent="0.25">
      <c r="V22425" s="280"/>
      <c r="Y22425" s="243"/>
    </row>
    <row r="22426" spans="22:25" x14ac:dyDescent="0.25">
      <c r="V22426" s="280"/>
      <c r="Y22426" s="243"/>
    </row>
    <row r="22427" spans="22:25" x14ac:dyDescent="0.25">
      <c r="V22427" s="280"/>
      <c r="Y22427" s="243"/>
    </row>
    <row r="22428" spans="22:25" x14ac:dyDescent="0.25">
      <c r="V22428" s="280"/>
      <c r="Y22428" s="243"/>
    </row>
    <row r="22429" spans="22:25" x14ac:dyDescent="0.25">
      <c r="V22429" s="280"/>
      <c r="Y22429" s="243"/>
    </row>
    <row r="22430" spans="22:25" x14ac:dyDescent="0.25">
      <c r="V22430" s="280"/>
      <c r="Y22430" s="243"/>
    </row>
    <row r="22431" spans="22:25" x14ac:dyDescent="0.25">
      <c r="V22431" s="280"/>
      <c r="Y22431" s="243"/>
    </row>
    <row r="22432" spans="22:25" x14ac:dyDescent="0.25">
      <c r="V22432" s="280"/>
      <c r="Y22432" s="243"/>
    </row>
    <row r="22433" spans="22:25" x14ac:dyDescent="0.25">
      <c r="V22433" s="280"/>
      <c r="Y22433" s="243"/>
    </row>
    <row r="22434" spans="22:25" x14ac:dyDescent="0.25">
      <c r="V22434" s="280"/>
      <c r="Y22434" s="243"/>
    </row>
    <row r="22435" spans="22:25" x14ac:dyDescent="0.25">
      <c r="V22435" s="280"/>
      <c r="Y22435" s="243"/>
    </row>
    <row r="22436" spans="22:25" x14ac:dyDescent="0.25">
      <c r="V22436" s="280"/>
      <c r="Y22436" s="243"/>
    </row>
    <row r="22437" spans="22:25" x14ac:dyDescent="0.25">
      <c r="V22437" s="280"/>
      <c r="Y22437" s="243"/>
    </row>
    <row r="22438" spans="22:25" x14ac:dyDescent="0.25">
      <c r="V22438" s="280"/>
      <c r="Y22438" s="243"/>
    </row>
    <row r="22439" spans="22:25" x14ac:dyDescent="0.25">
      <c r="V22439" s="280"/>
      <c r="Y22439" s="243"/>
    </row>
    <row r="22440" spans="22:25" x14ac:dyDescent="0.25">
      <c r="V22440" s="280"/>
      <c r="Y22440" s="243"/>
    </row>
    <row r="22441" spans="22:25" x14ac:dyDescent="0.25">
      <c r="V22441" s="280"/>
      <c r="Y22441" s="243"/>
    </row>
    <row r="22442" spans="22:25" x14ac:dyDescent="0.25">
      <c r="V22442" s="280"/>
      <c r="Y22442" s="243"/>
    </row>
    <row r="22443" spans="22:25" x14ac:dyDescent="0.25">
      <c r="V22443" s="280"/>
      <c r="Y22443" s="243"/>
    </row>
    <row r="22444" spans="22:25" x14ac:dyDescent="0.25">
      <c r="V22444" s="280"/>
      <c r="Y22444" s="243"/>
    </row>
    <row r="22445" spans="22:25" x14ac:dyDescent="0.25">
      <c r="V22445" s="280"/>
      <c r="Y22445" s="243"/>
    </row>
    <row r="22446" spans="22:25" x14ac:dyDescent="0.25">
      <c r="V22446" s="280"/>
      <c r="Y22446" s="243"/>
    </row>
    <row r="22447" spans="22:25" x14ac:dyDescent="0.25">
      <c r="V22447" s="280"/>
      <c r="Y22447" s="243"/>
    </row>
    <row r="22448" spans="22:25" x14ac:dyDescent="0.25">
      <c r="V22448" s="280"/>
      <c r="Y22448" s="243"/>
    </row>
    <row r="22449" spans="22:25" x14ac:dyDescent="0.25">
      <c r="V22449" s="280"/>
      <c r="Y22449" s="243"/>
    </row>
    <row r="22450" spans="22:25" x14ac:dyDescent="0.25">
      <c r="V22450" s="280"/>
      <c r="Y22450" s="243"/>
    </row>
    <row r="22451" spans="22:25" x14ac:dyDescent="0.25">
      <c r="V22451" s="280"/>
      <c r="Y22451" s="243"/>
    </row>
    <row r="22452" spans="22:25" x14ac:dyDescent="0.25">
      <c r="V22452" s="280"/>
      <c r="Y22452" s="243"/>
    </row>
    <row r="22453" spans="22:25" x14ac:dyDescent="0.25">
      <c r="V22453" s="280"/>
      <c r="Y22453" s="243"/>
    </row>
    <row r="22454" spans="22:25" x14ac:dyDescent="0.25">
      <c r="V22454" s="280"/>
      <c r="Y22454" s="243"/>
    </row>
    <row r="22455" spans="22:25" x14ac:dyDescent="0.25">
      <c r="V22455" s="280"/>
      <c r="Y22455" s="243"/>
    </row>
    <row r="22456" spans="22:25" x14ac:dyDescent="0.25">
      <c r="V22456" s="280"/>
      <c r="Y22456" s="243"/>
    </row>
    <row r="22457" spans="22:25" x14ac:dyDescent="0.25">
      <c r="V22457" s="280"/>
      <c r="Y22457" s="243"/>
    </row>
    <row r="22458" spans="22:25" x14ac:dyDescent="0.25">
      <c r="V22458" s="280"/>
      <c r="Y22458" s="243"/>
    </row>
    <row r="22459" spans="22:25" x14ac:dyDescent="0.25">
      <c r="V22459" s="280"/>
      <c r="Y22459" s="243"/>
    </row>
    <row r="22460" spans="22:25" x14ac:dyDescent="0.25">
      <c r="V22460" s="280"/>
      <c r="Y22460" s="243"/>
    </row>
    <row r="22461" spans="22:25" x14ac:dyDescent="0.25">
      <c r="V22461" s="280"/>
      <c r="Y22461" s="243"/>
    </row>
    <row r="22462" spans="22:25" x14ac:dyDescent="0.25">
      <c r="V22462" s="280"/>
      <c r="Y22462" s="243"/>
    </row>
    <row r="22463" spans="22:25" x14ac:dyDescent="0.25">
      <c r="V22463" s="280"/>
      <c r="Y22463" s="243"/>
    </row>
    <row r="22464" spans="22:25" x14ac:dyDescent="0.25">
      <c r="V22464" s="280"/>
      <c r="Y22464" s="243"/>
    </row>
    <row r="22465" spans="22:25" x14ac:dyDescent="0.25">
      <c r="V22465" s="280"/>
      <c r="Y22465" s="243"/>
    </row>
    <row r="22466" spans="22:25" x14ac:dyDescent="0.25">
      <c r="V22466" s="280"/>
      <c r="Y22466" s="243"/>
    </row>
    <row r="22467" spans="22:25" x14ac:dyDescent="0.25">
      <c r="V22467" s="280"/>
      <c r="Y22467" s="243"/>
    </row>
    <row r="22468" spans="22:25" x14ac:dyDescent="0.25">
      <c r="V22468" s="280"/>
      <c r="Y22468" s="243"/>
    </row>
    <row r="22469" spans="22:25" x14ac:dyDescent="0.25">
      <c r="V22469" s="280"/>
      <c r="Y22469" s="243"/>
    </row>
    <row r="22470" spans="22:25" x14ac:dyDescent="0.25">
      <c r="V22470" s="280"/>
      <c r="Y22470" s="243"/>
    </row>
    <row r="22471" spans="22:25" x14ac:dyDescent="0.25">
      <c r="V22471" s="280"/>
      <c r="Y22471" s="243"/>
    </row>
    <row r="22472" spans="22:25" x14ac:dyDescent="0.25">
      <c r="V22472" s="280"/>
      <c r="Y22472" s="243"/>
    </row>
    <row r="22473" spans="22:25" x14ac:dyDescent="0.25">
      <c r="V22473" s="280"/>
      <c r="Y22473" s="243"/>
    </row>
    <row r="22474" spans="22:25" x14ac:dyDescent="0.25">
      <c r="V22474" s="280"/>
      <c r="Y22474" s="243"/>
    </row>
    <row r="22475" spans="22:25" x14ac:dyDescent="0.25">
      <c r="V22475" s="280"/>
      <c r="Y22475" s="243"/>
    </row>
    <row r="22476" spans="22:25" x14ac:dyDescent="0.25">
      <c r="V22476" s="280"/>
      <c r="Y22476" s="243"/>
    </row>
    <row r="22477" spans="22:25" x14ac:dyDescent="0.25">
      <c r="V22477" s="280"/>
      <c r="Y22477" s="243"/>
    </row>
    <row r="22478" spans="22:25" x14ac:dyDescent="0.25">
      <c r="V22478" s="280"/>
      <c r="Y22478" s="243"/>
    </row>
    <row r="22479" spans="22:25" x14ac:dyDescent="0.25">
      <c r="V22479" s="280"/>
      <c r="Y22479" s="243"/>
    </row>
    <row r="22480" spans="22:25" x14ac:dyDescent="0.25">
      <c r="V22480" s="280"/>
      <c r="Y22480" s="243"/>
    </row>
    <row r="22481" spans="22:25" x14ac:dyDescent="0.25">
      <c r="V22481" s="280"/>
      <c r="Y22481" s="243"/>
    </row>
    <row r="22482" spans="22:25" x14ac:dyDescent="0.25">
      <c r="V22482" s="280"/>
      <c r="Y22482" s="243"/>
    </row>
    <row r="22483" spans="22:25" x14ac:dyDescent="0.25">
      <c r="V22483" s="280"/>
      <c r="Y22483" s="243"/>
    </row>
    <row r="22484" spans="22:25" x14ac:dyDescent="0.25">
      <c r="V22484" s="280"/>
      <c r="Y22484" s="243"/>
    </row>
    <row r="22485" spans="22:25" x14ac:dyDescent="0.25">
      <c r="V22485" s="280"/>
      <c r="Y22485" s="243"/>
    </row>
    <row r="22486" spans="22:25" x14ac:dyDescent="0.25">
      <c r="V22486" s="280"/>
      <c r="Y22486" s="243"/>
    </row>
    <row r="22487" spans="22:25" x14ac:dyDescent="0.25">
      <c r="V22487" s="280"/>
      <c r="Y22487" s="243"/>
    </row>
    <row r="22488" spans="22:25" x14ac:dyDescent="0.25">
      <c r="V22488" s="280"/>
      <c r="Y22488" s="243"/>
    </row>
    <row r="22489" spans="22:25" x14ac:dyDescent="0.25">
      <c r="V22489" s="280"/>
      <c r="Y22489" s="243"/>
    </row>
    <row r="22490" spans="22:25" x14ac:dyDescent="0.25">
      <c r="V22490" s="280"/>
      <c r="Y22490" s="243"/>
    </row>
    <row r="22491" spans="22:25" x14ac:dyDescent="0.25">
      <c r="V22491" s="280"/>
      <c r="Y22491" s="243"/>
    </row>
    <row r="22492" spans="22:25" x14ac:dyDescent="0.25">
      <c r="V22492" s="280"/>
      <c r="Y22492" s="243"/>
    </row>
    <row r="22493" spans="22:25" x14ac:dyDescent="0.25">
      <c r="V22493" s="280"/>
      <c r="Y22493" s="243"/>
    </row>
    <row r="22494" spans="22:25" x14ac:dyDescent="0.25">
      <c r="V22494" s="280"/>
      <c r="Y22494" s="243"/>
    </row>
    <row r="22495" spans="22:25" x14ac:dyDescent="0.25">
      <c r="V22495" s="280"/>
      <c r="Y22495" s="243"/>
    </row>
    <row r="22496" spans="22:25" x14ac:dyDescent="0.25">
      <c r="V22496" s="280"/>
      <c r="Y22496" s="243"/>
    </row>
    <row r="22497" spans="22:25" x14ac:dyDescent="0.25">
      <c r="V22497" s="280"/>
      <c r="Y22497" s="243"/>
    </row>
    <row r="22498" spans="22:25" x14ac:dyDescent="0.25">
      <c r="V22498" s="280"/>
      <c r="Y22498" s="243"/>
    </row>
    <row r="22499" spans="22:25" x14ac:dyDescent="0.25">
      <c r="V22499" s="280"/>
      <c r="Y22499" s="243"/>
    </row>
    <row r="22500" spans="22:25" x14ac:dyDescent="0.25">
      <c r="V22500" s="280"/>
      <c r="Y22500" s="243"/>
    </row>
    <row r="22501" spans="22:25" x14ac:dyDescent="0.25">
      <c r="V22501" s="280"/>
      <c r="Y22501" s="243"/>
    </row>
    <row r="22502" spans="22:25" x14ac:dyDescent="0.25">
      <c r="V22502" s="280"/>
      <c r="Y22502" s="243"/>
    </row>
    <row r="22503" spans="22:25" x14ac:dyDescent="0.25">
      <c r="V22503" s="280"/>
      <c r="Y22503" s="243"/>
    </row>
    <row r="22504" spans="22:25" x14ac:dyDescent="0.25">
      <c r="V22504" s="280"/>
      <c r="Y22504" s="243"/>
    </row>
    <row r="22505" spans="22:25" x14ac:dyDescent="0.25">
      <c r="V22505" s="280"/>
      <c r="Y22505" s="243"/>
    </row>
    <row r="22506" spans="22:25" x14ac:dyDescent="0.25">
      <c r="V22506" s="280"/>
      <c r="Y22506" s="243"/>
    </row>
    <row r="22507" spans="22:25" x14ac:dyDescent="0.25">
      <c r="V22507" s="280"/>
      <c r="Y22507" s="243"/>
    </row>
    <row r="22508" spans="22:25" x14ac:dyDescent="0.25">
      <c r="V22508" s="280"/>
      <c r="Y22508" s="243"/>
    </row>
    <row r="22509" spans="22:25" x14ac:dyDescent="0.25">
      <c r="V22509" s="280"/>
      <c r="Y22509" s="243"/>
    </row>
    <row r="22510" spans="22:25" x14ac:dyDescent="0.25">
      <c r="V22510" s="280"/>
      <c r="Y22510" s="243"/>
    </row>
    <row r="22511" spans="22:25" x14ac:dyDescent="0.25">
      <c r="V22511" s="280"/>
      <c r="Y22511" s="243"/>
    </row>
    <row r="22512" spans="22:25" x14ac:dyDescent="0.25">
      <c r="V22512" s="280"/>
      <c r="Y22512" s="243"/>
    </row>
    <row r="22513" spans="22:25" x14ac:dyDescent="0.25">
      <c r="V22513" s="280"/>
      <c r="Y22513" s="243"/>
    </row>
    <row r="22514" spans="22:25" x14ac:dyDescent="0.25">
      <c r="V22514" s="280"/>
      <c r="Y22514" s="243"/>
    </row>
    <row r="22515" spans="22:25" x14ac:dyDescent="0.25">
      <c r="V22515" s="280"/>
      <c r="Y22515" s="243"/>
    </row>
    <row r="22516" spans="22:25" x14ac:dyDescent="0.25">
      <c r="V22516" s="280"/>
      <c r="Y22516" s="243"/>
    </row>
    <row r="22517" spans="22:25" x14ac:dyDescent="0.25">
      <c r="V22517" s="280"/>
      <c r="Y22517" s="243"/>
    </row>
    <row r="22518" spans="22:25" x14ac:dyDescent="0.25">
      <c r="V22518" s="280"/>
      <c r="Y22518" s="243"/>
    </row>
    <row r="22519" spans="22:25" x14ac:dyDescent="0.25">
      <c r="V22519" s="280"/>
      <c r="Y22519" s="243"/>
    </row>
    <row r="22520" spans="22:25" x14ac:dyDescent="0.25">
      <c r="V22520" s="280"/>
      <c r="Y22520" s="243"/>
    </row>
    <row r="22521" spans="22:25" x14ac:dyDescent="0.25">
      <c r="V22521" s="280"/>
      <c r="Y22521" s="243"/>
    </row>
    <row r="22522" spans="22:25" x14ac:dyDescent="0.25">
      <c r="V22522" s="280"/>
      <c r="Y22522" s="243"/>
    </row>
    <row r="22523" spans="22:25" x14ac:dyDescent="0.25">
      <c r="V22523" s="280"/>
      <c r="Y22523" s="243"/>
    </row>
    <row r="22524" spans="22:25" x14ac:dyDescent="0.25">
      <c r="V22524" s="280"/>
      <c r="Y22524" s="243"/>
    </row>
    <row r="22525" spans="22:25" x14ac:dyDescent="0.25">
      <c r="V22525" s="280"/>
      <c r="Y22525" s="243"/>
    </row>
    <row r="22526" spans="22:25" x14ac:dyDescent="0.25">
      <c r="V22526" s="280"/>
      <c r="Y22526" s="243"/>
    </row>
    <row r="22527" spans="22:25" x14ac:dyDescent="0.25">
      <c r="V22527" s="280"/>
      <c r="Y22527" s="243"/>
    </row>
    <row r="22528" spans="22:25" x14ac:dyDescent="0.25">
      <c r="V22528" s="280"/>
      <c r="Y22528" s="243"/>
    </row>
    <row r="22529" spans="22:25" x14ac:dyDescent="0.25">
      <c r="V22529" s="280"/>
      <c r="Y22529" s="243"/>
    </row>
    <row r="22530" spans="22:25" x14ac:dyDescent="0.25">
      <c r="V22530" s="280"/>
      <c r="Y22530" s="243"/>
    </row>
    <row r="22531" spans="22:25" x14ac:dyDescent="0.25">
      <c r="V22531" s="280"/>
      <c r="Y22531" s="243"/>
    </row>
    <row r="22532" spans="22:25" x14ac:dyDescent="0.25">
      <c r="V22532" s="280"/>
      <c r="Y22532" s="243"/>
    </row>
    <row r="22533" spans="22:25" x14ac:dyDescent="0.25">
      <c r="V22533" s="280"/>
      <c r="Y22533" s="243"/>
    </row>
    <row r="22534" spans="22:25" x14ac:dyDescent="0.25">
      <c r="V22534" s="280"/>
      <c r="Y22534" s="243"/>
    </row>
    <row r="22535" spans="22:25" x14ac:dyDescent="0.25">
      <c r="V22535" s="280"/>
      <c r="Y22535" s="243"/>
    </row>
    <row r="22536" spans="22:25" x14ac:dyDescent="0.25">
      <c r="V22536" s="280"/>
      <c r="Y22536" s="243"/>
    </row>
    <row r="22537" spans="22:25" x14ac:dyDescent="0.25">
      <c r="V22537" s="280"/>
      <c r="Y22537" s="243"/>
    </row>
    <row r="22538" spans="22:25" x14ac:dyDescent="0.25">
      <c r="V22538" s="280"/>
      <c r="Y22538" s="243"/>
    </row>
    <row r="22539" spans="22:25" x14ac:dyDescent="0.25">
      <c r="V22539" s="280"/>
      <c r="Y22539" s="243"/>
    </row>
    <row r="22540" spans="22:25" x14ac:dyDescent="0.25">
      <c r="V22540" s="280"/>
      <c r="Y22540" s="243"/>
    </row>
    <row r="22541" spans="22:25" x14ac:dyDescent="0.25">
      <c r="V22541" s="280"/>
      <c r="Y22541" s="243"/>
    </row>
    <row r="22542" spans="22:25" x14ac:dyDescent="0.25">
      <c r="V22542" s="280"/>
      <c r="Y22542" s="243"/>
    </row>
    <row r="22543" spans="22:25" x14ac:dyDescent="0.25">
      <c r="V22543" s="280"/>
      <c r="Y22543" s="243"/>
    </row>
    <row r="22544" spans="22:25" x14ac:dyDescent="0.25">
      <c r="V22544" s="280"/>
      <c r="Y22544" s="243"/>
    </row>
    <row r="22545" spans="22:25" x14ac:dyDescent="0.25">
      <c r="V22545" s="280"/>
      <c r="Y22545" s="243"/>
    </row>
    <row r="22546" spans="22:25" x14ac:dyDescent="0.25">
      <c r="V22546" s="280"/>
      <c r="Y22546" s="243"/>
    </row>
    <row r="22547" spans="22:25" x14ac:dyDescent="0.25">
      <c r="V22547" s="280"/>
      <c r="Y22547" s="243"/>
    </row>
    <row r="22548" spans="22:25" x14ac:dyDescent="0.25">
      <c r="V22548" s="280"/>
      <c r="Y22548" s="243"/>
    </row>
    <row r="22549" spans="22:25" x14ac:dyDescent="0.25">
      <c r="V22549" s="280"/>
      <c r="Y22549" s="243"/>
    </row>
    <row r="22550" spans="22:25" x14ac:dyDescent="0.25">
      <c r="V22550" s="280"/>
      <c r="Y22550" s="243"/>
    </row>
    <row r="22551" spans="22:25" x14ac:dyDescent="0.25">
      <c r="V22551" s="280"/>
      <c r="Y22551" s="243"/>
    </row>
    <row r="22552" spans="22:25" x14ac:dyDescent="0.25">
      <c r="V22552" s="280"/>
      <c r="Y22552" s="243"/>
    </row>
    <row r="22553" spans="22:25" x14ac:dyDescent="0.25">
      <c r="V22553" s="280"/>
      <c r="Y22553" s="243"/>
    </row>
    <row r="22554" spans="22:25" x14ac:dyDescent="0.25">
      <c r="V22554" s="280"/>
      <c r="Y22554" s="243"/>
    </row>
    <row r="22555" spans="22:25" x14ac:dyDescent="0.25">
      <c r="V22555" s="280"/>
      <c r="Y22555" s="243"/>
    </row>
    <row r="22556" spans="22:25" x14ac:dyDescent="0.25">
      <c r="V22556" s="280"/>
      <c r="Y22556" s="243"/>
    </row>
    <row r="22557" spans="22:25" x14ac:dyDescent="0.25">
      <c r="V22557" s="280"/>
      <c r="Y22557" s="243"/>
    </row>
    <row r="22558" spans="22:25" x14ac:dyDescent="0.25">
      <c r="V22558" s="280"/>
      <c r="Y22558" s="243"/>
    </row>
    <row r="22559" spans="22:25" x14ac:dyDescent="0.25">
      <c r="V22559" s="280"/>
      <c r="Y22559" s="243"/>
    </row>
    <row r="22560" spans="22:25" x14ac:dyDescent="0.25">
      <c r="V22560" s="280"/>
      <c r="Y22560" s="243"/>
    </row>
    <row r="22561" spans="22:25" x14ac:dyDescent="0.25">
      <c r="V22561" s="280"/>
      <c r="Y22561" s="243"/>
    </row>
    <row r="22562" spans="22:25" x14ac:dyDescent="0.25">
      <c r="V22562" s="280"/>
      <c r="Y22562" s="243"/>
    </row>
    <row r="22563" spans="22:25" x14ac:dyDescent="0.25">
      <c r="V22563" s="280"/>
      <c r="Y22563" s="243"/>
    </row>
    <row r="22564" spans="22:25" x14ac:dyDescent="0.25">
      <c r="V22564" s="280"/>
      <c r="Y22564" s="243"/>
    </row>
    <row r="22565" spans="22:25" x14ac:dyDescent="0.25">
      <c r="V22565" s="280"/>
      <c r="Y22565" s="243"/>
    </row>
    <row r="22566" spans="22:25" x14ac:dyDescent="0.25">
      <c r="V22566" s="280"/>
      <c r="Y22566" s="243"/>
    </row>
    <row r="22567" spans="22:25" x14ac:dyDescent="0.25">
      <c r="V22567" s="280"/>
      <c r="Y22567" s="243"/>
    </row>
    <row r="22568" spans="22:25" x14ac:dyDescent="0.25">
      <c r="V22568" s="280"/>
      <c r="Y22568" s="243"/>
    </row>
    <row r="22569" spans="22:25" x14ac:dyDescent="0.25">
      <c r="V22569" s="280"/>
      <c r="Y22569" s="243"/>
    </row>
    <row r="22570" spans="22:25" x14ac:dyDescent="0.25">
      <c r="V22570" s="280"/>
      <c r="Y22570" s="243"/>
    </row>
    <row r="22571" spans="22:25" x14ac:dyDescent="0.25">
      <c r="V22571" s="280"/>
      <c r="Y22571" s="243"/>
    </row>
    <row r="22572" spans="22:25" x14ac:dyDescent="0.25">
      <c r="V22572" s="280"/>
      <c r="Y22572" s="243"/>
    </row>
    <row r="22573" spans="22:25" x14ac:dyDescent="0.25">
      <c r="V22573" s="280"/>
      <c r="Y22573" s="243"/>
    </row>
    <row r="22574" spans="22:25" x14ac:dyDescent="0.25">
      <c r="V22574" s="280"/>
      <c r="Y22574" s="243"/>
    </row>
    <row r="22575" spans="22:25" x14ac:dyDescent="0.25">
      <c r="V22575" s="280"/>
      <c r="Y22575" s="243"/>
    </row>
    <row r="22576" spans="22:25" x14ac:dyDescent="0.25">
      <c r="V22576" s="280"/>
      <c r="Y22576" s="243"/>
    </row>
    <row r="22577" spans="22:25" x14ac:dyDescent="0.25">
      <c r="V22577" s="280"/>
      <c r="Y22577" s="243"/>
    </row>
    <row r="22578" spans="22:25" x14ac:dyDescent="0.25">
      <c r="V22578" s="280"/>
      <c r="Y22578" s="243"/>
    </row>
    <row r="22579" spans="22:25" x14ac:dyDescent="0.25">
      <c r="V22579" s="280"/>
      <c r="Y22579" s="243"/>
    </row>
    <row r="22580" spans="22:25" x14ac:dyDescent="0.25">
      <c r="V22580" s="280"/>
      <c r="Y22580" s="243"/>
    </row>
    <row r="22581" spans="22:25" x14ac:dyDescent="0.25">
      <c r="V22581" s="280"/>
      <c r="Y22581" s="243"/>
    </row>
    <row r="22582" spans="22:25" x14ac:dyDescent="0.25">
      <c r="V22582" s="280"/>
      <c r="Y22582" s="243"/>
    </row>
    <row r="22583" spans="22:25" x14ac:dyDescent="0.25">
      <c r="V22583" s="280"/>
      <c r="Y22583" s="243"/>
    </row>
    <row r="22584" spans="22:25" x14ac:dyDescent="0.25">
      <c r="V22584" s="280"/>
      <c r="Y22584" s="243"/>
    </row>
    <row r="22585" spans="22:25" x14ac:dyDescent="0.25">
      <c r="V22585" s="280"/>
      <c r="Y22585" s="243"/>
    </row>
    <row r="22586" spans="22:25" x14ac:dyDescent="0.25">
      <c r="V22586" s="280"/>
      <c r="Y22586" s="243"/>
    </row>
    <row r="22587" spans="22:25" x14ac:dyDescent="0.25">
      <c r="V22587" s="280"/>
      <c r="Y22587" s="243"/>
    </row>
    <row r="22588" spans="22:25" x14ac:dyDescent="0.25">
      <c r="V22588" s="280"/>
      <c r="Y22588" s="243"/>
    </row>
    <row r="22589" spans="22:25" x14ac:dyDescent="0.25">
      <c r="V22589" s="280"/>
      <c r="Y22589" s="243"/>
    </row>
    <row r="22590" spans="22:25" x14ac:dyDescent="0.25">
      <c r="V22590" s="280"/>
      <c r="Y22590" s="243"/>
    </row>
    <row r="22591" spans="22:25" x14ac:dyDescent="0.25">
      <c r="V22591" s="280"/>
      <c r="Y22591" s="243"/>
    </row>
    <row r="22592" spans="22:25" x14ac:dyDescent="0.25">
      <c r="V22592" s="280"/>
      <c r="Y22592" s="243"/>
    </row>
    <row r="22593" spans="22:25" x14ac:dyDescent="0.25">
      <c r="V22593" s="280"/>
      <c r="Y22593" s="243"/>
    </row>
    <row r="22594" spans="22:25" x14ac:dyDescent="0.25">
      <c r="V22594" s="280"/>
      <c r="Y22594" s="243"/>
    </row>
    <row r="22595" spans="22:25" x14ac:dyDescent="0.25">
      <c r="V22595" s="280"/>
      <c r="Y22595" s="243"/>
    </row>
    <row r="22596" spans="22:25" x14ac:dyDescent="0.25">
      <c r="V22596" s="280"/>
      <c r="Y22596" s="243"/>
    </row>
    <row r="22597" spans="22:25" x14ac:dyDescent="0.25">
      <c r="V22597" s="280"/>
      <c r="Y22597" s="243"/>
    </row>
    <row r="22598" spans="22:25" x14ac:dyDescent="0.25">
      <c r="V22598" s="280"/>
      <c r="Y22598" s="243"/>
    </row>
    <row r="22599" spans="22:25" x14ac:dyDescent="0.25">
      <c r="V22599" s="280"/>
      <c r="Y22599" s="243"/>
    </row>
    <row r="22600" spans="22:25" x14ac:dyDescent="0.25">
      <c r="V22600" s="280"/>
      <c r="Y22600" s="243"/>
    </row>
    <row r="22601" spans="22:25" x14ac:dyDescent="0.25">
      <c r="V22601" s="280"/>
      <c r="Y22601" s="243"/>
    </row>
    <row r="22602" spans="22:25" x14ac:dyDescent="0.25">
      <c r="V22602" s="280"/>
      <c r="Y22602" s="243"/>
    </row>
    <row r="22603" spans="22:25" x14ac:dyDescent="0.25">
      <c r="V22603" s="280"/>
      <c r="Y22603" s="243"/>
    </row>
    <row r="22604" spans="22:25" x14ac:dyDescent="0.25">
      <c r="V22604" s="280"/>
      <c r="Y22604" s="243"/>
    </row>
    <row r="22605" spans="22:25" x14ac:dyDescent="0.25">
      <c r="V22605" s="280"/>
      <c r="Y22605" s="243"/>
    </row>
    <row r="22606" spans="22:25" x14ac:dyDescent="0.25">
      <c r="V22606" s="280"/>
      <c r="Y22606" s="243"/>
    </row>
    <row r="22607" spans="22:25" x14ac:dyDescent="0.25">
      <c r="V22607" s="280"/>
      <c r="Y22607" s="243"/>
    </row>
    <row r="22608" spans="22:25" x14ac:dyDescent="0.25">
      <c r="V22608" s="280"/>
      <c r="Y22608" s="243"/>
    </row>
    <row r="22609" spans="22:25" x14ac:dyDescent="0.25">
      <c r="V22609" s="280"/>
      <c r="Y22609" s="243"/>
    </row>
    <row r="22610" spans="22:25" x14ac:dyDescent="0.25">
      <c r="V22610" s="280"/>
      <c r="Y22610" s="243"/>
    </row>
    <row r="22611" spans="22:25" x14ac:dyDescent="0.25">
      <c r="V22611" s="280"/>
      <c r="Y22611" s="243"/>
    </row>
    <row r="22612" spans="22:25" x14ac:dyDescent="0.25">
      <c r="V22612" s="280"/>
      <c r="Y22612" s="243"/>
    </row>
    <row r="22613" spans="22:25" x14ac:dyDescent="0.25">
      <c r="V22613" s="280"/>
      <c r="Y22613" s="243"/>
    </row>
    <row r="22614" spans="22:25" x14ac:dyDescent="0.25">
      <c r="V22614" s="280"/>
      <c r="Y22614" s="243"/>
    </row>
    <row r="22615" spans="22:25" x14ac:dyDescent="0.25">
      <c r="V22615" s="280"/>
      <c r="Y22615" s="243"/>
    </row>
    <row r="22616" spans="22:25" x14ac:dyDescent="0.25">
      <c r="V22616" s="280"/>
      <c r="Y22616" s="243"/>
    </row>
    <row r="22617" spans="22:25" x14ac:dyDescent="0.25">
      <c r="V22617" s="280"/>
      <c r="Y22617" s="243"/>
    </row>
    <row r="22618" spans="22:25" x14ac:dyDescent="0.25">
      <c r="V22618" s="280"/>
      <c r="Y22618" s="243"/>
    </row>
    <row r="22619" spans="22:25" x14ac:dyDescent="0.25">
      <c r="V22619" s="280"/>
      <c r="Y22619" s="243"/>
    </row>
    <row r="22620" spans="22:25" x14ac:dyDescent="0.25">
      <c r="V22620" s="280"/>
      <c r="Y22620" s="243"/>
    </row>
    <row r="22621" spans="22:25" x14ac:dyDescent="0.25">
      <c r="V22621" s="280"/>
      <c r="Y22621" s="243"/>
    </row>
    <row r="22622" spans="22:25" x14ac:dyDescent="0.25">
      <c r="V22622" s="280"/>
      <c r="Y22622" s="243"/>
    </row>
    <row r="22623" spans="22:25" x14ac:dyDescent="0.25">
      <c r="V22623" s="280"/>
      <c r="Y22623" s="243"/>
    </row>
    <row r="22624" spans="22:25" x14ac:dyDescent="0.25">
      <c r="V22624" s="280"/>
      <c r="Y22624" s="243"/>
    </row>
    <row r="22625" spans="22:25" x14ac:dyDescent="0.25">
      <c r="V22625" s="280"/>
      <c r="Y22625" s="243"/>
    </row>
    <row r="22626" spans="22:25" x14ac:dyDescent="0.25">
      <c r="V22626" s="280"/>
      <c r="Y22626" s="243"/>
    </row>
    <row r="22627" spans="22:25" x14ac:dyDescent="0.25">
      <c r="V22627" s="280"/>
      <c r="Y22627" s="243"/>
    </row>
    <row r="22628" spans="22:25" x14ac:dyDescent="0.25">
      <c r="V22628" s="280"/>
      <c r="Y22628" s="243"/>
    </row>
    <row r="22629" spans="22:25" x14ac:dyDescent="0.25">
      <c r="V22629" s="280"/>
      <c r="Y22629" s="243"/>
    </row>
    <row r="22630" spans="22:25" x14ac:dyDescent="0.25">
      <c r="V22630" s="280"/>
      <c r="Y22630" s="243"/>
    </row>
    <row r="22631" spans="22:25" x14ac:dyDescent="0.25">
      <c r="V22631" s="280"/>
      <c r="Y22631" s="243"/>
    </row>
    <row r="22632" spans="22:25" x14ac:dyDescent="0.25">
      <c r="V22632" s="280"/>
      <c r="Y22632" s="243"/>
    </row>
    <row r="22633" spans="22:25" x14ac:dyDescent="0.25">
      <c r="V22633" s="280"/>
      <c r="Y22633" s="243"/>
    </row>
    <row r="22634" spans="22:25" x14ac:dyDescent="0.25">
      <c r="V22634" s="280"/>
      <c r="Y22634" s="243"/>
    </row>
    <row r="22635" spans="22:25" x14ac:dyDescent="0.25">
      <c r="V22635" s="280"/>
      <c r="Y22635" s="243"/>
    </row>
    <row r="22636" spans="22:25" x14ac:dyDescent="0.25">
      <c r="V22636" s="280"/>
      <c r="Y22636" s="243"/>
    </row>
    <row r="22637" spans="22:25" x14ac:dyDescent="0.25">
      <c r="V22637" s="280"/>
      <c r="Y22637" s="243"/>
    </row>
    <row r="22638" spans="22:25" x14ac:dyDescent="0.25">
      <c r="V22638" s="280"/>
      <c r="Y22638" s="243"/>
    </row>
    <row r="22639" spans="22:25" x14ac:dyDescent="0.25">
      <c r="V22639" s="280"/>
      <c r="Y22639" s="243"/>
    </row>
    <row r="22640" spans="22:25" x14ac:dyDescent="0.25">
      <c r="V22640" s="280"/>
      <c r="Y22640" s="243"/>
    </row>
    <row r="22641" spans="22:25" x14ac:dyDescent="0.25">
      <c r="V22641" s="280"/>
      <c r="Y22641" s="243"/>
    </row>
    <row r="22642" spans="22:25" x14ac:dyDescent="0.25">
      <c r="V22642" s="280"/>
      <c r="Y22642" s="243"/>
    </row>
    <row r="22643" spans="22:25" x14ac:dyDescent="0.25">
      <c r="V22643" s="280"/>
      <c r="Y22643" s="243"/>
    </row>
    <row r="22644" spans="22:25" x14ac:dyDescent="0.25">
      <c r="V22644" s="280"/>
      <c r="Y22644" s="243"/>
    </row>
    <row r="22645" spans="22:25" x14ac:dyDescent="0.25">
      <c r="V22645" s="280"/>
      <c r="Y22645" s="243"/>
    </row>
    <row r="22646" spans="22:25" x14ac:dyDescent="0.25">
      <c r="V22646" s="280"/>
      <c r="Y22646" s="243"/>
    </row>
    <row r="22647" spans="22:25" x14ac:dyDescent="0.25">
      <c r="V22647" s="280"/>
      <c r="Y22647" s="243"/>
    </row>
    <row r="22648" spans="22:25" x14ac:dyDescent="0.25">
      <c r="V22648" s="280"/>
      <c r="Y22648" s="243"/>
    </row>
    <row r="22649" spans="22:25" x14ac:dyDescent="0.25">
      <c r="V22649" s="280"/>
      <c r="Y22649" s="243"/>
    </row>
    <row r="22650" spans="22:25" x14ac:dyDescent="0.25">
      <c r="V22650" s="280"/>
      <c r="Y22650" s="243"/>
    </row>
    <row r="22651" spans="22:25" x14ac:dyDescent="0.25">
      <c r="V22651" s="280"/>
      <c r="Y22651" s="243"/>
    </row>
    <row r="22652" spans="22:25" x14ac:dyDescent="0.25">
      <c r="V22652" s="280"/>
      <c r="Y22652" s="243"/>
    </row>
    <row r="22653" spans="22:25" x14ac:dyDescent="0.25">
      <c r="V22653" s="280"/>
      <c r="Y22653" s="243"/>
    </row>
    <row r="22654" spans="22:25" x14ac:dyDescent="0.25">
      <c r="V22654" s="280"/>
      <c r="Y22654" s="243"/>
    </row>
    <row r="22655" spans="22:25" x14ac:dyDescent="0.25">
      <c r="V22655" s="280"/>
      <c r="Y22655" s="243"/>
    </row>
    <row r="22656" spans="22:25" x14ac:dyDescent="0.25">
      <c r="V22656" s="280"/>
      <c r="Y22656" s="243"/>
    </row>
    <row r="22657" spans="22:25" x14ac:dyDescent="0.25">
      <c r="V22657" s="280"/>
      <c r="Y22657" s="243"/>
    </row>
    <row r="22658" spans="22:25" x14ac:dyDescent="0.25">
      <c r="V22658" s="280"/>
      <c r="Y22658" s="243"/>
    </row>
    <row r="22659" spans="22:25" x14ac:dyDescent="0.25">
      <c r="V22659" s="280"/>
      <c r="Y22659" s="243"/>
    </row>
    <row r="22660" spans="22:25" x14ac:dyDescent="0.25">
      <c r="V22660" s="280"/>
      <c r="Y22660" s="243"/>
    </row>
    <row r="22661" spans="22:25" x14ac:dyDescent="0.25">
      <c r="V22661" s="280"/>
      <c r="Y22661" s="243"/>
    </row>
    <row r="22662" spans="22:25" x14ac:dyDescent="0.25">
      <c r="V22662" s="280"/>
      <c r="Y22662" s="243"/>
    </row>
    <row r="22663" spans="22:25" x14ac:dyDescent="0.25">
      <c r="V22663" s="280"/>
      <c r="Y22663" s="243"/>
    </row>
    <row r="22664" spans="22:25" x14ac:dyDescent="0.25">
      <c r="V22664" s="280"/>
      <c r="Y22664" s="243"/>
    </row>
    <row r="22665" spans="22:25" x14ac:dyDescent="0.25">
      <c r="V22665" s="280"/>
      <c r="Y22665" s="243"/>
    </row>
    <row r="22666" spans="22:25" x14ac:dyDescent="0.25">
      <c r="V22666" s="280"/>
      <c r="Y22666" s="243"/>
    </row>
    <row r="22667" spans="22:25" x14ac:dyDescent="0.25">
      <c r="V22667" s="280"/>
      <c r="Y22667" s="243"/>
    </row>
    <row r="22668" spans="22:25" x14ac:dyDescent="0.25">
      <c r="V22668" s="280"/>
      <c r="Y22668" s="243"/>
    </row>
    <row r="22669" spans="22:25" x14ac:dyDescent="0.25">
      <c r="V22669" s="280"/>
      <c r="Y22669" s="243"/>
    </row>
    <row r="22670" spans="22:25" x14ac:dyDescent="0.25">
      <c r="V22670" s="280"/>
      <c r="Y22670" s="243"/>
    </row>
    <row r="22671" spans="22:25" x14ac:dyDescent="0.25">
      <c r="V22671" s="280"/>
      <c r="Y22671" s="243"/>
    </row>
    <row r="22672" spans="22:25" x14ac:dyDescent="0.25">
      <c r="V22672" s="280"/>
      <c r="Y22672" s="243"/>
    </row>
    <row r="22673" spans="22:25" x14ac:dyDescent="0.25">
      <c r="V22673" s="280"/>
      <c r="Y22673" s="243"/>
    </row>
    <row r="22674" spans="22:25" x14ac:dyDescent="0.25">
      <c r="V22674" s="280"/>
      <c r="Y22674" s="243"/>
    </row>
    <row r="22675" spans="22:25" x14ac:dyDescent="0.25">
      <c r="V22675" s="280"/>
      <c r="Y22675" s="243"/>
    </row>
    <row r="22676" spans="22:25" x14ac:dyDescent="0.25">
      <c r="V22676" s="280"/>
      <c r="Y22676" s="243"/>
    </row>
    <row r="22677" spans="22:25" x14ac:dyDescent="0.25">
      <c r="V22677" s="280"/>
      <c r="Y22677" s="243"/>
    </row>
    <row r="22678" spans="22:25" x14ac:dyDescent="0.25">
      <c r="V22678" s="280"/>
      <c r="Y22678" s="243"/>
    </row>
    <row r="22679" spans="22:25" x14ac:dyDescent="0.25">
      <c r="V22679" s="280"/>
      <c r="Y22679" s="243"/>
    </row>
    <row r="22680" spans="22:25" x14ac:dyDescent="0.25">
      <c r="V22680" s="280"/>
      <c r="Y22680" s="243"/>
    </row>
    <row r="22681" spans="22:25" x14ac:dyDescent="0.25">
      <c r="V22681" s="280"/>
      <c r="Y22681" s="243"/>
    </row>
    <row r="22682" spans="22:25" x14ac:dyDescent="0.25">
      <c r="V22682" s="280"/>
      <c r="Y22682" s="243"/>
    </row>
    <row r="22683" spans="22:25" x14ac:dyDescent="0.25">
      <c r="V22683" s="280"/>
      <c r="Y22683" s="243"/>
    </row>
    <row r="22684" spans="22:25" x14ac:dyDescent="0.25">
      <c r="V22684" s="280"/>
      <c r="Y22684" s="243"/>
    </row>
    <row r="22685" spans="22:25" x14ac:dyDescent="0.25">
      <c r="V22685" s="280"/>
      <c r="Y22685" s="243"/>
    </row>
    <row r="22686" spans="22:25" x14ac:dyDescent="0.25">
      <c r="V22686" s="280"/>
      <c r="Y22686" s="243"/>
    </row>
    <row r="22687" spans="22:25" x14ac:dyDescent="0.25">
      <c r="V22687" s="280"/>
      <c r="Y22687" s="243"/>
    </row>
    <row r="22688" spans="22:25" x14ac:dyDescent="0.25">
      <c r="V22688" s="280"/>
      <c r="Y22688" s="243"/>
    </row>
    <row r="22689" spans="22:25" x14ac:dyDescent="0.25">
      <c r="V22689" s="280"/>
      <c r="Y22689" s="243"/>
    </row>
    <row r="22690" spans="22:25" x14ac:dyDescent="0.25">
      <c r="V22690" s="280"/>
      <c r="Y22690" s="243"/>
    </row>
    <row r="22691" spans="22:25" x14ac:dyDescent="0.25">
      <c r="V22691" s="280"/>
      <c r="Y22691" s="243"/>
    </row>
    <row r="22692" spans="22:25" x14ac:dyDescent="0.25">
      <c r="V22692" s="280"/>
      <c r="Y22692" s="243"/>
    </row>
    <row r="22693" spans="22:25" x14ac:dyDescent="0.25">
      <c r="V22693" s="280"/>
      <c r="Y22693" s="243"/>
    </row>
    <row r="22694" spans="22:25" x14ac:dyDescent="0.25">
      <c r="V22694" s="280"/>
      <c r="Y22694" s="243"/>
    </row>
    <row r="22695" spans="22:25" x14ac:dyDescent="0.25">
      <c r="V22695" s="280"/>
      <c r="Y22695" s="243"/>
    </row>
    <row r="22696" spans="22:25" x14ac:dyDescent="0.25">
      <c r="V22696" s="280"/>
      <c r="Y22696" s="243"/>
    </row>
    <row r="22697" spans="22:25" x14ac:dyDescent="0.25">
      <c r="V22697" s="280"/>
      <c r="Y22697" s="243"/>
    </row>
    <row r="22698" spans="22:25" x14ac:dyDescent="0.25">
      <c r="V22698" s="280"/>
      <c r="Y22698" s="243"/>
    </row>
    <row r="22699" spans="22:25" x14ac:dyDescent="0.25">
      <c r="V22699" s="280"/>
      <c r="Y22699" s="243"/>
    </row>
    <row r="22700" spans="22:25" x14ac:dyDescent="0.25">
      <c r="V22700" s="280"/>
      <c r="Y22700" s="243"/>
    </row>
    <row r="22701" spans="22:25" x14ac:dyDescent="0.25">
      <c r="V22701" s="280"/>
      <c r="Y22701" s="243"/>
    </row>
    <row r="22702" spans="22:25" x14ac:dyDescent="0.25">
      <c r="V22702" s="280"/>
      <c r="Y22702" s="243"/>
    </row>
    <row r="22703" spans="22:25" x14ac:dyDescent="0.25">
      <c r="V22703" s="280"/>
      <c r="Y22703" s="243"/>
    </row>
    <row r="22704" spans="22:25" x14ac:dyDescent="0.25">
      <c r="V22704" s="280"/>
      <c r="Y22704" s="243"/>
    </row>
    <row r="22705" spans="22:25" x14ac:dyDescent="0.25">
      <c r="V22705" s="280"/>
      <c r="Y22705" s="243"/>
    </row>
    <row r="22706" spans="22:25" x14ac:dyDescent="0.25">
      <c r="V22706" s="280"/>
      <c r="Y22706" s="243"/>
    </row>
    <row r="22707" spans="22:25" x14ac:dyDescent="0.25">
      <c r="V22707" s="280"/>
      <c r="Y22707" s="243"/>
    </row>
    <row r="22708" spans="22:25" x14ac:dyDescent="0.25">
      <c r="V22708" s="280"/>
      <c r="Y22708" s="243"/>
    </row>
    <row r="22709" spans="22:25" x14ac:dyDescent="0.25">
      <c r="V22709" s="280"/>
      <c r="Y22709" s="243"/>
    </row>
    <row r="22710" spans="22:25" x14ac:dyDescent="0.25">
      <c r="V22710" s="280"/>
      <c r="Y22710" s="243"/>
    </row>
    <row r="22711" spans="22:25" x14ac:dyDescent="0.25">
      <c r="V22711" s="280"/>
      <c r="Y22711" s="243"/>
    </row>
    <row r="22712" spans="22:25" x14ac:dyDescent="0.25">
      <c r="V22712" s="280"/>
      <c r="Y22712" s="243"/>
    </row>
    <row r="22713" spans="22:25" x14ac:dyDescent="0.25">
      <c r="V22713" s="280"/>
      <c r="Y22713" s="243"/>
    </row>
    <row r="22714" spans="22:25" x14ac:dyDescent="0.25">
      <c r="V22714" s="280"/>
      <c r="Y22714" s="243"/>
    </row>
    <row r="22715" spans="22:25" x14ac:dyDescent="0.25">
      <c r="V22715" s="280"/>
      <c r="Y22715" s="243"/>
    </row>
    <row r="22716" spans="22:25" x14ac:dyDescent="0.25">
      <c r="V22716" s="280"/>
      <c r="Y22716" s="243"/>
    </row>
    <row r="22717" spans="22:25" x14ac:dyDescent="0.25">
      <c r="V22717" s="280"/>
      <c r="Y22717" s="243"/>
    </row>
    <row r="22718" spans="22:25" x14ac:dyDescent="0.25">
      <c r="V22718" s="280"/>
      <c r="Y22718" s="243"/>
    </row>
    <row r="22719" spans="22:25" x14ac:dyDescent="0.25">
      <c r="V22719" s="280"/>
      <c r="Y22719" s="243"/>
    </row>
    <row r="22720" spans="22:25" x14ac:dyDescent="0.25">
      <c r="V22720" s="280"/>
      <c r="Y22720" s="243"/>
    </row>
    <row r="22721" spans="22:25" x14ac:dyDescent="0.25">
      <c r="V22721" s="280"/>
      <c r="Y22721" s="243"/>
    </row>
    <row r="22722" spans="22:25" x14ac:dyDescent="0.25">
      <c r="V22722" s="280"/>
      <c r="Y22722" s="243"/>
    </row>
    <row r="22723" spans="22:25" x14ac:dyDescent="0.25">
      <c r="V22723" s="280"/>
      <c r="Y22723" s="243"/>
    </row>
    <row r="22724" spans="22:25" x14ac:dyDescent="0.25">
      <c r="V22724" s="280"/>
      <c r="Y22724" s="243"/>
    </row>
    <row r="22725" spans="22:25" x14ac:dyDescent="0.25">
      <c r="V22725" s="280"/>
      <c r="Y22725" s="243"/>
    </row>
    <row r="22726" spans="22:25" x14ac:dyDescent="0.25">
      <c r="V22726" s="280"/>
      <c r="Y22726" s="243"/>
    </row>
    <row r="22727" spans="22:25" x14ac:dyDescent="0.25">
      <c r="V22727" s="280"/>
      <c r="Y22727" s="243"/>
    </row>
    <row r="22728" spans="22:25" x14ac:dyDescent="0.25">
      <c r="V22728" s="280"/>
      <c r="Y22728" s="243"/>
    </row>
    <row r="22729" spans="22:25" x14ac:dyDescent="0.25">
      <c r="V22729" s="280"/>
      <c r="Y22729" s="243"/>
    </row>
    <row r="22730" spans="22:25" x14ac:dyDescent="0.25">
      <c r="V22730" s="280"/>
      <c r="Y22730" s="243"/>
    </row>
    <row r="22731" spans="22:25" x14ac:dyDescent="0.25">
      <c r="V22731" s="280"/>
      <c r="Y22731" s="243"/>
    </row>
    <row r="22732" spans="22:25" x14ac:dyDescent="0.25">
      <c r="V22732" s="280"/>
      <c r="Y22732" s="243"/>
    </row>
    <row r="22733" spans="22:25" x14ac:dyDescent="0.25">
      <c r="V22733" s="280"/>
      <c r="Y22733" s="243"/>
    </row>
    <row r="22734" spans="22:25" x14ac:dyDescent="0.25">
      <c r="V22734" s="280"/>
      <c r="Y22734" s="243"/>
    </row>
    <row r="22735" spans="22:25" x14ac:dyDescent="0.25">
      <c r="V22735" s="280"/>
      <c r="Y22735" s="243"/>
    </row>
    <row r="22736" spans="22:25" x14ac:dyDescent="0.25">
      <c r="V22736" s="280"/>
      <c r="Y22736" s="243"/>
    </row>
    <row r="22737" spans="22:25" x14ac:dyDescent="0.25">
      <c r="V22737" s="280"/>
      <c r="Y22737" s="243"/>
    </row>
    <row r="22738" spans="22:25" x14ac:dyDescent="0.25">
      <c r="V22738" s="280"/>
      <c r="Y22738" s="243"/>
    </row>
    <row r="22739" spans="22:25" x14ac:dyDescent="0.25">
      <c r="V22739" s="280"/>
      <c r="Y22739" s="243"/>
    </row>
    <row r="22740" spans="22:25" x14ac:dyDescent="0.25">
      <c r="V22740" s="280"/>
      <c r="Y22740" s="243"/>
    </row>
    <row r="22741" spans="22:25" x14ac:dyDescent="0.25">
      <c r="V22741" s="280"/>
      <c r="Y22741" s="243"/>
    </row>
    <row r="22742" spans="22:25" x14ac:dyDescent="0.25">
      <c r="V22742" s="280"/>
      <c r="Y22742" s="243"/>
    </row>
    <row r="22743" spans="22:25" x14ac:dyDescent="0.25">
      <c r="V22743" s="280"/>
      <c r="Y22743" s="243"/>
    </row>
    <row r="22744" spans="22:25" x14ac:dyDescent="0.25">
      <c r="V22744" s="280"/>
      <c r="Y22744" s="243"/>
    </row>
    <row r="22745" spans="22:25" x14ac:dyDescent="0.25">
      <c r="V22745" s="280"/>
      <c r="Y22745" s="243"/>
    </row>
    <row r="22746" spans="22:25" x14ac:dyDescent="0.25">
      <c r="V22746" s="280"/>
      <c r="Y22746" s="243"/>
    </row>
    <row r="22747" spans="22:25" x14ac:dyDescent="0.25">
      <c r="V22747" s="280"/>
      <c r="Y22747" s="243"/>
    </row>
    <row r="22748" spans="22:25" x14ac:dyDescent="0.25">
      <c r="V22748" s="280"/>
      <c r="Y22748" s="243"/>
    </row>
    <row r="22749" spans="22:25" x14ac:dyDescent="0.25">
      <c r="V22749" s="280"/>
      <c r="Y22749" s="243"/>
    </row>
    <row r="22750" spans="22:25" x14ac:dyDescent="0.25">
      <c r="V22750" s="280"/>
      <c r="Y22750" s="243"/>
    </row>
    <row r="22751" spans="22:25" x14ac:dyDescent="0.25">
      <c r="V22751" s="280"/>
      <c r="Y22751" s="243"/>
    </row>
    <row r="22752" spans="22:25" x14ac:dyDescent="0.25">
      <c r="V22752" s="280"/>
      <c r="Y22752" s="243"/>
    </row>
    <row r="22753" spans="22:25" x14ac:dyDescent="0.25">
      <c r="V22753" s="280"/>
      <c r="Y22753" s="243"/>
    </row>
    <row r="22754" spans="22:25" x14ac:dyDescent="0.25">
      <c r="V22754" s="280"/>
      <c r="Y22754" s="243"/>
    </row>
    <row r="22755" spans="22:25" x14ac:dyDescent="0.25">
      <c r="V22755" s="280"/>
      <c r="Y22755" s="243"/>
    </row>
    <row r="22756" spans="22:25" x14ac:dyDescent="0.25">
      <c r="V22756" s="280"/>
      <c r="Y22756" s="243"/>
    </row>
    <row r="22757" spans="22:25" x14ac:dyDescent="0.25">
      <c r="V22757" s="280"/>
      <c r="Y22757" s="243"/>
    </row>
    <row r="22758" spans="22:25" x14ac:dyDescent="0.25">
      <c r="V22758" s="280"/>
      <c r="Y22758" s="243"/>
    </row>
    <row r="22759" spans="22:25" x14ac:dyDescent="0.25">
      <c r="V22759" s="280"/>
      <c r="Y22759" s="243"/>
    </row>
    <row r="22760" spans="22:25" x14ac:dyDescent="0.25">
      <c r="V22760" s="280"/>
      <c r="Y22760" s="243"/>
    </row>
    <row r="22761" spans="22:25" x14ac:dyDescent="0.25">
      <c r="V22761" s="280"/>
      <c r="Y22761" s="243"/>
    </row>
    <row r="22762" spans="22:25" x14ac:dyDescent="0.25">
      <c r="V22762" s="280"/>
      <c r="Y22762" s="243"/>
    </row>
    <row r="22763" spans="22:25" x14ac:dyDescent="0.25">
      <c r="V22763" s="280"/>
      <c r="Y22763" s="243"/>
    </row>
    <row r="22764" spans="22:25" x14ac:dyDescent="0.25">
      <c r="V22764" s="280"/>
      <c r="Y22764" s="243"/>
    </row>
    <row r="22765" spans="22:25" x14ac:dyDescent="0.25">
      <c r="V22765" s="280"/>
      <c r="Y22765" s="243"/>
    </row>
    <row r="22766" spans="22:25" x14ac:dyDescent="0.25">
      <c r="V22766" s="280"/>
      <c r="Y22766" s="243"/>
    </row>
    <row r="22767" spans="22:25" x14ac:dyDescent="0.25">
      <c r="V22767" s="280"/>
      <c r="Y22767" s="243"/>
    </row>
    <row r="22768" spans="22:25" x14ac:dyDescent="0.25">
      <c r="V22768" s="280"/>
      <c r="Y22768" s="243"/>
    </row>
    <row r="22769" spans="22:25" x14ac:dyDescent="0.25">
      <c r="V22769" s="280"/>
      <c r="Y22769" s="243"/>
    </row>
    <row r="22770" spans="22:25" x14ac:dyDescent="0.25">
      <c r="V22770" s="280"/>
      <c r="Y22770" s="243"/>
    </row>
    <row r="22771" spans="22:25" x14ac:dyDescent="0.25">
      <c r="V22771" s="280"/>
      <c r="Y22771" s="243"/>
    </row>
    <row r="22772" spans="22:25" x14ac:dyDescent="0.25">
      <c r="V22772" s="280"/>
      <c r="Y22772" s="243"/>
    </row>
    <row r="22773" spans="22:25" x14ac:dyDescent="0.25">
      <c r="V22773" s="280"/>
      <c r="Y22773" s="243"/>
    </row>
    <row r="22774" spans="22:25" x14ac:dyDescent="0.25">
      <c r="V22774" s="280"/>
      <c r="Y22774" s="243"/>
    </row>
    <row r="22775" spans="22:25" x14ac:dyDescent="0.25">
      <c r="V22775" s="280"/>
      <c r="Y22775" s="243"/>
    </row>
    <row r="22776" spans="22:25" x14ac:dyDescent="0.25">
      <c r="V22776" s="280"/>
      <c r="Y22776" s="243"/>
    </row>
    <row r="22777" spans="22:25" x14ac:dyDescent="0.25">
      <c r="V22777" s="280"/>
      <c r="Y22777" s="243"/>
    </row>
    <row r="22778" spans="22:25" x14ac:dyDescent="0.25">
      <c r="V22778" s="280"/>
      <c r="Y22778" s="243"/>
    </row>
    <row r="22779" spans="22:25" x14ac:dyDescent="0.25">
      <c r="V22779" s="280"/>
      <c r="Y22779" s="243"/>
    </row>
    <row r="22780" spans="22:25" x14ac:dyDescent="0.25">
      <c r="V22780" s="280"/>
      <c r="Y22780" s="243"/>
    </row>
    <row r="22781" spans="22:25" x14ac:dyDescent="0.25">
      <c r="V22781" s="280"/>
      <c r="Y22781" s="243"/>
    </row>
    <row r="22782" spans="22:25" x14ac:dyDescent="0.25">
      <c r="V22782" s="280"/>
      <c r="Y22782" s="243"/>
    </row>
    <row r="22783" spans="22:25" x14ac:dyDescent="0.25">
      <c r="V22783" s="280"/>
      <c r="Y22783" s="243"/>
    </row>
    <row r="22784" spans="22:25" x14ac:dyDescent="0.25">
      <c r="V22784" s="280"/>
      <c r="Y22784" s="243"/>
    </row>
    <row r="22785" spans="22:25" x14ac:dyDescent="0.25">
      <c r="V22785" s="280"/>
      <c r="Y22785" s="243"/>
    </row>
    <row r="22786" spans="22:25" x14ac:dyDescent="0.25">
      <c r="V22786" s="280"/>
      <c r="Y22786" s="243"/>
    </row>
    <row r="22787" spans="22:25" x14ac:dyDescent="0.25">
      <c r="V22787" s="280"/>
      <c r="Y22787" s="243"/>
    </row>
    <row r="22788" spans="22:25" x14ac:dyDescent="0.25">
      <c r="V22788" s="280"/>
      <c r="Y22788" s="243"/>
    </row>
    <row r="22789" spans="22:25" x14ac:dyDescent="0.25">
      <c r="V22789" s="280"/>
      <c r="Y22789" s="243"/>
    </row>
    <row r="22790" spans="22:25" x14ac:dyDescent="0.25">
      <c r="V22790" s="280"/>
      <c r="Y22790" s="243"/>
    </row>
    <row r="22791" spans="22:25" x14ac:dyDescent="0.25">
      <c r="V22791" s="280"/>
      <c r="Y22791" s="243"/>
    </row>
    <row r="22792" spans="22:25" x14ac:dyDescent="0.25">
      <c r="V22792" s="280"/>
      <c r="Y22792" s="243"/>
    </row>
    <row r="22793" spans="22:25" x14ac:dyDescent="0.25">
      <c r="V22793" s="280"/>
      <c r="Y22793" s="243"/>
    </row>
    <row r="22794" spans="22:25" x14ac:dyDescent="0.25">
      <c r="V22794" s="280"/>
      <c r="Y22794" s="243"/>
    </row>
    <row r="22795" spans="22:25" x14ac:dyDescent="0.25">
      <c r="V22795" s="280"/>
      <c r="Y22795" s="243"/>
    </row>
    <row r="22796" spans="22:25" x14ac:dyDescent="0.25">
      <c r="V22796" s="280"/>
      <c r="Y22796" s="243"/>
    </row>
    <row r="22797" spans="22:25" x14ac:dyDescent="0.25">
      <c r="V22797" s="280"/>
      <c r="Y22797" s="243"/>
    </row>
    <row r="22798" spans="22:25" x14ac:dyDescent="0.25">
      <c r="V22798" s="280"/>
      <c r="Y22798" s="243"/>
    </row>
    <row r="22799" spans="22:25" x14ac:dyDescent="0.25">
      <c r="V22799" s="280"/>
      <c r="Y22799" s="243"/>
    </row>
    <row r="22800" spans="22:25" x14ac:dyDescent="0.25">
      <c r="V22800" s="280"/>
      <c r="Y22800" s="243"/>
    </row>
    <row r="22801" spans="22:25" x14ac:dyDescent="0.25">
      <c r="V22801" s="280"/>
      <c r="Y22801" s="243"/>
    </row>
    <row r="22802" spans="22:25" x14ac:dyDescent="0.25">
      <c r="V22802" s="280"/>
      <c r="Y22802" s="243"/>
    </row>
    <row r="22803" spans="22:25" x14ac:dyDescent="0.25">
      <c r="V22803" s="280"/>
      <c r="Y22803" s="243"/>
    </row>
    <row r="22804" spans="22:25" x14ac:dyDescent="0.25">
      <c r="V22804" s="280"/>
      <c r="Y22804" s="243"/>
    </row>
    <row r="22805" spans="22:25" x14ac:dyDescent="0.25">
      <c r="V22805" s="280"/>
      <c r="Y22805" s="243"/>
    </row>
    <row r="22806" spans="22:25" x14ac:dyDescent="0.25">
      <c r="V22806" s="280"/>
      <c r="Y22806" s="243"/>
    </row>
    <row r="22807" spans="22:25" x14ac:dyDescent="0.25">
      <c r="V22807" s="280"/>
      <c r="Y22807" s="243"/>
    </row>
    <row r="22808" spans="22:25" x14ac:dyDescent="0.25">
      <c r="V22808" s="280"/>
      <c r="Y22808" s="243"/>
    </row>
    <row r="22809" spans="22:25" x14ac:dyDescent="0.25">
      <c r="V22809" s="280"/>
      <c r="Y22809" s="243"/>
    </row>
    <row r="22810" spans="22:25" x14ac:dyDescent="0.25">
      <c r="V22810" s="280"/>
      <c r="Y22810" s="243"/>
    </row>
    <row r="22811" spans="22:25" x14ac:dyDescent="0.25">
      <c r="V22811" s="280"/>
      <c r="Y22811" s="243"/>
    </row>
    <row r="22812" spans="22:25" x14ac:dyDescent="0.25">
      <c r="V22812" s="280"/>
      <c r="Y22812" s="243"/>
    </row>
    <row r="22813" spans="22:25" x14ac:dyDescent="0.25">
      <c r="V22813" s="280"/>
      <c r="Y22813" s="243"/>
    </row>
    <row r="22814" spans="22:25" x14ac:dyDescent="0.25">
      <c r="V22814" s="280"/>
      <c r="Y22814" s="243"/>
    </row>
    <row r="22815" spans="22:25" x14ac:dyDescent="0.25">
      <c r="V22815" s="280"/>
      <c r="Y22815" s="243"/>
    </row>
    <row r="22816" spans="22:25" x14ac:dyDescent="0.25">
      <c r="V22816" s="280"/>
      <c r="Y22816" s="243"/>
    </row>
    <row r="22817" spans="22:25" x14ac:dyDescent="0.25">
      <c r="V22817" s="280"/>
      <c r="Y22817" s="243"/>
    </row>
    <row r="22818" spans="22:25" x14ac:dyDescent="0.25">
      <c r="V22818" s="280"/>
      <c r="Y22818" s="243"/>
    </row>
    <row r="22819" spans="22:25" x14ac:dyDescent="0.25">
      <c r="V22819" s="280"/>
      <c r="Y22819" s="243"/>
    </row>
    <row r="22820" spans="22:25" x14ac:dyDescent="0.25">
      <c r="V22820" s="280"/>
      <c r="Y22820" s="243"/>
    </row>
    <row r="22821" spans="22:25" x14ac:dyDescent="0.25">
      <c r="V22821" s="280"/>
      <c r="Y22821" s="243"/>
    </row>
    <row r="22822" spans="22:25" x14ac:dyDescent="0.25">
      <c r="V22822" s="280"/>
      <c r="Y22822" s="243"/>
    </row>
    <row r="22823" spans="22:25" x14ac:dyDescent="0.25">
      <c r="V22823" s="280"/>
      <c r="Y22823" s="243"/>
    </row>
    <row r="22824" spans="22:25" x14ac:dyDescent="0.25">
      <c r="V22824" s="280"/>
      <c r="Y22824" s="243"/>
    </row>
    <row r="22825" spans="22:25" x14ac:dyDescent="0.25">
      <c r="V22825" s="280"/>
      <c r="Y22825" s="243"/>
    </row>
    <row r="22826" spans="22:25" x14ac:dyDescent="0.25">
      <c r="V22826" s="280"/>
      <c r="Y22826" s="243"/>
    </row>
    <row r="22827" spans="22:25" x14ac:dyDescent="0.25">
      <c r="V22827" s="280"/>
      <c r="Y22827" s="243"/>
    </row>
    <row r="22828" spans="22:25" x14ac:dyDescent="0.25">
      <c r="V22828" s="280"/>
      <c r="Y22828" s="243"/>
    </row>
    <row r="22829" spans="22:25" x14ac:dyDescent="0.25">
      <c r="V22829" s="280"/>
      <c r="Y22829" s="243"/>
    </row>
    <row r="22830" spans="22:25" x14ac:dyDescent="0.25">
      <c r="V22830" s="280"/>
      <c r="Y22830" s="243"/>
    </row>
    <row r="22831" spans="22:25" x14ac:dyDescent="0.25">
      <c r="V22831" s="280"/>
      <c r="Y22831" s="243"/>
    </row>
    <row r="22832" spans="22:25" x14ac:dyDescent="0.25">
      <c r="V22832" s="280"/>
      <c r="Y22832" s="243"/>
    </row>
    <row r="22833" spans="22:25" x14ac:dyDescent="0.25">
      <c r="V22833" s="280"/>
      <c r="Y22833" s="243"/>
    </row>
    <row r="22834" spans="22:25" x14ac:dyDescent="0.25">
      <c r="V22834" s="280"/>
      <c r="Y22834" s="243"/>
    </row>
    <row r="22835" spans="22:25" x14ac:dyDescent="0.25">
      <c r="V22835" s="280"/>
      <c r="Y22835" s="243"/>
    </row>
    <row r="22836" spans="22:25" x14ac:dyDescent="0.25">
      <c r="V22836" s="280"/>
      <c r="Y22836" s="243"/>
    </row>
    <row r="22837" spans="22:25" x14ac:dyDescent="0.25">
      <c r="V22837" s="280"/>
      <c r="Y22837" s="243"/>
    </row>
    <row r="22838" spans="22:25" x14ac:dyDescent="0.25">
      <c r="V22838" s="280"/>
      <c r="Y22838" s="243"/>
    </row>
    <row r="22839" spans="22:25" x14ac:dyDescent="0.25">
      <c r="V22839" s="280"/>
      <c r="Y22839" s="243"/>
    </row>
    <row r="22840" spans="22:25" x14ac:dyDescent="0.25">
      <c r="V22840" s="280"/>
      <c r="Y22840" s="243"/>
    </row>
    <row r="22841" spans="22:25" x14ac:dyDescent="0.25">
      <c r="V22841" s="280"/>
      <c r="Y22841" s="243"/>
    </row>
    <row r="22842" spans="22:25" x14ac:dyDescent="0.25">
      <c r="V22842" s="280"/>
      <c r="Y22842" s="243"/>
    </row>
    <row r="22843" spans="22:25" x14ac:dyDescent="0.25">
      <c r="V22843" s="280"/>
      <c r="Y22843" s="243"/>
    </row>
    <row r="22844" spans="22:25" x14ac:dyDescent="0.25">
      <c r="V22844" s="280"/>
      <c r="Y22844" s="243"/>
    </row>
    <row r="22845" spans="22:25" x14ac:dyDescent="0.25">
      <c r="V22845" s="280"/>
      <c r="Y22845" s="243"/>
    </row>
    <row r="22846" spans="22:25" x14ac:dyDescent="0.25">
      <c r="V22846" s="280"/>
      <c r="Y22846" s="243"/>
    </row>
    <row r="22847" spans="22:25" x14ac:dyDescent="0.25">
      <c r="V22847" s="280"/>
      <c r="Y22847" s="243"/>
    </row>
    <row r="22848" spans="22:25" x14ac:dyDescent="0.25">
      <c r="V22848" s="280"/>
      <c r="Y22848" s="243"/>
    </row>
    <row r="22849" spans="22:25" x14ac:dyDescent="0.25">
      <c r="V22849" s="280"/>
      <c r="Y22849" s="243"/>
    </row>
    <row r="22850" spans="22:25" x14ac:dyDescent="0.25">
      <c r="V22850" s="280"/>
      <c r="Y22850" s="243"/>
    </row>
    <row r="22851" spans="22:25" x14ac:dyDescent="0.25">
      <c r="V22851" s="280"/>
      <c r="Y22851" s="243"/>
    </row>
    <row r="22852" spans="22:25" x14ac:dyDescent="0.25">
      <c r="V22852" s="280"/>
      <c r="Y22852" s="243"/>
    </row>
    <row r="22853" spans="22:25" x14ac:dyDescent="0.25">
      <c r="V22853" s="280"/>
      <c r="Y22853" s="243"/>
    </row>
    <row r="22854" spans="22:25" x14ac:dyDescent="0.25">
      <c r="V22854" s="280"/>
      <c r="Y22854" s="243"/>
    </row>
    <row r="22855" spans="22:25" x14ac:dyDescent="0.25">
      <c r="V22855" s="280"/>
      <c r="Y22855" s="243"/>
    </row>
    <row r="22856" spans="22:25" x14ac:dyDescent="0.25">
      <c r="V22856" s="280"/>
      <c r="Y22856" s="243"/>
    </row>
    <row r="22857" spans="22:25" x14ac:dyDescent="0.25">
      <c r="V22857" s="280"/>
      <c r="Y22857" s="243"/>
    </row>
    <row r="22858" spans="22:25" x14ac:dyDescent="0.25">
      <c r="V22858" s="280"/>
      <c r="Y22858" s="243"/>
    </row>
    <row r="22859" spans="22:25" x14ac:dyDescent="0.25">
      <c r="V22859" s="280"/>
      <c r="Y22859" s="243"/>
    </row>
    <row r="22860" spans="22:25" x14ac:dyDescent="0.25">
      <c r="V22860" s="280"/>
      <c r="Y22860" s="243"/>
    </row>
    <row r="22861" spans="22:25" x14ac:dyDescent="0.25">
      <c r="V22861" s="280"/>
      <c r="Y22861" s="243"/>
    </row>
    <row r="22862" spans="22:25" x14ac:dyDescent="0.25">
      <c r="V22862" s="280"/>
      <c r="Y22862" s="243"/>
    </row>
    <row r="22863" spans="22:25" x14ac:dyDescent="0.25">
      <c r="V22863" s="280"/>
      <c r="Y22863" s="243"/>
    </row>
    <row r="22864" spans="22:25" x14ac:dyDescent="0.25">
      <c r="V22864" s="280"/>
      <c r="Y22864" s="243"/>
    </row>
    <row r="22865" spans="22:25" x14ac:dyDescent="0.25">
      <c r="V22865" s="280"/>
      <c r="Y22865" s="243"/>
    </row>
    <row r="22866" spans="22:25" x14ac:dyDescent="0.25">
      <c r="V22866" s="280"/>
      <c r="Y22866" s="243"/>
    </row>
    <row r="22867" spans="22:25" x14ac:dyDescent="0.25">
      <c r="V22867" s="280"/>
      <c r="Y22867" s="243"/>
    </row>
    <row r="22868" spans="22:25" x14ac:dyDescent="0.25">
      <c r="V22868" s="280"/>
      <c r="Y22868" s="243"/>
    </row>
    <row r="22869" spans="22:25" x14ac:dyDescent="0.25">
      <c r="V22869" s="280"/>
      <c r="Y22869" s="243"/>
    </row>
    <row r="22870" spans="22:25" x14ac:dyDescent="0.25">
      <c r="V22870" s="280"/>
      <c r="Y22870" s="243"/>
    </row>
    <row r="22871" spans="22:25" x14ac:dyDescent="0.25">
      <c r="V22871" s="280"/>
      <c r="Y22871" s="243"/>
    </row>
    <row r="22872" spans="22:25" x14ac:dyDescent="0.25">
      <c r="V22872" s="280"/>
      <c r="Y22872" s="243"/>
    </row>
    <row r="22873" spans="22:25" x14ac:dyDescent="0.25">
      <c r="V22873" s="280"/>
      <c r="Y22873" s="243"/>
    </row>
    <row r="22874" spans="22:25" x14ac:dyDescent="0.25">
      <c r="V22874" s="280"/>
      <c r="Y22874" s="243"/>
    </row>
    <row r="22875" spans="22:25" x14ac:dyDescent="0.25">
      <c r="V22875" s="280"/>
      <c r="Y22875" s="243"/>
    </row>
    <row r="22876" spans="22:25" x14ac:dyDescent="0.25">
      <c r="V22876" s="280"/>
      <c r="Y22876" s="243"/>
    </row>
    <row r="22877" spans="22:25" x14ac:dyDescent="0.25">
      <c r="V22877" s="280"/>
      <c r="Y22877" s="243"/>
    </row>
    <row r="22878" spans="22:25" x14ac:dyDescent="0.25">
      <c r="V22878" s="280"/>
      <c r="Y22878" s="243"/>
    </row>
    <row r="22879" spans="22:25" x14ac:dyDescent="0.25">
      <c r="V22879" s="280"/>
      <c r="Y22879" s="243"/>
    </row>
    <row r="22880" spans="22:25" x14ac:dyDescent="0.25">
      <c r="V22880" s="280"/>
      <c r="Y22880" s="243"/>
    </row>
    <row r="22881" spans="22:25" x14ac:dyDescent="0.25">
      <c r="V22881" s="280"/>
      <c r="Y22881" s="243"/>
    </row>
    <row r="22882" spans="22:25" x14ac:dyDescent="0.25">
      <c r="V22882" s="280"/>
      <c r="Y22882" s="243"/>
    </row>
    <row r="22883" spans="22:25" x14ac:dyDescent="0.25">
      <c r="V22883" s="280"/>
      <c r="Y22883" s="243"/>
    </row>
    <row r="22884" spans="22:25" x14ac:dyDescent="0.25">
      <c r="V22884" s="280"/>
      <c r="Y22884" s="243"/>
    </row>
    <row r="22885" spans="22:25" x14ac:dyDescent="0.25">
      <c r="V22885" s="280"/>
      <c r="Y22885" s="243"/>
    </row>
    <row r="22886" spans="22:25" x14ac:dyDescent="0.25">
      <c r="V22886" s="280"/>
      <c r="Y22886" s="243"/>
    </row>
    <row r="22887" spans="22:25" x14ac:dyDescent="0.25">
      <c r="V22887" s="280"/>
      <c r="Y22887" s="243"/>
    </row>
    <row r="22888" spans="22:25" x14ac:dyDescent="0.25">
      <c r="V22888" s="280"/>
      <c r="Y22888" s="243"/>
    </row>
    <row r="22889" spans="22:25" x14ac:dyDescent="0.25">
      <c r="V22889" s="280"/>
      <c r="Y22889" s="243"/>
    </row>
    <row r="22890" spans="22:25" x14ac:dyDescent="0.25">
      <c r="V22890" s="280"/>
      <c r="Y22890" s="243"/>
    </row>
    <row r="22891" spans="22:25" x14ac:dyDescent="0.25">
      <c r="V22891" s="280"/>
      <c r="Y22891" s="243"/>
    </row>
    <row r="22892" spans="22:25" x14ac:dyDescent="0.25">
      <c r="V22892" s="280"/>
      <c r="Y22892" s="243"/>
    </row>
    <row r="22893" spans="22:25" x14ac:dyDescent="0.25">
      <c r="V22893" s="280"/>
      <c r="Y22893" s="243"/>
    </row>
    <row r="22894" spans="22:25" x14ac:dyDescent="0.25">
      <c r="V22894" s="280"/>
      <c r="Y22894" s="243"/>
    </row>
    <row r="22895" spans="22:25" x14ac:dyDescent="0.25">
      <c r="V22895" s="280"/>
      <c r="Y22895" s="243"/>
    </row>
    <row r="22896" spans="22:25" x14ac:dyDescent="0.25">
      <c r="V22896" s="280"/>
      <c r="Y22896" s="243"/>
    </row>
    <row r="22897" spans="22:25" x14ac:dyDescent="0.25">
      <c r="V22897" s="280"/>
      <c r="Y22897" s="243"/>
    </row>
    <row r="22898" spans="22:25" x14ac:dyDescent="0.25">
      <c r="V22898" s="280"/>
      <c r="Y22898" s="243"/>
    </row>
    <row r="22899" spans="22:25" x14ac:dyDescent="0.25">
      <c r="V22899" s="280"/>
      <c r="Y22899" s="243"/>
    </row>
    <row r="22900" spans="22:25" x14ac:dyDescent="0.25">
      <c r="V22900" s="280"/>
      <c r="Y22900" s="243"/>
    </row>
    <row r="22901" spans="22:25" x14ac:dyDescent="0.25">
      <c r="V22901" s="280"/>
      <c r="Y22901" s="243"/>
    </row>
    <row r="22902" spans="22:25" x14ac:dyDescent="0.25">
      <c r="V22902" s="280"/>
      <c r="Y22902" s="243"/>
    </row>
    <row r="22903" spans="22:25" x14ac:dyDescent="0.25">
      <c r="V22903" s="280"/>
      <c r="Y22903" s="243"/>
    </row>
    <row r="22904" spans="22:25" x14ac:dyDescent="0.25">
      <c r="V22904" s="280"/>
      <c r="Y22904" s="243"/>
    </row>
    <row r="22905" spans="22:25" x14ac:dyDescent="0.25">
      <c r="V22905" s="280"/>
      <c r="Y22905" s="243"/>
    </row>
    <row r="22906" spans="22:25" x14ac:dyDescent="0.25">
      <c r="V22906" s="280"/>
      <c r="Y22906" s="243"/>
    </row>
    <row r="22907" spans="22:25" x14ac:dyDescent="0.25">
      <c r="V22907" s="280"/>
      <c r="Y22907" s="243"/>
    </row>
    <row r="22908" spans="22:25" x14ac:dyDescent="0.25">
      <c r="V22908" s="280"/>
      <c r="Y22908" s="243"/>
    </row>
    <row r="22909" spans="22:25" x14ac:dyDescent="0.25">
      <c r="V22909" s="280"/>
      <c r="Y22909" s="243"/>
    </row>
    <row r="22910" spans="22:25" x14ac:dyDescent="0.25">
      <c r="V22910" s="280"/>
      <c r="Y22910" s="243"/>
    </row>
    <row r="22911" spans="22:25" x14ac:dyDescent="0.25">
      <c r="V22911" s="280"/>
      <c r="Y22911" s="243"/>
    </row>
    <row r="22912" spans="22:25" x14ac:dyDescent="0.25">
      <c r="V22912" s="280"/>
      <c r="Y22912" s="243"/>
    </row>
    <row r="22913" spans="22:25" x14ac:dyDescent="0.25">
      <c r="V22913" s="280"/>
      <c r="Y22913" s="243"/>
    </row>
    <row r="22914" spans="22:25" x14ac:dyDescent="0.25">
      <c r="V22914" s="280"/>
      <c r="Y22914" s="243"/>
    </row>
    <row r="22915" spans="22:25" x14ac:dyDescent="0.25">
      <c r="V22915" s="280"/>
      <c r="Y22915" s="243"/>
    </row>
    <row r="22916" spans="22:25" x14ac:dyDescent="0.25">
      <c r="V22916" s="280"/>
      <c r="Y22916" s="243"/>
    </row>
    <row r="22917" spans="22:25" x14ac:dyDescent="0.25">
      <c r="V22917" s="280"/>
      <c r="Y22917" s="243"/>
    </row>
    <row r="22918" spans="22:25" x14ac:dyDescent="0.25">
      <c r="V22918" s="280"/>
      <c r="Y22918" s="243"/>
    </row>
    <row r="22919" spans="22:25" x14ac:dyDescent="0.25">
      <c r="V22919" s="280"/>
      <c r="Y22919" s="243"/>
    </row>
    <row r="22920" spans="22:25" x14ac:dyDescent="0.25">
      <c r="V22920" s="280"/>
      <c r="Y22920" s="243"/>
    </row>
    <row r="22921" spans="22:25" x14ac:dyDescent="0.25">
      <c r="V22921" s="280"/>
      <c r="Y22921" s="243"/>
    </row>
    <row r="22922" spans="22:25" x14ac:dyDescent="0.25">
      <c r="V22922" s="280"/>
      <c r="Y22922" s="243"/>
    </row>
    <row r="22923" spans="22:25" x14ac:dyDescent="0.25">
      <c r="V22923" s="280"/>
      <c r="Y22923" s="243"/>
    </row>
    <row r="22924" spans="22:25" x14ac:dyDescent="0.25">
      <c r="V22924" s="280"/>
      <c r="Y22924" s="243"/>
    </row>
    <row r="22925" spans="22:25" x14ac:dyDescent="0.25">
      <c r="V22925" s="280"/>
      <c r="Y22925" s="243"/>
    </row>
    <row r="22926" spans="22:25" x14ac:dyDescent="0.25">
      <c r="V22926" s="280"/>
      <c r="Y22926" s="243"/>
    </row>
    <row r="22927" spans="22:25" x14ac:dyDescent="0.25">
      <c r="V22927" s="280"/>
      <c r="Y22927" s="243"/>
    </row>
    <row r="22928" spans="22:25" x14ac:dyDescent="0.25">
      <c r="V22928" s="280"/>
      <c r="Y22928" s="243"/>
    </row>
    <row r="22929" spans="22:25" x14ac:dyDescent="0.25">
      <c r="V22929" s="280"/>
      <c r="Y22929" s="243"/>
    </row>
    <row r="22930" spans="22:25" x14ac:dyDescent="0.25">
      <c r="V22930" s="280"/>
      <c r="Y22930" s="243"/>
    </row>
    <row r="22931" spans="22:25" x14ac:dyDescent="0.25">
      <c r="V22931" s="280"/>
      <c r="Y22931" s="243"/>
    </row>
    <row r="22932" spans="22:25" x14ac:dyDescent="0.25">
      <c r="V22932" s="280"/>
      <c r="Y22932" s="243"/>
    </row>
    <row r="22933" spans="22:25" x14ac:dyDescent="0.25">
      <c r="V22933" s="280"/>
      <c r="Y22933" s="243"/>
    </row>
    <row r="22934" spans="22:25" x14ac:dyDescent="0.25">
      <c r="V22934" s="280"/>
      <c r="Y22934" s="243"/>
    </row>
    <row r="22935" spans="22:25" x14ac:dyDescent="0.25">
      <c r="V22935" s="280"/>
      <c r="Y22935" s="243"/>
    </row>
    <row r="22936" spans="22:25" x14ac:dyDescent="0.25">
      <c r="V22936" s="280"/>
      <c r="Y22936" s="243"/>
    </row>
    <row r="22937" spans="22:25" x14ac:dyDescent="0.25">
      <c r="V22937" s="280"/>
      <c r="Y22937" s="243"/>
    </row>
    <row r="22938" spans="22:25" x14ac:dyDescent="0.25">
      <c r="V22938" s="280"/>
      <c r="Y22938" s="243"/>
    </row>
    <row r="22939" spans="22:25" x14ac:dyDescent="0.25">
      <c r="V22939" s="280"/>
      <c r="Y22939" s="243"/>
    </row>
    <row r="22940" spans="22:25" x14ac:dyDescent="0.25">
      <c r="V22940" s="280"/>
      <c r="Y22940" s="243"/>
    </row>
    <row r="22941" spans="22:25" x14ac:dyDescent="0.25">
      <c r="V22941" s="280"/>
      <c r="Y22941" s="243"/>
    </row>
    <row r="22942" spans="22:25" x14ac:dyDescent="0.25">
      <c r="V22942" s="280"/>
      <c r="Y22942" s="243"/>
    </row>
    <row r="22943" spans="22:25" x14ac:dyDescent="0.25">
      <c r="V22943" s="280"/>
      <c r="Y22943" s="243"/>
    </row>
    <row r="22944" spans="22:25" x14ac:dyDescent="0.25">
      <c r="V22944" s="280"/>
      <c r="Y22944" s="243"/>
    </row>
    <row r="22945" spans="22:25" x14ac:dyDescent="0.25">
      <c r="V22945" s="280"/>
      <c r="Y22945" s="243"/>
    </row>
    <row r="22946" spans="22:25" x14ac:dyDescent="0.25">
      <c r="V22946" s="280"/>
      <c r="Y22946" s="243"/>
    </row>
    <row r="22947" spans="22:25" x14ac:dyDescent="0.25">
      <c r="V22947" s="280"/>
      <c r="Y22947" s="243"/>
    </row>
    <row r="22948" spans="22:25" x14ac:dyDescent="0.25">
      <c r="V22948" s="280"/>
      <c r="Y22948" s="243"/>
    </row>
    <row r="22949" spans="22:25" x14ac:dyDescent="0.25">
      <c r="V22949" s="280"/>
      <c r="Y22949" s="243"/>
    </row>
    <row r="22950" spans="22:25" x14ac:dyDescent="0.25">
      <c r="V22950" s="280"/>
      <c r="Y22950" s="243"/>
    </row>
    <row r="22951" spans="22:25" x14ac:dyDescent="0.25">
      <c r="V22951" s="280"/>
      <c r="Y22951" s="243"/>
    </row>
    <row r="22952" spans="22:25" x14ac:dyDescent="0.25">
      <c r="V22952" s="280"/>
      <c r="Y22952" s="243"/>
    </row>
    <row r="22953" spans="22:25" x14ac:dyDescent="0.25">
      <c r="V22953" s="280"/>
      <c r="Y22953" s="243"/>
    </row>
    <row r="22954" spans="22:25" x14ac:dyDescent="0.25">
      <c r="V22954" s="280"/>
      <c r="Y22954" s="243"/>
    </row>
    <row r="22955" spans="22:25" x14ac:dyDescent="0.25">
      <c r="V22955" s="280"/>
      <c r="Y22955" s="243"/>
    </row>
    <row r="22956" spans="22:25" x14ac:dyDescent="0.25">
      <c r="V22956" s="280"/>
      <c r="Y22956" s="243"/>
    </row>
    <row r="22957" spans="22:25" x14ac:dyDescent="0.25">
      <c r="V22957" s="280"/>
      <c r="Y22957" s="243"/>
    </row>
    <row r="22958" spans="22:25" x14ac:dyDescent="0.25">
      <c r="V22958" s="280"/>
      <c r="Y22958" s="243"/>
    </row>
    <row r="22959" spans="22:25" x14ac:dyDescent="0.25">
      <c r="V22959" s="280"/>
      <c r="Y22959" s="243"/>
    </row>
    <row r="22960" spans="22:25" x14ac:dyDescent="0.25">
      <c r="V22960" s="280"/>
      <c r="Y22960" s="243"/>
    </row>
    <row r="22961" spans="22:25" x14ac:dyDescent="0.25">
      <c r="V22961" s="280"/>
      <c r="Y22961" s="243"/>
    </row>
    <row r="22962" spans="22:25" x14ac:dyDescent="0.25">
      <c r="V22962" s="280"/>
      <c r="Y22962" s="243"/>
    </row>
    <row r="22963" spans="22:25" x14ac:dyDescent="0.25">
      <c r="V22963" s="280"/>
      <c r="Y22963" s="243"/>
    </row>
    <row r="22964" spans="22:25" x14ac:dyDescent="0.25">
      <c r="V22964" s="280"/>
      <c r="Y22964" s="243"/>
    </row>
    <row r="22965" spans="22:25" x14ac:dyDescent="0.25">
      <c r="V22965" s="280"/>
      <c r="Y22965" s="243"/>
    </row>
    <row r="22966" spans="22:25" x14ac:dyDescent="0.25">
      <c r="V22966" s="280"/>
      <c r="Y22966" s="243"/>
    </row>
    <row r="22967" spans="22:25" x14ac:dyDescent="0.25">
      <c r="V22967" s="280"/>
      <c r="Y22967" s="243"/>
    </row>
    <row r="22968" spans="22:25" x14ac:dyDescent="0.25">
      <c r="V22968" s="280"/>
      <c r="Y22968" s="243"/>
    </row>
    <row r="22969" spans="22:25" x14ac:dyDescent="0.25">
      <c r="V22969" s="280"/>
      <c r="Y22969" s="243"/>
    </row>
    <row r="22970" spans="22:25" x14ac:dyDescent="0.25">
      <c r="V22970" s="280"/>
      <c r="Y22970" s="243"/>
    </row>
    <row r="22971" spans="22:25" x14ac:dyDescent="0.25">
      <c r="V22971" s="280"/>
      <c r="Y22971" s="243"/>
    </row>
    <row r="22972" spans="22:25" x14ac:dyDescent="0.25">
      <c r="V22972" s="280"/>
      <c r="Y22972" s="243"/>
    </row>
    <row r="22973" spans="22:25" x14ac:dyDescent="0.25">
      <c r="V22973" s="280"/>
      <c r="Y22973" s="243"/>
    </row>
    <row r="22974" spans="22:25" x14ac:dyDescent="0.25">
      <c r="V22974" s="280"/>
      <c r="Y22974" s="243"/>
    </row>
    <row r="22975" spans="22:25" x14ac:dyDescent="0.25">
      <c r="V22975" s="280"/>
      <c r="Y22975" s="243"/>
    </row>
    <row r="22976" spans="22:25" x14ac:dyDescent="0.25">
      <c r="V22976" s="280"/>
      <c r="Y22976" s="243"/>
    </row>
    <row r="22977" spans="22:25" x14ac:dyDescent="0.25">
      <c r="V22977" s="280"/>
      <c r="Y22977" s="243"/>
    </row>
    <row r="22978" spans="22:25" x14ac:dyDescent="0.25">
      <c r="V22978" s="280"/>
      <c r="Y22978" s="243"/>
    </row>
    <row r="22979" spans="22:25" x14ac:dyDescent="0.25">
      <c r="V22979" s="280"/>
      <c r="Y22979" s="243"/>
    </row>
    <row r="22980" spans="22:25" x14ac:dyDescent="0.25">
      <c r="V22980" s="280"/>
      <c r="Y22980" s="243"/>
    </row>
    <row r="22981" spans="22:25" x14ac:dyDescent="0.25">
      <c r="V22981" s="280"/>
      <c r="Y22981" s="243"/>
    </row>
    <row r="22982" spans="22:25" x14ac:dyDescent="0.25">
      <c r="V22982" s="280"/>
      <c r="Y22982" s="243"/>
    </row>
    <row r="22983" spans="22:25" x14ac:dyDescent="0.25">
      <c r="V22983" s="280"/>
      <c r="Y22983" s="243"/>
    </row>
    <row r="22984" spans="22:25" x14ac:dyDescent="0.25">
      <c r="V22984" s="280"/>
      <c r="Y22984" s="243"/>
    </row>
    <row r="22985" spans="22:25" x14ac:dyDescent="0.25">
      <c r="V22985" s="280"/>
      <c r="Y22985" s="243"/>
    </row>
    <row r="22986" spans="22:25" x14ac:dyDescent="0.25">
      <c r="V22986" s="280"/>
      <c r="Y22986" s="243"/>
    </row>
    <row r="22987" spans="22:25" x14ac:dyDescent="0.25">
      <c r="V22987" s="280"/>
      <c r="Y22987" s="243"/>
    </row>
    <row r="22988" spans="22:25" x14ac:dyDescent="0.25">
      <c r="V22988" s="280"/>
      <c r="Y22988" s="243"/>
    </row>
    <row r="22989" spans="22:25" x14ac:dyDescent="0.25">
      <c r="V22989" s="280"/>
      <c r="Y22989" s="243"/>
    </row>
    <row r="22990" spans="22:25" x14ac:dyDescent="0.25">
      <c r="V22990" s="280"/>
      <c r="Y22990" s="243"/>
    </row>
    <row r="22991" spans="22:25" x14ac:dyDescent="0.25">
      <c r="V22991" s="280"/>
      <c r="Y22991" s="243"/>
    </row>
    <row r="22992" spans="22:25" x14ac:dyDescent="0.25">
      <c r="V22992" s="280"/>
      <c r="Y22992" s="243"/>
    </row>
    <row r="22993" spans="22:25" x14ac:dyDescent="0.25">
      <c r="V22993" s="280"/>
      <c r="Y22993" s="243"/>
    </row>
    <row r="22994" spans="22:25" x14ac:dyDescent="0.25">
      <c r="V22994" s="280"/>
      <c r="Y22994" s="243"/>
    </row>
    <row r="22995" spans="22:25" x14ac:dyDescent="0.25">
      <c r="V22995" s="280"/>
      <c r="Y22995" s="243"/>
    </row>
    <row r="22996" spans="22:25" x14ac:dyDescent="0.25">
      <c r="V22996" s="280"/>
      <c r="Y22996" s="243"/>
    </row>
    <row r="22997" spans="22:25" x14ac:dyDescent="0.25">
      <c r="V22997" s="280"/>
      <c r="Y22997" s="243"/>
    </row>
    <row r="22998" spans="22:25" x14ac:dyDescent="0.25">
      <c r="V22998" s="280"/>
      <c r="Y22998" s="243"/>
    </row>
    <row r="22999" spans="22:25" x14ac:dyDescent="0.25">
      <c r="V22999" s="280"/>
      <c r="Y22999" s="243"/>
    </row>
    <row r="23000" spans="22:25" x14ac:dyDescent="0.25">
      <c r="V23000" s="280"/>
      <c r="Y23000" s="243"/>
    </row>
    <row r="23001" spans="22:25" x14ac:dyDescent="0.25">
      <c r="V23001" s="280"/>
      <c r="Y23001" s="243"/>
    </row>
    <row r="23002" spans="22:25" x14ac:dyDescent="0.25">
      <c r="V23002" s="280"/>
      <c r="Y23002" s="243"/>
    </row>
    <row r="23003" spans="22:25" x14ac:dyDescent="0.25">
      <c r="V23003" s="280"/>
      <c r="Y23003" s="243"/>
    </row>
    <row r="23004" spans="22:25" x14ac:dyDescent="0.25">
      <c r="V23004" s="280"/>
      <c r="Y23004" s="243"/>
    </row>
    <row r="23005" spans="22:25" x14ac:dyDescent="0.25">
      <c r="V23005" s="280"/>
      <c r="Y23005" s="243"/>
    </row>
    <row r="23006" spans="22:25" x14ac:dyDescent="0.25">
      <c r="V23006" s="280"/>
      <c r="Y23006" s="243"/>
    </row>
    <row r="23007" spans="22:25" x14ac:dyDescent="0.25">
      <c r="V23007" s="280"/>
      <c r="Y23007" s="243"/>
    </row>
    <row r="23008" spans="22:25" x14ac:dyDescent="0.25">
      <c r="V23008" s="280"/>
      <c r="Y23008" s="243"/>
    </row>
    <row r="23009" spans="22:25" x14ac:dyDescent="0.25">
      <c r="V23009" s="280"/>
      <c r="Y23009" s="243"/>
    </row>
    <row r="23010" spans="22:25" x14ac:dyDescent="0.25">
      <c r="V23010" s="280"/>
      <c r="Y23010" s="243"/>
    </row>
    <row r="23011" spans="22:25" x14ac:dyDescent="0.25">
      <c r="V23011" s="280"/>
      <c r="Y23011" s="243"/>
    </row>
    <row r="23012" spans="22:25" x14ac:dyDescent="0.25">
      <c r="V23012" s="280"/>
      <c r="Y23012" s="243"/>
    </row>
    <row r="23013" spans="22:25" x14ac:dyDescent="0.25">
      <c r="V23013" s="280"/>
      <c r="Y23013" s="243"/>
    </row>
    <row r="23014" spans="22:25" x14ac:dyDescent="0.25">
      <c r="V23014" s="280"/>
      <c r="Y23014" s="243"/>
    </row>
    <row r="23015" spans="22:25" x14ac:dyDescent="0.25">
      <c r="V23015" s="280"/>
      <c r="Y23015" s="243"/>
    </row>
    <row r="23016" spans="22:25" x14ac:dyDescent="0.25">
      <c r="V23016" s="280"/>
      <c r="Y23016" s="243"/>
    </row>
    <row r="23017" spans="22:25" x14ac:dyDescent="0.25">
      <c r="V23017" s="280"/>
      <c r="Y23017" s="243"/>
    </row>
    <row r="23018" spans="22:25" x14ac:dyDescent="0.25">
      <c r="V23018" s="280"/>
      <c r="Y23018" s="243"/>
    </row>
    <row r="23019" spans="22:25" x14ac:dyDescent="0.25">
      <c r="V23019" s="280"/>
      <c r="Y23019" s="243"/>
    </row>
    <row r="23020" spans="22:25" x14ac:dyDescent="0.25">
      <c r="V23020" s="280"/>
      <c r="Y23020" s="243"/>
    </row>
    <row r="23021" spans="22:25" x14ac:dyDescent="0.25">
      <c r="V23021" s="280"/>
      <c r="Y23021" s="243"/>
    </row>
    <row r="23022" spans="22:25" x14ac:dyDescent="0.25">
      <c r="V23022" s="280"/>
      <c r="Y23022" s="243"/>
    </row>
    <row r="23023" spans="22:25" x14ac:dyDescent="0.25">
      <c r="V23023" s="280"/>
      <c r="Y23023" s="243"/>
    </row>
    <row r="23024" spans="22:25" x14ac:dyDescent="0.25">
      <c r="V23024" s="280"/>
      <c r="Y23024" s="243"/>
    </row>
    <row r="23025" spans="22:25" x14ac:dyDescent="0.25">
      <c r="V23025" s="280"/>
      <c r="Y23025" s="243"/>
    </row>
    <row r="23026" spans="22:25" x14ac:dyDescent="0.25">
      <c r="V23026" s="280"/>
      <c r="Y23026" s="243"/>
    </row>
    <row r="23027" spans="22:25" x14ac:dyDescent="0.25">
      <c r="V23027" s="280"/>
      <c r="Y23027" s="243"/>
    </row>
    <row r="23028" spans="22:25" x14ac:dyDescent="0.25">
      <c r="V23028" s="280"/>
      <c r="Y23028" s="243"/>
    </row>
    <row r="23029" spans="22:25" x14ac:dyDescent="0.25">
      <c r="V23029" s="280"/>
      <c r="Y23029" s="243"/>
    </row>
    <row r="23030" spans="22:25" x14ac:dyDescent="0.25">
      <c r="V23030" s="280"/>
      <c r="Y23030" s="243"/>
    </row>
    <row r="23031" spans="22:25" x14ac:dyDescent="0.25">
      <c r="V23031" s="280"/>
      <c r="Y23031" s="243"/>
    </row>
    <row r="23032" spans="22:25" x14ac:dyDescent="0.25">
      <c r="V23032" s="280"/>
      <c r="Y23032" s="243"/>
    </row>
    <row r="23033" spans="22:25" x14ac:dyDescent="0.25">
      <c r="V23033" s="280"/>
      <c r="Y23033" s="243"/>
    </row>
    <row r="23034" spans="22:25" x14ac:dyDescent="0.25">
      <c r="V23034" s="280"/>
      <c r="Y23034" s="243"/>
    </row>
    <row r="23035" spans="22:25" x14ac:dyDescent="0.25">
      <c r="V23035" s="280"/>
      <c r="Y23035" s="243"/>
    </row>
    <row r="23036" spans="22:25" x14ac:dyDescent="0.25">
      <c r="V23036" s="280"/>
      <c r="Y23036" s="243"/>
    </row>
    <row r="23037" spans="22:25" x14ac:dyDescent="0.25">
      <c r="V23037" s="280"/>
      <c r="Y23037" s="243"/>
    </row>
    <row r="23038" spans="22:25" x14ac:dyDescent="0.25">
      <c r="V23038" s="280"/>
      <c r="Y23038" s="243"/>
    </row>
    <row r="23039" spans="22:25" x14ac:dyDescent="0.25">
      <c r="V23039" s="280"/>
      <c r="Y23039" s="243"/>
    </row>
    <row r="23040" spans="22:25" x14ac:dyDescent="0.25">
      <c r="V23040" s="280"/>
      <c r="Y23040" s="243"/>
    </row>
    <row r="23041" spans="22:25" x14ac:dyDescent="0.25">
      <c r="V23041" s="280"/>
      <c r="Y23041" s="243"/>
    </row>
    <row r="23042" spans="22:25" x14ac:dyDescent="0.25">
      <c r="V23042" s="280"/>
      <c r="Y23042" s="243"/>
    </row>
    <row r="23043" spans="22:25" x14ac:dyDescent="0.25">
      <c r="V23043" s="280"/>
      <c r="Y23043" s="243"/>
    </row>
    <row r="23044" spans="22:25" x14ac:dyDescent="0.25">
      <c r="V23044" s="280"/>
      <c r="Y23044" s="243"/>
    </row>
    <row r="23045" spans="22:25" x14ac:dyDescent="0.25">
      <c r="V23045" s="280"/>
      <c r="Y23045" s="243"/>
    </row>
    <row r="23046" spans="22:25" x14ac:dyDescent="0.25">
      <c r="V23046" s="280"/>
      <c r="Y23046" s="243"/>
    </row>
    <row r="23047" spans="22:25" x14ac:dyDescent="0.25">
      <c r="V23047" s="280"/>
      <c r="Y23047" s="243"/>
    </row>
    <row r="23048" spans="22:25" x14ac:dyDescent="0.25">
      <c r="V23048" s="280"/>
      <c r="Y23048" s="243"/>
    </row>
    <row r="23049" spans="22:25" x14ac:dyDescent="0.25">
      <c r="V23049" s="280"/>
      <c r="Y23049" s="243"/>
    </row>
    <row r="23050" spans="22:25" x14ac:dyDescent="0.25">
      <c r="V23050" s="280"/>
      <c r="Y23050" s="243"/>
    </row>
    <row r="23051" spans="22:25" x14ac:dyDescent="0.25">
      <c r="V23051" s="280"/>
      <c r="Y23051" s="243"/>
    </row>
    <row r="23052" spans="22:25" x14ac:dyDescent="0.25">
      <c r="V23052" s="280"/>
      <c r="Y23052" s="243"/>
    </row>
    <row r="23053" spans="22:25" x14ac:dyDescent="0.25">
      <c r="V23053" s="280"/>
      <c r="Y23053" s="243"/>
    </row>
    <row r="23054" spans="22:25" x14ac:dyDescent="0.25">
      <c r="V23054" s="280"/>
      <c r="Y23054" s="243"/>
    </row>
    <row r="23055" spans="22:25" x14ac:dyDescent="0.25">
      <c r="V23055" s="280"/>
      <c r="Y23055" s="243"/>
    </row>
    <row r="23056" spans="22:25" x14ac:dyDescent="0.25">
      <c r="V23056" s="280"/>
      <c r="Y23056" s="243"/>
    </row>
    <row r="23057" spans="22:25" x14ac:dyDescent="0.25">
      <c r="V23057" s="280"/>
      <c r="Y23057" s="243"/>
    </row>
    <row r="23058" spans="22:25" x14ac:dyDescent="0.25">
      <c r="V23058" s="280"/>
      <c r="Y23058" s="243"/>
    </row>
    <row r="23059" spans="22:25" x14ac:dyDescent="0.25">
      <c r="V23059" s="280"/>
      <c r="Y23059" s="243"/>
    </row>
    <row r="23060" spans="22:25" x14ac:dyDescent="0.25">
      <c r="V23060" s="280"/>
      <c r="Y23060" s="243"/>
    </row>
    <row r="23061" spans="22:25" x14ac:dyDescent="0.25">
      <c r="V23061" s="280"/>
      <c r="Y23061" s="243"/>
    </row>
    <row r="23062" spans="22:25" x14ac:dyDescent="0.25">
      <c r="V23062" s="280"/>
      <c r="Y23062" s="243"/>
    </row>
    <row r="23063" spans="22:25" x14ac:dyDescent="0.25">
      <c r="V23063" s="280"/>
      <c r="Y23063" s="243"/>
    </row>
    <row r="23064" spans="22:25" x14ac:dyDescent="0.25">
      <c r="V23064" s="280"/>
      <c r="Y23064" s="243"/>
    </row>
    <row r="23065" spans="22:25" x14ac:dyDescent="0.25">
      <c r="V23065" s="280"/>
      <c r="Y23065" s="243"/>
    </row>
    <row r="23066" spans="22:25" x14ac:dyDescent="0.25">
      <c r="V23066" s="280"/>
      <c r="Y23066" s="243"/>
    </row>
    <row r="23067" spans="22:25" x14ac:dyDescent="0.25">
      <c r="V23067" s="280"/>
      <c r="Y23067" s="243"/>
    </row>
    <row r="23068" spans="22:25" x14ac:dyDescent="0.25">
      <c r="V23068" s="280"/>
      <c r="Y23068" s="243"/>
    </row>
    <row r="23069" spans="22:25" x14ac:dyDescent="0.25">
      <c r="V23069" s="280"/>
      <c r="Y23069" s="243"/>
    </row>
    <row r="23070" spans="22:25" x14ac:dyDescent="0.25">
      <c r="V23070" s="280"/>
      <c r="Y23070" s="243"/>
    </row>
    <row r="23071" spans="22:25" x14ac:dyDescent="0.25">
      <c r="V23071" s="280"/>
      <c r="Y23071" s="243"/>
    </row>
    <row r="23072" spans="22:25" x14ac:dyDescent="0.25">
      <c r="V23072" s="280"/>
      <c r="Y23072" s="243"/>
    </row>
    <row r="23073" spans="22:25" x14ac:dyDescent="0.25">
      <c r="V23073" s="280"/>
      <c r="Y23073" s="243"/>
    </row>
    <row r="23074" spans="22:25" x14ac:dyDescent="0.25">
      <c r="V23074" s="280"/>
      <c r="Y23074" s="243"/>
    </row>
    <row r="23075" spans="22:25" x14ac:dyDescent="0.25">
      <c r="V23075" s="280"/>
      <c r="Y23075" s="243"/>
    </row>
    <row r="23076" spans="22:25" x14ac:dyDescent="0.25">
      <c r="V23076" s="280"/>
      <c r="Y23076" s="243"/>
    </row>
    <row r="23077" spans="22:25" x14ac:dyDescent="0.25">
      <c r="V23077" s="280"/>
      <c r="Y23077" s="243"/>
    </row>
    <row r="23078" spans="22:25" x14ac:dyDescent="0.25">
      <c r="V23078" s="280"/>
      <c r="Y23078" s="243"/>
    </row>
    <row r="23079" spans="22:25" x14ac:dyDescent="0.25">
      <c r="V23079" s="280"/>
      <c r="Y23079" s="243"/>
    </row>
    <row r="23080" spans="22:25" x14ac:dyDescent="0.25">
      <c r="V23080" s="280"/>
      <c r="Y23080" s="243"/>
    </row>
    <row r="23081" spans="22:25" x14ac:dyDescent="0.25">
      <c r="V23081" s="280"/>
      <c r="Y23081" s="243"/>
    </row>
    <row r="23082" spans="22:25" x14ac:dyDescent="0.25">
      <c r="V23082" s="280"/>
      <c r="Y23082" s="243"/>
    </row>
    <row r="23083" spans="22:25" x14ac:dyDescent="0.25">
      <c r="V23083" s="280"/>
      <c r="Y23083" s="243"/>
    </row>
    <row r="23084" spans="22:25" x14ac:dyDescent="0.25">
      <c r="V23084" s="280"/>
      <c r="Y23084" s="243"/>
    </row>
    <row r="23085" spans="22:25" x14ac:dyDescent="0.25">
      <c r="V23085" s="280"/>
      <c r="Y23085" s="243"/>
    </row>
    <row r="23086" spans="22:25" x14ac:dyDescent="0.25">
      <c r="V23086" s="280"/>
      <c r="Y23086" s="243"/>
    </row>
    <row r="23087" spans="22:25" x14ac:dyDescent="0.25">
      <c r="V23087" s="280"/>
      <c r="Y23087" s="243"/>
    </row>
    <row r="23088" spans="22:25" x14ac:dyDescent="0.25">
      <c r="V23088" s="280"/>
      <c r="Y23088" s="243"/>
    </row>
    <row r="23089" spans="22:25" x14ac:dyDescent="0.25">
      <c r="V23089" s="280"/>
      <c r="Y23089" s="243"/>
    </row>
    <row r="23090" spans="22:25" x14ac:dyDescent="0.25">
      <c r="V23090" s="280"/>
      <c r="Y23090" s="243"/>
    </row>
    <row r="23091" spans="22:25" x14ac:dyDescent="0.25">
      <c r="V23091" s="280"/>
      <c r="Y23091" s="243"/>
    </row>
    <row r="23092" spans="22:25" x14ac:dyDescent="0.25">
      <c r="V23092" s="280"/>
      <c r="Y23092" s="243"/>
    </row>
    <row r="23093" spans="22:25" x14ac:dyDescent="0.25">
      <c r="V23093" s="280"/>
      <c r="Y23093" s="243"/>
    </row>
    <row r="23094" spans="22:25" x14ac:dyDescent="0.25">
      <c r="V23094" s="280"/>
      <c r="Y23094" s="243"/>
    </row>
    <row r="23095" spans="22:25" x14ac:dyDescent="0.25">
      <c r="V23095" s="280"/>
      <c r="Y23095" s="243"/>
    </row>
    <row r="23096" spans="22:25" x14ac:dyDescent="0.25">
      <c r="V23096" s="280"/>
      <c r="Y23096" s="243"/>
    </row>
    <row r="23097" spans="22:25" x14ac:dyDescent="0.25">
      <c r="V23097" s="280"/>
      <c r="Y23097" s="243"/>
    </row>
    <row r="23098" spans="22:25" x14ac:dyDescent="0.25">
      <c r="V23098" s="280"/>
      <c r="Y23098" s="243"/>
    </row>
    <row r="23099" spans="22:25" x14ac:dyDescent="0.25">
      <c r="V23099" s="280"/>
      <c r="Y23099" s="243"/>
    </row>
    <row r="23100" spans="22:25" x14ac:dyDescent="0.25">
      <c r="V23100" s="280"/>
      <c r="Y23100" s="243"/>
    </row>
    <row r="23101" spans="22:25" x14ac:dyDescent="0.25">
      <c r="V23101" s="280"/>
      <c r="Y23101" s="243"/>
    </row>
    <row r="23102" spans="22:25" x14ac:dyDescent="0.25">
      <c r="V23102" s="280"/>
      <c r="Y23102" s="243"/>
    </row>
    <row r="23103" spans="22:25" x14ac:dyDescent="0.25">
      <c r="V23103" s="280"/>
      <c r="Y23103" s="243"/>
    </row>
    <row r="23104" spans="22:25" x14ac:dyDescent="0.25">
      <c r="V23104" s="280"/>
      <c r="Y23104" s="243"/>
    </row>
    <row r="23105" spans="22:25" x14ac:dyDescent="0.25">
      <c r="V23105" s="280"/>
      <c r="Y23105" s="243"/>
    </row>
    <row r="23106" spans="22:25" x14ac:dyDescent="0.25">
      <c r="V23106" s="280"/>
      <c r="Y23106" s="243"/>
    </row>
    <row r="23107" spans="22:25" x14ac:dyDescent="0.25">
      <c r="V23107" s="280"/>
      <c r="Y23107" s="243"/>
    </row>
    <row r="23108" spans="22:25" x14ac:dyDescent="0.25">
      <c r="V23108" s="280"/>
      <c r="Y23108" s="243"/>
    </row>
    <row r="23109" spans="22:25" x14ac:dyDescent="0.25">
      <c r="V23109" s="280"/>
      <c r="Y23109" s="243"/>
    </row>
    <row r="23110" spans="22:25" x14ac:dyDescent="0.25">
      <c r="V23110" s="280"/>
      <c r="Y23110" s="243"/>
    </row>
    <row r="23111" spans="22:25" x14ac:dyDescent="0.25">
      <c r="V23111" s="280"/>
      <c r="Y23111" s="243"/>
    </row>
    <row r="23112" spans="22:25" x14ac:dyDescent="0.25">
      <c r="V23112" s="280"/>
      <c r="Y23112" s="243"/>
    </row>
    <row r="23113" spans="22:25" x14ac:dyDescent="0.25">
      <c r="V23113" s="280"/>
      <c r="Y23113" s="243"/>
    </row>
    <row r="23114" spans="22:25" x14ac:dyDescent="0.25">
      <c r="V23114" s="280"/>
      <c r="Y23114" s="243"/>
    </row>
    <row r="23115" spans="22:25" x14ac:dyDescent="0.25">
      <c r="V23115" s="280"/>
      <c r="Y23115" s="243"/>
    </row>
    <row r="23116" spans="22:25" x14ac:dyDescent="0.25">
      <c r="V23116" s="280"/>
      <c r="Y23116" s="243"/>
    </row>
    <row r="23117" spans="22:25" x14ac:dyDescent="0.25">
      <c r="V23117" s="280"/>
      <c r="Y23117" s="243"/>
    </row>
    <row r="23118" spans="22:25" x14ac:dyDescent="0.25">
      <c r="V23118" s="280"/>
      <c r="Y23118" s="243"/>
    </row>
    <row r="23119" spans="22:25" x14ac:dyDescent="0.25">
      <c r="V23119" s="280"/>
      <c r="Y23119" s="243"/>
    </row>
    <row r="23120" spans="22:25" x14ac:dyDescent="0.25">
      <c r="V23120" s="280"/>
      <c r="Y23120" s="243"/>
    </row>
    <row r="23121" spans="22:25" x14ac:dyDescent="0.25">
      <c r="V23121" s="280"/>
      <c r="Y23121" s="243"/>
    </row>
    <row r="23122" spans="22:25" x14ac:dyDescent="0.25">
      <c r="V23122" s="280"/>
      <c r="Y23122" s="243"/>
    </row>
    <row r="23123" spans="22:25" x14ac:dyDescent="0.25">
      <c r="V23123" s="280"/>
      <c r="Y23123" s="243"/>
    </row>
    <row r="23124" spans="22:25" x14ac:dyDescent="0.25">
      <c r="V23124" s="280"/>
      <c r="Y23124" s="243"/>
    </row>
    <row r="23125" spans="22:25" x14ac:dyDescent="0.25">
      <c r="V23125" s="280"/>
      <c r="Y23125" s="243"/>
    </row>
    <row r="23126" spans="22:25" x14ac:dyDescent="0.25">
      <c r="V23126" s="280"/>
      <c r="Y23126" s="243"/>
    </row>
    <row r="23127" spans="22:25" x14ac:dyDescent="0.25">
      <c r="V23127" s="280"/>
      <c r="Y23127" s="243"/>
    </row>
    <row r="23128" spans="22:25" x14ac:dyDescent="0.25">
      <c r="V23128" s="280"/>
      <c r="Y23128" s="243"/>
    </row>
    <row r="23129" spans="22:25" x14ac:dyDescent="0.25">
      <c r="V23129" s="280"/>
      <c r="Y23129" s="243"/>
    </row>
    <row r="23130" spans="22:25" x14ac:dyDescent="0.25">
      <c r="V23130" s="280"/>
      <c r="Y23130" s="243"/>
    </row>
    <row r="23131" spans="22:25" x14ac:dyDescent="0.25">
      <c r="V23131" s="280"/>
      <c r="Y23131" s="243"/>
    </row>
    <row r="23132" spans="22:25" x14ac:dyDescent="0.25">
      <c r="V23132" s="280"/>
      <c r="Y23132" s="243"/>
    </row>
    <row r="23133" spans="22:25" x14ac:dyDescent="0.25">
      <c r="V23133" s="280"/>
      <c r="Y23133" s="243"/>
    </row>
    <row r="23134" spans="22:25" x14ac:dyDescent="0.25">
      <c r="V23134" s="280"/>
      <c r="Y23134" s="243"/>
    </row>
    <row r="23135" spans="22:25" x14ac:dyDescent="0.25">
      <c r="V23135" s="280"/>
      <c r="Y23135" s="243"/>
    </row>
    <row r="23136" spans="22:25" x14ac:dyDescent="0.25">
      <c r="V23136" s="280"/>
      <c r="Y23136" s="243"/>
    </row>
    <row r="23137" spans="22:25" x14ac:dyDescent="0.25">
      <c r="V23137" s="280"/>
      <c r="Y23137" s="243"/>
    </row>
    <row r="23138" spans="22:25" x14ac:dyDescent="0.25">
      <c r="V23138" s="280"/>
      <c r="Y23138" s="243"/>
    </row>
    <row r="23139" spans="22:25" x14ac:dyDescent="0.25">
      <c r="V23139" s="280"/>
      <c r="Y23139" s="243"/>
    </row>
    <row r="23140" spans="22:25" x14ac:dyDescent="0.25">
      <c r="V23140" s="280"/>
      <c r="Y23140" s="243"/>
    </row>
    <row r="23141" spans="22:25" x14ac:dyDescent="0.25">
      <c r="V23141" s="280"/>
      <c r="Y23141" s="243"/>
    </row>
    <row r="23142" spans="22:25" x14ac:dyDescent="0.25">
      <c r="V23142" s="280"/>
      <c r="Y23142" s="243"/>
    </row>
    <row r="23143" spans="22:25" x14ac:dyDescent="0.25">
      <c r="V23143" s="280"/>
      <c r="Y23143" s="243"/>
    </row>
    <row r="23144" spans="22:25" x14ac:dyDescent="0.25">
      <c r="V23144" s="280"/>
      <c r="Y23144" s="243"/>
    </row>
    <row r="23145" spans="22:25" x14ac:dyDescent="0.25">
      <c r="V23145" s="280"/>
      <c r="Y23145" s="243"/>
    </row>
    <row r="23146" spans="22:25" x14ac:dyDescent="0.25">
      <c r="V23146" s="280"/>
      <c r="Y23146" s="243"/>
    </row>
    <row r="23147" spans="22:25" x14ac:dyDescent="0.25">
      <c r="V23147" s="280"/>
      <c r="Y23147" s="243"/>
    </row>
    <row r="23148" spans="22:25" x14ac:dyDescent="0.25">
      <c r="V23148" s="280"/>
      <c r="Y23148" s="243"/>
    </row>
    <row r="23149" spans="22:25" x14ac:dyDescent="0.25">
      <c r="V23149" s="280"/>
      <c r="Y23149" s="243"/>
    </row>
    <row r="23150" spans="22:25" x14ac:dyDescent="0.25">
      <c r="V23150" s="280"/>
      <c r="Y23150" s="243"/>
    </row>
    <row r="23151" spans="22:25" x14ac:dyDescent="0.25">
      <c r="V23151" s="280"/>
      <c r="Y23151" s="243"/>
    </row>
    <row r="23152" spans="22:25" x14ac:dyDescent="0.25">
      <c r="V23152" s="280"/>
      <c r="Y23152" s="243"/>
    </row>
    <row r="23153" spans="22:25" x14ac:dyDescent="0.25">
      <c r="V23153" s="280"/>
      <c r="Y23153" s="243"/>
    </row>
    <row r="23154" spans="22:25" x14ac:dyDescent="0.25">
      <c r="V23154" s="280"/>
      <c r="Y23154" s="243"/>
    </row>
    <row r="23155" spans="22:25" x14ac:dyDescent="0.25">
      <c r="V23155" s="280"/>
      <c r="Y23155" s="243"/>
    </row>
    <row r="23156" spans="22:25" x14ac:dyDescent="0.25">
      <c r="V23156" s="280"/>
      <c r="Y23156" s="243"/>
    </row>
    <row r="23157" spans="22:25" x14ac:dyDescent="0.25">
      <c r="V23157" s="280"/>
      <c r="Y23157" s="243"/>
    </row>
    <row r="23158" spans="22:25" x14ac:dyDescent="0.25">
      <c r="V23158" s="280"/>
      <c r="Y23158" s="243"/>
    </row>
    <row r="23159" spans="22:25" x14ac:dyDescent="0.25">
      <c r="V23159" s="280"/>
      <c r="Y23159" s="243"/>
    </row>
    <row r="23160" spans="22:25" x14ac:dyDescent="0.25">
      <c r="V23160" s="280"/>
      <c r="Y23160" s="243"/>
    </row>
    <row r="23161" spans="22:25" x14ac:dyDescent="0.25">
      <c r="V23161" s="280"/>
      <c r="Y23161" s="243"/>
    </row>
    <row r="23162" spans="22:25" x14ac:dyDescent="0.25">
      <c r="V23162" s="280"/>
      <c r="Y23162" s="243"/>
    </row>
    <row r="23163" spans="22:25" x14ac:dyDescent="0.25">
      <c r="V23163" s="280"/>
      <c r="Y23163" s="243"/>
    </row>
    <row r="23164" spans="22:25" x14ac:dyDescent="0.25">
      <c r="V23164" s="280"/>
      <c r="Y23164" s="243"/>
    </row>
    <row r="23165" spans="22:25" x14ac:dyDescent="0.25">
      <c r="V23165" s="280"/>
      <c r="Y23165" s="243"/>
    </row>
    <row r="23166" spans="22:25" x14ac:dyDescent="0.25">
      <c r="V23166" s="280"/>
      <c r="Y23166" s="243"/>
    </row>
    <row r="23167" spans="22:25" x14ac:dyDescent="0.25">
      <c r="V23167" s="280"/>
      <c r="Y23167" s="243"/>
    </row>
    <row r="23168" spans="22:25" x14ac:dyDescent="0.25">
      <c r="V23168" s="280"/>
      <c r="Y23168" s="243"/>
    </row>
    <row r="23169" spans="22:25" x14ac:dyDescent="0.25">
      <c r="V23169" s="280"/>
      <c r="Y23169" s="243"/>
    </row>
    <row r="23170" spans="22:25" x14ac:dyDescent="0.25">
      <c r="V23170" s="280"/>
      <c r="Y23170" s="243"/>
    </row>
    <row r="23171" spans="22:25" x14ac:dyDescent="0.25">
      <c r="V23171" s="280"/>
      <c r="Y23171" s="243"/>
    </row>
    <row r="23172" spans="22:25" x14ac:dyDescent="0.25">
      <c r="V23172" s="280"/>
      <c r="Y23172" s="243"/>
    </row>
    <row r="23173" spans="22:25" x14ac:dyDescent="0.25">
      <c r="V23173" s="280"/>
      <c r="Y23173" s="243"/>
    </row>
    <row r="23174" spans="22:25" x14ac:dyDescent="0.25">
      <c r="V23174" s="280"/>
      <c r="Y23174" s="243"/>
    </row>
    <row r="23175" spans="22:25" x14ac:dyDescent="0.25">
      <c r="V23175" s="280"/>
      <c r="Y23175" s="243"/>
    </row>
    <row r="23176" spans="22:25" x14ac:dyDescent="0.25">
      <c r="V23176" s="280"/>
      <c r="Y23176" s="243"/>
    </row>
    <row r="23177" spans="22:25" x14ac:dyDescent="0.25">
      <c r="V23177" s="280"/>
      <c r="Y23177" s="243"/>
    </row>
    <row r="23178" spans="22:25" x14ac:dyDescent="0.25">
      <c r="V23178" s="280"/>
      <c r="Y23178" s="243"/>
    </row>
    <row r="23179" spans="22:25" x14ac:dyDescent="0.25">
      <c r="V23179" s="280"/>
      <c r="Y23179" s="243"/>
    </row>
    <row r="23180" spans="22:25" x14ac:dyDescent="0.25">
      <c r="V23180" s="280"/>
      <c r="Y23180" s="243"/>
    </row>
    <row r="23181" spans="22:25" x14ac:dyDescent="0.25">
      <c r="V23181" s="280"/>
      <c r="Y23181" s="243"/>
    </row>
    <row r="23182" spans="22:25" x14ac:dyDescent="0.25">
      <c r="V23182" s="280"/>
      <c r="Y23182" s="243"/>
    </row>
    <row r="23183" spans="22:25" x14ac:dyDescent="0.25">
      <c r="V23183" s="280"/>
      <c r="Y23183" s="243"/>
    </row>
    <row r="23184" spans="22:25" x14ac:dyDescent="0.25">
      <c r="V23184" s="280"/>
      <c r="Y23184" s="243"/>
    </row>
    <row r="23185" spans="22:25" x14ac:dyDescent="0.25">
      <c r="V23185" s="280"/>
      <c r="Y23185" s="243"/>
    </row>
    <row r="23186" spans="22:25" x14ac:dyDescent="0.25">
      <c r="V23186" s="280"/>
      <c r="Y23186" s="243"/>
    </row>
    <row r="23187" spans="22:25" x14ac:dyDescent="0.25">
      <c r="V23187" s="280"/>
      <c r="Y23187" s="243"/>
    </row>
    <row r="23188" spans="22:25" x14ac:dyDescent="0.25">
      <c r="V23188" s="280"/>
      <c r="Y23188" s="243"/>
    </row>
    <row r="23189" spans="22:25" x14ac:dyDescent="0.25">
      <c r="V23189" s="280"/>
      <c r="Y23189" s="243"/>
    </row>
    <row r="23190" spans="22:25" x14ac:dyDescent="0.25">
      <c r="V23190" s="280"/>
      <c r="Y23190" s="243"/>
    </row>
    <row r="23191" spans="22:25" x14ac:dyDescent="0.25">
      <c r="V23191" s="280"/>
      <c r="Y23191" s="243"/>
    </row>
    <row r="23192" spans="22:25" x14ac:dyDescent="0.25">
      <c r="V23192" s="280"/>
      <c r="Y23192" s="243"/>
    </row>
    <row r="23193" spans="22:25" x14ac:dyDescent="0.25">
      <c r="V23193" s="280"/>
      <c r="Y23193" s="243"/>
    </row>
    <row r="23194" spans="22:25" x14ac:dyDescent="0.25">
      <c r="V23194" s="280"/>
      <c r="Y23194" s="243"/>
    </row>
    <row r="23195" spans="22:25" x14ac:dyDescent="0.25">
      <c r="V23195" s="280"/>
      <c r="Y23195" s="243"/>
    </row>
    <row r="23196" spans="22:25" x14ac:dyDescent="0.25">
      <c r="V23196" s="280"/>
      <c r="Y23196" s="243"/>
    </row>
    <row r="23197" spans="22:25" x14ac:dyDescent="0.25">
      <c r="V23197" s="280"/>
      <c r="Y23197" s="243"/>
    </row>
    <row r="23198" spans="22:25" x14ac:dyDescent="0.25">
      <c r="V23198" s="280"/>
      <c r="Y23198" s="243"/>
    </row>
    <row r="23199" spans="22:25" x14ac:dyDescent="0.25">
      <c r="V23199" s="280"/>
      <c r="Y23199" s="243"/>
    </row>
    <row r="23200" spans="22:25" x14ac:dyDescent="0.25">
      <c r="V23200" s="280"/>
      <c r="Y23200" s="243"/>
    </row>
    <row r="23201" spans="22:25" x14ac:dyDescent="0.25">
      <c r="V23201" s="280"/>
      <c r="Y23201" s="243"/>
    </row>
    <row r="23202" spans="22:25" x14ac:dyDescent="0.25">
      <c r="V23202" s="280"/>
      <c r="Y23202" s="243"/>
    </row>
    <row r="23203" spans="22:25" x14ac:dyDescent="0.25">
      <c r="V23203" s="280"/>
      <c r="Y23203" s="243"/>
    </row>
    <row r="23204" spans="22:25" x14ac:dyDescent="0.25">
      <c r="V23204" s="280"/>
      <c r="Y23204" s="243"/>
    </row>
    <row r="23205" spans="22:25" x14ac:dyDescent="0.25">
      <c r="V23205" s="280"/>
      <c r="Y23205" s="243"/>
    </row>
    <row r="23206" spans="22:25" x14ac:dyDescent="0.25">
      <c r="V23206" s="280"/>
      <c r="Y23206" s="243"/>
    </row>
    <row r="23207" spans="22:25" x14ac:dyDescent="0.25">
      <c r="V23207" s="280"/>
      <c r="Y23207" s="243"/>
    </row>
    <row r="23208" spans="22:25" x14ac:dyDescent="0.25">
      <c r="V23208" s="280"/>
      <c r="Y23208" s="243"/>
    </row>
    <row r="23209" spans="22:25" x14ac:dyDescent="0.25">
      <c r="V23209" s="280"/>
      <c r="Y23209" s="243"/>
    </row>
    <row r="23210" spans="22:25" x14ac:dyDescent="0.25">
      <c r="V23210" s="280"/>
      <c r="Y23210" s="243"/>
    </row>
    <row r="23211" spans="22:25" x14ac:dyDescent="0.25">
      <c r="V23211" s="280"/>
      <c r="Y23211" s="243"/>
    </row>
    <row r="23212" spans="22:25" x14ac:dyDescent="0.25">
      <c r="V23212" s="280"/>
      <c r="Y23212" s="243"/>
    </row>
    <row r="23213" spans="22:25" x14ac:dyDescent="0.25">
      <c r="V23213" s="280"/>
      <c r="Y23213" s="243"/>
    </row>
    <row r="23214" spans="22:25" x14ac:dyDescent="0.25">
      <c r="V23214" s="280"/>
      <c r="Y23214" s="243"/>
    </row>
    <row r="23215" spans="22:25" x14ac:dyDescent="0.25">
      <c r="V23215" s="280"/>
      <c r="Y23215" s="243"/>
    </row>
    <row r="23216" spans="22:25" x14ac:dyDescent="0.25">
      <c r="V23216" s="280"/>
      <c r="Y23216" s="243"/>
    </row>
    <row r="23217" spans="22:25" x14ac:dyDescent="0.25">
      <c r="V23217" s="280"/>
      <c r="Y23217" s="243"/>
    </row>
    <row r="23218" spans="22:25" x14ac:dyDescent="0.25">
      <c r="V23218" s="280"/>
      <c r="Y23218" s="243"/>
    </row>
    <row r="23219" spans="22:25" x14ac:dyDescent="0.25">
      <c r="V23219" s="280"/>
      <c r="Y23219" s="243"/>
    </row>
    <row r="23220" spans="22:25" x14ac:dyDescent="0.25">
      <c r="V23220" s="280"/>
      <c r="Y23220" s="243"/>
    </row>
    <row r="23221" spans="22:25" x14ac:dyDescent="0.25">
      <c r="V23221" s="280"/>
      <c r="Y23221" s="243"/>
    </row>
    <row r="23222" spans="22:25" x14ac:dyDescent="0.25">
      <c r="V23222" s="280"/>
      <c r="Y23222" s="243"/>
    </row>
    <row r="23223" spans="22:25" x14ac:dyDescent="0.25">
      <c r="V23223" s="280"/>
      <c r="Y23223" s="243"/>
    </row>
    <row r="23224" spans="22:25" x14ac:dyDescent="0.25">
      <c r="V23224" s="280"/>
      <c r="Y23224" s="243"/>
    </row>
    <row r="23225" spans="22:25" x14ac:dyDescent="0.25">
      <c r="V23225" s="280"/>
      <c r="Y23225" s="243"/>
    </row>
    <row r="23226" spans="22:25" x14ac:dyDescent="0.25">
      <c r="V23226" s="280"/>
      <c r="Y23226" s="243"/>
    </row>
    <row r="23227" spans="22:25" x14ac:dyDescent="0.25">
      <c r="V23227" s="280"/>
      <c r="Y23227" s="243"/>
    </row>
    <row r="23228" spans="22:25" x14ac:dyDescent="0.25">
      <c r="V23228" s="280"/>
      <c r="Y23228" s="243"/>
    </row>
    <row r="23229" spans="22:25" x14ac:dyDescent="0.25">
      <c r="V23229" s="280"/>
      <c r="Y23229" s="243"/>
    </row>
    <row r="23230" spans="22:25" x14ac:dyDescent="0.25">
      <c r="V23230" s="280"/>
      <c r="Y23230" s="243"/>
    </row>
    <row r="23231" spans="22:25" x14ac:dyDescent="0.25">
      <c r="V23231" s="280"/>
      <c r="Y23231" s="243"/>
    </row>
    <row r="23232" spans="22:25" x14ac:dyDescent="0.25">
      <c r="V23232" s="280"/>
      <c r="Y23232" s="243"/>
    </row>
    <row r="23233" spans="22:25" x14ac:dyDescent="0.25">
      <c r="V23233" s="280"/>
      <c r="Y23233" s="243"/>
    </row>
    <row r="23234" spans="22:25" x14ac:dyDescent="0.25">
      <c r="V23234" s="280"/>
      <c r="Y23234" s="243"/>
    </row>
    <row r="23235" spans="22:25" x14ac:dyDescent="0.25">
      <c r="V23235" s="280"/>
      <c r="Y23235" s="243"/>
    </row>
    <row r="23236" spans="22:25" x14ac:dyDescent="0.25">
      <c r="V23236" s="280"/>
      <c r="Y23236" s="243"/>
    </row>
    <row r="23237" spans="22:25" x14ac:dyDescent="0.25">
      <c r="V23237" s="280"/>
      <c r="Y23237" s="243"/>
    </row>
    <row r="23238" spans="22:25" x14ac:dyDescent="0.25">
      <c r="V23238" s="280"/>
      <c r="Y23238" s="243"/>
    </row>
    <row r="23239" spans="22:25" x14ac:dyDescent="0.25">
      <c r="V23239" s="280"/>
      <c r="Y23239" s="243"/>
    </row>
    <row r="23240" spans="22:25" x14ac:dyDescent="0.25">
      <c r="V23240" s="280"/>
      <c r="Y23240" s="243"/>
    </row>
    <row r="23241" spans="22:25" x14ac:dyDescent="0.25">
      <c r="V23241" s="280"/>
      <c r="Y23241" s="243"/>
    </row>
    <row r="23242" spans="22:25" x14ac:dyDescent="0.25">
      <c r="V23242" s="280"/>
      <c r="Y23242" s="243"/>
    </row>
    <row r="23243" spans="22:25" x14ac:dyDescent="0.25">
      <c r="V23243" s="280"/>
      <c r="Y23243" s="243"/>
    </row>
    <row r="23244" spans="22:25" x14ac:dyDescent="0.25">
      <c r="V23244" s="280"/>
      <c r="Y23244" s="243"/>
    </row>
    <row r="23245" spans="22:25" x14ac:dyDescent="0.25">
      <c r="V23245" s="280"/>
      <c r="Y23245" s="243"/>
    </row>
    <row r="23246" spans="22:25" x14ac:dyDescent="0.25">
      <c r="V23246" s="280"/>
      <c r="Y23246" s="243"/>
    </row>
    <row r="23247" spans="22:25" x14ac:dyDescent="0.25">
      <c r="V23247" s="280"/>
      <c r="Y23247" s="243"/>
    </row>
    <row r="23248" spans="22:25" x14ac:dyDescent="0.25">
      <c r="V23248" s="280"/>
      <c r="Y23248" s="243"/>
    </row>
    <row r="23249" spans="22:25" x14ac:dyDescent="0.25">
      <c r="V23249" s="280"/>
      <c r="Y23249" s="243"/>
    </row>
    <row r="23250" spans="22:25" x14ac:dyDescent="0.25">
      <c r="V23250" s="280"/>
      <c r="Y23250" s="243"/>
    </row>
    <row r="23251" spans="22:25" x14ac:dyDescent="0.25">
      <c r="V23251" s="280"/>
      <c r="Y23251" s="243"/>
    </row>
    <row r="23252" spans="22:25" x14ac:dyDescent="0.25">
      <c r="V23252" s="280"/>
      <c r="Y23252" s="243"/>
    </row>
    <row r="23253" spans="22:25" x14ac:dyDescent="0.25">
      <c r="V23253" s="280"/>
      <c r="Y23253" s="243"/>
    </row>
    <row r="23254" spans="22:25" x14ac:dyDescent="0.25">
      <c r="V23254" s="280"/>
      <c r="Y23254" s="243"/>
    </row>
    <row r="23255" spans="22:25" x14ac:dyDescent="0.25">
      <c r="V23255" s="280"/>
      <c r="Y23255" s="243"/>
    </row>
    <row r="23256" spans="22:25" x14ac:dyDescent="0.25">
      <c r="V23256" s="280"/>
      <c r="Y23256" s="243"/>
    </row>
    <row r="23257" spans="22:25" x14ac:dyDescent="0.25">
      <c r="V23257" s="280"/>
      <c r="Y23257" s="243"/>
    </row>
    <row r="23258" spans="22:25" x14ac:dyDescent="0.25">
      <c r="V23258" s="280"/>
      <c r="Y23258" s="243"/>
    </row>
    <row r="23259" spans="22:25" x14ac:dyDescent="0.25">
      <c r="V23259" s="280"/>
      <c r="Y23259" s="243"/>
    </row>
    <row r="23260" spans="22:25" x14ac:dyDescent="0.25">
      <c r="V23260" s="280"/>
      <c r="Y23260" s="243"/>
    </row>
    <row r="23261" spans="22:25" x14ac:dyDescent="0.25">
      <c r="V23261" s="280"/>
      <c r="Y23261" s="243"/>
    </row>
    <row r="23262" spans="22:25" x14ac:dyDescent="0.25">
      <c r="V23262" s="280"/>
      <c r="Y23262" s="243"/>
    </row>
    <row r="23263" spans="22:25" x14ac:dyDescent="0.25">
      <c r="V23263" s="280"/>
      <c r="Y23263" s="243"/>
    </row>
    <row r="23264" spans="22:25" x14ac:dyDescent="0.25">
      <c r="V23264" s="280"/>
      <c r="Y23264" s="243"/>
    </row>
    <row r="23265" spans="22:25" x14ac:dyDescent="0.25">
      <c r="V23265" s="280"/>
      <c r="Y23265" s="243"/>
    </row>
    <row r="23266" spans="22:25" x14ac:dyDescent="0.25">
      <c r="V23266" s="280"/>
      <c r="Y23266" s="243"/>
    </row>
    <row r="23267" spans="22:25" x14ac:dyDescent="0.25">
      <c r="V23267" s="280"/>
      <c r="Y23267" s="243"/>
    </row>
    <row r="23268" spans="22:25" x14ac:dyDescent="0.25">
      <c r="V23268" s="280"/>
      <c r="Y23268" s="243"/>
    </row>
    <row r="23269" spans="22:25" x14ac:dyDescent="0.25">
      <c r="V23269" s="280"/>
      <c r="Y23269" s="243"/>
    </row>
    <row r="23270" spans="22:25" x14ac:dyDescent="0.25">
      <c r="V23270" s="280"/>
      <c r="Y23270" s="243"/>
    </row>
    <row r="23271" spans="22:25" x14ac:dyDescent="0.25">
      <c r="V23271" s="280"/>
      <c r="Y23271" s="243"/>
    </row>
    <row r="23272" spans="22:25" x14ac:dyDescent="0.25">
      <c r="V23272" s="280"/>
      <c r="Y23272" s="243"/>
    </row>
    <row r="23273" spans="22:25" x14ac:dyDescent="0.25">
      <c r="V23273" s="280"/>
      <c r="Y23273" s="243"/>
    </row>
    <row r="23274" spans="22:25" x14ac:dyDescent="0.25">
      <c r="V23274" s="280"/>
      <c r="Y23274" s="243"/>
    </row>
    <row r="23275" spans="22:25" x14ac:dyDescent="0.25">
      <c r="V23275" s="280"/>
      <c r="Y23275" s="243"/>
    </row>
    <row r="23276" spans="22:25" x14ac:dyDescent="0.25">
      <c r="V23276" s="280"/>
      <c r="Y23276" s="243"/>
    </row>
    <row r="23277" spans="22:25" x14ac:dyDescent="0.25">
      <c r="V23277" s="280"/>
      <c r="Y23277" s="243"/>
    </row>
    <row r="23278" spans="22:25" x14ac:dyDescent="0.25">
      <c r="V23278" s="280"/>
      <c r="Y23278" s="243"/>
    </row>
    <row r="23279" spans="22:25" x14ac:dyDescent="0.25">
      <c r="V23279" s="280"/>
      <c r="Y23279" s="243"/>
    </row>
    <row r="23280" spans="22:25" x14ac:dyDescent="0.25">
      <c r="V23280" s="280"/>
      <c r="Y23280" s="243"/>
    </row>
    <row r="23281" spans="22:25" x14ac:dyDescent="0.25">
      <c r="V23281" s="280"/>
      <c r="Y23281" s="243"/>
    </row>
    <row r="23282" spans="22:25" x14ac:dyDescent="0.25">
      <c r="V23282" s="280"/>
      <c r="Y23282" s="243"/>
    </row>
    <row r="23283" spans="22:25" x14ac:dyDescent="0.25">
      <c r="V23283" s="280"/>
      <c r="Y23283" s="243"/>
    </row>
    <row r="23284" spans="22:25" x14ac:dyDescent="0.25">
      <c r="V23284" s="280"/>
      <c r="Y23284" s="243"/>
    </row>
    <row r="23285" spans="22:25" x14ac:dyDescent="0.25">
      <c r="V23285" s="280"/>
      <c r="Y23285" s="243"/>
    </row>
    <row r="23286" spans="22:25" x14ac:dyDescent="0.25">
      <c r="V23286" s="280"/>
      <c r="Y23286" s="243"/>
    </row>
    <row r="23287" spans="22:25" x14ac:dyDescent="0.25">
      <c r="V23287" s="280"/>
      <c r="Y23287" s="243"/>
    </row>
    <row r="23288" spans="22:25" x14ac:dyDescent="0.25">
      <c r="V23288" s="280"/>
      <c r="Y23288" s="243"/>
    </row>
    <row r="23289" spans="22:25" x14ac:dyDescent="0.25">
      <c r="V23289" s="280"/>
      <c r="Y23289" s="243"/>
    </row>
    <row r="23290" spans="22:25" x14ac:dyDescent="0.25">
      <c r="V23290" s="280"/>
      <c r="Y23290" s="243"/>
    </row>
    <row r="23291" spans="22:25" x14ac:dyDescent="0.25">
      <c r="V23291" s="280"/>
      <c r="Y23291" s="243"/>
    </row>
    <row r="23292" spans="22:25" x14ac:dyDescent="0.25">
      <c r="V23292" s="280"/>
      <c r="Y23292" s="243"/>
    </row>
    <row r="23293" spans="22:25" x14ac:dyDescent="0.25">
      <c r="V23293" s="280"/>
      <c r="Y23293" s="243"/>
    </row>
    <row r="23294" spans="22:25" x14ac:dyDescent="0.25">
      <c r="V23294" s="280"/>
      <c r="Y23294" s="243"/>
    </row>
    <row r="23295" spans="22:25" x14ac:dyDescent="0.25">
      <c r="V23295" s="280"/>
      <c r="Y23295" s="243"/>
    </row>
    <row r="23296" spans="22:25" x14ac:dyDescent="0.25">
      <c r="V23296" s="280"/>
      <c r="Y23296" s="243"/>
    </row>
    <row r="23297" spans="22:25" x14ac:dyDescent="0.25">
      <c r="V23297" s="280"/>
      <c r="Y23297" s="243"/>
    </row>
    <row r="23298" spans="22:25" x14ac:dyDescent="0.25">
      <c r="V23298" s="280"/>
      <c r="Y23298" s="243"/>
    </row>
    <row r="23299" spans="22:25" x14ac:dyDescent="0.25">
      <c r="V23299" s="280"/>
      <c r="Y23299" s="243"/>
    </row>
    <row r="23300" spans="22:25" x14ac:dyDescent="0.25">
      <c r="V23300" s="280"/>
      <c r="Y23300" s="243"/>
    </row>
    <row r="23301" spans="22:25" x14ac:dyDescent="0.25">
      <c r="V23301" s="280"/>
      <c r="Y23301" s="243"/>
    </row>
    <row r="23302" spans="22:25" x14ac:dyDescent="0.25">
      <c r="V23302" s="280"/>
      <c r="Y23302" s="243"/>
    </row>
    <row r="23303" spans="22:25" x14ac:dyDescent="0.25">
      <c r="V23303" s="280"/>
      <c r="Y23303" s="243"/>
    </row>
    <row r="23304" spans="22:25" x14ac:dyDescent="0.25">
      <c r="V23304" s="280"/>
      <c r="Y23304" s="243"/>
    </row>
    <row r="23305" spans="22:25" x14ac:dyDescent="0.25">
      <c r="V23305" s="280"/>
      <c r="Y23305" s="243"/>
    </row>
    <row r="23306" spans="22:25" x14ac:dyDescent="0.25">
      <c r="V23306" s="280"/>
      <c r="Y23306" s="243"/>
    </row>
    <row r="23307" spans="22:25" x14ac:dyDescent="0.25">
      <c r="V23307" s="280"/>
      <c r="Y23307" s="243"/>
    </row>
    <row r="23308" spans="22:25" x14ac:dyDescent="0.25">
      <c r="V23308" s="280"/>
      <c r="Y23308" s="243"/>
    </row>
    <row r="23309" spans="22:25" x14ac:dyDescent="0.25">
      <c r="V23309" s="280"/>
      <c r="Y23309" s="243"/>
    </row>
    <row r="23310" spans="22:25" x14ac:dyDescent="0.25">
      <c r="V23310" s="280"/>
      <c r="Y23310" s="243"/>
    </row>
    <row r="23311" spans="22:25" x14ac:dyDescent="0.25">
      <c r="V23311" s="280"/>
      <c r="Y23311" s="243"/>
    </row>
    <row r="23312" spans="22:25" x14ac:dyDescent="0.25">
      <c r="V23312" s="280"/>
      <c r="Y23312" s="243"/>
    </row>
    <row r="23313" spans="22:25" x14ac:dyDescent="0.25">
      <c r="V23313" s="280"/>
      <c r="Y23313" s="243"/>
    </row>
    <row r="23314" spans="22:25" x14ac:dyDescent="0.25">
      <c r="V23314" s="280"/>
      <c r="Y23314" s="243"/>
    </row>
    <row r="23315" spans="22:25" x14ac:dyDescent="0.25">
      <c r="V23315" s="280"/>
      <c r="Y23315" s="243"/>
    </row>
    <row r="23316" spans="22:25" x14ac:dyDescent="0.25">
      <c r="V23316" s="280"/>
      <c r="Y23316" s="243"/>
    </row>
    <row r="23317" spans="22:25" x14ac:dyDescent="0.25">
      <c r="V23317" s="280"/>
      <c r="Y23317" s="243"/>
    </row>
    <row r="23318" spans="22:25" x14ac:dyDescent="0.25">
      <c r="V23318" s="280"/>
      <c r="Y23318" s="243"/>
    </row>
    <row r="23319" spans="22:25" x14ac:dyDescent="0.25">
      <c r="V23319" s="280"/>
      <c r="Y23319" s="243"/>
    </row>
    <row r="23320" spans="22:25" x14ac:dyDescent="0.25">
      <c r="V23320" s="280"/>
      <c r="Y23320" s="243"/>
    </row>
    <row r="23321" spans="22:25" x14ac:dyDescent="0.25">
      <c r="V23321" s="280"/>
      <c r="Y23321" s="243"/>
    </row>
    <row r="23322" spans="22:25" x14ac:dyDescent="0.25">
      <c r="V23322" s="280"/>
      <c r="Y23322" s="243"/>
    </row>
    <row r="23323" spans="22:25" x14ac:dyDescent="0.25">
      <c r="V23323" s="280"/>
      <c r="Y23323" s="243"/>
    </row>
    <row r="23324" spans="22:25" x14ac:dyDescent="0.25">
      <c r="V23324" s="280"/>
      <c r="Y23324" s="243"/>
    </row>
    <row r="23325" spans="22:25" x14ac:dyDescent="0.25">
      <c r="V23325" s="280"/>
      <c r="Y23325" s="243"/>
    </row>
    <row r="23326" spans="22:25" x14ac:dyDescent="0.25">
      <c r="V23326" s="280"/>
      <c r="Y23326" s="243"/>
    </row>
    <row r="23327" spans="22:25" x14ac:dyDescent="0.25">
      <c r="V23327" s="280"/>
      <c r="Y23327" s="243"/>
    </row>
    <row r="23328" spans="22:25" x14ac:dyDescent="0.25">
      <c r="V23328" s="280"/>
      <c r="Y23328" s="243"/>
    </row>
    <row r="23329" spans="22:25" x14ac:dyDescent="0.25">
      <c r="V23329" s="280"/>
      <c r="Y23329" s="243"/>
    </row>
    <row r="23330" spans="22:25" x14ac:dyDescent="0.25">
      <c r="V23330" s="280"/>
      <c r="Y23330" s="243"/>
    </row>
    <row r="23331" spans="22:25" x14ac:dyDescent="0.25">
      <c r="V23331" s="280"/>
      <c r="Y23331" s="243"/>
    </row>
    <row r="23332" spans="22:25" x14ac:dyDescent="0.25">
      <c r="V23332" s="280"/>
      <c r="Y23332" s="243"/>
    </row>
    <row r="23333" spans="22:25" x14ac:dyDescent="0.25">
      <c r="V23333" s="280"/>
      <c r="Y23333" s="243"/>
    </row>
    <row r="23334" spans="22:25" x14ac:dyDescent="0.25">
      <c r="V23334" s="280"/>
      <c r="Y23334" s="243"/>
    </row>
    <row r="23335" spans="22:25" x14ac:dyDescent="0.25">
      <c r="V23335" s="280"/>
      <c r="Y23335" s="243"/>
    </row>
    <row r="23336" spans="22:25" x14ac:dyDescent="0.25">
      <c r="V23336" s="280"/>
      <c r="Y23336" s="243"/>
    </row>
    <row r="23337" spans="22:25" x14ac:dyDescent="0.25">
      <c r="V23337" s="280"/>
      <c r="Y23337" s="243"/>
    </row>
    <row r="23338" spans="22:25" x14ac:dyDescent="0.25">
      <c r="V23338" s="280"/>
      <c r="Y23338" s="243"/>
    </row>
    <row r="23339" spans="22:25" x14ac:dyDescent="0.25">
      <c r="V23339" s="280"/>
      <c r="Y23339" s="243"/>
    </row>
    <row r="23340" spans="22:25" x14ac:dyDescent="0.25">
      <c r="V23340" s="280"/>
      <c r="Y23340" s="243"/>
    </row>
    <row r="23341" spans="22:25" x14ac:dyDescent="0.25">
      <c r="V23341" s="280"/>
      <c r="Y23341" s="243"/>
    </row>
    <row r="23342" spans="22:25" x14ac:dyDescent="0.25">
      <c r="V23342" s="280"/>
      <c r="Y23342" s="243"/>
    </row>
    <row r="23343" spans="22:25" x14ac:dyDescent="0.25">
      <c r="V23343" s="280"/>
      <c r="Y23343" s="243"/>
    </row>
    <row r="23344" spans="22:25" x14ac:dyDescent="0.25">
      <c r="V23344" s="280"/>
      <c r="Y23344" s="243"/>
    </row>
    <row r="23345" spans="22:25" x14ac:dyDescent="0.25">
      <c r="V23345" s="280"/>
      <c r="Y23345" s="243"/>
    </row>
    <row r="23346" spans="22:25" x14ac:dyDescent="0.25">
      <c r="V23346" s="280"/>
      <c r="Y23346" s="243"/>
    </row>
    <row r="23347" spans="22:25" x14ac:dyDescent="0.25">
      <c r="V23347" s="280"/>
      <c r="Y23347" s="243"/>
    </row>
    <row r="23348" spans="22:25" x14ac:dyDescent="0.25">
      <c r="V23348" s="280"/>
      <c r="Y23348" s="243"/>
    </row>
    <row r="23349" spans="22:25" x14ac:dyDescent="0.25">
      <c r="V23349" s="280"/>
      <c r="Y23349" s="243"/>
    </row>
    <row r="23350" spans="22:25" x14ac:dyDescent="0.25">
      <c r="V23350" s="280"/>
      <c r="Y23350" s="243"/>
    </row>
    <row r="23351" spans="22:25" x14ac:dyDescent="0.25">
      <c r="V23351" s="280"/>
      <c r="Y23351" s="243"/>
    </row>
    <row r="23352" spans="22:25" x14ac:dyDescent="0.25">
      <c r="V23352" s="280"/>
      <c r="Y23352" s="243"/>
    </row>
    <row r="23353" spans="22:25" x14ac:dyDescent="0.25">
      <c r="V23353" s="280"/>
      <c r="Y23353" s="243"/>
    </row>
    <row r="23354" spans="22:25" x14ac:dyDescent="0.25">
      <c r="V23354" s="280"/>
      <c r="Y23354" s="243"/>
    </row>
    <row r="23355" spans="22:25" x14ac:dyDescent="0.25">
      <c r="V23355" s="280"/>
      <c r="Y23355" s="243"/>
    </row>
    <row r="23356" spans="22:25" x14ac:dyDescent="0.25">
      <c r="V23356" s="280"/>
      <c r="Y23356" s="243"/>
    </row>
    <row r="23357" spans="22:25" x14ac:dyDescent="0.25">
      <c r="V23357" s="280"/>
      <c r="Y23357" s="243"/>
    </row>
    <row r="23358" spans="22:25" x14ac:dyDescent="0.25">
      <c r="V23358" s="280"/>
      <c r="Y23358" s="243"/>
    </row>
    <row r="23359" spans="22:25" x14ac:dyDescent="0.25">
      <c r="V23359" s="280"/>
      <c r="Y23359" s="243"/>
    </row>
    <row r="23360" spans="22:25" x14ac:dyDescent="0.25">
      <c r="V23360" s="280"/>
      <c r="Y23360" s="243"/>
    </row>
    <row r="23361" spans="22:25" x14ac:dyDescent="0.25">
      <c r="V23361" s="280"/>
      <c r="Y23361" s="243"/>
    </row>
    <row r="23362" spans="22:25" x14ac:dyDescent="0.25">
      <c r="V23362" s="280"/>
      <c r="Y23362" s="243"/>
    </row>
    <row r="23363" spans="22:25" x14ac:dyDescent="0.25">
      <c r="V23363" s="280"/>
      <c r="Y23363" s="243"/>
    </row>
    <row r="23364" spans="22:25" x14ac:dyDescent="0.25">
      <c r="V23364" s="280"/>
      <c r="Y23364" s="243"/>
    </row>
    <row r="23365" spans="22:25" x14ac:dyDescent="0.25">
      <c r="V23365" s="280"/>
      <c r="Y23365" s="243"/>
    </row>
    <row r="23366" spans="22:25" x14ac:dyDescent="0.25">
      <c r="V23366" s="280"/>
      <c r="Y23366" s="243"/>
    </row>
    <row r="23367" spans="22:25" x14ac:dyDescent="0.25">
      <c r="V23367" s="280"/>
      <c r="Y23367" s="243"/>
    </row>
    <row r="23368" spans="22:25" x14ac:dyDescent="0.25">
      <c r="V23368" s="280"/>
      <c r="Y23368" s="243"/>
    </row>
    <row r="23369" spans="22:25" x14ac:dyDescent="0.25">
      <c r="V23369" s="280"/>
      <c r="Y23369" s="243"/>
    </row>
    <row r="23370" spans="22:25" x14ac:dyDescent="0.25">
      <c r="V23370" s="280"/>
      <c r="Y23370" s="243"/>
    </row>
    <row r="23371" spans="22:25" x14ac:dyDescent="0.25">
      <c r="V23371" s="280"/>
      <c r="Y23371" s="243"/>
    </row>
    <row r="23372" spans="22:25" x14ac:dyDescent="0.25">
      <c r="V23372" s="280"/>
      <c r="Y23372" s="243"/>
    </row>
    <row r="23373" spans="22:25" x14ac:dyDescent="0.25">
      <c r="V23373" s="280"/>
      <c r="Y23373" s="243"/>
    </row>
    <row r="23374" spans="22:25" x14ac:dyDescent="0.25">
      <c r="V23374" s="280"/>
      <c r="Y23374" s="243"/>
    </row>
    <row r="23375" spans="22:25" x14ac:dyDescent="0.25">
      <c r="V23375" s="280"/>
      <c r="Y23375" s="243"/>
    </row>
    <row r="23376" spans="22:25" x14ac:dyDescent="0.25">
      <c r="V23376" s="280"/>
      <c r="Y23376" s="243"/>
    </row>
    <row r="23377" spans="22:25" x14ac:dyDescent="0.25">
      <c r="V23377" s="280"/>
      <c r="Y23377" s="243"/>
    </row>
    <row r="23378" spans="22:25" x14ac:dyDescent="0.25">
      <c r="V23378" s="280"/>
      <c r="Y23378" s="243"/>
    </row>
    <row r="23379" spans="22:25" x14ac:dyDescent="0.25">
      <c r="V23379" s="280"/>
      <c r="Y23379" s="243"/>
    </row>
    <row r="23380" spans="22:25" x14ac:dyDescent="0.25">
      <c r="V23380" s="280"/>
      <c r="Y23380" s="243"/>
    </row>
    <row r="23381" spans="22:25" x14ac:dyDescent="0.25">
      <c r="V23381" s="280"/>
      <c r="Y23381" s="243"/>
    </row>
    <row r="23382" spans="22:25" x14ac:dyDescent="0.25">
      <c r="V23382" s="280"/>
      <c r="Y23382" s="243"/>
    </row>
    <row r="23383" spans="22:25" x14ac:dyDescent="0.25">
      <c r="V23383" s="280"/>
      <c r="Y23383" s="243"/>
    </row>
    <row r="23384" spans="22:25" x14ac:dyDescent="0.25">
      <c r="V23384" s="280"/>
      <c r="Y23384" s="243"/>
    </row>
    <row r="23385" spans="22:25" x14ac:dyDescent="0.25">
      <c r="V23385" s="280"/>
      <c r="Y23385" s="243"/>
    </row>
    <row r="23386" spans="22:25" x14ac:dyDescent="0.25">
      <c r="V23386" s="280"/>
      <c r="Y23386" s="243"/>
    </row>
    <row r="23387" spans="22:25" x14ac:dyDescent="0.25">
      <c r="V23387" s="280"/>
      <c r="Y23387" s="243"/>
    </row>
    <row r="23388" spans="22:25" x14ac:dyDescent="0.25">
      <c r="V23388" s="280"/>
      <c r="Y23388" s="243"/>
    </row>
    <row r="23389" spans="22:25" x14ac:dyDescent="0.25">
      <c r="V23389" s="280"/>
      <c r="Y23389" s="243"/>
    </row>
    <row r="23390" spans="22:25" x14ac:dyDescent="0.25">
      <c r="V23390" s="280"/>
      <c r="Y23390" s="243"/>
    </row>
    <row r="23391" spans="22:25" x14ac:dyDescent="0.25">
      <c r="V23391" s="280"/>
      <c r="Y23391" s="243"/>
    </row>
    <row r="23392" spans="22:25" x14ac:dyDescent="0.25">
      <c r="V23392" s="280"/>
      <c r="Y23392" s="243"/>
    </row>
    <row r="23393" spans="22:25" x14ac:dyDescent="0.25">
      <c r="V23393" s="280"/>
      <c r="Y23393" s="243"/>
    </row>
    <row r="23394" spans="22:25" x14ac:dyDescent="0.25">
      <c r="V23394" s="280"/>
      <c r="Y23394" s="243"/>
    </row>
    <row r="23395" spans="22:25" x14ac:dyDescent="0.25">
      <c r="V23395" s="280"/>
      <c r="Y23395" s="243"/>
    </row>
    <row r="23396" spans="22:25" x14ac:dyDescent="0.25">
      <c r="V23396" s="280"/>
      <c r="Y23396" s="243"/>
    </row>
    <row r="23397" spans="22:25" x14ac:dyDescent="0.25">
      <c r="V23397" s="280"/>
      <c r="Y23397" s="243"/>
    </row>
    <row r="23398" spans="22:25" x14ac:dyDescent="0.25">
      <c r="V23398" s="280"/>
      <c r="Y23398" s="243"/>
    </row>
    <row r="23399" spans="22:25" x14ac:dyDescent="0.25">
      <c r="V23399" s="280"/>
      <c r="Y23399" s="243"/>
    </row>
    <row r="23400" spans="22:25" x14ac:dyDescent="0.25">
      <c r="V23400" s="280"/>
      <c r="Y23400" s="243"/>
    </row>
    <row r="23401" spans="22:25" x14ac:dyDescent="0.25">
      <c r="V23401" s="280"/>
      <c r="Y23401" s="243"/>
    </row>
    <row r="23402" spans="22:25" x14ac:dyDescent="0.25">
      <c r="V23402" s="280"/>
      <c r="Y23402" s="243"/>
    </row>
    <row r="23403" spans="22:25" x14ac:dyDescent="0.25">
      <c r="V23403" s="280"/>
      <c r="Y23403" s="243"/>
    </row>
    <row r="23404" spans="22:25" x14ac:dyDescent="0.25">
      <c r="V23404" s="280"/>
      <c r="Y23404" s="243"/>
    </row>
    <row r="23405" spans="22:25" x14ac:dyDescent="0.25">
      <c r="V23405" s="280"/>
      <c r="Y23405" s="243"/>
    </row>
    <row r="23406" spans="22:25" x14ac:dyDescent="0.25">
      <c r="V23406" s="280"/>
      <c r="Y23406" s="243"/>
    </row>
    <row r="23407" spans="22:25" x14ac:dyDescent="0.25">
      <c r="V23407" s="280"/>
      <c r="Y23407" s="243"/>
    </row>
    <row r="23408" spans="22:25" x14ac:dyDescent="0.25">
      <c r="V23408" s="280"/>
      <c r="Y23408" s="243"/>
    </row>
    <row r="23409" spans="22:25" x14ac:dyDescent="0.25">
      <c r="V23409" s="280"/>
      <c r="Y23409" s="243"/>
    </row>
    <row r="23410" spans="22:25" x14ac:dyDescent="0.25">
      <c r="V23410" s="280"/>
      <c r="Y23410" s="243"/>
    </row>
    <row r="23411" spans="22:25" x14ac:dyDescent="0.25">
      <c r="V23411" s="280"/>
      <c r="Y23411" s="243"/>
    </row>
    <row r="23412" spans="22:25" x14ac:dyDescent="0.25">
      <c r="V23412" s="280"/>
      <c r="Y23412" s="243"/>
    </row>
    <row r="23413" spans="22:25" x14ac:dyDescent="0.25">
      <c r="V23413" s="280"/>
      <c r="Y23413" s="243"/>
    </row>
    <row r="23414" spans="22:25" x14ac:dyDescent="0.25">
      <c r="V23414" s="280"/>
      <c r="Y23414" s="243"/>
    </row>
    <row r="23415" spans="22:25" x14ac:dyDescent="0.25">
      <c r="V23415" s="280"/>
      <c r="Y23415" s="243"/>
    </row>
    <row r="23416" spans="22:25" x14ac:dyDescent="0.25">
      <c r="V23416" s="280"/>
      <c r="Y23416" s="243"/>
    </row>
    <row r="23417" spans="22:25" x14ac:dyDescent="0.25">
      <c r="V23417" s="280"/>
      <c r="Y23417" s="243"/>
    </row>
    <row r="23418" spans="22:25" x14ac:dyDescent="0.25">
      <c r="V23418" s="280"/>
      <c r="Y23418" s="243"/>
    </row>
    <row r="23419" spans="22:25" x14ac:dyDescent="0.25">
      <c r="V23419" s="280"/>
      <c r="Y23419" s="243"/>
    </row>
    <row r="23420" spans="22:25" x14ac:dyDescent="0.25">
      <c r="V23420" s="280"/>
      <c r="Y23420" s="243"/>
    </row>
    <row r="23421" spans="22:25" x14ac:dyDescent="0.25">
      <c r="V23421" s="280"/>
      <c r="Y23421" s="243"/>
    </row>
    <row r="23422" spans="22:25" x14ac:dyDescent="0.25">
      <c r="V23422" s="280"/>
      <c r="Y23422" s="243"/>
    </row>
    <row r="23423" spans="22:25" x14ac:dyDescent="0.25">
      <c r="V23423" s="280"/>
      <c r="Y23423" s="243"/>
    </row>
    <row r="23424" spans="22:25" x14ac:dyDescent="0.25">
      <c r="V23424" s="280"/>
      <c r="Y23424" s="243"/>
    </row>
    <row r="23425" spans="22:25" x14ac:dyDescent="0.25">
      <c r="V23425" s="280"/>
      <c r="Y23425" s="243"/>
    </row>
    <row r="23426" spans="22:25" x14ac:dyDescent="0.25">
      <c r="V23426" s="280"/>
      <c r="Y23426" s="243"/>
    </row>
    <row r="23427" spans="22:25" x14ac:dyDescent="0.25">
      <c r="V23427" s="280"/>
      <c r="Y23427" s="243"/>
    </row>
    <row r="23428" spans="22:25" x14ac:dyDescent="0.25">
      <c r="V23428" s="280"/>
      <c r="Y23428" s="243"/>
    </row>
    <row r="23429" spans="22:25" x14ac:dyDescent="0.25">
      <c r="V23429" s="280"/>
      <c r="Y23429" s="243"/>
    </row>
    <row r="23430" spans="22:25" x14ac:dyDescent="0.25">
      <c r="V23430" s="280"/>
      <c r="Y23430" s="243"/>
    </row>
    <row r="23431" spans="22:25" x14ac:dyDescent="0.25">
      <c r="V23431" s="280"/>
      <c r="Y23431" s="243"/>
    </row>
    <row r="23432" spans="22:25" x14ac:dyDescent="0.25">
      <c r="V23432" s="280"/>
      <c r="Y23432" s="243"/>
    </row>
    <row r="23433" spans="22:25" x14ac:dyDescent="0.25">
      <c r="V23433" s="280"/>
      <c r="Y23433" s="243"/>
    </row>
    <row r="23434" spans="22:25" x14ac:dyDescent="0.25">
      <c r="V23434" s="280"/>
      <c r="Y23434" s="243"/>
    </row>
    <row r="23435" spans="22:25" x14ac:dyDescent="0.25">
      <c r="V23435" s="280"/>
      <c r="Y23435" s="243"/>
    </row>
    <row r="23436" spans="22:25" x14ac:dyDescent="0.25">
      <c r="V23436" s="280"/>
      <c r="Y23436" s="243"/>
    </row>
    <row r="23437" spans="22:25" x14ac:dyDescent="0.25">
      <c r="V23437" s="280"/>
      <c r="Y23437" s="243"/>
    </row>
    <row r="23438" spans="22:25" x14ac:dyDescent="0.25">
      <c r="V23438" s="280"/>
      <c r="Y23438" s="243"/>
    </row>
    <row r="23439" spans="22:25" x14ac:dyDescent="0.25">
      <c r="V23439" s="280"/>
      <c r="Y23439" s="243"/>
    </row>
    <row r="23440" spans="22:25" x14ac:dyDescent="0.25">
      <c r="V23440" s="280"/>
      <c r="Y23440" s="243"/>
    </row>
    <row r="23441" spans="22:25" x14ac:dyDescent="0.25">
      <c r="V23441" s="280"/>
      <c r="Y23441" s="243"/>
    </row>
    <row r="23442" spans="22:25" x14ac:dyDescent="0.25">
      <c r="V23442" s="280"/>
      <c r="Y23442" s="243"/>
    </row>
    <row r="23443" spans="22:25" x14ac:dyDescent="0.25">
      <c r="V23443" s="280"/>
      <c r="Y23443" s="243"/>
    </row>
    <row r="23444" spans="22:25" x14ac:dyDescent="0.25">
      <c r="V23444" s="280"/>
      <c r="Y23444" s="243"/>
    </row>
    <row r="23445" spans="22:25" x14ac:dyDescent="0.25">
      <c r="V23445" s="280"/>
      <c r="Y23445" s="243"/>
    </row>
    <row r="23446" spans="22:25" x14ac:dyDescent="0.25">
      <c r="V23446" s="280"/>
      <c r="Y23446" s="243"/>
    </row>
    <row r="23447" spans="22:25" x14ac:dyDescent="0.25">
      <c r="V23447" s="280"/>
      <c r="Y23447" s="243"/>
    </row>
    <row r="23448" spans="22:25" x14ac:dyDescent="0.25">
      <c r="V23448" s="280"/>
      <c r="Y23448" s="243"/>
    </row>
    <row r="23449" spans="22:25" x14ac:dyDescent="0.25">
      <c r="V23449" s="280"/>
      <c r="Y23449" s="243"/>
    </row>
    <row r="23450" spans="22:25" x14ac:dyDescent="0.25">
      <c r="V23450" s="280"/>
      <c r="Y23450" s="243"/>
    </row>
    <row r="23451" spans="22:25" x14ac:dyDescent="0.25">
      <c r="V23451" s="280"/>
      <c r="Y23451" s="243"/>
    </row>
    <row r="23452" spans="22:25" x14ac:dyDescent="0.25">
      <c r="V23452" s="280"/>
      <c r="Y23452" s="243"/>
    </row>
    <row r="23453" spans="22:25" x14ac:dyDescent="0.25">
      <c r="V23453" s="280"/>
      <c r="Y23453" s="243"/>
    </row>
    <row r="23454" spans="22:25" x14ac:dyDescent="0.25">
      <c r="V23454" s="280"/>
      <c r="Y23454" s="243"/>
    </row>
    <row r="23455" spans="22:25" x14ac:dyDescent="0.25">
      <c r="V23455" s="280"/>
      <c r="Y23455" s="243"/>
    </row>
    <row r="23456" spans="22:25" x14ac:dyDescent="0.25">
      <c r="V23456" s="280"/>
      <c r="Y23456" s="243"/>
    </row>
    <row r="23457" spans="22:25" x14ac:dyDescent="0.25">
      <c r="V23457" s="280"/>
      <c r="Y23457" s="243"/>
    </row>
    <row r="23458" spans="22:25" x14ac:dyDescent="0.25">
      <c r="V23458" s="280"/>
      <c r="Y23458" s="243"/>
    </row>
    <row r="23459" spans="22:25" x14ac:dyDescent="0.25">
      <c r="V23459" s="280"/>
      <c r="Y23459" s="243"/>
    </row>
    <row r="23460" spans="22:25" x14ac:dyDescent="0.25">
      <c r="V23460" s="280"/>
      <c r="Y23460" s="243"/>
    </row>
    <row r="23461" spans="22:25" x14ac:dyDescent="0.25">
      <c r="V23461" s="280"/>
      <c r="Y23461" s="243"/>
    </row>
    <row r="23462" spans="22:25" x14ac:dyDescent="0.25">
      <c r="V23462" s="280"/>
      <c r="Y23462" s="243"/>
    </row>
    <row r="23463" spans="22:25" x14ac:dyDescent="0.25">
      <c r="V23463" s="280"/>
      <c r="Y23463" s="243"/>
    </row>
    <row r="23464" spans="22:25" x14ac:dyDescent="0.25">
      <c r="V23464" s="280"/>
      <c r="Y23464" s="243"/>
    </row>
    <row r="23465" spans="22:25" x14ac:dyDescent="0.25">
      <c r="V23465" s="280"/>
      <c r="Y23465" s="243"/>
    </row>
    <row r="23466" spans="22:25" x14ac:dyDescent="0.25">
      <c r="V23466" s="280"/>
      <c r="Y23466" s="243"/>
    </row>
    <row r="23467" spans="22:25" x14ac:dyDescent="0.25">
      <c r="V23467" s="280"/>
      <c r="Y23467" s="243"/>
    </row>
    <row r="23468" spans="22:25" x14ac:dyDescent="0.25">
      <c r="V23468" s="280"/>
      <c r="Y23468" s="243"/>
    </row>
    <row r="23469" spans="22:25" x14ac:dyDescent="0.25">
      <c r="V23469" s="280"/>
      <c r="Y23469" s="243"/>
    </row>
    <row r="23470" spans="22:25" x14ac:dyDescent="0.25">
      <c r="V23470" s="280"/>
      <c r="Y23470" s="243"/>
    </row>
    <row r="23471" spans="22:25" x14ac:dyDescent="0.25">
      <c r="V23471" s="280"/>
      <c r="Y23471" s="243"/>
    </row>
    <row r="23472" spans="22:25" x14ac:dyDescent="0.25">
      <c r="V23472" s="280"/>
      <c r="Y23472" s="243"/>
    </row>
    <row r="23473" spans="22:25" x14ac:dyDescent="0.25">
      <c r="V23473" s="280"/>
      <c r="Y23473" s="243"/>
    </row>
    <row r="23474" spans="22:25" x14ac:dyDescent="0.25">
      <c r="V23474" s="280"/>
      <c r="Y23474" s="243"/>
    </row>
    <row r="23475" spans="22:25" x14ac:dyDescent="0.25">
      <c r="V23475" s="280"/>
      <c r="Y23475" s="243"/>
    </row>
    <row r="23476" spans="22:25" x14ac:dyDescent="0.25">
      <c r="V23476" s="280"/>
      <c r="Y23476" s="243"/>
    </row>
    <row r="23477" spans="22:25" x14ac:dyDescent="0.25">
      <c r="V23477" s="280"/>
      <c r="Y23477" s="243"/>
    </row>
    <row r="23478" spans="22:25" x14ac:dyDescent="0.25">
      <c r="V23478" s="280"/>
      <c r="Y23478" s="243"/>
    </row>
    <row r="23479" spans="22:25" x14ac:dyDescent="0.25">
      <c r="V23479" s="280"/>
      <c r="Y23479" s="243"/>
    </row>
    <row r="23480" spans="22:25" x14ac:dyDescent="0.25">
      <c r="V23480" s="280"/>
      <c r="Y23480" s="243"/>
    </row>
    <row r="23481" spans="22:25" x14ac:dyDescent="0.25">
      <c r="V23481" s="280"/>
      <c r="Y23481" s="243"/>
    </row>
    <row r="23482" spans="22:25" x14ac:dyDescent="0.25">
      <c r="V23482" s="280"/>
      <c r="Y23482" s="243"/>
    </row>
    <row r="23483" spans="22:25" x14ac:dyDescent="0.25">
      <c r="V23483" s="280"/>
      <c r="Y23483" s="243"/>
    </row>
    <row r="23484" spans="22:25" x14ac:dyDescent="0.25">
      <c r="V23484" s="280"/>
      <c r="Y23484" s="243"/>
    </row>
    <row r="23485" spans="22:25" x14ac:dyDescent="0.25">
      <c r="V23485" s="280"/>
      <c r="Y23485" s="243"/>
    </row>
    <row r="23486" spans="22:25" x14ac:dyDescent="0.25">
      <c r="V23486" s="280"/>
      <c r="Y23486" s="243"/>
    </row>
    <row r="23487" spans="22:25" x14ac:dyDescent="0.25">
      <c r="V23487" s="280"/>
      <c r="Y23487" s="243"/>
    </row>
    <row r="23488" spans="22:25" x14ac:dyDescent="0.25">
      <c r="V23488" s="280"/>
      <c r="Y23488" s="243"/>
    </row>
    <row r="23489" spans="22:25" x14ac:dyDescent="0.25">
      <c r="V23489" s="280"/>
      <c r="Y23489" s="243"/>
    </row>
    <row r="23490" spans="22:25" x14ac:dyDescent="0.25">
      <c r="V23490" s="280"/>
      <c r="Y23490" s="243"/>
    </row>
    <row r="23491" spans="22:25" x14ac:dyDescent="0.25">
      <c r="V23491" s="280"/>
      <c r="Y23491" s="243"/>
    </row>
    <row r="23492" spans="22:25" x14ac:dyDescent="0.25">
      <c r="V23492" s="280"/>
      <c r="Y23492" s="243"/>
    </row>
    <row r="23493" spans="22:25" x14ac:dyDescent="0.25">
      <c r="V23493" s="280"/>
      <c r="Y23493" s="243"/>
    </row>
    <row r="23494" spans="22:25" x14ac:dyDescent="0.25">
      <c r="V23494" s="280"/>
      <c r="Y23494" s="243"/>
    </row>
    <row r="23495" spans="22:25" x14ac:dyDescent="0.25">
      <c r="V23495" s="280"/>
      <c r="Y23495" s="243"/>
    </row>
    <row r="23496" spans="22:25" x14ac:dyDescent="0.25">
      <c r="V23496" s="280"/>
      <c r="Y23496" s="243"/>
    </row>
    <row r="23497" spans="22:25" x14ac:dyDescent="0.25">
      <c r="V23497" s="280"/>
      <c r="Y23497" s="243"/>
    </row>
    <row r="23498" spans="22:25" x14ac:dyDescent="0.25">
      <c r="V23498" s="280"/>
      <c r="Y23498" s="243"/>
    </row>
    <row r="23499" spans="22:25" x14ac:dyDescent="0.25">
      <c r="V23499" s="280"/>
      <c r="Y23499" s="243"/>
    </row>
    <row r="23500" spans="22:25" x14ac:dyDescent="0.25">
      <c r="V23500" s="280"/>
      <c r="Y23500" s="243"/>
    </row>
    <row r="23501" spans="22:25" x14ac:dyDescent="0.25">
      <c r="V23501" s="280"/>
      <c r="Y23501" s="243"/>
    </row>
    <row r="23502" spans="22:25" x14ac:dyDescent="0.25">
      <c r="V23502" s="280"/>
      <c r="Y23502" s="243"/>
    </row>
    <row r="23503" spans="22:25" x14ac:dyDescent="0.25">
      <c r="V23503" s="280"/>
      <c r="Y23503" s="243"/>
    </row>
    <row r="23504" spans="22:25" x14ac:dyDescent="0.25">
      <c r="V23504" s="280"/>
      <c r="Y23504" s="243"/>
    </row>
    <row r="23505" spans="22:25" x14ac:dyDescent="0.25">
      <c r="V23505" s="280"/>
      <c r="Y23505" s="243"/>
    </row>
    <row r="23506" spans="22:25" x14ac:dyDescent="0.25">
      <c r="V23506" s="280"/>
      <c r="Y23506" s="243"/>
    </row>
    <row r="23507" spans="22:25" x14ac:dyDescent="0.25">
      <c r="V23507" s="280"/>
      <c r="Y23507" s="243"/>
    </row>
    <row r="23508" spans="22:25" x14ac:dyDescent="0.25">
      <c r="V23508" s="280"/>
      <c r="Y23508" s="243"/>
    </row>
    <row r="23509" spans="22:25" x14ac:dyDescent="0.25">
      <c r="V23509" s="280"/>
      <c r="Y23509" s="243"/>
    </row>
    <row r="23510" spans="22:25" x14ac:dyDescent="0.25">
      <c r="V23510" s="280"/>
      <c r="Y23510" s="243"/>
    </row>
    <row r="23511" spans="22:25" x14ac:dyDescent="0.25">
      <c r="V23511" s="280"/>
      <c r="Y23511" s="243"/>
    </row>
    <row r="23512" spans="22:25" x14ac:dyDescent="0.25">
      <c r="V23512" s="280"/>
      <c r="Y23512" s="243"/>
    </row>
    <row r="23513" spans="22:25" x14ac:dyDescent="0.25">
      <c r="V23513" s="280"/>
      <c r="Y23513" s="243"/>
    </row>
    <row r="23514" spans="22:25" x14ac:dyDescent="0.25">
      <c r="V23514" s="280"/>
      <c r="Y23514" s="243"/>
    </row>
    <row r="23515" spans="22:25" x14ac:dyDescent="0.25">
      <c r="V23515" s="280"/>
      <c r="Y23515" s="243"/>
    </row>
    <row r="23516" spans="22:25" x14ac:dyDescent="0.25">
      <c r="V23516" s="280"/>
      <c r="Y23516" s="243"/>
    </row>
    <row r="23517" spans="22:25" x14ac:dyDescent="0.25">
      <c r="V23517" s="280"/>
      <c r="Y23517" s="243"/>
    </row>
    <row r="23518" spans="22:25" x14ac:dyDescent="0.25">
      <c r="V23518" s="280"/>
      <c r="Y23518" s="243"/>
    </row>
    <row r="23519" spans="22:25" x14ac:dyDescent="0.25">
      <c r="V23519" s="280"/>
      <c r="Y23519" s="243"/>
    </row>
    <row r="23520" spans="22:25" x14ac:dyDescent="0.25">
      <c r="V23520" s="280"/>
      <c r="Y23520" s="243"/>
    </row>
    <row r="23521" spans="22:25" x14ac:dyDescent="0.25">
      <c r="V23521" s="280"/>
      <c r="Y23521" s="243"/>
    </row>
    <row r="23522" spans="22:25" x14ac:dyDescent="0.25">
      <c r="V23522" s="280"/>
      <c r="Y23522" s="243"/>
    </row>
    <row r="23523" spans="22:25" x14ac:dyDescent="0.25">
      <c r="V23523" s="280"/>
      <c r="Y23523" s="243"/>
    </row>
    <row r="23524" spans="22:25" x14ac:dyDescent="0.25">
      <c r="V23524" s="280"/>
      <c r="Y23524" s="243"/>
    </row>
    <row r="23525" spans="22:25" x14ac:dyDescent="0.25">
      <c r="V23525" s="280"/>
      <c r="Y23525" s="243"/>
    </row>
    <row r="23526" spans="22:25" x14ac:dyDescent="0.25">
      <c r="V23526" s="280"/>
      <c r="Y23526" s="243"/>
    </row>
    <row r="23527" spans="22:25" x14ac:dyDescent="0.25">
      <c r="V23527" s="280"/>
      <c r="Y23527" s="243"/>
    </row>
    <row r="23528" spans="22:25" x14ac:dyDescent="0.25">
      <c r="V23528" s="280"/>
      <c r="Y23528" s="243"/>
    </row>
    <row r="23529" spans="22:25" x14ac:dyDescent="0.25">
      <c r="V23529" s="280"/>
      <c r="Y23529" s="243"/>
    </row>
    <row r="23530" spans="22:25" x14ac:dyDescent="0.25">
      <c r="V23530" s="280"/>
      <c r="Y23530" s="243"/>
    </row>
    <row r="23531" spans="22:25" x14ac:dyDescent="0.25">
      <c r="V23531" s="280"/>
      <c r="Y23531" s="243"/>
    </row>
    <row r="23532" spans="22:25" x14ac:dyDescent="0.25">
      <c r="V23532" s="280"/>
      <c r="Y23532" s="243"/>
    </row>
    <row r="23533" spans="22:25" x14ac:dyDescent="0.25">
      <c r="V23533" s="280"/>
      <c r="Y23533" s="243"/>
    </row>
    <row r="23534" spans="22:25" x14ac:dyDescent="0.25">
      <c r="V23534" s="280"/>
      <c r="Y23534" s="243"/>
    </row>
    <row r="23535" spans="22:25" x14ac:dyDescent="0.25">
      <c r="V23535" s="280"/>
      <c r="Y23535" s="243"/>
    </row>
    <row r="23536" spans="22:25" x14ac:dyDescent="0.25">
      <c r="V23536" s="280"/>
      <c r="Y23536" s="243"/>
    </row>
    <row r="23537" spans="22:25" x14ac:dyDescent="0.25">
      <c r="V23537" s="280"/>
      <c r="Y23537" s="243"/>
    </row>
    <row r="23538" spans="22:25" x14ac:dyDescent="0.25">
      <c r="V23538" s="280"/>
      <c r="Y23538" s="243"/>
    </row>
    <row r="23539" spans="22:25" x14ac:dyDescent="0.25">
      <c r="V23539" s="280"/>
      <c r="Y23539" s="243"/>
    </row>
    <row r="23540" spans="22:25" x14ac:dyDescent="0.25">
      <c r="V23540" s="280"/>
      <c r="Y23540" s="243"/>
    </row>
    <row r="23541" spans="22:25" x14ac:dyDescent="0.25">
      <c r="V23541" s="280"/>
      <c r="Y23541" s="243"/>
    </row>
    <row r="23542" spans="22:25" x14ac:dyDescent="0.25">
      <c r="V23542" s="280"/>
      <c r="Y23542" s="243"/>
    </row>
    <row r="23543" spans="22:25" x14ac:dyDescent="0.25">
      <c r="V23543" s="280"/>
      <c r="Y23543" s="243"/>
    </row>
    <row r="23544" spans="22:25" x14ac:dyDescent="0.25">
      <c r="V23544" s="280"/>
      <c r="Y23544" s="243"/>
    </row>
    <row r="23545" spans="22:25" x14ac:dyDescent="0.25">
      <c r="V23545" s="280"/>
      <c r="Y23545" s="243"/>
    </row>
    <row r="23546" spans="22:25" x14ac:dyDescent="0.25">
      <c r="V23546" s="280"/>
      <c r="Y23546" s="243"/>
    </row>
    <row r="23547" spans="22:25" x14ac:dyDescent="0.25">
      <c r="V23547" s="280"/>
      <c r="Y23547" s="243"/>
    </row>
    <row r="23548" spans="22:25" x14ac:dyDescent="0.25">
      <c r="V23548" s="280"/>
      <c r="Y23548" s="243"/>
    </row>
    <row r="23549" spans="22:25" x14ac:dyDescent="0.25">
      <c r="V23549" s="280"/>
      <c r="Y23549" s="243"/>
    </row>
    <row r="23550" spans="22:25" x14ac:dyDescent="0.25">
      <c r="V23550" s="280"/>
      <c r="Y23550" s="243"/>
    </row>
    <row r="23551" spans="22:25" x14ac:dyDescent="0.25">
      <c r="V23551" s="280"/>
      <c r="Y23551" s="243"/>
    </row>
    <row r="23552" spans="22:25" x14ac:dyDescent="0.25">
      <c r="V23552" s="280"/>
      <c r="Y23552" s="243"/>
    </row>
    <row r="23553" spans="22:25" x14ac:dyDescent="0.25">
      <c r="V23553" s="280"/>
      <c r="Y23553" s="243"/>
    </row>
    <row r="23554" spans="22:25" x14ac:dyDescent="0.25">
      <c r="V23554" s="280"/>
      <c r="Y23554" s="243"/>
    </row>
    <row r="23555" spans="22:25" x14ac:dyDescent="0.25">
      <c r="V23555" s="280"/>
      <c r="Y23555" s="243"/>
    </row>
    <row r="23556" spans="22:25" x14ac:dyDescent="0.25">
      <c r="V23556" s="280"/>
      <c r="Y23556" s="243"/>
    </row>
    <row r="23557" spans="22:25" x14ac:dyDescent="0.25">
      <c r="V23557" s="280"/>
      <c r="Y23557" s="243"/>
    </row>
    <row r="23558" spans="22:25" x14ac:dyDescent="0.25">
      <c r="V23558" s="280"/>
      <c r="Y23558" s="243"/>
    </row>
    <row r="23559" spans="22:25" x14ac:dyDescent="0.25">
      <c r="V23559" s="280"/>
      <c r="Y23559" s="243"/>
    </row>
    <row r="23560" spans="22:25" x14ac:dyDescent="0.25">
      <c r="V23560" s="280"/>
      <c r="Y23560" s="243"/>
    </row>
    <row r="23561" spans="22:25" x14ac:dyDescent="0.25">
      <c r="V23561" s="280"/>
      <c r="Y23561" s="243"/>
    </row>
    <row r="23562" spans="22:25" x14ac:dyDescent="0.25">
      <c r="V23562" s="280"/>
      <c r="Y23562" s="243"/>
    </row>
    <row r="23563" spans="22:25" x14ac:dyDescent="0.25">
      <c r="V23563" s="280"/>
      <c r="Y23563" s="243"/>
    </row>
    <row r="23564" spans="22:25" x14ac:dyDescent="0.25">
      <c r="V23564" s="280"/>
      <c r="Y23564" s="243"/>
    </row>
    <row r="23565" spans="22:25" x14ac:dyDescent="0.25">
      <c r="V23565" s="280"/>
      <c r="Y23565" s="243"/>
    </row>
    <row r="23566" spans="22:25" x14ac:dyDescent="0.25">
      <c r="V23566" s="280"/>
      <c r="Y23566" s="243"/>
    </row>
    <row r="23567" spans="22:25" x14ac:dyDescent="0.25">
      <c r="V23567" s="280"/>
      <c r="Y23567" s="243"/>
    </row>
    <row r="23568" spans="22:25" x14ac:dyDescent="0.25">
      <c r="V23568" s="280"/>
      <c r="Y23568" s="243"/>
    </row>
    <row r="23569" spans="22:25" x14ac:dyDescent="0.25">
      <c r="V23569" s="280"/>
      <c r="Y23569" s="243"/>
    </row>
    <row r="23570" spans="22:25" x14ac:dyDescent="0.25">
      <c r="V23570" s="280"/>
      <c r="Y23570" s="243"/>
    </row>
    <row r="23571" spans="22:25" x14ac:dyDescent="0.25">
      <c r="V23571" s="280"/>
      <c r="Y23571" s="243"/>
    </row>
    <row r="23572" spans="22:25" x14ac:dyDescent="0.25">
      <c r="V23572" s="280"/>
      <c r="Y23572" s="243"/>
    </row>
    <row r="23573" spans="22:25" x14ac:dyDescent="0.25">
      <c r="V23573" s="280"/>
      <c r="Y23573" s="243"/>
    </row>
    <row r="23574" spans="22:25" x14ac:dyDescent="0.25">
      <c r="V23574" s="280"/>
      <c r="Y23574" s="243"/>
    </row>
    <row r="23575" spans="22:25" x14ac:dyDescent="0.25">
      <c r="V23575" s="280"/>
      <c r="Y23575" s="243"/>
    </row>
    <row r="23576" spans="22:25" x14ac:dyDescent="0.25">
      <c r="V23576" s="280"/>
      <c r="Y23576" s="243"/>
    </row>
    <row r="23577" spans="22:25" x14ac:dyDescent="0.25">
      <c r="V23577" s="280"/>
      <c r="Y23577" s="243"/>
    </row>
    <row r="23578" spans="22:25" x14ac:dyDescent="0.25">
      <c r="V23578" s="280"/>
      <c r="Y23578" s="243"/>
    </row>
    <row r="23579" spans="22:25" x14ac:dyDescent="0.25">
      <c r="V23579" s="280"/>
      <c r="Y23579" s="243"/>
    </row>
    <row r="23580" spans="22:25" x14ac:dyDescent="0.25">
      <c r="V23580" s="280"/>
      <c r="Y23580" s="243"/>
    </row>
    <row r="23581" spans="22:25" x14ac:dyDescent="0.25">
      <c r="V23581" s="280"/>
      <c r="Y23581" s="243"/>
    </row>
    <row r="23582" spans="22:25" x14ac:dyDescent="0.25">
      <c r="V23582" s="280"/>
      <c r="Y23582" s="243"/>
    </row>
    <row r="23583" spans="22:25" x14ac:dyDescent="0.25">
      <c r="V23583" s="280"/>
      <c r="Y23583" s="243"/>
    </row>
    <row r="23584" spans="22:25" x14ac:dyDescent="0.25">
      <c r="V23584" s="280"/>
      <c r="Y23584" s="243"/>
    </row>
    <row r="23585" spans="22:25" x14ac:dyDescent="0.25">
      <c r="V23585" s="280"/>
      <c r="Y23585" s="243"/>
    </row>
    <row r="23586" spans="22:25" x14ac:dyDescent="0.25">
      <c r="V23586" s="280"/>
      <c r="Y23586" s="243"/>
    </row>
    <row r="23587" spans="22:25" x14ac:dyDescent="0.25">
      <c r="V23587" s="280"/>
      <c r="Y23587" s="243"/>
    </row>
    <row r="23588" spans="22:25" x14ac:dyDescent="0.25">
      <c r="V23588" s="280"/>
      <c r="Y23588" s="243"/>
    </row>
    <row r="23589" spans="22:25" x14ac:dyDescent="0.25">
      <c r="V23589" s="280"/>
      <c r="Y23589" s="243"/>
    </row>
    <row r="23590" spans="22:25" x14ac:dyDescent="0.25">
      <c r="V23590" s="280"/>
      <c r="Y23590" s="243"/>
    </row>
    <row r="23591" spans="22:25" x14ac:dyDescent="0.25">
      <c r="V23591" s="280"/>
      <c r="Y23591" s="243"/>
    </row>
    <row r="23592" spans="22:25" x14ac:dyDescent="0.25">
      <c r="V23592" s="280"/>
      <c r="Y23592" s="243"/>
    </row>
    <row r="23593" spans="22:25" x14ac:dyDescent="0.25">
      <c r="V23593" s="280"/>
      <c r="Y23593" s="243"/>
    </row>
    <row r="23594" spans="22:25" x14ac:dyDescent="0.25">
      <c r="V23594" s="280"/>
      <c r="Y23594" s="243"/>
    </row>
    <row r="23595" spans="22:25" x14ac:dyDescent="0.25">
      <c r="V23595" s="280"/>
      <c r="Y23595" s="243"/>
    </row>
    <row r="23596" spans="22:25" x14ac:dyDescent="0.25">
      <c r="V23596" s="280"/>
      <c r="Y23596" s="243"/>
    </row>
    <row r="23597" spans="22:25" x14ac:dyDescent="0.25">
      <c r="V23597" s="280"/>
      <c r="Y23597" s="243"/>
    </row>
    <row r="23598" spans="22:25" x14ac:dyDescent="0.25">
      <c r="V23598" s="280"/>
      <c r="Y23598" s="243"/>
    </row>
    <row r="23599" spans="22:25" x14ac:dyDescent="0.25">
      <c r="V23599" s="280"/>
      <c r="Y23599" s="243"/>
    </row>
    <row r="23600" spans="22:25" x14ac:dyDescent="0.25">
      <c r="V23600" s="280"/>
      <c r="Y23600" s="243"/>
    </row>
    <row r="23601" spans="22:25" x14ac:dyDescent="0.25">
      <c r="V23601" s="280"/>
      <c r="Y23601" s="243"/>
    </row>
    <row r="23602" spans="22:25" x14ac:dyDescent="0.25">
      <c r="V23602" s="280"/>
      <c r="Y23602" s="243"/>
    </row>
    <row r="23603" spans="22:25" x14ac:dyDescent="0.25">
      <c r="V23603" s="280"/>
      <c r="Y23603" s="243"/>
    </row>
    <row r="23604" spans="22:25" x14ac:dyDescent="0.25">
      <c r="V23604" s="280"/>
      <c r="Y23604" s="243"/>
    </row>
    <row r="23605" spans="22:25" x14ac:dyDescent="0.25">
      <c r="V23605" s="280"/>
      <c r="Y23605" s="243"/>
    </row>
    <row r="23606" spans="22:25" x14ac:dyDescent="0.25">
      <c r="V23606" s="280"/>
      <c r="Y23606" s="243"/>
    </row>
    <row r="23607" spans="22:25" x14ac:dyDescent="0.25">
      <c r="V23607" s="280"/>
      <c r="Y23607" s="243"/>
    </row>
    <row r="23608" spans="22:25" x14ac:dyDescent="0.25">
      <c r="V23608" s="280"/>
      <c r="Y23608" s="243"/>
    </row>
    <row r="23609" spans="22:25" x14ac:dyDescent="0.25">
      <c r="V23609" s="280"/>
      <c r="Y23609" s="243"/>
    </row>
    <row r="23610" spans="22:25" x14ac:dyDescent="0.25">
      <c r="V23610" s="280"/>
      <c r="Y23610" s="243"/>
    </row>
    <row r="23611" spans="22:25" x14ac:dyDescent="0.25">
      <c r="V23611" s="280"/>
      <c r="Y23611" s="243"/>
    </row>
    <row r="23612" spans="22:25" x14ac:dyDescent="0.25">
      <c r="V23612" s="280"/>
      <c r="Y23612" s="243"/>
    </row>
    <row r="23613" spans="22:25" x14ac:dyDescent="0.25">
      <c r="V23613" s="280"/>
      <c r="Y23613" s="243"/>
    </row>
    <row r="23614" spans="22:25" x14ac:dyDescent="0.25">
      <c r="V23614" s="280"/>
      <c r="Y23614" s="243"/>
    </row>
    <row r="23615" spans="22:25" x14ac:dyDescent="0.25">
      <c r="V23615" s="280"/>
      <c r="Y23615" s="243"/>
    </row>
    <row r="23616" spans="22:25" x14ac:dyDescent="0.25">
      <c r="V23616" s="280"/>
      <c r="Y23616" s="243"/>
    </row>
    <row r="23617" spans="22:25" x14ac:dyDescent="0.25">
      <c r="V23617" s="280"/>
      <c r="Y23617" s="243"/>
    </row>
    <row r="23618" spans="22:25" x14ac:dyDescent="0.25">
      <c r="V23618" s="280"/>
      <c r="Y23618" s="243"/>
    </row>
    <row r="23619" spans="22:25" x14ac:dyDescent="0.25">
      <c r="V23619" s="280"/>
      <c r="Y23619" s="243"/>
    </row>
    <row r="23620" spans="22:25" x14ac:dyDescent="0.25">
      <c r="V23620" s="280"/>
      <c r="Y23620" s="243"/>
    </row>
    <row r="23621" spans="22:25" x14ac:dyDescent="0.25">
      <c r="V23621" s="280"/>
      <c r="Y23621" s="243"/>
    </row>
    <row r="23622" spans="22:25" x14ac:dyDescent="0.25">
      <c r="V23622" s="280"/>
      <c r="Y23622" s="243"/>
    </row>
    <row r="23623" spans="22:25" x14ac:dyDescent="0.25">
      <c r="V23623" s="280"/>
      <c r="Y23623" s="243"/>
    </row>
    <row r="23624" spans="22:25" x14ac:dyDescent="0.25">
      <c r="V23624" s="280"/>
      <c r="Y23624" s="243"/>
    </row>
    <row r="23625" spans="22:25" x14ac:dyDescent="0.25">
      <c r="V23625" s="280"/>
      <c r="Y23625" s="243"/>
    </row>
    <row r="23626" spans="22:25" x14ac:dyDescent="0.25">
      <c r="V23626" s="280"/>
      <c r="Y23626" s="243"/>
    </row>
    <row r="23627" spans="22:25" x14ac:dyDescent="0.25">
      <c r="V23627" s="280"/>
      <c r="Y23627" s="243"/>
    </row>
    <row r="23628" spans="22:25" x14ac:dyDescent="0.25">
      <c r="V23628" s="280"/>
      <c r="Y23628" s="243"/>
    </row>
    <row r="23629" spans="22:25" x14ac:dyDescent="0.25">
      <c r="V23629" s="280"/>
      <c r="Y23629" s="243"/>
    </row>
    <row r="23630" spans="22:25" x14ac:dyDescent="0.25">
      <c r="V23630" s="280"/>
      <c r="Y23630" s="243"/>
    </row>
    <row r="23631" spans="22:25" x14ac:dyDescent="0.25">
      <c r="V23631" s="280"/>
      <c r="Y23631" s="243"/>
    </row>
    <row r="23632" spans="22:25" x14ac:dyDescent="0.25">
      <c r="V23632" s="280"/>
      <c r="Y23632" s="243"/>
    </row>
    <row r="23633" spans="22:25" x14ac:dyDescent="0.25">
      <c r="V23633" s="280"/>
      <c r="Y23633" s="243"/>
    </row>
    <row r="23634" spans="22:25" x14ac:dyDescent="0.25">
      <c r="V23634" s="280"/>
      <c r="Y23634" s="243"/>
    </row>
    <row r="23635" spans="22:25" x14ac:dyDescent="0.25">
      <c r="V23635" s="280"/>
      <c r="Y23635" s="243"/>
    </row>
    <row r="23636" spans="22:25" x14ac:dyDescent="0.25">
      <c r="V23636" s="280"/>
      <c r="Y23636" s="243"/>
    </row>
    <row r="23637" spans="22:25" x14ac:dyDescent="0.25">
      <c r="V23637" s="280"/>
      <c r="Y23637" s="243"/>
    </row>
    <row r="23638" spans="22:25" x14ac:dyDescent="0.25">
      <c r="V23638" s="280"/>
      <c r="Y23638" s="243"/>
    </row>
    <row r="23639" spans="22:25" x14ac:dyDescent="0.25">
      <c r="V23639" s="280"/>
      <c r="Y23639" s="243"/>
    </row>
    <row r="23640" spans="22:25" x14ac:dyDescent="0.25">
      <c r="V23640" s="280"/>
      <c r="Y23640" s="243"/>
    </row>
    <row r="23641" spans="22:25" x14ac:dyDescent="0.25">
      <c r="V23641" s="280"/>
      <c r="Y23641" s="243"/>
    </row>
    <row r="23642" spans="22:25" x14ac:dyDescent="0.25">
      <c r="V23642" s="280"/>
      <c r="Y23642" s="243"/>
    </row>
    <row r="23643" spans="22:25" x14ac:dyDescent="0.25">
      <c r="V23643" s="280"/>
      <c r="Y23643" s="243"/>
    </row>
    <row r="23644" spans="22:25" x14ac:dyDescent="0.25">
      <c r="V23644" s="280"/>
      <c r="Y23644" s="243"/>
    </row>
    <row r="23645" spans="22:25" x14ac:dyDescent="0.25">
      <c r="V23645" s="280"/>
      <c r="Y23645" s="243"/>
    </row>
    <row r="23646" spans="22:25" x14ac:dyDescent="0.25">
      <c r="V23646" s="280"/>
      <c r="Y23646" s="243"/>
    </row>
    <row r="23647" spans="22:25" x14ac:dyDescent="0.25">
      <c r="V23647" s="280"/>
      <c r="Y23647" s="243"/>
    </row>
    <row r="23648" spans="22:25" x14ac:dyDescent="0.25">
      <c r="V23648" s="280"/>
      <c r="Y23648" s="243"/>
    </row>
    <row r="23649" spans="22:25" x14ac:dyDescent="0.25">
      <c r="V23649" s="280"/>
      <c r="Y23649" s="243"/>
    </row>
    <row r="23650" spans="22:25" x14ac:dyDescent="0.25">
      <c r="V23650" s="280"/>
      <c r="Y23650" s="243"/>
    </row>
    <row r="23651" spans="22:25" x14ac:dyDescent="0.25">
      <c r="V23651" s="280"/>
      <c r="Y23651" s="243"/>
    </row>
    <row r="23652" spans="22:25" x14ac:dyDescent="0.25">
      <c r="V23652" s="280"/>
      <c r="Y23652" s="243"/>
    </row>
    <row r="23653" spans="22:25" x14ac:dyDescent="0.25">
      <c r="V23653" s="280"/>
      <c r="Y23653" s="243"/>
    </row>
    <row r="23654" spans="22:25" x14ac:dyDescent="0.25">
      <c r="V23654" s="280"/>
      <c r="Y23654" s="243"/>
    </row>
    <row r="23655" spans="22:25" x14ac:dyDescent="0.25">
      <c r="V23655" s="280"/>
      <c r="Y23655" s="243"/>
    </row>
    <row r="23656" spans="22:25" x14ac:dyDescent="0.25">
      <c r="V23656" s="280"/>
      <c r="Y23656" s="243"/>
    </row>
    <row r="23657" spans="22:25" x14ac:dyDescent="0.25">
      <c r="V23657" s="280"/>
      <c r="Y23657" s="243"/>
    </row>
    <row r="23658" spans="22:25" x14ac:dyDescent="0.25">
      <c r="V23658" s="280"/>
      <c r="Y23658" s="243"/>
    </row>
    <row r="23659" spans="22:25" x14ac:dyDescent="0.25">
      <c r="V23659" s="280"/>
      <c r="Y23659" s="243"/>
    </row>
    <row r="23660" spans="22:25" x14ac:dyDescent="0.25">
      <c r="V23660" s="280"/>
      <c r="Y23660" s="243"/>
    </row>
    <row r="23661" spans="22:25" x14ac:dyDescent="0.25">
      <c r="V23661" s="280"/>
      <c r="Y23661" s="243"/>
    </row>
    <row r="23662" spans="22:25" x14ac:dyDescent="0.25">
      <c r="V23662" s="280"/>
      <c r="Y23662" s="243"/>
    </row>
    <row r="23663" spans="22:25" x14ac:dyDescent="0.25">
      <c r="V23663" s="280"/>
      <c r="Y23663" s="243"/>
    </row>
    <row r="23664" spans="22:25" x14ac:dyDescent="0.25">
      <c r="V23664" s="280"/>
      <c r="Y23664" s="243"/>
    </row>
    <row r="23665" spans="22:25" x14ac:dyDescent="0.25">
      <c r="V23665" s="280"/>
      <c r="Y23665" s="243"/>
    </row>
    <row r="23666" spans="22:25" x14ac:dyDescent="0.25">
      <c r="V23666" s="280"/>
      <c r="Y23666" s="243"/>
    </row>
    <row r="23667" spans="22:25" x14ac:dyDescent="0.25">
      <c r="V23667" s="280"/>
      <c r="Y23667" s="243"/>
    </row>
    <row r="23668" spans="22:25" x14ac:dyDescent="0.25">
      <c r="V23668" s="280"/>
      <c r="Y23668" s="243"/>
    </row>
    <row r="23669" spans="22:25" x14ac:dyDescent="0.25">
      <c r="V23669" s="280"/>
      <c r="Y23669" s="243"/>
    </row>
    <row r="23670" spans="22:25" x14ac:dyDescent="0.25">
      <c r="V23670" s="280"/>
      <c r="Y23670" s="243"/>
    </row>
    <row r="23671" spans="22:25" x14ac:dyDescent="0.25">
      <c r="V23671" s="280"/>
      <c r="Y23671" s="243"/>
    </row>
    <row r="23672" spans="22:25" x14ac:dyDescent="0.25">
      <c r="V23672" s="280"/>
      <c r="Y23672" s="243"/>
    </row>
    <row r="23673" spans="22:25" x14ac:dyDescent="0.25">
      <c r="V23673" s="280"/>
      <c r="Y23673" s="243"/>
    </row>
    <row r="23674" spans="22:25" x14ac:dyDescent="0.25">
      <c r="V23674" s="280"/>
      <c r="Y23674" s="243"/>
    </row>
    <row r="23675" spans="22:25" x14ac:dyDescent="0.25">
      <c r="V23675" s="280"/>
      <c r="Y23675" s="243"/>
    </row>
    <row r="23676" spans="22:25" x14ac:dyDescent="0.25">
      <c r="V23676" s="280"/>
      <c r="Y23676" s="243"/>
    </row>
    <row r="23677" spans="22:25" x14ac:dyDescent="0.25">
      <c r="V23677" s="280"/>
      <c r="Y23677" s="243"/>
    </row>
    <row r="23678" spans="22:25" x14ac:dyDescent="0.25">
      <c r="V23678" s="280"/>
      <c r="Y23678" s="243"/>
    </row>
    <row r="23679" spans="22:25" x14ac:dyDescent="0.25">
      <c r="V23679" s="280"/>
      <c r="Y23679" s="243"/>
    </row>
    <row r="23680" spans="22:25" x14ac:dyDescent="0.25">
      <c r="V23680" s="280"/>
      <c r="Y23680" s="243"/>
    </row>
    <row r="23681" spans="22:25" x14ac:dyDescent="0.25">
      <c r="V23681" s="280"/>
      <c r="Y23681" s="243"/>
    </row>
    <row r="23682" spans="22:25" x14ac:dyDescent="0.25">
      <c r="V23682" s="280"/>
      <c r="Y23682" s="243"/>
    </row>
    <row r="23683" spans="22:25" x14ac:dyDescent="0.25">
      <c r="V23683" s="280"/>
      <c r="Y23683" s="243"/>
    </row>
    <row r="23684" spans="22:25" x14ac:dyDescent="0.25">
      <c r="V23684" s="280"/>
      <c r="Y23684" s="243"/>
    </row>
    <row r="23685" spans="22:25" x14ac:dyDescent="0.25">
      <c r="V23685" s="280"/>
      <c r="Y23685" s="243"/>
    </row>
    <row r="23686" spans="22:25" x14ac:dyDescent="0.25">
      <c r="V23686" s="280"/>
      <c r="Y23686" s="243"/>
    </row>
    <row r="23687" spans="22:25" x14ac:dyDescent="0.25">
      <c r="V23687" s="280"/>
      <c r="Y23687" s="243"/>
    </row>
    <row r="23688" spans="22:25" x14ac:dyDescent="0.25">
      <c r="V23688" s="280"/>
      <c r="Y23688" s="243"/>
    </row>
    <row r="23689" spans="22:25" x14ac:dyDescent="0.25">
      <c r="V23689" s="280"/>
      <c r="Y23689" s="243"/>
    </row>
    <row r="23690" spans="22:25" x14ac:dyDescent="0.25">
      <c r="V23690" s="280"/>
      <c r="Y23690" s="243"/>
    </row>
    <row r="23691" spans="22:25" x14ac:dyDescent="0.25">
      <c r="V23691" s="280"/>
      <c r="Y23691" s="243"/>
    </row>
    <row r="23692" spans="22:25" x14ac:dyDescent="0.25">
      <c r="V23692" s="280"/>
      <c r="Y23692" s="243"/>
    </row>
    <row r="23693" spans="22:25" x14ac:dyDescent="0.25">
      <c r="V23693" s="280"/>
      <c r="Y23693" s="243"/>
    </row>
    <row r="23694" spans="22:25" x14ac:dyDescent="0.25">
      <c r="V23694" s="280"/>
      <c r="Y23694" s="243"/>
    </row>
    <row r="23695" spans="22:25" x14ac:dyDescent="0.25">
      <c r="V23695" s="280"/>
      <c r="Y23695" s="243"/>
    </row>
    <row r="23696" spans="22:25" x14ac:dyDescent="0.25">
      <c r="V23696" s="280"/>
      <c r="Y23696" s="243"/>
    </row>
    <row r="23697" spans="22:25" x14ac:dyDescent="0.25">
      <c r="V23697" s="280"/>
      <c r="Y23697" s="243"/>
    </row>
    <row r="23698" spans="22:25" x14ac:dyDescent="0.25">
      <c r="V23698" s="280"/>
      <c r="Y23698" s="243"/>
    </row>
    <row r="23699" spans="22:25" x14ac:dyDescent="0.25">
      <c r="V23699" s="280"/>
      <c r="Y23699" s="243"/>
    </row>
    <row r="23700" spans="22:25" x14ac:dyDescent="0.25">
      <c r="V23700" s="280"/>
      <c r="Y23700" s="243"/>
    </row>
    <row r="23701" spans="22:25" x14ac:dyDescent="0.25">
      <c r="V23701" s="280"/>
      <c r="Y23701" s="243"/>
    </row>
    <row r="23702" spans="22:25" x14ac:dyDescent="0.25">
      <c r="V23702" s="280"/>
      <c r="Y23702" s="243"/>
    </row>
    <row r="23703" spans="22:25" x14ac:dyDescent="0.25">
      <c r="V23703" s="280"/>
      <c r="Y23703" s="243"/>
    </row>
    <row r="23704" spans="22:25" x14ac:dyDescent="0.25">
      <c r="V23704" s="280"/>
      <c r="Y23704" s="243"/>
    </row>
    <row r="23705" spans="22:25" x14ac:dyDescent="0.25">
      <c r="V23705" s="280"/>
      <c r="Y23705" s="243"/>
    </row>
    <row r="23706" spans="22:25" x14ac:dyDescent="0.25">
      <c r="V23706" s="280"/>
      <c r="Y23706" s="243"/>
    </row>
    <row r="23707" spans="22:25" x14ac:dyDescent="0.25">
      <c r="V23707" s="280"/>
      <c r="Y23707" s="243"/>
    </row>
    <row r="23708" spans="22:25" x14ac:dyDescent="0.25">
      <c r="V23708" s="280"/>
      <c r="Y23708" s="243"/>
    </row>
    <row r="23709" spans="22:25" x14ac:dyDescent="0.25">
      <c r="V23709" s="280"/>
      <c r="Y23709" s="243"/>
    </row>
    <row r="23710" spans="22:25" x14ac:dyDescent="0.25">
      <c r="V23710" s="280"/>
      <c r="Y23710" s="243"/>
    </row>
    <row r="23711" spans="22:25" x14ac:dyDescent="0.25">
      <c r="V23711" s="280"/>
      <c r="Y23711" s="243"/>
    </row>
    <row r="23712" spans="22:25" x14ac:dyDescent="0.25">
      <c r="V23712" s="280"/>
      <c r="Y23712" s="243"/>
    </row>
    <row r="23713" spans="22:25" x14ac:dyDescent="0.25">
      <c r="V23713" s="280"/>
      <c r="Y23713" s="243"/>
    </row>
    <row r="23714" spans="22:25" x14ac:dyDescent="0.25">
      <c r="V23714" s="280"/>
      <c r="Y23714" s="243"/>
    </row>
    <row r="23715" spans="22:25" x14ac:dyDescent="0.25">
      <c r="V23715" s="280"/>
      <c r="Y23715" s="243"/>
    </row>
    <row r="23716" spans="22:25" x14ac:dyDescent="0.25">
      <c r="V23716" s="280"/>
      <c r="Y23716" s="243"/>
    </row>
    <row r="23717" spans="22:25" x14ac:dyDescent="0.25">
      <c r="V23717" s="280"/>
      <c r="Y23717" s="243"/>
    </row>
    <row r="23718" spans="22:25" x14ac:dyDescent="0.25">
      <c r="V23718" s="280"/>
      <c r="Y23718" s="243"/>
    </row>
    <row r="23719" spans="22:25" x14ac:dyDescent="0.25">
      <c r="V23719" s="280"/>
      <c r="Y23719" s="243"/>
    </row>
    <row r="23720" spans="22:25" x14ac:dyDescent="0.25">
      <c r="V23720" s="280"/>
      <c r="Y23720" s="243"/>
    </row>
    <row r="23721" spans="22:25" x14ac:dyDescent="0.25">
      <c r="V23721" s="280"/>
      <c r="Y23721" s="243"/>
    </row>
    <row r="23722" spans="22:25" x14ac:dyDescent="0.25">
      <c r="V23722" s="280"/>
      <c r="Y23722" s="243"/>
    </row>
    <row r="23723" spans="22:25" x14ac:dyDescent="0.25">
      <c r="V23723" s="280"/>
      <c r="Y23723" s="243"/>
    </row>
    <row r="23724" spans="22:25" x14ac:dyDescent="0.25">
      <c r="V23724" s="280"/>
      <c r="Y23724" s="243"/>
    </row>
    <row r="23725" spans="22:25" x14ac:dyDescent="0.25">
      <c r="V23725" s="280"/>
      <c r="Y23725" s="243"/>
    </row>
    <row r="23726" spans="22:25" x14ac:dyDescent="0.25">
      <c r="V23726" s="280"/>
      <c r="Y23726" s="243"/>
    </row>
    <row r="23727" spans="22:25" x14ac:dyDescent="0.25">
      <c r="V23727" s="280"/>
      <c r="Y23727" s="243"/>
    </row>
    <row r="23728" spans="22:25" x14ac:dyDescent="0.25">
      <c r="V23728" s="280"/>
      <c r="Y23728" s="243"/>
    </row>
    <row r="23729" spans="22:25" x14ac:dyDescent="0.25">
      <c r="V23729" s="280"/>
      <c r="Y23729" s="243"/>
    </row>
    <row r="23730" spans="22:25" x14ac:dyDescent="0.25">
      <c r="V23730" s="280"/>
      <c r="Y23730" s="243"/>
    </row>
    <row r="23731" spans="22:25" x14ac:dyDescent="0.25">
      <c r="V23731" s="280"/>
      <c r="Y23731" s="243"/>
    </row>
    <row r="23732" spans="22:25" x14ac:dyDescent="0.25">
      <c r="V23732" s="280"/>
      <c r="Y23732" s="243"/>
    </row>
    <row r="23733" spans="22:25" x14ac:dyDescent="0.25">
      <c r="V23733" s="280"/>
      <c r="Y23733" s="243"/>
    </row>
    <row r="23734" spans="22:25" x14ac:dyDescent="0.25">
      <c r="V23734" s="280"/>
      <c r="Y23734" s="243"/>
    </row>
    <row r="23735" spans="22:25" x14ac:dyDescent="0.25">
      <c r="V23735" s="280"/>
      <c r="Y23735" s="243"/>
    </row>
    <row r="23736" spans="22:25" x14ac:dyDescent="0.25">
      <c r="V23736" s="280"/>
      <c r="Y23736" s="243"/>
    </row>
    <row r="23737" spans="22:25" x14ac:dyDescent="0.25">
      <c r="V23737" s="280"/>
      <c r="Y23737" s="243"/>
    </row>
    <row r="23738" spans="22:25" x14ac:dyDescent="0.25">
      <c r="V23738" s="280"/>
      <c r="Y23738" s="243"/>
    </row>
    <row r="23739" spans="22:25" x14ac:dyDescent="0.25">
      <c r="V23739" s="280"/>
      <c r="Y23739" s="243"/>
    </row>
    <row r="23740" spans="22:25" x14ac:dyDescent="0.25">
      <c r="V23740" s="280"/>
      <c r="Y23740" s="243"/>
    </row>
    <row r="23741" spans="22:25" x14ac:dyDescent="0.25">
      <c r="V23741" s="280"/>
      <c r="Y23741" s="243"/>
    </row>
    <row r="23742" spans="22:25" x14ac:dyDescent="0.25">
      <c r="V23742" s="280"/>
      <c r="Y23742" s="243"/>
    </row>
    <row r="23743" spans="22:25" x14ac:dyDescent="0.25">
      <c r="V23743" s="280"/>
      <c r="Y23743" s="243"/>
    </row>
    <row r="23744" spans="22:25" x14ac:dyDescent="0.25">
      <c r="V23744" s="280"/>
      <c r="Y23744" s="243"/>
    </row>
    <row r="23745" spans="22:25" x14ac:dyDescent="0.25">
      <c r="V23745" s="280"/>
      <c r="Y23745" s="243"/>
    </row>
    <row r="23746" spans="22:25" x14ac:dyDescent="0.25">
      <c r="V23746" s="280"/>
      <c r="Y23746" s="243"/>
    </row>
    <row r="23747" spans="22:25" x14ac:dyDescent="0.25">
      <c r="V23747" s="280"/>
      <c r="Y23747" s="243"/>
    </row>
    <row r="23748" spans="22:25" x14ac:dyDescent="0.25">
      <c r="V23748" s="280"/>
      <c r="Y23748" s="243"/>
    </row>
    <row r="23749" spans="22:25" x14ac:dyDescent="0.25">
      <c r="V23749" s="280"/>
      <c r="Y23749" s="243"/>
    </row>
    <row r="23750" spans="22:25" x14ac:dyDescent="0.25">
      <c r="V23750" s="280"/>
      <c r="Y23750" s="243"/>
    </row>
    <row r="23751" spans="22:25" x14ac:dyDescent="0.25">
      <c r="V23751" s="280"/>
      <c r="Y23751" s="243"/>
    </row>
    <row r="23752" spans="22:25" x14ac:dyDescent="0.25">
      <c r="V23752" s="280"/>
      <c r="Y23752" s="243"/>
    </row>
    <row r="23753" spans="22:25" x14ac:dyDescent="0.25">
      <c r="V23753" s="280"/>
      <c r="Y23753" s="243"/>
    </row>
    <row r="23754" spans="22:25" x14ac:dyDescent="0.25">
      <c r="V23754" s="280"/>
      <c r="Y23754" s="243"/>
    </row>
    <row r="23755" spans="22:25" x14ac:dyDescent="0.25">
      <c r="V23755" s="280"/>
      <c r="Y23755" s="243"/>
    </row>
    <row r="23756" spans="22:25" x14ac:dyDescent="0.25">
      <c r="V23756" s="280"/>
      <c r="Y23756" s="243"/>
    </row>
    <row r="23757" spans="22:25" x14ac:dyDescent="0.25">
      <c r="V23757" s="280"/>
      <c r="Y23757" s="243"/>
    </row>
    <row r="23758" spans="22:25" x14ac:dyDescent="0.25">
      <c r="V23758" s="280"/>
      <c r="Y23758" s="243"/>
    </row>
    <row r="23759" spans="22:25" x14ac:dyDescent="0.25">
      <c r="V23759" s="280"/>
      <c r="Y23759" s="243"/>
    </row>
    <row r="23760" spans="22:25" x14ac:dyDescent="0.25">
      <c r="V23760" s="280"/>
      <c r="Y23760" s="243"/>
    </row>
    <row r="23761" spans="22:25" x14ac:dyDescent="0.25">
      <c r="V23761" s="280"/>
      <c r="Y23761" s="243"/>
    </row>
    <row r="23762" spans="22:25" x14ac:dyDescent="0.25">
      <c r="V23762" s="280"/>
      <c r="Y23762" s="243"/>
    </row>
    <row r="23763" spans="22:25" x14ac:dyDescent="0.25">
      <c r="V23763" s="280"/>
      <c r="Y23763" s="243"/>
    </row>
    <row r="23764" spans="22:25" x14ac:dyDescent="0.25">
      <c r="V23764" s="280"/>
      <c r="Y23764" s="243"/>
    </row>
    <row r="23765" spans="22:25" x14ac:dyDescent="0.25">
      <c r="V23765" s="280"/>
      <c r="Y23765" s="243"/>
    </row>
    <row r="23766" spans="22:25" x14ac:dyDescent="0.25">
      <c r="V23766" s="280"/>
      <c r="Y23766" s="243"/>
    </row>
    <row r="23767" spans="22:25" x14ac:dyDescent="0.25">
      <c r="V23767" s="280"/>
      <c r="Y23767" s="243"/>
    </row>
    <row r="23768" spans="22:25" x14ac:dyDescent="0.25">
      <c r="V23768" s="280"/>
      <c r="Y23768" s="243"/>
    </row>
    <row r="23769" spans="22:25" x14ac:dyDescent="0.25">
      <c r="V23769" s="280"/>
      <c r="Y23769" s="243"/>
    </row>
    <row r="23770" spans="22:25" x14ac:dyDescent="0.25">
      <c r="V23770" s="280"/>
      <c r="Y23770" s="243"/>
    </row>
    <row r="23771" spans="22:25" x14ac:dyDescent="0.25">
      <c r="V23771" s="280"/>
      <c r="Y23771" s="243"/>
    </row>
    <row r="23772" spans="22:25" x14ac:dyDescent="0.25">
      <c r="V23772" s="280"/>
      <c r="Y23772" s="243"/>
    </row>
    <row r="23773" spans="22:25" x14ac:dyDescent="0.25">
      <c r="V23773" s="280"/>
      <c r="Y23773" s="243"/>
    </row>
    <row r="23774" spans="22:25" x14ac:dyDescent="0.25">
      <c r="V23774" s="280"/>
      <c r="Y23774" s="243"/>
    </row>
    <row r="23775" spans="22:25" x14ac:dyDescent="0.25">
      <c r="V23775" s="280"/>
      <c r="Y23775" s="243"/>
    </row>
    <row r="23776" spans="22:25" x14ac:dyDescent="0.25">
      <c r="V23776" s="280"/>
      <c r="Y23776" s="243"/>
    </row>
    <row r="23777" spans="22:25" x14ac:dyDescent="0.25">
      <c r="V23777" s="280"/>
      <c r="Y23777" s="243"/>
    </row>
    <row r="23778" spans="22:25" x14ac:dyDescent="0.25">
      <c r="V23778" s="280"/>
      <c r="Y23778" s="243"/>
    </row>
    <row r="23779" spans="22:25" x14ac:dyDescent="0.25">
      <c r="V23779" s="280"/>
      <c r="Y23779" s="243"/>
    </row>
    <row r="23780" spans="22:25" x14ac:dyDescent="0.25">
      <c r="V23780" s="280"/>
      <c r="Y23780" s="243"/>
    </row>
    <row r="23781" spans="22:25" x14ac:dyDescent="0.25">
      <c r="V23781" s="280"/>
      <c r="Y23781" s="243"/>
    </row>
    <row r="23782" spans="22:25" x14ac:dyDescent="0.25">
      <c r="V23782" s="280"/>
      <c r="Y23782" s="243"/>
    </row>
    <row r="23783" spans="22:25" x14ac:dyDescent="0.25">
      <c r="V23783" s="280"/>
      <c r="Y23783" s="243"/>
    </row>
    <row r="23784" spans="22:25" x14ac:dyDescent="0.25">
      <c r="V23784" s="280"/>
      <c r="Y23784" s="243"/>
    </row>
    <row r="23785" spans="22:25" x14ac:dyDescent="0.25">
      <c r="V23785" s="280"/>
      <c r="Y23785" s="243"/>
    </row>
    <row r="23786" spans="22:25" x14ac:dyDescent="0.25">
      <c r="V23786" s="280"/>
      <c r="Y23786" s="243"/>
    </row>
    <row r="23787" spans="22:25" x14ac:dyDescent="0.25">
      <c r="V23787" s="280"/>
      <c r="Y23787" s="243"/>
    </row>
    <row r="23788" spans="22:25" x14ac:dyDescent="0.25">
      <c r="V23788" s="280"/>
      <c r="Y23788" s="243"/>
    </row>
    <row r="23789" spans="22:25" x14ac:dyDescent="0.25">
      <c r="V23789" s="280"/>
      <c r="Y23789" s="243"/>
    </row>
    <row r="23790" spans="22:25" x14ac:dyDescent="0.25">
      <c r="V23790" s="280"/>
      <c r="Y23790" s="243"/>
    </row>
    <row r="23791" spans="22:25" x14ac:dyDescent="0.25">
      <c r="V23791" s="280"/>
      <c r="Y23791" s="243"/>
    </row>
    <row r="23792" spans="22:25" x14ac:dyDescent="0.25">
      <c r="V23792" s="280"/>
      <c r="Y23792" s="243"/>
    </row>
    <row r="23793" spans="22:25" x14ac:dyDescent="0.25">
      <c r="V23793" s="280"/>
      <c r="Y23793" s="243"/>
    </row>
    <row r="23794" spans="22:25" x14ac:dyDescent="0.25">
      <c r="V23794" s="280"/>
      <c r="Y23794" s="243"/>
    </row>
    <row r="23795" spans="22:25" x14ac:dyDescent="0.25">
      <c r="V23795" s="280"/>
      <c r="Y23795" s="243"/>
    </row>
    <row r="23796" spans="22:25" x14ac:dyDescent="0.25">
      <c r="V23796" s="280"/>
      <c r="Y23796" s="243"/>
    </row>
    <row r="23797" spans="22:25" x14ac:dyDescent="0.25">
      <c r="V23797" s="280"/>
      <c r="Y23797" s="243"/>
    </row>
    <row r="23798" spans="22:25" x14ac:dyDescent="0.25">
      <c r="V23798" s="280"/>
      <c r="Y23798" s="243"/>
    </row>
    <row r="23799" spans="22:25" x14ac:dyDescent="0.25">
      <c r="V23799" s="280"/>
      <c r="Y23799" s="243"/>
    </row>
    <row r="23800" spans="22:25" x14ac:dyDescent="0.25">
      <c r="V23800" s="280"/>
      <c r="Y23800" s="243"/>
    </row>
    <row r="23801" spans="22:25" x14ac:dyDescent="0.25">
      <c r="V23801" s="280"/>
      <c r="Y23801" s="243"/>
    </row>
    <row r="23802" spans="22:25" x14ac:dyDescent="0.25">
      <c r="V23802" s="280"/>
      <c r="Y23802" s="243"/>
    </row>
    <row r="23803" spans="22:25" x14ac:dyDescent="0.25">
      <c r="V23803" s="280"/>
      <c r="Y23803" s="243"/>
    </row>
    <row r="23804" spans="22:25" x14ac:dyDescent="0.25">
      <c r="V23804" s="280"/>
      <c r="Y23804" s="243"/>
    </row>
    <row r="23805" spans="22:25" x14ac:dyDescent="0.25">
      <c r="V23805" s="280"/>
      <c r="Y23805" s="243"/>
    </row>
    <row r="23806" spans="22:25" x14ac:dyDescent="0.25">
      <c r="V23806" s="280"/>
      <c r="Y23806" s="243"/>
    </row>
    <row r="23807" spans="22:25" x14ac:dyDescent="0.25">
      <c r="V23807" s="280"/>
      <c r="Y23807" s="243"/>
    </row>
    <row r="23808" spans="22:25" x14ac:dyDescent="0.25">
      <c r="V23808" s="280"/>
      <c r="Y23808" s="243"/>
    </row>
    <row r="23809" spans="22:25" x14ac:dyDescent="0.25">
      <c r="V23809" s="280"/>
      <c r="Y23809" s="243"/>
    </row>
    <row r="23810" spans="22:25" x14ac:dyDescent="0.25">
      <c r="V23810" s="280"/>
      <c r="Y23810" s="243"/>
    </row>
    <row r="23811" spans="22:25" x14ac:dyDescent="0.25">
      <c r="V23811" s="280"/>
      <c r="Y23811" s="243"/>
    </row>
    <row r="23812" spans="22:25" x14ac:dyDescent="0.25">
      <c r="V23812" s="280"/>
      <c r="Y23812" s="243"/>
    </row>
    <row r="23813" spans="22:25" x14ac:dyDescent="0.25">
      <c r="V23813" s="280"/>
      <c r="Y23813" s="243"/>
    </row>
    <row r="23814" spans="22:25" x14ac:dyDescent="0.25">
      <c r="V23814" s="280"/>
      <c r="Y23814" s="243"/>
    </row>
    <row r="23815" spans="22:25" x14ac:dyDescent="0.25">
      <c r="V23815" s="280"/>
      <c r="Y23815" s="243"/>
    </row>
    <row r="23816" spans="22:25" x14ac:dyDescent="0.25">
      <c r="V23816" s="280"/>
      <c r="Y23816" s="243"/>
    </row>
    <row r="23817" spans="22:25" x14ac:dyDescent="0.25">
      <c r="V23817" s="280"/>
      <c r="Y23817" s="243"/>
    </row>
    <row r="23818" spans="22:25" x14ac:dyDescent="0.25">
      <c r="V23818" s="280"/>
      <c r="Y23818" s="243"/>
    </row>
    <row r="23819" spans="22:25" x14ac:dyDescent="0.25">
      <c r="V23819" s="280"/>
      <c r="Y23819" s="243"/>
    </row>
    <row r="23820" spans="22:25" x14ac:dyDescent="0.25">
      <c r="V23820" s="280"/>
      <c r="Y23820" s="243"/>
    </row>
    <row r="23821" spans="22:25" x14ac:dyDescent="0.25">
      <c r="V23821" s="280"/>
      <c r="Y23821" s="243"/>
    </row>
    <row r="23822" spans="22:25" x14ac:dyDescent="0.25">
      <c r="V23822" s="280"/>
      <c r="Y23822" s="243"/>
    </row>
    <row r="23823" spans="22:25" x14ac:dyDescent="0.25">
      <c r="V23823" s="280"/>
      <c r="Y23823" s="243"/>
    </row>
    <row r="23824" spans="22:25" x14ac:dyDescent="0.25">
      <c r="V23824" s="280"/>
      <c r="Y23824" s="243"/>
    </row>
    <row r="23825" spans="22:25" x14ac:dyDescent="0.25">
      <c r="V23825" s="280"/>
      <c r="Y23825" s="243"/>
    </row>
    <row r="23826" spans="22:25" x14ac:dyDescent="0.25">
      <c r="V23826" s="280"/>
      <c r="Y23826" s="243"/>
    </row>
    <row r="23827" spans="22:25" x14ac:dyDescent="0.25">
      <c r="V23827" s="280"/>
      <c r="Y23827" s="243"/>
    </row>
    <row r="23828" spans="22:25" x14ac:dyDescent="0.25">
      <c r="V23828" s="280"/>
      <c r="Y23828" s="243"/>
    </row>
    <row r="23829" spans="22:25" x14ac:dyDescent="0.25">
      <c r="V23829" s="280"/>
      <c r="Y23829" s="243"/>
    </row>
    <row r="23830" spans="22:25" x14ac:dyDescent="0.25">
      <c r="V23830" s="280"/>
      <c r="Y23830" s="243"/>
    </row>
    <row r="23831" spans="22:25" x14ac:dyDescent="0.25">
      <c r="V23831" s="280"/>
      <c r="Y23831" s="243"/>
    </row>
    <row r="23832" spans="22:25" x14ac:dyDescent="0.25">
      <c r="V23832" s="280"/>
      <c r="Y23832" s="243"/>
    </row>
    <row r="23833" spans="22:25" x14ac:dyDescent="0.25">
      <c r="V23833" s="280"/>
      <c r="Y23833" s="243"/>
    </row>
    <row r="23834" spans="22:25" x14ac:dyDescent="0.25">
      <c r="V23834" s="280"/>
      <c r="Y23834" s="243"/>
    </row>
    <row r="23835" spans="22:25" x14ac:dyDescent="0.25">
      <c r="V23835" s="280"/>
      <c r="Y23835" s="243"/>
    </row>
    <row r="23836" spans="22:25" x14ac:dyDescent="0.25">
      <c r="V23836" s="280"/>
      <c r="Y23836" s="243"/>
    </row>
    <row r="23837" spans="22:25" x14ac:dyDescent="0.25">
      <c r="V23837" s="280"/>
      <c r="Y23837" s="243"/>
    </row>
    <row r="23838" spans="22:25" x14ac:dyDescent="0.25">
      <c r="V23838" s="280"/>
      <c r="Y23838" s="243"/>
    </row>
    <row r="23839" spans="22:25" x14ac:dyDescent="0.25">
      <c r="V23839" s="280"/>
      <c r="Y23839" s="243"/>
    </row>
    <row r="23840" spans="22:25" x14ac:dyDescent="0.25">
      <c r="V23840" s="280"/>
      <c r="Y23840" s="243"/>
    </row>
    <row r="23841" spans="22:25" x14ac:dyDescent="0.25">
      <c r="V23841" s="280"/>
      <c r="Y23841" s="243"/>
    </row>
    <row r="23842" spans="22:25" x14ac:dyDescent="0.25">
      <c r="V23842" s="280"/>
      <c r="Y23842" s="243"/>
    </row>
    <row r="23843" spans="22:25" x14ac:dyDescent="0.25">
      <c r="V23843" s="280"/>
      <c r="Y23843" s="243"/>
    </row>
    <row r="23844" spans="22:25" x14ac:dyDescent="0.25">
      <c r="V23844" s="280"/>
      <c r="Y23844" s="243"/>
    </row>
    <row r="23845" spans="22:25" x14ac:dyDescent="0.25">
      <c r="V23845" s="280"/>
      <c r="Y23845" s="243"/>
    </row>
    <row r="23846" spans="22:25" x14ac:dyDescent="0.25">
      <c r="V23846" s="280"/>
      <c r="Y23846" s="243"/>
    </row>
    <row r="23847" spans="22:25" x14ac:dyDescent="0.25">
      <c r="V23847" s="280"/>
      <c r="Y23847" s="243"/>
    </row>
    <row r="23848" spans="22:25" x14ac:dyDescent="0.25">
      <c r="V23848" s="280"/>
      <c r="Y23848" s="243"/>
    </row>
    <row r="23849" spans="22:25" x14ac:dyDescent="0.25">
      <c r="V23849" s="280"/>
      <c r="Y23849" s="243"/>
    </row>
    <row r="23850" spans="22:25" x14ac:dyDescent="0.25">
      <c r="V23850" s="280"/>
      <c r="Y23850" s="243"/>
    </row>
    <row r="23851" spans="22:25" x14ac:dyDescent="0.25">
      <c r="V23851" s="280"/>
      <c r="Y23851" s="243"/>
    </row>
    <row r="23852" spans="22:25" x14ac:dyDescent="0.25">
      <c r="V23852" s="280"/>
      <c r="Y23852" s="243"/>
    </row>
    <row r="23853" spans="22:25" x14ac:dyDescent="0.25">
      <c r="V23853" s="280"/>
      <c r="Y23853" s="243"/>
    </row>
    <row r="23854" spans="22:25" x14ac:dyDescent="0.25">
      <c r="V23854" s="280"/>
      <c r="Y23854" s="243"/>
    </row>
    <row r="23855" spans="22:25" x14ac:dyDescent="0.25">
      <c r="V23855" s="280"/>
      <c r="Y23855" s="243"/>
    </row>
    <row r="23856" spans="22:25" x14ac:dyDescent="0.25">
      <c r="V23856" s="280"/>
      <c r="Y23856" s="243"/>
    </row>
    <row r="23857" spans="22:25" x14ac:dyDescent="0.25">
      <c r="V23857" s="280"/>
      <c r="Y23857" s="243"/>
    </row>
    <row r="23858" spans="22:25" x14ac:dyDescent="0.25">
      <c r="V23858" s="280"/>
      <c r="Y23858" s="243"/>
    </row>
    <row r="23859" spans="22:25" x14ac:dyDescent="0.25">
      <c r="V23859" s="280"/>
      <c r="Y23859" s="243"/>
    </row>
    <row r="23860" spans="22:25" x14ac:dyDescent="0.25">
      <c r="V23860" s="280"/>
      <c r="Y23860" s="243"/>
    </row>
    <row r="23861" spans="22:25" x14ac:dyDescent="0.25">
      <c r="V23861" s="280"/>
      <c r="Y23861" s="243"/>
    </row>
    <row r="23862" spans="22:25" x14ac:dyDescent="0.25">
      <c r="V23862" s="280"/>
      <c r="Y23862" s="243"/>
    </row>
    <row r="23863" spans="22:25" x14ac:dyDescent="0.25">
      <c r="V23863" s="280"/>
      <c r="Y23863" s="243"/>
    </row>
    <row r="23864" spans="22:25" x14ac:dyDescent="0.25">
      <c r="V23864" s="280"/>
      <c r="Y23864" s="243"/>
    </row>
    <row r="23865" spans="22:25" x14ac:dyDescent="0.25">
      <c r="V23865" s="280"/>
      <c r="Y23865" s="243"/>
    </row>
    <row r="23866" spans="22:25" x14ac:dyDescent="0.25">
      <c r="V23866" s="280"/>
      <c r="Y23866" s="243"/>
    </row>
    <row r="23867" spans="22:25" x14ac:dyDescent="0.25">
      <c r="V23867" s="280"/>
      <c r="Y23867" s="243"/>
    </row>
    <row r="23868" spans="22:25" x14ac:dyDescent="0.25">
      <c r="V23868" s="280"/>
      <c r="Y23868" s="243"/>
    </row>
    <row r="23869" spans="22:25" x14ac:dyDescent="0.25">
      <c r="V23869" s="280"/>
      <c r="Y23869" s="243"/>
    </row>
    <row r="23870" spans="22:25" x14ac:dyDescent="0.25">
      <c r="V23870" s="280"/>
      <c r="Y23870" s="243"/>
    </row>
    <row r="23871" spans="22:25" x14ac:dyDescent="0.25">
      <c r="V23871" s="280"/>
      <c r="Y23871" s="243"/>
    </row>
    <row r="23872" spans="22:25" x14ac:dyDescent="0.25">
      <c r="V23872" s="280"/>
      <c r="Y23872" s="243"/>
    </row>
    <row r="23873" spans="22:25" x14ac:dyDescent="0.25">
      <c r="V23873" s="280"/>
      <c r="Y23873" s="243"/>
    </row>
    <row r="23874" spans="22:25" x14ac:dyDescent="0.25">
      <c r="V23874" s="280"/>
      <c r="Y23874" s="243"/>
    </row>
    <row r="23875" spans="22:25" x14ac:dyDescent="0.25">
      <c r="V23875" s="280"/>
      <c r="Y23875" s="243"/>
    </row>
    <row r="23876" spans="22:25" x14ac:dyDescent="0.25">
      <c r="V23876" s="280"/>
      <c r="Y23876" s="243"/>
    </row>
    <row r="23877" spans="22:25" x14ac:dyDescent="0.25">
      <c r="V23877" s="280"/>
      <c r="Y23877" s="243"/>
    </row>
    <row r="23878" spans="22:25" x14ac:dyDescent="0.25">
      <c r="V23878" s="280"/>
      <c r="Y23878" s="243"/>
    </row>
    <row r="23879" spans="22:25" x14ac:dyDescent="0.25">
      <c r="V23879" s="280"/>
      <c r="Y23879" s="243"/>
    </row>
    <row r="23880" spans="22:25" x14ac:dyDescent="0.25">
      <c r="V23880" s="280"/>
      <c r="Y23880" s="243"/>
    </row>
    <row r="23881" spans="22:25" x14ac:dyDescent="0.25">
      <c r="V23881" s="280"/>
      <c r="Y23881" s="243"/>
    </row>
    <row r="23882" spans="22:25" x14ac:dyDescent="0.25">
      <c r="V23882" s="280"/>
      <c r="Y23882" s="243"/>
    </row>
    <row r="23883" spans="22:25" x14ac:dyDescent="0.25">
      <c r="V23883" s="280"/>
      <c r="Y23883" s="243"/>
    </row>
    <row r="23884" spans="22:25" x14ac:dyDescent="0.25">
      <c r="V23884" s="280"/>
      <c r="Y23884" s="243"/>
    </row>
    <row r="23885" spans="22:25" x14ac:dyDescent="0.25">
      <c r="V23885" s="280"/>
      <c r="Y23885" s="243"/>
    </row>
    <row r="23886" spans="22:25" x14ac:dyDescent="0.25">
      <c r="V23886" s="280"/>
      <c r="Y23886" s="243"/>
    </row>
    <row r="23887" spans="22:25" x14ac:dyDescent="0.25">
      <c r="V23887" s="280"/>
      <c r="Y23887" s="243"/>
    </row>
    <row r="23888" spans="22:25" x14ac:dyDescent="0.25">
      <c r="V23888" s="280"/>
      <c r="Y23888" s="243"/>
    </row>
    <row r="23889" spans="22:25" x14ac:dyDescent="0.25">
      <c r="V23889" s="280"/>
      <c r="Y23889" s="243"/>
    </row>
    <row r="23890" spans="22:25" x14ac:dyDescent="0.25">
      <c r="V23890" s="280"/>
      <c r="Y23890" s="243"/>
    </row>
    <row r="23891" spans="22:25" x14ac:dyDescent="0.25">
      <c r="V23891" s="280"/>
      <c r="Y23891" s="243"/>
    </row>
    <row r="23892" spans="22:25" x14ac:dyDescent="0.25">
      <c r="V23892" s="280"/>
      <c r="Y23892" s="243"/>
    </row>
    <row r="23893" spans="22:25" x14ac:dyDescent="0.25">
      <c r="V23893" s="280"/>
      <c r="Y23893" s="243"/>
    </row>
    <row r="23894" spans="22:25" x14ac:dyDescent="0.25">
      <c r="V23894" s="280"/>
      <c r="Y23894" s="243"/>
    </row>
    <row r="23895" spans="22:25" x14ac:dyDescent="0.25">
      <c r="V23895" s="280"/>
      <c r="Y23895" s="243"/>
    </row>
    <row r="23896" spans="22:25" x14ac:dyDescent="0.25">
      <c r="V23896" s="280"/>
      <c r="Y23896" s="243"/>
    </row>
    <row r="23897" spans="22:25" x14ac:dyDescent="0.25">
      <c r="V23897" s="280"/>
      <c r="Y23897" s="243"/>
    </row>
    <row r="23898" spans="22:25" x14ac:dyDescent="0.25">
      <c r="V23898" s="280"/>
      <c r="Y23898" s="243"/>
    </row>
    <row r="23899" spans="22:25" x14ac:dyDescent="0.25">
      <c r="V23899" s="280"/>
      <c r="Y23899" s="243"/>
    </row>
    <row r="23900" spans="22:25" x14ac:dyDescent="0.25">
      <c r="V23900" s="280"/>
      <c r="Y23900" s="243"/>
    </row>
    <row r="23901" spans="22:25" x14ac:dyDescent="0.25">
      <c r="V23901" s="280"/>
      <c r="Y23901" s="243"/>
    </row>
    <row r="23902" spans="22:25" x14ac:dyDescent="0.25">
      <c r="V23902" s="280"/>
      <c r="Y23902" s="243"/>
    </row>
    <row r="23903" spans="22:25" x14ac:dyDescent="0.25">
      <c r="V23903" s="280"/>
      <c r="Y23903" s="243"/>
    </row>
    <row r="23904" spans="22:25" x14ac:dyDescent="0.25">
      <c r="V23904" s="280"/>
      <c r="Y23904" s="243"/>
    </row>
    <row r="23905" spans="22:25" x14ac:dyDescent="0.25">
      <c r="V23905" s="280"/>
      <c r="Y23905" s="243"/>
    </row>
    <row r="23906" spans="22:25" x14ac:dyDescent="0.25">
      <c r="V23906" s="280"/>
      <c r="Y23906" s="243"/>
    </row>
    <row r="23907" spans="22:25" x14ac:dyDescent="0.25">
      <c r="V23907" s="280"/>
      <c r="Y23907" s="243"/>
    </row>
    <row r="23908" spans="22:25" x14ac:dyDescent="0.25">
      <c r="V23908" s="280"/>
      <c r="Y23908" s="243"/>
    </row>
    <row r="23909" spans="22:25" x14ac:dyDescent="0.25">
      <c r="V23909" s="280"/>
      <c r="Y23909" s="243"/>
    </row>
    <row r="23910" spans="22:25" x14ac:dyDescent="0.25">
      <c r="V23910" s="280"/>
      <c r="Y23910" s="243"/>
    </row>
    <row r="23911" spans="22:25" x14ac:dyDescent="0.25">
      <c r="V23911" s="280"/>
      <c r="Y23911" s="243"/>
    </row>
    <row r="23912" spans="22:25" x14ac:dyDescent="0.25">
      <c r="V23912" s="280"/>
      <c r="Y23912" s="243"/>
    </row>
    <row r="23913" spans="22:25" x14ac:dyDescent="0.25">
      <c r="V23913" s="280"/>
      <c r="Y23913" s="243"/>
    </row>
    <row r="23914" spans="22:25" x14ac:dyDescent="0.25">
      <c r="V23914" s="280"/>
      <c r="Y23914" s="243"/>
    </row>
    <row r="23915" spans="22:25" x14ac:dyDescent="0.25">
      <c r="V23915" s="280"/>
      <c r="Y23915" s="243"/>
    </row>
    <row r="23916" spans="22:25" x14ac:dyDescent="0.25">
      <c r="V23916" s="280"/>
      <c r="Y23916" s="243"/>
    </row>
    <row r="23917" spans="22:25" x14ac:dyDescent="0.25">
      <c r="V23917" s="280"/>
      <c r="Y23917" s="243"/>
    </row>
    <row r="23918" spans="22:25" x14ac:dyDescent="0.25">
      <c r="V23918" s="280"/>
      <c r="Y23918" s="243"/>
    </row>
    <row r="23919" spans="22:25" x14ac:dyDescent="0.25">
      <c r="V23919" s="280"/>
      <c r="Y23919" s="243"/>
    </row>
    <row r="23920" spans="22:25" x14ac:dyDescent="0.25">
      <c r="V23920" s="280"/>
      <c r="Y23920" s="243"/>
    </row>
    <row r="23921" spans="22:25" x14ac:dyDescent="0.25">
      <c r="V23921" s="280"/>
      <c r="Y23921" s="243"/>
    </row>
    <row r="23922" spans="22:25" x14ac:dyDescent="0.25">
      <c r="V23922" s="280"/>
      <c r="Y23922" s="243"/>
    </row>
    <row r="23923" spans="22:25" x14ac:dyDescent="0.25">
      <c r="V23923" s="280"/>
      <c r="Y23923" s="243"/>
    </row>
    <row r="23924" spans="22:25" x14ac:dyDescent="0.25">
      <c r="V23924" s="280"/>
      <c r="Y23924" s="243"/>
    </row>
    <row r="23925" spans="22:25" x14ac:dyDescent="0.25">
      <c r="V23925" s="280"/>
      <c r="Y23925" s="243"/>
    </row>
    <row r="23926" spans="22:25" x14ac:dyDescent="0.25">
      <c r="V23926" s="280"/>
      <c r="Y23926" s="243"/>
    </row>
    <row r="23927" spans="22:25" x14ac:dyDescent="0.25">
      <c r="V23927" s="280"/>
      <c r="Y23927" s="243"/>
    </row>
    <row r="23928" spans="22:25" x14ac:dyDescent="0.25">
      <c r="V23928" s="280"/>
      <c r="Y23928" s="243"/>
    </row>
    <row r="23929" spans="22:25" x14ac:dyDescent="0.25">
      <c r="V23929" s="280"/>
      <c r="Y23929" s="243"/>
    </row>
    <row r="23930" spans="22:25" x14ac:dyDescent="0.25">
      <c r="V23930" s="280"/>
      <c r="Y23930" s="243"/>
    </row>
    <row r="23931" spans="22:25" x14ac:dyDescent="0.25">
      <c r="V23931" s="280"/>
      <c r="Y23931" s="243"/>
    </row>
    <row r="23932" spans="22:25" x14ac:dyDescent="0.25">
      <c r="V23932" s="280"/>
      <c r="Y23932" s="243"/>
    </row>
    <row r="23933" spans="22:25" x14ac:dyDescent="0.25">
      <c r="V23933" s="280"/>
      <c r="Y23933" s="243"/>
    </row>
    <row r="23934" spans="22:25" x14ac:dyDescent="0.25">
      <c r="V23934" s="280"/>
      <c r="Y23934" s="243"/>
    </row>
    <row r="23935" spans="22:25" x14ac:dyDescent="0.25">
      <c r="V23935" s="280"/>
      <c r="Y23935" s="243"/>
    </row>
    <row r="23936" spans="22:25" x14ac:dyDescent="0.25">
      <c r="V23936" s="280"/>
      <c r="Y23936" s="243"/>
    </row>
    <row r="23937" spans="22:25" x14ac:dyDescent="0.25">
      <c r="V23937" s="280"/>
      <c r="Y23937" s="243"/>
    </row>
    <row r="23938" spans="22:25" x14ac:dyDescent="0.25">
      <c r="V23938" s="280"/>
      <c r="Y23938" s="243"/>
    </row>
    <row r="23939" spans="22:25" x14ac:dyDescent="0.25">
      <c r="V23939" s="280"/>
      <c r="Y23939" s="243"/>
    </row>
    <row r="23940" spans="22:25" x14ac:dyDescent="0.25">
      <c r="V23940" s="280"/>
      <c r="Y23940" s="243"/>
    </row>
    <row r="23941" spans="22:25" x14ac:dyDescent="0.25">
      <c r="V23941" s="280"/>
      <c r="Y23941" s="243"/>
    </row>
    <row r="23942" spans="22:25" x14ac:dyDescent="0.25">
      <c r="V23942" s="280"/>
      <c r="Y23942" s="243"/>
    </row>
    <row r="23943" spans="22:25" x14ac:dyDescent="0.25">
      <c r="V23943" s="280"/>
      <c r="Y23943" s="243"/>
    </row>
    <row r="23944" spans="22:25" x14ac:dyDescent="0.25">
      <c r="V23944" s="280"/>
      <c r="Y23944" s="243"/>
    </row>
    <row r="23945" spans="22:25" x14ac:dyDescent="0.25">
      <c r="V23945" s="280"/>
      <c r="Y23945" s="243"/>
    </row>
    <row r="23946" spans="22:25" x14ac:dyDescent="0.25">
      <c r="V23946" s="280"/>
      <c r="Y23946" s="243"/>
    </row>
    <row r="23947" spans="22:25" x14ac:dyDescent="0.25">
      <c r="V23947" s="280"/>
      <c r="Y23947" s="243"/>
    </row>
    <row r="23948" spans="22:25" x14ac:dyDescent="0.25">
      <c r="V23948" s="280"/>
      <c r="Y23948" s="243"/>
    </row>
    <row r="23949" spans="22:25" x14ac:dyDescent="0.25">
      <c r="V23949" s="280"/>
      <c r="Y23949" s="243"/>
    </row>
    <row r="23950" spans="22:25" x14ac:dyDescent="0.25">
      <c r="V23950" s="280"/>
      <c r="Y23950" s="243"/>
    </row>
    <row r="23951" spans="22:25" x14ac:dyDescent="0.25">
      <c r="V23951" s="280"/>
      <c r="Y23951" s="243"/>
    </row>
    <row r="23952" spans="22:25" x14ac:dyDescent="0.25">
      <c r="V23952" s="280"/>
      <c r="Y23952" s="243"/>
    </row>
    <row r="23953" spans="22:25" x14ac:dyDescent="0.25">
      <c r="V23953" s="280"/>
      <c r="Y23953" s="243"/>
    </row>
    <row r="23954" spans="22:25" x14ac:dyDescent="0.25">
      <c r="V23954" s="280"/>
      <c r="Y23954" s="243"/>
    </row>
    <row r="23955" spans="22:25" x14ac:dyDescent="0.25">
      <c r="V23955" s="280"/>
      <c r="Y23955" s="243"/>
    </row>
    <row r="23956" spans="22:25" x14ac:dyDescent="0.25">
      <c r="V23956" s="280"/>
      <c r="Y23956" s="243"/>
    </row>
    <row r="23957" spans="22:25" x14ac:dyDescent="0.25">
      <c r="V23957" s="280"/>
      <c r="Y23957" s="243"/>
    </row>
    <row r="23958" spans="22:25" x14ac:dyDescent="0.25">
      <c r="V23958" s="280"/>
      <c r="Y23958" s="243"/>
    </row>
    <row r="23959" spans="22:25" x14ac:dyDescent="0.25">
      <c r="V23959" s="280"/>
      <c r="Y23959" s="243"/>
    </row>
    <row r="23960" spans="22:25" x14ac:dyDescent="0.25">
      <c r="V23960" s="280"/>
      <c r="Y23960" s="243"/>
    </row>
    <row r="23961" spans="22:25" x14ac:dyDescent="0.25">
      <c r="V23961" s="280"/>
      <c r="Y23961" s="243"/>
    </row>
    <row r="23962" spans="22:25" x14ac:dyDescent="0.25">
      <c r="V23962" s="280"/>
      <c r="Y23962" s="243"/>
    </row>
    <row r="23963" spans="22:25" x14ac:dyDescent="0.25">
      <c r="V23963" s="280"/>
      <c r="Y23963" s="243"/>
    </row>
    <row r="23964" spans="22:25" x14ac:dyDescent="0.25">
      <c r="V23964" s="280"/>
      <c r="Y23964" s="243"/>
    </row>
    <row r="23965" spans="22:25" x14ac:dyDescent="0.25">
      <c r="V23965" s="280"/>
      <c r="Y23965" s="243"/>
    </row>
    <row r="23966" spans="22:25" x14ac:dyDescent="0.25">
      <c r="V23966" s="280"/>
      <c r="Y23966" s="243"/>
    </row>
    <row r="23967" spans="22:25" x14ac:dyDescent="0.25">
      <c r="V23967" s="280"/>
      <c r="Y23967" s="243"/>
    </row>
    <row r="23968" spans="22:25" x14ac:dyDescent="0.25">
      <c r="V23968" s="280"/>
      <c r="Y23968" s="243"/>
    </row>
    <row r="23969" spans="22:25" x14ac:dyDescent="0.25">
      <c r="V23969" s="280"/>
      <c r="Y23969" s="243"/>
    </row>
    <row r="23970" spans="22:25" x14ac:dyDescent="0.25">
      <c r="V23970" s="280"/>
      <c r="Y23970" s="243"/>
    </row>
    <row r="23971" spans="22:25" x14ac:dyDescent="0.25">
      <c r="V23971" s="280"/>
      <c r="Y23971" s="243"/>
    </row>
    <row r="23972" spans="22:25" x14ac:dyDescent="0.25">
      <c r="V23972" s="280"/>
      <c r="Y23972" s="243"/>
    </row>
    <row r="23973" spans="22:25" x14ac:dyDescent="0.25">
      <c r="V23973" s="280"/>
      <c r="Y23973" s="243"/>
    </row>
    <row r="23974" spans="22:25" x14ac:dyDescent="0.25">
      <c r="V23974" s="280"/>
      <c r="Y23974" s="243"/>
    </row>
    <row r="23975" spans="22:25" x14ac:dyDescent="0.25">
      <c r="V23975" s="280"/>
      <c r="Y23975" s="243"/>
    </row>
    <row r="23976" spans="22:25" x14ac:dyDescent="0.25">
      <c r="V23976" s="280"/>
      <c r="Y23976" s="243"/>
    </row>
    <row r="23977" spans="22:25" x14ac:dyDescent="0.25">
      <c r="V23977" s="280"/>
      <c r="Y23977" s="243"/>
    </row>
    <row r="23978" spans="22:25" x14ac:dyDescent="0.25">
      <c r="V23978" s="280"/>
      <c r="Y23978" s="243"/>
    </row>
    <row r="23979" spans="22:25" x14ac:dyDescent="0.25">
      <c r="V23979" s="280"/>
      <c r="Y23979" s="243"/>
    </row>
    <row r="23980" spans="22:25" x14ac:dyDescent="0.25">
      <c r="V23980" s="280"/>
      <c r="Y23980" s="243"/>
    </row>
    <row r="23981" spans="22:25" x14ac:dyDescent="0.25">
      <c r="V23981" s="280"/>
      <c r="Y23981" s="243"/>
    </row>
    <row r="23982" spans="22:25" x14ac:dyDescent="0.25">
      <c r="V23982" s="280"/>
      <c r="Y23982" s="243"/>
    </row>
    <row r="23983" spans="22:25" x14ac:dyDescent="0.25">
      <c r="V23983" s="280"/>
      <c r="Y23983" s="243"/>
    </row>
    <row r="23984" spans="22:25" x14ac:dyDescent="0.25">
      <c r="V23984" s="280"/>
      <c r="Y23984" s="243"/>
    </row>
    <row r="23985" spans="22:25" x14ac:dyDescent="0.25">
      <c r="V23985" s="280"/>
      <c r="Y23985" s="243"/>
    </row>
    <row r="23986" spans="22:25" x14ac:dyDescent="0.25">
      <c r="V23986" s="280"/>
      <c r="Y23986" s="243"/>
    </row>
    <row r="23987" spans="22:25" x14ac:dyDescent="0.25">
      <c r="V23987" s="280"/>
      <c r="Y23987" s="243"/>
    </row>
    <row r="23988" spans="22:25" x14ac:dyDescent="0.25">
      <c r="V23988" s="280"/>
      <c r="Y23988" s="243"/>
    </row>
    <row r="23989" spans="22:25" x14ac:dyDescent="0.25">
      <c r="V23989" s="280"/>
      <c r="Y23989" s="243"/>
    </row>
    <row r="23990" spans="22:25" x14ac:dyDescent="0.25">
      <c r="V23990" s="280"/>
      <c r="Y23990" s="243"/>
    </row>
    <row r="23991" spans="22:25" x14ac:dyDescent="0.25">
      <c r="V23991" s="280"/>
      <c r="Y23991" s="243"/>
    </row>
    <row r="23992" spans="22:25" x14ac:dyDescent="0.25">
      <c r="V23992" s="280"/>
      <c r="Y23992" s="243"/>
    </row>
    <row r="23993" spans="22:25" x14ac:dyDescent="0.25">
      <c r="V23993" s="280"/>
      <c r="Y23993" s="243"/>
    </row>
    <row r="23994" spans="22:25" x14ac:dyDescent="0.25">
      <c r="V23994" s="280"/>
      <c r="Y23994" s="243"/>
    </row>
    <row r="23995" spans="22:25" x14ac:dyDescent="0.25">
      <c r="V23995" s="280"/>
      <c r="Y23995" s="243"/>
    </row>
    <row r="23996" spans="22:25" x14ac:dyDescent="0.25">
      <c r="V23996" s="280"/>
      <c r="Y23996" s="243"/>
    </row>
    <row r="23997" spans="22:25" x14ac:dyDescent="0.25">
      <c r="V23997" s="280"/>
      <c r="Y23997" s="243"/>
    </row>
    <row r="23998" spans="22:25" x14ac:dyDescent="0.25">
      <c r="V23998" s="280"/>
      <c r="Y23998" s="243"/>
    </row>
    <row r="23999" spans="22:25" x14ac:dyDescent="0.25">
      <c r="V23999" s="280"/>
      <c r="Y23999" s="243"/>
    </row>
    <row r="24000" spans="22:25" x14ac:dyDescent="0.25">
      <c r="V24000" s="280"/>
      <c r="Y24000" s="243"/>
    </row>
    <row r="24001" spans="22:25" x14ac:dyDescent="0.25">
      <c r="V24001" s="280"/>
      <c r="Y24001" s="243"/>
    </row>
    <row r="24002" spans="22:25" x14ac:dyDescent="0.25">
      <c r="V24002" s="280"/>
      <c r="Y24002" s="243"/>
    </row>
    <row r="24003" spans="22:25" x14ac:dyDescent="0.25">
      <c r="V24003" s="280"/>
      <c r="Y24003" s="243"/>
    </row>
    <row r="24004" spans="22:25" x14ac:dyDescent="0.25">
      <c r="V24004" s="280"/>
      <c r="Y24004" s="243"/>
    </row>
    <row r="24005" spans="22:25" x14ac:dyDescent="0.25">
      <c r="V24005" s="280"/>
      <c r="Y24005" s="243"/>
    </row>
    <row r="24006" spans="22:25" x14ac:dyDescent="0.25">
      <c r="V24006" s="280"/>
      <c r="Y24006" s="243"/>
    </row>
    <row r="24007" spans="22:25" x14ac:dyDescent="0.25">
      <c r="V24007" s="280"/>
      <c r="Y24007" s="243"/>
    </row>
    <row r="24008" spans="22:25" x14ac:dyDescent="0.25">
      <c r="V24008" s="280"/>
      <c r="Y24008" s="243"/>
    </row>
    <row r="24009" spans="22:25" x14ac:dyDescent="0.25">
      <c r="V24009" s="280"/>
      <c r="Y24009" s="243"/>
    </row>
    <row r="24010" spans="22:25" x14ac:dyDescent="0.25">
      <c r="V24010" s="280"/>
      <c r="Y24010" s="243"/>
    </row>
    <row r="24011" spans="22:25" x14ac:dyDescent="0.25">
      <c r="V24011" s="280"/>
      <c r="Y24011" s="243"/>
    </row>
    <row r="24012" spans="22:25" x14ac:dyDescent="0.25">
      <c r="V24012" s="280"/>
      <c r="Y24012" s="243"/>
    </row>
    <row r="24013" spans="22:25" x14ac:dyDescent="0.25">
      <c r="V24013" s="280"/>
      <c r="Y24013" s="243"/>
    </row>
    <row r="24014" spans="22:25" x14ac:dyDescent="0.25">
      <c r="V24014" s="280"/>
      <c r="Y24014" s="243"/>
    </row>
    <row r="24015" spans="22:25" x14ac:dyDescent="0.25">
      <c r="V24015" s="280"/>
      <c r="Y24015" s="243"/>
    </row>
    <row r="24016" spans="22:25" x14ac:dyDescent="0.25">
      <c r="V24016" s="280"/>
      <c r="Y24016" s="243"/>
    </row>
    <row r="24017" spans="22:25" x14ac:dyDescent="0.25">
      <c r="V24017" s="280"/>
      <c r="Y24017" s="243"/>
    </row>
    <row r="24018" spans="22:25" x14ac:dyDescent="0.25">
      <c r="V24018" s="280"/>
      <c r="Y24018" s="243"/>
    </row>
    <row r="24019" spans="22:25" x14ac:dyDescent="0.25">
      <c r="V24019" s="280"/>
      <c r="Y24019" s="243"/>
    </row>
    <row r="24020" spans="22:25" x14ac:dyDescent="0.25">
      <c r="V24020" s="280"/>
      <c r="Y24020" s="243"/>
    </row>
    <row r="24021" spans="22:25" x14ac:dyDescent="0.25">
      <c r="V24021" s="280"/>
      <c r="Y24021" s="243"/>
    </row>
    <row r="24022" spans="22:25" x14ac:dyDescent="0.25">
      <c r="V24022" s="280"/>
      <c r="Y24022" s="243"/>
    </row>
    <row r="24023" spans="22:25" x14ac:dyDescent="0.25">
      <c r="V24023" s="280"/>
      <c r="Y24023" s="243"/>
    </row>
    <row r="24024" spans="22:25" x14ac:dyDescent="0.25">
      <c r="V24024" s="280"/>
      <c r="Y24024" s="243"/>
    </row>
    <row r="24025" spans="22:25" x14ac:dyDescent="0.25">
      <c r="V24025" s="280"/>
      <c r="Y24025" s="243"/>
    </row>
    <row r="24026" spans="22:25" x14ac:dyDescent="0.25">
      <c r="V24026" s="280"/>
      <c r="Y24026" s="243"/>
    </row>
    <row r="24027" spans="22:25" x14ac:dyDescent="0.25">
      <c r="V24027" s="280"/>
      <c r="Y24027" s="243"/>
    </row>
    <row r="24028" spans="22:25" x14ac:dyDescent="0.25">
      <c r="V24028" s="280"/>
      <c r="Y24028" s="243"/>
    </row>
    <row r="24029" spans="22:25" x14ac:dyDescent="0.25">
      <c r="V24029" s="280"/>
      <c r="Y24029" s="243"/>
    </row>
    <row r="24030" spans="22:25" x14ac:dyDescent="0.25">
      <c r="V24030" s="280"/>
      <c r="Y24030" s="243"/>
    </row>
    <row r="24031" spans="22:25" x14ac:dyDescent="0.25">
      <c r="V24031" s="280"/>
      <c r="Y24031" s="243"/>
    </row>
    <row r="24032" spans="22:25" x14ac:dyDescent="0.25">
      <c r="V24032" s="280"/>
      <c r="Y24032" s="243"/>
    </row>
    <row r="24033" spans="22:25" x14ac:dyDescent="0.25">
      <c r="V24033" s="280"/>
      <c r="Y24033" s="243"/>
    </row>
    <row r="24034" spans="22:25" x14ac:dyDescent="0.25">
      <c r="V24034" s="280"/>
      <c r="Y24034" s="243"/>
    </row>
    <row r="24035" spans="22:25" x14ac:dyDescent="0.25">
      <c r="V24035" s="280"/>
      <c r="Y24035" s="243"/>
    </row>
    <row r="24036" spans="22:25" x14ac:dyDescent="0.25">
      <c r="V24036" s="280"/>
      <c r="Y24036" s="243"/>
    </row>
    <row r="24037" spans="22:25" x14ac:dyDescent="0.25">
      <c r="V24037" s="280"/>
      <c r="Y24037" s="243"/>
    </row>
    <row r="24038" spans="22:25" x14ac:dyDescent="0.25">
      <c r="V24038" s="280"/>
      <c r="Y24038" s="243"/>
    </row>
    <row r="24039" spans="22:25" x14ac:dyDescent="0.25">
      <c r="V24039" s="280"/>
      <c r="Y24039" s="243"/>
    </row>
    <row r="24040" spans="22:25" x14ac:dyDescent="0.25">
      <c r="V24040" s="280"/>
      <c r="Y24040" s="243"/>
    </row>
    <row r="24041" spans="22:25" x14ac:dyDescent="0.25">
      <c r="V24041" s="280"/>
      <c r="Y24041" s="243"/>
    </row>
    <row r="24042" spans="22:25" x14ac:dyDescent="0.25">
      <c r="V24042" s="280"/>
      <c r="Y24042" s="243"/>
    </row>
    <row r="24043" spans="22:25" x14ac:dyDescent="0.25">
      <c r="V24043" s="280"/>
      <c r="Y24043" s="243"/>
    </row>
    <row r="24044" spans="22:25" x14ac:dyDescent="0.25">
      <c r="V24044" s="280"/>
      <c r="Y24044" s="243"/>
    </row>
    <row r="24045" spans="22:25" x14ac:dyDescent="0.25">
      <c r="V24045" s="280"/>
      <c r="Y24045" s="243"/>
    </row>
    <row r="24046" spans="22:25" x14ac:dyDescent="0.25">
      <c r="V24046" s="280"/>
      <c r="Y24046" s="243"/>
    </row>
    <row r="24047" spans="22:25" x14ac:dyDescent="0.25">
      <c r="V24047" s="280"/>
      <c r="Y24047" s="243"/>
    </row>
    <row r="24048" spans="22:25" x14ac:dyDescent="0.25">
      <c r="V24048" s="280"/>
      <c r="Y24048" s="243"/>
    </row>
    <row r="24049" spans="22:25" x14ac:dyDescent="0.25">
      <c r="V24049" s="280"/>
      <c r="Y24049" s="243"/>
    </row>
    <row r="24050" spans="22:25" x14ac:dyDescent="0.25">
      <c r="V24050" s="280"/>
      <c r="Y24050" s="243"/>
    </row>
    <row r="24051" spans="22:25" x14ac:dyDescent="0.25">
      <c r="V24051" s="280"/>
      <c r="Y24051" s="243"/>
    </row>
    <row r="24052" spans="22:25" x14ac:dyDescent="0.25">
      <c r="V24052" s="280"/>
      <c r="Y24052" s="243"/>
    </row>
    <row r="24053" spans="22:25" x14ac:dyDescent="0.25">
      <c r="V24053" s="280"/>
      <c r="Y24053" s="243"/>
    </row>
    <row r="24054" spans="22:25" x14ac:dyDescent="0.25">
      <c r="V24054" s="280"/>
      <c r="Y24054" s="243"/>
    </row>
    <row r="24055" spans="22:25" x14ac:dyDescent="0.25">
      <c r="V24055" s="280"/>
      <c r="Y24055" s="243"/>
    </row>
    <row r="24056" spans="22:25" x14ac:dyDescent="0.25">
      <c r="V24056" s="280"/>
      <c r="Y24056" s="243"/>
    </row>
    <row r="24057" spans="22:25" x14ac:dyDescent="0.25">
      <c r="V24057" s="280"/>
      <c r="Y24057" s="243"/>
    </row>
    <row r="24058" spans="22:25" x14ac:dyDescent="0.25">
      <c r="V24058" s="280"/>
      <c r="Y24058" s="243"/>
    </row>
    <row r="24059" spans="22:25" x14ac:dyDescent="0.25">
      <c r="V24059" s="280"/>
      <c r="Y24059" s="243"/>
    </row>
    <row r="24060" spans="22:25" x14ac:dyDescent="0.25">
      <c r="V24060" s="280"/>
      <c r="Y24060" s="243"/>
    </row>
    <row r="24061" spans="22:25" x14ac:dyDescent="0.25">
      <c r="V24061" s="280"/>
      <c r="Y24061" s="243"/>
    </row>
    <row r="24062" spans="22:25" x14ac:dyDescent="0.25">
      <c r="V24062" s="280"/>
      <c r="Y24062" s="243"/>
    </row>
    <row r="24063" spans="22:25" x14ac:dyDescent="0.25">
      <c r="V24063" s="280"/>
      <c r="Y24063" s="243"/>
    </row>
    <row r="24064" spans="22:25" x14ac:dyDescent="0.25">
      <c r="V24064" s="280"/>
      <c r="Y24064" s="243"/>
    </row>
    <row r="24065" spans="22:25" x14ac:dyDescent="0.25">
      <c r="V24065" s="280"/>
      <c r="Y24065" s="243"/>
    </row>
    <row r="24066" spans="22:25" x14ac:dyDescent="0.25">
      <c r="V24066" s="280"/>
      <c r="Y24066" s="243"/>
    </row>
    <row r="24067" spans="22:25" x14ac:dyDescent="0.25">
      <c r="V24067" s="280"/>
      <c r="Y24067" s="243"/>
    </row>
    <row r="24068" spans="22:25" x14ac:dyDescent="0.25">
      <c r="V24068" s="280"/>
      <c r="Y24068" s="243"/>
    </row>
    <row r="24069" spans="22:25" x14ac:dyDescent="0.25">
      <c r="V24069" s="280"/>
      <c r="Y24069" s="243"/>
    </row>
    <row r="24070" spans="22:25" x14ac:dyDescent="0.25">
      <c r="V24070" s="280"/>
      <c r="Y24070" s="243"/>
    </row>
    <row r="24071" spans="22:25" x14ac:dyDescent="0.25">
      <c r="V24071" s="280"/>
      <c r="Y24071" s="243"/>
    </row>
    <row r="24072" spans="22:25" x14ac:dyDescent="0.25">
      <c r="V24072" s="280"/>
      <c r="Y24072" s="243"/>
    </row>
    <row r="24073" spans="22:25" x14ac:dyDescent="0.25">
      <c r="V24073" s="280"/>
      <c r="Y24073" s="243"/>
    </row>
    <row r="24074" spans="22:25" x14ac:dyDescent="0.25">
      <c r="V24074" s="280"/>
      <c r="Y24074" s="243"/>
    </row>
    <row r="24075" spans="22:25" x14ac:dyDescent="0.25">
      <c r="V24075" s="280"/>
      <c r="Y24075" s="243"/>
    </row>
    <row r="24076" spans="22:25" x14ac:dyDescent="0.25">
      <c r="V24076" s="280"/>
      <c r="Y24076" s="243"/>
    </row>
    <row r="24077" spans="22:25" x14ac:dyDescent="0.25">
      <c r="V24077" s="280"/>
      <c r="Y24077" s="243"/>
    </row>
    <row r="24078" spans="22:25" x14ac:dyDescent="0.25">
      <c r="V24078" s="280"/>
      <c r="Y24078" s="243"/>
    </row>
    <row r="24079" spans="22:25" x14ac:dyDescent="0.25">
      <c r="V24079" s="280"/>
      <c r="Y24079" s="243"/>
    </row>
    <row r="24080" spans="22:25" x14ac:dyDescent="0.25">
      <c r="V24080" s="280"/>
      <c r="Y24080" s="243"/>
    </row>
    <row r="24081" spans="22:25" x14ac:dyDescent="0.25">
      <c r="V24081" s="280"/>
      <c r="Y24081" s="243"/>
    </row>
    <row r="24082" spans="22:25" x14ac:dyDescent="0.25">
      <c r="V24082" s="280"/>
      <c r="Y24082" s="243"/>
    </row>
    <row r="24083" spans="22:25" x14ac:dyDescent="0.25">
      <c r="V24083" s="280"/>
      <c r="Y24083" s="243"/>
    </row>
    <row r="24084" spans="22:25" x14ac:dyDescent="0.25">
      <c r="V24084" s="280"/>
      <c r="Y24084" s="243"/>
    </row>
    <row r="24085" spans="22:25" x14ac:dyDescent="0.25">
      <c r="V24085" s="280"/>
      <c r="Y24085" s="243"/>
    </row>
    <row r="24086" spans="22:25" x14ac:dyDescent="0.25">
      <c r="V24086" s="280"/>
      <c r="Y24086" s="243"/>
    </row>
    <row r="24087" spans="22:25" x14ac:dyDescent="0.25">
      <c r="V24087" s="280"/>
      <c r="Y24087" s="243"/>
    </row>
    <row r="24088" spans="22:25" x14ac:dyDescent="0.25">
      <c r="V24088" s="280"/>
      <c r="Y24088" s="243"/>
    </row>
    <row r="24089" spans="22:25" x14ac:dyDescent="0.25">
      <c r="V24089" s="280"/>
      <c r="Y24089" s="243"/>
    </row>
    <row r="24090" spans="22:25" x14ac:dyDescent="0.25">
      <c r="V24090" s="280"/>
      <c r="Y24090" s="243"/>
    </row>
    <row r="24091" spans="22:25" x14ac:dyDescent="0.25">
      <c r="V24091" s="280"/>
      <c r="Y24091" s="243"/>
    </row>
    <row r="24092" spans="22:25" x14ac:dyDescent="0.25">
      <c r="V24092" s="280"/>
      <c r="Y24092" s="243"/>
    </row>
    <row r="24093" spans="22:25" x14ac:dyDescent="0.25">
      <c r="V24093" s="280"/>
      <c r="Y24093" s="243"/>
    </row>
    <row r="24094" spans="22:25" x14ac:dyDescent="0.25">
      <c r="V24094" s="280"/>
      <c r="Y24094" s="243"/>
    </row>
    <row r="24095" spans="22:25" x14ac:dyDescent="0.25">
      <c r="V24095" s="280"/>
      <c r="Y24095" s="243"/>
    </row>
    <row r="24096" spans="22:25" x14ac:dyDescent="0.25">
      <c r="V24096" s="280"/>
      <c r="Y24096" s="243"/>
    </row>
    <row r="24097" spans="22:25" x14ac:dyDescent="0.25">
      <c r="V24097" s="280"/>
      <c r="Y24097" s="243"/>
    </row>
    <row r="24098" spans="22:25" x14ac:dyDescent="0.25">
      <c r="V24098" s="280"/>
      <c r="Y24098" s="243"/>
    </row>
    <row r="24099" spans="22:25" x14ac:dyDescent="0.25">
      <c r="V24099" s="280"/>
      <c r="Y24099" s="243"/>
    </row>
    <row r="24100" spans="22:25" x14ac:dyDescent="0.25">
      <c r="V24100" s="280"/>
      <c r="Y24100" s="243"/>
    </row>
    <row r="24101" spans="22:25" x14ac:dyDescent="0.25">
      <c r="V24101" s="280"/>
      <c r="Y24101" s="243"/>
    </row>
    <row r="24102" spans="22:25" x14ac:dyDescent="0.25">
      <c r="V24102" s="280"/>
      <c r="Y24102" s="243"/>
    </row>
    <row r="24103" spans="22:25" x14ac:dyDescent="0.25">
      <c r="V24103" s="280"/>
      <c r="Y24103" s="243"/>
    </row>
    <row r="24104" spans="22:25" x14ac:dyDescent="0.25">
      <c r="V24104" s="280"/>
      <c r="Y24104" s="243"/>
    </row>
    <row r="24105" spans="22:25" x14ac:dyDescent="0.25">
      <c r="V24105" s="280"/>
      <c r="Y24105" s="243"/>
    </row>
    <row r="24106" spans="22:25" x14ac:dyDescent="0.25">
      <c r="V24106" s="280"/>
      <c r="Y24106" s="243"/>
    </row>
    <row r="24107" spans="22:25" x14ac:dyDescent="0.25">
      <c r="V24107" s="280"/>
      <c r="Y24107" s="243"/>
    </row>
    <row r="24108" spans="22:25" x14ac:dyDescent="0.25">
      <c r="V24108" s="280"/>
      <c r="Y24108" s="243"/>
    </row>
    <row r="24109" spans="22:25" x14ac:dyDescent="0.25">
      <c r="V24109" s="280"/>
      <c r="Y24109" s="243"/>
    </row>
    <row r="24110" spans="22:25" x14ac:dyDescent="0.25">
      <c r="V24110" s="280"/>
      <c r="Y24110" s="243"/>
    </row>
    <row r="24111" spans="22:25" x14ac:dyDescent="0.25">
      <c r="V24111" s="280"/>
      <c r="Y24111" s="243"/>
    </row>
    <row r="24112" spans="22:25" x14ac:dyDescent="0.25">
      <c r="V24112" s="280"/>
      <c r="Y24112" s="243"/>
    </row>
    <row r="24113" spans="22:25" x14ac:dyDescent="0.25">
      <c r="V24113" s="280"/>
      <c r="Y24113" s="243"/>
    </row>
    <row r="24114" spans="22:25" x14ac:dyDescent="0.25">
      <c r="V24114" s="280"/>
      <c r="Y24114" s="243"/>
    </row>
    <row r="24115" spans="22:25" x14ac:dyDescent="0.25">
      <c r="V24115" s="280"/>
      <c r="Y24115" s="243"/>
    </row>
    <row r="24116" spans="22:25" x14ac:dyDescent="0.25">
      <c r="V24116" s="280"/>
      <c r="Y24116" s="243"/>
    </row>
    <row r="24117" spans="22:25" x14ac:dyDescent="0.25">
      <c r="V24117" s="280"/>
      <c r="Y24117" s="243"/>
    </row>
    <row r="24118" spans="22:25" x14ac:dyDescent="0.25">
      <c r="V24118" s="280"/>
      <c r="Y24118" s="243"/>
    </row>
    <row r="24119" spans="22:25" x14ac:dyDescent="0.25">
      <c r="V24119" s="280"/>
      <c r="Y24119" s="243"/>
    </row>
    <row r="24120" spans="22:25" x14ac:dyDescent="0.25">
      <c r="V24120" s="280"/>
      <c r="Y24120" s="243"/>
    </row>
    <row r="24121" spans="22:25" x14ac:dyDescent="0.25">
      <c r="V24121" s="280"/>
      <c r="Y24121" s="243"/>
    </row>
    <row r="24122" spans="22:25" x14ac:dyDescent="0.25">
      <c r="V24122" s="280"/>
      <c r="Y24122" s="243"/>
    </row>
    <row r="24123" spans="22:25" x14ac:dyDescent="0.25">
      <c r="V24123" s="280"/>
      <c r="Y24123" s="243"/>
    </row>
    <row r="24124" spans="22:25" x14ac:dyDescent="0.25">
      <c r="V24124" s="280"/>
      <c r="Y24124" s="243"/>
    </row>
    <row r="24125" spans="22:25" x14ac:dyDescent="0.25">
      <c r="V24125" s="280"/>
      <c r="Y24125" s="243"/>
    </row>
    <row r="24126" spans="22:25" x14ac:dyDescent="0.25">
      <c r="V24126" s="280"/>
      <c r="Y24126" s="243"/>
    </row>
    <row r="24127" spans="22:25" x14ac:dyDescent="0.25">
      <c r="V24127" s="280"/>
      <c r="Y24127" s="243"/>
    </row>
    <row r="24128" spans="22:25" x14ac:dyDescent="0.25">
      <c r="V24128" s="280"/>
      <c r="Y24128" s="243"/>
    </row>
    <row r="24129" spans="22:25" x14ac:dyDescent="0.25">
      <c r="V24129" s="280"/>
      <c r="Y24129" s="243"/>
    </row>
    <row r="24130" spans="22:25" x14ac:dyDescent="0.25">
      <c r="V24130" s="280"/>
      <c r="Y24130" s="243"/>
    </row>
    <row r="24131" spans="22:25" x14ac:dyDescent="0.25">
      <c r="V24131" s="280"/>
      <c r="Y24131" s="243"/>
    </row>
    <row r="24132" spans="22:25" x14ac:dyDescent="0.25">
      <c r="V24132" s="280"/>
      <c r="Y24132" s="243"/>
    </row>
    <row r="24133" spans="22:25" x14ac:dyDescent="0.25">
      <c r="V24133" s="280"/>
      <c r="Y24133" s="243"/>
    </row>
    <row r="24134" spans="22:25" x14ac:dyDescent="0.25">
      <c r="V24134" s="280"/>
      <c r="Y24134" s="243"/>
    </row>
    <row r="24135" spans="22:25" x14ac:dyDescent="0.25">
      <c r="V24135" s="280"/>
      <c r="Y24135" s="243"/>
    </row>
    <row r="24136" spans="22:25" x14ac:dyDescent="0.25">
      <c r="V24136" s="280"/>
      <c r="Y24136" s="243"/>
    </row>
    <row r="24137" spans="22:25" x14ac:dyDescent="0.25">
      <c r="V24137" s="280"/>
      <c r="Y24137" s="243"/>
    </row>
    <row r="24138" spans="22:25" x14ac:dyDescent="0.25">
      <c r="V24138" s="280"/>
      <c r="Y24138" s="243"/>
    </row>
    <row r="24139" spans="22:25" x14ac:dyDescent="0.25">
      <c r="V24139" s="280"/>
      <c r="Y24139" s="243"/>
    </row>
    <row r="24140" spans="22:25" x14ac:dyDescent="0.25">
      <c r="V24140" s="280"/>
      <c r="Y24140" s="243"/>
    </row>
    <row r="24141" spans="22:25" x14ac:dyDescent="0.25">
      <c r="V24141" s="280"/>
      <c r="Y24141" s="243"/>
    </row>
    <row r="24142" spans="22:25" x14ac:dyDescent="0.25">
      <c r="V24142" s="280"/>
      <c r="Y24142" s="243"/>
    </row>
    <row r="24143" spans="22:25" x14ac:dyDescent="0.25">
      <c r="V24143" s="280"/>
      <c r="Y24143" s="243"/>
    </row>
    <row r="24144" spans="22:25" x14ac:dyDescent="0.25">
      <c r="V24144" s="280"/>
      <c r="Y24144" s="243"/>
    </row>
    <row r="24145" spans="22:25" x14ac:dyDescent="0.25">
      <c r="V24145" s="280"/>
      <c r="Y24145" s="243"/>
    </row>
    <row r="24146" spans="22:25" x14ac:dyDescent="0.25">
      <c r="V24146" s="280"/>
      <c r="Y24146" s="243"/>
    </row>
    <row r="24147" spans="22:25" x14ac:dyDescent="0.25">
      <c r="V24147" s="280"/>
      <c r="Y24147" s="243"/>
    </row>
    <row r="24148" spans="22:25" x14ac:dyDescent="0.25">
      <c r="V24148" s="280"/>
      <c r="Y24148" s="243"/>
    </row>
    <row r="24149" spans="22:25" x14ac:dyDescent="0.25">
      <c r="V24149" s="280"/>
      <c r="Y24149" s="243"/>
    </row>
    <row r="24150" spans="22:25" x14ac:dyDescent="0.25">
      <c r="V24150" s="280"/>
      <c r="Y24150" s="243"/>
    </row>
    <row r="24151" spans="22:25" x14ac:dyDescent="0.25">
      <c r="V24151" s="280"/>
      <c r="Y24151" s="243"/>
    </row>
    <row r="24152" spans="22:25" x14ac:dyDescent="0.25">
      <c r="V24152" s="280"/>
      <c r="Y24152" s="243"/>
    </row>
    <row r="24153" spans="22:25" x14ac:dyDescent="0.25">
      <c r="V24153" s="280"/>
      <c r="Y24153" s="243"/>
    </row>
    <row r="24154" spans="22:25" x14ac:dyDescent="0.25">
      <c r="V24154" s="280"/>
      <c r="Y24154" s="243"/>
    </row>
    <row r="24155" spans="22:25" x14ac:dyDescent="0.25">
      <c r="V24155" s="280"/>
      <c r="Y24155" s="243"/>
    </row>
    <row r="24156" spans="22:25" x14ac:dyDescent="0.25">
      <c r="V24156" s="280"/>
      <c r="Y24156" s="243"/>
    </row>
    <row r="24157" spans="22:25" x14ac:dyDescent="0.25">
      <c r="V24157" s="280"/>
      <c r="Y24157" s="243"/>
    </row>
    <row r="24158" spans="22:25" x14ac:dyDescent="0.25">
      <c r="V24158" s="280"/>
      <c r="Y24158" s="243"/>
    </row>
    <row r="24159" spans="22:25" x14ac:dyDescent="0.25">
      <c r="V24159" s="280"/>
      <c r="Y24159" s="243"/>
    </row>
    <row r="24160" spans="22:25" x14ac:dyDescent="0.25">
      <c r="V24160" s="280"/>
      <c r="Y24160" s="243"/>
    </row>
    <row r="24161" spans="22:25" x14ac:dyDescent="0.25">
      <c r="V24161" s="280"/>
      <c r="Y24161" s="243"/>
    </row>
    <row r="24162" spans="22:25" x14ac:dyDescent="0.25">
      <c r="V24162" s="280"/>
      <c r="Y24162" s="243"/>
    </row>
    <row r="24163" spans="22:25" x14ac:dyDescent="0.25">
      <c r="V24163" s="280"/>
      <c r="Y24163" s="243"/>
    </row>
    <row r="24164" spans="22:25" x14ac:dyDescent="0.25">
      <c r="V24164" s="280"/>
      <c r="Y24164" s="243"/>
    </row>
    <row r="24165" spans="22:25" x14ac:dyDescent="0.25">
      <c r="V24165" s="280"/>
      <c r="Y24165" s="243"/>
    </row>
    <row r="24166" spans="22:25" x14ac:dyDescent="0.25">
      <c r="V24166" s="280"/>
      <c r="Y24166" s="243"/>
    </row>
    <row r="24167" spans="22:25" x14ac:dyDescent="0.25">
      <c r="V24167" s="280"/>
      <c r="Y24167" s="243"/>
    </row>
    <row r="24168" spans="22:25" x14ac:dyDescent="0.25">
      <c r="V24168" s="280"/>
      <c r="Y24168" s="243"/>
    </row>
    <row r="24169" spans="22:25" x14ac:dyDescent="0.25">
      <c r="V24169" s="280"/>
      <c r="Y24169" s="243"/>
    </row>
    <row r="24170" spans="22:25" x14ac:dyDescent="0.25">
      <c r="V24170" s="280"/>
      <c r="Y24170" s="243"/>
    </row>
    <row r="24171" spans="22:25" x14ac:dyDescent="0.25">
      <c r="V24171" s="280"/>
      <c r="Y24171" s="243"/>
    </row>
    <row r="24172" spans="22:25" x14ac:dyDescent="0.25">
      <c r="V24172" s="280"/>
      <c r="Y24172" s="243"/>
    </row>
    <row r="24173" spans="22:25" x14ac:dyDescent="0.25">
      <c r="V24173" s="280"/>
      <c r="Y24173" s="243"/>
    </row>
    <row r="24174" spans="22:25" x14ac:dyDescent="0.25">
      <c r="V24174" s="280"/>
      <c r="Y24174" s="243"/>
    </row>
    <row r="24175" spans="22:25" x14ac:dyDescent="0.25">
      <c r="V24175" s="280"/>
      <c r="Y24175" s="243"/>
    </row>
    <row r="24176" spans="22:25" x14ac:dyDescent="0.25">
      <c r="V24176" s="280"/>
      <c r="Y24176" s="243"/>
    </row>
    <row r="24177" spans="22:25" x14ac:dyDescent="0.25">
      <c r="V24177" s="280"/>
      <c r="Y24177" s="243"/>
    </row>
    <row r="24178" spans="22:25" x14ac:dyDescent="0.25">
      <c r="V24178" s="280"/>
      <c r="Y24178" s="243"/>
    </row>
    <row r="24179" spans="22:25" x14ac:dyDescent="0.25">
      <c r="V24179" s="280"/>
      <c r="Y24179" s="243"/>
    </row>
    <row r="24180" spans="22:25" x14ac:dyDescent="0.25">
      <c r="V24180" s="280"/>
      <c r="Y24180" s="243"/>
    </row>
    <row r="24181" spans="22:25" x14ac:dyDescent="0.25">
      <c r="V24181" s="280"/>
      <c r="Y24181" s="243"/>
    </row>
    <row r="24182" spans="22:25" x14ac:dyDescent="0.25">
      <c r="V24182" s="280"/>
      <c r="Y24182" s="243"/>
    </row>
    <row r="24183" spans="22:25" x14ac:dyDescent="0.25">
      <c r="V24183" s="280"/>
      <c r="Y24183" s="243"/>
    </row>
    <row r="24184" spans="22:25" x14ac:dyDescent="0.25">
      <c r="V24184" s="280"/>
      <c r="Y24184" s="243"/>
    </row>
    <row r="24185" spans="22:25" x14ac:dyDescent="0.25">
      <c r="V24185" s="280"/>
      <c r="Y24185" s="243"/>
    </row>
    <row r="24186" spans="22:25" x14ac:dyDescent="0.25">
      <c r="V24186" s="280"/>
      <c r="Y24186" s="243"/>
    </row>
    <row r="24187" spans="22:25" x14ac:dyDescent="0.25">
      <c r="V24187" s="280"/>
      <c r="Y24187" s="243"/>
    </row>
    <row r="24188" spans="22:25" x14ac:dyDescent="0.25">
      <c r="V24188" s="280"/>
      <c r="Y24188" s="243"/>
    </row>
    <row r="24189" spans="22:25" x14ac:dyDescent="0.25">
      <c r="V24189" s="280"/>
      <c r="Y24189" s="243"/>
    </row>
    <row r="24190" spans="22:25" x14ac:dyDescent="0.25">
      <c r="V24190" s="280"/>
      <c r="Y24190" s="243"/>
    </row>
    <row r="24191" spans="22:25" x14ac:dyDescent="0.25">
      <c r="V24191" s="280"/>
      <c r="Y24191" s="243"/>
    </row>
    <row r="24192" spans="22:25" x14ac:dyDescent="0.25">
      <c r="V24192" s="280"/>
      <c r="Y24192" s="243"/>
    </row>
    <row r="24193" spans="22:25" x14ac:dyDescent="0.25">
      <c r="V24193" s="280"/>
      <c r="Y24193" s="243"/>
    </row>
    <row r="24194" spans="22:25" x14ac:dyDescent="0.25">
      <c r="V24194" s="280"/>
      <c r="Y24194" s="243"/>
    </row>
    <row r="24195" spans="22:25" x14ac:dyDescent="0.25">
      <c r="V24195" s="280"/>
      <c r="Y24195" s="243"/>
    </row>
    <row r="24196" spans="22:25" x14ac:dyDescent="0.25">
      <c r="V24196" s="280"/>
      <c r="Y24196" s="243"/>
    </row>
    <row r="24197" spans="22:25" x14ac:dyDescent="0.25">
      <c r="V24197" s="280"/>
      <c r="Y24197" s="243"/>
    </row>
    <row r="24198" spans="22:25" x14ac:dyDescent="0.25">
      <c r="V24198" s="280"/>
      <c r="Y24198" s="243"/>
    </row>
    <row r="24199" spans="22:25" x14ac:dyDescent="0.25">
      <c r="V24199" s="280"/>
      <c r="Y24199" s="243"/>
    </row>
    <row r="24200" spans="22:25" x14ac:dyDescent="0.25">
      <c r="V24200" s="280"/>
      <c r="Y24200" s="243"/>
    </row>
    <row r="24201" spans="22:25" x14ac:dyDescent="0.25">
      <c r="V24201" s="280"/>
      <c r="Y24201" s="243"/>
    </row>
    <row r="24202" spans="22:25" x14ac:dyDescent="0.25">
      <c r="V24202" s="280"/>
      <c r="Y24202" s="243"/>
    </row>
    <row r="24203" spans="22:25" x14ac:dyDescent="0.25">
      <c r="V24203" s="280"/>
      <c r="Y24203" s="243"/>
    </row>
    <row r="24204" spans="22:25" x14ac:dyDescent="0.25">
      <c r="V24204" s="280"/>
      <c r="Y24204" s="243"/>
    </row>
    <row r="24205" spans="22:25" x14ac:dyDescent="0.25">
      <c r="V24205" s="280"/>
      <c r="Y24205" s="243"/>
    </row>
    <row r="24206" spans="22:25" x14ac:dyDescent="0.25">
      <c r="V24206" s="280"/>
      <c r="Y24206" s="243"/>
    </row>
    <row r="24207" spans="22:25" x14ac:dyDescent="0.25">
      <c r="V24207" s="280"/>
      <c r="Y24207" s="243"/>
    </row>
    <row r="24208" spans="22:25" x14ac:dyDescent="0.25">
      <c r="V24208" s="280"/>
      <c r="Y24208" s="243"/>
    </row>
    <row r="24209" spans="22:25" x14ac:dyDescent="0.25">
      <c r="V24209" s="280"/>
      <c r="Y24209" s="243"/>
    </row>
    <row r="24210" spans="22:25" x14ac:dyDescent="0.25">
      <c r="V24210" s="280"/>
      <c r="Y24210" s="243"/>
    </row>
    <row r="24211" spans="22:25" x14ac:dyDescent="0.25">
      <c r="V24211" s="280"/>
      <c r="Y24211" s="243"/>
    </row>
    <row r="24212" spans="22:25" x14ac:dyDescent="0.25">
      <c r="V24212" s="280"/>
      <c r="Y24212" s="243"/>
    </row>
    <row r="24213" spans="22:25" x14ac:dyDescent="0.25">
      <c r="V24213" s="280"/>
      <c r="Y24213" s="243"/>
    </row>
    <row r="24214" spans="22:25" x14ac:dyDescent="0.25">
      <c r="V24214" s="280"/>
      <c r="Y24214" s="243"/>
    </row>
    <row r="24215" spans="22:25" x14ac:dyDescent="0.25">
      <c r="V24215" s="280"/>
      <c r="Y24215" s="243"/>
    </row>
    <row r="24216" spans="22:25" x14ac:dyDescent="0.25">
      <c r="V24216" s="280"/>
      <c r="Y24216" s="243"/>
    </row>
    <row r="24217" spans="22:25" x14ac:dyDescent="0.25">
      <c r="V24217" s="280"/>
      <c r="Y24217" s="243"/>
    </row>
    <row r="24218" spans="22:25" x14ac:dyDescent="0.25">
      <c r="V24218" s="280"/>
      <c r="Y24218" s="243"/>
    </row>
    <row r="24219" spans="22:25" x14ac:dyDescent="0.25">
      <c r="V24219" s="280"/>
      <c r="Y24219" s="243"/>
    </row>
    <row r="24220" spans="22:25" x14ac:dyDescent="0.25">
      <c r="V24220" s="280"/>
      <c r="Y24220" s="243"/>
    </row>
    <row r="24221" spans="22:25" x14ac:dyDescent="0.25">
      <c r="V24221" s="280"/>
      <c r="Y24221" s="243"/>
    </row>
    <row r="24222" spans="22:25" x14ac:dyDescent="0.25">
      <c r="V24222" s="280"/>
      <c r="Y24222" s="243"/>
    </row>
    <row r="24223" spans="22:25" x14ac:dyDescent="0.25">
      <c r="V24223" s="280"/>
      <c r="Y24223" s="243"/>
    </row>
    <row r="24224" spans="22:25" x14ac:dyDescent="0.25">
      <c r="V24224" s="280"/>
      <c r="Y24224" s="243"/>
    </row>
    <row r="24225" spans="22:25" x14ac:dyDescent="0.25">
      <c r="V24225" s="280"/>
      <c r="Y24225" s="243"/>
    </row>
    <row r="24226" spans="22:25" x14ac:dyDescent="0.25">
      <c r="V24226" s="280"/>
      <c r="Y24226" s="243"/>
    </row>
    <row r="24227" spans="22:25" x14ac:dyDescent="0.25">
      <c r="V24227" s="280"/>
      <c r="Y24227" s="243"/>
    </row>
    <row r="24228" spans="22:25" x14ac:dyDescent="0.25">
      <c r="V24228" s="280"/>
      <c r="Y24228" s="243"/>
    </row>
    <row r="24229" spans="22:25" x14ac:dyDescent="0.25">
      <c r="V24229" s="280"/>
      <c r="Y24229" s="243"/>
    </row>
    <row r="24230" spans="22:25" x14ac:dyDescent="0.25">
      <c r="V24230" s="280"/>
      <c r="Y24230" s="243"/>
    </row>
    <row r="24231" spans="22:25" x14ac:dyDescent="0.25">
      <c r="V24231" s="280"/>
      <c r="Y24231" s="243"/>
    </row>
    <row r="24232" spans="22:25" x14ac:dyDescent="0.25">
      <c r="V24232" s="280"/>
      <c r="Y24232" s="243"/>
    </row>
    <row r="24233" spans="22:25" x14ac:dyDescent="0.25">
      <c r="V24233" s="280"/>
      <c r="Y24233" s="243"/>
    </row>
    <row r="24234" spans="22:25" x14ac:dyDescent="0.25">
      <c r="V24234" s="280"/>
      <c r="Y24234" s="243"/>
    </row>
    <row r="24235" spans="22:25" x14ac:dyDescent="0.25">
      <c r="V24235" s="280"/>
      <c r="Y24235" s="243"/>
    </row>
    <row r="24236" spans="22:25" x14ac:dyDescent="0.25">
      <c r="V24236" s="280"/>
      <c r="Y24236" s="243"/>
    </row>
    <row r="24237" spans="22:25" x14ac:dyDescent="0.25">
      <c r="V24237" s="280"/>
      <c r="Y24237" s="243"/>
    </row>
    <row r="24238" spans="22:25" x14ac:dyDescent="0.25">
      <c r="V24238" s="280"/>
      <c r="Y24238" s="243"/>
    </row>
    <row r="24239" spans="22:25" x14ac:dyDescent="0.25">
      <c r="V24239" s="280"/>
      <c r="Y24239" s="243"/>
    </row>
    <row r="24240" spans="22:25" x14ac:dyDescent="0.25">
      <c r="V24240" s="280"/>
      <c r="Y24240" s="243"/>
    </row>
    <row r="24241" spans="22:25" x14ac:dyDescent="0.25">
      <c r="V24241" s="280"/>
      <c r="Y24241" s="243"/>
    </row>
    <row r="24242" spans="22:25" x14ac:dyDescent="0.25">
      <c r="V24242" s="280"/>
      <c r="Y24242" s="243"/>
    </row>
    <row r="24243" spans="22:25" x14ac:dyDescent="0.25">
      <c r="V24243" s="280"/>
      <c r="Y24243" s="243"/>
    </row>
    <row r="24244" spans="22:25" x14ac:dyDescent="0.25">
      <c r="V24244" s="280"/>
      <c r="Y24244" s="243"/>
    </row>
    <row r="24245" spans="22:25" x14ac:dyDescent="0.25">
      <c r="V24245" s="280"/>
      <c r="Y24245" s="243"/>
    </row>
    <row r="24246" spans="22:25" x14ac:dyDescent="0.25">
      <c r="V24246" s="280"/>
      <c r="Y24246" s="243"/>
    </row>
    <row r="24247" spans="22:25" x14ac:dyDescent="0.25">
      <c r="V24247" s="280"/>
      <c r="Y24247" s="243"/>
    </row>
    <row r="24248" spans="22:25" x14ac:dyDescent="0.25">
      <c r="V24248" s="280"/>
      <c r="Y24248" s="243"/>
    </row>
    <row r="24249" spans="22:25" x14ac:dyDescent="0.25">
      <c r="V24249" s="280"/>
      <c r="Y24249" s="243"/>
    </row>
    <row r="24250" spans="22:25" x14ac:dyDescent="0.25">
      <c r="V24250" s="280"/>
      <c r="Y24250" s="243"/>
    </row>
    <row r="24251" spans="22:25" x14ac:dyDescent="0.25">
      <c r="V24251" s="280"/>
      <c r="Y24251" s="243"/>
    </row>
    <row r="24252" spans="22:25" x14ac:dyDescent="0.25">
      <c r="V24252" s="280"/>
      <c r="Y24252" s="243"/>
    </row>
    <row r="24253" spans="22:25" x14ac:dyDescent="0.25">
      <c r="V24253" s="280"/>
      <c r="Y24253" s="243"/>
    </row>
    <row r="24254" spans="22:25" x14ac:dyDescent="0.25">
      <c r="V24254" s="280"/>
      <c r="Y24254" s="243"/>
    </row>
    <row r="24255" spans="22:25" x14ac:dyDescent="0.25">
      <c r="V24255" s="280"/>
      <c r="Y24255" s="243"/>
    </row>
    <row r="24256" spans="22:25" x14ac:dyDescent="0.25">
      <c r="V24256" s="280"/>
      <c r="Y24256" s="243"/>
    </row>
    <row r="24257" spans="22:25" x14ac:dyDescent="0.25">
      <c r="V24257" s="280"/>
      <c r="Y24257" s="243"/>
    </row>
    <row r="24258" spans="22:25" x14ac:dyDescent="0.25">
      <c r="V24258" s="280"/>
      <c r="Y24258" s="243"/>
    </row>
    <row r="24259" spans="22:25" x14ac:dyDescent="0.25">
      <c r="V24259" s="280"/>
      <c r="Y24259" s="243"/>
    </row>
    <row r="24260" spans="22:25" x14ac:dyDescent="0.25">
      <c r="V24260" s="280"/>
      <c r="Y24260" s="243"/>
    </row>
    <row r="24261" spans="22:25" x14ac:dyDescent="0.25">
      <c r="V24261" s="280"/>
      <c r="Y24261" s="243"/>
    </row>
    <row r="24262" spans="22:25" x14ac:dyDescent="0.25">
      <c r="V24262" s="280"/>
      <c r="Y24262" s="243"/>
    </row>
    <row r="24263" spans="22:25" x14ac:dyDescent="0.25">
      <c r="V24263" s="280"/>
      <c r="Y24263" s="243"/>
    </row>
    <row r="24264" spans="22:25" x14ac:dyDescent="0.25">
      <c r="V24264" s="280"/>
      <c r="Y24264" s="243"/>
    </row>
    <row r="24265" spans="22:25" x14ac:dyDescent="0.25">
      <c r="V24265" s="280"/>
      <c r="Y24265" s="243"/>
    </row>
    <row r="24266" spans="22:25" x14ac:dyDescent="0.25">
      <c r="V24266" s="280"/>
      <c r="Y24266" s="243"/>
    </row>
    <row r="24267" spans="22:25" x14ac:dyDescent="0.25">
      <c r="V24267" s="280"/>
      <c r="Y24267" s="243"/>
    </row>
    <row r="24268" spans="22:25" x14ac:dyDescent="0.25">
      <c r="V24268" s="280"/>
      <c r="Y24268" s="243"/>
    </row>
    <row r="24269" spans="22:25" x14ac:dyDescent="0.25">
      <c r="V24269" s="280"/>
      <c r="Y24269" s="243"/>
    </row>
    <row r="24270" spans="22:25" x14ac:dyDescent="0.25">
      <c r="V24270" s="280"/>
      <c r="Y24270" s="243"/>
    </row>
    <row r="24271" spans="22:25" x14ac:dyDescent="0.25">
      <c r="V24271" s="280"/>
      <c r="Y24271" s="243"/>
    </row>
    <row r="24272" spans="22:25" x14ac:dyDescent="0.25">
      <c r="V24272" s="280"/>
      <c r="Y24272" s="243"/>
    </row>
    <row r="24273" spans="22:25" x14ac:dyDescent="0.25">
      <c r="V24273" s="280"/>
      <c r="Y24273" s="243"/>
    </row>
    <row r="24274" spans="22:25" x14ac:dyDescent="0.25">
      <c r="V24274" s="280"/>
      <c r="Y24274" s="243"/>
    </row>
    <row r="24275" spans="22:25" x14ac:dyDescent="0.25">
      <c r="V24275" s="280"/>
      <c r="Y24275" s="243"/>
    </row>
    <row r="24276" spans="22:25" x14ac:dyDescent="0.25">
      <c r="V24276" s="280"/>
      <c r="Y24276" s="243"/>
    </row>
    <row r="24277" spans="22:25" x14ac:dyDescent="0.25">
      <c r="V24277" s="280"/>
      <c r="Y24277" s="243"/>
    </row>
    <row r="24278" spans="22:25" x14ac:dyDescent="0.25">
      <c r="V24278" s="280"/>
      <c r="Y24278" s="243"/>
    </row>
    <row r="24279" spans="22:25" x14ac:dyDescent="0.25">
      <c r="V24279" s="280"/>
      <c r="Y24279" s="243"/>
    </row>
    <row r="24280" spans="22:25" x14ac:dyDescent="0.25">
      <c r="V24280" s="280"/>
      <c r="Y24280" s="243"/>
    </row>
    <row r="24281" spans="22:25" x14ac:dyDescent="0.25">
      <c r="V24281" s="280"/>
      <c r="Y24281" s="243"/>
    </row>
    <row r="24282" spans="22:25" x14ac:dyDescent="0.25">
      <c r="V24282" s="280"/>
      <c r="Y24282" s="243"/>
    </row>
    <row r="24283" spans="22:25" x14ac:dyDescent="0.25">
      <c r="V24283" s="280"/>
      <c r="Y24283" s="243"/>
    </row>
    <row r="24284" spans="22:25" x14ac:dyDescent="0.25">
      <c r="V24284" s="280"/>
      <c r="Y24284" s="243"/>
    </row>
    <row r="24285" spans="22:25" x14ac:dyDescent="0.25">
      <c r="V24285" s="280"/>
      <c r="Y24285" s="243"/>
    </row>
    <row r="24286" spans="22:25" x14ac:dyDescent="0.25">
      <c r="V24286" s="280"/>
      <c r="Y24286" s="243"/>
    </row>
    <row r="24287" spans="22:25" x14ac:dyDescent="0.25">
      <c r="V24287" s="280"/>
      <c r="Y24287" s="243"/>
    </row>
    <row r="24288" spans="22:25" x14ac:dyDescent="0.25">
      <c r="V24288" s="280"/>
      <c r="Y24288" s="243"/>
    </row>
    <row r="24289" spans="22:25" x14ac:dyDescent="0.25">
      <c r="V24289" s="280"/>
      <c r="Y24289" s="243"/>
    </row>
    <row r="24290" spans="22:25" x14ac:dyDescent="0.25">
      <c r="V24290" s="280"/>
      <c r="Y24290" s="243"/>
    </row>
    <row r="24291" spans="22:25" x14ac:dyDescent="0.25">
      <c r="V24291" s="280"/>
      <c r="Y24291" s="243"/>
    </row>
    <row r="24292" spans="22:25" x14ac:dyDescent="0.25">
      <c r="V24292" s="280"/>
      <c r="Y24292" s="243"/>
    </row>
    <row r="24293" spans="22:25" x14ac:dyDescent="0.25">
      <c r="V24293" s="280"/>
      <c r="Y24293" s="243"/>
    </row>
    <row r="24294" spans="22:25" x14ac:dyDescent="0.25">
      <c r="V24294" s="280"/>
      <c r="Y24294" s="243"/>
    </row>
    <row r="24295" spans="22:25" x14ac:dyDescent="0.25">
      <c r="V24295" s="280"/>
      <c r="Y24295" s="243"/>
    </row>
    <row r="24296" spans="22:25" x14ac:dyDescent="0.25">
      <c r="V24296" s="280"/>
      <c r="Y24296" s="243"/>
    </row>
    <row r="24297" spans="22:25" x14ac:dyDescent="0.25">
      <c r="V24297" s="280"/>
      <c r="Y24297" s="243"/>
    </row>
    <row r="24298" spans="22:25" x14ac:dyDescent="0.25">
      <c r="V24298" s="280"/>
      <c r="Y24298" s="243"/>
    </row>
    <row r="24299" spans="22:25" x14ac:dyDescent="0.25">
      <c r="V24299" s="280"/>
      <c r="Y24299" s="243"/>
    </row>
    <row r="24300" spans="22:25" x14ac:dyDescent="0.25">
      <c r="V24300" s="280"/>
      <c r="Y24300" s="243"/>
    </row>
    <row r="24301" spans="22:25" x14ac:dyDescent="0.25">
      <c r="V24301" s="280"/>
      <c r="Y24301" s="243"/>
    </row>
    <row r="24302" spans="22:25" x14ac:dyDescent="0.25">
      <c r="V24302" s="280"/>
      <c r="Y24302" s="243"/>
    </row>
    <row r="24303" spans="22:25" x14ac:dyDescent="0.25">
      <c r="V24303" s="280"/>
      <c r="Y24303" s="243"/>
    </row>
    <row r="24304" spans="22:25" x14ac:dyDescent="0.25">
      <c r="V24304" s="280"/>
      <c r="Y24304" s="243"/>
    </row>
    <row r="24305" spans="22:25" x14ac:dyDescent="0.25">
      <c r="V24305" s="280"/>
      <c r="Y24305" s="243"/>
    </row>
    <row r="24306" spans="22:25" x14ac:dyDescent="0.25">
      <c r="V24306" s="280"/>
      <c r="Y24306" s="243"/>
    </row>
    <row r="24307" spans="22:25" x14ac:dyDescent="0.25">
      <c r="V24307" s="280"/>
      <c r="Y24307" s="243"/>
    </row>
    <row r="24308" spans="22:25" x14ac:dyDescent="0.25">
      <c r="V24308" s="280"/>
      <c r="Y24308" s="243"/>
    </row>
    <row r="24309" spans="22:25" x14ac:dyDescent="0.25">
      <c r="V24309" s="280"/>
      <c r="Y24309" s="243"/>
    </row>
    <row r="24310" spans="22:25" x14ac:dyDescent="0.25">
      <c r="V24310" s="280"/>
      <c r="Y24310" s="243"/>
    </row>
    <row r="24311" spans="22:25" x14ac:dyDescent="0.25">
      <c r="V24311" s="280"/>
      <c r="Y24311" s="243"/>
    </row>
    <row r="24312" spans="22:25" x14ac:dyDescent="0.25">
      <c r="V24312" s="280"/>
      <c r="Y24312" s="243"/>
    </row>
    <row r="24313" spans="22:25" x14ac:dyDescent="0.25">
      <c r="V24313" s="280"/>
      <c r="Y24313" s="243"/>
    </row>
    <row r="24314" spans="22:25" x14ac:dyDescent="0.25">
      <c r="V24314" s="280"/>
      <c r="Y24314" s="243"/>
    </row>
    <row r="24315" spans="22:25" x14ac:dyDescent="0.25">
      <c r="V24315" s="280"/>
      <c r="Y24315" s="243"/>
    </row>
    <row r="24316" spans="22:25" x14ac:dyDescent="0.25">
      <c r="V24316" s="280"/>
      <c r="Y24316" s="243"/>
    </row>
    <row r="24317" spans="22:25" x14ac:dyDescent="0.25">
      <c r="V24317" s="280"/>
      <c r="Y24317" s="243"/>
    </row>
    <row r="24318" spans="22:25" x14ac:dyDescent="0.25">
      <c r="V24318" s="280"/>
      <c r="Y24318" s="243"/>
    </row>
    <row r="24319" spans="22:25" x14ac:dyDescent="0.25">
      <c r="V24319" s="280"/>
      <c r="Y24319" s="243"/>
    </row>
    <row r="24320" spans="22:25" x14ac:dyDescent="0.25">
      <c r="V24320" s="280"/>
      <c r="Y24320" s="243"/>
    </row>
    <row r="24321" spans="22:25" x14ac:dyDescent="0.25">
      <c r="V24321" s="280"/>
      <c r="Y24321" s="243"/>
    </row>
    <row r="24322" spans="22:25" x14ac:dyDescent="0.25">
      <c r="V24322" s="280"/>
      <c r="Y24322" s="243"/>
    </row>
    <row r="24323" spans="22:25" x14ac:dyDescent="0.25">
      <c r="V24323" s="280"/>
      <c r="Y24323" s="243"/>
    </row>
    <row r="24324" spans="22:25" x14ac:dyDescent="0.25">
      <c r="V24324" s="280"/>
      <c r="Y24324" s="243"/>
    </row>
    <row r="24325" spans="22:25" x14ac:dyDescent="0.25">
      <c r="V24325" s="280"/>
      <c r="Y24325" s="243"/>
    </row>
    <row r="24326" spans="22:25" x14ac:dyDescent="0.25">
      <c r="V24326" s="280"/>
      <c r="Y24326" s="243"/>
    </row>
    <row r="24327" spans="22:25" x14ac:dyDescent="0.25">
      <c r="V24327" s="280"/>
      <c r="Y24327" s="243"/>
    </row>
    <row r="24328" spans="22:25" x14ac:dyDescent="0.25">
      <c r="V24328" s="280"/>
      <c r="Y24328" s="243"/>
    </row>
    <row r="24329" spans="22:25" x14ac:dyDescent="0.25">
      <c r="V24329" s="280"/>
      <c r="Y24329" s="243"/>
    </row>
    <row r="24330" spans="22:25" x14ac:dyDescent="0.25">
      <c r="V24330" s="280"/>
      <c r="Y24330" s="243"/>
    </row>
    <row r="24331" spans="22:25" x14ac:dyDescent="0.25">
      <c r="V24331" s="280"/>
      <c r="Y24331" s="243"/>
    </row>
    <row r="24332" spans="22:25" x14ac:dyDescent="0.25">
      <c r="V24332" s="280"/>
      <c r="Y24332" s="243"/>
    </row>
    <row r="24333" spans="22:25" x14ac:dyDescent="0.25">
      <c r="V24333" s="280"/>
      <c r="Y24333" s="243"/>
    </row>
    <row r="24334" spans="22:25" x14ac:dyDescent="0.25">
      <c r="V24334" s="280"/>
      <c r="Y24334" s="243"/>
    </row>
    <row r="24335" spans="22:25" x14ac:dyDescent="0.25">
      <c r="V24335" s="280"/>
      <c r="Y24335" s="243"/>
    </row>
    <row r="24336" spans="22:25" x14ac:dyDescent="0.25">
      <c r="V24336" s="280"/>
      <c r="Y24336" s="243"/>
    </row>
    <row r="24337" spans="22:25" x14ac:dyDescent="0.25">
      <c r="V24337" s="280"/>
      <c r="Y24337" s="243"/>
    </row>
    <row r="24338" spans="22:25" x14ac:dyDescent="0.25">
      <c r="V24338" s="280"/>
      <c r="Y24338" s="243"/>
    </row>
    <row r="24339" spans="22:25" x14ac:dyDescent="0.25">
      <c r="V24339" s="280"/>
      <c r="Y24339" s="243"/>
    </row>
    <row r="24340" spans="22:25" x14ac:dyDescent="0.25">
      <c r="V24340" s="280"/>
      <c r="Y24340" s="243"/>
    </row>
    <row r="24341" spans="22:25" x14ac:dyDescent="0.25">
      <c r="V24341" s="280"/>
      <c r="Y24341" s="243"/>
    </row>
    <row r="24342" spans="22:25" x14ac:dyDescent="0.25">
      <c r="V24342" s="280"/>
      <c r="Y24342" s="243"/>
    </row>
    <row r="24343" spans="22:25" x14ac:dyDescent="0.25">
      <c r="V24343" s="280"/>
      <c r="Y24343" s="243"/>
    </row>
    <row r="24344" spans="22:25" x14ac:dyDescent="0.25">
      <c r="V24344" s="280"/>
      <c r="Y24344" s="243"/>
    </row>
    <row r="24345" spans="22:25" x14ac:dyDescent="0.25">
      <c r="V24345" s="280"/>
      <c r="Y24345" s="243"/>
    </row>
    <row r="24346" spans="22:25" x14ac:dyDescent="0.25">
      <c r="V24346" s="280"/>
      <c r="Y24346" s="243"/>
    </row>
    <row r="24347" spans="22:25" x14ac:dyDescent="0.25">
      <c r="V24347" s="280"/>
      <c r="Y24347" s="243"/>
    </row>
    <row r="24348" spans="22:25" x14ac:dyDescent="0.25">
      <c r="V24348" s="280"/>
      <c r="Y24348" s="243"/>
    </row>
    <row r="24349" spans="22:25" x14ac:dyDescent="0.25">
      <c r="V24349" s="280"/>
      <c r="Y24349" s="243"/>
    </row>
    <row r="24350" spans="22:25" x14ac:dyDescent="0.25">
      <c r="V24350" s="280"/>
      <c r="Y24350" s="243"/>
    </row>
    <row r="24351" spans="22:25" x14ac:dyDescent="0.25">
      <c r="V24351" s="280"/>
      <c r="Y24351" s="243"/>
    </row>
    <row r="24352" spans="22:25" x14ac:dyDescent="0.25">
      <c r="V24352" s="280"/>
      <c r="Y24352" s="243"/>
    </row>
    <row r="24353" spans="22:25" x14ac:dyDescent="0.25">
      <c r="V24353" s="280"/>
      <c r="Y24353" s="243"/>
    </row>
    <row r="24354" spans="22:25" x14ac:dyDescent="0.25">
      <c r="V24354" s="280"/>
      <c r="Y24354" s="243"/>
    </row>
    <row r="24355" spans="22:25" x14ac:dyDescent="0.25">
      <c r="V24355" s="280"/>
      <c r="Y24355" s="243"/>
    </row>
    <row r="24356" spans="22:25" x14ac:dyDescent="0.25">
      <c r="V24356" s="280"/>
      <c r="Y24356" s="243"/>
    </row>
    <row r="24357" spans="22:25" x14ac:dyDescent="0.25">
      <c r="V24357" s="280"/>
      <c r="Y24357" s="243"/>
    </row>
    <row r="24358" spans="22:25" x14ac:dyDescent="0.25">
      <c r="V24358" s="280"/>
      <c r="Y24358" s="243"/>
    </row>
    <row r="24359" spans="22:25" x14ac:dyDescent="0.25">
      <c r="V24359" s="280"/>
      <c r="Y24359" s="243"/>
    </row>
    <row r="24360" spans="22:25" x14ac:dyDescent="0.25">
      <c r="V24360" s="280"/>
      <c r="Y24360" s="243"/>
    </row>
    <row r="24361" spans="22:25" x14ac:dyDescent="0.25">
      <c r="V24361" s="280"/>
      <c r="Y24361" s="243"/>
    </row>
    <row r="24362" spans="22:25" x14ac:dyDescent="0.25">
      <c r="V24362" s="280"/>
      <c r="Y24362" s="243"/>
    </row>
    <row r="24363" spans="22:25" x14ac:dyDescent="0.25">
      <c r="V24363" s="280"/>
      <c r="Y24363" s="243"/>
    </row>
    <row r="24364" spans="22:25" x14ac:dyDescent="0.25">
      <c r="V24364" s="280"/>
      <c r="Y24364" s="243"/>
    </row>
    <row r="24365" spans="22:25" x14ac:dyDescent="0.25">
      <c r="V24365" s="280"/>
      <c r="Y24365" s="243"/>
    </row>
    <row r="24366" spans="22:25" x14ac:dyDescent="0.25">
      <c r="V24366" s="280"/>
      <c r="Y24366" s="243"/>
    </row>
    <row r="24367" spans="22:25" x14ac:dyDescent="0.25">
      <c r="V24367" s="280"/>
      <c r="Y24367" s="243"/>
    </row>
    <row r="24368" spans="22:25" x14ac:dyDescent="0.25">
      <c r="V24368" s="280"/>
      <c r="Y24368" s="243"/>
    </row>
    <row r="24369" spans="22:25" x14ac:dyDescent="0.25">
      <c r="V24369" s="280"/>
      <c r="Y24369" s="243"/>
    </row>
    <row r="24370" spans="22:25" x14ac:dyDescent="0.25">
      <c r="V24370" s="280"/>
      <c r="Y24370" s="243"/>
    </row>
    <row r="24371" spans="22:25" x14ac:dyDescent="0.25">
      <c r="V24371" s="280"/>
      <c r="Y24371" s="243"/>
    </row>
    <row r="24372" spans="22:25" x14ac:dyDescent="0.25">
      <c r="V24372" s="280"/>
      <c r="Y24372" s="243"/>
    </row>
    <row r="24373" spans="22:25" x14ac:dyDescent="0.25">
      <c r="V24373" s="280"/>
      <c r="Y24373" s="243"/>
    </row>
    <row r="24374" spans="22:25" x14ac:dyDescent="0.25">
      <c r="V24374" s="280"/>
      <c r="Y24374" s="243"/>
    </row>
    <row r="24375" spans="22:25" x14ac:dyDescent="0.25">
      <c r="V24375" s="280"/>
      <c r="Y24375" s="243"/>
    </row>
    <row r="24376" spans="22:25" x14ac:dyDescent="0.25">
      <c r="V24376" s="280"/>
      <c r="Y24376" s="243"/>
    </row>
    <row r="24377" spans="22:25" x14ac:dyDescent="0.25">
      <c r="V24377" s="280"/>
      <c r="Y24377" s="243"/>
    </row>
    <row r="24378" spans="22:25" x14ac:dyDescent="0.25">
      <c r="V24378" s="280"/>
      <c r="Y24378" s="243"/>
    </row>
    <row r="24379" spans="22:25" x14ac:dyDescent="0.25">
      <c r="V24379" s="280"/>
      <c r="Y24379" s="243"/>
    </row>
    <row r="24380" spans="22:25" x14ac:dyDescent="0.25">
      <c r="V24380" s="280"/>
      <c r="Y24380" s="243"/>
    </row>
    <row r="24381" spans="22:25" x14ac:dyDescent="0.25">
      <c r="V24381" s="280"/>
      <c r="Y24381" s="243"/>
    </row>
    <row r="24382" spans="22:25" x14ac:dyDescent="0.25">
      <c r="V24382" s="280"/>
      <c r="Y24382" s="243"/>
    </row>
    <row r="24383" spans="22:25" x14ac:dyDescent="0.25">
      <c r="V24383" s="280"/>
      <c r="Y24383" s="243"/>
    </row>
    <row r="24384" spans="22:25" x14ac:dyDescent="0.25">
      <c r="V24384" s="280"/>
      <c r="Y24384" s="243"/>
    </row>
    <row r="24385" spans="22:25" x14ac:dyDescent="0.25">
      <c r="V24385" s="280"/>
      <c r="Y24385" s="243"/>
    </row>
    <row r="24386" spans="22:25" x14ac:dyDescent="0.25">
      <c r="V24386" s="280"/>
      <c r="Y24386" s="243"/>
    </row>
    <row r="24387" spans="22:25" x14ac:dyDescent="0.25">
      <c r="V24387" s="280"/>
      <c r="Y24387" s="243"/>
    </row>
    <row r="24388" spans="22:25" x14ac:dyDescent="0.25">
      <c r="V24388" s="280"/>
      <c r="Y24388" s="243"/>
    </row>
    <row r="24389" spans="22:25" x14ac:dyDescent="0.25">
      <c r="V24389" s="280"/>
      <c r="Y24389" s="243"/>
    </row>
    <row r="24390" spans="22:25" x14ac:dyDescent="0.25">
      <c r="V24390" s="280"/>
      <c r="Y24390" s="243"/>
    </row>
    <row r="24391" spans="22:25" x14ac:dyDescent="0.25">
      <c r="V24391" s="280"/>
      <c r="Y24391" s="243"/>
    </row>
    <row r="24392" spans="22:25" x14ac:dyDescent="0.25">
      <c r="V24392" s="280"/>
      <c r="Y24392" s="243"/>
    </row>
    <row r="24393" spans="22:25" x14ac:dyDescent="0.25">
      <c r="V24393" s="280"/>
      <c r="Y24393" s="243"/>
    </row>
    <row r="24394" spans="22:25" x14ac:dyDescent="0.25">
      <c r="V24394" s="280"/>
      <c r="Y24394" s="243"/>
    </row>
    <row r="24395" spans="22:25" x14ac:dyDescent="0.25">
      <c r="V24395" s="280"/>
      <c r="Y24395" s="243"/>
    </row>
    <row r="24396" spans="22:25" x14ac:dyDescent="0.25">
      <c r="V24396" s="280"/>
      <c r="Y24396" s="243"/>
    </row>
    <row r="24397" spans="22:25" x14ac:dyDescent="0.25">
      <c r="V24397" s="280"/>
      <c r="Y24397" s="243"/>
    </row>
    <row r="24398" spans="22:25" x14ac:dyDescent="0.25">
      <c r="V24398" s="280"/>
      <c r="Y24398" s="243"/>
    </row>
    <row r="24399" spans="22:25" x14ac:dyDescent="0.25">
      <c r="V24399" s="280"/>
      <c r="Y24399" s="243"/>
    </row>
    <row r="24400" spans="22:25" x14ac:dyDescent="0.25">
      <c r="V24400" s="280"/>
      <c r="Y24400" s="243"/>
    </row>
    <row r="24401" spans="22:25" x14ac:dyDescent="0.25">
      <c r="V24401" s="280"/>
      <c r="Y24401" s="243"/>
    </row>
    <row r="24402" spans="22:25" x14ac:dyDescent="0.25">
      <c r="V24402" s="280"/>
      <c r="Y24402" s="243"/>
    </row>
    <row r="24403" spans="22:25" x14ac:dyDescent="0.25">
      <c r="V24403" s="280"/>
      <c r="Y24403" s="243"/>
    </row>
    <row r="24404" spans="22:25" x14ac:dyDescent="0.25">
      <c r="V24404" s="280"/>
      <c r="Y24404" s="243"/>
    </row>
    <row r="24405" spans="22:25" x14ac:dyDescent="0.25">
      <c r="V24405" s="280"/>
      <c r="Y24405" s="243"/>
    </row>
    <row r="24406" spans="22:25" x14ac:dyDescent="0.25">
      <c r="V24406" s="280"/>
      <c r="Y24406" s="243"/>
    </row>
    <row r="24407" spans="22:25" x14ac:dyDescent="0.25">
      <c r="V24407" s="280"/>
      <c r="Y24407" s="243"/>
    </row>
    <row r="24408" spans="22:25" x14ac:dyDescent="0.25">
      <c r="V24408" s="280"/>
      <c r="Y24408" s="243"/>
    </row>
    <row r="24409" spans="22:25" x14ac:dyDescent="0.25">
      <c r="V24409" s="280"/>
      <c r="Y24409" s="243"/>
    </row>
    <row r="24410" spans="22:25" x14ac:dyDescent="0.25">
      <c r="V24410" s="280"/>
      <c r="Y24410" s="243"/>
    </row>
    <row r="24411" spans="22:25" x14ac:dyDescent="0.25">
      <c r="V24411" s="280"/>
      <c r="Y24411" s="243"/>
    </row>
    <row r="24412" spans="22:25" x14ac:dyDescent="0.25">
      <c r="V24412" s="280"/>
      <c r="Y24412" s="243"/>
    </row>
    <row r="24413" spans="22:25" x14ac:dyDescent="0.25">
      <c r="V24413" s="280"/>
      <c r="Y24413" s="243"/>
    </row>
    <row r="24414" spans="22:25" x14ac:dyDescent="0.25">
      <c r="V24414" s="280"/>
      <c r="Y24414" s="243"/>
    </row>
    <row r="24415" spans="22:25" x14ac:dyDescent="0.25">
      <c r="V24415" s="280"/>
      <c r="Y24415" s="243"/>
    </row>
    <row r="24416" spans="22:25" x14ac:dyDescent="0.25">
      <c r="V24416" s="280"/>
      <c r="Y24416" s="243"/>
    </row>
    <row r="24417" spans="22:25" x14ac:dyDescent="0.25">
      <c r="V24417" s="280"/>
      <c r="Y24417" s="243"/>
    </row>
    <row r="24418" spans="22:25" x14ac:dyDescent="0.25">
      <c r="V24418" s="280"/>
      <c r="Y24418" s="243"/>
    </row>
    <row r="24419" spans="22:25" x14ac:dyDescent="0.25">
      <c r="V24419" s="280"/>
      <c r="Y24419" s="243"/>
    </row>
    <row r="24420" spans="22:25" x14ac:dyDescent="0.25">
      <c r="V24420" s="280"/>
      <c r="Y24420" s="243"/>
    </row>
    <row r="24421" spans="22:25" x14ac:dyDescent="0.25">
      <c r="V24421" s="280"/>
      <c r="Y24421" s="243"/>
    </row>
    <row r="24422" spans="22:25" x14ac:dyDescent="0.25">
      <c r="V24422" s="280"/>
      <c r="Y24422" s="243"/>
    </row>
    <row r="24423" spans="22:25" x14ac:dyDescent="0.25">
      <c r="V24423" s="280"/>
      <c r="Y24423" s="243"/>
    </row>
    <row r="24424" spans="22:25" x14ac:dyDescent="0.25">
      <c r="V24424" s="280"/>
      <c r="Y24424" s="243"/>
    </row>
    <row r="24425" spans="22:25" x14ac:dyDescent="0.25">
      <c r="V24425" s="280"/>
      <c r="Y24425" s="243"/>
    </row>
    <row r="24426" spans="22:25" x14ac:dyDescent="0.25">
      <c r="V24426" s="280"/>
      <c r="Y24426" s="243"/>
    </row>
    <row r="24427" spans="22:25" x14ac:dyDescent="0.25">
      <c r="V24427" s="280"/>
      <c r="Y24427" s="243"/>
    </row>
    <row r="24428" spans="22:25" x14ac:dyDescent="0.25">
      <c r="V24428" s="280"/>
      <c r="Y24428" s="243"/>
    </row>
    <row r="24429" spans="22:25" x14ac:dyDescent="0.25">
      <c r="V24429" s="280"/>
      <c r="Y24429" s="243"/>
    </row>
    <row r="24430" spans="22:25" x14ac:dyDescent="0.25">
      <c r="V24430" s="280"/>
      <c r="Y24430" s="243"/>
    </row>
    <row r="24431" spans="22:25" x14ac:dyDescent="0.25">
      <c r="V24431" s="280"/>
      <c r="Y24431" s="243"/>
    </row>
    <row r="24432" spans="22:25" x14ac:dyDescent="0.25">
      <c r="V24432" s="280"/>
      <c r="Y24432" s="243"/>
    </row>
    <row r="24433" spans="22:25" x14ac:dyDescent="0.25">
      <c r="V24433" s="280"/>
      <c r="Y24433" s="243"/>
    </row>
    <row r="24434" spans="22:25" x14ac:dyDescent="0.25">
      <c r="V24434" s="280"/>
      <c r="Y24434" s="243"/>
    </row>
    <row r="24435" spans="22:25" x14ac:dyDescent="0.25">
      <c r="V24435" s="280"/>
      <c r="Y24435" s="243"/>
    </row>
    <row r="24436" spans="22:25" x14ac:dyDescent="0.25">
      <c r="V24436" s="280"/>
      <c r="Y24436" s="243"/>
    </row>
    <row r="24437" spans="22:25" x14ac:dyDescent="0.25">
      <c r="V24437" s="280"/>
      <c r="Y24437" s="243"/>
    </row>
    <row r="24438" spans="22:25" x14ac:dyDescent="0.25">
      <c r="V24438" s="280"/>
      <c r="Y24438" s="243"/>
    </row>
    <row r="24439" spans="22:25" x14ac:dyDescent="0.25">
      <c r="V24439" s="280"/>
      <c r="Y24439" s="243"/>
    </row>
    <row r="24440" spans="22:25" x14ac:dyDescent="0.25">
      <c r="V24440" s="280"/>
      <c r="Y24440" s="243"/>
    </row>
    <row r="24441" spans="22:25" x14ac:dyDescent="0.25">
      <c r="V24441" s="280"/>
      <c r="Y24441" s="243"/>
    </row>
    <row r="24442" spans="22:25" x14ac:dyDescent="0.25">
      <c r="V24442" s="280"/>
      <c r="Y24442" s="243"/>
    </row>
    <row r="24443" spans="22:25" x14ac:dyDescent="0.25">
      <c r="V24443" s="280"/>
      <c r="Y24443" s="243"/>
    </row>
    <row r="24444" spans="22:25" x14ac:dyDescent="0.25">
      <c r="V24444" s="280"/>
      <c r="Y24444" s="243"/>
    </row>
    <row r="24445" spans="22:25" x14ac:dyDescent="0.25">
      <c r="V24445" s="280"/>
      <c r="Y24445" s="243"/>
    </row>
    <row r="24446" spans="22:25" x14ac:dyDescent="0.25">
      <c r="V24446" s="280"/>
      <c r="Y24446" s="243"/>
    </row>
    <row r="24447" spans="22:25" x14ac:dyDescent="0.25">
      <c r="V24447" s="280"/>
      <c r="Y24447" s="243"/>
    </row>
    <row r="24448" spans="22:25" x14ac:dyDescent="0.25">
      <c r="V24448" s="280"/>
      <c r="Y24448" s="243"/>
    </row>
    <row r="24449" spans="22:25" x14ac:dyDescent="0.25">
      <c r="V24449" s="280"/>
      <c r="Y24449" s="243"/>
    </row>
    <row r="24450" spans="22:25" x14ac:dyDescent="0.25">
      <c r="V24450" s="280"/>
      <c r="Y24450" s="243"/>
    </row>
    <row r="24451" spans="22:25" x14ac:dyDescent="0.25">
      <c r="V24451" s="280"/>
      <c r="Y24451" s="243"/>
    </row>
    <row r="24452" spans="22:25" x14ac:dyDescent="0.25">
      <c r="V24452" s="280"/>
      <c r="Y24452" s="243"/>
    </row>
    <row r="24453" spans="22:25" x14ac:dyDescent="0.25">
      <c r="V24453" s="280"/>
      <c r="Y24453" s="243"/>
    </row>
    <row r="24454" spans="22:25" x14ac:dyDescent="0.25">
      <c r="V24454" s="280"/>
      <c r="Y24454" s="243"/>
    </row>
    <row r="24455" spans="22:25" x14ac:dyDescent="0.25">
      <c r="V24455" s="280"/>
      <c r="Y24455" s="243"/>
    </row>
    <row r="24456" spans="22:25" x14ac:dyDescent="0.25">
      <c r="V24456" s="280"/>
      <c r="Y24456" s="243"/>
    </row>
    <row r="24457" spans="22:25" x14ac:dyDescent="0.25">
      <c r="V24457" s="280"/>
      <c r="Y24457" s="243"/>
    </row>
    <row r="24458" spans="22:25" x14ac:dyDescent="0.25">
      <c r="V24458" s="280"/>
      <c r="Y24458" s="243"/>
    </row>
    <row r="24459" spans="22:25" x14ac:dyDescent="0.25">
      <c r="V24459" s="280"/>
      <c r="Y24459" s="243"/>
    </row>
    <row r="24460" spans="22:25" x14ac:dyDescent="0.25">
      <c r="V24460" s="280"/>
      <c r="Y24460" s="243"/>
    </row>
    <row r="24461" spans="22:25" x14ac:dyDescent="0.25">
      <c r="V24461" s="280"/>
      <c r="Y24461" s="243"/>
    </row>
    <row r="24462" spans="22:25" x14ac:dyDescent="0.25">
      <c r="V24462" s="280"/>
      <c r="Y24462" s="243"/>
    </row>
    <row r="24463" spans="22:25" x14ac:dyDescent="0.25">
      <c r="V24463" s="280"/>
      <c r="Y24463" s="243"/>
    </row>
    <row r="24464" spans="22:25" x14ac:dyDescent="0.25">
      <c r="V24464" s="280"/>
      <c r="Y24464" s="243"/>
    </row>
    <row r="24465" spans="22:25" x14ac:dyDescent="0.25">
      <c r="V24465" s="280"/>
      <c r="Y24465" s="243"/>
    </row>
    <row r="24466" spans="22:25" x14ac:dyDescent="0.25">
      <c r="V24466" s="280"/>
      <c r="Y24466" s="243"/>
    </row>
    <row r="24467" spans="22:25" x14ac:dyDescent="0.25">
      <c r="V24467" s="280"/>
      <c r="Y24467" s="243"/>
    </row>
    <row r="24468" spans="22:25" x14ac:dyDescent="0.25">
      <c r="V24468" s="280"/>
      <c r="Y24468" s="243"/>
    </row>
    <row r="24469" spans="22:25" x14ac:dyDescent="0.25">
      <c r="V24469" s="280"/>
      <c r="Y24469" s="243"/>
    </row>
    <row r="24470" spans="22:25" x14ac:dyDescent="0.25">
      <c r="V24470" s="280"/>
      <c r="Y24470" s="243"/>
    </row>
    <row r="24471" spans="22:25" x14ac:dyDescent="0.25">
      <c r="V24471" s="280"/>
      <c r="Y24471" s="243"/>
    </row>
    <row r="24472" spans="22:25" x14ac:dyDescent="0.25">
      <c r="V24472" s="280"/>
      <c r="Y24472" s="243"/>
    </row>
    <row r="24473" spans="22:25" x14ac:dyDescent="0.25">
      <c r="V24473" s="280"/>
      <c r="Y24473" s="243"/>
    </row>
    <row r="24474" spans="22:25" x14ac:dyDescent="0.25">
      <c r="V24474" s="280"/>
      <c r="Y24474" s="243"/>
    </row>
    <row r="24475" spans="22:25" x14ac:dyDescent="0.25">
      <c r="V24475" s="280"/>
      <c r="Y24475" s="243"/>
    </row>
    <row r="24476" spans="22:25" x14ac:dyDescent="0.25">
      <c r="V24476" s="280"/>
      <c r="Y24476" s="243"/>
    </row>
    <row r="24477" spans="22:25" x14ac:dyDescent="0.25">
      <c r="V24477" s="280"/>
      <c r="Y24477" s="243"/>
    </row>
    <row r="24478" spans="22:25" x14ac:dyDescent="0.25">
      <c r="V24478" s="280"/>
      <c r="Y24478" s="243"/>
    </row>
    <row r="24479" spans="22:25" x14ac:dyDescent="0.25">
      <c r="V24479" s="280"/>
      <c r="Y24479" s="243"/>
    </row>
    <row r="24480" spans="22:25" x14ac:dyDescent="0.25">
      <c r="V24480" s="280"/>
      <c r="Y24480" s="243"/>
    </row>
    <row r="24481" spans="22:25" x14ac:dyDescent="0.25">
      <c r="V24481" s="280"/>
      <c r="Y24481" s="243"/>
    </row>
    <row r="24482" spans="22:25" x14ac:dyDescent="0.25">
      <c r="V24482" s="280"/>
      <c r="Y24482" s="243"/>
    </row>
    <row r="24483" spans="22:25" x14ac:dyDescent="0.25">
      <c r="V24483" s="280"/>
      <c r="Y24483" s="243"/>
    </row>
    <row r="24484" spans="22:25" x14ac:dyDescent="0.25">
      <c r="V24484" s="280"/>
      <c r="Y24484" s="243"/>
    </row>
    <row r="24485" spans="22:25" x14ac:dyDescent="0.25">
      <c r="V24485" s="280"/>
      <c r="Y24485" s="243"/>
    </row>
    <row r="24486" spans="22:25" x14ac:dyDescent="0.25">
      <c r="V24486" s="280"/>
      <c r="Y24486" s="243"/>
    </row>
    <row r="24487" spans="22:25" x14ac:dyDescent="0.25">
      <c r="V24487" s="280"/>
      <c r="Y24487" s="243"/>
    </row>
    <row r="24488" spans="22:25" x14ac:dyDescent="0.25">
      <c r="V24488" s="280"/>
      <c r="Y24488" s="243"/>
    </row>
    <row r="24489" spans="22:25" x14ac:dyDescent="0.25">
      <c r="V24489" s="280"/>
      <c r="Y24489" s="243"/>
    </row>
    <row r="24490" spans="22:25" x14ac:dyDescent="0.25">
      <c r="V24490" s="280"/>
      <c r="Y24490" s="243"/>
    </row>
    <row r="24491" spans="22:25" x14ac:dyDescent="0.25">
      <c r="V24491" s="280"/>
      <c r="Y24491" s="243"/>
    </row>
    <row r="24492" spans="22:25" x14ac:dyDescent="0.25">
      <c r="V24492" s="280"/>
      <c r="Y24492" s="243"/>
    </row>
    <row r="24493" spans="22:25" x14ac:dyDescent="0.25">
      <c r="V24493" s="280"/>
      <c r="Y24493" s="243"/>
    </row>
    <row r="24494" spans="22:25" x14ac:dyDescent="0.25">
      <c r="V24494" s="280"/>
      <c r="Y24494" s="243"/>
    </row>
    <row r="24495" spans="22:25" x14ac:dyDescent="0.25">
      <c r="V24495" s="280"/>
      <c r="Y24495" s="243"/>
    </row>
    <row r="24496" spans="22:25" x14ac:dyDescent="0.25">
      <c r="V24496" s="280"/>
      <c r="Y24496" s="243"/>
    </row>
    <row r="24497" spans="22:25" x14ac:dyDescent="0.25">
      <c r="V24497" s="280"/>
      <c r="Y24497" s="243"/>
    </row>
    <row r="24498" spans="22:25" x14ac:dyDescent="0.25">
      <c r="V24498" s="280"/>
      <c r="Y24498" s="243"/>
    </row>
    <row r="24499" spans="22:25" x14ac:dyDescent="0.25">
      <c r="V24499" s="280"/>
      <c r="Y24499" s="243"/>
    </row>
    <row r="24500" spans="22:25" x14ac:dyDescent="0.25">
      <c r="V24500" s="280"/>
      <c r="Y24500" s="243"/>
    </row>
    <row r="24501" spans="22:25" x14ac:dyDescent="0.25">
      <c r="V24501" s="280"/>
      <c r="Y24501" s="243"/>
    </row>
    <row r="24502" spans="22:25" x14ac:dyDescent="0.25">
      <c r="V24502" s="280"/>
      <c r="Y24502" s="243"/>
    </row>
    <row r="24503" spans="22:25" x14ac:dyDescent="0.25">
      <c r="V24503" s="280"/>
      <c r="Y24503" s="243"/>
    </row>
    <row r="24504" spans="22:25" x14ac:dyDescent="0.25">
      <c r="V24504" s="280"/>
      <c r="Y24504" s="243"/>
    </row>
    <row r="24505" spans="22:25" x14ac:dyDescent="0.25">
      <c r="V24505" s="280"/>
      <c r="Y24505" s="243"/>
    </row>
    <row r="24506" spans="22:25" x14ac:dyDescent="0.25">
      <c r="V24506" s="280"/>
      <c r="Y24506" s="243"/>
    </row>
    <row r="24507" spans="22:25" x14ac:dyDescent="0.25">
      <c r="V24507" s="280"/>
      <c r="Y24507" s="243"/>
    </row>
    <row r="24508" spans="22:25" x14ac:dyDescent="0.25">
      <c r="V24508" s="280"/>
      <c r="Y24508" s="243"/>
    </row>
    <row r="24509" spans="22:25" x14ac:dyDescent="0.25">
      <c r="V24509" s="280"/>
      <c r="Y24509" s="243"/>
    </row>
    <row r="24510" spans="22:25" x14ac:dyDescent="0.25">
      <c r="V24510" s="280"/>
      <c r="Y24510" s="243"/>
    </row>
    <row r="24511" spans="22:25" x14ac:dyDescent="0.25">
      <c r="V24511" s="280"/>
      <c r="Y24511" s="243"/>
    </row>
    <row r="24512" spans="22:25" x14ac:dyDescent="0.25">
      <c r="V24512" s="280"/>
      <c r="Y24512" s="243"/>
    </row>
    <row r="24513" spans="22:25" x14ac:dyDescent="0.25">
      <c r="V24513" s="280"/>
      <c r="Y24513" s="243"/>
    </row>
    <row r="24514" spans="22:25" x14ac:dyDescent="0.25">
      <c r="V24514" s="280"/>
      <c r="Y24514" s="243"/>
    </row>
    <row r="24515" spans="22:25" x14ac:dyDescent="0.25">
      <c r="V24515" s="280"/>
      <c r="Y24515" s="243"/>
    </row>
    <row r="24516" spans="22:25" x14ac:dyDescent="0.25">
      <c r="V24516" s="280"/>
      <c r="Y24516" s="243"/>
    </row>
    <row r="24517" spans="22:25" x14ac:dyDescent="0.25">
      <c r="V24517" s="280"/>
      <c r="Y24517" s="243"/>
    </row>
    <row r="24518" spans="22:25" x14ac:dyDescent="0.25">
      <c r="V24518" s="280"/>
      <c r="Y24518" s="243"/>
    </row>
    <row r="24519" spans="22:25" x14ac:dyDescent="0.25">
      <c r="V24519" s="280"/>
      <c r="Y24519" s="243"/>
    </row>
    <row r="24520" spans="22:25" x14ac:dyDescent="0.25">
      <c r="V24520" s="280"/>
      <c r="Y24520" s="243"/>
    </row>
    <row r="24521" spans="22:25" x14ac:dyDescent="0.25">
      <c r="V24521" s="280"/>
      <c r="Y24521" s="243"/>
    </row>
    <row r="24522" spans="22:25" x14ac:dyDescent="0.25">
      <c r="V24522" s="280"/>
      <c r="Y24522" s="243"/>
    </row>
    <row r="24523" spans="22:25" x14ac:dyDescent="0.25">
      <c r="V24523" s="280"/>
      <c r="Y24523" s="243"/>
    </row>
    <row r="24524" spans="22:25" x14ac:dyDescent="0.25">
      <c r="V24524" s="280"/>
      <c r="Y24524" s="243"/>
    </row>
    <row r="24525" spans="22:25" x14ac:dyDescent="0.25">
      <c r="V24525" s="280"/>
      <c r="Y24525" s="243"/>
    </row>
    <row r="24526" spans="22:25" x14ac:dyDescent="0.25">
      <c r="V24526" s="280"/>
      <c r="Y24526" s="243"/>
    </row>
    <row r="24527" spans="22:25" x14ac:dyDescent="0.25">
      <c r="V24527" s="280"/>
      <c r="Y24527" s="243"/>
    </row>
    <row r="24528" spans="22:25" x14ac:dyDescent="0.25">
      <c r="V24528" s="280"/>
      <c r="Y24528" s="243"/>
    </row>
    <row r="24529" spans="22:25" x14ac:dyDescent="0.25">
      <c r="V24529" s="280"/>
      <c r="Y24529" s="243"/>
    </row>
    <row r="24530" spans="22:25" x14ac:dyDescent="0.25">
      <c r="V24530" s="280"/>
      <c r="Y24530" s="243"/>
    </row>
    <row r="24531" spans="22:25" x14ac:dyDescent="0.25">
      <c r="V24531" s="280"/>
      <c r="Y24531" s="243"/>
    </row>
    <row r="24532" spans="22:25" x14ac:dyDescent="0.25">
      <c r="V24532" s="280"/>
      <c r="Y24532" s="243"/>
    </row>
    <row r="24533" spans="22:25" x14ac:dyDescent="0.25">
      <c r="V24533" s="280"/>
      <c r="Y24533" s="243"/>
    </row>
    <row r="24534" spans="22:25" x14ac:dyDescent="0.25">
      <c r="V24534" s="280"/>
      <c r="Y24534" s="243"/>
    </row>
    <row r="24535" spans="22:25" x14ac:dyDescent="0.25">
      <c r="V24535" s="280"/>
      <c r="Y24535" s="243"/>
    </row>
    <row r="24536" spans="22:25" x14ac:dyDescent="0.25">
      <c r="V24536" s="280"/>
      <c r="Y24536" s="243"/>
    </row>
    <row r="24537" spans="22:25" x14ac:dyDescent="0.25">
      <c r="V24537" s="280"/>
      <c r="Y24537" s="243"/>
    </row>
    <row r="24538" spans="22:25" x14ac:dyDescent="0.25">
      <c r="V24538" s="280"/>
      <c r="Y24538" s="243"/>
    </row>
    <row r="24539" spans="22:25" x14ac:dyDescent="0.25">
      <c r="V24539" s="280"/>
      <c r="Y24539" s="243"/>
    </row>
    <row r="24540" spans="22:25" x14ac:dyDescent="0.25">
      <c r="V24540" s="280"/>
      <c r="Y24540" s="243"/>
    </row>
    <row r="24541" spans="22:25" x14ac:dyDescent="0.25">
      <c r="V24541" s="280"/>
      <c r="Y24541" s="243"/>
    </row>
    <row r="24542" spans="22:25" x14ac:dyDescent="0.25">
      <c r="V24542" s="280"/>
      <c r="Y24542" s="243"/>
    </row>
    <row r="24543" spans="22:25" x14ac:dyDescent="0.25">
      <c r="V24543" s="280"/>
      <c r="Y24543" s="243"/>
    </row>
    <row r="24544" spans="22:25" x14ac:dyDescent="0.25">
      <c r="V24544" s="280"/>
      <c r="Y24544" s="243"/>
    </row>
    <row r="24545" spans="22:25" x14ac:dyDescent="0.25">
      <c r="V24545" s="280"/>
      <c r="Y24545" s="243"/>
    </row>
    <row r="24546" spans="22:25" x14ac:dyDescent="0.25">
      <c r="V24546" s="280"/>
      <c r="Y24546" s="243"/>
    </row>
    <row r="24547" spans="22:25" x14ac:dyDescent="0.25">
      <c r="V24547" s="280"/>
      <c r="Y24547" s="243"/>
    </row>
    <row r="24548" spans="22:25" x14ac:dyDescent="0.25">
      <c r="V24548" s="280"/>
      <c r="Y24548" s="243"/>
    </row>
    <row r="24549" spans="22:25" x14ac:dyDescent="0.25">
      <c r="V24549" s="280"/>
      <c r="Y24549" s="243"/>
    </row>
    <row r="24550" spans="22:25" x14ac:dyDescent="0.25">
      <c r="V24550" s="280"/>
      <c r="Y24550" s="243"/>
    </row>
    <row r="24551" spans="22:25" x14ac:dyDescent="0.25">
      <c r="V24551" s="280"/>
      <c r="Y24551" s="243"/>
    </row>
    <row r="24552" spans="22:25" x14ac:dyDescent="0.25">
      <c r="V24552" s="280"/>
      <c r="Y24552" s="243"/>
    </row>
    <row r="24553" spans="22:25" x14ac:dyDescent="0.25">
      <c r="V24553" s="280"/>
      <c r="Y24553" s="243"/>
    </row>
    <row r="24554" spans="22:25" x14ac:dyDescent="0.25">
      <c r="V24554" s="280"/>
      <c r="Y24554" s="243"/>
    </row>
    <row r="24555" spans="22:25" x14ac:dyDescent="0.25">
      <c r="V24555" s="280"/>
      <c r="Y24555" s="243"/>
    </row>
    <row r="24556" spans="22:25" x14ac:dyDescent="0.25">
      <c r="V24556" s="280"/>
      <c r="Y24556" s="243"/>
    </row>
    <row r="24557" spans="22:25" x14ac:dyDescent="0.25">
      <c r="V24557" s="280"/>
      <c r="Y24557" s="243"/>
    </row>
    <row r="24558" spans="22:25" x14ac:dyDescent="0.25">
      <c r="V24558" s="280"/>
      <c r="Y24558" s="243"/>
    </row>
    <row r="24559" spans="22:25" x14ac:dyDescent="0.25">
      <c r="V24559" s="280"/>
      <c r="Y24559" s="243"/>
    </row>
    <row r="24560" spans="22:25" x14ac:dyDescent="0.25">
      <c r="V24560" s="280"/>
      <c r="Y24560" s="243"/>
    </row>
    <row r="24561" spans="22:25" x14ac:dyDescent="0.25">
      <c r="V24561" s="280"/>
      <c r="Y24561" s="243"/>
    </row>
    <row r="24562" spans="22:25" x14ac:dyDescent="0.25">
      <c r="V24562" s="280"/>
      <c r="Y24562" s="243"/>
    </row>
    <row r="24563" spans="22:25" x14ac:dyDescent="0.25">
      <c r="V24563" s="280"/>
      <c r="Y24563" s="243"/>
    </row>
    <row r="24564" spans="22:25" x14ac:dyDescent="0.25">
      <c r="V24564" s="280"/>
      <c r="Y24564" s="243"/>
    </row>
    <row r="24565" spans="22:25" x14ac:dyDescent="0.25">
      <c r="V24565" s="280"/>
      <c r="Y24565" s="243"/>
    </row>
    <row r="24566" spans="22:25" x14ac:dyDescent="0.25">
      <c r="V24566" s="280"/>
      <c r="Y24566" s="243"/>
    </row>
    <row r="24567" spans="22:25" x14ac:dyDescent="0.25">
      <c r="V24567" s="280"/>
      <c r="Y24567" s="243"/>
    </row>
    <row r="24568" spans="22:25" x14ac:dyDescent="0.25">
      <c r="V24568" s="280"/>
      <c r="Y24568" s="243"/>
    </row>
    <row r="24569" spans="22:25" x14ac:dyDescent="0.25">
      <c r="V24569" s="280"/>
      <c r="Y24569" s="243"/>
    </row>
    <row r="24570" spans="22:25" x14ac:dyDescent="0.25">
      <c r="V24570" s="280"/>
      <c r="Y24570" s="243"/>
    </row>
    <row r="24571" spans="22:25" x14ac:dyDescent="0.25">
      <c r="V24571" s="280"/>
      <c r="Y24571" s="243"/>
    </row>
    <row r="24572" spans="22:25" x14ac:dyDescent="0.25">
      <c r="V24572" s="280"/>
      <c r="Y24572" s="243"/>
    </row>
    <row r="24573" spans="22:25" x14ac:dyDescent="0.25">
      <c r="V24573" s="280"/>
      <c r="Y24573" s="243"/>
    </row>
    <row r="24574" spans="22:25" x14ac:dyDescent="0.25">
      <c r="V24574" s="280"/>
      <c r="Y24574" s="243"/>
    </row>
    <row r="24575" spans="22:25" x14ac:dyDescent="0.25">
      <c r="V24575" s="280"/>
      <c r="Y24575" s="243"/>
    </row>
    <row r="24576" spans="22:25" x14ac:dyDescent="0.25">
      <c r="V24576" s="280"/>
      <c r="Y24576" s="243"/>
    </row>
    <row r="24577" spans="22:25" x14ac:dyDescent="0.25">
      <c r="V24577" s="280"/>
      <c r="Y24577" s="243"/>
    </row>
    <row r="24578" spans="22:25" x14ac:dyDescent="0.25">
      <c r="V24578" s="280"/>
      <c r="Y24578" s="243"/>
    </row>
    <row r="24579" spans="22:25" x14ac:dyDescent="0.25">
      <c r="V24579" s="280"/>
      <c r="Y24579" s="243"/>
    </row>
    <row r="24580" spans="22:25" x14ac:dyDescent="0.25">
      <c r="V24580" s="280"/>
      <c r="Y24580" s="243"/>
    </row>
    <row r="24581" spans="22:25" x14ac:dyDescent="0.25">
      <c r="V24581" s="280"/>
      <c r="Y24581" s="243"/>
    </row>
    <row r="24582" spans="22:25" x14ac:dyDescent="0.25">
      <c r="V24582" s="280"/>
      <c r="Y24582" s="243"/>
    </row>
    <row r="24583" spans="22:25" x14ac:dyDescent="0.25">
      <c r="V24583" s="280"/>
      <c r="Y24583" s="243"/>
    </row>
    <row r="24584" spans="22:25" x14ac:dyDescent="0.25">
      <c r="V24584" s="280"/>
      <c r="Y24584" s="243"/>
    </row>
    <row r="24585" spans="22:25" x14ac:dyDescent="0.25">
      <c r="V24585" s="280"/>
      <c r="Y24585" s="243"/>
    </row>
    <row r="24586" spans="22:25" x14ac:dyDescent="0.25">
      <c r="V24586" s="280"/>
      <c r="Y24586" s="243"/>
    </row>
    <row r="24587" spans="22:25" x14ac:dyDescent="0.25">
      <c r="V24587" s="280"/>
      <c r="Y24587" s="243"/>
    </row>
    <row r="24588" spans="22:25" x14ac:dyDescent="0.25">
      <c r="V24588" s="280"/>
      <c r="Y24588" s="243"/>
    </row>
    <row r="24589" spans="22:25" x14ac:dyDescent="0.25">
      <c r="V24589" s="280"/>
      <c r="Y24589" s="243"/>
    </row>
    <row r="24590" spans="22:25" x14ac:dyDescent="0.25">
      <c r="V24590" s="280"/>
      <c r="Y24590" s="243"/>
    </row>
    <row r="24591" spans="22:25" x14ac:dyDescent="0.25">
      <c r="V24591" s="280"/>
      <c r="Y24591" s="243"/>
    </row>
    <row r="24592" spans="22:25" x14ac:dyDescent="0.25">
      <c r="V24592" s="280"/>
      <c r="Y24592" s="243"/>
    </row>
    <row r="24593" spans="22:25" x14ac:dyDescent="0.25">
      <c r="V24593" s="280"/>
      <c r="Y24593" s="243"/>
    </row>
    <row r="24594" spans="22:25" x14ac:dyDescent="0.25">
      <c r="V24594" s="280"/>
      <c r="Y24594" s="243"/>
    </row>
    <row r="24595" spans="22:25" x14ac:dyDescent="0.25">
      <c r="V24595" s="280"/>
      <c r="Y24595" s="243"/>
    </row>
    <row r="24596" spans="22:25" x14ac:dyDescent="0.25">
      <c r="V24596" s="280"/>
      <c r="Y24596" s="243"/>
    </row>
    <row r="24597" spans="22:25" x14ac:dyDescent="0.25">
      <c r="V24597" s="280"/>
      <c r="Y24597" s="243"/>
    </row>
    <row r="24598" spans="22:25" x14ac:dyDescent="0.25">
      <c r="V24598" s="280"/>
      <c r="Y24598" s="243"/>
    </row>
    <row r="24599" spans="22:25" x14ac:dyDescent="0.25">
      <c r="V24599" s="280"/>
      <c r="Y24599" s="243"/>
    </row>
    <row r="24600" spans="22:25" x14ac:dyDescent="0.25">
      <c r="V24600" s="280"/>
      <c r="Y24600" s="243"/>
    </row>
    <row r="24601" spans="22:25" x14ac:dyDescent="0.25">
      <c r="V24601" s="280"/>
      <c r="Y24601" s="243"/>
    </row>
    <row r="24602" spans="22:25" x14ac:dyDescent="0.25">
      <c r="V24602" s="280"/>
      <c r="Y24602" s="243"/>
    </row>
    <row r="24603" spans="22:25" x14ac:dyDescent="0.25">
      <c r="V24603" s="280"/>
      <c r="Y24603" s="243"/>
    </row>
    <row r="24604" spans="22:25" x14ac:dyDescent="0.25">
      <c r="V24604" s="280"/>
      <c r="Y24604" s="243"/>
    </row>
    <row r="24605" spans="22:25" x14ac:dyDescent="0.25">
      <c r="V24605" s="280"/>
      <c r="Y24605" s="243"/>
    </row>
    <row r="24606" spans="22:25" x14ac:dyDescent="0.25">
      <c r="V24606" s="280"/>
      <c r="Y24606" s="243"/>
    </row>
    <row r="24607" spans="22:25" x14ac:dyDescent="0.25">
      <c r="V24607" s="280"/>
      <c r="Y24607" s="243"/>
    </row>
    <row r="24608" spans="22:25" x14ac:dyDescent="0.25">
      <c r="V24608" s="280"/>
      <c r="Y24608" s="243"/>
    </row>
    <row r="24609" spans="22:25" x14ac:dyDescent="0.25">
      <c r="V24609" s="280"/>
      <c r="Y24609" s="243"/>
    </row>
    <row r="24610" spans="22:25" x14ac:dyDescent="0.25">
      <c r="V24610" s="280"/>
      <c r="Y24610" s="243"/>
    </row>
    <row r="24611" spans="22:25" x14ac:dyDescent="0.25">
      <c r="V24611" s="280"/>
      <c r="Y24611" s="243"/>
    </row>
    <row r="24612" spans="22:25" x14ac:dyDescent="0.25">
      <c r="V24612" s="280"/>
      <c r="Y24612" s="243"/>
    </row>
    <row r="24613" spans="22:25" x14ac:dyDescent="0.25">
      <c r="V24613" s="280"/>
      <c r="Y24613" s="243"/>
    </row>
    <row r="24614" spans="22:25" x14ac:dyDescent="0.25">
      <c r="V24614" s="280"/>
      <c r="Y24614" s="243"/>
    </row>
    <row r="24615" spans="22:25" x14ac:dyDescent="0.25">
      <c r="V24615" s="280"/>
      <c r="Y24615" s="243"/>
    </row>
    <row r="24616" spans="22:25" x14ac:dyDescent="0.25">
      <c r="V24616" s="280"/>
      <c r="Y24616" s="243"/>
    </row>
    <row r="24617" spans="22:25" x14ac:dyDescent="0.25">
      <c r="V24617" s="280"/>
      <c r="Y24617" s="243"/>
    </row>
    <row r="24618" spans="22:25" x14ac:dyDescent="0.25">
      <c r="V24618" s="280"/>
      <c r="Y24618" s="243"/>
    </row>
    <row r="24619" spans="22:25" x14ac:dyDescent="0.25">
      <c r="V24619" s="280"/>
      <c r="Y24619" s="243"/>
    </row>
    <row r="24620" spans="22:25" x14ac:dyDescent="0.25">
      <c r="V24620" s="280"/>
      <c r="Y24620" s="243"/>
    </row>
    <row r="24621" spans="22:25" x14ac:dyDescent="0.25">
      <c r="V24621" s="280"/>
      <c r="Y24621" s="243"/>
    </row>
    <row r="24622" spans="22:25" x14ac:dyDescent="0.25">
      <c r="V24622" s="280"/>
      <c r="Y24622" s="243"/>
    </row>
    <row r="24623" spans="22:25" x14ac:dyDescent="0.25">
      <c r="V24623" s="280"/>
      <c r="Y24623" s="243"/>
    </row>
    <row r="24624" spans="22:25" x14ac:dyDescent="0.25">
      <c r="V24624" s="280"/>
      <c r="Y24624" s="243"/>
    </row>
    <row r="24625" spans="22:25" x14ac:dyDescent="0.25">
      <c r="V24625" s="280"/>
      <c r="Y24625" s="243"/>
    </row>
    <row r="24626" spans="22:25" x14ac:dyDescent="0.25">
      <c r="V24626" s="280"/>
      <c r="Y24626" s="243"/>
    </row>
    <row r="24627" spans="22:25" x14ac:dyDescent="0.25">
      <c r="V24627" s="280"/>
      <c r="Y24627" s="243"/>
    </row>
    <row r="24628" spans="22:25" x14ac:dyDescent="0.25">
      <c r="V24628" s="280"/>
      <c r="Y24628" s="243"/>
    </row>
    <row r="24629" spans="22:25" x14ac:dyDescent="0.25">
      <c r="V24629" s="280"/>
      <c r="Y24629" s="243"/>
    </row>
    <row r="24630" spans="22:25" x14ac:dyDescent="0.25">
      <c r="V24630" s="280"/>
      <c r="Y24630" s="243"/>
    </row>
    <row r="24631" spans="22:25" x14ac:dyDescent="0.25">
      <c r="V24631" s="280"/>
      <c r="Y24631" s="243"/>
    </row>
    <row r="24632" spans="22:25" x14ac:dyDescent="0.25">
      <c r="V24632" s="280"/>
      <c r="Y24632" s="243"/>
    </row>
    <row r="24633" spans="22:25" x14ac:dyDescent="0.25">
      <c r="V24633" s="280"/>
      <c r="Y24633" s="243"/>
    </row>
    <row r="24634" spans="22:25" x14ac:dyDescent="0.25">
      <c r="V24634" s="280"/>
      <c r="Y24634" s="243"/>
    </row>
    <row r="24635" spans="22:25" x14ac:dyDescent="0.25">
      <c r="V24635" s="280"/>
      <c r="Y24635" s="243"/>
    </row>
    <row r="24636" spans="22:25" x14ac:dyDescent="0.25">
      <c r="V24636" s="280"/>
      <c r="Y24636" s="243"/>
    </row>
    <row r="24637" spans="22:25" x14ac:dyDescent="0.25">
      <c r="V24637" s="280"/>
      <c r="Y24637" s="243"/>
    </row>
    <row r="24638" spans="22:25" x14ac:dyDescent="0.25">
      <c r="V24638" s="280"/>
      <c r="Y24638" s="243"/>
    </row>
    <row r="24639" spans="22:25" x14ac:dyDescent="0.25">
      <c r="V24639" s="280"/>
      <c r="Y24639" s="243"/>
    </row>
    <row r="24640" spans="22:25" x14ac:dyDescent="0.25">
      <c r="V24640" s="280"/>
      <c r="Y24640" s="243"/>
    </row>
    <row r="24641" spans="22:25" x14ac:dyDescent="0.25">
      <c r="V24641" s="280"/>
      <c r="Y24641" s="243"/>
    </row>
    <row r="24642" spans="22:25" x14ac:dyDescent="0.25">
      <c r="V24642" s="280"/>
      <c r="Y24642" s="243"/>
    </row>
    <row r="24643" spans="22:25" x14ac:dyDescent="0.25">
      <c r="V24643" s="280"/>
      <c r="Y24643" s="243"/>
    </row>
    <row r="24644" spans="22:25" x14ac:dyDescent="0.25">
      <c r="V24644" s="280"/>
      <c r="Y24644" s="243"/>
    </row>
    <row r="24645" spans="22:25" x14ac:dyDescent="0.25">
      <c r="V24645" s="280"/>
      <c r="Y24645" s="243"/>
    </row>
    <row r="24646" spans="22:25" x14ac:dyDescent="0.25">
      <c r="V24646" s="280"/>
      <c r="Y24646" s="243"/>
    </row>
    <row r="24647" spans="22:25" x14ac:dyDescent="0.25">
      <c r="V24647" s="280"/>
      <c r="Y24647" s="243"/>
    </row>
    <row r="24648" spans="22:25" x14ac:dyDescent="0.25">
      <c r="V24648" s="280"/>
      <c r="Y24648" s="243"/>
    </row>
    <row r="24649" spans="22:25" x14ac:dyDescent="0.25">
      <c r="V24649" s="280"/>
      <c r="Y24649" s="243"/>
    </row>
    <row r="24650" spans="22:25" x14ac:dyDescent="0.25">
      <c r="V24650" s="280"/>
      <c r="Y24650" s="243"/>
    </row>
    <row r="24651" spans="22:25" x14ac:dyDescent="0.25">
      <c r="V24651" s="280"/>
      <c r="Y24651" s="243"/>
    </row>
    <row r="24652" spans="22:25" x14ac:dyDescent="0.25">
      <c r="V24652" s="280"/>
      <c r="Y24652" s="243"/>
    </row>
    <row r="24653" spans="22:25" x14ac:dyDescent="0.25">
      <c r="V24653" s="280"/>
      <c r="Y24653" s="243"/>
    </row>
    <row r="24654" spans="22:25" x14ac:dyDescent="0.25">
      <c r="V24654" s="280"/>
      <c r="Y24654" s="243"/>
    </row>
    <row r="24655" spans="22:25" x14ac:dyDescent="0.25">
      <c r="V24655" s="280"/>
      <c r="Y24655" s="243"/>
    </row>
    <row r="24656" spans="22:25" x14ac:dyDescent="0.25">
      <c r="V24656" s="280"/>
      <c r="Y24656" s="243"/>
    </row>
    <row r="24657" spans="22:25" x14ac:dyDescent="0.25">
      <c r="V24657" s="280"/>
      <c r="Y24657" s="243"/>
    </row>
    <row r="24658" spans="22:25" x14ac:dyDescent="0.25">
      <c r="V24658" s="280"/>
      <c r="Y24658" s="243"/>
    </row>
    <row r="24659" spans="22:25" x14ac:dyDescent="0.25">
      <c r="V24659" s="280"/>
      <c r="Y24659" s="243"/>
    </row>
    <row r="24660" spans="22:25" x14ac:dyDescent="0.25">
      <c r="V24660" s="280"/>
      <c r="Y24660" s="243"/>
    </row>
    <row r="24661" spans="22:25" x14ac:dyDescent="0.25">
      <c r="V24661" s="280"/>
      <c r="Y24661" s="243"/>
    </row>
    <row r="24662" spans="22:25" x14ac:dyDescent="0.25">
      <c r="V24662" s="280"/>
      <c r="Y24662" s="243"/>
    </row>
    <row r="24663" spans="22:25" x14ac:dyDescent="0.25">
      <c r="V24663" s="280"/>
      <c r="Y24663" s="243"/>
    </row>
    <row r="24664" spans="22:25" x14ac:dyDescent="0.25">
      <c r="V24664" s="280"/>
      <c r="Y24664" s="243"/>
    </row>
    <row r="24665" spans="22:25" x14ac:dyDescent="0.25">
      <c r="V24665" s="280"/>
      <c r="Y24665" s="243"/>
    </row>
    <row r="24666" spans="22:25" x14ac:dyDescent="0.25">
      <c r="V24666" s="280"/>
      <c r="Y24666" s="243"/>
    </row>
    <row r="24667" spans="22:25" x14ac:dyDescent="0.25">
      <c r="V24667" s="280"/>
      <c r="Y24667" s="243"/>
    </row>
    <row r="24668" spans="22:25" x14ac:dyDescent="0.25">
      <c r="V24668" s="280"/>
      <c r="Y24668" s="243"/>
    </row>
    <row r="24669" spans="22:25" x14ac:dyDescent="0.25">
      <c r="V24669" s="280"/>
      <c r="Y24669" s="243"/>
    </row>
    <row r="24670" spans="22:25" x14ac:dyDescent="0.25">
      <c r="V24670" s="280"/>
      <c r="Y24670" s="243"/>
    </row>
    <row r="24671" spans="22:25" x14ac:dyDescent="0.25">
      <c r="V24671" s="280"/>
      <c r="Y24671" s="243"/>
    </row>
    <row r="24672" spans="22:25" x14ac:dyDescent="0.25">
      <c r="V24672" s="280"/>
      <c r="Y24672" s="243"/>
    </row>
    <row r="24673" spans="22:25" x14ac:dyDescent="0.25">
      <c r="V24673" s="280"/>
      <c r="Y24673" s="243"/>
    </row>
    <row r="24674" spans="22:25" x14ac:dyDescent="0.25">
      <c r="V24674" s="280"/>
      <c r="Y24674" s="243"/>
    </row>
    <row r="24675" spans="22:25" x14ac:dyDescent="0.25">
      <c r="V24675" s="280"/>
      <c r="Y24675" s="243"/>
    </row>
    <row r="24676" spans="22:25" x14ac:dyDescent="0.25">
      <c r="V24676" s="280"/>
      <c r="Y24676" s="243"/>
    </row>
    <row r="24677" spans="22:25" x14ac:dyDescent="0.25">
      <c r="V24677" s="280"/>
      <c r="Y24677" s="243"/>
    </row>
    <row r="24678" spans="22:25" x14ac:dyDescent="0.25">
      <c r="V24678" s="280"/>
      <c r="Y24678" s="243"/>
    </row>
    <row r="24679" spans="22:25" x14ac:dyDescent="0.25">
      <c r="V24679" s="280"/>
      <c r="Y24679" s="243"/>
    </row>
    <row r="24680" spans="22:25" x14ac:dyDescent="0.25">
      <c r="V24680" s="280"/>
      <c r="Y24680" s="243"/>
    </row>
    <row r="24681" spans="22:25" x14ac:dyDescent="0.25">
      <c r="V24681" s="280"/>
      <c r="Y24681" s="243"/>
    </row>
    <row r="24682" spans="22:25" x14ac:dyDescent="0.25">
      <c r="V24682" s="280"/>
      <c r="Y24682" s="243"/>
    </row>
    <row r="24683" spans="22:25" x14ac:dyDescent="0.25">
      <c r="V24683" s="280"/>
      <c r="Y24683" s="243"/>
    </row>
    <row r="24684" spans="22:25" x14ac:dyDescent="0.25">
      <c r="V24684" s="280"/>
      <c r="Y24684" s="243"/>
    </row>
    <row r="24685" spans="22:25" x14ac:dyDescent="0.25">
      <c r="V24685" s="280"/>
      <c r="Y24685" s="243"/>
    </row>
    <row r="24686" spans="22:25" x14ac:dyDescent="0.25">
      <c r="V24686" s="280"/>
      <c r="Y24686" s="243"/>
    </row>
    <row r="24687" spans="22:25" x14ac:dyDescent="0.25">
      <c r="V24687" s="280"/>
      <c r="Y24687" s="243"/>
    </row>
    <row r="24688" spans="22:25" x14ac:dyDescent="0.25">
      <c r="V24688" s="280"/>
      <c r="Y24688" s="243"/>
    </row>
    <row r="24689" spans="22:25" x14ac:dyDescent="0.25">
      <c r="V24689" s="280"/>
      <c r="Y24689" s="243"/>
    </row>
    <row r="24690" spans="22:25" x14ac:dyDescent="0.25">
      <c r="V24690" s="280"/>
      <c r="Y24690" s="243"/>
    </row>
    <row r="24691" spans="22:25" x14ac:dyDescent="0.25">
      <c r="V24691" s="280"/>
      <c r="Y24691" s="243"/>
    </row>
    <row r="24692" spans="22:25" x14ac:dyDescent="0.25">
      <c r="V24692" s="280"/>
      <c r="Y24692" s="243"/>
    </row>
    <row r="24693" spans="22:25" x14ac:dyDescent="0.25">
      <c r="V24693" s="280"/>
      <c r="Y24693" s="243"/>
    </row>
    <row r="24694" spans="22:25" x14ac:dyDescent="0.25">
      <c r="V24694" s="280"/>
      <c r="Y24694" s="243"/>
    </row>
    <row r="24695" spans="22:25" x14ac:dyDescent="0.25">
      <c r="V24695" s="280"/>
      <c r="Y24695" s="243"/>
    </row>
    <row r="24696" spans="22:25" x14ac:dyDescent="0.25">
      <c r="V24696" s="280"/>
      <c r="Y24696" s="243"/>
    </row>
    <row r="24697" spans="22:25" x14ac:dyDescent="0.25">
      <c r="V24697" s="280"/>
      <c r="Y24697" s="243"/>
    </row>
    <row r="24698" spans="22:25" x14ac:dyDescent="0.25">
      <c r="V24698" s="280"/>
      <c r="Y24698" s="243"/>
    </row>
    <row r="24699" spans="22:25" x14ac:dyDescent="0.25">
      <c r="V24699" s="280"/>
      <c r="Y24699" s="243"/>
    </row>
    <row r="24700" spans="22:25" x14ac:dyDescent="0.25">
      <c r="V24700" s="280"/>
      <c r="Y24700" s="243"/>
    </row>
    <row r="24701" spans="22:25" x14ac:dyDescent="0.25">
      <c r="V24701" s="280"/>
      <c r="Y24701" s="243"/>
    </row>
    <row r="24702" spans="22:25" x14ac:dyDescent="0.25">
      <c r="V24702" s="280"/>
      <c r="Y24702" s="243"/>
    </row>
    <row r="24703" spans="22:25" x14ac:dyDescent="0.25">
      <c r="V24703" s="280"/>
      <c r="Y24703" s="243"/>
    </row>
    <row r="24704" spans="22:25" x14ac:dyDescent="0.25">
      <c r="V24704" s="280"/>
      <c r="Y24704" s="243"/>
    </row>
    <row r="24705" spans="22:25" x14ac:dyDescent="0.25">
      <c r="V24705" s="280"/>
      <c r="Y24705" s="243"/>
    </row>
    <row r="24706" spans="22:25" x14ac:dyDescent="0.25">
      <c r="V24706" s="280"/>
      <c r="Y24706" s="243"/>
    </row>
    <row r="24707" spans="22:25" x14ac:dyDescent="0.25">
      <c r="V24707" s="280"/>
      <c r="Y24707" s="243"/>
    </row>
    <row r="24708" spans="22:25" x14ac:dyDescent="0.25">
      <c r="V24708" s="280"/>
      <c r="Y24708" s="243"/>
    </row>
    <row r="24709" spans="22:25" x14ac:dyDescent="0.25">
      <c r="V24709" s="280"/>
      <c r="Y24709" s="243"/>
    </row>
    <row r="24710" spans="22:25" x14ac:dyDescent="0.25">
      <c r="V24710" s="280"/>
      <c r="Y24710" s="243"/>
    </row>
    <row r="24711" spans="22:25" x14ac:dyDescent="0.25">
      <c r="V24711" s="280"/>
      <c r="Y24711" s="243"/>
    </row>
    <row r="24712" spans="22:25" x14ac:dyDescent="0.25">
      <c r="V24712" s="280"/>
      <c r="Y24712" s="243"/>
    </row>
    <row r="24713" spans="22:25" x14ac:dyDescent="0.25">
      <c r="V24713" s="280"/>
      <c r="Y24713" s="243"/>
    </row>
    <row r="24714" spans="22:25" x14ac:dyDescent="0.25">
      <c r="V24714" s="280"/>
      <c r="Y24714" s="243"/>
    </row>
    <row r="24715" spans="22:25" x14ac:dyDescent="0.25">
      <c r="V24715" s="280"/>
      <c r="Y24715" s="243"/>
    </row>
    <row r="24716" spans="22:25" x14ac:dyDescent="0.25">
      <c r="V24716" s="280"/>
      <c r="Y24716" s="243"/>
    </row>
    <row r="24717" spans="22:25" x14ac:dyDescent="0.25">
      <c r="V24717" s="280"/>
      <c r="Y24717" s="243"/>
    </row>
    <row r="24718" spans="22:25" x14ac:dyDescent="0.25">
      <c r="V24718" s="280"/>
      <c r="Y24718" s="243"/>
    </row>
    <row r="24719" spans="22:25" x14ac:dyDescent="0.25">
      <c r="V24719" s="280"/>
      <c r="Y24719" s="243"/>
    </row>
    <row r="24720" spans="22:25" x14ac:dyDescent="0.25">
      <c r="V24720" s="280"/>
      <c r="Y24720" s="243"/>
    </row>
    <row r="24721" spans="22:25" x14ac:dyDescent="0.25">
      <c r="V24721" s="280"/>
      <c r="Y24721" s="243"/>
    </row>
    <row r="24722" spans="22:25" x14ac:dyDescent="0.25">
      <c r="V24722" s="280"/>
      <c r="Y24722" s="243"/>
    </row>
    <row r="24723" spans="22:25" x14ac:dyDescent="0.25">
      <c r="V24723" s="280"/>
      <c r="Y24723" s="243"/>
    </row>
    <row r="24724" spans="22:25" x14ac:dyDescent="0.25">
      <c r="V24724" s="280"/>
      <c r="Y24724" s="243"/>
    </row>
    <row r="24725" spans="22:25" x14ac:dyDescent="0.25">
      <c r="V24725" s="280"/>
      <c r="Y24725" s="243"/>
    </row>
    <row r="24726" spans="22:25" x14ac:dyDescent="0.25">
      <c r="V24726" s="280"/>
      <c r="Y24726" s="243"/>
    </row>
    <row r="24727" spans="22:25" x14ac:dyDescent="0.25">
      <c r="V24727" s="280"/>
      <c r="Y24727" s="243"/>
    </row>
    <row r="24728" spans="22:25" x14ac:dyDescent="0.25">
      <c r="V24728" s="280"/>
      <c r="Y24728" s="243"/>
    </row>
    <row r="24729" spans="22:25" x14ac:dyDescent="0.25">
      <c r="V24729" s="280"/>
      <c r="Y24729" s="243"/>
    </row>
    <row r="24730" spans="22:25" x14ac:dyDescent="0.25">
      <c r="V24730" s="280"/>
      <c r="Y24730" s="243"/>
    </row>
    <row r="24731" spans="22:25" x14ac:dyDescent="0.25">
      <c r="V24731" s="280"/>
      <c r="Y24731" s="243"/>
    </row>
    <row r="24732" spans="22:25" x14ac:dyDescent="0.25">
      <c r="V24732" s="280"/>
      <c r="Y24732" s="243"/>
    </row>
    <row r="24733" spans="22:25" x14ac:dyDescent="0.25">
      <c r="V24733" s="280"/>
      <c r="Y24733" s="243"/>
    </row>
    <row r="24734" spans="22:25" x14ac:dyDescent="0.25">
      <c r="V24734" s="280"/>
      <c r="Y24734" s="243"/>
    </row>
    <row r="24735" spans="22:25" x14ac:dyDescent="0.25">
      <c r="V24735" s="280"/>
      <c r="Y24735" s="243"/>
    </row>
    <row r="24736" spans="22:25" x14ac:dyDescent="0.25">
      <c r="V24736" s="280"/>
      <c r="Y24736" s="243"/>
    </row>
    <row r="24737" spans="22:25" x14ac:dyDescent="0.25">
      <c r="V24737" s="280"/>
      <c r="Y24737" s="243"/>
    </row>
    <row r="24738" spans="22:25" x14ac:dyDescent="0.25">
      <c r="V24738" s="280"/>
      <c r="Y24738" s="243"/>
    </row>
    <row r="24739" spans="22:25" x14ac:dyDescent="0.25">
      <c r="V24739" s="280"/>
      <c r="Y24739" s="243"/>
    </row>
    <row r="24740" spans="22:25" x14ac:dyDescent="0.25">
      <c r="V24740" s="280"/>
      <c r="Y24740" s="243"/>
    </row>
    <row r="24741" spans="22:25" x14ac:dyDescent="0.25">
      <c r="V24741" s="280"/>
      <c r="Y24741" s="243"/>
    </row>
    <row r="24742" spans="22:25" x14ac:dyDescent="0.25">
      <c r="V24742" s="280"/>
      <c r="Y24742" s="243"/>
    </row>
    <row r="24743" spans="22:25" x14ac:dyDescent="0.25">
      <c r="V24743" s="280"/>
      <c r="Y24743" s="243"/>
    </row>
    <row r="24744" spans="22:25" x14ac:dyDescent="0.25">
      <c r="V24744" s="280"/>
      <c r="Y24744" s="243"/>
    </row>
    <row r="24745" spans="22:25" x14ac:dyDescent="0.25">
      <c r="V24745" s="280"/>
      <c r="Y24745" s="243"/>
    </row>
    <row r="24746" spans="22:25" x14ac:dyDescent="0.25">
      <c r="V24746" s="280"/>
      <c r="Y24746" s="243"/>
    </row>
    <row r="24747" spans="22:25" x14ac:dyDescent="0.25">
      <c r="V24747" s="280"/>
      <c r="Y24747" s="243"/>
    </row>
    <row r="24748" spans="22:25" x14ac:dyDescent="0.25">
      <c r="V24748" s="280"/>
      <c r="Y24748" s="243"/>
    </row>
    <row r="24749" spans="22:25" x14ac:dyDescent="0.25">
      <c r="V24749" s="280"/>
      <c r="Y24749" s="243"/>
    </row>
    <row r="24750" spans="22:25" x14ac:dyDescent="0.25">
      <c r="V24750" s="280"/>
      <c r="Y24750" s="243"/>
    </row>
    <row r="24751" spans="22:25" x14ac:dyDescent="0.25">
      <c r="V24751" s="280"/>
      <c r="Y24751" s="243"/>
    </row>
    <row r="24752" spans="22:25" x14ac:dyDescent="0.25">
      <c r="V24752" s="280"/>
      <c r="Y24752" s="243"/>
    </row>
    <row r="24753" spans="22:25" x14ac:dyDescent="0.25">
      <c r="V24753" s="280"/>
      <c r="Y24753" s="243"/>
    </row>
    <row r="24754" spans="22:25" x14ac:dyDescent="0.25">
      <c r="V24754" s="280"/>
      <c r="Y24754" s="243"/>
    </row>
    <row r="24755" spans="22:25" x14ac:dyDescent="0.25">
      <c r="V24755" s="280"/>
      <c r="Y24755" s="243"/>
    </row>
    <row r="24756" spans="22:25" x14ac:dyDescent="0.25">
      <c r="V24756" s="280"/>
      <c r="Y24756" s="243"/>
    </row>
    <row r="24757" spans="22:25" x14ac:dyDescent="0.25">
      <c r="V24757" s="280"/>
      <c r="Y24757" s="243"/>
    </row>
    <row r="24758" spans="22:25" x14ac:dyDescent="0.25">
      <c r="V24758" s="280"/>
      <c r="Y24758" s="243"/>
    </row>
    <row r="24759" spans="22:25" x14ac:dyDescent="0.25">
      <c r="V24759" s="280"/>
      <c r="Y24759" s="243"/>
    </row>
    <row r="24760" spans="22:25" x14ac:dyDescent="0.25">
      <c r="V24760" s="280"/>
      <c r="Y24760" s="243"/>
    </row>
    <row r="24761" spans="22:25" x14ac:dyDescent="0.25">
      <c r="V24761" s="280"/>
      <c r="Y24761" s="243"/>
    </row>
    <row r="24762" spans="22:25" x14ac:dyDescent="0.25">
      <c r="V24762" s="280"/>
      <c r="Y24762" s="243"/>
    </row>
    <row r="24763" spans="22:25" x14ac:dyDescent="0.25">
      <c r="V24763" s="280"/>
      <c r="Y24763" s="243"/>
    </row>
    <row r="24764" spans="22:25" x14ac:dyDescent="0.25">
      <c r="V24764" s="280"/>
      <c r="Y24764" s="243"/>
    </row>
    <row r="24765" spans="22:25" x14ac:dyDescent="0.25">
      <c r="V24765" s="280"/>
      <c r="Y24765" s="243"/>
    </row>
    <row r="24766" spans="22:25" x14ac:dyDescent="0.25">
      <c r="V24766" s="280"/>
      <c r="Y24766" s="243"/>
    </row>
    <row r="24767" spans="22:25" x14ac:dyDescent="0.25">
      <c r="V24767" s="280"/>
      <c r="Y24767" s="243"/>
    </row>
    <row r="24768" spans="22:25" x14ac:dyDescent="0.25">
      <c r="V24768" s="280"/>
      <c r="Y24768" s="243"/>
    </row>
    <row r="24769" spans="22:25" x14ac:dyDescent="0.25">
      <c r="V24769" s="280"/>
      <c r="Y24769" s="243"/>
    </row>
    <row r="24770" spans="22:25" x14ac:dyDescent="0.25">
      <c r="V24770" s="280"/>
      <c r="Y24770" s="243"/>
    </row>
    <row r="24771" spans="22:25" x14ac:dyDescent="0.25">
      <c r="V24771" s="280"/>
      <c r="Y24771" s="243"/>
    </row>
    <row r="24772" spans="22:25" x14ac:dyDescent="0.25">
      <c r="V24772" s="280"/>
      <c r="Y24772" s="243"/>
    </row>
    <row r="24773" spans="22:25" x14ac:dyDescent="0.25">
      <c r="V24773" s="280"/>
      <c r="Y24773" s="243"/>
    </row>
    <row r="24774" spans="22:25" x14ac:dyDescent="0.25">
      <c r="V24774" s="280"/>
      <c r="Y24774" s="243"/>
    </row>
    <row r="24775" spans="22:25" x14ac:dyDescent="0.25">
      <c r="V24775" s="280"/>
      <c r="Y24775" s="243"/>
    </row>
    <row r="24776" spans="22:25" x14ac:dyDescent="0.25">
      <c r="V24776" s="280"/>
      <c r="Y24776" s="243"/>
    </row>
    <row r="24777" spans="22:25" x14ac:dyDescent="0.25">
      <c r="V24777" s="280"/>
      <c r="Y24777" s="243"/>
    </row>
    <row r="24778" spans="22:25" x14ac:dyDescent="0.25">
      <c r="V24778" s="280"/>
      <c r="Y24778" s="243"/>
    </row>
    <row r="24779" spans="22:25" x14ac:dyDescent="0.25">
      <c r="V24779" s="280"/>
      <c r="Y24779" s="243"/>
    </row>
    <row r="24780" spans="22:25" x14ac:dyDescent="0.25">
      <c r="V24780" s="280"/>
      <c r="Y24780" s="243"/>
    </row>
    <row r="24781" spans="22:25" x14ac:dyDescent="0.25">
      <c r="V24781" s="280"/>
      <c r="Y24781" s="243"/>
    </row>
    <row r="24782" spans="22:25" x14ac:dyDescent="0.25">
      <c r="V24782" s="280"/>
      <c r="Y24782" s="243"/>
    </row>
    <row r="24783" spans="22:25" x14ac:dyDescent="0.25">
      <c r="V24783" s="280"/>
      <c r="Y24783" s="243"/>
    </row>
    <row r="24784" spans="22:25" x14ac:dyDescent="0.25">
      <c r="V24784" s="280"/>
      <c r="Y24784" s="243"/>
    </row>
    <row r="24785" spans="22:25" x14ac:dyDescent="0.25">
      <c r="V24785" s="280"/>
      <c r="Y24785" s="243"/>
    </row>
    <row r="24786" spans="22:25" x14ac:dyDescent="0.25">
      <c r="V24786" s="280"/>
      <c r="Y24786" s="243"/>
    </row>
    <row r="24787" spans="22:25" x14ac:dyDescent="0.25">
      <c r="V24787" s="280"/>
      <c r="Y24787" s="243"/>
    </row>
    <row r="24788" spans="22:25" x14ac:dyDescent="0.25">
      <c r="V24788" s="280"/>
      <c r="Y24788" s="243"/>
    </row>
    <row r="24789" spans="22:25" x14ac:dyDescent="0.25">
      <c r="V24789" s="280"/>
      <c r="Y24789" s="243"/>
    </row>
    <row r="24790" spans="22:25" x14ac:dyDescent="0.25">
      <c r="V24790" s="280"/>
      <c r="Y24790" s="243"/>
    </row>
    <row r="24791" spans="22:25" x14ac:dyDescent="0.25">
      <c r="V24791" s="280"/>
      <c r="Y24791" s="243"/>
    </row>
    <row r="24792" spans="22:25" x14ac:dyDescent="0.25">
      <c r="V24792" s="280"/>
      <c r="Y24792" s="243"/>
    </row>
    <row r="24793" spans="22:25" x14ac:dyDescent="0.25">
      <c r="V24793" s="280"/>
      <c r="Y24793" s="243"/>
    </row>
    <row r="24794" spans="22:25" x14ac:dyDescent="0.25">
      <c r="V24794" s="280"/>
      <c r="Y24794" s="243"/>
    </row>
    <row r="24795" spans="22:25" x14ac:dyDescent="0.25">
      <c r="V24795" s="280"/>
      <c r="Y24795" s="243"/>
    </row>
    <row r="24796" spans="22:25" x14ac:dyDescent="0.25">
      <c r="V24796" s="280"/>
      <c r="Y24796" s="243"/>
    </row>
    <row r="24797" spans="22:25" x14ac:dyDescent="0.25">
      <c r="V24797" s="280"/>
      <c r="Y24797" s="243"/>
    </row>
    <row r="24798" spans="22:25" x14ac:dyDescent="0.25">
      <c r="V24798" s="280"/>
      <c r="Y24798" s="243"/>
    </row>
    <row r="24799" spans="22:25" x14ac:dyDescent="0.25">
      <c r="V24799" s="280"/>
      <c r="Y24799" s="243"/>
    </row>
    <row r="24800" spans="22:25" x14ac:dyDescent="0.25">
      <c r="V24800" s="280"/>
      <c r="Y24800" s="243"/>
    </row>
    <row r="24801" spans="22:25" x14ac:dyDescent="0.25">
      <c r="V24801" s="280"/>
      <c r="Y24801" s="243"/>
    </row>
    <row r="24802" spans="22:25" x14ac:dyDescent="0.25">
      <c r="V24802" s="280"/>
      <c r="Y24802" s="243"/>
    </row>
    <row r="24803" spans="22:25" x14ac:dyDescent="0.25">
      <c r="V24803" s="280"/>
      <c r="Y24803" s="243"/>
    </row>
    <row r="24804" spans="22:25" x14ac:dyDescent="0.25">
      <c r="V24804" s="280"/>
      <c r="Y24804" s="243"/>
    </row>
    <row r="24805" spans="22:25" x14ac:dyDescent="0.25">
      <c r="V24805" s="280"/>
      <c r="Y24805" s="243"/>
    </row>
    <row r="24806" spans="22:25" x14ac:dyDescent="0.25">
      <c r="V24806" s="280"/>
      <c r="Y24806" s="243"/>
    </row>
    <row r="24807" spans="22:25" x14ac:dyDescent="0.25">
      <c r="V24807" s="280"/>
      <c r="Y24807" s="243"/>
    </row>
    <row r="24808" spans="22:25" x14ac:dyDescent="0.25">
      <c r="V24808" s="280"/>
      <c r="Y24808" s="243"/>
    </row>
    <row r="24809" spans="22:25" x14ac:dyDescent="0.25">
      <c r="V24809" s="280"/>
      <c r="Y24809" s="243"/>
    </row>
    <row r="24810" spans="22:25" x14ac:dyDescent="0.25">
      <c r="V24810" s="280"/>
      <c r="Y24810" s="243"/>
    </row>
    <row r="24811" spans="22:25" x14ac:dyDescent="0.25">
      <c r="V24811" s="280"/>
      <c r="Y24811" s="243"/>
    </row>
    <row r="24812" spans="22:25" x14ac:dyDescent="0.25">
      <c r="V24812" s="280"/>
      <c r="Y24812" s="243"/>
    </row>
    <row r="24813" spans="22:25" x14ac:dyDescent="0.25">
      <c r="V24813" s="280"/>
      <c r="Y24813" s="243"/>
    </row>
    <row r="24814" spans="22:25" x14ac:dyDescent="0.25">
      <c r="V24814" s="280"/>
      <c r="Y24814" s="243"/>
    </row>
    <row r="24815" spans="22:25" x14ac:dyDescent="0.25">
      <c r="V24815" s="280"/>
      <c r="Y24815" s="243"/>
    </row>
    <row r="24816" spans="22:25" x14ac:dyDescent="0.25">
      <c r="V24816" s="280"/>
      <c r="Y24816" s="243"/>
    </row>
    <row r="24817" spans="22:25" x14ac:dyDescent="0.25">
      <c r="V24817" s="280"/>
      <c r="Y24817" s="243"/>
    </row>
    <row r="24818" spans="22:25" x14ac:dyDescent="0.25">
      <c r="V24818" s="280"/>
      <c r="Y24818" s="243"/>
    </row>
    <row r="24819" spans="22:25" x14ac:dyDescent="0.25">
      <c r="V24819" s="280"/>
      <c r="Y24819" s="243"/>
    </row>
    <row r="24820" spans="22:25" x14ac:dyDescent="0.25">
      <c r="V24820" s="280"/>
      <c r="Y24820" s="243"/>
    </row>
    <row r="24821" spans="22:25" x14ac:dyDescent="0.25">
      <c r="V24821" s="280"/>
      <c r="Y24821" s="243"/>
    </row>
    <row r="24822" spans="22:25" x14ac:dyDescent="0.25">
      <c r="V24822" s="280"/>
      <c r="Y24822" s="243"/>
    </row>
    <row r="24823" spans="22:25" x14ac:dyDescent="0.25">
      <c r="V24823" s="280"/>
      <c r="Y24823" s="243"/>
    </row>
    <row r="24824" spans="22:25" x14ac:dyDescent="0.25">
      <c r="V24824" s="280"/>
      <c r="Y24824" s="243"/>
    </row>
    <row r="24825" spans="22:25" x14ac:dyDescent="0.25">
      <c r="V24825" s="280"/>
      <c r="Y24825" s="243"/>
    </row>
    <row r="24826" spans="22:25" x14ac:dyDescent="0.25">
      <c r="V24826" s="280"/>
      <c r="Y24826" s="243"/>
    </row>
    <row r="24827" spans="22:25" x14ac:dyDescent="0.25">
      <c r="V24827" s="280"/>
      <c r="Y24827" s="243"/>
    </row>
    <row r="24828" spans="22:25" x14ac:dyDescent="0.25">
      <c r="V24828" s="280"/>
      <c r="Y24828" s="243"/>
    </row>
    <row r="24829" spans="22:25" x14ac:dyDescent="0.25">
      <c r="V24829" s="280"/>
      <c r="Y24829" s="243"/>
    </row>
    <row r="24830" spans="22:25" x14ac:dyDescent="0.25">
      <c r="V24830" s="280"/>
      <c r="Y24830" s="243"/>
    </row>
    <row r="24831" spans="22:25" x14ac:dyDescent="0.25">
      <c r="V24831" s="280"/>
      <c r="Y24831" s="243"/>
    </row>
    <row r="24832" spans="22:25" x14ac:dyDescent="0.25">
      <c r="V24832" s="280"/>
      <c r="Y24832" s="243"/>
    </row>
    <row r="24833" spans="22:25" x14ac:dyDescent="0.25">
      <c r="V24833" s="280"/>
      <c r="Y24833" s="243"/>
    </row>
    <row r="24834" spans="22:25" x14ac:dyDescent="0.25">
      <c r="V24834" s="280"/>
      <c r="Y24834" s="243"/>
    </row>
    <row r="24835" spans="22:25" x14ac:dyDescent="0.25">
      <c r="V24835" s="280"/>
      <c r="Y24835" s="243"/>
    </row>
    <row r="24836" spans="22:25" x14ac:dyDescent="0.25">
      <c r="V24836" s="280"/>
      <c r="Y24836" s="243"/>
    </row>
    <row r="24837" spans="22:25" x14ac:dyDescent="0.25">
      <c r="V24837" s="280"/>
      <c r="Y24837" s="243"/>
    </row>
    <row r="24838" spans="22:25" x14ac:dyDescent="0.25">
      <c r="V24838" s="280"/>
      <c r="Y24838" s="243"/>
    </row>
    <row r="24839" spans="22:25" x14ac:dyDescent="0.25">
      <c r="V24839" s="280"/>
      <c r="Y24839" s="243"/>
    </row>
    <row r="24840" spans="22:25" x14ac:dyDescent="0.25">
      <c r="V24840" s="280"/>
      <c r="Y24840" s="243"/>
    </row>
    <row r="24841" spans="22:25" x14ac:dyDescent="0.25">
      <c r="V24841" s="280"/>
      <c r="Y24841" s="243"/>
    </row>
    <row r="24842" spans="22:25" x14ac:dyDescent="0.25">
      <c r="V24842" s="280"/>
      <c r="Y24842" s="243"/>
    </row>
    <row r="24843" spans="22:25" x14ac:dyDescent="0.25">
      <c r="V24843" s="280"/>
      <c r="Y24843" s="243"/>
    </row>
    <row r="24844" spans="22:25" x14ac:dyDescent="0.25">
      <c r="V24844" s="280"/>
      <c r="Y24844" s="243"/>
    </row>
    <row r="24845" spans="22:25" x14ac:dyDescent="0.25">
      <c r="V24845" s="280"/>
      <c r="Y24845" s="243"/>
    </row>
    <row r="24846" spans="22:25" x14ac:dyDescent="0.25">
      <c r="V24846" s="280"/>
      <c r="Y24846" s="243"/>
    </row>
    <row r="24847" spans="22:25" x14ac:dyDescent="0.25">
      <c r="V24847" s="280"/>
      <c r="Y24847" s="243"/>
    </row>
    <row r="24848" spans="22:25" x14ac:dyDescent="0.25">
      <c r="V24848" s="280"/>
      <c r="Y24848" s="243"/>
    </row>
    <row r="24849" spans="22:25" x14ac:dyDescent="0.25">
      <c r="V24849" s="280"/>
      <c r="Y24849" s="243"/>
    </row>
    <row r="24850" spans="22:25" x14ac:dyDescent="0.25">
      <c r="V24850" s="280"/>
      <c r="Y24850" s="243"/>
    </row>
    <row r="24851" spans="22:25" x14ac:dyDescent="0.25">
      <c r="V24851" s="280"/>
      <c r="Y24851" s="243"/>
    </row>
    <row r="24852" spans="22:25" x14ac:dyDescent="0.25">
      <c r="V24852" s="280"/>
      <c r="Y24852" s="243"/>
    </row>
    <row r="24853" spans="22:25" x14ac:dyDescent="0.25">
      <c r="V24853" s="280"/>
      <c r="Y24853" s="243"/>
    </row>
    <row r="24854" spans="22:25" x14ac:dyDescent="0.25">
      <c r="V24854" s="280"/>
      <c r="Y24854" s="243"/>
    </row>
    <row r="24855" spans="22:25" x14ac:dyDescent="0.25">
      <c r="V24855" s="280"/>
      <c r="Y24855" s="243"/>
    </row>
    <row r="24856" spans="22:25" x14ac:dyDescent="0.25">
      <c r="V24856" s="280"/>
      <c r="Y24856" s="243"/>
    </row>
    <row r="24857" spans="22:25" x14ac:dyDescent="0.25">
      <c r="V24857" s="280"/>
      <c r="Y24857" s="243"/>
    </row>
    <row r="24858" spans="22:25" x14ac:dyDescent="0.25">
      <c r="V24858" s="280"/>
      <c r="Y24858" s="243"/>
    </row>
    <row r="24859" spans="22:25" x14ac:dyDescent="0.25">
      <c r="V24859" s="280"/>
      <c r="Y24859" s="243"/>
    </row>
    <row r="24860" spans="22:25" x14ac:dyDescent="0.25">
      <c r="V24860" s="280"/>
      <c r="Y24860" s="243"/>
    </row>
    <row r="24861" spans="22:25" x14ac:dyDescent="0.25">
      <c r="V24861" s="280"/>
      <c r="Y24861" s="243"/>
    </row>
    <row r="24862" spans="22:25" x14ac:dyDescent="0.25">
      <c r="V24862" s="280"/>
      <c r="Y24862" s="243"/>
    </row>
    <row r="24863" spans="22:25" x14ac:dyDescent="0.25">
      <c r="V24863" s="280"/>
      <c r="Y24863" s="243"/>
    </row>
    <row r="24864" spans="22:25" x14ac:dyDescent="0.25">
      <c r="V24864" s="280"/>
      <c r="Y24864" s="243"/>
    </row>
    <row r="24865" spans="22:25" x14ac:dyDescent="0.25">
      <c r="V24865" s="280"/>
      <c r="Y24865" s="243"/>
    </row>
    <row r="24866" spans="22:25" x14ac:dyDescent="0.25">
      <c r="V24866" s="280"/>
      <c r="Y24866" s="243"/>
    </row>
    <row r="24867" spans="22:25" x14ac:dyDescent="0.25">
      <c r="V24867" s="280"/>
      <c r="Y24867" s="243"/>
    </row>
    <row r="24868" spans="22:25" x14ac:dyDescent="0.25">
      <c r="V24868" s="280"/>
      <c r="Y24868" s="243"/>
    </row>
    <row r="24869" spans="22:25" x14ac:dyDescent="0.25">
      <c r="V24869" s="280"/>
      <c r="Y24869" s="243"/>
    </row>
    <row r="24870" spans="22:25" x14ac:dyDescent="0.25">
      <c r="V24870" s="280"/>
      <c r="Y24870" s="243"/>
    </row>
    <row r="24871" spans="22:25" x14ac:dyDescent="0.25">
      <c r="V24871" s="280"/>
      <c r="Y24871" s="243"/>
    </row>
    <row r="24872" spans="22:25" x14ac:dyDescent="0.25">
      <c r="V24872" s="280"/>
      <c r="Y24872" s="243"/>
    </row>
    <row r="24873" spans="22:25" x14ac:dyDescent="0.25">
      <c r="V24873" s="280"/>
      <c r="Y24873" s="243"/>
    </row>
    <row r="24874" spans="22:25" x14ac:dyDescent="0.25">
      <c r="V24874" s="280"/>
      <c r="Y24874" s="243"/>
    </row>
    <row r="24875" spans="22:25" x14ac:dyDescent="0.25">
      <c r="V24875" s="280"/>
      <c r="Y24875" s="243"/>
    </row>
    <row r="24876" spans="22:25" x14ac:dyDescent="0.25">
      <c r="V24876" s="280"/>
      <c r="Y24876" s="243"/>
    </row>
    <row r="24877" spans="22:25" x14ac:dyDescent="0.25">
      <c r="V24877" s="280"/>
      <c r="Y24877" s="243"/>
    </row>
    <row r="24878" spans="22:25" x14ac:dyDescent="0.25">
      <c r="V24878" s="280"/>
      <c r="Y24878" s="243"/>
    </row>
    <row r="24879" spans="22:25" x14ac:dyDescent="0.25">
      <c r="V24879" s="280"/>
      <c r="Y24879" s="243"/>
    </row>
    <row r="24880" spans="22:25" x14ac:dyDescent="0.25">
      <c r="V24880" s="280"/>
      <c r="Y24880" s="243"/>
    </row>
    <row r="24881" spans="22:25" x14ac:dyDescent="0.25">
      <c r="V24881" s="280"/>
      <c r="Y24881" s="243"/>
    </row>
    <row r="24882" spans="22:25" x14ac:dyDescent="0.25">
      <c r="V24882" s="280"/>
      <c r="Y24882" s="243"/>
    </row>
    <row r="24883" spans="22:25" x14ac:dyDescent="0.25">
      <c r="V24883" s="280"/>
      <c r="Y24883" s="243"/>
    </row>
    <row r="24884" spans="22:25" x14ac:dyDescent="0.25">
      <c r="V24884" s="280"/>
      <c r="Y24884" s="243"/>
    </row>
    <row r="24885" spans="22:25" x14ac:dyDescent="0.25">
      <c r="V24885" s="280"/>
      <c r="Y24885" s="243"/>
    </row>
    <row r="24886" spans="22:25" x14ac:dyDescent="0.25">
      <c r="V24886" s="280"/>
      <c r="Y24886" s="243"/>
    </row>
    <row r="24887" spans="22:25" x14ac:dyDescent="0.25">
      <c r="V24887" s="280"/>
      <c r="Y24887" s="243"/>
    </row>
    <row r="24888" spans="22:25" x14ac:dyDescent="0.25">
      <c r="V24888" s="280"/>
      <c r="Y24888" s="243"/>
    </row>
    <row r="24889" spans="22:25" x14ac:dyDescent="0.25">
      <c r="V24889" s="280"/>
      <c r="Y24889" s="243"/>
    </row>
    <row r="24890" spans="22:25" x14ac:dyDescent="0.25">
      <c r="V24890" s="280"/>
      <c r="Y24890" s="243"/>
    </row>
    <row r="24891" spans="22:25" x14ac:dyDescent="0.25">
      <c r="V24891" s="280"/>
      <c r="Y24891" s="243"/>
    </row>
    <row r="24892" spans="22:25" x14ac:dyDescent="0.25">
      <c r="V24892" s="280"/>
      <c r="Y24892" s="243"/>
    </row>
    <row r="24893" spans="22:25" x14ac:dyDescent="0.25">
      <c r="V24893" s="280"/>
      <c r="Y24893" s="243"/>
    </row>
    <row r="24894" spans="22:25" x14ac:dyDescent="0.25">
      <c r="V24894" s="280"/>
      <c r="Y24894" s="243"/>
    </row>
    <row r="24895" spans="22:25" x14ac:dyDescent="0.25">
      <c r="V24895" s="280"/>
      <c r="Y24895" s="243"/>
    </row>
    <row r="24896" spans="22:25" x14ac:dyDescent="0.25">
      <c r="V24896" s="280"/>
      <c r="Y24896" s="243"/>
    </row>
    <row r="24897" spans="22:25" x14ac:dyDescent="0.25">
      <c r="V24897" s="280"/>
      <c r="Y24897" s="243"/>
    </row>
    <row r="24898" spans="22:25" x14ac:dyDescent="0.25">
      <c r="V24898" s="280"/>
      <c r="Y24898" s="243"/>
    </row>
    <row r="24899" spans="22:25" x14ac:dyDescent="0.25">
      <c r="V24899" s="280"/>
      <c r="Y24899" s="243"/>
    </row>
    <row r="24900" spans="22:25" x14ac:dyDescent="0.25">
      <c r="V24900" s="280"/>
      <c r="Y24900" s="243"/>
    </row>
    <row r="24901" spans="22:25" x14ac:dyDescent="0.25">
      <c r="V24901" s="280"/>
      <c r="Y24901" s="243"/>
    </row>
    <row r="24902" spans="22:25" x14ac:dyDescent="0.25">
      <c r="V24902" s="280"/>
      <c r="Y24902" s="243"/>
    </row>
    <row r="24903" spans="22:25" x14ac:dyDescent="0.25">
      <c r="V24903" s="280"/>
      <c r="Y24903" s="243"/>
    </row>
    <row r="24904" spans="22:25" x14ac:dyDescent="0.25">
      <c r="V24904" s="280"/>
      <c r="Y24904" s="243"/>
    </row>
    <row r="24905" spans="22:25" x14ac:dyDescent="0.25">
      <c r="V24905" s="280"/>
      <c r="Y24905" s="243"/>
    </row>
    <row r="24906" spans="22:25" x14ac:dyDescent="0.25">
      <c r="V24906" s="280"/>
      <c r="Y24906" s="243"/>
    </row>
    <row r="24907" spans="22:25" x14ac:dyDescent="0.25">
      <c r="V24907" s="280"/>
      <c r="Y24907" s="243"/>
    </row>
    <row r="24908" spans="22:25" x14ac:dyDescent="0.25">
      <c r="V24908" s="280"/>
      <c r="Y24908" s="243"/>
    </row>
    <row r="24909" spans="22:25" x14ac:dyDescent="0.25">
      <c r="V24909" s="280"/>
      <c r="Y24909" s="243"/>
    </row>
    <row r="24910" spans="22:25" x14ac:dyDescent="0.25">
      <c r="V24910" s="280"/>
      <c r="Y24910" s="243"/>
    </row>
    <row r="24911" spans="22:25" x14ac:dyDescent="0.25">
      <c r="V24911" s="280"/>
      <c r="Y24911" s="243"/>
    </row>
    <row r="24912" spans="22:25" x14ac:dyDescent="0.25">
      <c r="V24912" s="280"/>
      <c r="Y24912" s="243"/>
    </row>
    <row r="24913" spans="22:25" x14ac:dyDescent="0.25">
      <c r="V24913" s="280"/>
      <c r="Y24913" s="243"/>
    </row>
    <row r="24914" spans="22:25" x14ac:dyDescent="0.25">
      <c r="V24914" s="280"/>
      <c r="Y24914" s="243"/>
    </row>
    <row r="24915" spans="22:25" x14ac:dyDescent="0.25">
      <c r="V24915" s="280"/>
      <c r="Y24915" s="243"/>
    </row>
    <row r="24916" spans="22:25" x14ac:dyDescent="0.25">
      <c r="V24916" s="280"/>
      <c r="Y24916" s="243"/>
    </row>
    <row r="24917" spans="22:25" x14ac:dyDescent="0.25">
      <c r="V24917" s="280"/>
      <c r="Y24917" s="243"/>
    </row>
    <row r="24918" spans="22:25" x14ac:dyDescent="0.25">
      <c r="V24918" s="280"/>
      <c r="Y24918" s="243"/>
    </row>
    <row r="24919" spans="22:25" x14ac:dyDescent="0.25">
      <c r="V24919" s="280"/>
      <c r="Y24919" s="243"/>
    </row>
    <row r="24920" spans="22:25" x14ac:dyDescent="0.25">
      <c r="V24920" s="280"/>
      <c r="Y24920" s="243"/>
    </row>
    <row r="24921" spans="22:25" x14ac:dyDescent="0.25">
      <c r="V24921" s="280"/>
      <c r="Y24921" s="243"/>
    </row>
    <row r="24922" spans="22:25" x14ac:dyDescent="0.25">
      <c r="V24922" s="280"/>
      <c r="Y24922" s="243"/>
    </row>
    <row r="24923" spans="22:25" x14ac:dyDescent="0.25">
      <c r="V24923" s="280"/>
      <c r="Y24923" s="243"/>
    </row>
    <row r="24924" spans="22:25" x14ac:dyDescent="0.25">
      <c r="V24924" s="280"/>
      <c r="Y24924" s="243"/>
    </row>
    <row r="24925" spans="22:25" x14ac:dyDescent="0.25">
      <c r="V24925" s="280"/>
      <c r="Y24925" s="243"/>
    </row>
    <row r="24926" spans="22:25" x14ac:dyDescent="0.25">
      <c r="V24926" s="280"/>
      <c r="Y24926" s="243"/>
    </row>
    <row r="24927" spans="22:25" x14ac:dyDescent="0.25">
      <c r="V24927" s="280"/>
      <c r="Y24927" s="243"/>
    </row>
    <row r="24928" spans="22:25" x14ac:dyDescent="0.25">
      <c r="V24928" s="280"/>
      <c r="Y24928" s="243"/>
    </row>
    <row r="24929" spans="22:25" x14ac:dyDescent="0.25">
      <c r="V24929" s="280"/>
      <c r="Y24929" s="243"/>
    </row>
    <row r="24930" spans="22:25" x14ac:dyDescent="0.25">
      <c r="V24930" s="280"/>
      <c r="Y24930" s="243"/>
    </row>
    <row r="24931" spans="22:25" x14ac:dyDescent="0.25">
      <c r="V24931" s="280"/>
      <c r="Y24931" s="243"/>
    </row>
    <row r="24932" spans="22:25" x14ac:dyDescent="0.25">
      <c r="V24932" s="280"/>
      <c r="Y24932" s="243"/>
    </row>
    <row r="24933" spans="22:25" x14ac:dyDescent="0.25">
      <c r="V24933" s="280"/>
      <c r="Y24933" s="243"/>
    </row>
    <row r="24934" spans="22:25" x14ac:dyDescent="0.25">
      <c r="V24934" s="280"/>
      <c r="Y24934" s="243"/>
    </row>
    <row r="24935" spans="22:25" x14ac:dyDescent="0.25">
      <c r="V24935" s="280"/>
      <c r="Y24935" s="243"/>
    </row>
    <row r="24936" spans="22:25" x14ac:dyDescent="0.25">
      <c r="V24936" s="280"/>
      <c r="Y24936" s="243"/>
    </row>
    <row r="24937" spans="22:25" x14ac:dyDescent="0.25">
      <c r="V24937" s="280"/>
      <c r="Y24937" s="243"/>
    </row>
    <row r="24938" spans="22:25" x14ac:dyDescent="0.25">
      <c r="V24938" s="280"/>
      <c r="Y24938" s="243"/>
    </row>
    <row r="24939" spans="22:25" x14ac:dyDescent="0.25">
      <c r="V24939" s="280"/>
      <c r="Y24939" s="243"/>
    </row>
    <row r="24940" spans="22:25" x14ac:dyDescent="0.25">
      <c r="V24940" s="280"/>
      <c r="Y24940" s="243"/>
    </row>
    <row r="24941" spans="22:25" x14ac:dyDescent="0.25">
      <c r="V24941" s="280"/>
      <c r="Y24941" s="243"/>
    </row>
    <row r="24942" spans="22:25" x14ac:dyDescent="0.25">
      <c r="V24942" s="280"/>
      <c r="Y24942" s="243"/>
    </row>
    <row r="24943" spans="22:25" x14ac:dyDescent="0.25">
      <c r="V24943" s="280"/>
      <c r="Y24943" s="243"/>
    </row>
    <row r="24944" spans="22:25" x14ac:dyDescent="0.25">
      <c r="V24944" s="280"/>
      <c r="Y24944" s="243"/>
    </row>
    <row r="24945" spans="22:25" x14ac:dyDescent="0.25">
      <c r="V24945" s="280"/>
      <c r="Y24945" s="243"/>
    </row>
    <row r="24946" spans="22:25" x14ac:dyDescent="0.25">
      <c r="V24946" s="280"/>
      <c r="Y24946" s="243"/>
    </row>
    <row r="24947" spans="22:25" x14ac:dyDescent="0.25">
      <c r="V24947" s="280"/>
      <c r="Y24947" s="243"/>
    </row>
    <row r="24948" spans="22:25" x14ac:dyDescent="0.25">
      <c r="V24948" s="280"/>
      <c r="Y24948" s="243"/>
    </row>
    <row r="24949" spans="22:25" x14ac:dyDescent="0.25">
      <c r="V24949" s="280"/>
      <c r="Y24949" s="243"/>
    </row>
    <row r="24950" spans="22:25" x14ac:dyDescent="0.25">
      <c r="V24950" s="280"/>
      <c r="Y24950" s="243"/>
    </row>
    <row r="24951" spans="22:25" x14ac:dyDescent="0.25">
      <c r="V24951" s="280"/>
      <c r="Y24951" s="243"/>
    </row>
    <row r="24952" spans="22:25" x14ac:dyDescent="0.25">
      <c r="V24952" s="280"/>
      <c r="Y24952" s="243"/>
    </row>
    <row r="24953" spans="22:25" x14ac:dyDescent="0.25">
      <c r="V24953" s="280"/>
      <c r="Y24953" s="243"/>
    </row>
    <row r="24954" spans="22:25" x14ac:dyDescent="0.25">
      <c r="V24954" s="280"/>
      <c r="Y24954" s="243"/>
    </row>
    <row r="24955" spans="22:25" x14ac:dyDescent="0.25">
      <c r="V24955" s="280"/>
      <c r="Y24955" s="243"/>
    </row>
    <row r="24956" spans="22:25" x14ac:dyDescent="0.25">
      <c r="V24956" s="280"/>
      <c r="Y24956" s="243"/>
    </row>
    <row r="24957" spans="22:25" x14ac:dyDescent="0.25">
      <c r="V24957" s="280"/>
      <c r="Y24957" s="243"/>
    </row>
    <row r="24958" spans="22:25" x14ac:dyDescent="0.25">
      <c r="V24958" s="280"/>
      <c r="Y24958" s="243"/>
    </row>
    <row r="24959" spans="22:25" x14ac:dyDescent="0.25">
      <c r="V24959" s="280"/>
      <c r="Y24959" s="243"/>
    </row>
    <row r="24960" spans="22:25" x14ac:dyDescent="0.25">
      <c r="V24960" s="280"/>
      <c r="Y24960" s="243"/>
    </row>
    <row r="24961" spans="22:25" x14ac:dyDescent="0.25">
      <c r="V24961" s="280"/>
      <c r="Y24961" s="243"/>
    </row>
    <row r="24962" spans="22:25" x14ac:dyDescent="0.25">
      <c r="V24962" s="280"/>
      <c r="Y24962" s="243"/>
    </row>
    <row r="24963" spans="22:25" x14ac:dyDescent="0.25">
      <c r="V24963" s="280"/>
      <c r="Y24963" s="243"/>
    </row>
    <row r="24964" spans="22:25" x14ac:dyDescent="0.25">
      <c r="V24964" s="280"/>
      <c r="Y24964" s="243"/>
    </row>
    <row r="24965" spans="22:25" x14ac:dyDescent="0.25">
      <c r="V24965" s="280"/>
      <c r="Y24965" s="243"/>
    </row>
    <row r="24966" spans="22:25" x14ac:dyDescent="0.25">
      <c r="V24966" s="280"/>
      <c r="Y24966" s="243"/>
    </row>
    <row r="24967" spans="22:25" x14ac:dyDescent="0.25">
      <c r="V24967" s="280"/>
      <c r="Y24967" s="243"/>
    </row>
    <row r="24968" spans="22:25" x14ac:dyDescent="0.25">
      <c r="V24968" s="280"/>
      <c r="Y24968" s="243"/>
    </row>
    <row r="24969" spans="22:25" x14ac:dyDescent="0.25">
      <c r="V24969" s="280"/>
      <c r="Y24969" s="243"/>
    </row>
    <row r="24970" spans="22:25" x14ac:dyDescent="0.25">
      <c r="V24970" s="280"/>
      <c r="Y24970" s="243"/>
    </row>
    <row r="24971" spans="22:25" x14ac:dyDescent="0.25">
      <c r="V24971" s="280"/>
      <c r="Y24971" s="243"/>
    </row>
    <row r="24972" spans="22:25" x14ac:dyDescent="0.25">
      <c r="V24972" s="280"/>
      <c r="Y24972" s="243"/>
    </row>
    <row r="24973" spans="22:25" x14ac:dyDescent="0.25">
      <c r="V24973" s="280"/>
      <c r="Y24973" s="243"/>
    </row>
    <row r="24974" spans="22:25" x14ac:dyDescent="0.25">
      <c r="V24974" s="280"/>
      <c r="Y24974" s="243"/>
    </row>
    <row r="24975" spans="22:25" x14ac:dyDescent="0.25">
      <c r="V24975" s="280"/>
      <c r="Y24975" s="243"/>
    </row>
    <row r="24976" spans="22:25" x14ac:dyDescent="0.25">
      <c r="V24976" s="280"/>
      <c r="Y24976" s="243"/>
    </row>
    <row r="24977" spans="22:25" x14ac:dyDescent="0.25">
      <c r="V24977" s="280"/>
      <c r="Y24977" s="243"/>
    </row>
    <row r="24978" spans="22:25" x14ac:dyDescent="0.25">
      <c r="V24978" s="280"/>
      <c r="Y24978" s="243"/>
    </row>
    <row r="24979" spans="22:25" x14ac:dyDescent="0.25">
      <c r="V24979" s="280"/>
      <c r="Y24979" s="243"/>
    </row>
    <row r="24980" spans="22:25" x14ac:dyDescent="0.25">
      <c r="V24980" s="280"/>
      <c r="Y24980" s="243"/>
    </row>
    <row r="24981" spans="22:25" x14ac:dyDescent="0.25">
      <c r="V24981" s="280"/>
      <c r="Y24981" s="243"/>
    </row>
    <row r="24982" spans="22:25" x14ac:dyDescent="0.25">
      <c r="V24982" s="280"/>
      <c r="Y24982" s="243"/>
    </row>
    <row r="24983" spans="22:25" x14ac:dyDescent="0.25">
      <c r="V24983" s="280"/>
      <c r="Y24983" s="243"/>
    </row>
    <row r="24984" spans="22:25" x14ac:dyDescent="0.25">
      <c r="V24984" s="280"/>
      <c r="Y24984" s="243"/>
    </row>
    <row r="24985" spans="22:25" x14ac:dyDescent="0.25">
      <c r="V24985" s="280"/>
      <c r="Y24985" s="243"/>
    </row>
    <row r="24986" spans="22:25" x14ac:dyDescent="0.25">
      <c r="V24986" s="280"/>
      <c r="Y24986" s="243"/>
    </row>
    <row r="24987" spans="22:25" x14ac:dyDescent="0.25">
      <c r="V24987" s="280"/>
      <c r="Y24987" s="243"/>
    </row>
    <row r="24988" spans="22:25" x14ac:dyDescent="0.25">
      <c r="V24988" s="280"/>
      <c r="Y24988" s="243"/>
    </row>
    <row r="24989" spans="22:25" x14ac:dyDescent="0.25">
      <c r="V24989" s="280"/>
      <c r="Y24989" s="243"/>
    </row>
    <row r="24990" spans="22:25" x14ac:dyDescent="0.25">
      <c r="V24990" s="280"/>
      <c r="Y24990" s="243"/>
    </row>
    <row r="24991" spans="22:25" x14ac:dyDescent="0.25">
      <c r="V24991" s="280"/>
      <c r="Y24991" s="243"/>
    </row>
    <row r="24992" spans="22:25" x14ac:dyDescent="0.25">
      <c r="V24992" s="280"/>
      <c r="Y24992" s="243"/>
    </row>
    <row r="24993" spans="22:25" x14ac:dyDescent="0.25">
      <c r="V24993" s="280"/>
      <c r="Y24993" s="243"/>
    </row>
    <row r="24994" spans="22:25" x14ac:dyDescent="0.25">
      <c r="V24994" s="280"/>
      <c r="Y24994" s="243"/>
    </row>
    <row r="24995" spans="22:25" x14ac:dyDescent="0.25">
      <c r="V24995" s="280"/>
      <c r="Y24995" s="243"/>
    </row>
    <row r="24996" spans="22:25" x14ac:dyDescent="0.25">
      <c r="V24996" s="280"/>
      <c r="Y24996" s="243"/>
    </row>
    <row r="24997" spans="22:25" x14ac:dyDescent="0.25">
      <c r="V24997" s="280"/>
      <c r="Y24997" s="243"/>
    </row>
    <row r="24998" spans="22:25" x14ac:dyDescent="0.25">
      <c r="V24998" s="280"/>
      <c r="Y24998" s="243"/>
    </row>
    <row r="24999" spans="22:25" x14ac:dyDescent="0.25">
      <c r="V24999" s="280"/>
      <c r="Y24999" s="243"/>
    </row>
    <row r="25000" spans="22:25" x14ac:dyDescent="0.25">
      <c r="V25000" s="280"/>
      <c r="Y25000" s="243"/>
    </row>
    <row r="25001" spans="22:25" x14ac:dyDescent="0.25">
      <c r="V25001" s="280"/>
      <c r="Y25001" s="243"/>
    </row>
    <row r="25002" spans="22:25" x14ac:dyDescent="0.25">
      <c r="V25002" s="280"/>
      <c r="Y25002" s="243"/>
    </row>
    <row r="25003" spans="22:25" x14ac:dyDescent="0.25">
      <c r="V25003" s="280"/>
      <c r="Y25003" s="243"/>
    </row>
    <row r="25004" spans="22:25" x14ac:dyDescent="0.25">
      <c r="V25004" s="280"/>
      <c r="Y25004" s="243"/>
    </row>
    <row r="25005" spans="22:25" x14ac:dyDescent="0.25">
      <c r="V25005" s="280"/>
      <c r="Y25005" s="243"/>
    </row>
    <row r="25006" spans="22:25" x14ac:dyDescent="0.25">
      <c r="V25006" s="280"/>
      <c r="Y25006" s="243"/>
    </row>
    <row r="25007" spans="22:25" x14ac:dyDescent="0.25">
      <c r="V25007" s="280"/>
      <c r="Y25007" s="243"/>
    </row>
    <row r="25008" spans="22:25" x14ac:dyDescent="0.25">
      <c r="V25008" s="280"/>
      <c r="Y25008" s="243"/>
    </row>
    <row r="25009" spans="22:25" x14ac:dyDescent="0.25">
      <c r="V25009" s="280"/>
      <c r="Y25009" s="243"/>
    </row>
    <row r="25010" spans="22:25" x14ac:dyDescent="0.25">
      <c r="V25010" s="280"/>
      <c r="Y25010" s="243"/>
    </row>
    <row r="25011" spans="22:25" x14ac:dyDescent="0.25">
      <c r="V25011" s="280"/>
      <c r="Y25011" s="243"/>
    </row>
    <row r="25012" spans="22:25" x14ac:dyDescent="0.25">
      <c r="V25012" s="280"/>
      <c r="Y25012" s="243"/>
    </row>
    <row r="25013" spans="22:25" x14ac:dyDescent="0.25">
      <c r="V25013" s="280"/>
      <c r="Y25013" s="243"/>
    </row>
    <row r="25014" spans="22:25" x14ac:dyDescent="0.25">
      <c r="V25014" s="280"/>
      <c r="Y25014" s="243"/>
    </row>
    <row r="25015" spans="22:25" x14ac:dyDescent="0.25">
      <c r="V25015" s="280"/>
      <c r="Y25015" s="243"/>
    </row>
    <row r="25016" spans="22:25" x14ac:dyDescent="0.25">
      <c r="V25016" s="280"/>
      <c r="Y25016" s="243"/>
    </row>
    <row r="25017" spans="22:25" x14ac:dyDescent="0.25">
      <c r="V25017" s="280"/>
      <c r="Y25017" s="243"/>
    </row>
    <row r="25018" spans="22:25" x14ac:dyDescent="0.25">
      <c r="V25018" s="280"/>
      <c r="Y25018" s="243"/>
    </row>
    <row r="25019" spans="22:25" x14ac:dyDescent="0.25">
      <c r="V25019" s="280"/>
      <c r="Y25019" s="243"/>
    </row>
    <row r="25020" spans="22:25" x14ac:dyDescent="0.25">
      <c r="V25020" s="280"/>
      <c r="Y25020" s="243"/>
    </row>
    <row r="25021" spans="22:25" x14ac:dyDescent="0.25">
      <c r="V25021" s="280"/>
      <c r="Y25021" s="243"/>
    </row>
    <row r="25022" spans="22:25" x14ac:dyDescent="0.25">
      <c r="V25022" s="280"/>
      <c r="Y25022" s="243"/>
    </row>
    <row r="25023" spans="22:25" x14ac:dyDescent="0.25">
      <c r="V25023" s="280"/>
      <c r="Y25023" s="243"/>
    </row>
    <row r="25024" spans="22:25" x14ac:dyDescent="0.25">
      <c r="V25024" s="280"/>
      <c r="Y25024" s="243"/>
    </row>
    <row r="25025" spans="22:25" x14ac:dyDescent="0.25">
      <c r="V25025" s="280"/>
      <c r="Y25025" s="243"/>
    </row>
    <row r="25026" spans="22:25" x14ac:dyDescent="0.25">
      <c r="V25026" s="280"/>
      <c r="Y25026" s="243"/>
    </row>
    <row r="25027" spans="22:25" x14ac:dyDescent="0.25">
      <c r="V25027" s="280"/>
      <c r="Y25027" s="243"/>
    </row>
    <row r="25028" spans="22:25" x14ac:dyDescent="0.25">
      <c r="V25028" s="280"/>
      <c r="Y25028" s="243"/>
    </row>
    <row r="25029" spans="22:25" x14ac:dyDescent="0.25">
      <c r="V25029" s="280"/>
      <c r="Y25029" s="243"/>
    </row>
    <row r="25030" spans="22:25" x14ac:dyDescent="0.25">
      <c r="V25030" s="280"/>
      <c r="Y25030" s="243"/>
    </row>
    <row r="25031" spans="22:25" x14ac:dyDescent="0.25">
      <c r="V25031" s="280"/>
      <c r="Y25031" s="243"/>
    </row>
    <row r="25032" spans="22:25" x14ac:dyDescent="0.25">
      <c r="V25032" s="280"/>
      <c r="Y25032" s="243"/>
    </row>
    <row r="25033" spans="22:25" x14ac:dyDescent="0.25">
      <c r="V25033" s="280"/>
      <c r="Y25033" s="243"/>
    </row>
    <row r="25034" spans="22:25" x14ac:dyDescent="0.25">
      <c r="V25034" s="280"/>
      <c r="Y25034" s="243"/>
    </row>
    <row r="25035" spans="22:25" x14ac:dyDescent="0.25">
      <c r="V25035" s="280"/>
      <c r="Y25035" s="243"/>
    </row>
    <row r="25036" spans="22:25" x14ac:dyDescent="0.25">
      <c r="V25036" s="280"/>
      <c r="Y25036" s="243"/>
    </row>
    <row r="25037" spans="22:25" x14ac:dyDescent="0.25">
      <c r="V25037" s="280"/>
      <c r="Y25037" s="243"/>
    </row>
    <row r="25038" spans="22:25" x14ac:dyDescent="0.25">
      <c r="V25038" s="280"/>
      <c r="Y25038" s="243"/>
    </row>
    <row r="25039" spans="22:25" x14ac:dyDescent="0.25">
      <c r="V25039" s="280"/>
      <c r="Y25039" s="243"/>
    </row>
    <row r="25040" spans="22:25" x14ac:dyDescent="0.25">
      <c r="V25040" s="280"/>
      <c r="Y25040" s="243"/>
    </row>
    <row r="25041" spans="22:25" x14ac:dyDescent="0.25">
      <c r="V25041" s="280"/>
      <c r="Y25041" s="243"/>
    </row>
    <row r="25042" spans="22:25" x14ac:dyDescent="0.25">
      <c r="V25042" s="280"/>
      <c r="Y25042" s="243"/>
    </row>
    <row r="25043" spans="22:25" x14ac:dyDescent="0.25">
      <c r="V25043" s="280"/>
      <c r="Y25043" s="243"/>
    </row>
    <row r="25044" spans="22:25" x14ac:dyDescent="0.25">
      <c r="V25044" s="280"/>
      <c r="Y25044" s="243"/>
    </row>
    <row r="25045" spans="22:25" x14ac:dyDescent="0.25">
      <c r="V25045" s="280"/>
      <c r="Y25045" s="243"/>
    </row>
    <row r="25046" spans="22:25" x14ac:dyDescent="0.25">
      <c r="V25046" s="280"/>
      <c r="Y25046" s="243"/>
    </row>
    <row r="25047" spans="22:25" x14ac:dyDescent="0.25">
      <c r="V25047" s="280"/>
      <c r="Y25047" s="243"/>
    </row>
    <row r="25048" spans="22:25" x14ac:dyDescent="0.25">
      <c r="V25048" s="280"/>
      <c r="Y25048" s="243"/>
    </row>
    <row r="25049" spans="22:25" x14ac:dyDescent="0.25">
      <c r="V25049" s="280"/>
      <c r="Y25049" s="243"/>
    </row>
    <row r="25050" spans="22:25" x14ac:dyDescent="0.25">
      <c r="V25050" s="280"/>
      <c r="Y25050" s="243"/>
    </row>
    <row r="25051" spans="22:25" x14ac:dyDescent="0.25">
      <c r="V25051" s="280"/>
      <c r="Y25051" s="243"/>
    </row>
    <row r="25052" spans="22:25" x14ac:dyDescent="0.25">
      <c r="V25052" s="280"/>
      <c r="Y25052" s="243"/>
    </row>
    <row r="25053" spans="22:25" x14ac:dyDescent="0.25">
      <c r="V25053" s="280"/>
      <c r="Y25053" s="243"/>
    </row>
    <row r="25054" spans="22:25" x14ac:dyDescent="0.25">
      <c r="V25054" s="280"/>
      <c r="Y25054" s="243"/>
    </row>
    <row r="25055" spans="22:25" x14ac:dyDescent="0.25">
      <c r="V25055" s="280"/>
      <c r="Y25055" s="243"/>
    </row>
    <row r="25056" spans="22:25" x14ac:dyDescent="0.25">
      <c r="V25056" s="280"/>
      <c r="Y25056" s="243"/>
    </row>
    <row r="25057" spans="22:25" x14ac:dyDescent="0.25">
      <c r="V25057" s="280"/>
      <c r="Y25057" s="243"/>
    </row>
    <row r="25058" spans="22:25" x14ac:dyDescent="0.25">
      <c r="V25058" s="280"/>
      <c r="Y25058" s="243"/>
    </row>
    <row r="25059" spans="22:25" x14ac:dyDescent="0.25">
      <c r="V25059" s="280"/>
      <c r="Y25059" s="243"/>
    </row>
    <row r="25060" spans="22:25" x14ac:dyDescent="0.25">
      <c r="V25060" s="280"/>
      <c r="Y25060" s="243"/>
    </row>
    <row r="25061" spans="22:25" x14ac:dyDescent="0.25">
      <c r="V25061" s="280"/>
      <c r="Y25061" s="243"/>
    </row>
    <row r="25062" spans="22:25" x14ac:dyDescent="0.25">
      <c r="V25062" s="280"/>
      <c r="Y25062" s="243"/>
    </row>
    <row r="25063" spans="22:25" x14ac:dyDescent="0.25">
      <c r="V25063" s="280"/>
      <c r="Y25063" s="243"/>
    </row>
    <row r="25064" spans="22:25" x14ac:dyDescent="0.25">
      <c r="V25064" s="280"/>
      <c r="Y25064" s="243"/>
    </row>
    <row r="25065" spans="22:25" x14ac:dyDescent="0.25">
      <c r="V25065" s="280"/>
      <c r="Y25065" s="243"/>
    </row>
    <row r="25066" spans="22:25" x14ac:dyDescent="0.25">
      <c r="V25066" s="280"/>
      <c r="Y25066" s="243"/>
    </row>
    <row r="25067" spans="22:25" x14ac:dyDescent="0.25">
      <c r="V25067" s="280"/>
      <c r="Y25067" s="243"/>
    </row>
    <row r="25068" spans="22:25" x14ac:dyDescent="0.25">
      <c r="V25068" s="280"/>
      <c r="Y25068" s="243"/>
    </row>
    <row r="25069" spans="22:25" x14ac:dyDescent="0.25">
      <c r="V25069" s="280"/>
      <c r="Y25069" s="243"/>
    </row>
    <row r="25070" spans="22:25" x14ac:dyDescent="0.25">
      <c r="V25070" s="280"/>
      <c r="Y25070" s="243"/>
    </row>
    <row r="25071" spans="22:25" x14ac:dyDescent="0.25">
      <c r="V25071" s="280"/>
      <c r="Y25071" s="243"/>
    </row>
    <row r="25072" spans="22:25" x14ac:dyDescent="0.25">
      <c r="V25072" s="280"/>
      <c r="Y25072" s="243"/>
    </row>
    <row r="25073" spans="22:25" x14ac:dyDescent="0.25">
      <c r="V25073" s="280"/>
      <c r="Y25073" s="243"/>
    </row>
    <row r="25074" spans="22:25" x14ac:dyDescent="0.25">
      <c r="V25074" s="280"/>
      <c r="Y25074" s="243"/>
    </row>
    <row r="25075" spans="22:25" x14ac:dyDescent="0.25">
      <c r="V25075" s="280"/>
      <c r="Y25075" s="243"/>
    </row>
    <row r="25076" spans="22:25" x14ac:dyDescent="0.25">
      <c r="V25076" s="280"/>
      <c r="Y25076" s="243"/>
    </row>
    <row r="25077" spans="22:25" x14ac:dyDescent="0.25">
      <c r="V25077" s="280"/>
      <c r="Y25077" s="243"/>
    </row>
    <row r="25078" spans="22:25" x14ac:dyDescent="0.25">
      <c r="V25078" s="280"/>
      <c r="Y25078" s="243"/>
    </row>
    <row r="25079" spans="22:25" x14ac:dyDescent="0.25">
      <c r="V25079" s="280"/>
      <c r="Y25079" s="243"/>
    </row>
    <row r="25080" spans="22:25" x14ac:dyDescent="0.25">
      <c r="V25080" s="280"/>
      <c r="Y25080" s="243"/>
    </row>
    <row r="25081" spans="22:25" x14ac:dyDescent="0.25">
      <c r="V25081" s="280"/>
      <c r="Y25081" s="243"/>
    </row>
    <row r="25082" spans="22:25" x14ac:dyDescent="0.25">
      <c r="V25082" s="280"/>
      <c r="Y25082" s="243"/>
    </row>
    <row r="25083" spans="22:25" x14ac:dyDescent="0.25">
      <c r="V25083" s="280"/>
      <c r="Y25083" s="243"/>
    </row>
    <row r="25084" spans="22:25" x14ac:dyDescent="0.25">
      <c r="V25084" s="280"/>
      <c r="Y25084" s="243"/>
    </row>
    <row r="25085" spans="22:25" x14ac:dyDescent="0.25">
      <c r="V25085" s="280"/>
      <c r="Y25085" s="243"/>
    </row>
    <row r="25086" spans="22:25" x14ac:dyDescent="0.25">
      <c r="V25086" s="280"/>
      <c r="Y25086" s="243"/>
    </row>
    <row r="25087" spans="22:25" x14ac:dyDescent="0.25">
      <c r="V25087" s="280"/>
      <c r="Y25087" s="243"/>
    </row>
    <row r="25088" spans="22:25" x14ac:dyDescent="0.25">
      <c r="V25088" s="280"/>
      <c r="Y25088" s="243"/>
    </row>
    <row r="25089" spans="22:25" x14ac:dyDescent="0.25">
      <c r="V25089" s="280"/>
      <c r="Y25089" s="243"/>
    </row>
    <row r="25090" spans="22:25" x14ac:dyDescent="0.25">
      <c r="V25090" s="280"/>
      <c r="Y25090" s="243"/>
    </row>
    <row r="25091" spans="22:25" x14ac:dyDescent="0.25">
      <c r="V25091" s="280"/>
      <c r="Y25091" s="243"/>
    </row>
    <row r="25092" spans="22:25" x14ac:dyDescent="0.25">
      <c r="V25092" s="280"/>
      <c r="Y25092" s="243"/>
    </row>
    <row r="25093" spans="22:25" x14ac:dyDescent="0.25">
      <c r="V25093" s="280"/>
      <c r="Y25093" s="243"/>
    </row>
    <row r="25094" spans="22:25" x14ac:dyDescent="0.25">
      <c r="V25094" s="280"/>
      <c r="Y25094" s="243"/>
    </row>
    <row r="25095" spans="22:25" x14ac:dyDescent="0.25">
      <c r="V25095" s="280"/>
      <c r="Y25095" s="243"/>
    </row>
    <row r="25096" spans="22:25" x14ac:dyDescent="0.25">
      <c r="V25096" s="280"/>
      <c r="Y25096" s="243"/>
    </row>
    <row r="25097" spans="22:25" x14ac:dyDescent="0.25">
      <c r="V25097" s="280"/>
      <c r="Y25097" s="243"/>
    </row>
    <row r="25098" spans="22:25" x14ac:dyDescent="0.25">
      <c r="V25098" s="280"/>
      <c r="Y25098" s="243"/>
    </row>
    <row r="25099" spans="22:25" x14ac:dyDescent="0.25">
      <c r="V25099" s="280"/>
      <c r="Y25099" s="243"/>
    </row>
    <row r="25100" spans="22:25" x14ac:dyDescent="0.25">
      <c r="V25100" s="280"/>
      <c r="Y25100" s="243"/>
    </row>
    <row r="25101" spans="22:25" x14ac:dyDescent="0.25">
      <c r="V25101" s="280"/>
      <c r="Y25101" s="243"/>
    </row>
    <row r="25102" spans="22:25" x14ac:dyDescent="0.25">
      <c r="V25102" s="280"/>
      <c r="Y25102" s="243"/>
    </row>
    <row r="25103" spans="22:25" x14ac:dyDescent="0.25">
      <c r="V25103" s="280"/>
      <c r="Y25103" s="243"/>
    </row>
    <row r="25104" spans="22:25" x14ac:dyDescent="0.25">
      <c r="V25104" s="280"/>
      <c r="Y25104" s="243"/>
    </row>
    <row r="25105" spans="22:25" x14ac:dyDescent="0.25">
      <c r="V25105" s="280"/>
      <c r="Y25105" s="243"/>
    </row>
    <row r="25106" spans="22:25" x14ac:dyDescent="0.25">
      <c r="V25106" s="280"/>
      <c r="Y25106" s="243"/>
    </row>
    <row r="25107" spans="22:25" x14ac:dyDescent="0.25">
      <c r="V25107" s="280"/>
      <c r="Y25107" s="243"/>
    </row>
    <row r="25108" spans="22:25" x14ac:dyDescent="0.25">
      <c r="V25108" s="280"/>
      <c r="Y25108" s="243"/>
    </row>
    <row r="25109" spans="22:25" x14ac:dyDescent="0.25">
      <c r="V25109" s="280"/>
      <c r="Y25109" s="243"/>
    </row>
    <row r="25110" spans="22:25" x14ac:dyDescent="0.25">
      <c r="V25110" s="280"/>
      <c r="Y25110" s="243"/>
    </row>
    <row r="25111" spans="22:25" x14ac:dyDescent="0.25">
      <c r="V25111" s="280"/>
      <c r="Y25111" s="243"/>
    </row>
    <row r="25112" spans="22:25" x14ac:dyDescent="0.25">
      <c r="V25112" s="280"/>
      <c r="Y25112" s="243"/>
    </row>
    <row r="25113" spans="22:25" x14ac:dyDescent="0.25">
      <c r="V25113" s="280"/>
      <c r="Y25113" s="243"/>
    </row>
    <row r="25114" spans="22:25" x14ac:dyDescent="0.25">
      <c r="V25114" s="280"/>
      <c r="Y25114" s="243"/>
    </row>
    <row r="25115" spans="22:25" x14ac:dyDescent="0.25">
      <c r="V25115" s="280"/>
      <c r="Y25115" s="243"/>
    </row>
    <row r="25116" spans="22:25" x14ac:dyDescent="0.25">
      <c r="V25116" s="280"/>
      <c r="Y25116" s="243"/>
    </row>
    <row r="25117" spans="22:25" x14ac:dyDescent="0.25">
      <c r="V25117" s="280"/>
      <c r="Y25117" s="243"/>
    </row>
    <row r="25118" spans="22:25" x14ac:dyDescent="0.25">
      <c r="V25118" s="280"/>
      <c r="Y25118" s="243"/>
    </row>
    <row r="25119" spans="22:25" x14ac:dyDescent="0.25">
      <c r="V25119" s="280"/>
      <c r="Y25119" s="243"/>
    </row>
    <row r="25120" spans="22:25" x14ac:dyDescent="0.25">
      <c r="V25120" s="280"/>
      <c r="Y25120" s="243"/>
    </row>
    <row r="25121" spans="22:25" x14ac:dyDescent="0.25">
      <c r="V25121" s="280"/>
      <c r="Y25121" s="243"/>
    </row>
    <row r="25122" spans="22:25" x14ac:dyDescent="0.25">
      <c r="V25122" s="280"/>
      <c r="Y25122" s="243"/>
    </row>
    <row r="25123" spans="22:25" x14ac:dyDescent="0.25">
      <c r="V25123" s="280"/>
      <c r="Y25123" s="243"/>
    </row>
    <row r="25124" spans="22:25" x14ac:dyDescent="0.25">
      <c r="V25124" s="280"/>
      <c r="Y25124" s="243"/>
    </row>
    <row r="25125" spans="22:25" x14ac:dyDescent="0.25">
      <c r="V25125" s="280"/>
      <c r="Y25125" s="243"/>
    </row>
    <row r="25126" spans="22:25" x14ac:dyDescent="0.25">
      <c r="V25126" s="280"/>
      <c r="Y25126" s="243"/>
    </row>
    <row r="25127" spans="22:25" x14ac:dyDescent="0.25">
      <c r="V25127" s="280"/>
      <c r="Y25127" s="243"/>
    </row>
    <row r="25128" spans="22:25" x14ac:dyDescent="0.25">
      <c r="V25128" s="280"/>
      <c r="Y25128" s="243"/>
    </row>
    <row r="25129" spans="22:25" x14ac:dyDescent="0.25">
      <c r="V25129" s="280"/>
      <c r="Y25129" s="243"/>
    </row>
    <row r="25130" spans="22:25" x14ac:dyDescent="0.25">
      <c r="V25130" s="280"/>
      <c r="Y25130" s="243"/>
    </row>
    <row r="25131" spans="22:25" x14ac:dyDescent="0.25">
      <c r="V25131" s="280"/>
      <c r="Y25131" s="243"/>
    </row>
    <row r="25132" spans="22:25" x14ac:dyDescent="0.25">
      <c r="V25132" s="280"/>
      <c r="Y25132" s="243"/>
    </row>
    <row r="25133" spans="22:25" x14ac:dyDescent="0.25">
      <c r="V25133" s="280"/>
      <c r="Y25133" s="243"/>
    </row>
    <row r="25134" spans="22:25" x14ac:dyDescent="0.25">
      <c r="V25134" s="280"/>
      <c r="Y25134" s="243"/>
    </row>
    <row r="25135" spans="22:25" x14ac:dyDescent="0.25">
      <c r="V25135" s="280"/>
      <c r="Y25135" s="243"/>
    </row>
    <row r="25136" spans="22:25" x14ac:dyDescent="0.25">
      <c r="V25136" s="280"/>
      <c r="Y25136" s="243"/>
    </row>
    <row r="25137" spans="22:25" x14ac:dyDescent="0.25">
      <c r="V25137" s="280"/>
      <c r="Y25137" s="243"/>
    </row>
    <row r="25138" spans="22:25" x14ac:dyDescent="0.25">
      <c r="V25138" s="280"/>
      <c r="Y25138" s="243"/>
    </row>
    <row r="25139" spans="22:25" x14ac:dyDescent="0.25">
      <c r="V25139" s="280"/>
      <c r="Y25139" s="243"/>
    </row>
    <row r="25140" spans="22:25" x14ac:dyDescent="0.25">
      <c r="V25140" s="280"/>
      <c r="Y25140" s="243"/>
    </row>
    <row r="25141" spans="22:25" x14ac:dyDescent="0.25">
      <c r="V25141" s="280"/>
      <c r="Y25141" s="243"/>
    </row>
    <row r="25142" spans="22:25" x14ac:dyDescent="0.25">
      <c r="V25142" s="280"/>
      <c r="Y25142" s="243"/>
    </row>
    <row r="25143" spans="22:25" x14ac:dyDescent="0.25">
      <c r="V25143" s="280"/>
      <c r="Y25143" s="243"/>
    </row>
    <row r="25144" spans="22:25" x14ac:dyDescent="0.25">
      <c r="V25144" s="280"/>
      <c r="Y25144" s="243"/>
    </row>
    <row r="25145" spans="22:25" x14ac:dyDescent="0.25">
      <c r="V25145" s="280"/>
      <c r="Y25145" s="243"/>
    </row>
    <row r="25146" spans="22:25" x14ac:dyDescent="0.25">
      <c r="V25146" s="280"/>
      <c r="Y25146" s="243"/>
    </row>
    <row r="25147" spans="22:25" x14ac:dyDescent="0.25">
      <c r="V25147" s="280"/>
      <c r="Y25147" s="243"/>
    </row>
    <row r="25148" spans="22:25" x14ac:dyDescent="0.25">
      <c r="V25148" s="280"/>
      <c r="Y25148" s="243"/>
    </row>
    <row r="25149" spans="22:25" x14ac:dyDescent="0.25">
      <c r="V25149" s="280"/>
      <c r="Y25149" s="243"/>
    </row>
    <row r="25150" spans="22:25" x14ac:dyDescent="0.25">
      <c r="V25150" s="280"/>
      <c r="Y25150" s="243"/>
    </row>
    <row r="25151" spans="22:25" x14ac:dyDescent="0.25">
      <c r="V25151" s="280"/>
      <c r="Y25151" s="243"/>
    </row>
    <row r="25152" spans="22:25" x14ac:dyDescent="0.25">
      <c r="V25152" s="280"/>
      <c r="Y25152" s="243"/>
    </row>
    <row r="25153" spans="22:25" x14ac:dyDescent="0.25">
      <c r="V25153" s="280"/>
      <c r="Y25153" s="243"/>
    </row>
    <row r="25154" spans="22:25" x14ac:dyDescent="0.25">
      <c r="V25154" s="280"/>
      <c r="Y25154" s="243"/>
    </row>
    <row r="25155" spans="22:25" x14ac:dyDescent="0.25">
      <c r="V25155" s="280"/>
      <c r="Y25155" s="243"/>
    </row>
    <row r="25156" spans="22:25" x14ac:dyDescent="0.25">
      <c r="V25156" s="280"/>
      <c r="Y25156" s="243"/>
    </row>
    <row r="25157" spans="22:25" x14ac:dyDescent="0.25">
      <c r="V25157" s="280"/>
      <c r="Y25157" s="243"/>
    </row>
    <row r="25158" spans="22:25" x14ac:dyDescent="0.25">
      <c r="V25158" s="280"/>
      <c r="Y25158" s="243"/>
    </row>
    <row r="25159" spans="22:25" x14ac:dyDescent="0.25">
      <c r="V25159" s="280"/>
      <c r="Y25159" s="243"/>
    </row>
    <row r="25160" spans="22:25" x14ac:dyDescent="0.25">
      <c r="V25160" s="280"/>
      <c r="Y25160" s="243"/>
    </row>
    <row r="25161" spans="22:25" x14ac:dyDescent="0.25">
      <c r="V25161" s="280"/>
      <c r="Y25161" s="243"/>
    </row>
    <row r="25162" spans="22:25" x14ac:dyDescent="0.25">
      <c r="V25162" s="280"/>
      <c r="Y25162" s="243"/>
    </row>
    <row r="25163" spans="22:25" x14ac:dyDescent="0.25">
      <c r="V25163" s="280"/>
      <c r="Y25163" s="243"/>
    </row>
    <row r="25164" spans="22:25" x14ac:dyDescent="0.25">
      <c r="V25164" s="280"/>
      <c r="Y25164" s="243"/>
    </row>
    <row r="25165" spans="22:25" x14ac:dyDescent="0.25">
      <c r="V25165" s="280"/>
      <c r="Y25165" s="243"/>
    </row>
    <row r="25166" spans="22:25" x14ac:dyDescent="0.25">
      <c r="V25166" s="280"/>
      <c r="Y25166" s="243"/>
    </row>
    <row r="25167" spans="22:25" x14ac:dyDescent="0.25">
      <c r="V25167" s="280"/>
      <c r="Y25167" s="243"/>
    </row>
    <row r="25168" spans="22:25" x14ac:dyDescent="0.25">
      <c r="V25168" s="280"/>
      <c r="Y25168" s="243"/>
    </row>
    <row r="25169" spans="22:25" x14ac:dyDescent="0.25">
      <c r="V25169" s="280"/>
      <c r="Y25169" s="243"/>
    </row>
    <row r="25170" spans="22:25" x14ac:dyDescent="0.25">
      <c r="V25170" s="280"/>
      <c r="Y25170" s="243"/>
    </row>
    <row r="25171" spans="22:25" x14ac:dyDescent="0.25">
      <c r="V25171" s="280"/>
      <c r="Y25171" s="243"/>
    </row>
    <row r="25172" spans="22:25" x14ac:dyDescent="0.25">
      <c r="V25172" s="280"/>
      <c r="Y25172" s="243"/>
    </row>
    <row r="25173" spans="22:25" x14ac:dyDescent="0.25">
      <c r="V25173" s="280"/>
      <c r="Y25173" s="243"/>
    </row>
    <row r="25174" spans="22:25" x14ac:dyDescent="0.25">
      <c r="V25174" s="280"/>
      <c r="Y25174" s="243"/>
    </row>
    <row r="25175" spans="22:25" x14ac:dyDescent="0.25">
      <c r="V25175" s="280"/>
      <c r="Y25175" s="243"/>
    </row>
    <row r="25176" spans="22:25" x14ac:dyDescent="0.25">
      <c r="V25176" s="280"/>
      <c r="Y25176" s="243"/>
    </row>
    <row r="25177" spans="22:25" x14ac:dyDescent="0.25">
      <c r="V25177" s="280"/>
      <c r="Y25177" s="243"/>
    </row>
    <row r="25178" spans="22:25" x14ac:dyDescent="0.25">
      <c r="V25178" s="280"/>
      <c r="Y25178" s="243"/>
    </row>
    <row r="25179" spans="22:25" x14ac:dyDescent="0.25">
      <c r="V25179" s="280"/>
      <c r="Y25179" s="243"/>
    </row>
    <row r="25180" spans="22:25" x14ac:dyDescent="0.25">
      <c r="V25180" s="280"/>
      <c r="Y25180" s="243"/>
    </row>
    <row r="25181" spans="22:25" x14ac:dyDescent="0.25">
      <c r="V25181" s="280"/>
      <c r="Y25181" s="243"/>
    </row>
    <row r="25182" spans="22:25" x14ac:dyDescent="0.25">
      <c r="V25182" s="280"/>
      <c r="Y25182" s="243"/>
    </row>
    <row r="25183" spans="22:25" x14ac:dyDescent="0.25">
      <c r="V25183" s="280"/>
      <c r="Y25183" s="243"/>
    </row>
    <row r="25184" spans="22:25" x14ac:dyDescent="0.25">
      <c r="V25184" s="280"/>
      <c r="Y25184" s="243"/>
    </row>
    <row r="25185" spans="22:25" x14ac:dyDescent="0.25">
      <c r="V25185" s="280"/>
      <c r="Y25185" s="243"/>
    </row>
    <row r="25186" spans="22:25" x14ac:dyDescent="0.25">
      <c r="V25186" s="280"/>
      <c r="Y25186" s="243"/>
    </row>
    <row r="25187" spans="22:25" x14ac:dyDescent="0.25">
      <c r="V25187" s="280"/>
      <c r="Y25187" s="243"/>
    </row>
    <row r="25188" spans="22:25" x14ac:dyDescent="0.25">
      <c r="V25188" s="280"/>
      <c r="Y25188" s="243"/>
    </row>
    <row r="25189" spans="22:25" x14ac:dyDescent="0.25">
      <c r="V25189" s="280"/>
      <c r="Y25189" s="243"/>
    </row>
    <row r="25190" spans="22:25" x14ac:dyDescent="0.25">
      <c r="V25190" s="280"/>
      <c r="Y25190" s="243"/>
    </row>
    <row r="25191" spans="22:25" x14ac:dyDescent="0.25">
      <c r="V25191" s="280"/>
      <c r="Y25191" s="243"/>
    </row>
    <row r="25192" spans="22:25" x14ac:dyDescent="0.25">
      <c r="V25192" s="280"/>
      <c r="Y25192" s="243"/>
    </row>
    <row r="25193" spans="22:25" x14ac:dyDescent="0.25">
      <c r="V25193" s="280"/>
      <c r="Y25193" s="243"/>
    </row>
    <row r="25194" spans="22:25" x14ac:dyDescent="0.25">
      <c r="V25194" s="280"/>
      <c r="Y25194" s="243"/>
    </row>
    <row r="25195" spans="22:25" x14ac:dyDescent="0.25">
      <c r="V25195" s="280"/>
      <c r="Y25195" s="243"/>
    </row>
    <row r="25196" spans="22:25" x14ac:dyDescent="0.25">
      <c r="V25196" s="280"/>
      <c r="Y25196" s="243"/>
    </row>
    <row r="25197" spans="22:25" x14ac:dyDescent="0.25">
      <c r="V25197" s="280"/>
      <c r="Y25197" s="243"/>
    </row>
    <row r="25198" spans="22:25" x14ac:dyDescent="0.25">
      <c r="V25198" s="280"/>
      <c r="Y25198" s="243"/>
    </row>
    <row r="25199" spans="22:25" x14ac:dyDescent="0.25">
      <c r="V25199" s="280"/>
      <c r="Y25199" s="243"/>
    </row>
    <row r="25200" spans="22:25" x14ac:dyDescent="0.25">
      <c r="V25200" s="280"/>
      <c r="Y25200" s="243"/>
    </row>
    <row r="25201" spans="22:25" x14ac:dyDescent="0.25">
      <c r="V25201" s="280"/>
      <c r="Y25201" s="243"/>
    </row>
    <row r="25202" spans="22:25" x14ac:dyDescent="0.25">
      <c r="V25202" s="280"/>
      <c r="Y25202" s="243"/>
    </row>
    <row r="25203" spans="22:25" x14ac:dyDescent="0.25">
      <c r="V25203" s="280"/>
      <c r="Y25203" s="243"/>
    </row>
    <row r="25204" spans="22:25" x14ac:dyDescent="0.25">
      <c r="V25204" s="280"/>
      <c r="Y25204" s="243"/>
    </row>
    <row r="25205" spans="22:25" x14ac:dyDescent="0.25">
      <c r="V25205" s="280"/>
      <c r="Y25205" s="243"/>
    </row>
    <row r="25206" spans="22:25" x14ac:dyDescent="0.25">
      <c r="V25206" s="280"/>
      <c r="Y25206" s="243"/>
    </row>
    <row r="25207" spans="22:25" x14ac:dyDescent="0.25">
      <c r="V25207" s="280"/>
      <c r="Y25207" s="243"/>
    </row>
    <row r="25208" spans="22:25" x14ac:dyDescent="0.25">
      <c r="V25208" s="280"/>
      <c r="Y25208" s="243"/>
    </row>
    <row r="25209" spans="22:25" x14ac:dyDescent="0.25">
      <c r="V25209" s="280"/>
      <c r="Y25209" s="243"/>
    </row>
    <row r="25210" spans="22:25" x14ac:dyDescent="0.25">
      <c r="V25210" s="280"/>
      <c r="Y25210" s="243"/>
    </row>
    <row r="25211" spans="22:25" x14ac:dyDescent="0.25">
      <c r="V25211" s="280"/>
      <c r="Y25211" s="243"/>
    </row>
    <row r="25212" spans="22:25" x14ac:dyDescent="0.25">
      <c r="V25212" s="280"/>
      <c r="Y25212" s="243"/>
    </row>
    <row r="25213" spans="22:25" x14ac:dyDescent="0.25">
      <c r="V25213" s="280"/>
      <c r="Y25213" s="243"/>
    </row>
    <row r="25214" spans="22:25" x14ac:dyDescent="0.25">
      <c r="V25214" s="280"/>
      <c r="Y25214" s="243"/>
    </row>
    <row r="25215" spans="22:25" x14ac:dyDescent="0.25">
      <c r="V25215" s="280"/>
      <c r="Y25215" s="243"/>
    </row>
    <row r="25216" spans="22:25" x14ac:dyDescent="0.25">
      <c r="V25216" s="280"/>
      <c r="Y25216" s="243"/>
    </row>
    <row r="25217" spans="22:25" x14ac:dyDescent="0.25">
      <c r="V25217" s="280"/>
      <c r="Y25217" s="243"/>
    </row>
    <row r="25218" spans="22:25" x14ac:dyDescent="0.25">
      <c r="V25218" s="280"/>
      <c r="Y25218" s="243"/>
    </row>
    <row r="25219" spans="22:25" x14ac:dyDescent="0.25">
      <c r="V25219" s="280"/>
      <c r="Y25219" s="243"/>
    </row>
    <row r="25220" spans="22:25" x14ac:dyDescent="0.25">
      <c r="V25220" s="280"/>
      <c r="Y25220" s="243"/>
    </row>
    <row r="25221" spans="22:25" x14ac:dyDescent="0.25">
      <c r="V25221" s="280"/>
      <c r="Y25221" s="243"/>
    </row>
    <row r="25222" spans="22:25" x14ac:dyDescent="0.25">
      <c r="V25222" s="280"/>
      <c r="Y25222" s="243"/>
    </row>
    <row r="25223" spans="22:25" x14ac:dyDescent="0.25">
      <c r="V25223" s="280"/>
      <c r="Y25223" s="243"/>
    </row>
    <row r="25224" spans="22:25" x14ac:dyDescent="0.25">
      <c r="V25224" s="280"/>
      <c r="Y25224" s="243"/>
    </row>
    <row r="25225" spans="22:25" x14ac:dyDescent="0.25">
      <c r="V25225" s="280"/>
      <c r="Y25225" s="243"/>
    </row>
    <row r="25226" spans="22:25" x14ac:dyDescent="0.25">
      <c r="V25226" s="280"/>
      <c r="Y25226" s="243"/>
    </row>
    <row r="25227" spans="22:25" x14ac:dyDescent="0.25">
      <c r="V25227" s="280"/>
      <c r="Y25227" s="243"/>
    </row>
    <row r="25228" spans="22:25" x14ac:dyDescent="0.25">
      <c r="V25228" s="280"/>
      <c r="Y25228" s="243"/>
    </row>
    <row r="25229" spans="22:25" x14ac:dyDescent="0.25">
      <c r="V25229" s="280"/>
      <c r="Y25229" s="243"/>
    </row>
    <row r="25230" spans="22:25" x14ac:dyDescent="0.25">
      <c r="V25230" s="280"/>
      <c r="Y25230" s="243"/>
    </row>
    <row r="25231" spans="22:25" x14ac:dyDescent="0.25">
      <c r="V25231" s="280"/>
      <c r="Y25231" s="243"/>
    </row>
    <row r="25232" spans="22:25" x14ac:dyDescent="0.25">
      <c r="V25232" s="280"/>
      <c r="Y25232" s="243"/>
    </row>
    <row r="25233" spans="22:25" x14ac:dyDescent="0.25">
      <c r="V25233" s="280"/>
      <c r="Y25233" s="243"/>
    </row>
    <row r="25234" spans="22:25" x14ac:dyDescent="0.25">
      <c r="V25234" s="280"/>
      <c r="Y25234" s="243"/>
    </row>
    <row r="25235" spans="22:25" x14ac:dyDescent="0.25">
      <c r="V25235" s="280"/>
      <c r="Y25235" s="243"/>
    </row>
    <row r="25236" spans="22:25" x14ac:dyDescent="0.25">
      <c r="V25236" s="280"/>
      <c r="Y25236" s="243"/>
    </row>
    <row r="25237" spans="22:25" x14ac:dyDescent="0.25">
      <c r="V25237" s="280"/>
      <c r="Y25237" s="243"/>
    </row>
    <row r="25238" spans="22:25" x14ac:dyDescent="0.25">
      <c r="V25238" s="280"/>
      <c r="Y25238" s="243"/>
    </row>
    <row r="25239" spans="22:25" x14ac:dyDescent="0.25">
      <c r="V25239" s="280"/>
      <c r="Y25239" s="243"/>
    </row>
    <row r="25240" spans="22:25" x14ac:dyDescent="0.25">
      <c r="V25240" s="280"/>
      <c r="Y25240" s="243"/>
    </row>
    <row r="25241" spans="22:25" x14ac:dyDescent="0.25">
      <c r="V25241" s="280"/>
      <c r="Y25241" s="243"/>
    </row>
    <row r="25242" spans="22:25" x14ac:dyDescent="0.25">
      <c r="V25242" s="280"/>
      <c r="Y25242" s="243"/>
    </row>
    <row r="25243" spans="22:25" x14ac:dyDescent="0.25">
      <c r="V25243" s="280"/>
      <c r="Y25243" s="243"/>
    </row>
    <row r="25244" spans="22:25" x14ac:dyDescent="0.25">
      <c r="V25244" s="280"/>
      <c r="Y25244" s="243"/>
    </row>
    <row r="25245" spans="22:25" x14ac:dyDescent="0.25">
      <c r="V25245" s="280"/>
      <c r="Y25245" s="243"/>
    </row>
    <row r="25246" spans="22:25" x14ac:dyDescent="0.25">
      <c r="V25246" s="280"/>
      <c r="Y25246" s="243"/>
    </row>
    <row r="25247" spans="22:25" x14ac:dyDescent="0.25">
      <c r="V25247" s="280"/>
      <c r="Y25247" s="243"/>
    </row>
    <row r="25248" spans="22:25" x14ac:dyDescent="0.25">
      <c r="V25248" s="280"/>
      <c r="Y25248" s="243"/>
    </row>
    <row r="25249" spans="22:25" x14ac:dyDescent="0.25">
      <c r="V25249" s="280"/>
      <c r="Y25249" s="243"/>
    </row>
    <row r="25250" spans="22:25" x14ac:dyDescent="0.25">
      <c r="V25250" s="280"/>
      <c r="Y25250" s="243"/>
    </row>
    <row r="25251" spans="22:25" x14ac:dyDescent="0.25">
      <c r="V25251" s="280"/>
      <c r="Y25251" s="243"/>
    </row>
    <row r="25252" spans="22:25" x14ac:dyDescent="0.25">
      <c r="V25252" s="280"/>
      <c r="Y25252" s="243"/>
    </row>
    <row r="25253" spans="22:25" x14ac:dyDescent="0.25">
      <c r="V25253" s="280"/>
      <c r="Y25253" s="243"/>
    </row>
    <row r="25254" spans="22:25" x14ac:dyDescent="0.25">
      <c r="V25254" s="280"/>
      <c r="Y25254" s="243"/>
    </row>
    <row r="25255" spans="22:25" x14ac:dyDescent="0.25">
      <c r="V25255" s="280"/>
      <c r="Y25255" s="243"/>
    </row>
    <row r="25256" spans="22:25" x14ac:dyDescent="0.25">
      <c r="V25256" s="280"/>
      <c r="Y25256" s="243"/>
    </row>
    <row r="25257" spans="22:25" x14ac:dyDescent="0.25">
      <c r="V25257" s="280"/>
      <c r="Y25257" s="243"/>
    </row>
    <row r="25258" spans="22:25" x14ac:dyDescent="0.25">
      <c r="V25258" s="280"/>
      <c r="Y25258" s="243"/>
    </row>
    <row r="25259" spans="22:25" x14ac:dyDescent="0.25">
      <c r="V25259" s="280"/>
      <c r="Y25259" s="243"/>
    </row>
    <row r="25260" spans="22:25" x14ac:dyDescent="0.25">
      <c r="V25260" s="280"/>
      <c r="Y25260" s="243"/>
    </row>
    <row r="25261" spans="22:25" x14ac:dyDescent="0.25">
      <c r="V25261" s="280"/>
      <c r="Y25261" s="243"/>
    </row>
    <row r="25262" spans="22:25" x14ac:dyDescent="0.25">
      <c r="V25262" s="280"/>
      <c r="Y25262" s="243"/>
    </row>
    <row r="25263" spans="22:25" x14ac:dyDescent="0.25">
      <c r="V25263" s="280"/>
      <c r="Y25263" s="243"/>
    </row>
    <row r="25264" spans="22:25" x14ac:dyDescent="0.25">
      <c r="V25264" s="280"/>
      <c r="Y25264" s="243"/>
    </row>
    <row r="25265" spans="22:25" x14ac:dyDescent="0.25">
      <c r="V25265" s="280"/>
      <c r="Y25265" s="243"/>
    </row>
    <row r="25266" spans="22:25" x14ac:dyDescent="0.25">
      <c r="V25266" s="280"/>
      <c r="Y25266" s="243"/>
    </row>
    <row r="25267" spans="22:25" x14ac:dyDescent="0.25">
      <c r="V25267" s="280"/>
      <c r="Y25267" s="243"/>
    </row>
    <row r="25268" spans="22:25" x14ac:dyDescent="0.25">
      <c r="V25268" s="280"/>
      <c r="Y25268" s="243"/>
    </row>
    <row r="25269" spans="22:25" x14ac:dyDescent="0.25">
      <c r="V25269" s="280"/>
      <c r="Y25269" s="243"/>
    </row>
    <row r="25270" spans="22:25" x14ac:dyDescent="0.25">
      <c r="V25270" s="280"/>
      <c r="Y25270" s="243"/>
    </row>
    <row r="25271" spans="22:25" x14ac:dyDescent="0.25">
      <c r="V25271" s="280"/>
      <c r="Y25271" s="243"/>
    </row>
    <row r="25272" spans="22:25" x14ac:dyDescent="0.25">
      <c r="V25272" s="280"/>
      <c r="Y25272" s="243"/>
    </row>
    <row r="25273" spans="22:25" x14ac:dyDescent="0.25">
      <c r="V25273" s="280"/>
      <c r="Y25273" s="243"/>
    </row>
    <row r="25274" spans="22:25" x14ac:dyDescent="0.25">
      <c r="V25274" s="280"/>
      <c r="Y25274" s="243"/>
    </row>
    <row r="25275" spans="22:25" x14ac:dyDescent="0.25">
      <c r="V25275" s="280"/>
      <c r="Y25275" s="243"/>
    </row>
    <row r="25276" spans="22:25" x14ac:dyDescent="0.25">
      <c r="V25276" s="280"/>
      <c r="Y25276" s="243"/>
    </row>
    <row r="25277" spans="22:25" x14ac:dyDescent="0.25">
      <c r="V25277" s="280"/>
      <c r="Y25277" s="243"/>
    </row>
    <row r="25278" spans="22:25" x14ac:dyDescent="0.25">
      <c r="V25278" s="280"/>
      <c r="Y25278" s="243"/>
    </row>
    <row r="25279" spans="22:25" x14ac:dyDescent="0.25">
      <c r="V25279" s="280"/>
      <c r="Y25279" s="243"/>
    </row>
    <row r="25280" spans="22:25" x14ac:dyDescent="0.25">
      <c r="V25280" s="280"/>
      <c r="Y25280" s="243"/>
    </row>
    <row r="25281" spans="22:25" x14ac:dyDescent="0.25">
      <c r="V25281" s="280"/>
      <c r="Y25281" s="243"/>
    </row>
    <row r="25282" spans="22:25" x14ac:dyDescent="0.25">
      <c r="V25282" s="280"/>
      <c r="Y25282" s="243"/>
    </row>
    <row r="25283" spans="22:25" x14ac:dyDescent="0.25">
      <c r="V25283" s="280"/>
      <c r="Y25283" s="243"/>
    </row>
    <row r="25284" spans="22:25" x14ac:dyDescent="0.25">
      <c r="V25284" s="280"/>
      <c r="Y25284" s="243"/>
    </row>
    <row r="25285" spans="22:25" x14ac:dyDescent="0.25">
      <c r="V25285" s="280"/>
      <c r="Y25285" s="243"/>
    </row>
    <row r="25286" spans="22:25" x14ac:dyDescent="0.25">
      <c r="V25286" s="280"/>
      <c r="Y25286" s="243"/>
    </row>
    <row r="25287" spans="22:25" x14ac:dyDescent="0.25">
      <c r="V25287" s="280"/>
      <c r="Y25287" s="243"/>
    </row>
    <row r="25288" spans="22:25" x14ac:dyDescent="0.25">
      <c r="V25288" s="280"/>
      <c r="Y25288" s="243"/>
    </row>
    <row r="25289" spans="22:25" x14ac:dyDescent="0.25">
      <c r="V25289" s="280"/>
      <c r="Y25289" s="243"/>
    </row>
    <row r="25290" spans="22:25" x14ac:dyDescent="0.25">
      <c r="V25290" s="280"/>
      <c r="Y25290" s="243"/>
    </row>
    <row r="25291" spans="22:25" x14ac:dyDescent="0.25">
      <c r="V25291" s="280"/>
      <c r="Y25291" s="243"/>
    </row>
    <row r="25292" spans="22:25" x14ac:dyDescent="0.25">
      <c r="V25292" s="280"/>
      <c r="Y25292" s="243"/>
    </row>
    <row r="25293" spans="22:25" x14ac:dyDescent="0.25">
      <c r="V25293" s="280"/>
      <c r="Y25293" s="243"/>
    </row>
    <row r="25294" spans="22:25" x14ac:dyDescent="0.25">
      <c r="V25294" s="280"/>
      <c r="Y25294" s="243"/>
    </row>
    <row r="25295" spans="22:25" x14ac:dyDescent="0.25">
      <c r="V25295" s="280"/>
      <c r="Y25295" s="243"/>
    </row>
    <row r="25296" spans="22:25" x14ac:dyDescent="0.25">
      <c r="V25296" s="280"/>
      <c r="Y25296" s="243"/>
    </row>
    <row r="25297" spans="22:25" x14ac:dyDescent="0.25">
      <c r="V25297" s="280"/>
      <c r="Y25297" s="243"/>
    </row>
    <row r="25298" spans="22:25" x14ac:dyDescent="0.25">
      <c r="V25298" s="280"/>
      <c r="Y25298" s="243"/>
    </row>
    <row r="25299" spans="22:25" x14ac:dyDescent="0.25">
      <c r="V25299" s="280"/>
      <c r="Y25299" s="243"/>
    </row>
    <row r="25300" spans="22:25" x14ac:dyDescent="0.25">
      <c r="V25300" s="280"/>
      <c r="Y25300" s="243"/>
    </row>
    <row r="25301" spans="22:25" x14ac:dyDescent="0.25">
      <c r="V25301" s="280"/>
      <c r="Y25301" s="243"/>
    </row>
    <row r="25302" spans="22:25" x14ac:dyDescent="0.25">
      <c r="V25302" s="280"/>
      <c r="Y25302" s="243"/>
    </row>
    <row r="25303" spans="22:25" x14ac:dyDescent="0.25">
      <c r="V25303" s="280"/>
      <c r="Y25303" s="243"/>
    </row>
    <row r="25304" spans="22:25" x14ac:dyDescent="0.25">
      <c r="V25304" s="280"/>
      <c r="Y25304" s="243"/>
    </row>
    <row r="25305" spans="22:25" x14ac:dyDescent="0.25">
      <c r="V25305" s="280"/>
      <c r="Y25305" s="243"/>
    </row>
    <row r="25306" spans="22:25" x14ac:dyDescent="0.25">
      <c r="V25306" s="280"/>
      <c r="Y25306" s="243"/>
    </row>
    <row r="25307" spans="22:25" x14ac:dyDescent="0.25">
      <c r="V25307" s="280"/>
      <c r="Y25307" s="243"/>
    </row>
    <row r="25308" spans="22:25" x14ac:dyDescent="0.25">
      <c r="V25308" s="280"/>
      <c r="Y25308" s="243"/>
    </row>
    <row r="25309" spans="22:25" x14ac:dyDescent="0.25">
      <c r="V25309" s="280"/>
      <c r="Y25309" s="243"/>
    </row>
    <row r="25310" spans="22:25" x14ac:dyDescent="0.25">
      <c r="V25310" s="280"/>
      <c r="Y25310" s="243"/>
    </row>
    <row r="25311" spans="22:25" x14ac:dyDescent="0.25">
      <c r="V25311" s="280"/>
      <c r="Y25311" s="243"/>
    </row>
    <row r="25312" spans="22:25" x14ac:dyDescent="0.25">
      <c r="V25312" s="280"/>
      <c r="Y25312" s="243"/>
    </row>
    <row r="25313" spans="22:25" x14ac:dyDescent="0.25">
      <c r="V25313" s="280"/>
      <c r="Y25313" s="243"/>
    </row>
    <row r="25314" spans="22:25" x14ac:dyDescent="0.25">
      <c r="V25314" s="280"/>
      <c r="Y25314" s="243"/>
    </row>
    <row r="25315" spans="22:25" x14ac:dyDescent="0.25">
      <c r="V25315" s="280"/>
      <c r="Y25315" s="243"/>
    </row>
    <row r="25316" spans="22:25" x14ac:dyDescent="0.25">
      <c r="V25316" s="280"/>
      <c r="Y25316" s="243"/>
    </row>
    <row r="25317" spans="22:25" x14ac:dyDescent="0.25">
      <c r="V25317" s="280"/>
      <c r="Y25317" s="243"/>
    </row>
    <row r="25318" spans="22:25" x14ac:dyDescent="0.25">
      <c r="V25318" s="280"/>
      <c r="Y25318" s="243"/>
    </row>
    <row r="25319" spans="22:25" x14ac:dyDescent="0.25">
      <c r="V25319" s="280"/>
      <c r="Y25319" s="243"/>
    </row>
    <row r="25320" spans="22:25" x14ac:dyDescent="0.25">
      <c r="V25320" s="280"/>
      <c r="Y25320" s="243"/>
    </row>
    <row r="25321" spans="22:25" x14ac:dyDescent="0.25">
      <c r="V25321" s="280"/>
      <c r="Y25321" s="243"/>
    </row>
    <row r="25322" spans="22:25" x14ac:dyDescent="0.25">
      <c r="V25322" s="280"/>
      <c r="Y25322" s="243"/>
    </row>
    <row r="25323" spans="22:25" x14ac:dyDescent="0.25">
      <c r="V25323" s="280"/>
      <c r="Y25323" s="243"/>
    </row>
    <row r="25324" spans="22:25" x14ac:dyDescent="0.25">
      <c r="V25324" s="280"/>
      <c r="Y25324" s="243"/>
    </row>
    <row r="25325" spans="22:25" x14ac:dyDescent="0.25">
      <c r="V25325" s="280"/>
      <c r="Y25325" s="243"/>
    </row>
    <row r="25326" spans="22:25" x14ac:dyDescent="0.25">
      <c r="V25326" s="280"/>
      <c r="Y25326" s="243"/>
    </row>
    <row r="25327" spans="22:25" x14ac:dyDescent="0.25">
      <c r="V25327" s="280"/>
      <c r="Y25327" s="243"/>
    </row>
    <row r="25328" spans="22:25" x14ac:dyDescent="0.25">
      <c r="V25328" s="280"/>
      <c r="Y25328" s="243"/>
    </row>
    <row r="25329" spans="22:25" x14ac:dyDescent="0.25">
      <c r="V25329" s="280"/>
      <c r="Y25329" s="243"/>
    </row>
    <row r="25330" spans="22:25" x14ac:dyDescent="0.25">
      <c r="V25330" s="280"/>
      <c r="Y25330" s="243"/>
    </row>
    <row r="25331" spans="22:25" x14ac:dyDescent="0.25">
      <c r="V25331" s="280"/>
      <c r="Y25331" s="243"/>
    </row>
    <row r="25332" spans="22:25" x14ac:dyDescent="0.25">
      <c r="V25332" s="280"/>
      <c r="Y25332" s="243"/>
    </row>
    <row r="25333" spans="22:25" x14ac:dyDescent="0.25">
      <c r="V25333" s="280"/>
      <c r="Y25333" s="243"/>
    </row>
    <row r="25334" spans="22:25" x14ac:dyDescent="0.25">
      <c r="V25334" s="280"/>
      <c r="Y25334" s="243"/>
    </row>
    <row r="25335" spans="22:25" x14ac:dyDescent="0.25">
      <c r="V25335" s="280"/>
      <c r="Y25335" s="243"/>
    </row>
    <row r="25336" spans="22:25" x14ac:dyDescent="0.25">
      <c r="V25336" s="280"/>
      <c r="Y25336" s="243"/>
    </row>
    <row r="25337" spans="22:25" x14ac:dyDescent="0.25">
      <c r="V25337" s="280"/>
      <c r="Y25337" s="243"/>
    </row>
    <row r="25338" spans="22:25" x14ac:dyDescent="0.25">
      <c r="V25338" s="280"/>
      <c r="Y25338" s="243"/>
    </row>
    <row r="25339" spans="22:25" x14ac:dyDescent="0.25">
      <c r="V25339" s="280"/>
      <c r="Y25339" s="243"/>
    </row>
    <row r="25340" spans="22:25" x14ac:dyDescent="0.25">
      <c r="V25340" s="280"/>
      <c r="Y25340" s="243"/>
    </row>
    <row r="25341" spans="22:25" x14ac:dyDescent="0.25">
      <c r="V25341" s="280"/>
      <c r="Y25341" s="243"/>
    </row>
    <row r="25342" spans="22:25" x14ac:dyDescent="0.25">
      <c r="V25342" s="280"/>
      <c r="Y25342" s="243"/>
    </row>
    <row r="25343" spans="22:25" x14ac:dyDescent="0.25">
      <c r="V25343" s="280"/>
      <c r="Y25343" s="243"/>
    </row>
    <row r="25344" spans="22:25" x14ac:dyDescent="0.25">
      <c r="V25344" s="280"/>
      <c r="Y25344" s="243"/>
    </row>
    <row r="25345" spans="22:25" x14ac:dyDescent="0.25">
      <c r="V25345" s="280"/>
      <c r="Y25345" s="243"/>
    </row>
    <row r="25346" spans="22:25" x14ac:dyDescent="0.25">
      <c r="V25346" s="280"/>
      <c r="Y25346" s="243"/>
    </row>
    <row r="25347" spans="22:25" x14ac:dyDescent="0.25">
      <c r="V25347" s="280"/>
      <c r="Y25347" s="243"/>
    </row>
    <row r="25348" spans="22:25" x14ac:dyDescent="0.25">
      <c r="V25348" s="280"/>
      <c r="Y25348" s="243"/>
    </row>
    <row r="25349" spans="22:25" x14ac:dyDescent="0.25">
      <c r="V25349" s="280"/>
      <c r="Y25349" s="243"/>
    </row>
    <row r="25350" spans="22:25" x14ac:dyDescent="0.25">
      <c r="V25350" s="280"/>
      <c r="Y25350" s="243"/>
    </row>
    <row r="25351" spans="22:25" x14ac:dyDescent="0.25">
      <c r="V25351" s="280"/>
      <c r="Y25351" s="243"/>
    </row>
    <row r="25352" spans="22:25" x14ac:dyDescent="0.25">
      <c r="V25352" s="280"/>
      <c r="Y25352" s="243"/>
    </row>
    <row r="25353" spans="22:25" x14ac:dyDescent="0.25">
      <c r="V25353" s="280"/>
      <c r="Y25353" s="243"/>
    </row>
    <row r="25354" spans="22:25" x14ac:dyDescent="0.25">
      <c r="V25354" s="280"/>
      <c r="Y25354" s="243"/>
    </row>
    <row r="25355" spans="22:25" x14ac:dyDescent="0.25">
      <c r="V25355" s="280"/>
      <c r="Y25355" s="243"/>
    </row>
    <row r="25356" spans="22:25" x14ac:dyDescent="0.25">
      <c r="V25356" s="280"/>
      <c r="Y25356" s="243"/>
    </row>
    <row r="25357" spans="22:25" x14ac:dyDescent="0.25">
      <c r="V25357" s="280"/>
      <c r="Y25357" s="243"/>
    </row>
    <row r="25358" spans="22:25" x14ac:dyDescent="0.25">
      <c r="V25358" s="280"/>
      <c r="Y25358" s="243"/>
    </row>
    <row r="25359" spans="22:25" x14ac:dyDescent="0.25">
      <c r="V25359" s="280"/>
      <c r="Y25359" s="243"/>
    </row>
    <row r="25360" spans="22:25" x14ac:dyDescent="0.25">
      <c r="V25360" s="280"/>
      <c r="Y25360" s="243"/>
    </row>
    <row r="25361" spans="22:25" x14ac:dyDescent="0.25">
      <c r="V25361" s="280"/>
      <c r="Y25361" s="243"/>
    </row>
    <row r="25362" spans="22:25" x14ac:dyDescent="0.25">
      <c r="V25362" s="280"/>
      <c r="Y25362" s="243"/>
    </row>
    <row r="25363" spans="22:25" x14ac:dyDescent="0.25">
      <c r="V25363" s="280"/>
      <c r="Y25363" s="243"/>
    </row>
    <row r="25364" spans="22:25" x14ac:dyDescent="0.25">
      <c r="V25364" s="280"/>
      <c r="Y25364" s="243"/>
    </row>
    <row r="25365" spans="22:25" x14ac:dyDescent="0.25">
      <c r="V25365" s="280"/>
      <c r="Y25365" s="243"/>
    </row>
    <row r="25366" spans="22:25" x14ac:dyDescent="0.25">
      <c r="V25366" s="280"/>
      <c r="Y25366" s="243"/>
    </row>
    <row r="25367" spans="22:25" x14ac:dyDescent="0.25">
      <c r="V25367" s="280"/>
      <c r="Y25367" s="243"/>
    </row>
    <row r="25368" spans="22:25" x14ac:dyDescent="0.25">
      <c r="V25368" s="280"/>
      <c r="Y25368" s="243"/>
    </row>
    <row r="25369" spans="22:25" x14ac:dyDescent="0.25">
      <c r="V25369" s="280"/>
      <c r="Y25369" s="243"/>
    </row>
    <row r="25370" spans="22:25" x14ac:dyDescent="0.25">
      <c r="V25370" s="280"/>
      <c r="Y25370" s="243"/>
    </row>
    <row r="25371" spans="22:25" x14ac:dyDescent="0.25">
      <c r="V25371" s="280"/>
      <c r="Y25371" s="243"/>
    </row>
    <row r="25372" spans="22:25" x14ac:dyDescent="0.25">
      <c r="V25372" s="280"/>
      <c r="Y25372" s="243"/>
    </row>
    <row r="25373" spans="22:25" x14ac:dyDescent="0.25">
      <c r="V25373" s="280"/>
      <c r="Y25373" s="243"/>
    </row>
    <row r="25374" spans="22:25" x14ac:dyDescent="0.25">
      <c r="V25374" s="280"/>
      <c r="Y25374" s="243"/>
    </row>
    <row r="25375" spans="22:25" x14ac:dyDescent="0.25">
      <c r="V25375" s="280"/>
      <c r="Y25375" s="243"/>
    </row>
    <row r="25376" spans="22:25" x14ac:dyDescent="0.25">
      <c r="V25376" s="280"/>
      <c r="Y25376" s="243"/>
    </row>
    <row r="25377" spans="22:25" x14ac:dyDescent="0.25">
      <c r="V25377" s="280"/>
      <c r="Y25377" s="243"/>
    </row>
    <row r="25378" spans="22:25" x14ac:dyDescent="0.25">
      <c r="V25378" s="280"/>
      <c r="Y25378" s="243"/>
    </row>
    <row r="25379" spans="22:25" x14ac:dyDescent="0.25">
      <c r="V25379" s="280"/>
      <c r="Y25379" s="243"/>
    </row>
    <row r="25380" spans="22:25" x14ac:dyDescent="0.25">
      <c r="V25380" s="280"/>
      <c r="Y25380" s="243"/>
    </row>
    <row r="25381" spans="22:25" x14ac:dyDescent="0.25">
      <c r="V25381" s="280"/>
      <c r="Y25381" s="243"/>
    </row>
    <row r="25382" spans="22:25" x14ac:dyDescent="0.25">
      <c r="V25382" s="280"/>
      <c r="Y25382" s="243"/>
    </row>
    <row r="25383" spans="22:25" x14ac:dyDescent="0.25">
      <c r="V25383" s="280"/>
      <c r="Y25383" s="243"/>
    </row>
    <row r="25384" spans="22:25" x14ac:dyDescent="0.25">
      <c r="V25384" s="280"/>
      <c r="Y25384" s="243"/>
    </row>
    <row r="25385" spans="22:25" x14ac:dyDescent="0.25">
      <c r="V25385" s="280"/>
      <c r="Y25385" s="243"/>
    </row>
    <row r="25386" spans="22:25" x14ac:dyDescent="0.25">
      <c r="V25386" s="280"/>
      <c r="Y25386" s="243"/>
    </row>
    <row r="25387" spans="22:25" x14ac:dyDescent="0.25">
      <c r="V25387" s="280"/>
      <c r="Y25387" s="243"/>
    </row>
    <row r="25388" spans="22:25" x14ac:dyDescent="0.25">
      <c r="V25388" s="280"/>
      <c r="Y25388" s="243"/>
    </row>
    <row r="25389" spans="22:25" x14ac:dyDescent="0.25">
      <c r="V25389" s="280"/>
      <c r="Y25389" s="243"/>
    </row>
    <row r="25390" spans="22:25" x14ac:dyDescent="0.25">
      <c r="V25390" s="280"/>
      <c r="Y25390" s="243"/>
    </row>
    <row r="25391" spans="22:25" x14ac:dyDescent="0.25">
      <c r="V25391" s="280"/>
      <c r="Y25391" s="243"/>
    </row>
    <row r="25392" spans="22:25" x14ac:dyDescent="0.25">
      <c r="V25392" s="280"/>
      <c r="Y25392" s="243"/>
    </row>
    <row r="25393" spans="22:25" x14ac:dyDescent="0.25">
      <c r="V25393" s="280"/>
      <c r="Y25393" s="243"/>
    </row>
    <row r="25394" spans="22:25" x14ac:dyDescent="0.25">
      <c r="V25394" s="280"/>
      <c r="Y25394" s="243"/>
    </row>
    <row r="25395" spans="22:25" x14ac:dyDescent="0.25">
      <c r="V25395" s="280"/>
      <c r="Y25395" s="243"/>
    </row>
    <row r="25396" spans="22:25" x14ac:dyDescent="0.25">
      <c r="V25396" s="280"/>
      <c r="Y25396" s="243"/>
    </row>
    <row r="25397" spans="22:25" x14ac:dyDescent="0.25">
      <c r="V25397" s="280"/>
      <c r="Y25397" s="243"/>
    </row>
    <row r="25398" spans="22:25" x14ac:dyDescent="0.25">
      <c r="V25398" s="280"/>
      <c r="Y25398" s="243"/>
    </row>
    <row r="25399" spans="22:25" x14ac:dyDescent="0.25">
      <c r="V25399" s="280"/>
      <c r="Y25399" s="243"/>
    </row>
    <row r="25400" spans="22:25" x14ac:dyDescent="0.25">
      <c r="V25400" s="280"/>
      <c r="Y25400" s="243"/>
    </row>
    <row r="25401" spans="22:25" x14ac:dyDescent="0.25">
      <c r="V25401" s="280"/>
      <c r="Y25401" s="243"/>
    </row>
    <row r="25402" spans="22:25" x14ac:dyDescent="0.25">
      <c r="V25402" s="280"/>
      <c r="Y25402" s="243"/>
    </row>
    <row r="25403" spans="22:25" x14ac:dyDescent="0.25">
      <c r="V25403" s="280"/>
      <c r="Y25403" s="243"/>
    </row>
    <row r="25404" spans="22:25" x14ac:dyDescent="0.25">
      <c r="V25404" s="280"/>
      <c r="Y25404" s="243"/>
    </row>
    <row r="25405" spans="22:25" x14ac:dyDescent="0.25">
      <c r="V25405" s="280"/>
      <c r="Y25405" s="243"/>
    </row>
    <row r="25406" spans="22:25" x14ac:dyDescent="0.25">
      <c r="V25406" s="280"/>
      <c r="Y25406" s="243"/>
    </row>
    <row r="25407" spans="22:25" x14ac:dyDescent="0.25">
      <c r="V25407" s="280"/>
      <c r="Y25407" s="243"/>
    </row>
    <row r="25408" spans="22:25" x14ac:dyDescent="0.25">
      <c r="V25408" s="280"/>
      <c r="Y25408" s="243"/>
    </row>
    <row r="25409" spans="22:25" x14ac:dyDescent="0.25">
      <c r="V25409" s="280"/>
      <c r="Y25409" s="243"/>
    </row>
    <row r="25410" spans="22:25" x14ac:dyDescent="0.25">
      <c r="V25410" s="280"/>
      <c r="Y25410" s="243"/>
    </row>
    <row r="25411" spans="22:25" x14ac:dyDescent="0.25">
      <c r="V25411" s="280"/>
      <c r="Y25411" s="243"/>
    </row>
    <row r="25412" spans="22:25" x14ac:dyDescent="0.25">
      <c r="V25412" s="280"/>
      <c r="Y25412" s="243"/>
    </row>
    <row r="25413" spans="22:25" x14ac:dyDescent="0.25">
      <c r="V25413" s="280"/>
      <c r="Y25413" s="243"/>
    </row>
    <row r="25414" spans="22:25" x14ac:dyDescent="0.25">
      <c r="V25414" s="280"/>
      <c r="Y25414" s="243"/>
    </row>
    <row r="25415" spans="22:25" x14ac:dyDescent="0.25">
      <c r="V25415" s="280"/>
      <c r="Y25415" s="243"/>
    </row>
    <row r="25416" spans="22:25" x14ac:dyDescent="0.25">
      <c r="V25416" s="280"/>
      <c r="Y25416" s="243"/>
    </row>
    <row r="25417" spans="22:25" x14ac:dyDescent="0.25">
      <c r="V25417" s="280"/>
      <c r="Y25417" s="243"/>
    </row>
    <row r="25418" spans="22:25" x14ac:dyDescent="0.25">
      <c r="V25418" s="280"/>
      <c r="Y25418" s="243"/>
    </row>
    <row r="25419" spans="22:25" x14ac:dyDescent="0.25">
      <c r="V25419" s="280"/>
      <c r="Y25419" s="243"/>
    </row>
    <row r="25420" spans="22:25" x14ac:dyDescent="0.25">
      <c r="V25420" s="280"/>
      <c r="Y25420" s="243"/>
    </row>
    <row r="25421" spans="22:25" x14ac:dyDescent="0.25">
      <c r="V25421" s="280"/>
      <c r="Y25421" s="243"/>
    </row>
    <row r="25422" spans="22:25" x14ac:dyDescent="0.25">
      <c r="V25422" s="280"/>
      <c r="Y25422" s="243"/>
    </row>
    <row r="25423" spans="22:25" x14ac:dyDescent="0.25">
      <c r="V25423" s="280"/>
      <c r="Y25423" s="243"/>
    </row>
    <row r="25424" spans="22:25" x14ac:dyDescent="0.25">
      <c r="V25424" s="280"/>
      <c r="Y25424" s="243"/>
    </row>
    <row r="25425" spans="22:25" x14ac:dyDescent="0.25">
      <c r="V25425" s="280"/>
      <c r="Y25425" s="243"/>
    </row>
    <row r="25426" spans="22:25" x14ac:dyDescent="0.25">
      <c r="V25426" s="280"/>
      <c r="Y25426" s="243"/>
    </row>
    <row r="25427" spans="22:25" x14ac:dyDescent="0.25">
      <c r="V25427" s="280"/>
      <c r="Y25427" s="243"/>
    </row>
    <row r="25428" spans="22:25" x14ac:dyDescent="0.25">
      <c r="V25428" s="280"/>
      <c r="Y25428" s="243"/>
    </row>
    <row r="25429" spans="22:25" x14ac:dyDescent="0.25">
      <c r="V25429" s="280"/>
      <c r="Y25429" s="243"/>
    </row>
    <row r="25430" spans="22:25" x14ac:dyDescent="0.25">
      <c r="V25430" s="280"/>
      <c r="Y25430" s="243"/>
    </row>
    <row r="25431" spans="22:25" x14ac:dyDescent="0.25">
      <c r="V25431" s="280"/>
      <c r="Y25431" s="243"/>
    </row>
    <row r="25432" spans="22:25" x14ac:dyDescent="0.25">
      <c r="V25432" s="280"/>
      <c r="Y25432" s="243"/>
    </row>
    <row r="25433" spans="22:25" x14ac:dyDescent="0.25">
      <c r="V25433" s="280"/>
      <c r="Y25433" s="243"/>
    </row>
    <row r="25434" spans="22:25" x14ac:dyDescent="0.25">
      <c r="V25434" s="280"/>
      <c r="Y25434" s="243"/>
    </row>
    <row r="25435" spans="22:25" x14ac:dyDescent="0.25">
      <c r="V25435" s="280"/>
      <c r="Y25435" s="243"/>
    </row>
    <row r="25436" spans="22:25" x14ac:dyDescent="0.25">
      <c r="V25436" s="280"/>
      <c r="Y25436" s="243"/>
    </row>
    <row r="25437" spans="22:25" x14ac:dyDescent="0.25">
      <c r="V25437" s="280"/>
      <c r="Y25437" s="243"/>
    </row>
    <row r="25438" spans="22:25" x14ac:dyDescent="0.25">
      <c r="V25438" s="280"/>
      <c r="Y25438" s="243"/>
    </row>
    <row r="25439" spans="22:25" x14ac:dyDescent="0.25">
      <c r="V25439" s="280"/>
      <c r="Y25439" s="243"/>
    </row>
    <row r="25440" spans="22:25" x14ac:dyDescent="0.25">
      <c r="V25440" s="280"/>
      <c r="Y25440" s="243"/>
    </row>
    <row r="25441" spans="22:25" x14ac:dyDescent="0.25">
      <c r="V25441" s="280"/>
      <c r="Y25441" s="243"/>
    </row>
    <row r="25442" spans="22:25" x14ac:dyDescent="0.25">
      <c r="V25442" s="280"/>
      <c r="Y25442" s="243"/>
    </row>
    <row r="25443" spans="22:25" x14ac:dyDescent="0.25">
      <c r="V25443" s="280"/>
      <c r="Y25443" s="243"/>
    </row>
    <row r="25444" spans="22:25" x14ac:dyDescent="0.25">
      <c r="V25444" s="280"/>
      <c r="Y25444" s="243"/>
    </row>
    <row r="25445" spans="22:25" x14ac:dyDescent="0.25">
      <c r="V25445" s="280"/>
      <c r="Y25445" s="243"/>
    </row>
    <row r="25446" spans="22:25" x14ac:dyDescent="0.25">
      <c r="V25446" s="280"/>
      <c r="Y25446" s="243"/>
    </row>
    <row r="25447" spans="22:25" x14ac:dyDescent="0.25">
      <c r="V25447" s="280"/>
      <c r="Y25447" s="243"/>
    </row>
    <row r="25448" spans="22:25" x14ac:dyDescent="0.25">
      <c r="V25448" s="280"/>
      <c r="Y25448" s="243"/>
    </row>
    <row r="25449" spans="22:25" x14ac:dyDescent="0.25">
      <c r="V25449" s="280"/>
      <c r="Y25449" s="243"/>
    </row>
    <row r="25450" spans="22:25" x14ac:dyDescent="0.25">
      <c r="V25450" s="280"/>
      <c r="Y25450" s="243"/>
    </row>
    <row r="25451" spans="22:25" x14ac:dyDescent="0.25">
      <c r="V25451" s="280"/>
      <c r="Y25451" s="243"/>
    </row>
    <row r="25452" spans="22:25" x14ac:dyDescent="0.25">
      <c r="V25452" s="280"/>
      <c r="Y25452" s="243"/>
    </row>
    <row r="25453" spans="22:25" x14ac:dyDescent="0.25">
      <c r="V25453" s="280"/>
      <c r="Y25453" s="243"/>
    </row>
    <row r="25454" spans="22:25" x14ac:dyDescent="0.25">
      <c r="V25454" s="280"/>
      <c r="Y25454" s="243"/>
    </row>
    <row r="25455" spans="22:25" x14ac:dyDescent="0.25">
      <c r="V25455" s="280"/>
      <c r="Y25455" s="243"/>
    </row>
    <row r="25456" spans="22:25" x14ac:dyDescent="0.25">
      <c r="V25456" s="280"/>
      <c r="Y25456" s="243"/>
    </row>
    <row r="25457" spans="22:25" x14ac:dyDescent="0.25">
      <c r="V25457" s="280"/>
      <c r="Y25457" s="243"/>
    </row>
    <row r="25458" spans="22:25" x14ac:dyDescent="0.25">
      <c r="V25458" s="280"/>
      <c r="Y25458" s="243"/>
    </row>
    <row r="25459" spans="22:25" x14ac:dyDescent="0.25">
      <c r="V25459" s="280"/>
      <c r="Y25459" s="243"/>
    </row>
    <row r="25460" spans="22:25" x14ac:dyDescent="0.25">
      <c r="V25460" s="280"/>
      <c r="Y25460" s="243"/>
    </row>
    <row r="25461" spans="22:25" x14ac:dyDescent="0.25">
      <c r="V25461" s="280"/>
      <c r="Y25461" s="243"/>
    </row>
    <row r="25462" spans="22:25" x14ac:dyDescent="0.25">
      <c r="V25462" s="280"/>
      <c r="Y25462" s="243"/>
    </row>
    <row r="25463" spans="22:25" x14ac:dyDescent="0.25">
      <c r="V25463" s="280"/>
      <c r="Y25463" s="243"/>
    </row>
    <row r="25464" spans="22:25" x14ac:dyDescent="0.25">
      <c r="V25464" s="280"/>
      <c r="Y25464" s="243"/>
    </row>
    <row r="25465" spans="22:25" x14ac:dyDescent="0.25">
      <c r="V25465" s="280"/>
      <c r="Y25465" s="243"/>
    </row>
    <row r="25466" spans="22:25" x14ac:dyDescent="0.25">
      <c r="V25466" s="280"/>
      <c r="Y25466" s="243"/>
    </row>
    <row r="25467" spans="22:25" x14ac:dyDescent="0.25">
      <c r="V25467" s="280"/>
      <c r="Y25467" s="243"/>
    </row>
    <row r="25468" spans="22:25" x14ac:dyDescent="0.25">
      <c r="V25468" s="280"/>
      <c r="Y25468" s="243"/>
    </row>
    <row r="25469" spans="22:25" x14ac:dyDescent="0.25">
      <c r="V25469" s="280"/>
      <c r="Y25469" s="243"/>
    </row>
    <row r="25470" spans="22:25" x14ac:dyDescent="0.25">
      <c r="V25470" s="280"/>
      <c r="Y25470" s="243"/>
    </row>
    <row r="25471" spans="22:25" x14ac:dyDescent="0.25">
      <c r="V25471" s="280"/>
      <c r="Y25471" s="243"/>
    </row>
    <row r="25472" spans="22:25" x14ac:dyDescent="0.25">
      <c r="V25472" s="280"/>
      <c r="Y25472" s="243"/>
    </row>
    <row r="25473" spans="22:25" x14ac:dyDescent="0.25">
      <c r="V25473" s="280"/>
      <c r="Y25473" s="243"/>
    </row>
    <row r="25474" spans="22:25" x14ac:dyDescent="0.25">
      <c r="V25474" s="280"/>
      <c r="Y25474" s="243"/>
    </row>
    <row r="25475" spans="22:25" x14ac:dyDescent="0.25">
      <c r="V25475" s="280"/>
      <c r="Y25475" s="243"/>
    </row>
    <row r="25476" spans="22:25" x14ac:dyDescent="0.25">
      <c r="V25476" s="280"/>
      <c r="Y25476" s="243"/>
    </row>
    <row r="25477" spans="22:25" x14ac:dyDescent="0.25">
      <c r="V25477" s="280"/>
      <c r="Y25477" s="243"/>
    </row>
    <row r="25478" spans="22:25" x14ac:dyDescent="0.25">
      <c r="V25478" s="280"/>
      <c r="Y25478" s="243"/>
    </row>
    <row r="25479" spans="22:25" x14ac:dyDescent="0.25">
      <c r="V25479" s="280"/>
      <c r="Y25479" s="243"/>
    </row>
    <row r="25480" spans="22:25" x14ac:dyDescent="0.25">
      <c r="V25480" s="280"/>
      <c r="Y25480" s="243"/>
    </row>
    <row r="25481" spans="22:25" x14ac:dyDescent="0.25">
      <c r="V25481" s="280"/>
      <c r="Y25481" s="243"/>
    </row>
    <row r="25482" spans="22:25" x14ac:dyDescent="0.25">
      <c r="V25482" s="280"/>
      <c r="Y25482" s="243"/>
    </row>
    <row r="25483" spans="22:25" x14ac:dyDescent="0.25">
      <c r="V25483" s="280"/>
      <c r="Y25483" s="243"/>
    </row>
    <row r="25484" spans="22:25" x14ac:dyDescent="0.25">
      <c r="V25484" s="280"/>
      <c r="Y25484" s="243"/>
    </row>
    <row r="25485" spans="22:25" x14ac:dyDescent="0.25">
      <c r="V25485" s="280"/>
      <c r="Y25485" s="243"/>
    </row>
    <row r="25486" spans="22:25" x14ac:dyDescent="0.25">
      <c r="V25486" s="280"/>
      <c r="Y25486" s="243"/>
    </row>
    <row r="25487" spans="22:25" x14ac:dyDescent="0.25">
      <c r="V25487" s="280"/>
      <c r="Y25487" s="243"/>
    </row>
    <row r="25488" spans="22:25" x14ac:dyDescent="0.25">
      <c r="V25488" s="280"/>
      <c r="Y25488" s="243"/>
    </row>
    <row r="25489" spans="22:25" x14ac:dyDescent="0.25">
      <c r="V25489" s="280"/>
      <c r="Y25489" s="243"/>
    </row>
    <row r="25490" spans="22:25" x14ac:dyDescent="0.25">
      <c r="V25490" s="280"/>
      <c r="Y25490" s="243"/>
    </row>
    <row r="25491" spans="22:25" x14ac:dyDescent="0.25">
      <c r="V25491" s="280"/>
      <c r="Y25491" s="243"/>
    </row>
    <row r="25492" spans="22:25" x14ac:dyDescent="0.25">
      <c r="V25492" s="280"/>
      <c r="Y25492" s="243"/>
    </row>
    <row r="25493" spans="22:25" x14ac:dyDescent="0.25">
      <c r="V25493" s="280"/>
      <c r="Y25493" s="243"/>
    </row>
    <row r="25494" spans="22:25" x14ac:dyDescent="0.25">
      <c r="V25494" s="280"/>
      <c r="Y25494" s="243"/>
    </row>
    <row r="25495" spans="22:25" x14ac:dyDescent="0.25">
      <c r="V25495" s="280"/>
      <c r="Y25495" s="243"/>
    </row>
    <row r="25496" spans="22:25" x14ac:dyDescent="0.25">
      <c r="V25496" s="280"/>
      <c r="Y25496" s="243"/>
    </row>
    <row r="25497" spans="22:25" x14ac:dyDescent="0.25">
      <c r="V25497" s="280"/>
      <c r="Y25497" s="243"/>
    </row>
    <row r="25498" spans="22:25" x14ac:dyDescent="0.25">
      <c r="V25498" s="280"/>
      <c r="Y25498" s="243"/>
    </row>
    <row r="25499" spans="22:25" x14ac:dyDescent="0.25">
      <c r="V25499" s="280"/>
      <c r="Y25499" s="243"/>
    </row>
    <row r="25500" spans="22:25" x14ac:dyDescent="0.25">
      <c r="V25500" s="280"/>
      <c r="Y25500" s="243"/>
    </row>
    <row r="25501" spans="22:25" x14ac:dyDescent="0.25">
      <c r="V25501" s="280"/>
      <c r="Y25501" s="243"/>
    </row>
    <row r="25502" spans="22:25" x14ac:dyDescent="0.25">
      <c r="V25502" s="280"/>
      <c r="Y25502" s="243"/>
    </row>
    <row r="25503" spans="22:25" x14ac:dyDescent="0.25">
      <c r="V25503" s="280"/>
      <c r="Y25503" s="243"/>
    </row>
    <row r="25504" spans="22:25" x14ac:dyDescent="0.25">
      <c r="V25504" s="280"/>
      <c r="Y25504" s="243"/>
    </row>
    <row r="25505" spans="22:25" x14ac:dyDescent="0.25">
      <c r="V25505" s="280"/>
      <c r="Y25505" s="243"/>
    </row>
    <row r="25506" spans="22:25" x14ac:dyDescent="0.25">
      <c r="V25506" s="280"/>
      <c r="Y25506" s="243"/>
    </row>
    <row r="25507" spans="22:25" x14ac:dyDescent="0.25">
      <c r="V25507" s="280"/>
      <c r="Y25507" s="243"/>
    </row>
    <row r="25508" spans="22:25" x14ac:dyDescent="0.25">
      <c r="V25508" s="280"/>
      <c r="Y25508" s="243"/>
    </row>
    <row r="25509" spans="22:25" x14ac:dyDescent="0.25">
      <c r="V25509" s="280"/>
      <c r="Y25509" s="243"/>
    </row>
    <row r="25510" spans="22:25" x14ac:dyDescent="0.25">
      <c r="V25510" s="280"/>
      <c r="Y25510" s="243"/>
    </row>
    <row r="25511" spans="22:25" x14ac:dyDescent="0.25">
      <c r="V25511" s="280"/>
      <c r="Y25511" s="243"/>
    </row>
    <row r="25512" spans="22:25" x14ac:dyDescent="0.25">
      <c r="V25512" s="280"/>
      <c r="Y25512" s="243"/>
    </row>
    <row r="25513" spans="22:25" x14ac:dyDescent="0.25">
      <c r="V25513" s="280"/>
      <c r="Y25513" s="243"/>
    </row>
    <row r="25514" spans="22:25" x14ac:dyDescent="0.25">
      <c r="V25514" s="280"/>
      <c r="Y25514" s="243"/>
    </row>
    <row r="25515" spans="22:25" x14ac:dyDescent="0.25">
      <c r="V25515" s="280"/>
      <c r="Y25515" s="243"/>
    </row>
    <row r="25516" spans="22:25" x14ac:dyDescent="0.25">
      <c r="V25516" s="280"/>
      <c r="Y25516" s="243"/>
    </row>
    <row r="25517" spans="22:25" x14ac:dyDescent="0.25">
      <c r="V25517" s="280"/>
      <c r="Y25517" s="243"/>
    </row>
    <row r="25518" spans="22:25" x14ac:dyDescent="0.25">
      <c r="V25518" s="280"/>
      <c r="Y25518" s="243"/>
    </row>
    <row r="25519" spans="22:25" x14ac:dyDescent="0.25">
      <c r="V25519" s="280"/>
      <c r="Y25519" s="243"/>
    </row>
    <row r="25520" spans="22:25" x14ac:dyDescent="0.25">
      <c r="V25520" s="280"/>
      <c r="Y25520" s="243"/>
    </row>
    <row r="25521" spans="22:25" x14ac:dyDescent="0.25">
      <c r="V25521" s="280"/>
      <c r="Y25521" s="243"/>
    </row>
    <row r="25522" spans="22:25" x14ac:dyDescent="0.25">
      <c r="V25522" s="280"/>
      <c r="Y25522" s="243"/>
    </row>
    <row r="25523" spans="22:25" x14ac:dyDescent="0.25">
      <c r="V25523" s="280"/>
      <c r="Y25523" s="243"/>
    </row>
    <row r="25524" spans="22:25" x14ac:dyDescent="0.25">
      <c r="V25524" s="280"/>
      <c r="Y25524" s="243"/>
    </row>
    <row r="25525" spans="22:25" x14ac:dyDescent="0.25">
      <c r="V25525" s="280"/>
      <c r="Y25525" s="243"/>
    </row>
    <row r="25526" spans="22:25" x14ac:dyDescent="0.25">
      <c r="V25526" s="280"/>
      <c r="Y25526" s="243"/>
    </row>
    <row r="25527" spans="22:25" x14ac:dyDescent="0.25">
      <c r="V25527" s="280"/>
      <c r="Y25527" s="243"/>
    </row>
    <row r="25528" spans="22:25" x14ac:dyDescent="0.25">
      <c r="V25528" s="280"/>
      <c r="Y25528" s="243"/>
    </row>
    <row r="25529" spans="22:25" x14ac:dyDescent="0.25">
      <c r="V25529" s="280"/>
      <c r="Y25529" s="243"/>
    </row>
    <row r="25530" spans="22:25" x14ac:dyDescent="0.25">
      <c r="V25530" s="280"/>
      <c r="Y25530" s="243"/>
    </row>
    <row r="25531" spans="22:25" x14ac:dyDescent="0.25">
      <c r="V25531" s="280"/>
      <c r="Y25531" s="243"/>
    </row>
    <row r="25532" spans="22:25" x14ac:dyDescent="0.25">
      <c r="V25532" s="280"/>
      <c r="Y25532" s="243"/>
    </row>
    <row r="25533" spans="22:25" x14ac:dyDescent="0.25">
      <c r="V25533" s="280"/>
      <c r="Y25533" s="243"/>
    </row>
    <row r="25534" spans="22:25" x14ac:dyDescent="0.25">
      <c r="V25534" s="280"/>
      <c r="Y25534" s="243"/>
    </row>
    <row r="25535" spans="22:25" x14ac:dyDescent="0.25">
      <c r="V25535" s="280"/>
      <c r="Y25535" s="243"/>
    </row>
    <row r="25536" spans="22:25" x14ac:dyDescent="0.25">
      <c r="V25536" s="280"/>
      <c r="Y25536" s="243"/>
    </row>
    <row r="25537" spans="22:25" x14ac:dyDescent="0.25">
      <c r="V25537" s="280"/>
      <c r="Y25537" s="243"/>
    </row>
    <row r="25538" spans="22:25" x14ac:dyDescent="0.25">
      <c r="V25538" s="280"/>
      <c r="Y25538" s="243"/>
    </row>
    <row r="25539" spans="22:25" x14ac:dyDescent="0.25">
      <c r="V25539" s="280"/>
      <c r="Y25539" s="243"/>
    </row>
    <row r="25540" spans="22:25" x14ac:dyDescent="0.25">
      <c r="V25540" s="280"/>
      <c r="Y25540" s="243"/>
    </row>
    <row r="25541" spans="22:25" x14ac:dyDescent="0.25">
      <c r="V25541" s="280"/>
      <c r="Y25541" s="243"/>
    </row>
    <row r="25542" spans="22:25" x14ac:dyDescent="0.25">
      <c r="V25542" s="280"/>
      <c r="Y25542" s="243"/>
    </row>
    <row r="25543" spans="22:25" x14ac:dyDescent="0.25">
      <c r="V25543" s="280"/>
      <c r="Y25543" s="243"/>
    </row>
    <row r="25544" spans="22:25" x14ac:dyDescent="0.25">
      <c r="V25544" s="280"/>
      <c r="Y25544" s="243"/>
    </row>
    <row r="25545" spans="22:25" x14ac:dyDescent="0.25">
      <c r="V25545" s="280"/>
      <c r="Y25545" s="243"/>
    </row>
    <row r="25546" spans="22:25" x14ac:dyDescent="0.25">
      <c r="V25546" s="280"/>
      <c r="Y25546" s="243"/>
    </row>
    <row r="25547" spans="22:25" x14ac:dyDescent="0.25">
      <c r="V25547" s="280"/>
      <c r="Y25547" s="243"/>
    </row>
    <row r="25548" spans="22:25" x14ac:dyDescent="0.25">
      <c r="V25548" s="280"/>
      <c r="Y25548" s="243"/>
    </row>
    <row r="25549" spans="22:25" x14ac:dyDescent="0.25">
      <c r="V25549" s="280"/>
      <c r="Y25549" s="243"/>
    </row>
    <row r="25550" spans="22:25" x14ac:dyDescent="0.25">
      <c r="V25550" s="280"/>
      <c r="Y25550" s="243"/>
    </row>
    <row r="25551" spans="22:25" x14ac:dyDescent="0.25">
      <c r="V25551" s="280"/>
      <c r="Y25551" s="243"/>
    </row>
    <row r="25552" spans="22:25" x14ac:dyDescent="0.25">
      <c r="V25552" s="280"/>
      <c r="Y25552" s="243"/>
    </row>
    <row r="25553" spans="22:25" x14ac:dyDescent="0.25">
      <c r="V25553" s="280"/>
      <c r="Y25553" s="243"/>
    </row>
    <row r="25554" spans="22:25" x14ac:dyDescent="0.25">
      <c r="V25554" s="280"/>
      <c r="Y25554" s="243"/>
    </row>
    <row r="25555" spans="22:25" x14ac:dyDescent="0.25">
      <c r="V25555" s="280"/>
      <c r="Y25555" s="243"/>
    </row>
    <row r="25556" spans="22:25" x14ac:dyDescent="0.25">
      <c r="V25556" s="280"/>
      <c r="Y25556" s="243"/>
    </row>
    <row r="25557" spans="22:25" x14ac:dyDescent="0.25">
      <c r="V25557" s="280"/>
      <c r="Y25557" s="243"/>
    </row>
    <row r="25558" spans="22:25" x14ac:dyDescent="0.25">
      <c r="V25558" s="280"/>
      <c r="Y25558" s="243"/>
    </row>
    <row r="25559" spans="22:25" x14ac:dyDescent="0.25">
      <c r="V25559" s="280"/>
      <c r="Y25559" s="243"/>
    </row>
    <row r="25560" spans="22:25" x14ac:dyDescent="0.25">
      <c r="V25560" s="280"/>
      <c r="Y25560" s="243"/>
    </row>
    <row r="25561" spans="22:25" x14ac:dyDescent="0.25">
      <c r="V25561" s="280"/>
      <c r="Y25561" s="243"/>
    </row>
    <row r="25562" spans="22:25" x14ac:dyDescent="0.25">
      <c r="V25562" s="280"/>
      <c r="Y25562" s="243"/>
    </row>
    <row r="25563" spans="22:25" x14ac:dyDescent="0.25">
      <c r="V25563" s="280"/>
      <c r="Y25563" s="243"/>
    </row>
    <row r="25564" spans="22:25" x14ac:dyDescent="0.25">
      <c r="V25564" s="280"/>
      <c r="Y25564" s="243"/>
    </row>
    <row r="25565" spans="22:25" x14ac:dyDescent="0.25">
      <c r="V25565" s="280"/>
      <c r="Y25565" s="243"/>
    </row>
    <row r="25566" spans="22:25" x14ac:dyDescent="0.25">
      <c r="V25566" s="280"/>
      <c r="Y25566" s="243"/>
    </row>
    <row r="25567" spans="22:25" x14ac:dyDescent="0.25">
      <c r="V25567" s="280"/>
      <c r="Y25567" s="243"/>
    </row>
    <row r="25568" spans="22:25" x14ac:dyDescent="0.25">
      <c r="V25568" s="280"/>
      <c r="Y25568" s="243"/>
    </row>
    <row r="25569" spans="22:25" x14ac:dyDescent="0.25">
      <c r="V25569" s="280"/>
      <c r="Y25569" s="243"/>
    </row>
    <row r="25570" spans="22:25" x14ac:dyDescent="0.25">
      <c r="V25570" s="280"/>
      <c r="Y25570" s="243"/>
    </row>
    <row r="25571" spans="22:25" x14ac:dyDescent="0.25">
      <c r="V25571" s="280"/>
      <c r="Y25571" s="243"/>
    </row>
    <row r="25572" spans="22:25" x14ac:dyDescent="0.25">
      <c r="V25572" s="280"/>
      <c r="Y25572" s="243"/>
    </row>
    <row r="25573" spans="22:25" x14ac:dyDescent="0.25">
      <c r="V25573" s="280"/>
      <c r="Y25573" s="243"/>
    </row>
    <row r="25574" spans="22:25" x14ac:dyDescent="0.25">
      <c r="V25574" s="280"/>
      <c r="Y25574" s="243"/>
    </row>
    <row r="25575" spans="22:25" x14ac:dyDescent="0.25">
      <c r="V25575" s="280"/>
      <c r="Y25575" s="243"/>
    </row>
    <row r="25576" spans="22:25" x14ac:dyDescent="0.25">
      <c r="V25576" s="280"/>
      <c r="Y25576" s="243"/>
    </row>
    <row r="25577" spans="22:25" x14ac:dyDescent="0.25">
      <c r="V25577" s="280"/>
      <c r="Y25577" s="243"/>
    </row>
    <row r="25578" spans="22:25" x14ac:dyDescent="0.25">
      <c r="V25578" s="280"/>
      <c r="Y25578" s="243"/>
    </row>
    <row r="25579" spans="22:25" x14ac:dyDescent="0.25">
      <c r="V25579" s="280"/>
      <c r="Y25579" s="243"/>
    </row>
    <row r="25580" spans="22:25" x14ac:dyDescent="0.25">
      <c r="V25580" s="280"/>
      <c r="Y25580" s="243"/>
    </row>
    <row r="25581" spans="22:25" x14ac:dyDescent="0.25">
      <c r="V25581" s="280"/>
      <c r="Y25581" s="243"/>
    </row>
    <row r="25582" spans="22:25" x14ac:dyDescent="0.25">
      <c r="V25582" s="280"/>
      <c r="Y25582" s="243"/>
    </row>
    <row r="25583" spans="22:25" x14ac:dyDescent="0.25">
      <c r="V25583" s="280"/>
      <c r="Y25583" s="243"/>
    </row>
    <row r="25584" spans="22:25" x14ac:dyDescent="0.25">
      <c r="V25584" s="280"/>
      <c r="Y25584" s="243"/>
    </row>
    <row r="25585" spans="22:25" x14ac:dyDescent="0.25">
      <c r="V25585" s="280"/>
      <c r="Y25585" s="243"/>
    </row>
    <row r="25586" spans="22:25" x14ac:dyDescent="0.25">
      <c r="V25586" s="280"/>
      <c r="Y25586" s="243"/>
    </row>
    <row r="25587" spans="22:25" x14ac:dyDescent="0.25">
      <c r="V25587" s="280"/>
      <c r="Y25587" s="243"/>
    </row>
    <row r="25588" spans="22:25" x14ac:dyDescent="0.25">
      <c r="V25588" s="280"/>
      <c r="Y25588" s="243"/>
    </row>
    <row r="25589" spans="22:25" x14ac:dyDescent="0.25">
      <c r="V25589" s="280"/>
      <c r="Y25589" s="243"/>
    </row>
    <row r="25590" spans="22:25" x14ac:dyDescent="0.25">
      <c r="V25590" s="280"/>
      <c r="Y25590" s="243"/>
    </row>
    <row r="25591" spans="22:25" x14ac:dyDescent="0.25">
      <c r="V25591" s="280"/>
      <c r="Y25591" s="243"/>
    </row>
    <row r="25592" spans="22:25" x14ac:dyDescent="0.25">
      <c r="V25592" s="280"/>
      <c r="Y25592" s="243"/>
    </row>
    <row r="25593" spans="22:25" x14ac:dyDescent="0.25">
      <c r="V25593" s="280"/>
      <c r="Y25593" s="243"/>
    </row>
    <row r="25594" spans="22:25" x14ac:dyDescent="0.25">
      <c r="V25594" s="280"/>
      <c r="Y25594" s="243"/>
    </row>
    <row r="25595" spans="22:25" x14ac:dyDescent="0.25">
      <c r="V25595" s="280"/>
      <c r="Y25595" s="243"/>
    </row>
    <row r="25596" spans="22:25" x14ac:dyDescent="0.25">
      <c r="V25596" s="280"/>
      <c r="Y25596" s="243"/>
    </row>
    <row r="25597" spans="22:25" x14ac:dyDescent="0.25">
      <c r="V25597" s="280"/>
      <c r="Y25597" s="243"/>
    </row>
    <row r="25598" spans="22:25" x14ac:dyDescent="0.25">
      <c r="V25598" s="280"/>
      <c r="Y25598" s="243"/>
    </row>
    <row r="25599" spans="22:25" x14ac:dyDescent="0.25">
      <c r="V25599" s="280"/>
      <c r="Y25599" s="243"/>
    </row>
    <row r="25600" spans="22:25" x14ac:dyDescent="0.25">
      <c r="V25600" s="280"/>
      <c r="Y25600" s="243"/>
    </row>
    <row r="25601" spans="22:25" x14ac:dyDescent="0.25">
      <c r="V25601" s="280"/>
      <c r="Y25601" s="243"/>
    </row>
    <row r="25602" spans="22:25" x14ac:dyDescent="0.25">
      <c r="V25602" s="280"/>
      <c r="Y25602" s="243"/>
    </row>
    <row r="25603" spans="22:25" x14ac:dyDescent="0.25">
      <c r="V25603" s="280"/>
      <c r="Y25603" s="243"/>
    </row>
    <row r="25604" spans="22:25" x14ac:dyDescent="0.25">
      <c r="V25604" s="280"/>
      <c r="Y25604" s="243"/>
    </row>
    <row r="25605" spans="22:25" x14ac:dyDescent="0.25">
      <c r="V25605" s="280"/>
      <c r="Y25605" s="243"/>
    </row>
    <row r="25606" spans="22:25" x14ac:dyDescent="0.25">
      <c r="V25606" s="280"/>
      <c r="Y25606" s="243"/>
    </row>
    <row r="25607" spans="22:25" x14ac:dyDescent="0.25">
      <c r="V25607" s="280"/>
      <c r="Y25607" s="243"/>
    </row>
    <row r="25608" spans="22:25" x14ac:dyDescent="0.25">
      <c r="V25608" s="280"/>
      <c r="Y25608" s="243"/>
    </row>
    <row r="25609" spans="22:25" x14ac:dyDescent="0.25">
      <c r="V25609" s="280"/>
      <c r="Y25609" s="243"/>
    </row>
    <row r="25610" spans="22:25" x14ac:dyDescent="0.25">
      <c r="V25610" s="280"/>
      <c r="Y25610" s="243"/>
    </row>
    <row r="25611" spans="22:25" x14ac:dyDescent="0.25">
      <c r="V25611" s="280"/>
      <c r="Y25611" s="243"/>
    </row>
    <row r="25612" spans="22:25" x14ac:dyDescent="0.25">
      <c r="V25612" s="280"/>
      <c r="Y25612" s="243"/>
    </row>
    <row r="25613" spans="22:25" x14ac:dyDescent="0.25">
      <c r="V25613" s="280"/>
      <c r="Y25613" s="243"/>
    </row>
    <row r="25614" spans="22:25" x14ac:dyDescent="0.25">
      <c r="V25614" s="280"/>
      <c r="Y25614" s="243"/>
    </row>
    <row r="25615" spans="22:25" x14ac:dyDescent="0.25">
      <c r="V25615" s="280"/>
      <c r="Y25615" s="243"/>
    </row>
    <row r="25616" spans="22:25" x14ac:dyDescent="0.25">
      <c r="V25616" s="280"/>
      <c r="Y25616" s="243"/>
    </row>
    <row r="25617" spans="22:25" x14ac:dyDescent="0.25">
      <c r="V25617" s="280"/>
      <c r="Y25617" s="243"/>
    </row>
    <row r="25618" spans="22:25" x14ac:dyDescent="0.25">
      <c r="V25618" s="280"/>
      <c r="Y25618" s="243"/>
    </row>
    <row r="25619" spans="22:25" x14ac:dyDescent="0.25">
      <c r="V25619" s="280"/>
      <c r="Y25619" s="243"/>
    </row>
    <row r="25620" spans="22:25" x14ac:dyDescent="0.25">
      <c r="V25620" s="280"/>
      <c r="Y25620" s="243"/>
    </row>
    <row r="25621" spans="22:25" x14ac:dyDescent="0.25">
      <c r="V25621" s="280"/>
      <c r="Y25621" s="243"/>
    </row>
    <row r="25622" spans="22:25" x14ac:dyDescent="0.25">
      <c r="V25622" s="280"/>
      <c r="Y25622" s="243"/>
    </row>
    <row r="25623" spans="22:25" x14ac:dyDescent="0.25">
      <c r="V25623" s="280"/>
      <c r="Y25623" s="243"/>
    </row>
    <row r="25624" spans="22:25" x14ac:dyDescent="0.25">
      <c r="V25624" s="280"/>
      <c r="Y25624" s="243"/>
    </row>
    <row r="25625" spans="22:25" x14ac:dyDescent="0.25">
      <c r="V25625" s="280"/>
      <c r="Y25625" s="243"/>
    </row>
    <row r="25626" spans="22:25" x14ac:dyDescent="0.25">
      <c r="V25626" s="280"/>
      <c r="Y25626" s="243"/>
    </row>
    <row r="25627" spans="22:25" x14ac:dyDescent="0.25">
      <c r="V25627" s="280"/>
      <c r="Y25627" s="243"/>
    </row>
    <row r="25628" spans="22:25" x14ac:dyDescent="0.25">
      <c r="V25628" s="280"/>
      <c r="Y25628" s="243"/>
    </row>
    <row r="25629" spans="22:25" x14ac:dyDescent="0.25">
      <c r="V25629" s="280"/>
      <c r="Y25629" s="243"/>
    </row>
    <row r="25630" spans="22:25" x14ac:dyDescent="0.25">
      <c r="V25630" s="280"/>
      <c r="Y25630" s="243"/>
    </row>
    <row r="25631" spans="22:25" x14ac:dyDescent="0.25">
      <c r="V25631" s="280"/>
      <c r="Y25631" s="243"/>
    </row>
    <row r="25632" spans="22:25" x14ac:dyDescent="0.25">
      <c r="V25632" s="280"/>
      <c r="Y25632" s="243"/>
    </row>
    <row r="25633" spans="22:25" x14ac:dyDescent="0.25">
      <c r="V25633" s="280"/>
      <c r="Y25633" s="243"/>
    </row>
    <row r="25634" spans="22:25" x14ac:dyDescent="0.25">
      <c r="V25634" s="280"/>
      <c r="Y25634" s="243"/>
    </row>
    <row r="25635" spans="22:25" x14ac:dyDescent="0.25">
      <c r="V25635" s="280"/>
      <c r="Y25635" s="243"/>
    </row>
    <row r="25636" spans="22:25" x14ac:dyDescent="0.25">
      <c r="V25636" s="280"/>
      <c r="Y25636" s="243"/>
    </row>
    <row r="25637" spans="22:25" x14ac:dyDescent="0.25">
      <c r="V25637" s="280"/>
      <c r="Y25637" s="243"/>
    </row>
    <row r="25638" spans="22:25" x14ac:dyDescent="0.25">
      <c r="V25638" s="280"/>
      <c r="Y25638" s="243"/>
    </row>
    <row r="25639" spans="22:25" x14ac:dyDescent="0.25">
      <c r="V25639" s="280"/>
      <c r="Y25639" s="243"/>
    </row>
    <row r="25640" spans="22:25" x14ac:dyDescent="0.25">
      <c r="V25640" s="280"/>
      <c r="Y25640" s="243"/>
    </row>
    <row r="25641" spans="22:25" x14ac:dyDescent="0.25">
      <c r="V25641" s="280"/>
      <c r="Y25641" s="243"/>
    </row>
    <row r="25642" spans="22:25" x14ac:dyDescent="0.25">
      <c r="V25642" s="280"/>
      <c r="Y25642" s="243"/>
    </row>
    <row r="25643" spans="22:25" x14ac:dyDescent="0.25">
      <c r="V25643" s="280"/>
      <c r="Y25643" s="243"/>
    </row>
    <row r="25644" spans="22:25" x14ac:dyDescent="0.25">
      <c r="V25644" s="280"/>
      <c r="Y25644" s="243"/>
    </row>
    <row r="25645" spans="22:25" x14ac:dyDescent="0.25">
      <c r="V25645" s="280"/>
      <c r="Y25645" s="243"/>
    </row>
    <row r="25646" spans="22:25" x14ac:dyDescent="0.25">
      <c r="V25646" s="280"/>
      <c r="Y25646" s="243"/>
    </row>
    <row r="25647" spans="22:25" x14ac:dyDescent="0.25">
      <c r="V25647" s="280"/>
      <c r="Y25647" s="243"/>
    </row>
    <row r="25648" spans="22:25" x14ac:dyDescent="0.25">
      <c r="V25648" s="280"/>
      <c r="Y25648" s="243"/>
    </row>
    <row r="25649" spans="22:25" x14ac:dyDescent="0.25">
      <c r="V25649" s="280"/>
      <c r="Y25649" s="243"/>
    </row>
    <row r="25650" spans="22:25" x14ac:dyDescent="0.25">
      <c r="V25650" s="280"/>
      <c r="Y25650" s="243"/>
    </row>
    <row r="25651" spans="22:25" x14ac:dyDescent="0.25">
      <c r="V25651" s="280"/>
      <c r="Y25651" s="243"/>
    </row>
    <row r="25652" spans="22:25" x14ac:dyDescent="0.25">
      <c r="V25652" s="280"/>
      <c r="Y25652" s="243"/>
    </row>
    <row r="25653" spans="22:25" x14ac:dyDescent="0.25">
      <c r="V25653" s="280"/>
      <c r="Y25653" s="243"/>
    </row>
    <row r="25654" spans="22:25" x14ac:dyDescent="0.25">
      <c r="V25654" s="280"/>
      <c r="Y25654" s="243"/>
    </row>
    <row r="25655" spans="22:25" x14ac:dyDescent="0.25">
      <c r="V25655" s="280"/>
      <c r="Y25655" s="243"/>
    </row>
    <row r="25656" spans="22:25" x14ac:dyDescent="0.25">
      <c r="V25656" s="280"/>
      <c r="Y25656" s="243"/>
    </row>
    <row r="25657" spans="22:25" x14ac:dyDescent="0.25">
      <c r="V25657" s="280"/>
      <c r="Y25657" s="243"/>
    </row>
    <row r="25658" spans="22:25" x14ac:dyDescent="0.25">
      <c r="V25658" s="280"/>
      <c r="Y25658" s="243"/>
    </row>
    <row r="25659" spans="22:25" x14ac:dyDescent="0.25">
      <c r="V25659" s="280"/>
      <c r="Y25659" s="243"/>
    </row>
    <row r="25660" spans="22:25" x14ac:dyDescent="0.25">
      <c r="V25660" s="280"/>
      <c r="Y25660" s="243"/>
    </row>
    <row r="25661" spans="22:25" x14ac:dyDescent="0.25">
      <c r="V25661" s="280"/>
      <c r="Y25661" s="243"/>
    </row>
    <row r="25662" spans="22:25" x14ac:dyDescent="0.25">
      <c r="V25662" s="280"/>
      <c r="Y25662" s="243"/>
    </row>
    <row r="25663" spans="22:25" x14ac:dyDescent="0.25">
      <c r="V25663" s="280"/>
      <c r="Y25663" s="243"/>
    </row>
    <row r="25664" spans="22:25" x14ac:dyDescent="0.25">
      <c r="V25664" s="280"/>
      <c r="Y25664" s="243"/>
    </row>
    <row r="25665" spans="22:25" x14ac:dyDescent="0.25">
      <c r="V25665" s="280"/>
      <c r="Y25665" s="243"/>
    </row>
    <row r="25666" spans="22:25" x14ac:dyDescent="0.25">
      <c r="V25666" s="280"/>
      <c r="Y25666" s="243"/>
    </row>
    <row r="25667" spans="22:25" x14ac:dyDescent="0.25">
      <c r="V25667" s="280"/>
      <c r="Y25667" s="243"/>
    </row>
    <row r="25668" spans="22:25" x14ac:dyDescent="0.25">
      <c r="V25668" s="280"/>
      <c r="Y25668" s="243"/>
    </row>
    <row r="25669" spans="22:25" x14ac:dyDescent="0.25">
      <c r="V25669" s="280"/>
      <c r="Y25669" s="243"/>
    </row>
    <row r="25670" spans="22:25" x14ac:dyDescent="0.25">
      <c r="V25670" s="280"/>
      <c r="Y25670" s="243"/>
    </row>
    <row r="25671" spans="22:25" x14ac:dyDescent="0.25">
      <c r="V25671" s="280"/>
      <c r="Y25671" s="243"/>
    </row>
    <row r="25672" spans="22:25" x14ac:dyDescent="0.25">
      <c r="V25672" s="280"/>
      <c r="Y25672" s="243"/>
    </row>
    <row r="25673" spans="22:25" x14ac:dyDescent="0.25">
      <c r="V25673" s="280"/>
      <c r="Y25673" s="243"/>
    </row>
    <row r="25674" spans="22:25" x14ac:dyDescent="0.25">
      <c r="V25674" s="280"/>
      <c r="Y25674" s="243"/>
    </row>
    <row r="25675" spans="22:25" x14ac:dyDescent="0.25">
      <c r="V25675" s="280"/>
      <c r="Y25675" s="243"/>
    </row>
    <row r="25676" spans="22:25" x14ac:dyDescent="0.25">
      <c r="V25676" s="280"/>
      <c r="Y25676" s="243"/>
    </row>
    <row r="25677" spans="22:25" x14ac:dyDescent="0.25">
      <c r="V25677" s="280"/>
      <c r="Y25677" s="243"/>
    </row>
    <row r="25678" spans="22:25" x14ac:dyDescent="0.25">
      <c r="V25678" s="280"/>
      <c r="Y25678" s="243"/>
    </row>
    <row r="25679" spans="22:25" x14ac:dyDescent="0.25">
      <c r="V25679" s="280"/>
      <c r="Y25679" s="243"/>
    </row>
    <row r="25680" spans="22:25" x14ac:dyDescent="0.25">
      <c r="V25680" s="280"/>
      <c r="Y25680" s="243"/>
    </row>
    <row r="25681" spans="22:25" x14ac:dyDescent="0.25">
      <c r="V25681" s="280"/>
      <c r="Y25681" s="243"/>
    </row>
    <row r="25682" spans="22:25" x14ac:dyDescent="0.25">
      <c r="V25682" s="280"/>
      <c r="Y25682" s="243"/>
    </row>
    <row r="25683" spans="22:25" x14ac:dyDescent="0.25">
      <c r="V25683" s="280"/>
      <c r="Y25683" s="243"/>
    </row>
    <row r="25684" spans="22:25" x14ac:dyDescent="0.25">
      <c r="V25684" s="280"/>
      <c r="Y25684" s="243"/>
    </row>
    <row r="25685" spans="22:25" x14ac:dyDescent="0.25">
      <c r="V25685" s="280"/>
      <c r="Y25685" s="243"/>
    </row>
    <row r="25686" spans="22:25" x14ac:dyDescent="0.25">
      <c r="V25686" s="280"/>
      <c r="Y25686" s="243"/>
    </row>
    <row r="25687" spans="22:25" x14ac:dyDescent="0.25">
      <c r="V25687" s="280"/>
      <c r="Y25687" s="243"/>
    </row>
    <row r="25688" spans="22:25" x14ac:dyDescent="0.25">
      <c r="V25688" s="280"/>
      <c r="Y25688" s="243"/>
    </row>
    <row r="25689" spans="22:25" x14ac:dyDescent="0.25">
      <c r="V25689" s="280"/>
      <c r="Y25689" s="243"/>
    </row>
    <row r="25690" spans="22:25" x14ac:dyDescent="0.25">
      <c r="V25690" s="280"/>
      <c r="Y25690" s="243"/>
    </row>
    <row r="25691" spans="22:25" x14ac:dyDescent="0.25">
      <c r="V25691" s="280"/>
      <c r="Y25691" s="243"/>
    </row>
    <row r="25692" spans="22:25" x14ac:dyDescent="0.25">
      <c r="V25692" s="280"/>
      <c r="Y25692" s="243"/>
    </row>
    <row r="25693" spans="22:25" x14ac:dyDescent="0.25">
      <c r="V25693" s="280"/>
      <c r="Y25693" s="243"/>
    </row>
    <row r="25694" spans="22:25" x14ac:dyDescent="0.25">
      <c r="V25694" s="280"/>
      <c r="Y25694" s="243"/>
    </row>
    <row r="25695" spans="22:25" x14ac:dyDescent="0.25">
      <c r="V25695" s="280"/>
      <c r="Y25695" s="243"/>
    </row>
    <row r="25696" spans="22:25" x14ac:dyDescent="0.25">
      <c r="V25696" s="280"/>
      <c r="Y25696" s="243"/>
    </row>
    <row r="25697" spans="22:25" x14ac:dyDescent="0.25">
      <c r="V25697" s="280"/>
      <c r="Y25697" s="243"/>
    </row>
    <row r="25698" spans="22:25" x14ac:dyDescent="0.25">
      <c r="V25698" s="280"/>
      <c r="Y25698" s="243"/>
    </row>
    <row r="25699" spans="22:25" x14ac:dyDescent="0.25">
      <c r="V25699" s="280"/>
      <c r="Y25699" s="243"/>
    </row>
    <row r="25700" spans="22:25" x14ac:dyDescent="0.25">
      <c r="V25700" s="280"/>
      <c r="Y25700" s="243"/>
    </row>
    <row r="25701" spans="22:25" x14ac:dyDescent="0.25">
      <c r="V25701" s="280"/>
      <c r="Y25701" s="243"/>
    </row>
    <row r="25702" spans="22:25" x14ac:dyDescent="0.25">
      <c r="V25702" s="280"/>
      <c r="Y25702" s="243"/>
    </row>
    <row r="25703" spans="22:25" x14ac:dyDescent="0.25">
      <c r="V25703" s="280"/>
      <c r="Y25703" s="243"/>
    </row>
    <row r="25704" spans="22:25" x14ac:dyDescent="0.25">
      <c r="V25704" s="280"/>
      <c r="Y25704" s="243"/>
    </row>
    <row r="25705" spans="22:25" x14ac:dyDescent="0.25">
      <c r="V25705" s="280"/>
      <c r="Y25705" s="243"/>
    </row>
    <row r="25706" spans="22:25" x14ac:dyDescent="0.25">
      <c r="V25706" s="280"/>
      <c r="Y25706" s="243"/>
    </row>
    <row r="25707" spans="22:25" x14ac:dyDescent="0.25">
      <c r="V25707" s="280"/>
      <c r="Y25707" s="243"/>
    </row>
    <row r="25708" spans="22:25" x14ac:dyDescent="0.25">
      <c r="V25708" s="280"/>
      <c r="Y25708" s="243"/>
    </row>
    <row r="25709" spans="22:25" x14ac:dyDescent="0.25">
      <c r="V25709" s="280"/>
      <c r="Y25709" s="243"/>
    </row>
    <row r="25710" spans="22:25" x14ac:dyDescent="0.25">
      <c r="V25710" s="280"/>
      <c r="Y25710" s="243"/>
    </row>
    <row r="25711" spans="22:25" x14ac:dyDescent="0.25">
      <c r="V25711" s="280"/>
      <c r="Y25711" s="243"/>
    </row>
    <row r="25712" spans="22:25" x14ac:dyDescent="0.25">
      <c r="V25712" s="280"/>
      <c r="Y25712" s="243"/>
    </row>
    <row r="25713" spans="22:25" x14ac:dyDescent="0.25">
      <c r="V25713" s="280"/>
      <c r="Y25713" s="243"/>
    </row>
    <row r="25714" spans="22:25" x14ac:dyDescent="0.25">
      <c r="V25714" s="280"/>
      <c r="Y25714" s="243"/>
    </row>
    <row r="25715" spans="22:25" x14ac:dyDescent="0.25">
      <c r="V25715" s="280"/>
      <c r="Y25715" s="243"/>
    </row>
    <row r="25716" spans="22:25" x14ac:dyDescent="0.25">
      <c r="V25716" s="280"/>
      <c r="Y25716" s="243"/>
    </row>
    <row r="25717" spans="22:25" x14ac:dyDescent="0.25">
      <c r="V25717" s="280"/>
      <c r="Y25717" s="243"/>
    </row>
    <row r="25718" spans="22:25" x14ac:dyDescent="0.25">
      <c r="V25718" s="280"/>
      <c r="Y25718" s="243"/>
    </row>
    <row r="25719" spans="22:25" x14ac:dyDescent="0.25">
      <c r="V25719" s="280"/>
      <c r="Y25719" s="243"/>
    </row>
    <row r="25720" spans="22:25" x14ac:dyDescent="0.25">
      <c r="V25720" s="280"/>
      <c r="Y25720" s="243"/>
    </row>
    <row r="25721" spans="22:25" x14ac:dyDescent="0.25">
      <c r="V25721" s="280"/>
      <c r="Y25721" s="243"/>
    </row>
    <row r="25722" spans="22:25" x14ac:dyDescent="0.25">
      <c r="V25722" s="280"/>
      <c r="Y25722" s="243"/>
    </row>
    <row r="25723" spans="22:25" x14ac:dyDescent="0.25">
      <c r="V25723" s="280"/>
      <c r="Y25723" s="243"/>
    </row>
    <row r="25724" spans="22:25" x14ac:dyDescent="0.25">
      <c r="V25724" s="280"/>
      <c r="Y25724" s="243"/>
    </row>
    <row r="25725" spans="22:25" x14ac:dyDescent="0.25">
      <c r="V25725" s="280"/>
      <c r="Y25725" s="243"/>
    </row>
    <row r="25726" spans="22:25" x14ac:dyDescent="0.25">
      <c r="V25726" s="280"/>
      <c r="Y25726" s="243"/>
    </row>
    <row r="25727" spans="22:25" x14ac:dyDescent="0.25">
      <c r="V25727" s="280"/>
      <c r="Y25727" s="243"/>
    </row>
    <row r="25728" spans="22:25" x14ac:dyDescent="0.25">
      <c r="V25728" s="280"/>
      <c r="Y25728" s="243"/>
    </row>
    <row r="25729" spans="22:25" x14ac:dyDescent="0.25">
      <c r="V25729" s="280"/>
      <c r="Y25729" s="243"/>
    </row>
    <row r="25730" spans="22:25" x14ac:dyDescent="0.25">
      <c r="V25730" s="280"/>
      <c r="Y25730" s="243"/>
    </row>
    <row r="25731" spans="22:25" x14ac:dyDescent="0.25">
      <c r="V25731" s="280"/>
      <c r="Y25731" s="243"/>
    </row>
    <row r="25732" spans="22:25" x14ac:dyDescent="0.25">
      <c r="V25732" s="280"/>
      <c r="Y25732" s="243"/>
    </row>
    <row r="25733" spans="22:25" x14ac:dyDescent="0.25">
      <c r="V25733" s="280"/>
      <c r="Y25733" s="243"/>
    </row>
    <row r="25734" spans="22:25" x14ac:dyDescent="0.25">
      <c r="V25734" s="280"/>
      <c r="Y25734" s="243"/>
    </row>
    <row r="25735" spans="22:25" x14ac:dyDescent="0.25">
      <c r="V25735" s="280"/>
      <c r="Y25735" s="243"/>
    </row>
    <row r="25736" spans="22:25" x14ac:dyDescent="0.25">
      <c r="V25736" s="280"/>
      <c r="Y25736" s="243"/>
    </row>
    <row r="25737" spans="22:25" x14ac:dyDescent="0.25">
      <c r="V25737" s="280"/>
      <c r="Y25737" s="243"/>
    </row>
    <row r="25738" spans="22:25" x14ac:dyDescent="0.25">
      <c r="V25738" s="280"/>
      <c r="Y25738" s="243"/>
    </row>
    <row r="25739" spans="22:25" x14ac:dyDescent="0.25">
      <c r="V25739" s="280"/>
      <c r="Y25739" s="243"/>
    </row>
    <row r="25740" spans="22:25" x14ac:dyDescent="0.25">
      <c r="V25740" s="280"/>
      <c r="Y25740" s="243"/>
    </row>
    <row r="25741" spans="22:25" x14ac:dyDescent="0.25">
      <c r="V25741" s="280"/>
      <c r="Y25741" s="243"/>
    </row>
    <row r="25742" spans="22:25" x14ac:dyDescent="0.25">
      <c r="V25742" s="280"/>
      <c r="Y25742" s="243"/>
    </row>
    <row r="25743" spans="22:25" x14ac:dyDescent="0.25">
      <c r="V25743" s="280"/>
      <c r="Y25743" s="243"/>
    </row>
    <row r="25744" spans="22:25" x14ac:dyDescent="0.25">
      <c r="V25744" s="280"/>
      <c r="Y25744" s="243"/>
    </row>
    <row r="25745" spans="22:25" x14ac:dyDescent="0.25">
      <c r="V25745" s="280"/>
      <c r="Y25745" s="243"/>
    </row>
    <row r="25746" spans="22:25" x14ac:dyDescent="0.25">
      <c r="V25746" s="280"/>
      <c r="Y25746" s="243"/>
    </row>
    <row r="25747" spans="22:25" x14ac:dyDescent="0.25">
      <c r="V25747" s="280"/>
      <c r="Y25747" s="243"/>
    </row>
    <row r="25748" spans="22:25" x14ac:dyDescent="0.25">
      <c r="V25748" s="280"/>
      <c r="Y25748" s="243"/>
    </row>
    <row r="25749" spans="22:25" x14ac:dyDescent="0.25">
      <c r="V25749" s="280"/>
      <c r="Y25749" s="243"/>
    </row>
    <row r="25750" spans="22:25" x14ac:dyDescent="0.25">
      <c r="V25750" s="280"/>
      <c r="Y25750" s="243"/>
    </row>
    <row r="25751" spans="22:25" x14ac:dyDescent="0.25">
      <c r="V25751" s="280"/>
      <c r="Y25751" s="243"/>
    </row>
    <row r="25752" spans="22:25" x14ac:dyDescent="0.25">
      <c r="V25752" s="280"/>
      <c r="Y25752" s="243"/>
    </row>
    <row r="25753" spans="22:25" x14ac:dyDescent="0.25">
      <c r="V25753" s="280"/>
      <c r="Y25753" s="243"/>
    </row>
    <row r="25754" spans="22:25" x14ac:dyDescent="0.25">
      <c r="V25754" s="280"/>
      <c r="Y25754" s="243"/>
    </row>
    <row r="25755" spans="22:25" x14ac:dyDescent="0.25">
      <c r="V25755" s="280"/>
      <c r="Y25755" s="243"/>
    </row>
    <row r="25756" spans="22:25" x14ac:dyDescent="0.25">
      <c r="V25756" s="280"/>
      <c r="Y25756" s="243"/>
    </row>
    <row r="25757" spans="22:25" x14ac:dyDescent="0.25">
      <c r="V25757" s="280"/>
      <c r="Y25757" s="243"/>
    </row>
    <row r="25758" spans="22:25" x14ac:dyDescent="0.25">
      <c r="V25758" s="280"/>
      <c r="Y25758" s="243"/>
    </row>
    <row r="25759" spans="22:25" x14ac:dyDescent="0.25">
      <c r="V25759" s="280"/>
      <c r="Y25759" s="243"/>
    </row>
    <row r="25760" spans="22:25" x14ac:dyDescent="0.25">
      <c r="V25760" s="280"/>
      <c r="Y25760" s="243"/>
    </row>
    <row r="25761" spans="22:25" x14ac:dyDescent="0.25">
      <c r="V25761" s="280"/>
      <c r="Y25761" s="243"/>
    </row>
    <row r="25762" spans="22:25" x14ac:dyDescent="0.25">
      <c r="V25762" s="280"/>
      <c r="Y25762" s="243"/>
    </row>
    <row r="25763" spans="22:25" x14ac:dyDescent="0.25">
      <c r="V25763" s="280"/>
      <c r="Y25763" s="243"/>
    </row>
    <row r="25764" spans="22:25" x14ac:dyDescent="0.25">
      <c r="V25764" s="280"/>
      <c r="Y25764" s="243"/>
    </row>
    <row r="25765" spans="22:25" x14ac:dyDescent="0.25">
      <c r="V25765" s="280"/>
      <c r="Y25765" s="243"/>
    </row>
    <row r="25766" spans="22:25" x14ac:dyDescent="0.25">
      <c r="V25766" s="280"/>
      <c r="Y25766" s="243"/>
    </row>
    <row r="25767" spans="22:25" x14ac:dyDescent="0.25">
      <c r="V25767" s="280"/>
      <c r="Y25767" s="243"/>
    </row>
    <row r="25768" spans="22:25" x14ac:dyDescent="0.25">
      <c r="V25768" s="280"/>
      <c r="Y25768" s="243"/>
    </row>
    <row r="25769" spans="22:25" x14ac:dyDescent="0.25">
      <c r="V25769" s="280"/>
      <c r="Y25769" s="243"/>
    </row>
    <row r="25770" spans="22:25" x14ac:dyDescent="0.25">
      <c r="V25770" s="280"/>
      <c r="Y25770" s="243"/>
    </row>
    <row r="25771" spans="22:25" x14ac:dyDescent="0.25">
      <c r="V25771" s="280"/>
      <c r="Y25771" s="243"/>
    </row>
    <row r="25772" spans="22:25" x14ac:dyDescent="0.25">
      <c r="V25772" s="280"/>
      <c r="Y25772" s="243"/>
    </row>
    <row r="25773" spans="22:25" x14ac:dyDescent="0.25">
      <c r="V25773" s="280"/>
      <c r="Y25773" s="243"/>
    </row>
    <row r="25774" spans="22:25" x14ac:dyDescent="0.25">
      <c r="V25774" s="280"/>
      <c r="Y25774" s="243"/>
    </row>
    <row r="25775" spans="22:25" x14ac:dyDescent="0.25">
      <c r="V25775" s="280"/>
      <c r="Y25775" s="243"/>
    </row>
    <row r="25776" spans="22:25" x14ac:dyDescent="0.25">
      <c r="V25776" s="280"/>
      <c r="Y25776" s="243"/>
    </row>
    <row r="25777" spans="22:25" x14ac:dyDescent="0.25">
      <c r="V25777" s="280"/>
      <c r="Y25777" s="243"/>
    </row>
    <row r="25778" spans="22:25" x14ac:dyDescent="0.25">
      <c r="V25778" s="280"/>
      <c r="Y25778" s="243"/>
    </row>
    <row r="25779" spans="22:25" x14ac:dyDescent="0.25">
      <c r="V25779" s="280"/>
      <c r="Y25779" s="243"/>
    </row>
    <row r="25780" spans="22:25" x14ac:dyDescent="0.25">
      <c r="V25780" s="280"/>
      <c r="Y25780" s="243"/>
    </row>
    <row r="25781" spans="22:25" x14ac:dyDescent="0.25">
      <c r="V25781" s="280"/>
      <c r="Y25781" s="243"/>
    </row>
    <row r="25782" spans="22:25" x14ac:dyDescent="0.25">
      <c r="V25782" s="280"/>
      <c r="Y25782" s="243"/>
    </row>
    <row r="25783" spans="22:25" x14ac:dyDescent="0.25">
      <c r="V25783" s="280"/>
      <c r="Y25783" s="243"/>
    </row>
    <row r="25784" spans="22:25" x14ac:dyDescent="0.25">
      <c r="V25784" s="280"/>
      <c r="Y25784" s="243"/>
    </row>
    <row r="25785" spans="22:25" x14ac:dyDescent="0.25">
      <c r="V25785" s="280"/>
      <c r="Y25785" s="243"/>
    </row>
    <row r="25786" spans="22:25" x14ac:dyDescent="0.25">
      <c r="V25786" s="280"/>
      <c r="Y25786" s="243"/>
    </row>
    <row r="25787" spans="22:25" x14ac:dyDescent="0.25">
      <c r="V25787" s="280"/>
      <c r="Y25787" s="243"/>
    </row>
    <row r="25788" spans="22:25" x14ac:dyDescent="0.25">
      <c r="V25788" s="280"/>
      <c r="Y25788" s="243"/>
    </row>
    <row r="25789" spans="22:25" x14ac:dyDescent="0.25">
      <c r="V25789" s="280"/>
      <c r="Y25789" s="243"/>
    </row>
    <row r="25790" spans="22:25" x14ac:dyDescent="0.25">
      <c r="V25790" s="280"/>
      <c r="Y25790" s="243"/>
    </row>
    <row r="25791" spans="22:25" x14ac:dyDescent="0.25">
      <c r="V25791" s="280"/>
      <c r="Y25791" s="243"/>
    </row>
    <row r="25792" spans="22:25" x14ac:dyDescent="0.25">
      <c r="V25792" s="280"/>
      <c r="Y25792" s="243"/>
    </row>
    <row r="25793" spans="22:25" x14ac:dyDescent="0.25">
      <c r="V25793" s="280"/>
      <c r="Y25793" s="243"/>
    </row>
    <row r="25794" spans="22:25" x14ac:dyDescent="0.25">
      <c r="V25794" s="280"/>
      <c r="Y25794" s="243"/>
    </row>
    <row r="25795" spans="22:25" x14ac:dyDescent="0.25">
      <c r="V25795" s="280"/>
      <c r="Y25795" s="243"/>
    </row>
    <row r="25796" spans="22:25" x14ac:dyDescent="0.25">
      <c r="V25796" s="280"/>
      <c r="Y25796" s="243"/>
    </row>
    <row r="25797" spans="22:25" x14ac:dyDescent="0.25">
      <c r="V25797" s="280"/>
      <c r="Y25797" s="243"/>
    </row>
    <row r="25798" spans="22:25" x14ac:dyDescent="0.25">
      <c r="V25798" s="280"/>
      <c r="Y25798" s="243"/>
    </row>
    <row r="25799" spans="22:25" x14ac:dyDescent="0.25">
      <c r="V25799" s="280"/>
      <c r="Y25799" s="243"/>
    </row>
    <row r="25800" spans="22:25" x14ac:dyDescent="0.25">
      <c r="V25800" s="280"/>
      <c r="Y25800" s="243"/>
    </row>
    <row r="25801" spans="22:25" x14ac:dyDescent="0.25">
      <c r="V25801" s="280"/>
      <c r="Y25801" s="243"/>
    </row>
    <row r="25802" spans="22:25" x14ac:dyDescent="0.25">
      <c r="V25802" s="280"/>
      <c r="Y25802" s="243"/>
    </row>
    <row r="25803" spans="22:25" x14ac:dyDescent="0.25">
      <c r="V25803" s="280"/>
      <c r="Y25803" s="243"/>
    </row>
    <row r="25804" spans="22:25" x14ac:dyDescent="0.25">
      <c r="V25804" s="280"/>
      <c r="Y25804" s="243"/>
    </row>
    <row r="25805" spans="22:25" x14ac:dyDescent="0.25">
      <c r="V25805" s="280"/>
      <c r="Y25805" s="243"/>
    </row>
    <row r="25806" spans="22:25" x14ac:dyDescent="0.25">
      <c r="V25806" s="280"/>
      <c r="Y25806" s="243"/>
    </row>
    <row r="25807" spans="22:25" x14ac:dyDescent="0.25">
      <c r="V25807" s="280"/>
      <c r="Y25807" s="243"/>
    </row>
    <row r="25808" spans="22:25" x14ac:dyDescent="0.25">
      <c r="V25808" s="280"/>
      <c r="Y25808" s="243"/>
    </row>
    <row r="25809" spans="22:25" x14ac:dyDescent="0.25">
      <c r="V25809" s="280"/>
      <c r="Y25809" s="243"/>
    </row>
    <row r="25810" spans="22:25" x14ac:dyDescent="0.25">
      <c r="V25810" s="280"/>
      <c r="Y25810" s="243"/>
    </row>
    <row r="25811" spans="22:25" x14ac:dyDescent="0.25">
      <c r="V25811" s="280"/>
      <c r="Y25811" s="243"/>
    </row>
    <row r="25812" spans="22:25" x14ac:dyDescent="0.25">
      <c r="V25812" s="280"/>
      <c r="Y25812" s="243"/>
    </row>
    <row r="25813" spans="22:25" x14ac:dyDescent="0.25">
      <c r="V25813" s="280"/>
      <c r="Y25813" s="243"/>
    </row>
    <row r="25814" spans="22:25" x14ac:dyDescent="0.25">
      <c r="V25814" s="280"/>
      <c r="Y25814" s="243"/>
    </row>
    <row r="25815" spans="22:25" x14ac:dyDescent="0.25">
      <c r="V25815" s="280"/>
      <c r="Y25815" s="243"/>
    </row>
    <row r="25816" spans="22:25" x14ac:dyDescent="0.25">
      <c r="V25816" s="280"/>
      <c r="Y25816" s="243"/>
    </row>
    <row r="25817" spans="22:25" x14ac:dyDescent="0.25">
      <c r="V25817" s="280"/>
      <c r="Y25817" s="243"/>
    </row>
    <row r="25818" spans="22:25" x14ac:dyDescent="0.25">
      <c r="V25818" s="280"/>
      <c r="Y25818" s="243"/>
    </row>
    <row r="25819" spans="22:25" x14ac:dyDescent="0.25">
      <c r="V25819" s="280"/>
      <c r="Y25819" s="243"/>
    </row>
    <row r="25820" spans="22:25" x14ac:dyDescent="0.25">
      <c r="V25820" s="280"/>
      <c r="Y25820" s="243"/>
    </row>
    <row r="25821" spans="22:25" x14ac:dyDescent="0.25">
      <c r="V25821" s="280"/>
      <c r="Y25821" s="243"/>
    </row>
    <row r="25822" spans="22:25" x14ac:dyDescent="0.25">
      <c r="V25822" s="280"/>
      <c r="Y25822" s="243"/>
    </row>
    <row r="25823" spans="22:25" x14ac:dyDescent="0.25">
      <c r="V25823" s="280"/>
      <c r="Y25823" s="243"/>
    </row>
    <row r="25824" spans="22:25" x14ac:dyDescent="0.25">
      <c r="V25824" s="280"/>
      <c r="Y25824" s="243"/>
    </row>
    <row r="25825" spans="22:25" x14ac:dyDescent="0.25">
      <c r="V25825" s="280"/>
      <c r="Y25825" s="243"/>
    </row>
    <row r="25826" spans="22:25" x14ac:dyDescent="0.25">
      <c r="V25826" s="280"/>
      <c r="Y25826" s="243"/>
    </row>
    <row r="25827" spans="22:25" x14ac:dyDescent="0.25">
      <c r="V25827" s="280"/>
      <c r="Y25827" s="243"/>
    </row>
    <row r="25828" spans="22:25" x14ac:dyDescent="0.25">
      <c r="V25828" s="280"/>
      <c r="Y25828" s="243"/>
    </row>
    <row r="25829" spans="22:25" x14ac:dyDescent="0.25">
      <c r="V25829" s="280"/>
      <c r="Y25829" s="243"/>
    </row>
    <row r="25830" spans="22:25" x14ac:dyDescent="0.25">
      <c r="V25830" s="280"/>
      <c r="Y25830" s="243"/>
    </row>
    <row r="25831" spans="22:25" x14ac:dyDescent="0.25">
      <c r="V25831" s="280"/>
      <c r="Y25831" s="243"/>
    </row>
    <row r="25832" spans="22:25" x14ac:dyDescent="0.25">
      <c r="V25832" s="280"/>
      <c r="Y25832" s="243"/>
    </row>
    <row r="25833" spans="22:25" x14ac:dyDescent="0.25">
      <c r="V25833" s="280"/>
      <c r="Y25833" s="243"/>
    </row>
    <row r="25834" spans="22:25" x14ac:dyDescent="0.25">
      <c r="V25834" s="280"/>
      <c r="Y25834" s="243"/>
    </row>
    <row r="25835" spans="22:25" x14ac:dyDescent="0.25">
      <c r="V25835" s="280"/>
      <c r="Y25835" s="243"/>
    </row>
    <row r="25836" spans="22:25" x14ac:dyDescent="0.25">
      <c r="V25836" s="280"/>
      <c r="Y25836" s="243"/>
    </row>
    <row r="25837" spans="22:25" x14ac:dyDescent="0.25">
      <c r="V25837" s="280"/>
      <c r="Y25837" s="243"/>
    </row>
    <row r="25838" spans="22:25" x14ac:dyDescent="0.25">
      <c r="V25838" s="280"/>
      <c r="Y25838" s="243"/>
    </row>
    <row r="25839" spans="22:25" x14ac:dyDescent="0.25">
      <c r="V25839" s="280"/>
      <c r="Y25839" s="243"/>
    </row>
    <row r="25840" spans="22:25" x14ac:dyDescent="0.25">
      <c r="V25840" s="280"/>
      <c r="Y25840" s="243"/>
    </row>
    <row r="25841" spans="22:25" x14ac:dyDescent="0.25">
      <c r="V25841" s="280"/>
      <c r="Y25841" s="243"/>
    </row>
    <row r="25842" spans="22:25" x14ac:dyDescent="0.25">
      <c r="V25842" s="280"/>
      <c r="Y25842" s="243"/>
    </row>
    <row r="25843" spans="22:25" x14ac:dyDescent="0.25">
      <c r="V25843" s="280"/>
      <c r="Y25843" s="243"/>
    </row>
    <row r="25844" spans="22:25" x14ac:dyDescent="0.25">
      <c r="V25844" s="280"/>
      <c r="Y25844" s="243"/>
    </row>
    <row r="25845" spans="22:25" x14ac:dyDescent="0.25">
      <c r="V25845" s="280"/>
      <c r="Y25845" s="243"/>
    </row>
    <row r="25846" spans="22:25" x14ac:dyDescent="0.25">
      <c r="V25846" s="280"/>
      <c r="Y25846" s="243"/>
    </row>
    <row r="25847" spans="22:25" x14ac:dyDescent="0.25">
      <c r="V25847" s="280"/>
      <c r="Y25847" s="243"/>
    </row>
    <row r="25848" spans="22:25" x14ac:dyDescent="0.25">
      <c r="V25848" s="280"/>
      <c r="Y25848" s="243"/>
    </row>
    <row r="25849" spans="22:25" x14ac:dyDescent="0.25">
      <c r="V25849" s="280"/>
      <c r="Y25849" s="243"/>
    </row>
    <row r="25850" spans="22:25" x14ac:dyDescent="0.25">
      <c r="V25850" s="280"/>
      <c r="Y25850" s="243"/>
    </row>
    <row r="25851" spans="22:25" x14ac:dyDescent="0.25">
      <c r="V25851" s="280"/>
      <c r="Y25851" s="243"/>
    </row>
    <row r="25852" spans="22:25" x14ac:dyDescent="0.25">
      <c r="V25852" s="280"/>
      <c r="Y25852" s="243"/>
    </row>
    <row r="25853" spans="22:25" x14ac:dyDescent="0.25">
      <c r="V25853" s="280"/>
      <c r="Y25853" s="243"/>
    </row>
    <row r="25854" spans="22:25" x14ac:dyDescent="0.25">
      <c r="V25854" s="280"/>
      <c r="Y25854" s="243"/>
    </row>
    <row r="25855" spans="22:25" x14ac:dyDescent="0.25">
      <c r="V25855" s="280"/>
      <c r="Y25855" s="243"/>
    </row>
    <row r="25856" spans="22:25" x14ac:dyDescent="0.25">
      <c r="V25856" s="280"/>
      <c r="Y25856" s="243"/>
    </row>
    <row r="25857" spans="22:25" x14ac:dyDescent="0.25">
      <c r="V25857" s="280"/>
      <c r="Y25857" s="243"/>
    </row>
    <row r="25858" spans="22:25" x14ac:dyDescent="0.25">
      <c r="V25858" s="280"/>
      <c r="Y25858" s="243"/>
    </row>
    <row r="25859" spans="22:25" x14ac:dyDescent="0.25">
      <c r="V25859" s="280"/>
      <c r="Y25859" s="243"/>
    </row>
    <row r="25860" spans="22:25" x14ac:dyDescent="0.25">
      <c r="V25860" s="280"/>
      <c r="Y25860" s="243"/>
    </row>
    <row r="25861" spans="22:25" x14ac:dyDescent="0.25">
      <c r="V25861" s="280"/>
      <c r="Y25861" s="243"/>
    </row>
    <row r="25862" spans="22:25" x14ac:dyDescent="0.25">
      <c r="V25862" s="280"/>
      <c r="Y25862" s="243"/>
    </row>
    <row r="25863" spans="22:25" x14ac:dyDescent="0.25">
      <c r="V25863" s="280"/>
      <c r="Y25863" s="243"/>
    </row>
    <row r="25864" spans="22:25" x14ac:dyDescent="0.25">
      <c r="V25864" s="280"/>
      <c r="Y25864" s="243"/>
    </row>
    <row r="25865" spans="22:25" x14ac:dyDescent="0.25">
      <c r="V25865" s="280"/>
      <c r="Y25865" s="243"/>
    </row>
    <row r="25866" spans="22:25" x14ac:dyDescent="0.25">
      <c r="V25866" s="280"/>
      <c r="Y25866" s="243"/>
    </row>
    <row r="25867" spans="22:25" x14ac:dyDescent="0.25">
      <c r="V25867" s="280"/>
      <c r="Y25867" s="243"/>
    </row>
    <row r="25868" spans="22:25" x14ac:dyDescent="0.25">
      <c r="V25868" s="280"/>
      <c r="Y25868" s="243"/>
    </row>
    <row r="25869" spans="22:25" x14ac:dyDescent="0.25">
      <c r="V25869" s="280"/>
      <c r="Y25869" s="243"/>
    </row>
    <row r="25870" spans="22:25" x14ac:dyDescent="0.25">
      <c r="V25870" s="280"/>
      <c r="Y25870" s="243"/>
    </row>
    <row r="25871" spans="22:25" x14ac:dyDescent="0.25">
      <c r="V25871" s="280"/>
      <c r="Y25871" s="243"/>
    </row>
    <row r="25872" spans="22:25" x14ac:dyDescent="0.25">
      <c r="V25872" s="280"/>
      <c r="Y25872" s="243"/>
    </row>
    <row r="25873" spans="22:25" x14ac:dyDescent="0.25">
      <c r="V25873" s="280"/>
      <c r="Y25873" s="243"/>
    </row>
    <row r="25874" spans="22:25" x14ac:dyDescent="0.25">
      <c r="V25874" s="280"/>
      <c r="Y25874" s="243"/>
    </row>
    <row r="25875" spans="22:25" x14ac:dyDescent="0.25">
      <c r="V25875" s="280"/>
      <c r="Y25875" s="243"/>
    </row>
    <row r="25876" spans="22:25" x14ac:dyDescent="0.25">
      <c r="V25876" s="280"/>
      <c r="Y25876" s="243"/>
    </row>
    <row r="25877" spans="22:25" x14ac:dyDescent="0.25">
      <c r="V25877" s="280"/>
      <c r="Y25877" s="243"/>
    </row>
    <row r="25878" spans="22:25" x14ac:dyDescent="0.25">
      <c r="V25878" s="280"/>
      <c r="Y25878" s="243"/>
    </row>
    <row r="25879" spans="22:25" x14ac:dyDescent="0.25">
      <c r="V25879" s="280"/>
      <c r="Y25879" s="243"/>
    </row>
    <row r="25880" spans="22:25" x14ac:dyDescent="0.25">
      <c r="V25880" s="280"/>
      <c r="Y25880" s="243"/>
    </row>
    <row r="25881" spans="22:25" x14ac:dyDescent="0.25">
      <c r="V25881" s="280"/>
      <c r="Y25881" s="243"/>
    </row>
    <row r="25882" spans="22:25" x14ac:dyDescent="0.25">
      <c r="V25882" s="280"/>
      <c r="Y25882" s="243"/>
    </row>
    <row r="25883" spans="22:25" x14ac:dyDescent="0.25">
      <c r="V25883" s="280"/>
      <c r="Y25883" s="243"/>
    </row>
    <row r="25884" spans="22:25" x14ac:dyDescent="0.25">
      <c r="V25884" s="280"/>
      <c r="Y25884" s="243"/>
    </row>
    <row r="25885" spans="22:25" x14ac:dyDescent="0.25">
      <c r="V25885" s="280"/>
      <c r="Y25885" s="243"/>
    </row>
    <row r="25886" spans="22:25" x14ac:dyDescent="0.25">
      <c r="V25886" s="280"/>
      <c r="Y25886" s="243"/>
    </row>
    <row r="25887" spans="22:25" x14ac:dyDescent="0.25">
      <c r="V25887" s="280"/>
      <c r="Y25887" s="243"/>
    </row>
    <row r="25888" spans="22:25" x14ac:dyDescent="0.25">
      <c r="V25888" s="280"/>
      <c r="Y25888" s="243"/>
    </row>
    <row r="25889" spans="22:25" x14ac:dyDescent="0.25">
      <c r="V25889" s="280"/>
      <c r="Y25889" s="243"/>
    </row>
    <row r="25890" spans="22:25" x14ac:dyDescent="0.25">
      <c r="V25890" s="280"/>
      <c r="Y25890" s="243"/>
    </row>
    <row r="25891" spans="22:25" x14ac:dyDescent="0.25">
      <c r="V25891" s="280"/>
      <c r="Y25891" s="243"/>
    </row>
    <row r="25892" spans="22:25" x14ac:dyDescent="0.25">
      <c r="V25892" s="280"/>
      <c r="Y25892" s="243"/>
    </row>
    <row r="25893" spans="22:25" x14ac:dyDescent="0.25">
      <c r="V25893" s="280"/>
      <c r="Y25893" s="243"/>
    </row>
    <row r="25894" spans="22:25" x14ac:dyDescent="0.25">
      <c r="V25894" s="280"/>
      <c r="Y25894" s="243"/>
    </row>
    <row r="25895" spans="22:25" x14ac:dyDescent="0.25">
      <c r="V25895" s="280"/>
      <c r="Y25895" s="243"/>
    </row>
    <row r="25896" spans="22:25" x14ac:dyDescent="0.25">
      <c r="V25896" s="280"/>
      <c r="Y25896" s="243"/>
    </row>
    <row r="25897" spans="22:25" x14ac:dyDescent="0.25">
      <c r="V25897" s="280"/>
      <c r="Y25897" s="243"/>
    </row>
    <row r="25898" spans="22:25" x14ac:dyDescent="0.25">
      <c r="V25898" s="280"/>
      <c r="Y25898" s="243"/>
    </row>
    <row r="25899" spans="22:25" x14ac:dyDescent="0.25">
      <c r="V25899" s="280"/>
      <c r="Y25899" s="243"/>
    </row>
    <row r="25900" spans="22:25" x14ac:dyDescent="0.25">
      <c r="V25900" s="280"/>
      <c r="Y25900" s="243"/>
    </row>
    <row r="25901" spans="22:25" x14ac:dyDescent="0.25">
      <c r="V25901" s="280"/>
      <c r="Y25901" s="243"/>
    </row>
    <row r="25902" spans="22:25" x14ac:dyDescent="0.25">
      <c r="V25902" s="280"/>
      <c r="Y25902" s="243"/>
    </row>
    <row r="25903" spans="22:25" x14ac:dyDescent="0.25">
      <c r="V25903" s="280"/>
      <c r="Y25903" s="243"/>
    </row>
    <row r="25904" spans="22:25" x14ac:dyDescent="0.25">
      <c r="V25904" s="280"/>
      <c r="Y25904" s="243"/>
    </row>
    <row r="25905" spans="22:25" x14ac:dyDescent="0.25">
      <c r="V25905" s="280"/>
      <c r="Y25905" s="243"/>
    </row>
    <row r="25906" spans="22:25" x14ac:dyDescent="0.25">
      <c r="V25906" s="280"/>
      <c r="Y25906" s="243"/>
    </row>
    <row r="25907" spans="22:25" x14ac:dyDescent="0.25">
      <c r="V25907" s="280"/>
      <c r="Y25907" s="243"/>
    </row>
    <row r="25908" spans="22:25" x14ac:dyDescent="0.25">
      <c r="V25908" s="280"/>
      <c r="Y25908" s="243"/>
    </row>
    <row r="25909" spans="22:25" x14ac:dyDescent="0.25">
      <c r="V25909" s="280"/>
      <c r="Y25909" s="243"/>
    </row>
    <row r="25910" spans="22:25" x14ac:dyDescent="0.25">
      <c r="V25910" s="280"/>
      <c r="Y25910" s="243"/>
    </row>
    <row r="25911" spans="22:25" x14ac:dyDescent="0.25">
      <c r="V25911" s="280"/>
      <c r="Y25911" s="243"/>
    </row>
    <row r="25912" spans="22:25" x14ac:dyDescent="0.25">
      <c r="V25912" s="280"/>
      <c r="Y25912" s="243"/>
    </row>
    <row r="25913" spans="22:25" x14ac:dyDescent="0.25">
      <c r="V25913" s="280"/>
      <c r="Y25913" s="243"/>
    </row>
    <row r="25914" spans="22:25" x14ac:dyDescent="0.25">
      <c r="V25914" s="280"/>
      <c r="Y25914" s="243"/>
    </row>
    <row r="25915" spans="22:25" x14ac:dyDescent="0.25">
      <c r="V25915" s="280"/>
      <c r="Y25915" s="243"/>
    </row>
    <row r="25916" spans="22:25" x14ac:dyDescent="0.25">
      <c r="V25916" s="280"/>
      <c r="Y25916" s="243"/>
    </row>
    <row r="25917" spans="22:25" x14ac:dyDescent="0.25">
      <c r="V25917" s="280"/>
      <c r="Y25917" s="243"/>
    </row>
    <row r="25918" spans="22:25" x14ac:dyDescent="0.25">
      <c r="V25918" s="280"/>
      <c r="Y25918" s="243"/>
    </row>
    <row r="25919" spans="22:25" x14ac:dyDescent="0.25">
      <c r="V25919" s="280"/>
      <c r="Y25919" s="243"/>
    </row>
    <row r="25920" spans="22:25" x14ac:dyDescent="0.25">
      <c r="V25920" s="280"/>
      <c r="Y25920" s="243"/>
    </row>
    <row r="25921" spans="22:25" x14ac:dyDescent="0.25">
      <c r="V25921" s="280"/>
      <c r="Y25921" s="243"/>
    </row>
    <row r="25922" spans="22:25" x14ac:dyDescent="0.25">
      <c r="V25922" s="280"/>
      <c r="Y25922" s="243"/>
    </row>
    <row r="25923" spans="22:25" x14ac:dyDescent="0.25">
      <c r="V25923" s="280"/>
      <c r="Y25923" s="243"/>
    </row>
    <row r="25924" spans="22:25" x14ac:dyDescent="0.25">
      <c r="V25924" s="280"/>
      <c r="Y25924" s="243"/>
    </row>
    <row r="25925" spans="22:25" x14ac:dyDescent="0.25">
      <c r="V25925" s="280"/>
      <c r="Y25925" s="243"/>
    </row>
    <row r="25926" spans="22:25" x14ac:dyDescent="0.25">
      <c r="V25926" s="280"/>
      <c r="Y25926" s="243"/>
    </row>
    <row r="25927" spans="22:25" x14ac:dyDescent="0.25">
      <c r="V25927" s="280"/>
      <c r="Y25927" s="243"/>
    </row>
    <row r="25928" spans="22:25" x14ac:dyDescent="0.25">
      <c r="V25928" s="280"/>
      <c r="Y25928" s="243"/>
    </row>
    <row r="25929" spans="22:25" x14ac:dyDescent="0.25">
      <c r="V25929" s="280"/>
      <c r="Y25929" s="243"/>
    </row>
    <row r="25930" spans="22:25" x14ac:dyDescent="0.25">
      <c r="V25930" s="280"/>
      <c r="Y25930" s="243"/>
    </row>
    <row r="25931" spans="22:25" x14ac:dyDescent="0.25">
      <c r="V25931" s="280"/>
      <c r="Y25931" s="243"/>
    </row>
    <row r="25932" spans="22:25" x14ac:dyDescent="0.25">
      <c r="V25932" s="280"/>
      <c r="Y25932" s="243"/>
    </row>
    <row r="25933" spans="22:25" x14ac:dyDescent="0.25">
      <c r="V25933" s="280"/>
      <c r="Y25933" s="243"/>
    </row>
    <row r="25934" spans="22:25" x14ac:dyDescent="0.25">
      <c r="V25934" s="280"/>
      <c r="Y25934" s="243"/>
    </row>
    <row r="25935" spans="22:25" x14ac:dyDescent="0.25">
      <c r="V25935" s="280"/>
      <c r="Y25935" s="243"/>
    </row>
    <row r="25936" spans="22:25" x14ac:dyDescent="0.25">
      <c r="V25936" s="280"/>
      <c r="Y25936" s="243"/>
    </row>
    <row r="25937" spans="22:25" x14ac:dyDescent="0.25">
      <c r="V25937" s="280"/>
      <c r="Y25937" s="243"/>
    </row>
    <row r="25938" spans="22:25" x14ac:dyDescent="0.25">
      <c r="V25938" s="280"/>
      <c r="Y25938" s="243"/>
    </row>
    <row r="25939" spans="22:25" x14ac:dyDescent="0.25">
      <c r="V25939" s="280"/>
      <c r="Y25939" s="243"/>
    </row>
    <row r="25940" spans="22:25" x14ac:dyDescent="0.25">
      <c r="V25940" s="280"/>
      <c r="Y25940" s="243"/>
    </row>
    <row r="25941" spans="22:25" x14ac:dyDescent="0.25">
      <c r="V25941" s="280"/>
      <c r="Y25941" s="243"/>
    </row>
    <row r="25942" spans="22:25" x14ac:dyDescent="0.25">
      <c r="V25942" s="280"/>
      <c r="Y25942" s="243"/>
    </row>
    <row r="25943" spans="22:25" x14ac:dyDescent="0.25">
      <c r="V25943" s="280"/>
      <c r="Y25943" s="243"/>
    </row>
    <row r="25944" spans="22:25" x14ac:dyDescent="0.25">
      <c r="V25944" s="280"/>
      <c r="Y25944" s="243"/>
    </row>
    <row r="25945" spans="22:25" x14ac:dyDescent="0.25">
      <c r="V25945" s="280"/>
      <c r="Y25945" s="243"/>
    </row>
    <row r="25946" spans="22:25" x14ac:dyDescent="0.25">
      <c r="V25946" s="280"/>
      <c r="Y25946" s="243"/>
    </row>
    <row r="25947" spans="22:25" x14ac:dyDescent="0.25">
      <c r="V25947" s="280"/>
      <c r="Y25947" s="243"/>
    </row>
    <row r="25948" spans="22:25" x14ac:dyDescent="0.25">
      <c r="V25948" s="280"/>
      <c r="Y25948" s="243"/>
    </row>
    <row r="25949" spans="22:25" x14ac:dyDescent="0.25">
      <c r="V25949" s="280"/>
      <c r="Y25949" s="243"/>
    </row>
    <row r="25950" spans="22:25" x14ac:dyDescent="0.25">
      <c r="V25950" s="280"/>
      <c r="Y25950" s="243"/>
    </row>
    <row r="25951" spans="22:25" x14ac:dyDescent="0.25">
      <c r="V25951" s="280"/>
      <c r="Y25951" s="243"/>
    </row>
    <row r="25952" spans="22:25" x14ac:dyDescent="0.25">
      <c r="V25952" s="280"/>
      <c r="Y25952" s="243"/>
    </row>
    <row r="25953" spans="22:25" x14ac:dyDescent="0.25">
      <c r="V25953" s="280"/>
      <c r="Y25953" s="243"/>
    </row>
    <row r="25954" spans="22:25" x14ac:dyDescent="0.25">
      <c r="V25954" s="280"/>
      <c r="Y25954" s="243"/>
    </row>
    <row r="25955" spans="22:25" x14ac:dyDescent="0.25">
      <c r="V25955" s="280"/>
      <c r="Y25955" s="243"/>
    </row>
    <row r="25956" spans="22:25" x14ac:dyDescent="0.25">
      <c r="V25956" s="280"/>
      <c r="Y25956" s="243"/>
    </row>
    <row r="25957" spans="22:25" x14ac:dyDescent="0.25">
      <c r="V25957" s="280"/>
      <c r="Y25957" s="243"/>
    </row>
    <row r="25958" spans="22:25" x14ac:dyDescent="0.25">
      <c r="V25958" s="280"/>
      <c r="Y25958" s="243"/>
    </row>
    <row r="25959" spans="22:25" x14ac:dyDescent="0.25">
      <c r="V25959" s="280"/>
      <c r="Y25959" s="243"/>
    </row>
    <row r="25960" spans="22:25" x14ac:dyDescent="0.25">
      <c r="V25960" s="280"/>
      <c r="Y25960" s="243"/>
    </row>
    <row r="25961" spans="22:25" x14ac:dyDescent="0.25">
      <c r="V25961" s="280"/>
      <c r="Y25961" s="243"/>
    </row>
    <row r="25962" spans="22:25" x14ac:dyDescent="0.25">
      <c r="V25962" s="280"/>
      <c r="Y25962" s="243"/>
    </row>
    <row r="25963" spans="22:25" x14ac:dyDescent="0.25">
      <c r="V25963" s="280"/>
      <c r="Y25963" s="243"/>
    </row>
    <row r="25964" spans="22:25" x14ac:dyDescent="0.25">
      <c r="V25964" s="280"/>
      <c r="Y25964" s="243"/>
    </row>
    <row r="25965" spans="22:25" x14ac:dyDescent="0.25">
      <c r="V25965" s="280"/>
      <c r="Y25965" s="243"/>
    </row>
    <row r="25966" spans="22:25" x14ac:dyDescent="0.25">
      <c r="V25966" s="280"/>
      <c r="Y25966" s="243"/>
    </row>
    <row r="25967" spans="22:25" x14ac:dyDescent="0.25">
      <c r="V25967" s="280"/>
      <c r="Y25967" s="243"/>
    </row>
    <row r="25968" spans="22:25" x14ac:dyDescent="0.25">
      <c r="V25968" s="280"/>
      <c r="Y25968" s="243"/>
    </row>
    <row r="25969" spans="22:25" x14ac:dyDescent="0.25">
      <c r="V25969" s="280"/>
      <c r="Y25969" s="243"/>
    </row>
    <row r="25970" spans="22:25" x14ac:dyDescent="0.25">
      <c r="V25970" s="280"/>
      <c r="Y25970" s="243"/>
    </row>
    <row r="25971" spans="22:25" x14ac:dyDescent="0.25">
      <c r="V25971" s="280"/>
      <c r="Y25971" s="243"/>
    </row>
    <row r="25972" spans="22:25" x14ac:dyDescent="0.25">
      <c r="V25972" s="280"/>
      <c r="Y25972" s="243"/>
    </row>
    <row r="25973" spans="22:25" x14ac:dyDescent="0.25">
      <c r="V25973" s="280"/>
      <c r="Y25973" s="243"/>
    </row>
    <row r="25974" spans="22:25" x14ac:dyDescent="0.25">
      <c r="V25974" s="280"/>
      <c r="Y25974" s="243"/>
    </row>
    <row r="25975" spans="22:25" x14ac:dyDescent="0.25">
      <c r="V25975" s="280"/>
      <c r="Y25975" s="243"/>
    </row>
    <row r="25976" spans="22:25" x14ac:dyDescent="0.25">
      <c r="V25976" s="280"/>
      <c r="Y25976" s="243"/>
    </row>
    <row r="25977" spans="22:25" x14ac:dyDescent="0.25">
      <c r="V25977" s="280"/>
      <c r="Y25977" s="243"/>
    </row>
    <row r="25978" spans="22:25" x14ac:dyDescent="0.25">
      <c r="V25978" s="280"/>
      <c r="Y25978" s="243"/>
    </row>
    <row r="25979" spans="22:25" x14ac:dyDescent="0.25">
      <c r="V25979" s="280"/>
      <c r="Y25979" s="243"/>
    </row>
    <row r="25980" spans="22:25" x14ac:dyDescent="0.25">
      <c r="V25980" s="280"/>
      <c r="Y25980" s="243"/>
    </row>
    <row r="25981" spans="22:25" x14ac:dyDescent="0.25">
      <c r="V25981" s="280"/>
      <c r="Y25981" s="243"/>
    </row>
    <row r="25982" spans="22:25" x14ac:dyDescent="0.25">
      <c r="V25982" s="280"/>
      <c r="Y25982" s="243"/>
    </row>
    <row r="25983" spans="22:25" x14ac:dyDescent="0.25">
      <c r="V25983" s="280"/>
      <c r="Y25983" s="243"/>
    </row>
    <row r="25984" spans="22:25" x14ac:dyDescent="0.25">
      <c r="V25984" s="280"/>
      <c r="Y25984" s="243"/>
    </row>
    <row r="25985" spans="22:25" x14ac:dyDescent="0.25">
      <c r="V25985" s="280"/>
      <c r="Y25985" s="243"/>
    </row>
    <row r="25986" spans="22:25" x14ac:dyDescent="0.25">
      <c r="V25986" s="280"/>
      <c r="Y25986" s="243"/>
    </row>
    <row r="25987" spans="22:25" x14ac:dyDescent="0.25">
      <c r="V25987" s="280"/>
      <c r="Y25987" s="243"/>
    </row>
    <row r="25988" spans="22:25" x14ac:dyDescent="0.25">
      <c r="V25988" s="280"/>
      <c r="Y25988" s="243"/>
    </row>
    <row r="25989" spans="22:25" x14ac:dyDescent="0.25">
      <c r="V25989" s="280"/>
      <c r="Y25989" s="243"/>
    </row>
    <row r="25990" spans="22:25" x14ac:dyDescent="0.25">
      <c r="V25990" s="280"/>
      <c r="Y25990" s="243"/>
    </row>
    <row r="25991" spans="22:25" x14ac:dyDescent="0.25">
      <c r="V25991" s="280"/>
      <c r="Y25991" s="243"/>
    </row>
    <row r="25992" spans="22:25" x14ac:dyDescent="0.25">
      <c r="V25992" s="280"/>
      <c r="Y25992" s="243"/>
    </row>
    <row r="25993" spans="22:25" x14ac:dyDescent="0.25">
      <c r="V25993" s="280"/>
      <c r="Y25993" s="243"/>
    </row>
    <row r="25994" spans="22:25" x14ac:dyDescent="0.25">
      <c r="V25994" s="280"/>
      <c r="Y25994" s="243"/>
    </row>
    <row r="25995" spans="22:25" x14ac:dyDescent="0.25">
      <c r="V25995" s="280"/>
      <c r="Y25995" s="243"/>
    </row>
    <row r="25996" spans="22:25" x14ac:dyDescent="0.25">
      <c r="V25996" s="280"/>
      <c r="Y25996" s="243"/>
    </row>
    <row r="25997" spans="22:25" x14ac:dyDescent="0.25">
      <c r="V25997" s="280"/>
      <c r="Y25997" s="243"/>
    </row>
    <row r="25998" spans="22:25" x14ac:dyDescent="0.25">
      <c r="V25998" s="280"/>
      <c r="Y25998" s="243"/>
    </row>
    <row r="25999" spans="22:25" x14ac:dyDescent="0.25">
      <c r="V25999" s="280"/>
      <c r="Y25999" s="243"/>
    </row>
    <row r="26000" spans="22:25" x14ac:dyDescent="0.25">
      <c r="V26000" s="280"/>
      <c r="Y26000" s="243"/>
    </row>
    <row r="26001" spans="22:25" x14ac:dyDescent="0.25">
      <c r="V26001" s="280"/>
      <c r="Y26001" s="243"/>
    </row>
    <row r="26002" spans="22:25" x14ac:dyDescent="0.25">
      <c r="V26002" s="280"/>
      <c r="Y26002" s="243"/>
    </row>
    <row r="26003" spans="22:25" x14ac:dyDescent="0.25">
      <c r="V26003" s="280"/>
      <c r="Y26003" s="243"/>
    </row>
    <row r="26004" spans="22:25" x14ac:dyDescent="0.25">
      <c r="V26004" s="280"/>
      <c r="Y26004" s="243"/>
    </row>
    <row r="26005" spans="22:25" x14ac:dyDescent="0.25">
      <c r="V26005" s="280"/>
      <c r="Y26005" s="243"/>
    </row>
    <row r="26006" spans="22:25" x14ac:dyDescent="0.25">
      <c r="V26006" s="280"/>
      <c r="Y26006" s="243"/>
    </row>
    <row r="26007" spans="22:25" x14ac:dyDescent="0.25">
      <c r="V26007" s="280"/>
      <c r="Y26007" s="243"/>
    </row>
    <row r="26008" spans="22:25" x14ac:dyDescent="0.25">
      <c r="V26008" s="280"/>
      <c r="Y26008" s="243"/>
    </row>
    <row r="26009" spans="22:25" x14ac:dyDescent="0.25">
      <c r="V26009" s="280"/>
      <c r="Y26009" s="243"/>
    </row>
    <row r="26010" spans="22:25" x14ac:dyDescent="0.25">
      <c r="V26010" s="280"/>
      <c r="Y26010" s="243"/>
    </row>
    <row r="26011" spans="22:25" x14ac:dyDescent="0.25">
      <c r="V26011" s="280"/>
      <c r="Y26011" s="243"/>
    </row>
    <row r="26012" spans="22:25" x14ac:dyDescent="0.25">
      <c r="V26012" s="280"/>
      <c r="Y26012" s="243"/>
    </row>
    <row r="26013" spans="22:25" x14ac:dyDescent="0.25">
      <c r="V26013" s="280"/>
      <c r="Y26013" s="243"/>
    </row>
    <row r="26014" spans="22:25" x14ac:dyDescent="0.25">
      <c r="V26014" s="280"/>
      <c r="Y26014" s="243"/>
    </row>
    <row r="26015" spans="22:25" x14ac:dyDescent="0.25">
      <c r="V26015" s="280"/>
      <c r="Y26015" s="243"/>
    </row>
    <row r="26016" spans="22:25" x14ac:dyDescent="0.25">
      <c r="V26016" s="280"/>
      <c r="Y26016" s="243"/>
    </row>
    <row r="26017" spans="22:25" x14ac:dyDescent="0.25">
      <c r="V26017" s="280"/>
      <c r="Y26017" s="243"/>
    </row>
    <row r="26018" spans="22:25" x14ac:dyDescent="0.25">
      <c r="V26018" s="280"/>
      <c r="Y26018" s="243"/>
    </row>
    <row r="26019" spans="22:25" x14ac:dyDescent="0.25">
      <c r="V26019" s="280"/>
      <c r="Y26019" s="243"/>
    </row>
    <row r="26020" spans="22:25" x14ac:dyDescent="0.25">
      <c r="V26020" s="280"/>
      <c r="Y26020" s="243"/>
    </row>
    <row r="26021" spans="22:25" x14ac:dyDescent="0.25">
      <c r="V26021" s="280"/>
      <c r="Y26021" s="243"/>
    </row>
    <row r="26022" spans="22:25" x14ac:dyDescent="0.25">
      <c r="V26022" s="280"/>
      <c r="Y26022" s="243"/>
    </row>
    <row r="26023" spans="22:25" x14ac:dyDescent="0.25">
      <c r="V26023" s="280"/>
      <c r="Y26023" s="243"/>
    </row>
    <row r="26024" spans="22:25" x14ac:dyDescent="0.25">
      <c r="V26024" s="280"/>
      <c r="Y26024" s="243"/>
    </row>
    <row r="26025" spans="22:25" x14ac:dyDescent="0.25">
      <c r="V26025" s="280"/>
      <c r="Y26025" s="243"/>
    </row>
    <row r="26026" spans="22:25" x14ac:dyDescent="0.25">
      <c r="V26026" s="280"/>
      <c r="Y26026" s="243"/>
    </row>
    <row r="26027" spans="22:25" x14ac:dyDescent="0.25">
      <c r="V26027" s="280"/>
      <c r="Y26027" s="243"/>
    </row>
    <row r="26028" spans="22:25" x14ac:dyDescent="0.25">
      <c r="V26028" s="280"/>
      <c r="Y26028" s="243"/>
    </row>
    <row r="26029" spans="22:25" x14ac:dyDescent="0.25">
      <c r="V26029" s="280"/>
      <c r="Y26029" s="243"/>
    </row>
    <row r="26030" spans="22:25" x14ac:dyDescent="0.25">
      <c r="V26030" s="280"/>
      <c r="Y26030" s="243"/>
    </row>
    <row r="26031" spans="22:25" x14ac:dyDescent="0.25">
      <c r="V26031" s="280"/>
      <c r="Y26031" s="243"/>
    </row>
    <row r="26032" spans="22:25" x14ac:dyDescent="0.25">
      <c r="V26032" s="280"/>
      <c r="Y26032" s="243"/>
    </row>
    <row r="26033" spans="22:25" x14ac:dyDescent="0.25">
      <c r="V26033" s="280"/>
      <c r="Y26033" s="243"/>
    </row>
    <row r="26034" spans="22:25" x14ac:dyDescent="0.25">
      <c r="V26034" s="280"/>
      <c r="Y26034" s="243"/>
    </row>
    <row r="26035" spans="22:25" x14ac:dyDescent="0.25">
      <c r="V26035" s="280"/>
      <c r="Y26035" s="243"/>
    </row>
    <row r="26036" spans="22:25" x14ac:dyDescent="0.25">
      <c r="V26036" s="280"/>
      <c r="Y26036" s="243"/>
    </row>
    <row r="26037" spans="22:25" x14ac:dyDescent="0.25">
      <c r="V26037" s="280"/>
      <c r="Y26037" s="243"/>
    </row>
    <row r="26038" spans="22:25" x14ac:dyDescent="0.25">
      <c r="V26038" s="280"/>
      <c r="Y26038" s="243"/>
    </row>
    <row r="26039" spans="22:25" x14ac:dyDescent="0.25">
      <c r="V26039" s="280"/>
      <c r="Y26039" s="243"/>
    </row>
    <row r="26040" spans="22:25" x14ac:dyDescent="0.25">
      <c r="V26040" s="280"/>
      <c r="Y26040" s="243"/>
    </row>
    <row r="26041" spans="22:25" x14ac:dyDescent="0.25">
      <c r="V26041" s="280"/>
      <c r="Y26041" s="243"/>
    </row>
    <row r="26042" spans="22:25" x14ac:dyDescent="0.25">
      <c r="V26042" s="280"/>
      <c r="Y26042" s="243"/>
    </row>
    <row r="26043" spans="22:25" x14ac:dyDescent="0.25">
      <c r="V26043" s="280"/>
      <c r="Y26043" s="243"/>
    </row>
    <row r="26044" spans="22:25" x14ac:dyDescent="0.25">
      <c r="V26044" s="280"/>
      <c r="Y26044" s="243"/>
    </row>
    <row r="26045" spans="22:25" x14ac:dyDescent="0.25">
      <c r="V26045" s="280"/>
      <c r="Y26045" s="243"/>
    </row>
    <row r="26046" spans="22:25" x14ac:dyDescent="0.25">
      <c r="V26046" s="280"/>
      <c r="Y26046" s="243"/>
    </row>
    <row r="26047" spans="22:25" x14ac:dyDescent="0.25">
      <c r="V26047" s="280"/>
      <c r="Y26047" s="243"/>
    </row>
    <row r="26048" spans="22:25" x14ac:dyDescent="0.25">
      <c r="V26048" s="280"/>
      <c r="Y26048" s="243"/>
    </row>
    <row r="26049" spans="22:25" x14ac:dyDescent="0.25">
      <c r="V26049" s="280"/>
      <c r="Y26049" s="243"/>
    </row>
    <row r="26050" spans="22:25" x14ac:dyDescent="0.25">
      <c r="V26050" s="280"/>
      <c r="Y26050" s="243"/>
    </row>
    <row r="26051" spans="22:25" x14ac:dyDescent="0.25">
      <c r="V26051" s="280"/>
      <c r="Y26051" s="243"/>
    </row>
    <row r="26052" spans="22:25" x14ac:dyDescent="0.25">
      <c r="V26052" s="280"/>
      <c r="Y26052" s="243"/>
    </row>
    <row r="26053" spans="22:25" x14ac:dyDescent="0.25">
      <c r="V26053" s="280"/>
      <c r="Y26053" s="243"/>
    </row>
    <row r="26054" spans="22:25" x14ac:dyDescent="0.25">
      <c r="V26054" s="280"/>
      <c r="Y26054" s="243"/>
    </row>
    <row r="26055" spans="22:25" x14ac:dyDescent="0.25">
      <c r="V26055" s="280"/>
      <c r="Y26055" s="243"/>
    </row>
    <row r="26056" spans="22:25" x14ac:dyDescent="0.25">
      <c r="V26056" s="280"/>
      <c r="Y26056" s="243"/>
    </row>
    <row r="26057" spans="22:25" x14ac:dyDescent="0.25">
      <c r="V26057" s="280"/>
      <c r="Y26057" s="243"/>
    </row>
    <row r="26058" spans="22:25" x14ac:dyDescent="0.25">
      <c r="V26058" s="280"/>
      <c r="Y26058" s="243"/>
    </row>
    <row r="26059" spans="22:25" x14ac:dyDescent="0.25">
      <c r="V26059" s="280"/>
      <c r="Y26059" s="243"/>
    </row>
    <row r="26060" spans="22:25" x14ac:dyDescent="0.25">
      <c r="V26060" s="280"/>
      <c r="Y26060" s="243"/>
    </row>
    <row r="26061" spans="22:25" x14ac:dyDescent="0.25">
      <c r="V26061" s="280"/>
      <c r="Y26061" s="243"/>
    </row>
    <row r="26062" spans="22:25" x14ac:dyDescent="0.25">
      <c r="V26062" s="280"/>
      <c r="Y26062" s="243"/>
    </row>
    <row r="26063" spans="22:25" x14ac:dyDescent="0.25">
      <c r="V26063" s="280"/>
      <c r="Y26063" s="243"/>
    </row>
    <row r="26064" spans="22:25" x14ac:dyDescent="0.25">
      <c r="V26064" s="280"/>
      <c r="Y26064" s="243"/>
    </row>
    <row r="26065" spans="22:25" x14ac:dyDescent="0.25">
      <c r="V26065" s="280"/>
      <c r="Y26065" s="243"/>
    </row>
    <row r="26066" spans="22:25" x14ac:dyDescent="0.25">
      <c r="V26066" s="280"/>
      <c r="Y26066" s="243"/>
    </row>
    <row r="26067" spans="22:25" x14ac:dyDescent="0.25">
      <c r="V26067" s="280"/>
      <c r="Y26067" s="243"/>
    </row>
    <row r="26068" spans="22:25" x14ac:dyDescent="0.25">
      <c r="V26068" s="280"/>
      <c r="Y26068" s="243"/>
    </row>
    <row r="26069" spans="22:25" x14ac:dyDescent="0.25">
      <c r="V26069" s="280"/>
      <c r="Y26069" s="243"/>
    </row>
    <row r="26070" spans="22:25" x14ac:dyDescent="0.25">
      <c r="V26070" s="280"/>
      <c r="Y26070" s="243"/>
    </row>
    <row r="26071" spans="22:25" x14ac:dyDescent="0.25">
      <c r="V26071" s="280"/>
      <c r="Y26071" s="243"/>
    </row>
    <row r="26072" spans="22:25" x14ac:dyDescent="0.25">
      <c r="V26072" s="280"/>
      <c r="Y26072" s="243"/>
    </row>
    <row r="26073" spans="22:25" x14ac:dyDescent="0.25">
      <c r="V26073" s="280"/>
      <c r="Y26073" s="243"/>
    </row>
    <row r="26074" spans="22:25" x14ac:dyDescent="0.25">
      <c r="V26074" s="280"/>
      <c r="Y26074" s="243"/>
    </row>
    <row r="26075" spans="22:25" x14ac:dyDescent="0.25">
      <c r="V26075" s="280"/>
      <c r="Y26075" s="243"/>
    </row>
    <row r="26076" spans="22:25" x14ac:dyDescent="0.25">
      <c r="V26076" s="280"/>
      <c r="Y26076" s="243"/>
    </row>
    <row r="26077" spans="22:25" x14ac:dyDescent="0.25">
      <c r="V26077" s="280"/>
      <c r="Y26077" s="243"/>
    </row>
    <row r="26078" spans="22:25" x14ac:dyDescent="0.25">
      <c r="V26078" s="280"/>
      <c r="Y26078" s="243"/>
    </row>
    <row r="26079" spans="22:25" x14ac:dyDescent="0.25">
      <c r="V26079" s="280"/>
      <c r="Y26079" s="243"/>
    </row>
    <row r="26080" spans="22:25" x14ac:dyDescent="0.25">
      <c r="V26080" s="280"/>
      <c r="Y26080" s="243"/>
    </row>
    <row r="26081" spans="22:25" x14ac:dyDescent="0.25">
      <c r="V26081" s="280"/>
      <c r="Y26081" s="243"/>
    </row>
    <row r="26082" spans="22:25" x14ac:dyDescent="0.25">
      <c r="V26082" s="280"/>
      <c r="Y26082" s="243"/>
    </row>
    <row r="26083" spans="22:25" x14ac:dyDescent="0.25">
      <c r="V26083" s="280"/>
      <c r="Y26083" s="243"/>
    </row>
    <row r="26084" spans="22:25" x14ac:dyDescent="0.25">
      <c r="V26084" s="280"/>
      <c r="Y26084" s="243"/>
    </row>
    <row r="26085" spans="22:25" x14ac:dyDescent="0.25">
      <c r="V26085" s="280"/>
      <c r="Y26085" s="243"/>
    </row>
    <row r="26086" spans="22:25" x14ac:dyDescent="0.25">
      <c r="V26086" s="280"/>
      <c r="Y26086" s="243"/>
    </row>
    <row r="26087" spans="22:25" x14ac:dyDescent="0.25">
      <c r="V26087" s="280"/>
      <c r="Y26087" s="243"/>
    </row>
    <row r="26088" spans="22:25" x14ac:dyDescent="0.25">
      <c r="V26088" s="280"/>
      <c r="Y26088" s="243"/>
    </row>
    <row r="26089" spans="22:25" x14ac:dyDescent="0.25">
      <c r="V26089" s="280"/>
      <c r="Y26089" s="243"/>
    </row>
    <row r="26090" spans="22:25" x14ac:dyDescent="0.25">
      <c r="V26090" s="280"/>
      <c r="Y26090" s="243"/>
    </row>
    <row r="26091" spans="22:25" x14ac:dyDescent="0.25">
      <c r="V26091" s="280"/>
      <c r="Y26091" s="243"/>
    </row>
    <row r="26092" spans="22:25" x14ac:dyDescent="0.25">
      <c r="V26092" s="280"/>
      <c r="Y26092" s="243"/>
    </row>
    <row r="26093" spans="22:25" x14ac:dyDescent="0.25">
      <c r="V26093" s="280"/>
      <c r="Y26093" s="243"/>
    </row>
    <row r="26094" spans="22:25" x14ac:dyDescent="0.25">
      <c r="V26094" s="280"/>
      <c r="Y26094" s="243"/>
    </row>
    <row r="26095" spans="22:25" x14ac:dyDescent="0.25">
      <c r="V26095" s="280"/>
      <c r="Y26095" s="243"/>
    </row>
    <row r="26096" spans="22:25" x14ac:dyDescent="0.25">
      <c r="V26096" s="280"/>
      <c r="Y26096" s="243"/>
    </row>
    <row r="26097" spans="22:25" x14ac:dyDescent="0.25">
      <c r="V26097" s="280"/>
      <c r="Y26097" s="243"/>
    </row>
    <row r="26098" spans="22:25" x14ac:dyDescent="0.25">
      <c r="V26098" s="280"/>
      <c r="Y26098" s="243"/>
    </row>
    <row r="26099" spans="22:25" x14ac:dyDescent="0.25">
      <c r="V26099" s="280"/>
      <c r="Y26099" s="243"/>
    </row>
    <row r="26100" spans="22:25" x14ac:dyDescent="0.25">
      <c r="V26100" s="280"/>
      <c r="Y26100" s="243"/>
    </row>
    <row r="26101" spans="22:25" x14ac:dyDescent="0.25">
      <c r="V26101" s="280"/>
      <c r="Y26101" s="243"/>
    </row>
    <row r="26102" spans="22:25" x14ac:dyDescent="0.25">
      <c r="V26102" s="280"/>
      <c r="Y26102" s="243"/>
    </row>
    <row r="26103" spans="22:25" x14ac:dyDescent="0.25">
      <c r="V26103" s="280"/>
      <c r="Y26103" s="243"/>
    </row>
    <row r="26104" spans="22:25" x14ac:dyDescent="0.25">
      <c r="V26104" s="280"/>
      <c r="Y26104" s="243"/>
    </row>
    <row r="26105" spans="22:25" x14ac:dyDescent="0.25">
      <c r="V26105" s="280"/>
      <c r="Y26105" s="243"/>
    </row>
    <row r="26106" spans="22:25" x14ac:dyDescent="0.25">
      <c r="V26106" s="280"/>
      <c r="Y26106" s="243"/>
    </row>
    <row r="26107" spans="22:25" x14ac:dyDescent="0.25">
      <c r="V26107" s="280"/>
      <c r="Y26107" s="243"/>
    </row>
    <row r="26108" spans="22:25" x14ac:dyDescent="0.25">
      <c r="V26108" s="280"/>
      <c r="Y26108" s="243"/>
    </row>
    <row r="26109" spans="22:25" x14ac:dyDescent="0.25">
      <c r="V26109" s="280"/>
      <c r="Y26109" s="243"/>
    </row>
    <row r="26110" spans="22:25" x14ac:dyDescent="0.25">
      <c r="V26110" s="280"/>
      <c r="Y26110" s="243"/>
    </row>
    <row r="26111" spans="22:25" x14ac:dyDescent="0.25">
      <c r="V26111" s="280"/>
      <c r="Y26111" s="243"/>
    </row>
    <row r="26112" spans="22:25" x14ac:dyDescent="0.25">
      <c r="V26112" s="280"/>
      <c r="Y26112" s="243"/>
    </row>
    <row r="26113" spans="22:25" x14ac:dyDescent="0.25">
      <c r="V26113" s="280"/>
      <c r="Y26113" s="243"/>
    </row>
    <row r="26114" spans="22:25" x14ac:dyDescent="0.25">
      <c r="V26114" s="280"/>
      <c r="Y26114" s="243"/>
    </row>
    <row r="26115" spans="22:25" x14ac:dyDescent="0.25">
      <c r="V26115" s="280"/>
      <c r="Y26115" s="243"/>
    </row>
    <row r="26116" spans="22:25" x14ac:dyDescent="0.25">
      <c r="V26116" s="280"/>
      <c r="Y26116" s="243"/>
    </row>
    <row r="26117" spans="22:25" x14ac:dyDescent="0.25">
      <c r="V26117" s="280"/>
      <c r="Y26117" s="243"/>
    </row>
    <row r="26118" spans="22:25" x14ac:dyDescent="0.25">
      <c r="V26118" s="280"/>
      <c r="Y26118" s="243"/>
    </row>
    <row r="26119" spans="22:25" x14ac:dyDescent="0.25">
      <c r="V26119" s="280"/>
      <c r="Y26119" s="243"/>
    </row>
    <row r="26120" spans="22:25" x14ac:dyDescent="0.25">
      <c r="V26120" s="280"/>
      <c r="Y26120" s="243"/>
    </row>
    <row r="26121" spans="22:25" x14ac:dyDescent="0.25">
      <c r="V26121" s="280"/>
      <c r="Y26121" s="243"/>
    </row>
    <row r="26122" spans="22:25" x14ac:dyDescent="0.25">
      <c r="V26122" s="280"/>
      <c r="Y26122" s="243"/>
    </row>
    <row r="26123" spans="22:25" x14ac:dyDescent="0.25">
      <c r="V26123" s="280"/>
      <c r="Y26123" s="243"/>
    </row>
    <row r="26124" spans="22:25" x14ac:dyDescent="0.25">
      <c r="V26124" s="280"/>
      <c r="Y26124" s="243"/>
    </row>
    <row r="26125" spans="22:25" x14ac:dyDescent="0.25">
      <c r="V26125" s="280"/>
      <c r="Y26125" s="243"/>
    </row>
    <row r="26126" spans="22:25" x14ac:dyDescent="0.25">
      <c r="V26126" s="280"/>
      <c r="Y26126" s="243"/>
    </row>
    <row r="26127" spans="22:25" x14ac:dyDescent="0.25">
      <c r="V26127" s="280"/>
      <c r="Y26127" s="243"/>
    </row>
    <row r="26128" spans="22:25" x14ac:dyDescent="0.25">
      <c r="V26128" s="280"/>
      <c r="Y26128" s="243"/>
    </row>
    <row r="26129" spans="22:25" x14ac:dyDescent="0.25">
      <c r="V26129" s="280"/>
      <c r="Y26129" s="243"/>
    </row>
    <row r="26130" spans="22:25" x14ac:dyDescent="0.25">
      <c r="V26130" s="280"/>
      <c r="Y26130" s="243"/>
    </row>
    <row r="26131" spans="22:25" x14ac:dyDescent="0.25">
      <c r="V26131" s="280"/>
      <c r="Y26131" s="243"/>
    </row>
    <row r="26132" spans="22:25" x14ac:dyDescent="0.25">
      <c r="V26132" s="280"/>
      <c r="Y26132" s="243"/>
    </row>
    <row r="26133" spans="22:25" x14ac:dyDescent="0.25">
      <c r="V26133" s="280"/>
      <c r="Y26133" s="243"/>
    </row>
    <row r="26134" spans="22:25" x14ac:dyDescent="0.25">
      <c r="V26134" s="280"/>
      <c r="Y26134" s="243"/>
    </row>
    <row r="26135" spans="22:25" x14ac:dyDescent="0.25">
      <c r="V26135" s="280"/>
      <c r="Y26135" s="243"/>
    </row>
    <row r="26136" spans="22:25" x14ac:dyDescent="0.25">
      <c r="V26136" s="280"/>
      <c r="Y26136" s="243"/>
    </row>
    <row r="26137" spans="22:25" x14ac:dyDescent="0.25">
      <c r="V26137" s="280"/>
      <c r="Y26137" s="243"/>
    </row>
    <row r="26138" spans="22:25" x14ac:dyDescent="0.25">
      <c r="V26138" s="280"/>
      <c r="Y26138" s="243"/>
    </row>
    <row r="26139" spans="22:25" x14ac:dyDescent="0.25">
      <c r="V26139" s="280"/>
      <c r="Y26139" s="243"/>
    </row>
    <row r="26140" spans="22:25" x14ac:dyDescent="0.25">
      <c r="V26140" s="280"/>
      <c r="Y26140" s="243"/>
    </row>
    <row r="26141" spans="22:25" x14ac:dyDescent="0.25">
      <c r="V26141" s="280"/>
      <c r="Y26141" s="243"/>
    </row>
    <row r="26142" spans="22:25" x14ac:dyDescent="0.25">
      <c r="V26142" s="280"/>
      <c r="Y26142" s="243"/>
    </row>
    <row r="26143" spans="22:25" x14ac:dyDescent="0.25">
      <c r="V26143" s="280"/>
      <c r="Y26143" s="243"/>
    </row>
    <row r="26144" spans="22:25" x14ac:dyDescent="0.25">
      <c r="V26144" s="280"/>
      <c r="Y26144" s="243"/>
    </row>
    <row r="26145" spans="22:25" x14ac:dyDescent="0.25">
      <c r="V26145" s="280"/>
      <c r="Y26145" s="243"/>
    </row>
    <row r="26146" spans="22:25" x14ac:dyDescent="0.25">
      <c r="V26146" s="280"/>
      <c r="Y26146" s="243"/>
    </row>
    <row r="26147" spans="22:25" x14ac:dyDescent="0.25">
      <c r="V26147" s="280"/>
      <c r="Y26147" s="243"/>
    </row>
    <row r="26148" spans="22:25" x14ac:dyDescent="0.25">
      <c r="V26148" s="280"/>
      <c r="Y26148" s="243"/>
    </row>
    <row r="26149" spans="22:25" x14ac:dyDescent="0.25">
      <c r="V26149" s="280"/>
      <c r="Y26149" s="243"/>
    </row>
    <row r="26150" spans="22:25" x14ac:dyDescent="0.25">
      <c r="V26150" s="280"/>
      <c r="Y26150" s="243"/>
    </row>
    <row r="26151" spans="22:25" x14ac:dyDescent="0.25">
      <c r="V26151" s="280"/>
      <c r="Y26151" s="243"/>
    </row>
    <row r="26152" spans="22:25" x14ac:dyDescent="0.25">
      <c r="V26152" s="280"/>
      <c r="Y26152" s="243"/>
    </row>
    <row r="26153" spans="22:25" x14ac:dyDescent="0.25">
      <c r="V26153" s="280"/>
      <c r="Y26153" s="243"/>
    </row>
    <row r="26154" spans="22:25" x14ac:dyDescent="0.25">
      <c r="V26154" s="280"/>
      <c r="Y26154" s="243"/>
    </row>
    <row r="26155" spans="22:25" x14ac:dyDescent="0.25">
      <c r="V26155" s="280"/>
      <c r="Y26155" s="243"/>
    </row>
    <row r="26156" spans="22:25" x14ac:dyDescent="0.25">
      <c r="V26156" s="280"/>
      <c r="Y26156" s="243"/>
    </row>
    <row r="26157" spans="22:25" x14ac:dyDescent="0.25">
      <c r="V26157" s="280"/>
      <c r="Y26157" s="243"/>
    </row>
    <row r="26158" spans="22:25" x14ac:dyDescent="0.25">
      <c r="V26158" s="280"/>
      <c r="Y26158" s="243"/>
    </row>
    <row r="26159" spans="22:25" x14ac:dyDescent="0.25">
      <c r="V26159" s="280"/>
      <c r="Y26159" s="243"/>
    </row>
    <row r="26160" spans="22:25" x14ac:dyDescent="0.25">
      <c r="V26160" s="280"/>
      <c r="Y26160" s="243"/>
    </row>
    <row r="26161" spans="22:25" x14ac:dyDescent="0.25">
      <c r="V26161" s="280"/>
      <c r="Y26161" s="243"/>
    </row>
    <row r="26162" spans="22:25" x14ac:dyDescent="0.25">
      <c r="V26162" s="280"/>
      <c r="Y26162" s="243"/>
    </row>
    <row r="26163" spans="22:25" x14ac:dyDescent="0.25">
      <c r="V26163" s="280"/>
      <c r="Y26163" s="243"/>
    </row>
    <row r="26164" spans="22:25" x14ac:dyDescent="0.25">
      <c r="V26164" s="280"/>
      <c r="Y26164" s="243"/>
    </row>
    <row r="26165" spans="22:25" x14ac:dyDescent="0.25">
      <c r="V26165" s="280"/>
      <c r="Y26165" s="243"/>
    </row>
    <row r="26166" spans="22:25" x14ac:dyDescent="0.25">
      <c r="V26166" s="280"/>
      <c r="Y26166" s="243"/>
    </row>
    <row r="26167" spans="22:25" x14ac:dyDescent="0.25">
      <c r="V26167" s="280"/>
      <c r="Y26167" s="243"/>
    </row>
    <row r="26168" spans="22:25" x14ac:dyDescent="0.25">
      <c r="V26168" s="280"/>
      <c r="Y26168" s="243"/>
    </row>
    <row r="26169" spans="22:25" x14ac:dyDescent="0.25">
      <c r="V26169" s="280"/>
      <c r="Y26169" s="243"/>
    </row>
    <row r="26170" spans="22:25" x14ac:dyDescent="0.25">
      <c r="V26170" s="280"/>
      <c r="Y26170" s="243"/>
    </row>
    <row r="26171" spans="22:25" x14ac:dyDescent="0.25">
      <c r="V26171" s="280"/>
      <c r="Y26171" s="243"/>
    </row>
    <row r="26172" spans="22:25" x14ac:dyDescent="0.25">
      <c r="V26172" s="280"/>
      <c r="Y26172" s="243"/>
    </row>
    <row r="26173" spans="22:25" x14ac:dyDescent="0.25">
      <c r="V26173" s="280"/>
      <c r="Y26173" s="243"/>
    </row>
    <row r="26174" spans="22:25" x14ac:dyDescent="0.25">
      <c r="V26174" s="280"/>
      <c r="Y26174" s="243"/>
    </row>
    <row r="26175" spans="22:25" x14ac:dyDescent="0.25">
      <c r="V26175" s="280"/>
      <c r="Y26175" s="243"/>
    </row>
    <row r="26176" spans="22:25" x14ac:dyDescent="0.25">
      <c r="V26176" s="280"/>
      <c r="Y26176" s="243"/>
    </row>
    <row r="26177" spans="22:25" x14ac:dyDescent="0.25">
      <c r="V26177" s="280"/>
      <c r="Y26177" s="243"/>
    </row>
    <row r="26178" spans="22:25" x14ac:dyDescent="0.25">
      <c r="V26178" s="280"/>
      <c r="Y26178" s="243"/>
    </row>
    <row r="26179" spans="22:25" x14ac:dyDescent="0.25">
      <c r="V26179" s="280"/>
      <c r="Y26179" s="243"/>
    </row>
    <row r="26180" spans="22:25" x14ac:dyDescent="0.25">
      <c r="V26180" s="280"/>
      <c r="Y26180" s="243"/>
    </row>
    <row r="26181" spans="22:25" x14ac:dyDescent="0.25">
      <c r="V26181" s="280"/>
      <c r="Y26181" s="243"/>
    </row>
    <row r="26182" spans="22:25" x14ac:dyDescent="0.25">
      <c r="V26182" s="280"/>
      <c r="Y26182" s="243"/>
    </row>
    <row r="26183" spans="22:25" x14ac:dyDescent="0.25">
      <c r="V26183" s="280"/>
      <c r="Y26183" s="243"/>
    </row>
    <row r="26184" spans="22:25" x14ac:dyDescent="0.25">
      <c r="V26184" s="280"/>
      <c r="Y26184" s="243"/>
    </row>
    <row r="26185" spans="22:25" x14ac:dyDescent="0.25">
      <c r="V26185" s="280"/>
      <c r="Y26185" s="243"/>
    </row>
    <row r="26186" spans="22:25" x14ac:dyDescent="0.25">
      <c r="V26186" s="280"/>
      <c r="Y26186" s="243"/>
    </row>
    <row r="26187" spans="22:25" x14ac:dyDescent="0.25">
      <c r="V26187" s="280"/>
      <c r="Y26187" s="243"/>
    </row>
    <row r="26188" spans="22:25" x14ac:dyDescent="0.25">
      <c r="V26188" s="280"/>
      <c r="Y26188" s="243"/>
    </row>
    <row r="26189" spans="22:25" x14ac:dyDescent="0.25">
      <c r="V26189" s="280"/>
      <c r="Y26189" s="243"/>
    </row>
    <row r="26190" spans="22:25" x14ac:dyDescent="0.25">
      <c r="V26190" s="280"/>
      <c r="Y26190" s="243"/>
    </row>
    <row r="26191" spans="22:25" x14ac:dyDescent="0.25">
      <c r="V26191" s="280"/>
      <c r="Y26191" s="243"/>
    </row>
    <row r="26192" spans="22:25" x14ac:dyDescent="0.25">
      <c r="V26192" s="280"/>
      <c r="Y26192" s="243"/>
    </row>
    <row r="26193" spans="22:25" x14ac:dyDescent="0.25">
      <c r="V26193" s="280"/>
      <c r="Y26193" s="243"/>
    </row>
    <row r="26194" spans="22:25" x14ac:dyDescent="0.25">
      <c r="V26194" s="280"/>
      <c r="Y26194" s="243"/>
    </row>
    <row r="26195" spans="22:25" x14ac:dyDescent="0.25">
      <c r="V26195" s="280"/>
      <c r="Y26195" s="243"/>
    </row>
    <row r="26196" spans="22:25" x14ac:dyDescent="0.25">
      <c r="V26196" s="280"/>
      <c r="Y26196" s="243"/>
    </row>
    <row r="26197" spans="22:25" x14ac:dyDescent="0.25">
      <c r="V26197" s="280"/>
      <c r="Y26197" s="243"/>
    </row>
    <row r="26198" spans="22:25" x14ac:dyDescent="0.25">
      <c r="V26198" s="280"/>
      <c r="Y26198" s="243"/>
    </row>
    <row r="26199" spans="22:25" x14ac:dyDescent="0.25">
      <c r="V26199" s="280"/>
      <c r="Y26199" s="243"/>
    </row>
    <row r="26200" spans="22:25" x14ac:dyDescent="0.25">
      <c r="V26200" s="280"/>
      <c r="Y26200" s="243"/>
    </row>
    <row r="26201" spans="22:25" x14ac:dyDescent="0.25">
      <c r="V26201" s="280"/>
      <c r="Y26201" s="243"/>
    </row>
    <row r="26202" spans="22:25" x14ac:dyDescent="0.25">
      <c r="V26202" s="280"/>
      <c r="Y26202" s="243"/>
    </row>
    <row r="26203" spans="22:25" x14ac:dyDescent="0.25">
      <c r="V26203" s="280"/>
      <c r="Y26203" s="243"/>
    </row>
    <row r="26204" spans="22:25" x14ac:dyDescent="0.25">
      <c r="V26204" s="280"/>
      <c r="Y26204" s="243"/>
    </row>
    <row r="26205" spans="22:25" x14ac:dyDescent="0.25">
      <c r="V26205" s="280"/>
      <c r="Y26205" s="243"/>
    </row>
    <row r="26206" spans="22:25" x14ac:dyDescent="0.25">
      <c r="V26206" s="280"/>
      <c r="Y26206" s="243"/>
    </row>
    <row r="26207" spans="22:25" x14ac:dyDescent="0.25">
      <c r="V26207" s="280"/>
      <c r="Y26207" s="243"/>
    </row>
    <row r="26208" spans="22:25" x14ac:dyDescent="0.25">
      <c r="V26208" s="280"/>
      <c r="Y26208" s="243"/>
    </row>
    <row r="26209" spans="22:25" x14ac:dyDescent="0.25">
      <c r="V26209" s="280"/>
      <c r="Y26209" s="243"/>
    </row>
    <row r="26210" spans="22:25" x14ac:dyDescent="0.25">
      <c r="V26210" s="280"/>
      <c r="Y26210" s="243"/>
    </row>
    <row r="26211" spans="22:25" x14ac:dyDescent="0.25">
      <c r="V26211" s="280"/>
      <c r="Y26211" s="243"/>
    </row>
    <row r="26212" spans="22:25" x14ac:dyDescent="0.25">
      <c r="V26212" s="280"/>
      <c r="Y26212" s="243"/>
    </row>
    <row r="26213" spans="22:25" x14ac:dyDescent="0.25">
      <c r="V26213" s="280"/>
      <c r="Y26213" s="243"/>
    </row>
    <row r="26214" spans="22:25" x14ac:dyDescent="0.25">
      <c r="V26214" s="280"/>
      <c r="Y26214" s="243"/>
    </row>
    <row r="26215" spans="22:25" x14ac:dyDescent="0.25">
      <c r="V26215" s="280"/>
      <c r="Y26215" s="243"/>
    </row>
    <row r="26216" spans="22:25" x14ac:dyDescent="0.25">
      <c r="V26216" s="280"/>
      <c r="Y26216" s="243"/>
    </row>
    <row r="26217" spans="22:25" x14ac:dyDescent="0.25">
      <c r="V26217" s="280"/>
      <c r="Y26217" s="243"/>
    </row>
    <row r="26218" spans="22:25" x14ac:dyDescent="0.25">
      <c r="V26218" s="280"/>
      <c r="Y26218" s="243"/>
    </row>
    <row r="26219" spans="22:25" x14ac:dyDescent="0.25">
      <c r="V26219" s="280"/>
      <c r="Y26219" s="243"/>
    </row>
    <row r="26220" spans="22:25" x14ac:dyDescent="0.25">
      <c r="V26220" s="280"/>
      <c r="Y26220" s="243"/>
    </row>
    <row r="26221" spans="22:25" x14ac:dyDescent="0.25">
      <c r="V26221" s="280"/>
      <c r="Y26221" s="243"/>
    </row>
    <row r="26222" spans="22:25" x14ac:dyDescent="0.25">
      <c r="V26222" s="280"/>
      <c r="Y26222" s="243"/>
    </row>
    <row r="26223" spans="22:25" x14ac:dyDescent="0.25">
      <c r="V26223" s="280"/>
      <c r="Y26223" s="243"/>
    </row>
    <row r="26224" spans="22:25" x14ac:dyDescent="0.25">
      <c r="V26224" s="280"/>
      <c r="Y26224" s="243"/>
    </row>
    <row r="26225" spans="22:25" x14ac:dyDescent="0.25">
      <c r="V26225" s="280"/>
      <c r="Y26225" s="243"/>
    </row>
    <row r="26226" spans="22:25" x14ac:dyDescent="0.25">
      <c r="V26226" s="280"/>
      <c r="Y26226" s="243"/>
    </row>
    <row r="26227" spans="22:25" x14ac:dyDescent="0.25">
      <c r="V26227" s="280"/>
      <c r="Y26227" s="243"/>
    </row>
    <row r="26228" spans="22:25" x14ac:dyDescent="0.25">
      <c r="V26228" s="280"/>
      <c r="Y26228" s="243"/>
    </row>
    <row r="26229" spans="22:25" x14ac:dyDescent="0.25">
      <c r="V26229" s="280"/>
      <c r="Y26229" s="243"/>
    </row>
    <row r="26230" spans="22:25" x14ac:dyDescent="0.25">
      <c r="V26230" s="280"/>
      <c r="Y26230" s="243"/>
    </row>
    <row r="26231" spans="22:25" x14ac:dyDescent="0.25">
      <c r="V26231" s="280"/>
      <c r="Y26231" s="243"/>
    </row>
    <row r="26232" spans="22:25" x14ac:dyDescent="0.25">
      <c r="V26232" s="280"/>
      <c r="Y26232" s="243"/>
    </row>
    <row r="26233" spans="22:25" x14ac:dyDescent="0.25">
      <c r="V26233" s="280"/>
      <c r="Y26233" s="243"/>
    </row>
    <row r="26234" spans="22:25" x14ac:dyDescent="0.25">
      <c r="V26234" s="280"/>
      <c r="Y26234" s="243"/>
    </row>
    <row r="26235" spans="22:25" x14ac:dyDescent="0.25">
      <c r="V26235" s="280"/>
      <c r="Y26235" s="243"/>
    </row>
    <row r="26236" spans="22:25" x14ac:dyDescent="0.25">
      <c r="V26236" s="280"/>
      <c r="Y26236" s="243"/>
    </row>
    <row r="26237" spans="22:25" x14ac:dyDescent="0.25">
      <c r="V26237" s="280"/>
      <c r="Y26237" s="243"/>
    </row>
    <row r="26238" spans="22:25" x14ac:dyDescent="0.25">
      <c r="V26238" s="280"/>
      <c r="Y26238" s="243"/>
    </row>
    <row r="26239" spans="22:25" x14ac:dyDescent="0.25">
      <c r="V26239" s="280"/>
      <c r="Y26239" s="243"/>
    </row>
    <row r="26240" spans="22:25" x14ac:dyDescent="0.25">
      <c r="V26240" s="280"/>
      <c r="Y26240" s="243"/>
    </row>
    <row r="26241" spans="22:25" x14ac:dyDescent="0.25">
      <c r="V26241" s="280"/>
      <c r="Y26241" s="243"/>
    </row>
    <row r="26242" spans="22:25" x14ac:dyDescent="0.25">
      <c r="V26242" s="280"/>
      <c r="Y26242" s="243"/>
    </row>
    <row r="26243" spans="22:25" x14ac:dyDescent="0.25">
      <c r="V26243" s="280"/>
      <c r="Y26243" s="243"/>
    </row>
    <row r="26244" spans="22:25" x14ac:dyDescent="0.25">
      <c r="V26244" s="280"/>
      <c r="Y26244" s="243"/>
    </row>
    <row r="26245" spans="22:25" x14ac:dyDescent="0.25">
      <c r="V26245" s="280"/>
      <c r="Y26245" s="243"/>
    </row>
    <row r="26246" spans="22:25" x14ac:dyDescent="0.25">
      <c r="V26246" s="280"/>
      <c r="Y26246" s="243"/>
    </row>
    <row r="26247" spans="22:25" x14ac:dyDescent="0.25">
      <c r="V26247" s="280"/>
      <c r="Y26247" s="243"/>
    </row>
    <row r="26248" spans="22:25" x14ac:dyDescent="0.25">
      <c r="V26248" s="280"/>
      <c r="Y26248" s="243"/>
    </row>
    <row r="26249" spans="22:25" x14ac:dyDescent="0.25">
      <c r="V26249" s="280"/>
      <c r="Y26249" s="243"/>
    </row>
    <row r="26250" spans="22:25" x14ac:dyDescent="0.25">
      <c r="V26250" s="280"/>
      <c r="Y26250" s="243"/>
    </row>
    <row r="26251" spans="22:25" x14ac:dyDescent="0.25">
      <c r="V26251" s="280"/>
      <c r="Y26251" s="243"/>
    </row>
    <row r="26252" spans="22:25" x14ac:dyDescent="0.25">
      <c r="V26252" s="280"/>
      <c r="Y26252" s="243"/>
    </row>
    <row r="26253" spans="22:25" x14ac:dyDescent="0.25">
      <c r="V26253" s="280"/>
      <c r="Y26253" s="243"/>
    </row>
    <row r="26254" spans="22:25" x14ac:dyDescent="0.25">
      <c r="V26254" s="280"/>
      <c r="Y26254" s="243"/>
    </row>
    <row r="26255" spans="22:25" x14ac:dyDescent="0.25">
      <c r="V26255" s="280"/>
      <c r="Y26255" s="243"/>
    </row>
    <row r="26256" spans="22:25" x14ac:dyDescent="0.25">
      <c r="V26256" s="280"/>
      <c r="Y26256" s="243"/>
    </row>
    <row r="26257" spans="22:25" x14ac:dyDescent="0.25">
      <c r="V26257" s="280"/>
      <c r="Y26257" s="243"/>
    </row>
    <row r="26258" spans="22:25" x14ac:dyDescent="0.25">
      <c r="V26258" s="280"/>
      <c r="Y26258" s="243"/>
    </row>
    <row r="26259" spans="22:25" x14ac:dyDescent="0.25">
      <c r="V26259" s="280"/>
      <c r="Y26259" s="243"/>
    </row>
    <row r="26260" spans="22:25" x14ac:dyDescent="0.25">
      <c r="V26260" s="280"/>
      <c r="Y26260" s="243"/>
    </row>
    <row r="26261" spans="22:25" x14ac:dyDescent="0.25">
      <c r="V26261" s="280"/>
      <c r="Y26261" s="243"/>
    </row>
    <row r="26262" spans="22:25" x14ac:dyDescent="0.25">
      <c r="V26262" s="280"/>
      <c r="Y26262" s="243"/>
    </row>
    <row r="26263" spans="22:25" x14ac:dyDescent="0.25">
      <c r="V26263" s="280"/>
      <c r="Y26263" s="243"/>
    </row>
    <row r="26264" spans="22:25" x14ac:dyDescent="0.25">
      <c r="V26264" s="280"/>
      <c r="Y26264" s="243"/>
    </row>
    <row r="26265" spans="22:25" x14ac:dyDescent="0.25">
      <c r="V26265" s="280"/>
      <c r="Y26265" s="243"/>
    </row>
    <row r="26266" spans="22:25" x14ac:dyDescent="0.25">
      <c r="V26266" s="280"/>
      <c r="Y26266" s="243"/>
    </row>
    <row r="26267" spans="22:25" x14ac:dyDescent="0.25">
      <c r="V26267" s="280"/>
      <c r="Y26267" s="243"/>
    </row>
    <row r="26268" spans="22:25" x14ac:dyDescent="0.25">
      <c r="V26268" s="280"/>
      <c r="Y26268" s="243"/>
    </row>
    <row r="26269" spans="22:25" x14ac:dyDescent="0.25">
      <c r="V26269" s="280"/>
      <c r="Y26269" s="243"/>
    </row>
    <row r="26270" spans="22:25" x14ac:dyDescent="0.25">
      <c r="V26270" s="280"/>
      <c r="Y26270" s="243"/>
    </row>
    <row r="26271" spans="22:25" x14ac:dyDescent="0.25">
      <c r="V26271" s="280"/>
      <c r="Y26271" s="243"/>
    </row>
    <row r="26272" spans="22:25" x14ac:dyDescent="0.25">
      <c r="V26272" s="280"/>
      <c r="Y26272" s="243"/>
    </row>
    <row r="26273" spans="22:25" x14ac:dyDescent="0.25">
      <c r="V26273" s="280"/>
      <c r="Y26273" s="243"/>
    </row>
    <row r="26274" spans="22:25" x14ac:dyDescent="0.25">
      <c r="V26274" s="280"/>
      <c r="Y26274" s="243"/>
    </row>
    <row r="26275" spans="22:25" x14ac:dyDescent="0.25">
      <c r="V26275" s="280"/>
      <c r="Y26275" s="243"/>
    </row>
    <row r="26276" spans="22:25" x14ac:dyDescent="0.25">
      <c r="V26276" s="280"/>
      <c r="Y26276" s="243"/>
    </row>
    <row r="26277" spans="22:25" x14ac:dyDescent="0.25">
      <c r="V26277" s="280"/>
      <c r="Y26277" s="243"/>
    </row>
    <row r="26278" spans="22:25" x14ac:dyDescent="0.25">
      <c r="V26278" s="280"/>
      <c r="Y26278" s="243"/>
    </row>
    <row r="26279" spans="22:25" x14ac:dyDescent="0.25">
      <c r="V26279" s="280"/>
      <c r="Y26279" s="243"/>
    </row>
    <row r="26280" spans="22:25" x14ac:dyDescent="0.25">
      <c r="V26280" s="280"/>
      <c r="Y26280" s="243"/>
    </row>
    <row r="26281" spans="22:25" x14ac:dyDescent="0.25">
      <c r="V26281" s="280"/>
      <c r="Y26281" s="243"/>
    </row>
    <row r="26282" spans="22:25" x14ac:dyDescent="0.25">
      <c r="V26282" s="280"/>
      <c r="Y26282" s="243"/>
    </row>
    <row r="26283" spans="22:25" x14ac:dyDescent="0.25">
      <c r="V26283" s="280"/>
      <c r="Y26283" s="243"/>
    </row>
    <row r="26284" spans="22:25" x14ac:dyDescent="0.25">
      <c r="V26284" s="280"/>
      <c r="Y26284" s="243"/>
    </row>
    <row r="26285" spans="22:25" x14ac:dyDescent="0.25">
      <c r="V26285" s="280"/>
      <c r="Y26285" s="243"/>
    </row>
    <row r="26286" spans="22:25" x14ac:dyDescent="0.25">
      <c r="V26286" s="280"/>
      <c r="Y26286" s="243"/>
    </row>
    <row r="26287" spans="22:25" x14ac:dyDescent="0.25">
      <c r="V26287" s="280"/>
      <c r="Y26287" s="243"/>
    </row>
    <row r="26288" spans="22:25" x14ac:dyDescent="0.25">
      <c r="V26288" s="280"/>
      <c r="Y26288" s="243"/>
    </row>
    <row r="26289" spans="22:25" x14ac:dyDescent="0.25">
      <c r="V26289" s="280"/>
      <c r="Y26289" s="243"/>
    </row>
    <row r="26290" spans="22:25" x14ac:dyDescent="0.25">
      <c r="V26290" s="280"/>
      <c r="Y26290" s="243"/>
    </row>
    <row r="26291" spans="22:25" x14ac:dyDescent="0.25">
      <c r="V26291" s="280"/>
      <c r="Y26291" s="243"/>
    </row>
    <row r="26292" spans="22:25" x14ac:dyDescent="0.25">
      <c r="V26292" s="280"/>
      <c r="Y26292" s="243"/>
    </row>
    <row r="26293" spans="22:25" x14ac:dyDescent="0.25">
      <c r="V26293" s="280"/>
      <c r="Y26293" s="243"/>
    </row>
    <row r="26294" spans="22:25" x14ac:dyDescent="0.25">
      <c r="V26294" s="280"/>
      <c r="Y26294" s="243"/>
    </row>
    <row r="26295" spans="22:25" x14ac:dyDescent="0.25">
      <c r="V26295" s="280"/>
      <c r="Y26295" s="243"/>
    </row>
    <row r="26296" spans="22:25" x14ac:dyDescent="0.25">
      <c r="V26296" s="280"/>
      <c r="Y26296" s="243"/>
    </row>
    <row r="26297" spans="22:25" x14ac:dyDescent="0.25">
      <c r="V26297" s="280"/>
      <c r="Y26297" s="243"/>
    </row>
    <row r="26298" spans="22:25" x14ac:dyDescent="0.25">
      <c r="V26298" s="280"/>
      <c r="Y26298" s="243"/>
    </row>
    <row r="26299" spans="22:25" x14ac:dyDescent="0.25">
      <c r="V26299" s="280"/>
      <c r="Y26299" s="243"/>
    </row>
    <row r="26300" spans="22:25" x14ac:dyDescent="0.25">
      <c r="V26300" s="280"/>
      <c r="Y26300" s="243"/>
    </row>
    <row r="26301" spans="22:25" x14ac:dyDescent="0.25">
      <c r="V26301" s="280"/>
      <c r="Y26301" s="243"/>
    </row>
    <row r="26302" spans="22:25" x14ac:dyDescent="0.25">
      <c r="V26302" s="280"/>
      <c r="Y26302" s="243"/>
    </row>
    <row r="26303" spans="22:25" x14ac:dyDescent="0.25">
      <c r="V26303" s="280"/>
      <c r="Y26303" s="243"/>
    </row>
    <row r="26304" spans="22:25" x14ac:dyDescent="0.25">
      <c r="V26304" s="280"/>
      <c r="Y26304" s="243"/>
    </row>
    <row r="26305" spans="22:25" x14ac:dyDescent="0.25">
      <c r="V26305" s="280"/>
      <c r="Y26305" s="243"/>
    </row>
    <row r="26306" spans="22:25" x14ac:dyDescent="0.25">
      <c r="V26306" s="280"/>
      <c r="Y26306" s="243"/>
    </row>
    <row r="26307" spans="22:25" x14ac:dyDescent="0.25">
      <c r="V26307" s="280"/>
      <c r="Y26307" s="243"/>
    </row>
    <row r="26308" spans="22:25" x14ac:dyDescent="0.25">
      <c r="V26308" s="280"/>
      <c r="Y26308" s="243"/>
    </row>
    <row r="26309" spans="22:25" x14ac:dyDescent="0.25">
      <c r="V26309" s="280"/>
      <c r="Y26309" s="243"/>
    </row>
    <row r="26310" spans="22:25" x14ac:dyDescent="0.25">
      <c r="V26310" s="280"/>
      <c r="Y26310" s="243"/>
    </row>
    <row r="26311" spans="22:25" x14ac:dyDescent="0.25">
      <c r="V26311" s="280"/>
      <c r="Y26311" s="243"/>
    </row>
    <row r="26312" spans="22:25" x14ac:dyDescent="0.25">
      <c r="V26312" s="280"/>
      <c r="Y26312" s="243"/>
    </row>
    <row r="26313" spans="22:25" x14ac:dyDescent="0.25">
      <c r="V26313" s="280"/>
      <c r="Y26313" s="243"/>
    </row>
    <row r="26314" spans="22:25" x14ac:dyDescent="0.25">
      <c r="V26314" s="280"/>
      <c r="Y26314" s="243"/>
    </row>
    <row r="26315" spans="22:25" x14ac:dyDescent="0.25">
      <c r="V26315" s="280"/>
      <c r="Y26315" s="243"/>
    </row>
    <row r="26316" spans="22:25" x14ac:dyDescent="0.25">
      <c r="V26316" s="280"/>
      <c r="Y26316" s="243"/>
    </row>
    <row r="26317" spans="22:25" x14ac:dyDescent="0.25">
      <c r="V26317" s="280"/>
      <c r="Y26317" s="243"/>
    </row>
    <row r="26318" spans="22:25" x14ac:dyDescent="0.25">
      <c r="V26318" s="280"/>
      <c r="Y26318" s="243"/>
    </row>
    <row r="26319" spans="22:25" x14ac:dyDescent="0.25">
      <c r="V26319" s="280"/>
      <c r="Y26319" s="243"/>
    </row>
    <row r="26320" spans="22:25" x14ac:dyDescent="0.25">
      <c r="V26320" s="280"/>
      <c r="Y26320" s="243"/>
    </row>
    <row r="26321" spans="22:25" x14ac:dyDescent="0.25">
      <c r="V26321" s="280"/>
      <c r="Y26321" s="243"/>
    </row>
    <row r="26322" spans="22:25" x14ac:dyDescent="0.25">
      <c r="V26322" s="280"/>
      <c r="Y26322" s="243"/>
    </row>
    <row r="26323" spans="22:25" x14ac:dyDescent="0.25">
      <c r="V26323" s="280"/>
      <c r="Y26323" s="243"/>
    </row>
    <row r="26324" spans="22:25" x14ac:dyDescent="0.25">
      <c r="V26324" s="280"/>
      <c r="Y26324" s="243"/>
    </row>
    <row r="26325" spans="22:25" x14ac:dyDescent="0.25">
      <c r="V26325" s="280"/>
      <c r="Y26325" s="243"/>
    </row>
    <row r="26326" spans="22:25" x14ac:dyDescent="0.25">
      <c r="V26326" s="280"/>
      <c r="Y26326" s="243"/>
    </row>
    <row r="26327" spans="22:25" x14ac:dyDescent="0.25">
      <c r="V26327" s="280"/>
      <c r="Y26327" s="243"/>
    </row>
    <row r="26328" spans="22:25" x14ac:dyDescent="0.25">
      <c r="V26328" s="280"/>
      <c r="Y26328" s="243"/>
    </row>
    <row r="26329" spans="22:25" x14ac:dyDescent="0.25">
      <c r="V26329" s="280"/>
      <c r="Y26329" s="243"/>
    </row>
    <row r="26330" spans="22:25" x14ac:dyDescent="0.25">
      <c r="V26330" s="280"/>
      <c r="Y26330" s="243"/>
    </row>
    <row r="26331" spans="22:25" x14ac:dyDescent="0.25">
      <c r="V26331" s="280"/>
      <c r="Y26331" s="243"/>
    </row>
    <row r="26332" spans="22:25" x14ac:dyDescent="0.25">
      <c r="V26332" s="280"/>
      <c r="Y26332" s="243"/>
    </row>
    <row r="26333" spans="22:25" x14ac:dyDescent="0.25">
      <c r="V26333" s="280"/>
      <c r="Y26333" s="243"/>
    </row>
    <row r="26334" spans="22:25" x14ac:dyDescent="0.25">
      <c r="V26334" s="280"/>
      <c r="Y26334" s="243"/>
    </row>
    <row r="26335" spans="22:25" x14ac:dyDescent="0.25">
      <c r="V26335" s="280"/>
      <c r="Y26335" s="243"/>
    </row>
    <row r="26336" spans="22:25" x14ac:dyDescent="0.25">
      <c r="V26336" s="280"/>
      <c r="Y26336" s="243"/>
    </row>
    <row r="26337" spans="22:25" x14ac:dyDescent="0.25">
      <c r="V26337" s="280"/>
      <c r="Y26337" s="243"/>
    </row>
    <row r="26338" spans="22:25" x14ac:dyDescent="0.25">
      <c r="V26338" s="280"/>
      <c r="Y26338" s="243"/>
    </row>
    <row r="26339" spans="22:25" x14ac:dyDescent="0.25">
      <c r="V26339" s="280"/>
      <c r="Y26339" s="243"/>
    </row>
    <row r="26340" spans="22:25" x14ac:dyDescent="0.25">
      <c r="V26340" s="280"/>
      <c r="Y26340" s="243"/>
    </row>
    <row r="26341" spans="22:25" x14ac:dyDescent="0.25">
      <c r="V26341" s="280"/>
      <c r="Y26341" s="243"/>
    </row>
    <row r="26342" spans="22:25" x14ac:dyDescent="0.25">
      <c r="V26342" s="280"/>
      <c r="Y26342" s="243"/>
    </row>
    <row r="26343" spans="22:25" x14ac:dyDescent="0.25">
      <c r="V26343" s="280"/>
      <c r="Y26343" s="243"/>
    </row>
    <row r="26344" spans="22:25" x14ac:dyDescent="0.25">
      <c r="V26344" s="280"/>
      <c r="Y26344" s="243"/>
    </row>
    <row r="26345" spans="22:25" x14ac:dyDescent="0.25">
      <c r="V26345" s="280"/>
      <c r="Y26345" s="243"/>
    </row>
    <row r="26346" spans="22:25" x14ac:dyDescent="0.25">
      <c r="V26346" s="280"/>
      <c r="Y26346" s="243"/>
    </row>
    <row r="26347" spans="22:25" x14ac:dyDescent="0.25">
      <c r="V26347" s="280"/>
      <c r="Y26347" s="243"/>
    </row>
    <row r="26348" spans="22:25" x14ac:dyDescent="0.25">
      <c r="V26348" s="280"/>
      <c r="Y26348" s="243"/>
    </row>
    <row r="26349" spans="22:25" x14ac:dyDescent="0.25">
      <c r="V26349" s="280"/>
      <c r="Y26349" s="243"/>
    </row>
    <row r="26350" spans="22:25" x14ac:dyDescent="0.25">
      <c r="V26350" s="280"/>
      <c r="Y26350" s="243"/>
    </row>
    <row r="26351" spans="22:25" x14ac:dyDescent="0.25">
      <c r="V26351" s="280"/>
      <c r="Y26351" s="243"/>
    </row>
    <row r="26352" spans="22:25" x14ac:dyDescent="0.25">
      <c r="V26352" s="280"/>
      <c r="Y26352" s="243"/>
    </row>
    <row r="26353" spans="22:25" x14ac:dyDescent="0.25">
      <c r="V26353" s="280"/>
      <c r="Y26353" s="243"/>
    </row>
    <row r="26354" spans="22:25" x14ac:dyDescent="0.25">
      <c r="V26354" s="280"/>
      <c r="Y26354" s="243"/>
    </row>
    <row r="26355" spans="22:25" x14ac:dyDescent="0.25">
      <c r="V26355" s="280"/>
      <c r="Y26355" s="243"/>
    </row>
    <row r="26356" spans="22:25" x14ac:dyDescent="0.25">
      <c r="V26356" s="280"/>
      <c r="Y26356" s="243"/>
    </row>
    <row r="26357" spans="22:25" x14ac:dyDescent="0.25">
      <c r="V26357" s="280"/>
      <c r="Y26357" s="243"/>
    </row>
    <row r="26358" spans="22:25" x14ac:dyDescent="0.25">
      <c r="V26358" s="280"/>
      <c r="Y26358" s="243"/>
    </row>
    <row r="26359" spans="22:25" x14ac:dyDescent="0.25">
      <c r="V26359" s="280"/>
      <c r="Y26359" s="243"/>
    </row>
    <row r="26360" spans="22:25" x14ac:dyDescent="0.25">
      <c r="V26360" s="280"/>
      <c r="Y26360" s="243"/>
    </row>
    <row r="26361" spans="22:25" x14ac:dyDescent="0.25">
      <c r="V26361" s="280"/>
      <c r="Y26361" s="243"/>
    </row>
    <row r="26362" spans="22:25" x14ac:dyDescent="0.25">
      <c r="V26362" s="280"/>
      <c r="Y26362" s="243"/>
    </row>
    <row r="26363" spans="22:25" x14ac:dyDescent="0.25">
      <c r="V26363" s="280"/>
      <c r="Y26363" s="243"/>
    </row>
    <row r="26364" spans="22:25" x14ac:dyDescent="0.25">
      <c r="V26364" s="280"/>
      <c r="Y26364" s="243"/>
    </row>
    <row r="26365" spans="22:25" x14ac:dyDescent="0.25">
      <c r="V26365" s="280"/>
      <c r="Y26365" s="243"/>
    </row>
    <row r="26366" spans="22:25" x14ac:dyDescent="0.25">
      <c r="V26366" s="280"/>
      <c r="Y26366" s="243"/>
    </row>
    <row r="26367" spans="22:25" x14ac:dyDescent="0.25">
      <c r="V26367" s="280"/>
      <c r="Y26367" s="243"/>
    </row>
    <row r="26368" spans="22:25" x14ac:dyDescent="0.25">
      <c r="V26368" s="280"/>
      <c r="Y26368" s="243"/>
    </row>
    <row r="26369" spans="22:25" x14ac:dyDescent="0.25">
      <c r="V26369" s="280"/>
      <c r="Y26369" s="243"/>
    </row>
    <row r="26370" spans="22:25" x14ac:dyDescent="0.25">
      <c r="V26370" s="280"/>
      <c r="Y26370" s="243"/>
    </row>
    <row r="26371" spans="22:25" x14ac:dyDescent="0.25">
      <c r="V26371" s="280"/>
      <c r="Y26371" s="243"/>
    </row>
    <row r="26372" spans="22:25" x14ac:dyDescent="0.25">
      <c r="V26372" s="280"/>
      <c r="Y26372" s="243"/>
    </row>
    <row r="26373" spans="22:25" x14ac:dyDescent="0.25">
      <c r="V26373" s="280"/>
      <c r="Y26373" s="243"/>
    </row>
    <row r="26374" spans="22:25" x14ac:dyDescent="0.25">
      <c r="V26374" s="280"/>
      <c r="Y26374" s="243"/>
    </row>
    <row r="26375" spans="22:25" x14ac:dyDescent="0.25">
      <c r="V26375" s="280"/>
      <c r="Y26375" s="243"/>
    </row>
    <row r="26376" spans="22:25" x14ac:dyDescent="0.25">
      <c r="V26376" s="280"/>
      <c r="Y26376" s="243"/>
    </row>
    <row r="26377" spans="22:25" x14ac:dyDescent="0.25">
      <c r="V26377" s="280"/>
      <c r="Y26377" s="243"/>
    </row>
    <row r="26378" spans="22:25" x14ac:dyDescent="0.25">
      <c r="V26378" s="280"/>
      <c r="Y26378" s="243"/>
    </row>
    <row r="26379" spans="22:25" x14ac:dyDescent="0.25">
      <c r="V26379" s="280"/>
      <c r="Y26379" s="243"/>
    </row>
    <row r="26380" spans="22:25" x14ac:dyDescent="0.25">
      <c r="V26380" s="280"/>
      <c r="Y26380" s="243"/>
    </row>
    <row r="26381" spans="22:25" x14ac:dyDescent="0.25">
      <c r="V26381" s="280"/>
      <c r="Y26381" s="243"/>
    </row>
    <row r="26382" spans="22:25" x14ac:dyDescent="0.25">
      <c r="V26382" s="280"/>
      <c r="Y26382" s="243"/>
    </row>
    <row r="26383" spans="22:25" x14ac:dyDescent="0.25">
      <c r="V26383" s="280"/>
      <c r="Y26383" s="243"/>
    </row>
    <row r="26384" spans="22:25" x14ac:dyDescent="0.25">
      <c r="V26384" s="280"/>
      <c r="Y26384" s="243"/>
    </row>
    <row r="26385" spans="22:25" x14ac:dyDescent="0.25">
      <c r="V26385" s="280"/>
      <c r="Y26385" s="243"/>
    </row>
    <row r="26386" spans="22:25" x14ac:dyDescent="0.25">
      <c r="V26386" s="280"/>
      <c r="Y26386" s="243"/>
    </row>
    <row r="26387" spans="22:25" x14ac:dyDescent="0.25">
      <c r="V26387" s="280"/>
      <c r="Y26387" s="243"/>
    </row>
    <row r="26388" spans="22:25" x14ac:dyDescent="0.25">
      <c r="V26388" s="280"/>
      <c r="Y26388" s="243"/>
    </row>
    <row r="26389" spans="22:25" x14ac:dyDescent="0.25">
      <c r="V26389" s="280"/>
      <c r="Y26389" s="243"/>
    </row>
    <row r="26390" spans="22:25" x14ac:dyDescent="0.25">
      <c r="V26390" s="280"/>
      <c r="Y26390" s="243"/>
    </row>
    <row r="26391" spans="22:25" x14ac:dyDescent="0.25">
      <c r="V26391" s="280"/>
      <c r="Y26391" s="243"/>
    </row>
    <row r="26392" spans="22:25" x14ac:dyDescent="0.25">
      <c r="V26392" s="280"/>
      <c r="Y26392" s="243"/>
    </row>
    <row r="26393" spans="22:25" x14ac:dyDescent="0.25">
      <c r="V26393" s="280"/>
      <c r="Y26393" s="243"/>
    </row>
    <row r="26394" spans="22:25" x14ac:dyDescent="0.25">
      <c r="V26394" s="280"/>
      <c r="Y26394" s="243"/>
    </row>
    <row r="26395" spans="22:25" x14ac:dyDescent="0.25">
      <c r="V26395" s="280"/>
      <c r="Y26395" s="243"/>
    </row>
    <row r="26396" spans="22:25" x14ac:dyDescent="0.25">
      <c r="V26396" s="280"/>
      <c r="Y26396" s="243"/>
    </row>
    <row r="26397" spans="22:25" x14ac:dyDescent="0.25">
      <c r="V26397" s="280"/>
      <c r="Y26397" s="243"/>
    </row>
    <row r="26398" spans="22:25" x14ac:dyDescent="0.25">
      <c r="V26398" s="280"/>
      <c r="Y26398" s="243"/>
    </row>
    <row r="26399" spans="22:25" x14ac:dyDescent="0.25">
      <c r="V26399" s="280"/>
      <c r="Y26399" s="243"/>
    </row>
    <row r="26400" spans="22:25" x14ac:dyDescent="0.25">
      <c r="V26400" s="280"/>
      <c r="Y26400" s="243"/>
    </row>
    <row r="26401" spans="22:25" x14ac:dyDescent="0.25">
      <c r="V26401" s="280"/>
      <c r="Y26401" s="243"/>
    </row>
    <row r="26402" spans="22:25" x14ac:dyDescent="0.25">
      <c r="V26402" s="280"/>
      <c r="Y26402" s="243"/>
    </row>
    <row r="26403" spans="22:25" x14ac:dyDescent="0.25">
      <c r="V26403" s="280"/>
      <c r="Y26403" s="243"/>
    </row>
    <row r="26404" spans="22:25" x14ac:dyDescent="0.25">
      <c r="V26404" s="280"/>
      <c r="Y26404" s="243"/>
    </row>
    <row r="26405" spans="22:25" x14ac:dyDescent="0.25">
      <c r="V26405" s="280"/>
      <c r="Y26405" s="243"/>
    </row>
    <row r="26406" spans="22:25" x14ac:dyDescent="0.25">
      <c r="V26406" s="280"/>
      <c r="Y26406" s="243"/>
    </row>
    <row r="26407" spans="22:25" x14ac:dyDescent="0.25">
      <c r="V26407" s="280"/>
      <c r="Y26407" s="243"/>
    </row>
    <row r="26408" spans="22:25" x14ac:dyDescent="0.25">
      <c r="V26408" s="280"/>
      <c r="Y26408" s="243"/>
    </row>
    <row r="26409" spans="22:25" x14ac:dyDescent="0.25">
      <c r="V26409" s="280"/>
      <c r="Y26409" s="243"/>
    </row>
    <row r="26410" spans="22:25" x14ac:dyDescent="0.25">
      <c r="V26410" s="280"/>
      <c r="Y26410" s="243"/>
    </row>
    <row r="26411" spans="22:25" x14ac:dyDescent="0.25">
      <c r="V26411" s="280"/>
      <c r="Y26411" s="243"/>
    </row>
    <row r="26412" spans="22:25" x14ac:dyDescent="0.25">
      <c r="V26412" s="280"/>
      <c r="Y26412" s="243"/>
    </row>
    <row r="26413" spans="22:25" x14ac:dyDescent="0.25">
      <c r="V26413" s="280"/>
      <c r="Y26413" s="243"/>
    </row>
    <row r="26414" spans="22:25" x14ac:dyDescent="0.25">
      <c r="V26414" s="280"/>
      <c r="Y26414" s="243"/>
    </row>
    <row r="26415" spans="22:25" x14ac:dyDescent="0.25">
      <c r="V26415" s="280"/>
      <c r="Y26415" s="243"/>
    </row>
    <row r="26416" spans="22:25" x14ac:dyDescent="0.25">
      <c r="V26416" s="280"/>
      <c r="Y26416" s="243"/>
    </row>
    <row r="26417" spans="22:25" x14ac:dyDescent="0.25">
      <c r="V26417" s="280"/>
      <c r="Y26417" s="243"/>
    </row>
    <row r="26418" spans="22:25" x14ac:dyDescent="0.25">
      <c r="V26418" s="280"/>
      <c r="Y26418" s="243"/>
    </row>
    <row r="26419" spans="22:25" x14ac:dyDescent="0.25">
      <c r="V26419" s="280"/>
      <c r="Y26419" s="243"/>
    </row>
    <row r="26420" spans="22:25" x14ac:dyDescent="0.25">
      <c r="V26420" s="280"/>
      <c r="Y26420" s="243"/>
    </row>
    <row r="26421" spans="22:25" x14ac:dyDescent="0.25">
      <c r="V26421" s="280"/>
      <c r="Y26421" s="243"/>
    </row>
    <row r="26422" spans="22:25" x14ac:dyDescent="0.25">
      <c r="V26422" s="280"/>
      <c r="Y26422" s="243"/>
    </row>
    <row r="26423" spans="22:25" x14ac:dyDescent="0.25">
      <c r="V26423" s="280"/>
      <c r="Y26423" s="243"/>
    </row>
    <row r="26424" spans="22:25" x14ac:dyDescent="0.25">
      <c r="V26424" s="280"/>
      <c r="Y26424" s="243"/>
    </row>
    <row r="26425" spans="22:25" x14ac:dyDescent="0.25">
      <c r="V26425" s="280"/>
      <c r="Y26425" s="243"/>
    </row>
    <row r="26426" spans="22:25" x14ac:dyDescent="0.25">
      <c r="V26426" s="280"/>
      <c r="Y26426" s="243"/>
    </row>
    <row r="26427" spans="22:25" x14ac:dyDescent="0.25">
      <c r="V26427" s="280"/>
      <c r="Y26427" s="243"/>
    </row>
    <row r="26428" spans="22:25" x14ac:dyDescent="0.25">
      <c r="V26428" s="280"/>
      <c r="Y26428" s="243"/>
    </row>
    <row r="26429" spans="22:25" x14ac:dyDescent="0.25">
      <c r="V26429" s="280"/>
      <c r="Y26429" s="243"/>
    </row>
    <row r="26430" spans="22:25" x14ac:dyDescent="0.25">
      <c r="V26430" s="280"/>
      <c r="Y26430" s="243"/>
    </row>
    <row r="26431" spans="22:25" x14ac:dyDescent="0.25">
      <c r="V26431" s="280"/>
      <c r="Y26431" s="243"/>
    </row>
    <row r="26432" spans="22:25" x14ac:dyDescent="0.25">
      <c r="V26432" s="280"/>
      <c r="Y26432" s="243"/>
    </row>
    <row r="26433" spans="22:25" x14ac:dyDescent="0.25">
      <c r="V26433" s="280"/>
      <c r="Y26433" s="243"/>
    </row>
    <row r="26434" spans="22:25" x14ac:dyDescent="0.25">
      <c r="V26434" s="280"/>
      <c r="Y26434" s="243"/>
    </row>
    <row r="26435" spans="22:25" x14ac:dyDescent="0.25">
      <c r="V26435" s="280"/>
      <c r="Y26435" s="243"/>
    </row>
    <row r="26436" spans="22:25" x14ac:dyDescent="0.25">
      <c r="V26436" s="280"/>
      <c r="Y26436" s="243"/>
    </row>
    <row r="26437" spans="22:25" x14ac:dyDescent="0.25">
      <c r="V26437" s="280"/>
      <c r="Y26437" s="243"/>
    </row>
    <row r="26438" spans="22:25" x14ac:dyDescent="0.25">
      <c r="V26438" s="280"/>
      <c r="Y26438" s="243"/>
    </row>
    <row r="26439" spans="22:25" x14ac:dyDescent="0.25">
      <c r="V26439" s="280"/>
      <c r="Y26439" s="243"/>
    </row>
    <row r="26440" spans="22:25" x14ac:dyDescent="0.25">
      <c r="V26440" s="280"/>
      <c r="Y26440" s="243"/>
    </row>
    <row r="26441" spans="22:25" x14ac:dyDescent="0.25">
      <c r="V26441" s="280"/>
      <c r="Y26441" s="243"/>
    </row>
    <row r="26442" spans="22:25" x14ac:dyDescent="0.25">
      <c r="V26442" s="280"/>
      <c r="Y26442" s="243"/>
    </row>
    <row r="26443" spans="22:25" x14ac:dyDescent="0.25">
      <c r="V26443" s="280"/>
      <c r="Y26443" s="243"/>
    </row>
    <row r="26444" spans="22:25" x14ac:dyDescent="0.25">
      <c r="V26444" s="280"/>
      <c r="Y26444" s="243"/>
    </row>
    <row r="26445" spans="22:25" x14ac:dyDescent="0.25">
      <c r="V26445" s="280"/>
      <c r="Y26445" s="243"/>
    </row>
    <row r="26446" spans="22:25" x14ac:dyDescent="0.25">
      <c r="V26446" s="280"/>
      <c r="Y26446" s="243"/>
    </row>
    <row r="26447" spans="22:25" x14ac:dyDescent="0.25">
      <c r="V26447" s="280"/>
      <c r="Y26447" s="243"/>
    </row>
    <row r="26448" spans="22:25" x14ac:dyDescent="0.25">
      <c r="V26448" s="280"/>
      <c r="Y26448" s="243"/>
    </row>
    <row r="26449" spans="22:25" x14ac:dyDescent="0.25">
      <c r="V26449" s="280"/>
      <c r="Y26449" s="243"/>
    </row>
    <row r="26450" spans="22:25" x14ac:dyDescent="0.25">
      <c r="V26450" s="280"/>
      <c r="Y26450" s="243"/>
    </row>
    <row r="26451" spans="22:25" x14ac:dyDescent="0.25">
      <c r="V26451" s="280"/>
      <c r="Y26451" s="243"/>
    </row>
    <row r="26452" spans="22:25" x14ac:dyDescent="0.25">
      <c r="V26452" s="280"/>
      <c r="Y26452" s="243"/>
    </row>
    <row r="26453" spans="22:25" x14ac:dyDescent="0.25">
      <c r="V26453" s="280"/>
      <c r="Y26453" s="243"/>
    </row>
    <row r="26454" spans="22:25" x14ac:dyDescent="0.25">
      <c r="V26454" s="280"/>
      <c r="Y26454" s="243"/>
    </row>
    <row r="26455" spans="22:25" x14ac:dyDescent="0.25">
      <c r="V26455" s="280"/>
      <c r="Y26455" s="243"/>
    </row>
    <row r="26456" spans="22:25" x14ac:dyDescent="0.25">
      <c r="V26456" s="280"/>
      <c r="Y26456" s="243"/>
    </row>
    <row r="26457" spans="22:25" x14ac:dyDescent="0.25">
      <c r="V26457" s="280"/>
      <c r="Y26457" s="243"/>
    </row>
    <row r="26458" spans="22:25" x14ac:dyDescent="0.25">
      <c r="V26458" s="280"/>
      <c r="Y26458" s="243"/>
    </row>
    <row r="26459" spans="22:25" x14ac:dyDescent="0.25">
      <c r="V26459" s="280"/>
      <c r="Y26459" s="243"/>
    </row>
    <row r="26460" spans="22:25" x14ac:dyDescent="0.25">
      <c r="V26460" s="280"/>
      <c r="Y26460" s="243"/>
    </row>
    <row r="26461" spans="22:25" x14ac:dyDescent="0.25">
      <c r="V26461" s="280"/>
      <c r="Y26461" s="243"/>
    </row>
    <row r="26462" spans="22:25" x14ac:dyDescent="0.25">
      <c r="V26462" s="280"/>
      <c r="Y26462" s="243"/>
    </row>
    <row r="26463" spans="22:25" x14ac:dyDescent="0.25">
      <c r="V26463" s="280"/>
      <c r="Y26463" s="243"/>
    </row>
    <row r="26464" spans="22:25" x14ac:dyDescent="0.25">
      <c r="V26464" s="280"/>
      <c r="Y26464" s="243"/>
    </row>
    <row r="26465" spans="22:25" x14ac:dyDescent="0.25">
      <c r="V26465" s="280"/>
      <c r="Y26465" s="243"/>
    </row>
    <row r="26466" spans="22:25" x14ac:dyDescent="0.25">
      <c r="V26466" s="280"/>
      <c r="Y26466" s="243"/>
    </row>
    <row r="26467" spans="22:25" x14ac:dyDescent="0.25">
      <c r="V26467" s="280"/>
      <c r="Y26467" s="243"/>
    </row>
    <row r="26468" spans="22:25" x14ac:dyDescent="0.25">
      <c r="V26468" s="280"/>
      <c r="Y26468" s="243"/>
    </row>
    <row r="26469" spans="22:25" x14ac:dyDescent="0.25">
      <c r="V26469" s="280"/>
      <c r="Y26469" s="243"/>
    </row>
    <row r="26470" spans="22:25" x14ac:dyDescent="0.25">
      <c r="V26470" s="280"/>
      <c r="Y26470" s="243"/>
    </row>
    <row r="26471" spans="22:25" x14ac:dyDescent="0.25">
      <c r="V26471" s="280"/>
      <c r="Y26471" s="243"/>
    </row>
    <row r="26472" spans="22:25" x14ac:dyDescent="0.25">
      <c r="V26472" s="280"/>
      <c r="Y26472" s="243"/>
    </row>
    <row r="26473" spans="22:25" x14ac:dyDescent="0.25">
      <c r="V26473" s="280"/>
      <c r="Y26473" s="243"/>
    </row>
    <row r="26474" spans="22:25" x14ac:dyDescent="0.25">
      <c r="V26474" s="280"/>
      <c r="Y26474" s="243"/>
    </row>
    <row r="26475" spans="22:25" x14ac:dyDescent="0.25">
      <c r="V26475" s="280"/>
      <c r="Y26475" s="243"/>
    </row>
    <row r="26476" spans="22:25" x14ac:dyDescent="0.25">
      <c r="V26476" s="280"/>
      <c r="Y26476" s="243"/>
    </row>
    <row r="26477" spans="22:25" x14ac:dyDescent="0.25">
      <c r="V26477" s="280"/>
      <c r="Y26477" s="243"/>
    </row>
    <row r="26478" spans="22:25" x14ac:dyDescent="0.25">
      <c r="V26478" s="280"/>
      <c r="Y26478" s="243"/>
    </row>
    <row r="26479" spans="22:25" x14ac:dyDescent="0.25">
      <c r="V26479" s="280"/>
      <c r="Y26479" s="243"/>
    </row>
    <row r="26480" spans="22:25" x14ac:dyDescent="0.25">
      <c r="V26480" s="280"/>
      <c r="Y26480" s="243"/>
    </row>
    <row r="26481" spans="22:25" x14ac:dyDescent="0.25">
      <c r="V26481" s="280"/>
      <c r="Y26481" s="243"/>
    </row>
    <row r="26482" spans="22:25" x14ac:dyDescent="0.25">
      <c r="V26482" s="280"/>
      <c r="Y26482" s="243"/>
    </row>
    <row r="26483" spans="22:25" x14ac:dyDescent="0.25">
      <c r="V26483" s="280"/>
      <c r="Y26483" s="243"/>
    </row>
    <row r="26484" spans="22:25" x14ac:dyDescent="0.25">
      <c r="V26484" s="280"/>
      <c r="Y26484" s="243"/>
    </row>
    <row r="26485" spans="22:25" x14ac:dyDescent="0.25">
      <c r="V26485" s="280"/>
      <c r="Y26485" s="243"/>
    </row>
    <row r="26486" spans="22:25" x14ac:dyDescent="0.25">
      <c r="V26486" s="280"/>
      <c r="Y26486" s="243"/>
    </row>
    <row r="26487" spans="22:25" x14ac:dyDescent="0.25">
      <c r="V26487" s="280"/>
      <c r="Y26487" s="243"/>
    </row>
    <row r="26488" spans="22:25" x14ac:dyDescent="0.25">
      <c r="V26488" s="280"/>
      <c r="Y26488" s="243"/>
    </row>
    <row r="26489" spans="22:25" x14ac:dyDescent="0.25">
      <c r="V26489" s="280"/>
      <c r="Y26489" s="243"/>
    </row>
    <row r="26490" spans="22:25" x14ac:dyDescent="0.25">
      <c r="V26490" s="280"/>
      <c r="Y26490" s="243"/>
    </row>
    <row r="26491" spans="22:25" x14ac:dyDescent="0.25">
      <c r="V26491" s="280"/>
      <c r="Y26491" s="243"/>
    </row>
    <row r="26492" spans="22:25" x14ac:dyDescent="0.25">
      <c r="V26492" s="280"/>
      <c r="Y26492" s="243"/>
    </row>
    <row r="26493" spans="22:25" x14ac:dyDescent="0.25">
      <c r="V26493" s="280"/>
      <c r="Y26493" s="243"/>
    </row>
    <row r="26494" spans="22:25" x14ac:dyDescent="0.25">
      <c r="V26494" s="280"/>
      <c r="Y26494" s="243"/>
    </row>
    <row r="26495" spans="22:25" x14ac:dyDescent="0.25">
      <c r="V26495" s="280"/>
      <c r="Y26495" s="243"/>
    </row>
    <row r="26496" spans="22:25" x14ac:dyDescent="0.25">
      <c r="V26496" s="280"/>
      <c r="Y26496" s="243"/>
    </row>
    <row r="26497" spans="22:25" x14ac:dyDescent="0.25">
      <c r="V26497" s="280"/>
      <c r="Y26497" s="243"/>
    </row>
    <row r="26498" spans="22:25" x14ac:dyDescent="0.25">
      <c r="V26498" s="280"/>
      <c r="Y26498" s="243"/>
    </row>
    <row r="26499" spans="22:25" x14ac:dyDescent="0.25">
      <c r="V26499" s="280"/>
      <c r="Y26499" s="243"/>
    </row>
    <row r="26500" spans="22:25" x14ac:dyDescent="0.25">
      <c r="V26500" s="280"/>
      <c r="Y26500" s="243"/>
    </row>
    <row r="26501" spans="22:25" x14ac:dyDescent="0.25">
      <c r="V26501" s="280"/>
      <c r="Y26501" s="243"/>
    </row>
    <row r="26502" spans="22:25" x14ac:dyDescent="0.25">
      <c r="V26502" s="280"/>
      <c r="Y26502" s="243"/>
    </row>
    <row r="26503" spans="22:25" x14ac:dyDescent="0.25">
      <c r="V26503" s="280"/>
      <c r="Y26503" s="243"/>
    </row>
    <row r="26504" spans="22:25" x14ac:dyDescent="0.25">
      <c r="V26504" s="280"/>
      <c r="Y26504" s="243"/>
    </row>
    <row r="26505" spans="22:25" x14ac:dyDescent="0.25">
      <c r="V26505" s="280"/>
      <c r="Y26505" s="243"/>
    </row>
    <row r="26506" spans="22:25" x14ac:dyDescent="0.25">
      <c r="V26506" s="280"/>
      <c r="Y26506" s="243"/>
    </row>
    <row r="26507" spans="22:25" x14ac:dyDescent="0.25">
      <c r="V26507" s="280"/>
      <c r="Y26507" s="243"/>
    </row>
    <row r="26508" spans="22:25" x14ac:dyDescent="0.25">
      <c r="V26508" s="280"/>
      <c r="Y26508" s="243"/>
    </row>
    <row r="26509" spans="22:25" x14ac:dyDescent="0.25">
      <c r="V26509" s="280"/>
      <c r="Y26509" s="243"/>
    </row>
    <row r="26510" spans="22:25" x14ac:dyDescent="0.25">
      <c r="V26510" s="280"/>
      <c r="Y26510" s="243"/>
    </row>
    <row r="26511" spans="22:25" x14ac:dyDescent="0.25">
      <c r="V26511" s="280"/>
      <c r="Y26511" s="243"/>
    </row>
    <row r="26512" spans="22:25" x14ac:dyDescent="0.25">
      <c r="V26512" s="280"/>
      <c r="Y26512" s="243"/>
    </row>
    <row r="26513" spans="22:25" x14ac:dyDescent="0.25">
      <c r="V26513" s="280"/>
      <c r="Y26513" s="243"/>
    </row>
    <row r="26514" spans="22:25" x14ac:dyDescent="0.25">
      <c r="V26514" s="280"/>
      <c r="Y26514" s="243"/>
    </row>
    <row r="26515" spans="22:25" x14ac:dyDescent="0.25">
      <c r="V26515" s="280"/>
      <c r="Y26515" s="243"/>
    </row>
    <row r="26516" spans="22:25" x14ac:dyDescent="0.25">
      <c r="V26516" s="280"/>
      <c r="Y26516" s="243"/>
    </row>
    <row r="26517" spans="22:25" x14ac:dyDescent="0.25">
      <c r="V26517" s="280"/>
      <c r="Y26517" s="243"/>
    </row>
    <row r="26518" spans="22:25" x14ac:dyDescent="0.25">
      <c r="V26518" s="280"/>
      <c r="Y26518" s="243"/>
    </row>
    <row r="26519" spans="22:25" x14ac:dyDescent="0.25">
      <c r="V26519" s="280"/>
      <c r="Y26519" s="243"/>
    </row>
    <row r="26520" spans="22:25" x14ac:dyDescent="0.25">
      <c r="V26520" s="280"/>
      <c r="Y26520" s="243"/>
    </row>
    <row r="26521" spans="22:25" x14ac:dyDescent="0.25">
      <c r="V26521" s="280"/>
      <c r="Y26521" s="243"/>
    </row>
    <row r="26522" spans="22:25" x14ac:dyDescent="0.25">
      <c r="V26522" s="280"/>
      <c r="Y26522" s="243"/>
    </row>
    <row r="26523" spans="22:25" x14ac:dyDescent="0.25">
      <c r="V26523" s="280"/>
      <c r="Y26523" s="243"/>
    </row>
    <row r="26524" spans="22:25" x14ac:dyDescent="0.25">
      <c r="V26524" s="280"/>
      <c r="Y26524" s="243"/>
    </row>
    <row r="26525" spans="22:25" x14ac:dyDescent="0.25">
      <c r="V26525" s="280"/>
      <c r="Y26525" s="243"/>
    </row>
    <row r="26526" spans="22:25" x14ac:dyDescent="0.25">
      <c r="V26526" s="280"/>
      <c r="Y26526" s="243"/>
    </row>
    <row r="26527" spans="22:25" x14ac:dyDescent="0.25">
      <c r="V26527" s="280"/>
      <c r="Y26527" s="243"/>
    </row>
    <row r="26528" spans="22:25" x14ac:dyDescent="0.25">
      <c r="V26528" s="280"/>
      <c r="Y26528" s="243"/>
    </row>
    <row r="26529" spans="22:25" x14ac:dyDescent="0.25">
      <c r="V26529" s="280"/>
      <c r="Y26529" s="243"/>
    </row>
    <row r="26530" spans="22:25" x14ac:dyDescent="0.25">
      <c r="V26530" s="280"/>
      <c r="Y26530" s="243"/>
    </row>
    <row r="26531" spans="22:25" x14ac:dyDescent="0.25">
      <c r="V26531" s="280"/>
      <c r="Y26531" s="243"/>
    </row>
    <row r="26532" spans="22:25" x14ac:dyDescent="0.25">
      <c r="V26532" s="280"/>
      <c r="Y26532" s="243"/>
    </row>
    <row r="26533" spans="22:25" x14ac:dyDescent="0.25">
      <c r="V26533" s="280"/>
      <c r="Y26533" s="243"/>
    </row>
    <row r="26534" spans="22:25" x14ac:dyDescent="0.25">
      <c r="V26534" s="280"/>
      <c r="Y26534" s="243"/>
    </row>
    <row r="26535" spans="22:25" x14ac:dyDescent="0.25">
      <c r="V26535" s="280"/>
      <c r="Y26535" s="243"/>
    </row>
    <row r="26536" spans="22:25" x14ac:dyDescent="0.25">
      <c r="V26536" s="280"/>
      <c r="Y26536" s="243"/>
    </row>
    <row r="26537" spans="22:25" x14ac:dyDescent="0.25">
      <c r="V26537" s="280"/>
      <c r="Y26537" s="243"/>
    </row>
    <row r="26538" spans="22:25" x14ac:dyDescent="0.25">
      <c r="V26538" s="280"/>
      <c r="Y26538" s="243"/>
    </row>
    <row r="26539" spans="22:25" x14ac:dyDescent="0.25">
      <c r="V26539" s="280"/>
      <c r="Y26539" s="243"/>
    </row>
    <row r="26540" spans="22:25" x14ac:dyDescent="0.25">
      <c r="V26540" s="280"/>
      <c r="Y26540" s="243"/>
    </row>
    <row r="26541" spans="22:25" x14ac:dyDescent="0.25">
      <c r="V26541" s="280"/>
      <c r="Y26541" s="243"/>
    </row>
    <row r="26542" spans="22:25" x14ac:dyDescent="0.25">
      <c r="V26542" s="280"/>
      <c r="Y26542" s="243"/>
    </row>
    <row r="26543" spans="22:25" x14ac:dyDescent="0.25">
      <c r="V26543" s="280"/>
      <c r="Y26543" s="243"/>
    </row>
    <row r="26544" spans="22:25" x14ac:dyDescent="0.25">
      <c r="V26544" s="280"/>
      <c r="Y26544" s="243"/>
    </row>
    <row r="26545" spans="22:25" x14ac:dyDescent="0.25">
      <c r="V26545" s="280"/>
      <c r="Y26545" s="243"/>
    </row>
    <row r="26546" spans="22:25" x14ac:dyDescent="0.25">
      <c r="V26546" s="280"/>
      <c r="Y26546" s="243"/>
    </row>
    <row r="26547" spans="22:25" x14ac:dyDescent="0.25">
      <c r="V26547" s="280"/>
      <c r="Y26547" s="243"/>
    </row>
    <row r="26548" spans="22:25" x14ac:dyDescent="0.25">
      <c r="V26548" s="280"/>
      <c r="Y26548" s="243"/>
    </row>
    <row r="26549" spans="22:25" x14ac:dyDescent="0.25">
      <c r="V26549" s="280"/>
      <c r="Y26549" s="243"/>
    </row>
    <row r="26550" spans="22:25" x14ac:dyDescent="0.25">
      <c r="V26550" s="280"/>
      <c r="Y26550" s="243"/>
    </row>
    <row r="26551" spans="22:25" x14ac:dyDescent="0.25">
      <c r="V26551" s="280"/>
      <c r="Y26551" s="243"/>
    </row>
    <row r="26552" spans="22:25" x14ac:dyDescent="0.25">
      <c r="V26552" s="280"/>
      <c r="Y26552" s="243"/>
    </row>
    <row r="26553" spans="22:25" x14ac:dyDescent="0.25">
      <c r="V26553" s="280"/>
      <c r="Y26553" s="243"/>
    </row>
    <row r="26554" spans="22:25" x14ac:dyDescent="0.25">
      <c r="V26554" s="280"/>
      <c r="Y26554" s="243"/>
    </row>
    <row r="26555" spans="22:25" x14ac:dyDescent="0.25">
      <c r="V26555" s="280"/>
      <c r="Y26555" s="243"/>
    </row>
    <row r="26556" spans="22:25" x14ac:dyDescent="0.25">
      <c r="V26556" s="280"/>
      <c r="Y26556" s="243"/>
    </row>
    <row r="26557" spans="22:25" x14ac:dyDescent="0.25">
      <c r="V26557" s="280"/>
      <c r="Y26557" s="243"/>
    </row>
    <row r="26558" spans="22:25" x14ac:dyDescent="0.25">
      <c r="V26558" s="280"/>
      <c r="Y26558" s="243"/>
    </row>
    <row r="26559" spans="22:25" x14ac:dyDescent="0.25">
      <c r="V26559" s="280"/>
      <c r="Y26559" s="243"/>
    </row>
    <row r="26560" spans="22:25" x14ac:dyDescent="0.25">
      <c r="V26560" s="280"/>
      <c r="Y26560" s="243"/>
    </row>
    <row r="26561" spans="22:25" x14ac:dyDescent="0.25">
      <c r="V26561" s="280"/>
      <c r="Y26561" s="243"/>
    </row>
    <row r="26562" spans="22:25" x14ac:dyDescent="0.25">
      <c r="V26562" s="280"/>
      <c r="Y26562" s="243"/>
    </row>
    <row r="26563" spans="22:25" x14ac:dyDescent="0.25">
      <c r="V26563" s="280"/>
      <c r="Y26563" s="243"/>
    </row>
    <row r="26564" spans="22:25" x14ac:dyDescent="0.25">
      <c r="V26564" s="280"/>
      <c r="Y26564" s="243"/>
    </row>
    <row r="26565" spans="22:25" x14ac:dyDescent="0.25">
      <c r="V26565" s="280"/>
      <c r="Y26565" s="243"/>
    </row>
    <row r="26566" spans="22:25" x14ac:dyDescent="0.25">
      <c r="V26566" s="280"/>
      <c r="Y26566" s="243"/>
    </row>
    <row r="26567" spans="22:25" x14ac:dyDescent="0.25">
      <c r="V26567" s="280"/>
      <c r="Y26567" s="243"/>
    </row>
    <row r="26568" spans="22:25" x14ac:dyDescent="0.25">
      <c r="V26568" s="280"/>
      <c r="Y26568" s="243"/>
    </row>
    <row r="26569" spans="22:25" x14ac:dyDescent="0.25">
      <c r="V26569" s="280"/>
      <c r="Y26569" s="243"/>
    </row>
    <row r="26570" spans="22:25" x14ac:dyDescent="0.25">
      <c r="V26570" s="280"/>
      <c r="Y26570" s="243"/>
    </row>
    <row r="26571" spans="22:25" x14ac:dyDescent="0.25">
      <c r="V26571" s="280"/>
      <c r="Y26571" s="243"/>
    </row>
    <row r="26572" spans="22:25" x14ac:dyDescent="0.25">
      <c r="V26572" s="280"/>
      <c r="Y26572" s="243"/>
    </row>
    <row r="26573" spans="22:25" x14ac:dyDescent="0.25">
      <c r="V26573" s="280"/>
      <c r="Y26573" s="243"/>
    </row>
    <row r="26574" spans="22:25" x14ac:dyDescent="0.25">
      <c r="V26574" s="280"/>
      <c r="Y26574" s="243"/>
    </row>
    <row r="26575" spans="22:25" x14ac:dyDescent="0.25">
      <c r="V26575" s="280"/>
      <c r="Y26575" s="243"/>
    </row>
    <row r="26576" spans="22:25" x14ac:dyDescent="0.25">
      <c r="V26576" s="280"/>
      <c r="Y26576" s="243"/>
    </row>
    <row r="26577" spans="22:25" x14ac:dyDescent="0.25">
      <c r="V26577" s="280"/>
      <c r="Y26577" s="243"/>
    </row>
    <row r="26578" spans="22:25" x14ac:dyDescent="0.25">
      <c r="V26578" s="280"/>
      <c r="Y26578" s="243"/>
    </row>
    <row r="26579" spans="22:25" x14ac:dyDescent="0.25">
      <c r="V26579" s="280"/>
      <c r="Y26579" s="243"/>
    </row>
    <row r="26580" spans="22:25" x14ac:dyDescent="0.25">
      <c r="V26580" s="280"/>
      <c r="Y26580" s="243"/>
    </row>
    <row r="26581" spans="22:25" x14ac:dyDescent="0.25">
      <c r="V26581" s="280"/>
      <c r="Y26581" s="243"/>
    </row>
    <row r="26582" spans="22:25" x14ac:dyDescent="0.25">
      <c r="V26582" s="280"/>
      <c r="Y26582" s="243"/>
    </row>
    <row r="26583" spans="22:25" x14ac:dyDescent="0.25">
      <c r="V26583" s="280"/>
      <c r="Y26583" s="243"/>
    </row>
    <row r="26584" spans="22:25" x14ac:dyDescent="0.25">
      <c r="V26584" s="280"/>
      <c r="Y26584" s="243"/>
    </row>
    <row r="26585" spans="22:25" x14ac:dyDescent="0.25">
      <c r="V26585" s="280"/>
      <c r="Y26585" s="243"/>
    </row>
    <row r="26586" spans="22:25" x14ac:dyDescent="0.25">
      <c r="V26586" s="280"/>
      <c r="Y26586" s="243"/>
    </row>
    <row r="26587" spans="22:25" x14ac:dyDescent="0.25">
      <c r="V26587" s="280"/>
      <c r="Y26587" s="243"/>
    </row>
    <row r="26588" spans="22:25" x14ac:dyDescent="0.25">
      <c r="V26588" s="280"/>
      <c r="Y26588" s="243"/>
    </row>
    <row r="26589" spans="22:25" x14ac:dyDescent="0.25">
      <c r="V26589" s="280"/>
      <c r="Y26589" s="243"/>
    </row>
    <row r="26590" spans="22:25" x14ac:dyDescent="0.25">
      <c r="V26590" s="280"/>
      <c r="Y26590" s="243"/>
    </row>
    <row r="26591" spans="22:25" x14ac:dyDescent="0.25">
      <c r="V26591" s="280"/>
      <c r="Y26591" s="243"/>
    </row>
    <row r="26592" spans="22:25" x14ac:dyDescent="0.25">
      <c r="V26592" s="280"/>
      <c r="Y26592" s="243"/>
    </row>
    <row r="26593" spans="22:25" x14ac:dyDescent="0.25">
      <c r="V26593" s="280"/>
      <c r="Y26593" s="243"/>
    </row>
    <row r="26594" spans="22:25" x14ac:dyDescent="0.25">
      <c r="V26594" s="280"/>
      <c r="Y26594" s="243"/>
    </row>
    <row r="26595" spans="22:25" x14ac:dyDescent="0.25">
      <c r="V26595" s="280"/>
      <c r="Y26595" s="243"/>
    </row>
    <row r="26596" spans="22:25" x14ac:dyDescent="0.25">
      <c r="V26596" s="280"/>
      <c r="Y26596" s="243"/>
    </row>
    <row r="26597" spans="22:25" x14ac:dyDescent="0.25">
      <c r="V26597" s="280"/>
      <c r="Y26597" s="243"/>
    </row>
    <row r="26598" spans="22:25" x14ac:dyDescent="0.25">
      <c r="V26598" s="280"/>
      <c r="Y26598" s="243"/>
    </row>
    <row r="26599" spans="22:25" x14ac:dyDescent="0.25">
      <c r="V26599" s="280"/>
      <c r="Y26599" s="243"/>
    </row>
    <row r="26600" spans="22:25" x14ac:dyDescent="0.25">
      <c r="V26600" s="280"/>
      <c r="Y26600" s="243"/>
    </row>
    <row r="26601" spans="22:25" x14ac:dyDescent="0.25">
      <c r="V26601" s="280"/>
      <c r="Y26601" s="243"/>
    </row>
    <row r="26602" spans="22:25" x14ac:dyDescent="0.25">
      <c r="V26602" s="280"/>
      <c r="Y26602" s="243"/>
    </row>
    <row r="26603" spans="22:25" x14ac:dyDescent="0.25">
      <c r="V26603" s="280"/>
      <c r="Y26603" s="243"/>
    </row>
    <row r="26604" spans="22:25" x14ac:dyDescent="0.25">
      <c r="V26604" s="280"/>
      <c r="Y26604" s="243"/>
    </row>
    <row r="26605" spans="22:25" x14ac:dyDescent="0.25">
      <c r="V26605" s="280"/>
      <c r="Y26605" s="243"/>
    </row>
    <row r="26606" spans="22:25" x14ac:dyDescent="0.25">
      <c r="V26606" s="280"/>
      <c r="Y26606" s="243"/>
    </row>
    <row r="26607" spans="22:25" x14ac:dyDescent="0.25">
      <c r="V26607" s="280"/>
      <c r="Y26607" s="243"/>
    </row>
    <row r="26608" spans="22:25" x14ac:dyDescent="0.25">
      <c r="V26608" s="280"/>
      <c r="Y26608" s="243"/>
    </row>
    <row r="26609" spans="22:25" x14ac:dyDescent="0.25">
      <c r="V26609" s="280"/>
      <c r="Y26609" s="243"/>
    </row>
    <row r="26610" spans="22:25" x14ac:dyDescent="0.25">
      <c r="V26610" s="280"/>
      <c r="Y26610" s="243"/>
    </row>
    <row r="26611" spans="22:25" x14ac:dyDescent="0.25">
      <c r="V26611" s="280"/>
      <c r="Y26611" s="243"/>
    </row>
    <row r="26612" spans="22:25" x14ac:dyDescent="0.25">
      <c r="V26612" s="280"/>
      <c r="Y26612" s="243"/>
    </row>
    <row r="26613" spans="22:25" x14ac:dyDescent="0.25">
      <c r="V26613" s="280"/>
      <c r="Y26613" s="243"/>
    </row>
    <row r="26614" spans="22:25" x14ac:dyDescent="0.25">
      <c r="V26614" s="280"/>
      <c r="Y26614" s="243"/>
    </row>
    <row r="26615" spans="22:25" x14ac:dyDescent="0.25">
      <c r="V26615" s="280"/>
      <c r="Y26615" s="243"/>
    </row>
    <row r="26616" spans="22:25" x14ac:dyDescent="0.25">
      <c r="V26616" s="280"/>
      <c r="Y26616" s="243"/>
    </row>
    <row r="26617" spans="22:25" x14ac:dyDescent="0.25">
      <c r="V26617" s="280"/>
      <c r="Y26617" s="243"/>
    </row>
    <row r="26618" spans="22:25" x14ac:dyDescent="0.25">
      <c r="V26618" s="280"/>
      <c r="Y26618" s="243"/>
    </row>
    <row r="26619" spans="22:25" x14ac:dyDescent="0.25">
      <c r="V26619" s="280"/>
      <c r="Y26619" s="243"/>
    </row>
    <row r="26620" spans="22:25" x14ac:dyDescent="0.25">
      <c r="V26620" s="280"/>
      <c r="Y26620" s="243"/>
    </row>
    <row r="26621" spans="22:25" x14ac:dyDescent="0.25">
      <c r="V26621" s="280"/>
      <c r="Y26621" s="243"/>
    </row>
    <row r="26622" spans="22:25" x14ac:dyDescent="0.25">
      <c r="V26622" s="280"/>
      <c r="Y26622" s="243"/>
    </row>
    <row r="26623" spans="22:25" x14ac:dyDescent="0.25">
      <c r="V26623" s="280"/>
      <c r="Y26623" s="243"/>
    </row>
    <row r="26624" spans="22:25" x14ac:dyDescent="0.25">
      <c r="V26624" s="280"/>
      <c r="Y26624" s="243"/>
    </row>
    <row r="26625" spans="22:25" x14ac:dyDescent="0.25">
      <c r="V26625" s="280"/>
      <c r="Y26625" s="243"/>
    </row>
    <row r="26626" spans="22:25" x14ac:dyDescent="0.25">
      <c r="V26626" s="280"/>
      <c r="Y26626" s="243"/>
    </row>
    <row r="26627" spans="22:25" x14ac:dyDescent="0.25">
      <c r="V26627" s="280"/>
      <c r="Y26627" s="243"/>
    </row>
    <row r="26628" spans="22:25" x14ac:dyDescent="0.25">
      <c r="V26628" s="280"/>
      <c r="Y26628" s="243"/>
    </row>
    <row r="26629" spans="22:25" x14ac:dyDescent="0.25">
      <c r="V26629" s="280"/>
      <c r="Y26629" s="243"/>
    </row>
    <row r="26630" spans="22:25" x14ac:dyDescent="0.25">
      <c r="V26630" s="280"/>
      <c r="Y26630" s="243"/>
    </row>
    <row r="26631" spans="22:25" x14ac:dyDescent="0.25">
      <c r="V26631" s="280"/>
      <c r="Y26631" s="243"/>
    </row>
    <row r="26632" spans="22:25" x14ac:dyDescent="0.25">
      <c r="V26632" s="280"/>
      <c r="Y26632" s="243"/>
    </row>
    <row r="26633" spans="22:25" x14ac:dyDescent="0.25">
      <c r="V26633" s="280"/>
      <c r="Y26633" s="243"/>
    </row>
    <row r="26634" spans="22:25" x14ac:dyDescent="0.25">
      <c r="V26634" s="280"/>
      <c r="Y26634" s="243"/>
    </row>
    <row r="26635" spans="22:25" x14ac:dyDescent="0.25">
      <c r="V26635" s="280"/>
      <c r="Y26635" s="243"/>
    </row>
    <row r="26636" spans="22:25" x14ac:dyDescent="0.25">
      <c r="V26636" s="280"/>
      <c r="Y26636" s="243"/>
    </row>
    <row r="26637" spans="22:25" x14ac:dyDescent="0.25">
      <c r="V26637" s="280"/>
      <c r="Y26637" s="243"/>
    </row>
    <row r="26638" spans="22:25" x14ac:dyDescent="0.25">
      <c r="V26638" s="280"/>
      <c r="Y26638" s="243"/>
    </row>
    <row r="26639" spans="22:25" x14ac:dyDescent="0.25">
      <c r="V26639" s="280"/>
      <c r="Y26639" s="243"/>
    </row>
    <row r="26640" spans="22:25" x14ac:dyDescent="0.25">
      <c r="V26640" s="280"/>
      <c r="Y26640" s="243"/>
    </row>
    <row r="26641" spans="22:25" x14ac:dyDescent="0.25">
      <c r="V26641" s="280"/>
      <c r="Y26641" s="243"/>
    </row>
    <row r="26642" spans="22:25" x14ac:dyDescent="0.25">
      <c r="V26642" s="280"/>
      <c r="Y26642" s="243"/>
    </row>
    <row r="26643" spans="22:25" x14ac:dyDescent="0.25">
      <c r="V26643" s="280"/>
      <c r="Y26643" s="243"/>
    </row>
    <row r="26644" spans="22:25" x14ac:dyDescent="0.25">
      <c r="V26644" s="280"/>
      <c r="Y26644" s="243"/>
    </row>
    <row r="26645" spans="22:25" x14ac:dyDescent="0.25">
      <c r="V26645" s="280"/>
      <c r="Y26645" s="243"/>
    </row>
    <row r="26646" spans="22:25" x14ac:dyDescent="0.25">
      <c r="V26646" s="280"/>
      <c r="Y26646" s="243"/>
    </row>
    <row r="26647" spans="22:25" x14ac:dyDescent="0.25">
      <c r="V26647" s="280"/>
      <c r="Y26647" s="243"/>
    </row>
    <row r="26648" spans="22:25" x14ac:dyDescent="0.25">
      <c r="V26648" s="280"/>
      <c r="Y26648" s="243"/>
    </row>
    <row r="26649" spans="22:25" x14ac:dyDescent="0.25">
      <c r="V26649" s="280"/>
      <c r="Y26649" s="243"/>
    </row>
    <row r="26650" spans="22:25" x14ac:dyDescent="0.25">
      <c r="V26650" s="280"/>
      <c r="Y26650" s="243"/>
    </row>
    <row r="26651" spans="22:25" x14ac:dyDescent="0.25">
      <c r="V26651" s="280"/>
      <c r="Y26651" s="243"/>
    </row>
    <row r="26652" spans="22:25" x14ac:dyDescent="0.25">
      <c r="V26652" s="280"/>
      <c r="Y26652" s="243"/>
    </row>
    <row r="26653" spans="22:25" x14ac:dyDescent="0.25">
      <c r="V26653" s="280"/>
      <c r="Y26653" s="243"/>
    </row>
    <row r="26654" spans="22:25" x14ac:dyDescent="0.25">
      <c r="V26654" s="280"/>
      <c r="Y26654" s="243"/>
    </row>
    <row r="26655" spans="22:25" x14ac:dyDescent="0.25">
      <c r="V26655" s="280"/>
      <c r="Y26655" s="243"/>
    </row>
    <row r="26656" spans="22:25" x14ac:dyDescent="0.25">
      <c r="V26656" s="280"/>
      <c r="Y26656" s="243"/>
    </row>
    <row r="26657" spans="22:25" x14ac:dyDescent="0.25">
      <c r="V26657" s="280"/>
      <c r="Y26657" s="243"/>
    </row>
    <row r="26658" spans="22:25" x14ac:dyDescent="0.25">
      <c r="V26658" s="280"/>
      <c r="Y26658" s="243"/>
    </row>
    <row r="26659" spans="22:25" x14ac:dyDescent="0.25">
      <c r="V26659" s="280"/>
      <c r="Y26659" s="243"/>
    </row>
    <row r="26660" spans="22:25" x14ac:dyDescent="0.25">
      <c r="V26660" s="280"/>
      <c r="Y26660" s="243"/>
    </row>
    <row r="26661" spans="22:25" x14ac:dyDescent="0.25">
      <c r="V26661" s="280"/>
      <c r="Y26661" s="243"/>
    </row>
    <row r="26662" spans="22:25" x14ac:dyDescent="0.25">
      <c r="V26662" s="280"/>
      <c r="Y26662" s="243"/>
    </row>
    <row r="26663" spans="22:25" x14ac:dyDescent="0.25">
      <c r="V26663" s="280"/>
      <c r="Y26663" s="243"/>
    </row>
    <row r="26664" spans="22:25" x14ac:dyDescent="0.25">
      <c r="V26664" s="280"/>
      <c r="Y26664" s="243"/>
    </row>
    <row r="26665" spans="22:25" x14ac:dyDescent="0.25">
      <c r="V26665" s="280"/>
      <c r="Y26665" s="243"/>
    </row>
    <row r="26666" spans="22:25" x14ac:dyDescent="0.25">
      <c r="V26666" s="280"/>
      <c r="Y26666" s="243"/>
    </row>
    <row r="26667" spans="22:25" x14ac:dyDescent="0.25">
      <c r="V26667" s="280"/>
      <c r="Y26667" s="243"/>
    </row>
    <row r="26668" spans="22:25" x14ac:dyDescent="0.25">
      <c r="V26668" s="280"/>
      <c r="Y26668" s="243"/>
    </row>
    <row r="26669" spans="22:25" x14ac:dyDescent="0.25">
      <c r="V26669" s="280"/>
      <c r="Y26669" s="243"/>
    </row>
    <row r="26670" spans="22:25" x14ac:dyDescent="0.25">
      <c r="V26670" s="280"/>
      <c r="Y26670" s="243"/>
    </row>
    <row r="26671" spans="22:25" x14ac:dyDescent="0.25">
      <c r="V26671" s="280"/>
      <c r="Y26671" s="243"/>
    </row>
    <row r="26672" spans="22:25" x14ac:dyDescent="0.25">
      <c r="V26672" s="280"/>
      <c r="Y26672" s="243"/>
    </row>
    <row r="26673" spans="22:25" x14ac:dyDescent="0.25">
      <c r="V26673" s="280"/>
      <c r="Y26673" s="243"/>
    </row>
    <row r="26674" spans="22:25" x14ac:dyDescent="0.25">
      <c r="V26674" s="280"/>
      <c r="Y26674" s="243"/>
    </row>
    <row r="26675" spans="22:25" x14ac:dyDescent="0.25">
      <c r="V26675" s="280"/>
      <c r="Y26675" s="243"/>
    </row>
    <row r="26676" spans="22:25" x14ac:dyDescent="0.25">
      <c r="V26676" s="280"/>
      <c r="Y26676" s="243"/>
    </row>
    <row r="26677" spans="22:25" x14ac:dyDescent="0.25">
      <c r="V26677" s="280"/>
      <c r="Y26677" s="243"/>
    </row>
    <row r="26678" spans="22:25" x14ac:dyDescent="0.25">
      <c r="V26678" s="280"/>
      <c r="Y26678" s="243"/>
    </row>
    <row r="26679" spans="22:25" x14ac:dyDescent="0.25">
      <c r="V26679" s="280"/>
      <c r="Y26679" s="243"/>
    </row>
    <row r="26680" spans="22:25" x14ac:dyDescent="0.25">
      <c r="V26680" s="280"/>
      <c r="Y26680" s="243"/>
    </row>
    <row r="26681" spans="22:25" x14ac:dyDescent="0.25">
      <c r="V26681" s="280"/>
      <c r="Y26681" s="243"/>
    </row>
    <row r="26682" spans="22:25" x14ac:dyDescent="0.25">
      <c r="V26682" s="280"/>
      <c r="Y26682" s="243"/>
    </row>
    <row r="26683" spans="22:25" x14ac:dyDescent="0.25">
      <c r="V26683" s="280"/>
      <c r="Y26683" s="243"/>
    </row>
    <row r="26684" spans="22:25" x14ac:dyDescent="0.25">
      <c r="V26684" s="280"/>
      <c r="Y26684" s="243"/>
    </row>
    <row r="26685" spans="22:25" x14ac:dyDescent="0.25">
      <c r="V26685" s="280"/>
      <c r="Y26685" s="243"/>
    </row>
    <row r="26686" spans="22:25" x14ac:dyDescent="0.25">
      <c r="V26686" s="280"/>
      <c r="Y26686" s="243"/>
    </row>
    <row r="26687" spans="22:25" x14ac:dyDescent="0.25">
      <c r="V26687" s="280"/>
      <c r="Y26687" s="243"/>
    </row>
    <row r="26688" spans="22:25" x14ac:dyDescent="0.25">
      <c r="V26688" s="280"/>
      <c r="Y26688" s="243"/>
    </row>
    <row r="26689" spans="22:25" x14ac:dyDescent="0.25">
      <c r="V26689" s="280"/>
      <c r="Y26689" s="243"/>
    </row>
    <row r="26690" spans="22:25" x14ac:dyDescent="0.25">
      <c r="V26690" s="280"/>
      <c r="Y26690" s="243"/>
    </row>
    <row r="26691" spans="22:25" x14ac:dyDescent="0.25">
      <c r="V26691" s="280"/>
      <c r="Y26691" s="243"/>
    </row>
    <row r="26692" spans="22:25" x14ac:dyDescent="0.25">
      <c r="V26692" s="280"/>
      <c r="Y26692" s="243"/>
    </row>
    <row r="26693" spans="22:25" x14ac:dyDescent="0.25">
      <c r="V26693" s="280"/>
      <c r="Y26693" s="243"/>
    </row>
    <row r="26694" spans="22:25" x14ac:dyDescent="0.25">
      <c r="V26694" s="280"/>
      <c r="Y26694" s="243"/>
    </row>
    <row r="26695" spans="22:25" x14ac:dyDescent="0.25">
      <c r="V26695" s="280"/>
      <c r="Y26695" s="243"/>
    </row>
    <row r="26696" spans="22:25" x14ac:dyDescent="0.25">
      <c r="V26696" s="280"/>
      <c r="Y26696" s="243"/>
    </row>
    <row r="26697" spans="22:25" x14ac:dyDescent="0.25">
      <c r="V26697" s="280"/>
      <c r="Y26697" s="243"/>
    </row>
    <row r="26698" spans="22:25" x14ac:dyDescent="0.25">
      <c r="V26698" s="280"/>
      <c r="Y26698" s="243"/>
    </row>
    <row r="26699" spans="22:25" x14ac:dyDescent="0.25">
      <c r="V26699" s="280"/>
      <c r="Y26699" s="243"/>
    </row>
    <row r="26700" spans="22:25" x14ac:dyDescent="0.25">
      <c r="V26700" s="280"/>
      <c r="Y26700" s="243"/>
    </row>
    <row r="26701" spans="22:25" x14ac:dyDescent="0.25">
      <c r="V26701" s="280"/>
      <c r="Y26701" s="243"/>
    </row>
    <row r="26702" spans="22:25" x14ac:dyDescent="0.25">
      <c r="V26702" s="280"/>
      <c r="Y26702" s="243"/>
    </row>
    <row r="26703" spans="22:25" x14ac:dyDescent="0.25">
      <c r="V26703" s="280"/>
      <c r="Y26703" s="243"/>
    </row>
    <row r="26704" spans="22:25" x14ac:dyDescent="0.25">
      <c r="V26704" s="280"/>
      <c r="Y26704" s="243"/>
    </row>
    <row r="26705" spans="22:25" x14ac:dyDescent="0.25">
      <c r="V26705" s="280"/>
      <c r="Y26705" s="243"/>
    </row>
    <row r="26706" spans="22:25" x14ac:dyDescent="0.25">
      <c r="V26706" s="280"/>
      <c r="Y26706" s="243"/>
    </row>
    <row r="26707" spans="22:25" x14ac:dyDescent="0.25">
      <c r="V26707" s="280"/>
      <c r="Y26707" s="243"/>
    </row>
    <row r="26708" spans="22:25" x14ac:dyDescent="0.25">
      <c r="V26708" s="280"/>
      <c r="Y26708" s="243"/>
    </row>
    <row r="26709" spans="22:25" x14ac:dyDescent="0.25">
      <c r="V26709" s="280"/>
      <c r="Y26709" s="243"/>
    </row>
    <row r="26710" spans="22:25" x14ac:dyDescent="0.25">
      <c r="V26710" s="280"/>
      <c r="Y26710" s="243"/>
    </row>
    <row r="26711" spans="22:25" x14ac:dyDescent="0.25">
      <c r="V26711" s="280"/>
      <c r="Y26711" s="243"/>
    </row>
    <row r="26712" spans="22:25" x14ac:dyDescent="0.25">
      <c r="V26712" s="280"/>
      <c r="Y26712" s="243"/>
    </row>
    <row r="26713" spans="22:25" x14ac:dyDescent="0.25">
      <c r="V26713" s="280"/>
      <c r="Y26713" s="243"/>
    </row>
    <row r="26714" spans="22:25" x14ac:dyDescent="0.25">
      <c r="V26714" s="280"/>
      <c r="Y26714" s="243"/>
    </row>
    <row r="26715" spans="22:25" x14ac:dyDescent="0.25">
      <c r="V26715" s="280"/>
      <c r="Y26715" s="243"/>
    </row>
    <row r="26716" spans="22:25" x14ac:dyDescent="0.25">
      <c r="V26716" s="280"/>
      <c r="Y26716" s="243"/>
    </row>
    <row r="26717" spans="22:25" x14ac:dyDescent="0.25">
      <c r="V26717" s="280"/>
      <c r="Y26717" s="243"/>
    </row>
    <row r="26718" spans="22:25" x14ac:dyDescent="0.25">
      <c r="V26718" s="280"/>
      <c r="Y26718" s="243"/>
    </row>
    <row r="26719" spans="22:25" x14ac:dyDescent="0.25">
      <c r="V26719" s="280"/>
      <c r="Y26719" s="243"/>
    </row>
    <row r="26720" spans="22:25" x14ac:dyDescent="0.25">
      <c r="V26720" s="280"/>
      <c r="Y26720" s="243"/>
    </row>
    <row r="26721" spans="22:25" x14ac:dyDescent="0.25">
      <c r="V26721" s="280"/>
      <c r="Y26721" s="243"/>
    </row>
    <row r="26722" spans="22:25" x14ac:dyDescent="0.25">
      <c r="V26722" s="280"/>
      <c r="Y26722" s="243"/>
    </row>
    <row r="26723" spans="22:25" x14ac:dyDescent="0.25">
      <c r="V26723" s="280"/>
      <c r="Y26723" s="243"/>
    </row>
    <row r="26724" spans="22:25" x14ac:dyDescent="0.25">
      <c r="V26724" s="280"/>
      <c r="Y26724" s="243"/>
    </row>
    <row r="26725" spans="22:25" x14ac:dyDescent="0.25">
      <c r="V26725" s="280"/>
      <c r="Y26725" s="243"/>
    </row>
    <row r="26726" spans="22:25" x14ac:dyDescent="0.25">
      <c r="V26726" s="280"/>
      <c r="Y26726" s="243"/>
    </row>
    <row r="26727" spans="22:25" x14ac:dyDescent="0.25">
      <c r="V26727" s="280"/>
      <c r="Y26727" s="243"/>
    </row>
    <row r="26728" spans="22:25" x14ac:dyDescent="0.25">
      <c r="V26728" s="280"/>
      <c r="Y26728" s="243"/>
    </row>
    <row r="26729" spans="22:25" x14ac:dyDescent="0.25">
      <c r="V26729" s="280"/>
      <c r="Y26729" s="243"/>
    </row>
    <row r="26730" spans="22:25" x14ac:dyDescent="0.25">
      <c r="V26730" s="280"/>
      <c r="Y26730" s="243"/>
    </row>
    <row r="26731" spans="22:25" x14ac:dyDescent="0.25">
      <c r="V26731" s="280"/>
      <c r="Y26731" s="243"/>
    </row>
    <row r="26732" spans="22:25" x14ac:dyDescent="0.25">
      <c r="V26732" s="280"/>
      <c r="Y26732" s="243"/>
    </row>
    <row r="26733" spans="22:25" x14ac:dyDescent="0.25">
      <c r="V26733" s="280"/>
      <c r="Y26733" s="243"/>
    </row>
    <row r="26734" spans="22:25" x14ac:dyDescent="0.25">
      <c r="V26734" s="280"/>
      <c r="Y26734" s="243"/>
    </row>
    <row r="26735" spans="22:25" x14ac:dyDescent="0.25">
      <c r="V26735" s="280"/>
      <c r="Y26735" s="243"/>
    </row>
    <row r="26736" spans="22:25" x14ac:dyDescent="0.25">
      <c r="V26736" s="280"/>
      <c r="Y26736" s="243"/>
    </row>
    <row r="26737" spans="22:25" x14ac:dyDescent="0.25">
      <c r="V26737" s="280"/>
      <c r="Y26737" s="243"/>
    </row>
    <row r="26738" spans="22:25" x14ac:dyDescent="0.25">
      <c r="V26738" s="280"/>
      <c r="Y26738" s="243"/>
    </row>
    <row r="26739" spans="22:25" x14ac:dyDescent="0.25">
      <c r="V26739" s="280"/>
      <c r="Y26739" s="243"/>
    </row>
    <row r="26740" spans="22:25" x14ac:dyDescent="0.25">
      <c r="V26740" s="280"/>
      <c r="Y26740" s="243"/>
    </row>
    <row r="26741" spans="22:25" x14ac:dyDescent="0.25">
      <c r="V26741" s="280"/>
      <c r="Y26741" s="243"/>
    </row>
    <row r="26742" spans="22:25" x14ac:dyDescent="0.25">
      <c r="V26742" s="280"/>
      <c r="Y26742" s="243"/>
    </row>
    <row r="26743" spans="22:25" x14ac:dyDescent="0.25">
      <c r="V26743" s="280"/>
      <c r="Y26743" s="243"/>
    </row>
    <row r="26744" spans="22:25" x14ac:dyDescent="0.25">
      <c r="V26744" s="280"/>
      <c r="Y26744" s="243"/>
    </row>
    <row r="26745" spans="22:25" x14ac:dyDescent="0.25">
      <c r="V26745" s="280"/>
      <c r="Y26745" s="243"/>
    </row>
    <row r="26746" spans="22:25" x14ac:dyDescent="0.25">
      <c r="V26746" s="280"/>
      <c r="Y26746" s="243"/>
    </row>
    <row r="26747" spans="22:25" x14ac:dyDescent="0.25">
      <c r="V26747" s="280"/>
      <c r="Y26747" s="243"/>
    </row>
    <row r="26748" spans="22:25" x14ac:dyDescent="0.25">
      <c r="V26748" s="280"/>
      <c r="Y26748" s="243"/>
    </row>
    <row r="26749" spans="22:25" x14ac:dyDescent="0.25">
      <c r="V26749" s="280"/>
      <c r="Y26749" s="243"/>
    </row>
    <row r="26750" spans="22:25" x14ac:dyDescent="0.25">
      <c r="V26750" s="280"/>
      <c r="Y26750" s="243"/>
    </row>
    <row r="26751" spans="22:25" x14ac:dyDescent="0.25">
      <c r="V26751" s="280"/>
      <c r="Y26751" s="243"/>
    </row>
    <row r="26752" spans="22:25" x14ac:dyDescent="0.25">
      <c r="V26752" s="280"/>
      <c r="Y26752" s="243"/>
    </row>
    <row r="26753" spans="22:25" x14ac:dyDescent="0.25">
      <c r="V26753" s="280"/>
      <c r="Y26753" s="243"/>
    </row>
    <row r="26754" spans="22:25" x14ac:dyDescent="0.25">
      <c r="V26754" s="280"/>
      <c r="Y26754" s="243"/>
    </row>
    <row r="26755" spans="22:25" x14ac:dyDescent="0.25">
      <c r="V26755" s="280"/>
      <c r="Y26755" s="243"/>
    </row>
    <row r="26756" spans="22:25" x14ac:dyDescent="0.25">
      <c r="V26756" s="280"/>
      <c r="Y26756" s="243"/>
    </row>
    <row r="26757" spans="22:25" x14ac:dyDescent="0.25">
      <c r="V26757" s="280"/>
      <c r="Y26757" s="243"/>
    </row>
    <row r="26758" spans="22:25" x14ac:dyDescent="0.25">
      <c r="V26758" s="280"/>
      <c r="Y26758" s="243"/>
    </row>
    <row r="26759" spans="22:25" x14ac:dyDescent="0.25">
      <c r="V26759" s="280"/>
      <c r="Y26759" s="243"/>
    </row>
    <row r="26760" spans="22:25" x14ac:dyDescent="0.25">
      <c r="V26760" s="280"/>
      <c r="Y26760" s="243"/>
    </row>
    <row r="26761" spans="22:25" x14ac:dyDescent="0.25">
      <c r="V26761" s="280"/>
      <c r="Y26761" s="243"/>
    </row>
    <row r="26762" spans="22:25" x14ac:dyDescent="0.25">
      <c r="V26762" s="280"/>
      <c r="Y26762" s="243"/>
    </row>
    <row r="26763" spans="22:25" x14ac:dyDescent="0.25">
      <c r="V26763" s="280"/>
      <c r="Y26763" s="243"/>
    </row>
    <row r="26764" spans="22:25" x14ac:dyDescent="0.25">
      <c r="V26764" s="280"/>
      <c r="Y26764" s="243"/>
    </row>
    <row r="26765" spans="22:25" x14ac:dyDescent="0.25">
      <c r="V26765" s="280"/>
      <c r="Y26765" s="243"/>
    </row>
    <row r="26766" spans="22:25" x14ac:dyDescent="0.25">
      <c r="V26766" s="280"/>
      <c r="Y26766" s="243"/>
    </row>
    <row r="26767" spans="22:25" x14ac:dyDescent="0.25">
      <c r="V26767" s="280"/>
      <c r="Y26767" s="243"/>
    </row>
    <row r="26768" spans="22:25" x14ac:dyDescent="0.25">
      <c r="V26768" s="280"/>
      <c r="Y26768" s="243"/>
    </row>
    <row r="26769" spans="22:25" x14ac:dyDescent="0.25">
      <c r="V26769" s="280"/>
      <c r="Y26769" s="243"/>
    </row>
    <row r="26770" spans="22:25" x14ac:dyDescent="0.25">
      <c r="V26770" s="280"/>
      <c r="Y26770" s="243"/>
    </row>
    <row r="26771" spans="22:25" x14ac:dyDescent="0.25">
      <c r="V26771" s="280"/>
      <c r="Y26771" s="243"/>
    </row>
    <row r="26772" spans="22:25" x14ac:dyDescent="0.25">
      <c r="V26772" s="280"/>
      <c r="Y26772" s="243"/>
    </row>
    <row r="26773" spans="22:25" x14ac:dyDescent="0.25">
      <c r="V26773" s="280"/>
      <c r="Y26773" s="243"/>
    </row>
    <row r="26774" spans="22:25" x14ac:dyDescent="0.25">
      <c r="V26774" s="280"/>
      <c r="Y26774" s="243"/>
    </row>
    <row r="26775" spans="22:25" x14ac:dyDescent="0.25">
      <c r="V26775" s="280"/>
      <c r="Y26775" s="243"/>
    </row>
    <row r="26776" spans="22:25" x14ac:dyDescent="0.25">
      <c r="V26776" s="280"/>
      <c r="Y26776" s="243"/>
    </row>
    <row r="26777" spans="22:25" x14ac:dyDescent="0.25">
      <c r="V26777" s="280"/>
      <c r="Y26777" s="243"/>
    </row>
    <row r="26778" spans="22:25" x14ac:dyDescent="0.25">
      <c r="V26778" s="280"/>
      <c r="Y26778" s="243"/>
    </row>
    <row r="26779" spans="22:25" x14ac:dyDescent="0.25">
      <c r="V26779" s="280"/>
      <c r="Y26779" s="243"/>
    </row>
    <row r="26780" spans="22:25" x14ac:dyDescent="0.25">
      <c r="V26780" s="280"/>
      <c r="Y26780" s="243"/>
    </row>
    <row r="26781" spans="22:25" x14ac:dyDescent="0.25">
      <c r="V26781" s="280"/>
      <c r="Y26781" s="243"/>
    </row>
    <row r="26782" spans="22:25" x14ac:dyDescent="0.25">
      <c r="V26782" s="280"/>
      <c r="Y26782" s="243"/>
    </row>
    <row r="26783" spans="22:25" x14ac:dyDescent="0.25">
      <c r="V26783" s="280"/>
      <c r="Y26783" s="243"/>
    </row>
    <row r="26784" spans="22:25" x14ac:dyDescent="0.25">
      <c r="V26784" s="280"/>
      <c r="Y26784" s="243"/>
    </row>
    <row r="26785" spans="22:25" x14ac:dyDescent="0.25">
      <c r="V26785" s="280"/>
      <c r="Y26785" s="243"/>
    </row>
    <row r="26786" spans="22:25" x14ac:dyDescent="0.25">
      <c r="V26786" s="280"/>
      <c r="Y26786" s="243"/>
    </row>
    <row r="26787" spans="22:25" x14ac:dyDescent="0.25">
      <c r="V26787" s="280"/>
      <c r="Y26787" s="243"/>
    </row>
    <row r="26788" spans="22:25" x14ac:dyDescent="0.25">
      <c r="V26788" s="280"/>
      <c r="Y26788" s="243"/>
    </row>
    <row r="26789" spans="22:25" x14ac:dyDescent="0.25">
      <c r="V26789" s="280"/>
      <c r="Y26789" s="243"/>
    </row>
    <row r="26790" spans="22:25" x14ac:dyDescent="0.25">
      <c r="V26790" s="280"/>
      <c r="Y26790" s="243"/>
    </row>
    <row r="26791" spans="22:25" x14ac:dyDescent="0.25">
      <c r="V26791" s="280"/>
      <c r="Y26791" s="243"/>
    </row>
    <row r="26792" spans="22:25" x14ac:dyDescent="0.25">
      <c r="V26792" s="280"/>
      <c r="Y26792" s="243"/>
    </row>
    <row r="26793" spans="22:25" x14ac:dyDescent="0.25">
      <c r="V26793" s="280"/>
      <c r="Y26793" s="243"/>
    </row>
    <row r="26794" spans="22:25" x14ac:dyDescent="0.25">
      <c r="V26794" s="280"/>
      <c r="Y26794" s="243"/>
    </row>
    <row r="26795" spans="22:25" x14ac:dyDescent="0.25">
      <c r="V26795" s="280"/>
      <c r="Y26795" s="243"/>
    </row>
    <row r="26796" spans="22:25" x14ac:dyDescent="0.25">
      <c r="V26796" s="280"/>
      <c r="Y26796" s="243"/>
    </row>
    <row r="26797" spans="22:25" x14ac:dyDescent="0.25">
      <c r="V26797" s="280"/>
      <c r="Y26797" s="243"/>
    </row>
    <row r="26798" spans="22:25" x14ac:dyDescent="0.25">
      <c r="V26798" s="280"/>
      <c r="Y26798" s="243"/>
    </row>
    <row r="26799" spans="22:25" x14ac:dyDescent="0.25">
      <c r="V26799" s="280"/>
      <c r="Y26799" s="243"/>
    </row>
    <row r="26800" spans="22:25" x14ac:dyDescent="0.25">
      <c r="V26800" s="280"/>
      <c r="Y26800" s="243"/>
    </row>
    <row r="26801" spans="22:25" x14ac:dyDescent="0.25">
      <c r="V26801" s="280"/>
      <c r="Y26801" s="243"/>
    </row>
    <row r="26802" spans="22:25" x14ac:dyDescent="0.25">
      <c r="V26802" s="280"/>
      <c r="Y26802" s="243"/>
    </row>
    <row r="26803" spans="22:25" x14ac:dyDescent="0.25">
      <c r="V26803" s="280"/>
      <c r="Y26803" s="243"/>
    </row>
    <row r="26804" spans="22:25" x14ac:dyDescent="0.25">
      <c r="V26804" s="280"/>
      <c r="Y26804" s="243"/>
    </row>
    <row r="26805" spans="22:25" x14ac:dyDescent="0.25">
      <c r="V26805" s="280"/>
      <c r="Y26805" s="243"/>
    </row>
    <row r="26806" spans="22:25" x14ac:dyDescent="0.25">
      <c r="V26806" s="280"/>
      <c r="Y26806" s="243"/>
    </row>
    <row r="26807" spans="22:25" x14ac:dyDescent="0.25">
      <c r="V26807" s="280"/>
      <c r="Y26807" s="243"/>
    </row>
    <row r="26808" spans="22:25" x14ac:dyDescent="0.25">
      <c r="V26808" s="280"/>
      <c r="Y26808" s="243"/>
    </row>
    <row r="26809" spans="22:25" x14ac:dyDescent="0.25">
      <c r="V26809" s="280"/>
      <c r="Y26809" s="243"/>
    </row>
    <row r="26810" spans="22:25" x14ac:dyDescent="0.25">
      <c r="V26810" s="280"/>
      <c r="Y26810" s="243"/>
    </row>
    <row r="26811" spans="22:25" x14ac:dyDescent="0.25">
      <c r="V26811" s="280"/>
      <c r="Y26811" s="243"/>
    </row>
    <row r="26812" spans="22:25" x14ac:dyDescent="0.25">
      <c r="V26812" s="280"/>
      <c r="Y26812" s="243"/>
    </row>
    <row r="26813" spans="22:25" x14ac:dyDescent="0.25">
      <c r="V26813" s="280"/>
      <c r="Y26813" s="243"/>
    </row>
    <row r="26814" spans="22:25" x14ac:dyDescent="0.25">
      <c r="V26814" s="280"/>
      <c r="Y26814" s="243"/>
    </row>
    <row r="26815" spans="22:25" x14ac:dyDescent="0.25">
      <c r="V26815" s="280"/>
      <c r="Y26815" s="243"/>
    </row>
    <row r="26816" spans="22:25" x14ac:dyDescent="0.25">
      <c r="V26816" s="280"/>
      <c r="Y26816" s="243"/>
    </row>
    <row r="26817" spans="22:25" x14ac:dyDescent="0.25">
      <c r="V26817" s="280"/>
      <c r="Y26817" s="243"/>
    </row>
    <row r="26818" spans="22:25" x14ac:dyDescent="0.25">
      <c r="V26818" s="280"/>
      <c r="Y26818" s="243"/>
    </row>
    <row r="26819" spans="22:25" x14ac:dyDescent="0.25">
      <c r="V26819" s="280"/>
      <c r="Y26819" s="243"/>
    </row>
    <row r="26820" spans="22:25" x14ac:dyDescent="0.25">
      <c r="V26820" s="280"/>
      <c r="Y26820" s="243"/>
    </row>
    <row r="26821" spans="22:25" x14ac:dyDescent="0.25">
      <c r="V26821" s="280"/>
      <c r="Y26821" s="243"/>
    </row>
    <row r="26822" spans="22:25" x14ac:dyDescent="0.25">
      <c r="V26822" s="280"/>
      <c r="Y26822" s="243"/>
    </row>
    <row r="26823" spans="22:25" x14ac:dyDescent="0.25">
      <c r="V26823" s="280"/>
      <c r="Y26823" s="243"/>
    </row>
    <row r="26824" spans="22:25" x14ac:dyDescent="0.25">
      <c r="V26824" s="280"/>
      <c r="Y26824" s="243"/>
    </row>
    <row r="26825" spans="22:25" x14ac:dyDescent="0.25">
      <c r="V26825" s="280"/>
      <c r="Y26825" s="243"/>
    </row>
    <row r="26826" spans="22:25" x14ac:dyDescent="0.25">
      <c r="V26826" s="280"/>
      <c r="Y26826" s="243"/>
    </row>
    <row r="26827" spans="22:25" x14ac:dyDescent="0.25">
      <c r="V26827" s="280"/>
      <c r="Y26827" s="243"/>
    </row>
    <row r="26828" spans="22:25" x14ac:dyDescent="0.25">
      <c r="V26828" s="280"/>
      <c r="Y26828" s="243"/>
    </row>
    <row r="26829" spans="22:25" x14ac:dyDescent="0.25">
      <c r="V26829" s="280"/>
      <c r="Y26829" s="243"/>
    </row>
    <row r="26830" spans="22:25" x14ac:dyDescent="0.25">
      <c r="V26830" s="280"/>
      <c r="Y26830" s="243"/>
    </row>
    <row r="26831" spans="22:25" x14ac:dyDescent="0.25">
      <c r="V26831" s="280"/>
      <c r="Y26831" s="243"/>
    </row>
    <row r="26832" spans="22:25" x14ac:dyDescent="0.25">
      <c r="V26832" s="280"/>
      <c r="Y26832" s="243"/>
    </row>
    <row r="26833" spans="22:25" x14ac:dyDescent="0.25">
      <c r="V26833" s="280"/>
      <c r="Y26833" s="243"/>
    </row>
    <row r="26834" spans="22:25" x14ac:dyDescent="0.25">
      <c r="V26834" s="280"/>
      <c r="Y26834" s="243"/>
    </row>
    <row r="26835" spans="22:25" x14ac:dyDescent="0.25">
      <c r="V26835" s="280"/>
      <c r="Y26835" s="243"/>
    </row>
    <row r="26836" spans="22:25" x14ac:dyDescent="0.25">
      <c r="V26836" s="280"/>
      <c r="Y26836" s="243"/>
    </row>
    <row r="26837" spans="22:25" x14ac:dyDescent="0.25">
      <c r="V26837" s="280"/>
      <c r="Y26837" s="243"/>
    </row>
    <row r="26838" spans="22:25" x14ac:dyDescent="0.25">
      <c r="V26838" s="280"/>
      <c r="Y26838" s="243"/>
    </row>
    <row r="26839" spans="22:25" x14ac:dyDescent="0.25">
      <c r="V26839" s="280"/>
      <c r="Y26839" s="243"/>
    </row>
    <row r="26840" spans="22:25" x14ac:dyDescent="0.25">
      <c r="V26840" s="280"/>
      <c r="Y26840" s="243"/>
    </row>
    <row r="26841" spans="22:25" x14ac:dyDescent="0.25">
      <c r="V26841" s="280"/>
      <c r="Y26841" s="243"/>
    </row>
    <row r="26842" spans="22:25" x14ac:dyDescent="0.25">
      <c r="V26842" s="280"/>
      <c r="Y26842" s="243"/>
    </row>
    <row r="26843" spans="22:25" x14ac:dyDescent="0.25">
      <c r="V26843" s="280"/>
      <c r="Y26843" s="243"/>
    </row>
    <row r="26844" spans="22:25" x14ac:dyDescent="0.25">
      <c r="V26844" s="280"/>
      <c r="Y26844" s="243"/>
    </row>
    <row r="26845" spans="22:25" x14ac:dyDescent="0.25">
      <c r="V26845" s="280"/>
      <c r="Y26845" s="243"/>
    </row>
    <row r="26846" spans="22:25" x14ac:dyDescent="0.25">
      <c r="V26846" s="280"/>
      <c r="Y26846" s="243"/>
    </row>
    <row r="26847" spans="22:25" x14ac:dyDescent="0.25">
      <c r="V26847" s="280"/>
      <c r="Y26847" s="243"/>
    </row>
    <row r="26848" spans="22:25" x14ac:dyDescent="0.25">
      <c r="V26848" s="280"/>
      <c r="Y26848" s="243"/>
    </row>
    <row r="26849" spans="22:25" x14ac:dyDescent="0.25">
      <c r="V26849" s="280"/>
      <c r="Y26849" s="243"/>
    </row>
    <row r="26850" spans="22:25" x14ac:dyDescent="0.25">
      <c r="V26850" s="280"/>
      <c r="Y26850" s="243"/>
    </row>
    <row r="26851" spans="22:25" x14ac:dyDescent="0.25">
      <c r="V26851" s="280"/>
      <c r="Y26851" s="243"/>
    </row>
    <row r="26852" spans="22:25" x14ac:dyDescent="0.25">
      <c r="V26852" s="280"/>
      <c r="Y26852" s="243"/>
    </row>
    <row r="26853" spans="22:25" x14ac:dyDescent="0.25">
      <c r="V26853" s="280"/>
      <c r="Y26853" s="243"/>
    </row>
    <row r="26854" spans="22:25" x14ac:dyDescent="0.25">
      <c r="V26854" s="280"/>
      <c r="Y26854" s="243"/>
    </row>
    <row r="26855" spans="22:25" x14ac:dyDescent="0.25">
      <c r="V26855" s="280"/>
      <c r="Y26855" s="243"/>
    </row>
    <row r="26856" spans="22:25" x14ac:dyDescent="0.25">
      <c r="V26856" s="280"/>
      <c r="Y26856" s="243"/>
    </row>
    <row r="26857" spans="22:25" x14ac:dyDescent="0.25">
      <c r="V26857" s="280"/>
      <c r="Y26857" s="243"/>
    </row>
    <row r="26858" spans="22:25" x14ac:dyDescent="0.25">
      <c r="V26858" s="280"/>
      <c r="Y26858" s="243"/>
    </row>
    <row r="26859" spans="22:25" x14ac:dyDescent="0.25">
      <c r="V26859" s="280"/>
      <c r="Y26859" s="243"/>
    </row>
    <row r="26860" spans="22:25" x14ac:dyDescent="0.25">
      <c r="V26860" s="280"/>
      <c r="Y26860" s="243"/>
    </row>
    <row r="26861" spans="22:25" x14ac:dyDescent="0.25">
      <c r="V26861" s="280"/>
      <c r="Y26861" s="243"/>
    </row>
    <row r="26862" spans="22:25" x14ac:dyDescent="0.25">
      <c r="V26862" s="280"/>
      <c r="Y26862" s="243"/>
    </row>
    <row r="26863" spans="22:25" x14ac:dyDescent="0.25">
      <c r="V26863" s="280"/>
      <c r="Y26863" s="243"/>
    </row>
    <row r="26864" spans="22:25" x14ac:dyDescent="0.25">
      <c r="V26864" s="280"/>
      <c r="Y26864" s="243"/>
    </row>
    <row r="26865" spans="22:25" x14ac:dyDescent="0.25">
      <c r="V26865" s="280"/>
      <c r="Y26865" s="243"/>
    </row>
    <row r="26866" spans="22:25" x14ac:dyDescent="0.25">
      <c r="V26866" s="280"/>
      <c r="Y26866" s="243"/>
    </row>
    <row r="26867" spans="22:25" x14ac:dyDescent="0.25">
      <c r="V26867" s="280"/>
      <c r="Y26867" s="243"/>
    </row>
    <row r="26868" spans="22:25" x14ac:dyDescent="0.25">
      <c r="V26868" s="280"/>
      <c r="Y26868" s="243"/>
    </row>
    <row r="26869" spans="22:25" x14ac:dyDescent="0.25">
      <c r="V26869" s="280"/>
      <c r="Y26869" s="243"/>
    </row>
    <row r="26870" spans="22:25" x14ac:dyDescent="0.25">
      <c r="V26870" s="280"/>
      <c r="Y26870" s="243"/>
    </row>
    <row r="26871" spans="22:25" x14ac:dyDescent="0.25">
      <c r="V26871" s="280"/>
      <c r="Y26871" s="243"/>
    </row>
    <row r="26872" spans="22:25" x14ac:dyDescent="0.25">
      <c r="V26872" s="280"/>
      <c r="Y26872" s="243"/>
    </row>
    <row r="26873" spans="22:25" x14ac:dyDescent="0.25">
      <c r="V26873" s="280"/>
      <c r="Y26873" s="243"/>
    </row>
    <row r="26874" spans="22:25" x14ac:dyDescent="0.25">
      <c r="V26874" s="280"/>
      <c r="Y26874" s="243"/>
    </row>
    <row r="26875" spans="22:25" x14ac:dyDescent="0.25">
      <c r="V26875" s="280"/>
      <c r="Y26875" s="243"/>
    </row>
    <row r="26876" spans="22:25" x14ac:dyDescent="0.25">
      <c r="V26876" s="280"/>
      <c r="Y26876" s="243"/>
    </row>
    <row r="26877" spans="22:25" x14ac:dyDescent="0.25">
      <c r="V26877" s="280"/>
      <c r="Y26877" s="243"/>
    </row>
    <row r="26878" spans="22:25" x14ac:dyDescent="0.25">
      <c r="V26878" s="280"/>
      <c r="Y26878" s="243"/>
    </row>
    <row r="26879" spans="22:25" x14ac:dyDescent="0.25">
      <c r="V26879" s="280"/>
      <c r="Y26879" s="243"/>
    </row>
    <row r="26880" spans="22:25" x14ac:dyDescent="0.25">
      <c r="V26880" s="280"/>
      <c r="Y26880" s="243"/>
    </row>
    <row r="26881" spans="22:25" x14ac:dyDescent="0.25">
      <c r="V26881" s="280"/>
      <c r="Y26881" s="243"/>
    </row>
    <row r="26882" spans="22:25" x14ac:dyDescent="0.25">
      <c r="V26882" s="280"/>
      <c r="Y26882" s="243"/>
    </row>
    <row r="26883" spans="22:25" x14ac:dyDescent="0.25">
      <c r="V26883" s="280"/>
      <c r="Y26883" s="243"/>
    </row>
    <row r="26884" spans="22:25" x14ac:dyDescent="0.25">
      <c r="V26884" s="280"/>
      <c r="Y26884" s="243"/>
    </row>
    <row r="26885" spans="22:25" x14ac:dyDescent="0.25">
      <c r="V26885" s="280"/>
      <c r="Y26885" s="243"/>
    </row>
    <row r="26886" spans="22:25" x14ac:dyDescent="0.25">
      <c r="V26886" s="280"/>
      <c r="Y26886" s="243"/>
    </row>
    <row r="26887" spans="22:25" x14ac:dyDescent="0.25">
      <c r="V26887" s="280"/>
      <c r="Y26887" s="243"/>
    </row>
    <row r="26888" spans="22:25" x14ac:dyDescent="0.25">
      <c r="V26888" s="280"/>
      <c r="Y26888" s="243"/>
    </row>
    <row r="26889" spans="22:25" x14ac:dyDescent="0.25">
      <c r="V26889" s="280"/>
      <c r="Y26889" s="243"/>
    </row>
    <row r="26890" spans="22:25" x14ac:dyDescent="0.25">
      <c r="V26890" s="280"/>
      <c r="Y26890" s="243"/>
    </row>
    <row r="26891" spans="22:25" x14ac:dyDescent="0.25">
      <c r="V26891" s="280"/>
      <c r="Y26891" s="243"/>
    </row>
    <row r="26892" spans="22:25" x14ac:dyDescent="0.25">
      <c r="V26892" s="280"/>
      <c r="Y26892" s="243"/>
    </row>
    <row r="26893" spans="22:25" x14ac:dyDescent="0.25">
      <c r="V26893" s="280"/>
      <c r="Y26893" s="243"/>
    </row>
    <row r="26894" spans="22:25" x14ac:dyDescent="0.25">
      <c r="V26894" s="280"/>
      <c r="Y26894" s="243"/>
    </row>
    <row r="26895" spans="22:25" x14ac:dyDescent="0.25">
      <c r="V26895" s="280"/>
      <c r="Y26895" s="243"/>
    </row>
    <row r="26896" spans="22:25" x14ac:dyDescent="0.25">
      <c r="V26896" s="280"/>
      <c r="Y26896" s="243"/>
    </row>
    <row r="26897" spans="22:25" x14ac:dyDescent="0.25">
      <c r="V26897" s="280"/>
      <c r="Y26897" s="243"/>
    </row>
    <row r="26898" spans="22:25" x14ac:dyDescent="0.25">
      <c r="V26898" s="280"/>
      <c r="Y26898" s="243"/>
    </row>
    <row r="26899" spans="22:25" x14ac:dyDescent="0.25">
      <c r="V26899" s="280"/>
      <c r="Y26899" s="243"/>
    </row>
    <row r="26900" spans="22:25" x14ac:dyDescent="0.25">
      <c r="V26900" s="280"/>
      <c r="Y26900" s="243"/>
    </row>
    <row r="26901" spans="22:25" x14ac:dyDescent="0.25">
      <c r="V26901" s="280"/>
      <c r="Y26901" s="243"/>
    </row>
    <row r="26902" spans="22:25" x14ac:dyDescent="0.25">
      <c r="V26902" s="280"/>
      <c r="Y26902" s="243"/>
    </row>
    <row r="26903" spans="22:25" x14ac:dyDescent="0.25">
      <c r="V26903" s="280"/>
      <c r="Y26903" s="243"/>
    </row>
    <row r="26904" spans="22:25" x14ac:dyDescent="0.25">
      <c r="V26904" s="280"/>
      <c r="Y26904" s="243"/>
    </row>
    <row r="26905" spans="22:25" x14ac:dyDescent="0.25">
      <c r="V26905" s="280"/>
      <c r="Y26905" s="243"/>
    </row>
    <row r="26906" spans="22:25" x14ac:dyDescent="0.25">
      <c r="V26906" s="280"/>
      <c r="Y26906" s="243"/>
    </row>
    <row r="26907" spans="22:25" x14ac:dyDescent="0.25">
      <c r="V26907" s="280"/>
      <c r="Y26907" s="243"/>
    </row>
    <row r="26908" spans="22:25" x14ac:dyDescent="0.25">
      <c r="V26908" s="280"/>
      <c r="Y26908" s="243"/>
    </row>
    <row r="26909" spans="22:25" x14ac:dyDescent="0.25">
      <c r="V26909" s="280"/>
      <c r="Y26909" s="243"/>
    </row>
    <row r="26910" spans="22:25" x14ac:dyDescent="0.25">
      <c r="V26910" s="280"/>
      <c r="Y26910" s="243"/>
    </row>
    <row r="26911" spans="22:25" x14ac:dyDescent="0.25">
      <c r="V26911" s="280"/>
      <c r="Y26911" s="243"/>
    </row>
    <row r="26912" spans="22:25" x14ac:dyDescent="0.25">
      <c r="V26912" s="280"/>
      <c r="Y26912" s="243"/>
    </row>
    <row r="26913" spans="22:25" x14ac:dyDescent="0.25">
      <c r="V26913" s="280"/>
      <c r="Y26913" s="243"/>
    </row>
    <row r="26914" spans="22:25" x14ac:dyDescent="0.25">
      <c r="V26914" s="280"/>
      <c r="Y26914" s="243"/>
    </row>
    <row r="26915" spans="22:25" x14ac:dyDescent="0.25">
      <c r="V26915" s="280"/>
      <c r="Y26915" s="243"/>
    </row>
    <row r="26916" spans="22:25" x14ac:dyDescent="0.25">
      <c r="V26916" s="280"/>
      <c r="Y26916" s="243"/>
    </row>
    <row r="26917" spans="22:25" x14ac:dyDescent="0.25">
      <c r="V26917" s="280"/>
      <c r="Y26917" s="243"/>
    </row>
    <row r="26918" spans="22:25" x14ac:dyDescent="0.25">
      <c r="V26918" s="280"/>
      <c r="Y26918" s="243"/>
    </row>
    <row r="26919" spans="22:25" x14ac:dyDescent="0.25">
      <c r="V26919" s="280"/>
      <c r="Y26919" s="243"/>
    </row>
    <row r="26920" spans="22:25" x14ac:dyDescent="0.25">
      <c r="V26920" s="280"/>
      <c r="Y26920" s="243"/>
    </row>
    <row r="26921" spans="22:25" x14ac:dyDescent="0.25">
      <c r="V26921" s="280"/>
      <c r="Y26921" s="243"/>
    </row>
    <row r="26922" spans="22:25" x14ac:dyDescent="0.25">
      <c r="V26922" s="280"/>
      <c r="Y26922" s="243"/>
    </row>
    <row r="26923" spans="22:25" x14ac:dyDescent="0.25">
      <c r="V26923" s="280"/>
      <c r="Y26923" s="243"/>
    </row>
    <row r="26924" spans="22:25" x14ac:dyDescent="0.25">
      <c r="V26924" s="280"/>
      <c r="Y26924" s="243"/>
    </row>
    <row r="26925" spans="22:25" x14ac:dyDescent="0.25">
      <c r="V26925" s="280"/>
      <c r="Y26925" s="243"/>
    </row>
    <row r="26926" spans="22:25" x14ac:dyDescent="0.25">
      <c r="V26926" s="280"/>
      <c r="Y26926" s="243"/>
    </row>
    <row r="26927" spans="22:25" x14ac:dyDescent="0.25">
      <c r="V26927" s="280"/>
      <c r="Y26927" s="243"/>
    </row>
    <row r="26928" spans="22:25" x14ac:dyDescent="0.25">
      <c r="V26928" s="280"/>
      <c r="Y26928" s="243"/>
    </row>
    <row r="26929" spans="22:25" x14ac:dyDescent="0.25">
      <c r="V26929" s="280"/>
      <c r="Y26929" s="243"/>
    </row>
    <row r="26930" spans="22:25" x14ac:dyDescent="0.25">
      <c r="V26930" s="280"/>
      <c r="Y26930" s="243"/>
    </row>
    <row r="26931" spans="22:25" x14ac:dyDescent="0.25">
      <c r="V26931" s="280"/>
      <c r="Y26931" s="243"/>
    </row>
    <row r="26932" spans="22:25" x14ac:dyDescent="0.25">
      <c r="V26932" s="280"/>
      <c r="Y26932" s="243"/>
    </row>
    <row r="26933" spans="22:25" x14ac:dyDescent="0.25">
      <c r="V26933" s="280"/>
      <c r="Y26933" s="243"/>
    </row>
    <row r="26934" spans="22:25" x14ac:dyDescent="0.25">
      <c r="V26934" s="280"/>
      <c r="Y26934" s="243"/>
    </row>
    <row r="26935" spans="22:25" x14ac:dyDescent="0.25">
      <c r="V26935" s="280"/>
      <c r="Y26935" s="243"/>
    </row>
    <row r="26936" spans="22:25" x14ac:dyDescent="0.25">
      <c r="V26936" s="280"/>
      <c r="Y26936" s="243"/>
    </row>
    <row r="26937" spans="22:25" x14ac:dyDescent="0.25">
      <c r="V26937" s="280"/>
      <c r="Y26937" s="243"/>
    </row>
    <row r="26938" spans="22:25" x14ac:dyDescent="0.25">
      <c r="V26938" s="280"/>
      <c r="Y26938" s="243"/>
    </row>
    <row r="26939" spans="22:25" x14ac:dyDescent="0.25">
      <c r="V26939" s="280"/>
      <c r="Y26939" s="243"/>
    </row>
    <row r="26940" spans="22:25" x14ac:dyDescent="0.25">
      <c r="V26940" s="280"/>
      <c r="Y26940" s="243"/>
    </row>
    <row r="26941" spans="22:25" x14ac:dyDescent="0.25">
      <c r="V26941" s="280"/>
      <c r="Y26941" s="243"/>
    </row>
    <row r="26942" spans="22:25" x14ac:dyDescent="0.25">
      <c r="V26942" s="280"/>
      <c r="Y26942" s="243"/>
    </row>
    <row r="26943" spans="22:25" x14ac:dyDescent="0.25">
      <c r="V26943" s="280"/>
      <c r="Y26943" s="243"/>
    </row>
    <row r="26944" spans="22:25" x14ac:dyDescent="0.25">
      <c r="V26944" s="280"/>
      <c r="Y26944" s="243"/>
    </row>
    <row r="26945" spans="22:25" x14ac:dyDescent="0.25">
      <c r="V26945" s="280"/>
      <c r="Y26945" s="243"/>
    </row>
    <row r="26946" spans="22:25" x14ac:dyDescent="0.25">
      <c r="V26946" s="280"/>
      <c r="Y26946" s="243"/>
    </row>
    <row r="26947" spans="22:25" x14ac:dyDescent="0.25">
      <c r="V26947" s="280"/>
      <c r="Y26947" s="243"/>
    </row>
    <row r="26948" spans="22:25" x14ac:dyDescent="0.25">
      <c r="V26948" s="280"/>
      <c r="Y26948" s="243"/>
    </row>
    <row r="26949" spans="22:25" x14ac:dyDescent="0.25">
      <c r="V26949" s="280"/>
      <c r="Y26949" s="243"/>
    </row>
    <row r="26950" spans="22:25" x14ac:dyDescent="0.25">
      <c r="V26950" s="280"/>
      <c r="Y26950" s="243"/>
    </row>
    <row r="26951" spans="22:25" x14ac:dyDescent="0.25">
      <c r="V26951" s="280"/>
      <c r="Y26951" s="243"/>
    </row>
    <row r="26952" spans="22:25" x14ac:dyDescent="0.25">
      <c r="V26952" s="280"/>
      <c r="Y26952" s="243"/>
    </row>
    <row r="26953" spans="22:25" x14ac:dyDescent="0.25">
      <c r="V26953" s="280"/>
      <c r="Y26953" s="243"/>
    </row>
    <row r="26954" spans="22:25" x14ac:dyDescent="0.25">
      <c r="V26954" s="280"/>
      <c r="Y26954" s="243"/>
    </row>
    <row r="26955" spans="22:25" x14ac:dyDescent="0.25">
      <c r="V26955" s="280"/>
      <c r="Y26955" s="243"/>
    </row>
    <row r="26956" spans="22:25" x14ac:dyDescent="0.25">
      <c r="V26956" s="280"/>
      <c r="Y26956" s="243"/>
    </row>
    <row r="26957" spans="22:25" x14ac:dyDescent="0.25">
      <c r="V26957" s="280"/>
      <c r="Y26957" s="243"/>
    </row>
    <row r="26958" spans="22:25" x14ac:dyDescent="0.25">
      <c r="V26958" s="280"/>
      <c r="Y26958" s="243"/>
    </row>
    <row r="26959" spans="22:25" x14ac:dyDescent="0.25">
      <c r="V26959" s="280"/>
      <c r="Y26959" s="243"/>
    </row>
    <row r="26960" spans="22:25" x14ac:dyDescent="0.25">
      <c r="V26960" s="280"/>
      <c r="Y26960" s="243"/>
    </row>
    <row r="26961" spans="22:25" x14ac:dyDescent="0.25">
      <c r="V26961" s="280"/>
      <c r="Y26961" s="243"/>
    </row>
    <row r="26962" spans="22:25" x14ac:dyDescent="0.25">
      <c r="V26962" s="280"/>
      <c r="Y26962" s="243"/>
    </row>
    <row r="26963" spans="22:25" x14ac:dyDescent="0.25">
      <c r="V26963" s="280"/>
      <c r="Y26963" s="243"/>
    </row>
    <row r="26964" spans="22:25" x14ac:dyDescent="0.25">
      <c r="V26964" s="280"/>
      <c r="Y26964" s="243"/>
    </row>
    <row r="26965" spans="22:25" x14ac:dyDescent="0.25">
      <c r="V26965" s="280"/>
      <c r="Y26965" s="243"/>
    </row>
    <row r="26966" spans="22:25" x14ac:dyDescent="0.25">
      <c r="V26966" s="280"/>
      <c r="Y26966" s="243"/>
    </row>
    <row r="26967" spans="22:25" x14ac:dyDescent="0.25">
      <c r="V26967" s="280"/>
      <c r="Y26967" s="243"/>
    </row>
    <row r="26968" spans="22:25" x14ac:dyDescent="0.25">
      <c r="V26968" s="280"/>
      <c r="Y26968" s="243"/>
    </row>
    <row r="26969" spans="22:25" x14ac:dyDescent="0.25">
      <c r="V26969" s="280"/>
      <c r="Y26969" s="243"/>
    </row>
    <row r="26970" spans="22:25" x14ac:dyDescent="0.25">
      <c r="V26970" s="280"/>
      <c r="Y26970" s="243"/>
    </row>
    <row r="26971" spans="22:25" x14ac:dyDescent="0.25">
      <c r="V26971" s="280"/>
      <c r="Y26971" s="243"/>
    </row>
    <row r="26972" spans="22:25" x14ac:dyDescent="0.25">
      <c r="V26972" s="280"/>
      <c r="Y26972" s="243"/>
    </row>
    <row r="26973" spans="22:25" x14ac:dyDescent="0.25">
      <c r="V26973" s="280"/>
      <c r="Y26973" s="243"/>
    </row>
    <row r="26974" spans="22:25" x14ac:dyDescent="0.25">
      <c r="V26974" s="280"/>
      <c r="Y26974" s="243"/>
    </row>
    <row r="26975" spans="22:25" x14ac:dyDescent="0.25">
      <c r="V26975" s="280"/>
      <c r="Y26975" s="243"/>
    </row>
    <row r="26976" spans="22:25" x14ac:dyDescent="0.25">
      <c r="V26976" s="280"/>
      <c r="Y26976" s="243"/>
    </row>
    <row r="26977" spans="22:25" x14ac:dyDescent="0.25">
      <c r="V26977" s="280"/>
      <c r="Y26977" s="243"/>
    </row>
    <row r="26978" spans="22:25" x14ac:dyDescent="0.25">
      <c r="V26978" s="280"/>
      <c r="Y26978" s="243"/>
    </row>
    <row r="26979" spans="22:25" x14ac:dyDescent="0.25">
      <c r="V26979" s="280"/>
      <c r="Y26979" s="243"/>
    </row>
    <row r="26980" spans="22:25" x14ac:dyDescent="0.25">
      <c r="V26980" s="280"/>
      <c r="Y26980" s="243"/>
    </row>
    <row r="26981" spans="22:25" x14ac:dyDescent="0.25">
      <c r="V26981" s="280"/>
      <c r="Y26981" s="243"/>
    </row>
    <row r="26982" spans="22:25" x14ac:dyDescent="0.25">
      <c r="V26982" s="280"/>
      <c r="Y26982" s="243"/>
    </row>
    <row r="26983" spans="22:25" x14ac:dyDescent="0.25">
      <c r="V26983" s="280"/>
      <c r="Y26983" s="243"/>
    </row>
    <row r="26984" spans="22:25" x14ac:dyDescent="0.25">
      <c r="V26984" s="280"/>
      <c r="Y26984" s="243"/>
    </row>
    <row r="26985" spans="22:25" x14ac:dyDescent="0.25">
      <c r="V26985" s="280"/>
      <c r="Y26985" s="243"/>
    </row>
    <row r="26986" spans="22:25" x14ac:dyDescent="0.25">
      <c r="V26986" s="280"/>
      <c r="Y26986" s="243"/>
    </row>
    <row r="26987" spans="22:25" x14ac:dyDescent="0.25">
      <c r="V26987" s="280"/>
      <c r="Y26987" s="243"/>
    </row>
    <row r="26988" spans="22:25" x14ac:dyDescent="0.25">
      <c r="V26988" s="280"/>
      <c r="Y26988" s="243"/>
    </row>
    <row r="26989" spans="22:25" x14ac:dyDescent="0.25">
      <c r="V26989" s="280"/>
      <c r="Y26989" s="243"/>
    </row>
    <row r="26990" spans="22:25" x14ac:dyDescent="0.25">
      <c r="V26990" s="280"/>
      <c r="Y26990" s="243"/>
    </row>
    <row r="26991" spans="22:25" x14ac:dyDescent="0.25">
      <c r="V26991" s="280"/>
      <c r="Y26991" s="243"/>
    </row>
    <row r="26992" spans="22:25" x14ac:dyDescent="0.25">
      <c r="V26992" s="280"/>
      <c r="Y26992" s="243"/>
    </row>
    <row r="26993" spans="22:25" x14ac:dyDescent="0.25">
      <c r="V26993" s="280"/>
      <c r="Y26993" s="243"/>
    </row>
    <row r="26994" spans="22:25" x14ac:dyDescent="0.25">
      <c r="V26994" s="280"/>
      <c r="Y26994" s="243"/>
    </row>
    <row r="26995" spans="22:25" x14ac:dyDescent="0.25">
      <c r="V26995" s="280"/>
      <c r="Y26995" s="243"/>
    </row>
    <row r="26996" spans="22:25" x14ac:dyDescent="0.25">
      <c r="V26996" s="280"/>
      <c r="Y26996" s="243"/>
    </row>
    <row r="26997" spans="22:25" x14ac:dyDescent="0.25">
      <c r="V26997" s="280"/>
      <c r="Y26997" s="243"/>
    </row>
    <row r="26998" spans="22:25" x14ac:dyDescent="0.25">
      <c r="V26998" s="280"/>
      <c r="Y26998" s="243"/>
    </row>
    <row r="26999" spans="22:25" x14ac:dyDescent="0.25">
      <c r="V26999" s="280"/>
      <c r="Y26999" s="243"/>
    </row>
    <row r="27000" spans="22:25" x14ac:dyDescent="0.25">
      <c r="V27000" s="280"/>
      <c r="Y27000" s="243"/>
    </row>
    <row r="27001" spans="22:25" x14ac:dyDescent="0.25">
      <c r="V27001" s="280"/>
      <c r="Y27001" s="243"/>
    </row>
    <row r="27002" spans="22:25" x14ac:dyDescent="0.25">
      <c r="V27002" s="280"/>
      <c r="Y27002" s="243"/>
    </row>
    <row r="27003" spans="22:25" x14ac:dyDescent="0.25">
      <c r="V27003" s="280"/>
      <c r="Y27003" s="243"/>
    </row>
    <row r="27004" spans="22:25" x14ac:dyDescent="0.25">
      <c r="V27004" s="280"/>
      <c r="Y27004" s="243"/>
    </row>
    <row r="27005" spans="22:25" x14ac:dyDescent="0.25">
      <c r="V27005" s="280"/>
      <c r="Y27005" s="243"/>
    </row>
    <row r="27006" spans="22:25" x14ac:dyDescent="0.25">
      <c r="V27006" s="280"/>
      <c r="Y27006" s="243"/>
    </row>
    <row r="27007" spans="22:25" x14ac:dyDescent="0.25">
      <c r="V27007" s="280"/>
      <c r="Y27007" s="243"/>
    </row>
    <row r="27008" spans="22:25" x14ac:dyDescent="0.25">
      <c r="V27008" s="280"/>
      <c r="Y27008" s="243"/>
    </row>
    <row r="27009" spans="22:25" x14ac:dyDescent="0.25">
      <c r="V27009" s="280"/>
      <c r="Y27009" s="243"/>
    </row>
    <row r="27010" spans="22:25" x14ac:dyDescent="0.25">
      <c r="V27010" s="280"/>
      <c r="Y27010" s="243"/>
    </row>
    <row r="27011" spans="22:25" x14ac:dyDescent="0.25">
      <c r="V27011" s="280"/>
      <c r="Y27011" s="243"/>
    </row>
    <row r="27012" spans="22:25" x14ac:dyDescent="0.25">
      <c r="V27012" s="280"/>
      <c r="Y27012" s="243"/>
    </row>
    <row r="27013" spans="22:25" x14ac:dyDescent="0.25">
      <c r="V27013" s="280"/>
      <c r="Y27013" s="243"/>
    </row>
    <row r="27014" spans="22:25" x14ac:dyDescent="0.25">
      <c r="V27014" s="280"/>
      <c r="Y27014" s="243"/>
    </row>
    <row r="27015" spans="22:25" x14ac:dyDescent="0.25">
      <c r="V27015" s="280"/>
      <c r="Y27015" s="243"/>
    </row>
    <row r="27016" spans="22:25" x14ac:dyDescent="0.25">
      <c r="V27016" s="280"/>
      <c r="Y27016" s="243"/>
    </row>
    <row r="27017" spans="22:25" x14ac:dyDescent="0.25">
      <c r="V27017" s="280"/>
      <c r="Y27017" s="243"/>
    </row>
    <row r="27018" spans="22:25" x14ac:dyDescent="0.25">
      <c r="V27018" s="280"/>
      <c r="Y27018" s="243"/>
    </row>
    <row r="27019" spans="22:25" x14ac:dyDescent="0.25">
      <c r="V27019" s="280"/>
      <c r="Y27019" s="243"/>
    </row>
    <row r="27020" spans="22:25" x14ac:dyDescent="0.25">
      <c r="V27020" s="280"/>
      <c r="Y27020" s="243"/>
    </row>
    <row r="27021" spans="22:25" x14ac:dyDescent="0.25">
      <c r="V27021" s="280"/>
      <c r="Y27021" s="243"/>
    </row>
    <row r="27022" spans="22:25" x14ac:dyDescent="0.25">
      <c r="V27022" s="280"/>
      <c r="Y27022" s="243"/>
    </row>
    <row r="27023" spans="22:25" x14ac:dyDescent="0.25">
      <c r="V27023" s="280"/>
      <c r="Y27023" s="243"/>
    </row>
    <row r="27024" spans="22:25" x14ac:dyDescent="0.25">
      <c r="V27024" s="280"/>
      <c r="Y27024" s="243"/>
    </row>
    <row r="27025" spans="22:25" x14ac:dyDescent="0.25">
      <c r="V27025" s="280"/>
      <c r="Y27025" s="243"/>
    </row>
    <row r="27026" spans="22:25" x14ac:dyDescent="0.25">
      <c r="V27026" s="280"/>
      <c r="Y27026" s="243"/>
    </row>
    <row r="27027" spans="22:25" x14ac:dyDescent="0.25">
      <c r="V27027" s="280"/>
      <c r="Y27027" s="243"/>
    </row>
    <row r="27028" spans="22:25" x14ac:dyDescent="0.25">
      <c r="V27028" s="280"/>
      <c r="Y27028" s="243"/>
    </row>
    <row r="27029" spans="22:25" x14ac:dyDescent="0.25">
      <c r="V27029" s="280"/>
      <c r="Y27029" s="243"/>
    </row>
    <row r="27030" spans="22:25" x14ac:dyDescent="0.25">
      <c r="V27030" s="280"/>
      <c r="Y27030" s="243"/>
    </row>
    <row r="27031" spans="22:25" x14ac:dyDescent="0.25">
      <c r="V27031" s="280"/>
      <c r="Y27031" s="243"/>
    </row>
    <row r="27032" spans="22:25" x14ac:dyDescent="0.25">
      <c r="V27032" s="280"/>
      <c r="Y27032" s="243"/>
    </row>
    <row r="27033" spans="22:25" x14ac:dyDescent="0.25">
      <c r="V27033" s="280"/>
      <c r="Y27033" s="243"/>
    </row>
    <row r="27034" spans="22:25" x14ac:dyDescent="0.25">
      <c r="V27034" s="280"/>
      <c r="Y27034" s="243"/>
    </row>
    <row r="27035" spans="22:25" x14ac:dyDescent="0.25">
      <c r="V27035" s="280"/>
      <c r="Y27035" s="243"/>
    </row>
    <row r="27036" spans="22:25" x14ac:dyDescent="0.25">
      <c r="V27036" s="280"/>
      <c r="Y27036" s="243"/>
    </row>
    <row r="27037" spans="22:25" x14ac:dyDescent="0.25">
      <c r="V27037" s="280"/>
      <c r="Y27037" s="243"/>
    </row>
    <row r="27038" spans="22:25" x14ac:dyDescent="0.25">
      <c r="V27038" s="280"/>
      <c r="Y27038" s="243"/>
    </row>
    <row r="27039" spans="22:25" x14ac:dyDescent="0.25">
      <c r="V27039" s="280"/>
      <c r="Y27039" s="243"/>
    </row>
    <row r="27040" spans="22:25" x14ac:dyDescent="0.25">
      <c r="V27040" s="280"/>
      <c r="Y27040" s="243"/>
    </row>
    <row r="27041" spans="22:25" x14ac:dyDescent="0.25">
      <c r="V27041" s="280"/>
      <c r="Y27041" s="243"/>
    </row>
    <row r="27042" spans="22:25" x14ac:dyDescent="0.25">
      <c r="V27042" s="280"/>
      <c r="Y27042" s="243"/>
    </row>
    <row r="27043" spans="22:25" x14ac:dyDescent="0.25">
      <c r="V27043" s="280"/>
      <c r="Y27043" s="243"/>
    </row>
    <row r="27044" spans="22:25" x14ac:dyDescent="0.25">
      <c r="V27044" s="280"/>
      <c r="Y27044" s="243"/>
    </row>
    <row r="27045" spans="22:25" x14ac:dyDescent="0.25">
      <c r="V27045" s="280"/>
      <c r="Y27045" s="243"/>
    </row>
    <row r="27046" spans="22:25" x14ac:dyDescent="0.25">
      <c r="V27046" s="280"/>
      <c r="Y27046" s="243"/>
    </row>
    <row r="27047" spans="22:25" x14ac:dyDescent="0.25">
      <c r="V27047" s="280"/>
      <c r="Y27047" s="243"/>
    </row>
    <row r="27048" spans="22:25" x14ac:dyDescent="0.25">
      <c r="V27048" s="280"/>
      <c r="Y27048" s="243"/>
    </row>
    <row r="27049" spans="22:25" x14ac:dyDescent="0.25">
      <c r="V27049" s="280"/>
      <c r="Y27049" s="243"/>
    </row>
    <row r="27050" spans="22:25" x14ac:dyDescent="0.25">
      <c r="V27050" s="280"/>
      <c r="Y27050" s="243"/>
    </row>
    <row r="27051" spans="22:25" x14ac:dyDescent="0.25">
      <c r="V27051" s="280"/>
      <c r="Y27051" s="243"/>
    </row>
    <row r="27052" spans="22:25" x14ac:dyDescent="0.25">
      <c r="V27052" s="280"/>
      <c r="Y27052" s="243"/>
    </row>
    <row r="27053" spans="22:25" x14ac:dyDescent="0.25">
      <c r="V27053" s="280"/>
      <c r="Y27053" s="243"/>
    </row>
    <row r="27054" spans="22:25" x14ac:dyDescent="0.25">
      <c r="V27054" s="280"/>
      <c r="Y27054" s="243"/>
    </row>
    <row r="27055" spans="22:25" x14ac:dyDescent="0.25">
      <c r="V27055" s="280"/>
      <c r="Y27055" s="243"/>
    </row>
    <row r="27056" spans="22:25" x14ac:dyDescent="0.25">
      <c r="V27056" s="280"/>
      <c r="Y27056" s="243"/>
    </row>
    <row r="27057" spans="22:25" x14ac:dyDescent="0.25">
      <c r="V27057" s="280"/>
      <c r="Y27057" s="243"/>
    </row>
    <row r="27058" spans="22:25" x14ac:dyDescent="0.25">
      <c r="V27058" s="280"/>
      <c r="Y27058" s="243"/>
    </row>
    <row r="27059" spans="22:25" x14ac:dyDescent="0.25">
      <c r="V27059" s="280"/>
      <c r="Y27059" s="243"/>
    </row>
    <row r="27060" spans="22:25" x14ac:dyDescent="0.25">
      <c r="V27060" s="280"/>
      <c r="Y27060" s="243"/>
    </row>
    <row r="27061" spans="22:25" x14ac:dyDescent="0.25">
      <c r="V27061" s="280"/>
      <c r="Y27061" s="243"/>
    </row>
    <row r="27062" spans="22:25" x14ac:dyDescent="0.25">
      <c r="V27062" s="280"/>
      <c r="Y27062" s="243"/>
    </row>
    <row r="27063" spans="22:25" x14ac:dyDescent="0.25">
      <c r="V27063" s="280"/>
      <c r="Y27063" s="243"/>
    </row>
    <row r="27064" spans="22:25" x14ac:dyDescent="0.25">
      <c r="V27064" s="280"/>
      <c r="Y27064" s="243"/>
    </row>
    <row r="27065" spans="22:25" x14ac:dyDescent="0.25">
      <c r="V27065" s="280"/>
      <c r="Y27065" s="243"/>
    </row>
    <row r="27066" spans="22:25" x14ac:dyDescent="0.25">
      <c r="V27066" s="280"/>
      <c r="Y27066" s="243"/>
    </row>
    <row r="27067" spans="22:25" x14ac:dyDescent="0.25">
      <c r="V27067" s="280"/>
      <c r="Y27067" s="243"/>
    </row>
    <row r="27068" spans="22:25" x14ac:dyDescent="0.25">
      <c r="V27068" s="280"/>
      <c r="Y27068" s="243"/>
    </row>
    <row r="27069" spans="22:25" x14ac:dyDescent="0.25">
      <c r="V27069" s="280"/>
      <c r="Y27069" s="243"/>
    </row>
    <row r="27070" spans="22:25" x14ac:dyDescent="0.25">
      <c r="V27070" s="280"/>
      <c r="Y27070" s="243"/>
    </row>
    <row r="27071" spans="22:25" x14ac:dyDescent="0.25">
      <c r="V27071" s="280"/>
      <c r="Y27071" s="243"/>
    </row>
    <row r="27072" spans="22:25" x14ac:dyDescent="0.25">
      <c r="V27072" s="280"/>
      <c r="Y27072" s="243"/>
    </row>
    <row r="27073" spans="22:25" x14ac:dyDescent="0.25">
      <c r="V27073" s="280"/>
      <c r="Y27073" s="243"/>
    </row>
    <row r="27074" spans="22:25" x14ac:dyDescent="0.25">
      <c r="V27074" s="280"/>
      <c r="Y27074" s="243"/>
    </row>
    <row r="27075" spans="22:25" x14ac:dyDescent="0.25">
      <c r="V27075" s="280"/>
      <c r="Y27075" s="243"/>
    </row>
    <row r="27076" spans="22:25" x14ac:dyDescent="0.25">
      <c r="V27076" s="280"/>
      <c r="Y27076" s="243"/>
    </row>
    <row r="27077" spans="22:25" x14ac:dyDescent="0.25">
      <c r="V27077" s="280"/>
      <c r="Y27077" s="243"/>
    </row>
    <row r="27078" spans="22:25" x14ac:dyDescent="0.25">
      <c r="V27078" s="280"/>
      <c r="Y27078" s="243"/>
    </row>
    <row r="27079" spans="22:25" x14ac:dyDescent="0.25">
      <c r="V27079" s="280"/>
      <c r="Y27079" s="243"/>
    </row>
    <row r="27080" spans="22:25" x14ac:dyDescent="0.25">
      <c r="V27080" s="280"/>
      <c r="Y27080" s="243"/>
    </row>
    <row r="27081" spans="22:25" x14ac:dyDescent="0.25">
      <c r="V27081" s="280"/>
      <c r="Y27081" s="243"/>
    </row>
    <row r="27082" spans="22:25" x14ac:dyDescent="0.25">
      <c r="V27082" s="280"/>
      <c r="Y27082" s="243"/>
    </row>
    <row r="27083" spans="22:25" x14ac:dyDescent="0.25">
      <c r="V27083" s="280"/>
      <c r="Y27083" s="243"/>
    </row>
    <row r="27084" spans="22:25" x14ac:dyDescent="0.25">
      <c r="V27084" s="280"/>
      <c r="Y27084" s="243"/>
    </row>
    <row r="27085" spans="22:25" x14ac:dyDescent="0.25">
      <c r="V27085" s="280"/>
      <c r="Y27085" s="243"/>
    </row>
    <row r="27086" spans="22:25" x14ac:dyDescent="0.25">
      <c r="V27086" s="280"/>
      <c r="Y27086" s="243"/>
    </row>
    <row r="27087" spans="22:25" x14ac:dyDescent="0.25">
      <c r="V27087" s="280"/>
      <c r="Y27087" s="243"/>
    </row>
    <row r="27088" spans="22:25" x14ac:dyDescent="0.25">
      <c r="V27088" s="280"/>
      <c r="Y27088" s="243"/>
    </row>
    <row r="27089" spans="22:25" x14ac:dyDescent="0.25">
      <c r="V27089" s="280"/>
      <c r="Y27089" s="243"/>
    </row>
    <row r="27090" spans="22:25" x14ac:dyDescent="0.25">
      <c r="V27090" s="280"/>
      <c r="Y27090" s="243"/>
    </row>
    <row r="27091" spans="22:25" x14ac:dyDescent="0.25">
      <c r="V27091" s="280"/>
      <c r="Y27091" s="243"/>
    </row>
    <row r="27092" spans="22:25" x14ac:dyDescent="0.25">
      <c r="V27092" s="280"/>
      <c r="Y27092" s="243"/>
    </row>
    <row r="27093" spans="22:25" x14ac:dyDescent="0.25">
      <c r="V27093" s="280"/>
      <c r="Y27093" s="243"/>
    </row>
    <row r="27094" spans="22:25" x14ac:dyDescent="0.25">
      <c r="V27094" s="280"/>
      <c r="Y27094" s="243"/>
    </row>
    <row r="27095" spans="22:25" x14ac:dyDescent="0.25">
      <c r="V27095" s="280"/>
      <c r="Y27095" s="243"/>
    </row>
    <row r="27096" spans="22:25" x14ac:dyDescent="0.25">
      <c r="V27096" s="280"/>
      <c r="Y27096" s="243"/>
    </row>
    <row r="27097" spans="22:25" x14ac:dyDescent="0.25">
      <c r="V27097" s="280"/>
      <c r="Y27097" s="243"/>
    </row>
    <row r="27098" spans="22:25" x14ac:dyDescent="0.25">
      <c r="V27098" s="280"/>
      <c r="Y27098" s="243"/>
    </row>
    <row r="27099" spans="22:25" x14ac:dyDescent="0.25">
      <c r="V27099" s="280"/>
      <c r="Y27099" s="243"/>
    </row>
    <row r="27100" spans="22:25" x14ac:dyDescent="0.25">
      <c r="V27100" s="280"/>
      <c r="Y27100" s="243"/>
    </row>
    <row r="27101" spans="22:25" x14ac:dyDescent="0.25">
      <c r="V27101" s="280"/>
      <c r="Y27101" s="243"/>
    </row>
    <row r="27102" spans="22:25" x14ac:dyDescent="0.25">
      <c r="V27102" s="280"/>
      <c r="Y27102" s="243"/>
    </row>
    <row r="27103" spans="22:25" x14ac:dyDescent="0.25">
      <c r="V27103" s="280"/>
      <c r="Y27103" s="243"/>
    </row>
    <row r="27104" spans="22:25" x14ac:dyDescent="0.25">
      <c r="V27104" s="280"/>
      <c r="Y27104" s="243"/>
    </row>
    <row r="27105" spans="22:25" x14ac:dyDescent="0.25">
      <c r="V27105" s="280"/>
      <c r="Y27105" s="243"/>
    </row>
    <row r="27106" spans="22:25" x14ac:dyDescent="0.25">
      <c r="V27106" s="280"/>
      <c r="Y27106" s="243"/>
    </row>
    <row r="27107" spans="22:25" x14ac:dyDescent="0.25">
      <c r="V27107" s="280"/>
      <c r="Y27107" s="243"/>
    </row>
    <row r="27108" spans="22:25" x14ac:dyDescent="0.25">
      <c r="V27108" s="280"/>
      <c r="Y27108" s="243"/>
    </row>
    <row r="27109" spans="22:25" x14ac:dyDescent="0.25">
      <c r="V27109" s="280"/>
      <c r="Y27109" s="243"/>
    </row>
    <row r="27110" spans="22:25" x14ac:dyDescent="0.25">
      <c r="V27110" s="280"/>
      <c r="Y27110" s="243"/>
    </row>
    <row r="27111" spans="22:25" x14ac:dyDescent="0.25">
      <c r="V27111" s="280"/>
      <c r="Y27111" s="243"/>
    </row>
    <row r="27112" spans="22:25" x14ac:dyDescent="0.25">
      <c r="V27112" s="280"/>
      <c r="Y27112" s="243"/>
    </row>
    <row r="27113" spans="22:25" x14ac:dyDescent="0.25">
      <c r="V27113" s="280"/>
      <c r="Y27113" s="243"/>
    </row>
    <row r="27114" spans="22:25" x14ac:dyDescent="0.25">
      <c r="V27114" s="280"/>
      <c r="Y27114" s="243"/>
    </row>
    <row r="27115" spans="22:25" x14ac:dyDescent="0.25">
      <c r="V27115" s="280"/>
      <c r="Y27115" s="243"/>
    </row>
    <row r="27116" spans="22:25" x14ac:dyDescent="0.25">
      <c r="V27116" s="280"/>
      <c r="Y27116" s="243"/>
    </row>
    <row r="27117" spans="22:25" x14ac:dyDescent="0.25">
      <c r="V27117" s="280"/>
      <c r="Y27117" s="243"/>
    </row>
    <row r="27118" spans="22:25" x14ac:dyDescent="0.25">
      <c r="V27118" s="280"/>
      <c r="Y27118" s="243"/>
    </row>
    <row r="27119" spans="22:25" x14ac:dyDescent="0.25">
      <c r="V27119" s="280"/>
      <c r="Y27119" s="243"/>
    </row>
    <row r="27120" spans="22:25" x14ac:dyDescent="0.25">
      <c r="V27120" s="280"/>
      <c r="Y27120" s="243"/>
    </row>
    <row r="27121" spans="22:25" x14ac:dyDescent="0.25">
      <c r="V27121" s="280"/>
      <c r="Y27121" s="243"/>
    </row>
    <row r="27122" spans="22:25" x14ac:dyDescent="0.25">
      <c r="V27122" s="280"/>
      <c r="Y27122" s="243"/>
    </row>
    <row r="27123" spans="22:25" x14ac:dyDescent="0.25">
      <c r="V27123" s="280"/>
      <c r="Y27123" s="243"/>
    </row>
    <row r="27124" spans="22:25" x14ac:dyDescent="0.25">
      <c r="V27124" s="280"/>
      <c r="Y27124" s="243"/>
    </row>
    <row r="27125" spans="22:25" x14ac:dyDescent="0.25">
      <c r="V27125" s="280"/>
      <c r="Y27125" s="243"/>
    </row>
    <row r="27126" spans="22:25" x14ac:dyDescent="0.25">
      <c r="V27126" s="280"/>
      <c r="Y27126" s="243"/>
    </row>
    <row r="27127" spans="22:25" x14ac:dyDescent="0.25">
      <c r="V27127" s="280"/>
      <c r="Y27127" s="243"/>
    </row>
    <row r="27128" spans="22:25" x14ac:dyDescent="0.25">
      <c r="V27128" s="280"/>
      <c r="Y27128" s="243"/>
    </row>
    <row r="27129" spans="22:25" x14ac:dyDescent="0.25">
      <c r="V27129" s="280"/>
      <c r="Y27129" s="243"/>
    </row>
    <row r="27130" spans="22:25" x14ac:dyDescent="0.25">
      <c r="V27130" s="280"/>
      <c r="Y27130" s="243"/>
    </row>
    <row r="27131" spans="22:25" x14ac:dyDescent="0.25">
      <c r="V27131" s="280"/>
      <c r="Y27131" s="243"/>
    </row>
    <row r="27132" spans="22:25" x14ac:dyDescent="0.25">
      <c r="V27132" s="280"/>
      <c r="Y27132" s="243"/>
    </row>
    <row r="27133" spans="22:25" x14ac:dyDescent="0.25">
      <c r="V27133" s="280"/>
      <c r="Y27133" s="243"/>
    </row>
    <row r="27134" spans="22:25" x14ac:dyDescent="0.25">
      <c r="V27134" s="280"/>
      <c r="Y27134" s="243"/>
    </row>
    <row r="27135" spans="22:25" x14ac:dyDescent="0.25">
      <c r="V27135" s="280"/>
      <c r="Y27135" s="243"/>
    </row>
    <row r="27136" spans="22:25" x14ac:dyDescent="0.25">
      <c r="V27136" s="280"/>
      <c r="Y27136" s="243"/>
    </row>
    <row r="27137" spans="22:25" x14ac:dyDescent="0.25">
      <c r="V27137" s="280"/>
      <c r="Y27137" s="243"/>
    </row>
    <row r="27138" spans="22:25" x14ac:dyDescent="0.25">
      <c r="V27138" s="280"/>
      <c r="Y27138" s="243"/>
    </row>
    <row r="27139" spans="22:25" x14ac:dyDescent="0.25">
      <c r="V27139" s="280"/>
      <c r="Y27139" s="243"/>
    </row>
    <row r="27140" spans="22:25" x14ac:dyDescent="0.25">
      <c r="V27140" s="280"/>
      <c r="Y27140" s="243"/>
    </row>
    <row r="27141" spans="22:25" x14ac:dyDescent="0.25">
      <c r="V27141" s="280"/>
      <c r="Y27141" s="243"/>
    </row>
    <row r="27142" spans="22:25" x14ac:dyDescent="0.25">
      <c r="V27142" s="280"/>
      <c r="Y27142" s="243"/>
    </row>
    <row r="27143" spans="22:25" x14ac:dyDescent="0.25">
      <c r="V27143" s="280"/>
      <c r="Y27143" s="243"/>
    </row>
    <row r="27144" spans="22:25" x14ac:dyDescent="0.25">
      <c r="V27144" s="280"/>
      <c r="Y27144" s="243"/>
    </row>
    <row r="27145" spans="22:25" x14ac:dyDescent="0.25">
      <c r="V27145" s="280"/>
      <c r="Y27145" s="243"/>
    </row>
    <row r="27146" spans="22:25" x14ac:dyDescent="0.25">
      <c r="V27146" s="280"/>
      <c r="Y27146" s="243"/>
    </row>
    <row r="27147" spans="22:25" x14ac:dyDescent="0.25">
      <c r="V27147" s="280"/>
      <c r="Y27147" s="243"/>
    </row>
    <row r="27148" spans="22:25" x14ac:dyDescent="0.25">
      <c r="V27148" s="280"/>
      <c r="Y27148" s="243"/>
    </row>
    <row r="27149" spans="22:25" x14ac:dyDescent="0.25">
      <c r="V27149" s="280"/>
      <c r="Y27149" s="243"/>
    </row>
    <row r="27150" spans="22:25" x14ac:dyDescent="0.25">
      <c r="V27150" s="280"/>
      <c r="Y27150" s="243"/>
    </row>
    <row r="27151" spans="22:25" x14ac:dyDescent="0.25">
      <c r="V27151" s="280"/>
      <c r="Y27151" s="243"/>
    </row>
    <row r="27152" spans="22:25" x14ac:dyDescent="0.25">
      <c r="V27152" s="280"/>
      <c r="Y27152" s="243"/>
    </row>
    <row r="27153" spans="22:25" x14ac:dyDescent="0.25">
      <c r="V27153" s="280"/>
      <c r="Y27153" s="243"/>
    </row>
    <row r="27154" spans="22:25" x14ac:dyDescent="0.25">
      <c r="V27154" s="280"/>
      <c r="Y27154" s="243"/>
    </row>
    <row r="27155" spans="22:25" x14ac:dyDescent="0.25">
      <c r="V27155" s="280"/>
      <c r="Y27155" s="243"/>
    </row>
    <row r="27156" spans="22:25" x14ac:dyDescent="0.25">
      <c r="V27156" s="280"/>
      <c r="Y27156" s="243"/>
    </row>
    <row r="27157" spans="22:25" x14ac:dyDescent="0.25">
      <c r="V27157" s="280"/>
      <c r="Y27157" s="243"/>
    </row>
    <row r="27158" spans="22:25" x14ac:dyDescent="0.25">
      <c r="V27158" s="280"/>
      <c r="Y27158" s="243"/>
    </row>
    <row r="27159" spans="22:25" x14ac:dyDescent="0.25">
      <c r="V27159" s="280"/>
      <c r="Y27159" s="243"/>
    </row>
    <row r="27160" spans="22:25" x14ac:dyDescent="0.25">
      <c r="V27160" s="280"/>
      <c r="Y27160" s="243"/>
    </row>
    <row r="27161" spans="22:25" x14ac:dyDescent="0.25">
      <c r="V27161" s="280"/>
      <c r="Y27161" s="243"/>
    </row>
    <row r="27162" spans="22:25" x14ac:dyDescent="0.25">
      <c r="V27162" s="280"/>
      <c r="Y27162" s="243"/>
    </row>
    <row r="27163" spans="22:25" x14ac:dyDescent="0.25">
      <c r="V27163" s="280"/>
      <c r="Y27163" s="243"/>
    </row>
    <row r="27164" spans="22:25" x14ac:dyDescent="0.25">
      <c r="V27164" s="280"/>
      <c r="Y27164" s="243"/>
    </row>
    <row r="27165" spans="22:25" x14ac:dyDescent="0.25">
      <c r="V27165" s="280"/>
      <c r="Y27165" s="243"/>
    </row>
    <row r="27166" spans="22:25" x14ac:dyDescent="0.25">
      <c r="V27166" s="280"/>
      <c r="Y27166" s="243"/>
    </row>
    <row r="27167" spans="22:25" x14ac:dyDescent="0.25">
      <c r="V27167" s="280"/>
      <c r="Y27167" s="243"/>
    </row>
    <row r="27168" spans="22:25" x14ac:dyDescent="0.25">
      <c r="V27168" s="280"/>
      <c r="Y27168" s="243"/>
    </row>
    <row r="27169" spans="22:25" x14ac:dyDescent="0.25">
      <c r="V27169" s="280"/>
      <c r="Y27169" s="243"/>
    </row>
    <row r="27170" spans="22:25" x14ac:dyDescent="0.25">
      <c r="V27170" s="280"/>
      <c r="Y27170" s="243"/>
    </row>
    <row r="27171" spans="22:25" x14ac:dyDescent="0.25">
      <c r="V27171" s="280"/>
      <c r="Y27171" s="243"/>
    </row>
    <row r="27172" spans="22:25" x14ac:dyDescent="0.25">
      <c r="V27172" s="280"/>
      <c r="Y27172" s="243"/>
    </row>
    <row r="27173" spans="22:25" x14ac:dyDescent="0.25">
      <c r="V27173" s="280"/>
      <c r="Y27173" s="243"/>
    </row>
    <row r="27174" spans="22:25" x14ac:dyDescent="0.25">
      <c r="V27174" s="280"/>
      <c r="Y27174" s="243"/>
    </row>
    <row r="27175" spans="22:25" x14ac:dyDescent="0.25">
      <c r="V27175" s="280"/>
      <c r="Y27175" s="243"/>
    </row>
    <row r="27176" spans="22:25" x14ac:dyDescent="0.25">
      <c r="V27176" s="280"/>
      <c r="Y27176" s="243"/>
    </row>
    <row r="27177" spans="22:25" x14ac:dyDescent="0.25">
      <c r="V27177" s="280"/>
      <c r="Y27177" s="243"/>
    </row>
    <row r="27178" spans="22:25" x14ac:dyDescent="0.25">
      <c r="V27178" s="280"/>
      <c r="Y27178" s="243"/>
    </row>
    <row r="27179" spans="22:25" x14ac:dyDescent="0.25">
      <c r="V27179" s="280"/>
      <c r="Y27179" s="243"/>
    </row>
    <row r="27180" spans="22:25" x14ac:dyDescent="0.25">
      <c r="V27180" s="280"/>
      <c r="Y27180" s="243"/>
    </row>
    <row r="27181" spans="22:25" x14ac:dyDescent="0.25">
      <c r="V27181" s="280"/>
      <c r="Y27181" s="243"/>
    </row>
    <row r="27182" spans="22:25" x14ac:dyDescent="0.25">
      <c r="V27182" s="280"/>
      <c r="Y27182" s="243"/>
    </row>
    <row r="27183" spans="22:25" x14ac:dyDescent="0.25">
      <c r="V27183" s="280"/>
      <c r="Y27183" s="243"/>
    </row>
    <row r="27184" spans="22:25" x14ac:dyDescent="0.25">
      <c r="V27184" s="280"/>
      <c r="Y27184" s="243"/>
    </row>
    <row r="27185" spans="22:25" x14ac:dyDescent="0.25">
      <c r="V27185" s="280"/>
      <c r="Y27185" s="243"/>
    </row>
    <row r="27186" spans="22:25" x14ac:dyDescent="0.25">
      <c r="V27186" s="280"/>
      <c r="Y27186" s="243"/>
    </row>
    <row r="27187" spans="22:25" x14ac:dyDescent="0.25">
      <c r="V27187" s="280"/>
      <c r="Y27187" s="243"/>
    </row>
    <row r="27188" spans="22:25" x14ac:dyDescent="0.25">
      <c r="V27188" s="280"/>
      <c r="Y27188" s="243"/>
    </row>
    <row r="27189" spans="22:25" x14ac:dyDescent="0.25">
      <c r="V27189" s="280"/>
      <c r="Y27189" s="243"/>
    </row>
    <row r="27190" spans="22:25" x14ac:dyDescent="0.25">
      <c r="V27190" s="280"/>
      <c r="Y27190" s="243"/>
    </row>
    <row r="27191" spans="22:25" x14ac:dyDescent="0.25">
      <c r="V27191" s="280"/>
      <c r="Y27191" s="243"/>
    </row>
    <row r="27192" spans="22:25" x14ac:dyDescent="0.25">
      <c r="V27192" s="280"/>
      <c r="Y27192" s="243"/>
    </row>
    <row r="27193" spans="22:25" x14ac:dyDescent="0.25">
      <c r="V27193" s="280"/>
      <c r="Y27193" s="243"/>
    </row>
    <row r="27194" spans="22:25" x14ac:dyDescent="0.25">
      <c r="V27194" s="280"/>
      <c r="Y27194" s="243"/>
    </row>
    <row r="27195" spans="22:25" x14ac:dyDescent="0.25">
      <c r="V27195" s="280"/>
      <c r="Y27195" s="243"/>
    </row>
    <row r="27196" spans="22:25" x14ac:dyDescent="0.25">
      <c r="V27196" s="280"/>
      <c r="Y27196" s="243"/>
    </row>
    <row r="27197" spans="22:25" x14ac:dyDescent="0.25">
      <c r="V27197" s="280"/>
      <c r="Y27197" s="243"/>
    </row>
    <row r="27198" spans="22:25" x14ac:dyDescent="0.25">
      <c r="V27198" s="280"/>
      <c r="Y27198" s="243"/>
    </row>
    <row r="27199" spans="22:25" x14ac:dyDescent="0.25">
      <c r="V27199" s="280"/>
      <c r="Y27199" s="243"/>
    </row>
    <row r="27200" spans="22:25" x14ac:dyDescent="0.25">
      <c r="V27200" s="280"/>
      <c r="Y27200" s="243"/>
    </row>
    <row r="27201" spans="22:25" x14ac:dyDescent="0.25">
      <c r="V27201" s="280"/>
      <c r="Y27201" s="243"/>
    </row>
    <row r="27202" spans="22:25" x14ac:dyDescent="0.25">
      <c r="V27202" s="280"/>
      <c r="Y27202" s="243"/>
    </row>
    <row r="27203" spans="22:25" x14ac:dyDescent="0.25">
      <c r="V27203" s="280"/>
      <c r="Y27203" s="243"/>
    </row>
    <row r="27204" spans="22:25" x14ac:dyDescent="0.25">
      <c r="V27204" s="280"/>
      <c r="Y27204" s="243"/>
    </row>
    <row r="27205" spans="22:25" x14ac:dyDescent="0.25">
      <c r="V27205" s="280"/>
      <c r="Y27205" s="243"/>
    </row>
    <row r="27206" spans="22:25" x14ac:dyDescent="0.25">
      <c r="V27206" s="280"/>
      <c r="Y27206" s="243"/>
    </row>
    <row r="27207" spans="22:25" x14ac:dyDescent="0.25">
      <c r="V27207" s="280"/>
      <c r="Y27207" s="243"/>
    </row>
    <row r="27208" spans="22:25" x14ac:dyDescent="0.25">
      <c r="V27208" s="280"/>
      <c r="Y27208" s="243"/>
    </row>
    <row r="27209" spans="22:25" x14ac:dyDescent="0.25">
      <c r="V27209" s="280"/>
      <c r="Y27209" s="243"/>
    </row>
    <row r="27210" spans="22:25" x14ac:dyDescent="0.25">
      <c r="V27210" s="280"/>
      <c r="Y27210" s="243"/>
    </row>
    <row r="27211" spans="22:25" x14ac:dyDescent="0.25">
      <c r="V27211" s="280"/>
      <c r="Y27211" s="243"/>
    </row>
    <row r="27212" spans="22:25" x14ac:dyDescent="0.25">
      <c r="V27212" s="280"/>
      <c r="Y27212" s="243"/>
    </row>
    <row r="27213" spans="22:25" x14ac:dyDescent="0.25">
      <c r="V27213" s="280"/>
      <c r="Y27213" s="243"/>
    </row>
    <row r="27214" spans="22:25" x14ac:dyDescent="0.25">
      <c r="V27214" s="280"/>
      <c r="Y27214" s="243"/>
    </row>
    <row r="27215" spans="22:25" x14ac:dyDescent="0.25">
      <c r="V27215" s="280"/>
      <c r="Y27215" s="243"/>
    </row>
    <row r="27216" spans="22:25" x14ac:dyDescent="0.25">
      <c r="V27216" s="280"/>
      <c r="Y27216" s="243"/>
    </row>
    <row r="27217" spans="22:25" x14ac:dyDescent="0.25">
      <c r="V27217" s="280"/>
      <c r="Y27217" s="243"/>
    </row>
    <row r="27218" spans="22:25" x14ac:dyDescent="0.25">
      <c r="V27218" s="280"/>
      <c r="Y27218" s="243"/>
    </row>
    <row r="27219" spans="22:25" x14ac:dyDescent="0.25">
      <c r="V27219" s="280"/>
      <c r="Y27219" s="243"/>
    </row>
    <row r="27220" spans="22:25" x14ac:dyDescent="0.25">
      <c r="V27220" s="280"/>
      <c r="Y27220" s="243"/>
    </row>
    <row r="27221" spans="22:25" x14ac:dyDescent="0.25">
      <c r="V27221" s="280"/>
      <c r="Y27221" s="243"/>
    </row>
    <row r="27222" spans="22:25" x14ac:dyDescent="0.25">
      <c r="V27222" s="280"/>
      <c r="Y27222" s="243"/>
    </row>
    <row r="27223" spans="22:25" x14ac:dyDescent="0.25">
      <c r="V27223" s="280"/>
      <c r="Y27223" s="243"/>
    </row>
    <row r="27224" spans="22:25" x14ac:dyDescent="0.25">
      <c r="V27224" s="280"/>
      <c r="Y27224" s="243"/>
    </row>
    <row r="27225" spans="22:25" x14ac:dyDescent="0.25">
      <c r="V27225" s="280"/>
      <c r="Y27225" s="243"/>
    </row>
    <row r="27226" spans="22:25" x14ac:dyDescent="0.25">
      <c r="V27226" s="280"/>
      <c r="Y27226" s="243"/>
    </row>
    <row r="27227" spans="22:25" x14ac:dyDescent="0.25">
      <c r="V27227" s="280"/>
      <c r="Y27227" s="243"/>
    </row>
    <row r="27228" spans="22:25" x14ac:dyDescent="0.25">
      <c r="V27228" s="280"/>
      <c r="Y27228" s="243"/>
    </row>
    <row r="27229" spans="22:25" x14ac:dyDescent="0.25">
      <c r="V27229" s="280"/>
      <c r="Y27229" s="243"/>
    </row>
    <row r="27230" spans="22:25" x14ac:dyDescent="0.25">
      <c r="V27230" s="280"/>
      <c r="Y27230" s="243"/>
    </row>
    <row r="27231" spans="22:25" x14ac:dyDescent="0.25">
      <c r="V27231" s="280"/>
      <c r="Y27231" s="243"/>
    </row>
    <row r="27232" spans="22:25" x14ac:dyDescent="0.25">
      <c r="V27232" s="280"/>
      <c r="Y27232" s="243"/>
    </row>
    <row r="27233" spans="22:25" x14ac:dyDescent="0.25">
      <c r="V27233" s="280"/>
      <c r="Y27233" s="243"/>
    </row>
    <row r="27234" spans="22:25" x14ac:dyDescent="0.25">
      <c r="V27234" s="280"/>
      <c r="Y27234" s="243"/>
    </row>
    <row r="27235" spans="22:25" x14ac:dyDescent="0.25">
      <c r="V27235" s="280"/>
      <c r="Y27235" s="243"/>
    </row>
    <row r="27236" spans="22:25" x14ac:dyDescent="0.25">
      <c r="V27236" s="280"/>
      <c r="Y27236" s="243"/>
    </row>
    <row r="27237" spans="22:25" x14ac:dyDescent="0.25">
      <c r="V27237" s="280"/>
      <c r="Y27237" s="243"/>
    </row>
    <row r="27238" spans="22:25" x14ac:dyDescent="0.25">
      <c r="V27238" s="280"/>
      <c r="Y27238" s="243"/>
    </row>
    <row r="27239" spans="22:25" x14ac:dyDescent="0.25">
      <c r="V27239" s="280"/>
      <c r="Y27239" s="243"/>
    </row>
    <row r="27240" spans="22:25" x14ac:dyDescent="0.25">
      <c r="V27240" s="280"/>
      <c r="Y27240" s="243"/>
    </row>
    <row r="27241" spans="22:25" x14ac:dyDescent="0.25">
      <c r="V27241" s="280"/>
      <c r="Y27241" s="243"/>
    </row>
    <row r="27242" spans="22:25" x14ac:dyDescent="0.25">
      <c r="V27242" s="280"/>
      <c r="Y27242" s="243"/>
    </row>
    <row r="27243" spans="22:25" x14ac:dyDescent="0.25">
      <c r="V27243" s="280"/>
      <c r="Y27243" s="243"/>
    </row>
    <row r="27244" spans="22:25" x14ac:dyDescent="0.25">
      <c r="V27244" s="280"/>
      <c r="Y27244" s="243"/>
    </row>
    <row r="27245" spans="22:25" x14ac:dyDescent="0.25">
      <c r="V27245" s="280"/>
      <c r="Y27245" s="243"/>
    </row>
    <row r="27246" spans="22:25" x14ac:dyDescent="0.25">
      <c r="V27246" s="280"/>
      <c r="Y27246" s="243"/>
    </row>
    <row r="27247" spans="22:25" x14ac:dyDescent="0.25">
      <c r="V27247" s="280"/>
      <c r="Y27247" s="243"/>
    </row>
    <row r="27248" spans="22:25" x14ac:dyDescent="0.25">
      <c r="V27248" s="280"/>
      <c r="Y27248" s="243"/>
    </row>
    <row r="27249" spans="22:25" x14ac:dyDescent="0.25">
      <c r="V27249" s="280"/>
      <c r="Y27249" s="243"/>
    </row>
    <row r="27250" spans="22:25" x14ac:dyDescent="0.25">
      <c r="V27250" s="280"/>
      <c r="Y27250" s="243"/>
    </row>
    <row r="27251" spans="22:25" x14ac:dyDescent="0.25">
      <c r="V27251" s="280"/>
      <c r="Y27251" s="243"/>
    </row>
    <row r="27252" spans="22:25" x14ac:dyDescent="0.25">
      <c r="V27252" s="280"/>
      <c r="Y27252" s="243"/>
    </row>
    <row r="27253" spans="22:25" x14ac:dyDescent="0.25">
      <c r="V27253" s="280"/>
      <c r="Y27253" s="243"/>
    </row>
    <row r="27254" spans="22:25" x14ac:dyDescent="0.25">
      <c r="V27254" s="280"/>
      <c r="Y27254" s="243"/>
    </row>
    <row r="27255" spans="22:25" x14ac:dyDescent="0.25">
      <c r="V27255" s="280"/>
      <c r="Y27255" s="243"/>
    </row>
    <row r="27256" spans="22:25" x14ac:dyDescent="0.25">
      <c r="V27256" s="280"/>
      <c r="Y27256" s="243"/>
    </row>
    <row r="27257" spans="22:25" x14ac:dyDescent="0.25">
      <c r="V27257" s="280"/>
      <c r="Y27257" s="243"/>
    </row>
    <row r="27258" spans="22:25" x14ac:dyDescent="0.25">
      <c r="V27258" s="280"/>
      <c r="Y27258" s="243"/>
    </row>
    <row r="27259" spans="22:25" x14ac:dyDescent="0.25">
      <c r="V27259" s="280"/>
      <c r="Y27259" s="243"/>
    </row>
    <row r="27260" spans="22:25" x14ac:dyDescent="0.25">
      <c r="V27260" s="280"/>
      <c r="Y27260" s="243"/>
    </row>
    <row r="27261" spans="22:25" x14ac:dyDescent="0.25">
      <c r="V27261" s="280"/>
      <c r="Y27261" s="243"/>
    </row>
    <row r="27262" spans="22:25" x14ac:dyDescent="0.25">
      <c r="V27262" s="280"/>
      <c r="Y27262" s="243"/>
    </row>
    <row r="27263" spans="22:25" x14ac:dyDescent="0.25">
      <c r="V27263" s="280"/>
      <c r="Y27263" s="243"/>
    </row>
    <row r="27264" spans="22:25" x14ac:dyDescent="0.25">
      <c r="V27264" s="280"/>
      <c r="Y27264" s="243"/>
    </row>
    <row r="27265" spans="22:25" x14ac:dyDescent="0.25">
      <c r="V27265" s="280"/>
      <c r="Y27265" s="243"/>
    </row>
    <row r="27266" spans="22:25" x14ac:dyDescent="0.25">
      <c r="V27266" s="280"/>
      <c r="Y27266" s="243"/>
    </row>
    <row r="27267" spans="22:25" x14ac:dyDescent="0.25">
      <c r="V27267" s="280"/>
      <c r="Y27267" s="243"/>
    </row>
    <row r="27268" spans="22:25" x14ac:dyDescent="0.25">
      <c r="V27268" s="280"/>
      <c r="Y27268" s="243"/>
    </row>
    <row r="27269" spans="22:25" x14ac:dyDescent="0.25">
      <c r="V27269" s="280"/>
      <c r="Y27269" s="243"/>
    </row>
    <row r="27270" spans="22:25" x14ac:dyDescent="0.25">
      <c r="V27270" s="280"/>
      <c r="Y27270" s="243"/>
    </row>
    <row r="27271" spans="22:25" x14ac:dyDescent="0.25">
      <c r="V27271" s="280"/>
      <c r="Y27271" s="243"/>
    </row>
    <row r="27272" spans="22:25" x14ac:dyDescent="0.25">
      <c r="V27272" s="280"/>
      <c r="Y27272" s="243"/>
    </row>
    <row r="27273" spans="22:25" x14ac:dyDescent="0.25">
      <c r="V27273" s="280"/>
      <c r="Y27273" s="243"/>
    </row>
    <row r="27274" spans="22:25" x14ac:dyDescent="0.25">
      <c r="V27274" s="280"/>
      <c r="Y27274" s="243"/>
    </row>
    <row r="27275" spans="22:25" x14ac:dyDescent="0.25">
      <c r="V27275" s="280"/>
      <c r="Y27275" s="243"/>
    </row>
    <row r="27276" spans="22:25" x14ac:dyDescent="0.25">
      <c r="V27276" s="280"/>
      <c r="Y27276" s="243"/>
    </row>
    <row r="27277" spans="22:25" x14ac:dyDescent="0.25">
      <c r="V27277" s="280"/>
      <c r="Y27277" s="243"/>
    </row>
    <row r="27278" spans="22:25" x14ac:dyDescent="0.25">
      <c r="V27278" s="280"/>
      <c r="Y27278" s="243"/>
    </row>
    <row r="27279" spans="22:25" x14ac:dyDescent="0.25">
      <c r="V27279" s="280"/>
      <c r="Y27279" s="243"/>
    </row>
    <row r="27280" spans="22:25" x14ac:dyDescent="0.25">
      <c r="V27280" s="280"/>
      <c r="Y27280" s="243"/>
    </row>
    <row r="27281" spans="22:25" x14ac:dyDescent="0.25">
      <c r="V27281" s="280"/>
      <c r="Y27281" s="243"/>
    </row>
    <row r="27282" spans="22:25" x14ac:dyDescent="0.25">
      <c r="V27282" s="280"/>
      <c r="Y27282" s="243"/>
    </row>
    <row r="27283" spans="22:25" x14ac:dyDescent="0.25">
      <c r="V27283" s="280"/>
      <c r="Y27283" s="243"/>
    </row>
    <row r="27284" spans="22:25" x14ac:dyDescent="0.25">
      <c r="V27284" s="280"/>
      <c r="Y27284" s="243"/>
    </row>
    <row r="27285" spans="22:25" x14ac:dyDescent="0.25">
      <c r="V27285" s="280"/>
      <c r="Y27285" s="243"/>
    </row>
    <row r="27286" spans="22:25" x14ac:dyDescent="0.25">
      <c r="V27286" s="280"/>
      <c r="Y27286" s="243"/>
    </row>
    <row r="27287" spans="22:25" x14ac:dyDescent="0.25">
      <c r="V27287" s="280"/>
      <c r="Y27287" s="243"/>
    </row>
    <row r="27288" spans="22:25" x14ac:dyDescent="0.25">
      <c r="V27288" s="280"/>
      <c r="Y27288" s="243"/>
    </row>
    <row r="27289" spans="22:25" x14ac:dyDescent="0.25">
      <c r="V27289" s="280"/>
      <c r="Y27289" s="243"/>
    </row>
    <row r="27290" spans="22:25" x14ac:dyDescent="0.25">
      <c r="V27290" s="280"/>
      <c r="Y27290" s="243"/>
    </row>
    <row r="27291" spans="22:25" x14ac:dyDescent="0.25">
      <c r="V27291" s="280"/>
      <c r="Y27291" s="243"/>
    </row>
    <row r="27292" spans="22:25" x14ac:dyDescent="0.25">
      <c r="V27292" s="280"/>
      <c r="Y27292" s="243"/>
    </row>
    <row r="27293" spans="22:25" x14ac:dyDescent="0.25">
      <c r="V27293" s="280"/>
      <c r="Y27293" s="243"/>
    </row>
    <row r="27294" spans="22:25" x14ac:dyDescent="0.25">
      <c r="V27294" s="280"/>
      <c r="Y27294" s="243"/>
    </row>
    <row r="27295" spans="22:25" x14ac:dyDescent="0.25">
      <c r="V27295" s="280"/>
      <c r="Y27295" s="243"/>
    </row>
    <row r="27296" spans="22:25" x14ac:dyDescent="0.25">
      <c r="V27296" s="280"/>
      <c r="Y27296" s="243"/>
    </row>
    <row r="27297" spans="22:25" x14ac:dyDescent="0.25">
      <c r="V27297" s="280"/>
      <c r="Y27297" s="243"/>
    </row>
    <row r="27298" spans="22:25" x14ac:dyDescent="0.25">
      <c r="V27298" s="280"/>
      <c r="Y27298" s="243"/>
    </row>
    <row r="27299" spans="22:25" x14ac:dyDescent="0.25">
      <c r="V27299" s="280"/>
      <c r="Y27299" s="243"/>
    </row>
    <row r="27300" spans="22:25" x14ac:dyDescent="0.25">
      <c r="V27300" s="280"/>
      <c r="Y27300" s="243"/>
    </row>
    <row r="27301" spans="22:25" x14ac:dyDescent="0.25">
      <c r="V27301" s="280"/>
      <c r="Y27301" s="243"/>
    </row>
    <row r="27302" spans="22:25" x14ac:dyDescent="0.25">
      <c r="V27302" s="280"/>
      <c r="Y27302" s="243"/>
    </row>
    <row r="27303" spans="22:25" x14ac:dyDescent="0.25">
      <c r="V27303" s="280"/>
      <c r="Y27303" s="243"/>
    </row>
    <row r="27304" spans="22:25" x14ac:dyDescent="0.25">
      <c r="V27304" s="280"/>
      <c r="Y27304" s="243"/>
    </row>
    <row r="27305" spans="22:25" x14ac:dyDescent="0.25">
      <c r="V27305" s="280"/>
      <c r="Y27305" s="243"/>
    </row>
    <row r="27306" spans="22:25" x14ac:dyDescent="0.25">
      <c r="V27306" s="280"/>
      <c r="Y27306" s="243"/>
    </row>
    <row r="27307" spans="22:25" x14ac:dyDescent="0.25">
      <c r="V27307" s="280"/>
      <c r="Y27307" s="243"/>
    </row>
    <row r="27308" spans="22:25" x14ac:dyDescent="0.25">
      <c r="V27308" s="280"/>
      <c r="Y27308" s="243"/>
    </row>
    <row r="27309" spans="22:25" x14ac:dyDescent="0.25">
      <c r="V27309" s="280"/>
      <c r="Y27309" s="243"/>
    </row>
    <row r="27310" spans="22:25" x14ac:dyDescent="0.25">
      <c r="V27310" s="280"/>
      <c r="Y27310" s="243"/>
    </row>
    <row r="27311" spans="22:25" x14ac:dyDescent="0.25">
      <c r="V27311" s="280"/>
      <c r="Y27311" s="243"/>
    </row>
    <row r="27312" spans="22:25" x14ac:dyDescent="0.25">
      <c r="V27312" s="280"/>
      <c r="Y27312" s="243"/>
    </row>
    <row r="27313" spans="22:25" x14ac:dyDescent="0.25">
      <c r="V27313" s="280"/>
      <c r="Y27313" s="243"/>
    </row>
    <row r="27314" spans="22:25" x14ac:dyDescent="0.25">
      <c r="V27314" s="280"/>
      <c r="Y27314" s="243"/>
    </row>
    <row r="27315" spans="22:25" x14ac:dyDescent="0.25">
      <c r="V27315" s="280"/>
      <c r="Y27315" s="243"/>
    </row>
    <row r="27316" spans="22:25" x14ac:dyDescent="0.25">
      <c r="V27316" s="280"/>
      <c r="Y27316" s="243"/>
    </row>
    <row r="27317" spans="22:25" x14ac:dyDescent="0.25">
      <c r="V27317" s="280"/>
      <c r="Y27317" s="243"/>
    </row>
    <row r="27318" spans="22:25" x14ac:dyDescent="0.25">
      <c r="V27318" s="280"/>
      <c r="Y27318" s="243"/>
    </row>
    <row r="27319" spans="22:25" x14ac:dyDescent="0.25">
      <c r="V27319" s="280"/>
      <c r="Y27319" s="243"/>
    </row>
    <row r="27320" spans="22:25" x14ac:dyDescent="0.25">
      <c r="V27320" s="280"/>
      <c r="Y27320" s="243"/>
    </row>
    <row r="27321" spans="22:25" x14ac:dyDescent="0.25">
      <c r="V27321" s="280"/>
      <c r="Y27321" s="243"/>
    </row>
    <row r="27322" spans="22:25" x14ac:dyDescent="0.25">
      <c r="V27322" s="280"/>
      <c r="Y27322" s="243"/>
    </row>
    <row r="27323" spans="22:25" x14ac:dyDescent="0.25">
      <c r="V27323" s="280"/>
      <c r="Y27323" s="243"/>
    </row>
    <row r="27324" spans="22:25" x14ac:dyDescent="0.25">
      <c r="V27324" s="280"/>
      <c r="Y27324" s="243"/>
    </row>
    <row r="27325" spans="22:25" x14ac:dyDescent="0.25">
      <c r="V27325" s="280"/>
      <c r="Y27325" s="243"/>
    </row>
    <row r="27326" spans="22:25" x14ac:dyDescent="0.25">
      <c r="V27326" s="280"/>
      <c r="Y27326" s="243"/>
    </row>
    <row r="27327" spans="22:25" x14ac:dyDescent="0.25">
      <c r="V27327" s="280"/>
      <c r="Y27327" s="243"/>
    </row>
    <row r="27328" spans="22:25" x14ac:dyDescent="0.25">
      <c r="V27328" s="280"/>
      <c r="Y27328" s="243"/>
    </row>
    <row r="27329" spans="22:25" x14ac:dyDescent="0.25">
      <c r="V27329" s="280"/>
      <c r="Y27329" s="243"/>
    </row>
    <row r="27330" spans="22:25" x14ac:dyDescent="0.25">
      <c r="V27330" s="280"/>
      <c r="Y27330" s="243"/>
    </row>
    <row r="27331" spans="22:25" x14ac:dyDescent="0.25">
      <c r="V27331" s="280"/>
      <c r="Y27331" s="243"/>
    </row>
    <row r="27332" spans="22:25" x14ac:dyDescent="0.25">
      <c r="V27332" s="280"/>
      <c r="Y27332" s="243"/>
    </row>
    <row r="27333" spans="22:25" x14ac:dyDescent="0.25">
      <c r="V27333" s="280"/>
      <c r="Y27333" s="243"/>
    </row>
    <row r="27334" spans="22:25" x14ac:dyDescent="0.25">
      <c r="V27334" s="280"/>
      <c r="Y27334" s="243"/>
    </row>
    <row r="27335" spans="22:25" x14ac:dyDescent="0.25">
      <c r="V27335" s="280"/>
      <c r="Y27335" s="243"/>
    </row>
    <row r="27336" spans="22:25" x14ac:dyDescent="0.25">
      <c r="V27336" s="280"/>
      <c r="Y27336" s="243"/>
    </row>
    <row r="27337" spans="22:25" x14ac:dyDescent="0.25">
      <c r="V27337" s="280"/>
      <c r="Y27337" s="243"/>
    </row>
    <row r="27338" spans="22:25" x14ac:dyDescent="0.25">
      <c r="V27338" s="280"/>
      <c r="Y27338" s="243"/>
    </row>
    <row r="27339" spans="22:25" x14ac:dyDescent="0.25">
      <c r="V27339" s="280"/>
      <c r="Y27339" s="243"/>
    </row>
    <row r="27340" spans="22:25" x14ac:dyDescent="0.25">
      <c r="V27340" s="280"/>
      <c r="Y27340" s="243"/>
    </row>
    <row r="27341" spans="22:25" x14ac:dyDescent="0.25">
      <c r="V27341" s="280"/>
      <c r="Y27341" s="243"/>
    </row>
    <row r="27342" spans="22:25" x14ac:dyDescent="0.25">
      <c r="V27342" s="280"/>
      <c r="Y27342" s="243"/>
    </row>
    <row r="27343" spans="22:25" x14ac:dyDescent="0.25">
      <c r="V27343" s="280"/>
      <c r="Y27343" s="243"/>
    </row>
    <row r="27344" spans="22:25" x14ac:dyDescent="0.25">
      <c r="V27344" s="280"/>
      <c r="Y27344" s="243"/>
    </row>
    <row r="27345" spans="22:25" x14ac:dyDescent="0.25">
      <c r="V27345" s="280"/>
      <c r="Y27345" s="243"/>
    </row>
    <row r="27346" spans="22:25" x14ac:dyDescent="0.25">
      <c r="V27346" s="280"/>
      <c r="Y27346" s="243"/>
    </row>
    <row r="27347" spans="22:25" x14ac:dyDescent="0.25">
      <c r="V27347" s="280"/>
      <c r="Y27347" s="243"/>
    </row>
    <row r="27348" spans="22:25" x14ac:dyDescent="0.25">
      <c r="V27348" s="280"/>
      <c r="Y27348" s="243"/>
    </row>
    <row r="27349" spans="22:25" x14ac:dyDescent="0.25">
      <c r="V27349" s="280"/>
      <c r="Y27349" s="243"/>
    </row>
    <row r="27350" spans="22:25" x14ac:dyDescent="0.25">
      <c r="V27350" s="280"/>
      <c r="Y27350" s="243"/>
    </row>
    <row r="27351" spans="22:25" x14ac:dyDescent="0.25">
      <c r="V27351" s="280"/>
      <c r="Y27351" s="243"/>
    </row>
    <row r="27352" spans="22:25" x14ac:dyDescent="0.25">
      <c r="V27352" s="280"/>
      <c r="Y27352" s="243"/>
    </row>
    <row r="27353" spans="22:25" x14ac:dyDescent="0.25">
      <c r="V27353" s="280"/>
      <c r="Y27353" s="243"/>
    </row>
    <row r="27354" spans="22:25" x14ac:dyDescent="0.25">
      <c r="V27354" s="280"/>
      <c r="Y27354" s="243"/>
    </row>
    <row r="27355" spans="22:25" x14ac:dyDescent="0.25">
      <c r="V27355" s="280"/>
      <c r="Y27355" s="243"/>
    </row>
    <row r="27356" spans="22:25" x14ac:dyDescent="0.25">
      <c r="V27356" s="280"/>
      <c r="Y27356" s="243"/>
    </row>
    <row r="27357" spans="22:25" x14ac:dyDescent="0.25">
      <c r="V27357" s="280"/>
      <c r="Y27357" s="243"/>
    </row>
    <row r="27358" spans="22:25" x14ac:dyDescent="0.25">
      <c r="V27358" s="280"/>
      <c r="Y27358" s="243"/>
    </row>
    <row r="27359" spans="22:25" x14ac:dyDescent="0.25">
      <c r="V27359" s="280"/>
      <c r="Y27359" s="243"/>
    </row>
    <row r="27360" spans="22:25" x14ac:dyDescent="0.25">
      <c r="V27360" s="280"/>
      <c r="Y27360" s="243"/>
    </row>
    <row r="27361" spans="22:25" x14ac:dyDescent="0.25">
      <c r="V27361" s="280"/>
      <c r="Y27361" s="243"/>
    </row>
    <row r="27362" spans="22:25" x14ac:dyDescent="0.25">
      <c r="V27362" s="280"/>
      <c r="Y27362" s="243"/>
    </row>
    <row r="27363" spans="22:25" x14ac:dyDescent="0.25">
      <c r="V27363" s="280"/>
      <c r="Y27363" s="243"/>
    </row>
    <row r="27364" spans="22:25" x14ac:dyDescent="0.25">
      <c r="V27364" s="280"/>
      <c r="Y27364" s="243"/>
    </row>
    <row r="27365" spans="22:25" x14ac:dyDescent="0.25">
      <c r="V27365" s="280"/>
      <c r="Y27365" s="243"/>
    </row>
    <row r="27366" spans="22:25" x14ac:dyDescent="0.25">
      <c r="V27366" s="280"/>
      <c r="Y27366" s="243"/>
    </row>
    <row r="27367" spans="22:25" x14ac:dyDescent="0.25">
      <c r="V27367" s="280"/>
      <c r="Y27367" s="243"/>
    </row>
    <row r="27368" spans="22:25" x14ac:dyDescent="0.25">
      <c r="V27368" s="280"/>
      <c r="Y27368" s="243"/>
    </row>
    <row r="27369" spans="22:25" x14ac:dyDescent="0.25">
      <c r="V27369" s="280"/>
      <c r="Y27369" s="243"/>
    </row>
    <row r="27370" spans="22:25" x14ac:dyDescent="0.25">
      <c r="V27370" s="280"/>
      <c r="Y27370" s="243"/>
    </row>
    <row r="27371" spans="22:25" x14ac:dyDescent="0.25">
      <c r="V27371" s="280"/>
      <c r="Y27371" s="243"/>
    </row>
    <row r="27372" spans="22:25" x14ac:dyDescent="0.25">
      <c r="V27372" s="280"/>
      <c r="Y27372" s="243"/>
    </row>
    <row r="27373" spans="22:25" x14ac:dyDescent="0.25">
      <c r="V27373" s="280"/>
      <c r="Y27373" s="243"/>
    </row>
    <row r="27374" spans="22:25" x14ac:dyDescent="0.25">
      <c r="V27374" s="280"/>
      <c r="Y27374" s="243"/>
    </row>
    <row r="27375" spans="22:25" x14ac:dyDescent="0.25">
      <c r="V27375" s="280"/>
      <c r="Y27375" s="243"/>
    </row>
    <row r="27376" spans="22:25" x14ac:dyDescent="0.25">
      <c r="V27376" s="280"/>
      <c r="Y27376" s="243"/>
    </row>
    <row r="27377" spans="22:25" x14ac:dyDescent="0.25">
      <c r="V27377" s="280"/>
      <c r="Y27377" s="243"/>
    </row>
    <row r="27378" spans="22:25" x14ac:dyDescent="0.25">
      <c r="V27378" s="280"/>
      <c r="Y27378" s="243"/>
    </row>
    <row r="27379" spans="22:25" x14ac:dyDescent="0.25">
      <c r="V27379" s="280"/>
      <c r="Y27379" s="243"/>
    </row>
    <row r="27380" spans="22:25" x14ac:dyDescent="0.25">
      <c r="V27380" s="280"/>
      <c r="Y27380" s="243"/>
    </row>
    <row r="27381" spans="22:25" x14ac:dyDescent="0.25">
      <c r="V27381" s="280"/>
      <c r="Y27381" s="243"/>
    </row>
    <row r="27382" spans="22:25" x14ac:dyDescent="0.25">
      <c r="V27382" s="280"/>
      <c r="Y27382" s="243"/>
    </row>
    <row r="27383" spans="22:25" x14ac:dyDescent="0.25">
      <c r="V27383" s="280"/>
      <c r="Y27383" s="243"/>
    </row>
    <row r="27384" spans="22:25" x14ac:dyDescent="0.25">
      <c r="V27384" s="280"/>
      <c r="Y27384" s="243"/>
    </row>
    <row r="27385" spans="22:25" x14ac:dyDescent="0.25">
      <c r="V27385" s="280"/>
      <c r="Y27385" s="243"/>
    </row>
    <row r="27386" spans="22:25" x14ac:dyDescent="0.25">
      <c r="V27386" s="280"/>
      <c r="Y27386" s="243"/>
    </row>
    <row r="27387" spans="22:25" x14ac:dyDescent="0.25">
      <c r="V27387" s="280"/>
      <c r="Y27387" s="243"/>
    </row>
    <row r="27388" spans="22:25" x14ac:dyDescent="0.25">
      <c r="V27388" s="280"/>
      <c r="Y27388" s="243"/>
    </row>
    <row r="27389" spans="22:25" x14ac:dyDescent="0.25">
      <c r="V27389" s="280"/>
      <c r="Y27389" s="243"/>
    </row>
    <row r="27390" spans="22:25" x14ac:dyDescent="0.25">
      <c r="V27390" s="280"/>
      <c r="Y27390" s="243"/>
    </row>
    <row r="27391" spans="22:25" x14ac:dyDescent="0.25">
      <c r="V27391" s="280"/>
      <c r="Y27391" s="243"/>
    </row>
    <row r="27392" spans="22:25" x14ac:dyDescent="0.25">
      <c r="V27392" s="280"/>
      <c r="Y27392" s="243"/>
    </row>
    <row r="27393" spans="22:25" x14ac:dyDescent="0.25">
      <c r="V27393" s="280"/>
      <c r="Y27393" s="243"/>
    </row>
    <row r="27394" spans="22:25" x14ac:dyDescent="0.25">
      <c r="V27394" s="280"/>
      <c r="Y27394" s="243"/>
    </row>
    <row r="27395" spans="22:25" x14ac:dyDescent="0.25">
      <c r="V27395" s="280"/>
      <c r="Y27395" s="243"/>
    </row>
    <row r="27396" spans="22:25" x14ac:dyDescent="0.25">
      <c r="V27396" s="280"/>
      <c r="Y27396" s="243"/>
    </row>
    <row r="27397" spans="22:25" x14ac:dyDescent="0.25">
      <c r="V27397" s="280"/>
      <c r="Y27397" s="243"/>
    </row>
    <row r="27398" spans="22:25" x14ac:dyDescent="0.25">
      <c r="V27398" s="280"/>
      <c r="Y27398" s="243"/>
    </row>
    <row r="27399" spans="22:25" x14ac:dyDescent="0.25">
      <c r="V27399" s="280"/>
      <c r="Y27399" s="243"/>
    </row>
    <row r="27400" spans="22:25" x14ac:dyDescent="0.25">
      <c r="V27400" s="280"/>
      <c r="Y27400" s="243"/>
    </row>
    <row r="27401" spans="22:25" x14ac:dyDescent="0.25">
      <c r="V27401" s="280"/>
      <c r="Y27401" s="243"/>
    </row>
    <row r="27402" spans="22:25" x14ac:dyDescent="0.25">
      <c r="V27402" s="280"/>
      <c r="Y27402" s="243"/>
    </row>
    <row r="27403" spans="22:25" x14ac:dyDescent="0.25">
      <c r="V27403" s="280"/>
      <c r="Y27403" s="243"/>
    </row>
    <row r="27404" spans="22:25" x14ac:dyDescent="0.25">
      <c r="V27404" s="280"/>
      <c r="Y27404" s="243"/>
    </row>
    <row r="27405" spans="22:25" x14ac:dyDescent="0.25">
      <c r="V27405" s="280"/>
      <c r="Y27405" s="243"/>
    </row>
    <row r="27406" spans="22:25" x14ac:dyDescent="0.25">
      <c r="V27406" s="280"/>
      <c r="Y27406" s="243"/>
    </row>
    <row r="27407" spans="22:25" x14ac:dyDescent="0.25">
      <c r="V27407" s="280"/>
      <c r="Y27407" s="243"/>
    </row>
    <row r="27408" spans="22:25" x14ac:dyDescent="0.25">
      <c r="V27408" s="280"/>
      <c r="Y27408" s="243"/>
    </row>
    <row r="27409" spans="22:25" x14ac:dyDescent="0.25">
      <c r="V27409" s="280"/>
      <c r="Y27409" s="243"/>
    </row>
    <row r="27410" spans="22:25" x14ac:dyDescent="0.25">
      <c r="V27410" s="280"/>
      <c r="Y27410" s="243"/>
    </row>
    <row r="27411" spans="22:25" x14ac:dyDescent="0.25">
      <c r="V27411" s="280"/>
      <c r="Y27411" s="243"/>
    </row>
    <row r="27412" spans="22:25" x14ac:dyDescent="0.25">
      <c r="V27412" s="280"/>
      <c r="Y27412" s="243"/>
    </row>
    <row r="27413" spans="22:25" x14ac:dyDescent="0.25">
      <c r="V27413" s="280"/>
      <c r="Y27413" s="243"/>
    </row>
    <row r="27414" spans="22:25" x14ac:dyDescent="0.25">
      <c r="V27414" s="280"/>
      <c r="Y27414" s="243"/>
    </row>
    <row r="27415" spans="22:25" x14ac:dyDescent="0.25">
      <c r="V27415" s="280"/>
      <c r="Y27415" s="243"/>
    </row>
    <row r="27416" spans="22:25" x14ac:dyDescent="0.25">
      <c r="V27416" s="280"/>
      <c r="Y27416" s="243"/>
    </row>
    <row r="27417" spans="22:25" x14ac:dyDescent="0.25">
      <c r="V27417" s="280"/>
      <c r="Y27417" s="243"/>
    </row>
    <row r="27418" spans="22:25" x14ac:dyDescent="0.25">
      <c r="V27418" s="280"/>
      <c r="Y27418" s="243"/>
    </row>
    <row r="27419" spans="22:25" x14ac:dyDescent="0.25">
      <c r="V27419" s="280"/>
      <c r="Y27419" s="243"/>
    </row>
    <row r="27420" spans="22:25" x14ac:dyDescent="0.25">
      <c r="V27420" s="280"/>
      <c r="Y27420" s="243"/>
    </row>
    <row r="27421" spans="22:25" x14ac:dyDescent="0.25">
      <c r="V27421" s="280"/>
      <c r="Y27421" s="243"/>
    </row>
    <row r="27422" spans="22:25" x14ac:dyDescent="0.25">
      <c r="V27422" s="280"/>
      <c r="Y27422" s="243"/>
    </row>
    <row r="27423" spans="22:25" x14ac:dyDescent="0.25">
      <c r="V27423" s="280"/>
      <c r="Y27423" s="243"/>
    </row>
    <row r="27424" spans="22:25" x14ac:dyDescent="0.25">
      <c r="V27424" s="280"/>
      <c r="Y27424" s="243"/>
    </row>
    <row r="27425" spans="22:25" x14ac:dyDescent="0.25">
      <c r="V27425" s="280"/>
      <c r="Y27425" s="243"/>
    </row>
    <row r="27426" spans="22:25" x14ac:dyDescent="0.25">
      <c r="V27426" s="280"/>
      <c r="Y27426" s="243"/>
    </row>
    <row r="27427" spans="22:25" x14ac:dyDescent="0.25">
      <c r="V27427" s="280"/>
      <c r="Y27427" s="243"/>
    </row>
    <row r="27428" spans="22:25" x14ac:dyDescent="0.25">
      <c r="V27428" s="280"/>
      <c r="Y27428" s="243"/>
    </row>
    <row r="27429" spans="22:25" x14ac:dyDescent="0.25">
      <c r="V27429" s="280"/>
      <c r="Y27429" s="243"/>
    </row>
    <row r="27430" spans="22:25" x14ac:dyDescent="0.25">
      <c r="V27430" s="280"/>
      <c r="Y27430" s="243"/>
    </row>
    <row r="27431" spans="22:25" x14ac:dyDescent="0.25">
      <c r="V27431" s="280"/>
      <c r="Y27431" s="243"/>
    </row>
    <row r="27432" spans="22:25" x14ac:dyDescent="0.25">
      <c r="V27432" s="280"/>
      <c r="Y27432" s="243"/>
    </row>
    <row r="27433" spans="22:25" x14ac:dyDescent="0.25">
      <c r="V27433" s="280"/>
      <c r="Y27433" s="243"/>
    </row>
    <row r="27434" spans="22:25" x14ac:dyDescent="0.25">
      <c r="V27434" s="280"/>
      <c r="Y27434" s="243"/>
    </row>
    <row r="27435" spans="22:25" x14ac:dyDescent="0.25">
      <c r="V27435" s="280"/>
      <c r="Y27435" s="243"/>
    </row>
    <row r="27436" spans="22:25" x14ac:dyDescent="0.25">
      <c r="V27436" s="280"/>
      <c r="Y27436" s="243"/>
    </row>
    <row r="27437" spans="22:25" x14ac:dyDescent="0.25">
      <c r="V27437" s="280"/>
      <c r="Y27437" s="243"/>
    </row>
    <row r="27438" spans="22:25" x14ac:dyDescent="0.25">
      <c r="V27438" s="280"/>
      <c r="Y27438" s="243"/>
    </row>
    <row r="27439" spans="22:25" x14ac:dyDescent="0.25">
      <c r="V27439" s="280"/>
      <c r="Y27439" s="243"/>
    </row>
    <row r="27440" spans="22:25" x14ac:dyDescent="0.25">
      <c r="V27440" s="280"/>
      <c r="Y27440" s="243"/>
    </row>
    <row r="27441" spans="22:25" x14ac:dyDescent="0.25">
      <c r="V27441" s="280"/>
      <c r="Y27441" s="243"/>
    </row>
    <row r="27442" spans="22:25" x14ac:dyDescent="0.25">
      <c r="V27442" s="280"/>
      <c r="Y27442" s="243"/>
    </row>
    <row r="27443" spans="22:25" x14ac:dyDescent="0.25">
      <c r="V27443" s="280"/>
      <c r="Y27443" s="243"/>
    </row>
    <row r="27444" spans="22:25" x14ac:dyDescent="0.25">
      <c r="V27444" s="280"/>
      <c r="Y27444" s="243"/>
    </row>
    <row r="27445" spans="22:25" x14ac:dyDescent="0.25">
      <c r="V27445" s="280"/>
      <c r="Y27445" s="243"/>
    </row>
    <row r="27446" spans="22:25" x14ac:dyDescent="0.25">
      <c r="V27446" s="280"/>
      <c r="Y27446" s="243"/>
    </row>
    <row r="27447" spans="22:25" x14ac:dyDescent="0.25">
      <c r="V27447" s="280"/>
      <c r="Y27447" s="243"/>
    </row>
    <row r="27448" spans="22:25" x14ac:dyDescent="0.25">
      <c r="V27448" s="280"/>
      <c r="Y27448" s="243"/>
    </row>
    <row r="27449" spans="22:25" x14ac:dyDescent="0.25">
      <c r="V27449" s="280"/>
      <c r="Y27449" s="243"/>
    </row>
    <row r="27450" spans="22:25" x14ac:dyDescent="0.25">
      <c r="V27450" s="280"/>
      <c r="Y27450" s="243"/>
    </row>
    <row r="27451" spans="22:25" x14ac:dyDescent="0.25">
      <c r="V27451" s="280"/>
      <c r="Y27451" s="243"/>
    </row>
    <row r="27452" spans="22:25" x14ac:dyDescent="0.25">
      <c r="V27452" s="280"/>
      <c r="Y27452" s="243"/>
    </row>
    <row r="27453" spans="22:25" x14ac:dyDescent="0.25">
      <c r="V27453" s="280"/>
      <c r="Y27453" s="243"/>
    </row>
    <row r="27454" spans="22:25" x14ac:dyDescent="0.25">
      <c r="V27454" s="280"/>
      <c r="Y27454" s="243"/>
    </row>
    <row r="27455" spans="22:25" x14ac:dyDescent="0.25">
      <c r="V27455" s="280"/>
      <c r="Y27455" s="243"/>
    </row>
    <row r="27456" spans="22:25" x14ac:dyDescent="0.25">
      <c r="V27456" s="280"/>
      <c r="Y27456" s="243"/>
    </row>
    <row r="27457" spans="22:25" x14ac:dyDescent="0.25">
      <c r="V27457" s="280"/>
      <c r="Y27457" s="243"/>
    </row>
    <row r="27458" spans="22:25" x14ac:dyDescent="0.25">
      <c r="V27458" s="280"/>
      <c r="Y27458" s="243"/>
    </row>
    <row r="27459" spans="22:25" x14ac:dyDescent="0.25">
      <c r="V27459" s="280"/>
      <c r="Y27459" s="243"/>
    </row>
    <row r="27460" spans="22:25" x14ac:dyDescent="0.25">
      <c r="V27460" s="280"/>
      <c r="Y27460" s="243"/>
    </row>
    <row r="27461" spans="22:25" x14ac:dyDescent="0.25">
      <c r="V27461" s="280"/>
      <c r="Y27461" s="243"/>
    </row>
    <row r="27462" spans="22:25" x14ac:dyDescent="0.25">
      <c r="V27462" s="280"/>
      <c r="Y27462" s="243"/>
    </row>
    <row r="27463" spans="22:25" x14ac:dyDescent="0.25">
      <c r="V27463" s="280"/>
      <c r="Y27463" s="243"/>
    </row>
    <row r="27464" spans="22:25" x14ac:dyDescent="0.25">
      <c r="V27464" s="280"/>
      <c r="Y27464" s="243"/>
    </row>
    <row r="27465" spans="22:25" x14ac:dyDescent="0.25">
      <c r="V27465" s="280"/>
      <c r="Y27465" s="243"/>
    </row>
    <row r="27466" spans="22:25" x14ac:dyDescent="0.25">
      <c r="V27466" s="280"/>
      <c r="Y27466" s="243"/>
    </row>
    <row r="27467" spans="22:25" x14ac:dyDescent="0.25">
      <c r="V27467" s="280"/>
      <c r="Y27467" s="243"/>
    </row>
    <row r="27468" spans="22:25" x14ac:dyDescent="0.25">
      <c r="V27468" s="280"/>
      <c r="Y27468" s="243"/>
    </row>
    <row r="27469" spans="22:25" x14ac:dyDescent="0.25">
      <c r="V27469" s="280"/>
      <c r="Y27469" s="243"/>
    </row>
    <row r="27470" spans="22:25" x14ac:dyDescent="0.25">
      <c r="V27470" s="280"/>
      <c r="Y27470" s="243"/>
    </row>
    <row r="27471" spans="22:25" x14ac:dyDescent="0.25">
      <c r="V27471" s="280"/>
      <c r="Y27471" s="243"/>
    </row>
    <row r="27472" spans="22:25" x14ac:dyDescent="0.25">
      <c r="V27472" s="280"/>
      <c r="Y27472" s="243"/>
    </row>
    <row r="27473" spans="22:25" x14ac:dyDescent="0.25">
      <c r="V27473" s="280"/>
      <c r="Y27473" s="243"/>
    </row>
    <row r="27474" spans="22:25" x14ac:dyDescent="0.25">
      <c r="V27474" s="280"/>
      <c r="Y27474" s="243"/>
    </row>
    <row r="27475" spans="22:25" x14ac:dyDescent="0.25">
      <c r="V27475" s="280"/>
      <c r="Y27475" s="243"/>
    </row>
    <row r="27476" spans="22:25" x14ac:dyDescent="0.25">
      <c r="V27476" s="280"/>
      <c r="Y27476" s="243"/>
    </row>
    <row r="27477" spans="22:25" x14ac:dyDescent="0.25">
      <c r="V27477" s="280"/>
      <c r="Y27477" s="243"/>
    </row>
    <row r="27478" spans="22:25" x14ac:dyDescent="0.25">
      <c r="V27478" s="280"/>
      <c r="Y27478" s="243"/>
    </row>
    <row r="27479" spans="22:25" x14ac:dyDescent="0.25">
      <c r="V27479" s="280"/>
      <c r="Y27479" s="243"/>
    </row>
    <row r="27480" spans="22:25" x14ac:dyDescent="0.25">
      <c r="V27480" s="280"/>
      <c r="Y27480" s="243"/>
    </row>
    <row r="27481" spans="22:25" x14ac:dyDescent="0.25">
      <c r="V27481" s="280"/>
      <c r="Y27481" s="243"/>
    </row>
    <row r="27482" spans="22:25" x14ac:dyDescent="0.25">
      <c r="V27482" s="280"/>
      <c r="Y27482" s="243"/>
    </row>
    <row r="27483" spans="22:25" x14ac:dyDescent="0.25">
      <c r="V27483" s="280"/>
      <c r="Y27483" s="243"/>
    </row>
    <row r="27484" spans="22:25" x14ac:dyDescent="0.25">
      <c r="V27484" s="280"/>
      <c r="Y27484" s="243"/>
    </row>
    <row r="27485" spans="22:25" x14ac:dyDescent="0.25">
      <c r="V27485" s="280"/>
      <c r="Y27485" s="243"/>
    </row>
    <row r="27486" spans="22:25" x14ac:dyDescent="0.25">
      <c r="V27486" s="280"/>
      <c r="Y27486" s="243"/>
    </row>
    <row r="27487" spans="22:25" x14ac:dyDescent="0.25">
      <c r="V27487" s="280"/>
      <c r="Y27487" s="243"/>
    </row>
    <row r="27488" spans="22:25" x14ac:dyDescent="0.25">
      <c r="V27488" s="280"/>
      <c r="Y27488" s="243"/>
    </row>
    <row r="27489" spans="22:25" x14ac:dyDescent="0.25">
      <c r="V27489" s="280"/>
      <c r="Y27489" s="243"/>
    </row>
    <row r="27490" spans="22:25" x14ac:dyDescent="0.25">
      <c r="V27490" s="280"/>
      <c r="Y27490" s="243"/>
    </row>
    <row r="27491" spans="22:25" x14ac:dyDescent="0.25">
      <c r="V27491" s="280"/>
      <c r="Y27491" s="243"/>
    </row>
    <row r="27492" spans="22:25" x14ac:dyDescent="0.25">
      <c r="V27492" s="280"/>
      <c r="Y27492" s="243"/>
    </row>
    <row r="27493" spans="22:25" x14ac:dyDescent="0.25">
      <c r="V27493" s="280"/>
      <c r="Y27493" s="243"/>
    </row>
    <row r="27494" spans="22:25" x14ac:dyDescent="0.25">
      <c r="V27494" s="280"/>
      <c r="Y27494" s="243"/>
    </row>
    <row r="27495" spans="22:25" x14ac:dyDescent="0.25">
      <c r="V27495" s="280"/>
      <c r="Y27495" s="243"/>
    </row>
    <row r="27496" spans="22:25" x14ac:dyDescent="0.25">
      <c r="V27496" s="280"/>
      <c r="Y27496" s="243"/>
    </row>
    <row r="27497" spans="22:25" x14ac:dyDescent="0.25">
      <c r="V27497" s="280"/>
      <c r="Y27497" s="243"/>
    </row>
    <row r="27498" spans="22:25" x14ac:dyDescent="0.25">
      <c r="V27498" s="280"/>
      <c r="Y27498" s="243"/>
    </row>
    <row r="27499" spans="22:25" x14ac:dyDescent="0.25">
      <c r="V27499" s="280"/>
      <c r="Y27499" s="243"/>
    </row>
    <row r="27500" spans="22:25" x14ac:dyDescent="0.25">
      <c r="V27500" s="280"/>
      <c r="Y27500" s="243"/>
    </row>
    <row r="27501" spans="22:25" x14ac:dyDescent="0.25">
      <c r="V27501" s="280"/>
      <c r="Y27501" s="243"/>
    </row>
    <row r="27502" spans="22:25" x14ac:dyDescent="0.25">
      <c r="V27502" s="280"/>
      <c r="Y27502" s="243"/>
    </row>
    <row r="27503" spans="22:25" x14ac:dyDescent="0.25">
      <c r="V27503" s="280"/>
      <c r="Y27503" s="243"/>
    </row>
    <row r="27504" spans="22:25" x14ac:dyDescent="0.25">
      <c r="V27504" s="280"/>
      <c r="Y27504" s="243"/>
    </row>
    <row r="27505" spans="22:25" x14ac:dyDescent="0.25">
      <c r="V27505" s="280"/>
      <c r="Y27505" s="243"/>
    </row>
    <row r="27506" spans="22:25" x14ac:dyDescent="0.25">
      <c r="V27506" s="280"/>
      <c r="Y27506" s="243"/>
    </row>
    <row r="27507" spans="22:25" x14ac:dyDescent="0.25">
      <c r="V27507" s="280"/>
      <c r="Y27507" s="243"/>
    </row>
    <row r="27508" spans="22:25" x14ac:dyDescent="0.25">
      <c r="V27508" s="280"/>
      <c r="Y27508" s="243"/>
    </row>
    <row r="27509" spans="22:25" x14ac:dyDescent="0.25">
      <c r="V27509" s="280"/>
      <c r="Y27509" s="243"/>
    </row>
    <row r="27510" spans="22:25" x14ac:dyDescent="0.25">
      <c r="V27510" s="280"/>
      <c r="Y27510" s="243"/>
    </row>
    <row r="27511" spans="22:25" x14ac:dyDescent="0.25">
      <c r="V27511" s="280"/>
      <c r="Y27511" s="243"/>
    </row>
    <row r="27512" spans="22:25" x14ac:dyDescent="0.25">
      <c r="V27512" s="280"/>
      <c r="Y27512" s="243"/>
    </row>
    <row r="27513" spans="22:25" x14ac:dyDescent="0.25">
      <c r="V27513" s="280"/>
      <c r="Y27513" s="243"/>
    </row>
    <row r="27514" spans="22:25" x14ac:dyDescent="0.25">
      <c r="V27514" s="280"/>
      <c r="Y27514" s="243"/>
    </row>
    <row r="27515" spans="22:25" x14ac:dyDescent="0.25">
      <c r="V27515" s="280"/>
      <c r="Y27515" s="243"/>
    </row>
    <row r="27516" spans="22:25" x14ac:dyDescent="0.25">
      <c r="V27516" s="280"/>
      <c r="Y27516" s="243"/>
    </row>
    <row r="27517" spans="22:25" x14ac:dyDescent="0.25">
      <c r="V27517" s="280"/>
      <c r="Y27517" s="243"/>
    </row>
    <row r="27518" spans="22:25" x14ac:dyDescent="0.25">
      <c r="V27518" s="280"/>
      <c r="Y27518" s="243"/>
    </row>
    <row r="27519" spans="22:25" x14ac:dyDescent="0.25">
      <c r="V27519" s="280"/>
      <c r="Y27519" s="243"/>
    </row>
    <row r="27520" spans="22:25" x14ac:dyDescent="0.25">
      <c r="V27520" s="280"/>
      <c r="Y27520" s="243"/>
    </row>
    <row r="27521" spans="22:25" x14ac:dyDescent="0.25">
      <c r="V27521" s="280"/>
      <c r="Y27521" s="243"/>
    </row>
    <row r="27522" spans="22:25" x14ac:dyDescent="0.25">
      <c r="V27522" s="280"/>
      <c r="Y27522" s="243"/>
    </row>
    <row r="27523" spans="22:25" x14ac:dyDescent="0.25">
      <c r="V27523" s="280"/>
      <c r="Y27523" s="243"/>
    </row>
    <row r="27524" spans="22:25" x14ac:dyDescent="0.25">
      <c r="V27524" s="280"/>
      <c r="Y27524" s="243"/>
    </row>
    <row r="27525" spans="22:25" x14ac:dyDescent="0.25">
      <c r="V27525" s="280"/>
      <c r="Y27525" s="243"/>
    </row>
    <row r="27526" spans="22:25" x14ac:dyDescent="0.25">
      <c r="V27526" s="280"/>
      <c r="Y27526" s="243"/>
    </row>
    <row r="27527" spans="22:25" x14ac:dyDescent="0.25">
      <c r="V27527" s="280"/>
      <c r="Y27527" s="243"/>
    </row>
    <row r="27528" spans="22:25" x14ac:dyDescent="0.25">
      <c r="V27528" s="280"/>
      <c r="Y27528" s="243"/>
    </row>
    <row r="27529" spans="22:25" x14ac:dyDescent="0.25">
      <c r="V27529" s="280"/>
      <c r="Y27529" s="243"/>
    </row>
    <row r="27530" spans="22:25" x14ac:dyDescent="0.25">
      <c r="V27530" s="280"/>
      <c r="Y27530" s="243"/>
    </row>
    <row r="27531" spans="22:25" x14ac:dyDescent="0.25">
      <c r="V27531" s="280"/>
      <c r="Y27531" s="243"/>
    </row>
    <row r="27532" spans="22:25" x14ac:dyDescent="0.25">
      <c r="V27532" s="280"/>
      <c r="Y27532" s="243"/>
    </row>
    <row r="27533" spans="22:25" x14ac:dyDescent="0.25">
      <c r="V27533" s="280"/>
      <c r="Y27533" s="243"/>
    </row>
    <row r="27534" spans="22:25" x14ac:dyDescent="0.25">
      <c r="V27534" s="280"/>
      <c r="Y27534" s="243"/>
    </row>
    <row r="27535" spans="22:25" x14ac:dyDescent="0.25">
      <c r="V27535" s="280"/>
      <c r="Y27535" s="243"/>
    </row>
    <row r="27536" spans="22:25" x14ac:dyDescent="0.25">
      <c r="V27536" s="280"/>
      <c r="Y27536" s="243"/>
    </row>
    <row r="27537" spans="22:25" x14ac:dyDescent="0.25">
      <c r="V27537" s="280"/>
      <c r="Y27537" s="243"/>
    </row>
    <row r="27538" spans="22:25" x14ac:dyDescent="0.25">
      <c r="V27538" s="280"/>
      <c r="Y27538" s="243"/>
    </row>
    <row r="27539" spans="22:25" x14ac:dyDescent="0.25">
      <c r="V27539" s="280"/>
      <c r="Y27539" s="243"/>
    </row>
    <row r="27540" spans="22:25" x14ac:dyDescent="0.25">
      <c r="V27540" s="280"/>
      <c r="Y27540" s="243"/>
    </row>
    <row r="27541" spans="22:25" x14ac:dyDescent="0.25">
      <c r="V27541" s="280"/>
      <c r="Y27541" s="243"/>
    </row>
    <row r="27542" spans="22:25" x14ac:dyDescent="0.25">
      <c r="V27542" s="280"/>
      <c r="Y27542" s="243"/>
    </row>
    <row r="27543" spans="22:25" x14ac:dyDescent="0.25">
      <c r="V27543" s="280"/>
      <c r="Y27543" s="243"/>
    </row>
    <row r="27544" spans="22:25" x14ac:dyDescent="0.25">
      <c r="V27544" s="280"/>
      <c r="Y27544" s="243"/>
    </row>
    <row r="27545" spans="22:25" x14ac:dyDescent="0.25">
      <c r="V27545" s="280"/>
      <c r="Y27545" s="243"/>
    </row>
    <row r="27546" spans="22:25" x14ac:dyDescent="0.25">
      <c r="V27546" s="280"/>
      <c r="Y27546" s="243"/>
    </row>
    <row r="27547" spans="22:25" x14ac:dyDescent="0.25">
      <c r="V27547" s="280"/>
      <c r="Y27547" s="243"/>
    </row>
    <row r="27548" spans="22:25" x14ac:dyDescent="0.25">
      <c r="V27548" s="280"/>
      <c r="Y27548" s="243"/>
    </row>
    <row r="27549" spans="22:25" x14ac:dyDescent="0.25">
      <c r="V27549" s="280"/>
      <c r="Y27549" s="243"/>
    </row>
    <row r="27550" spans="22:25" x14ac:dyDescent="0.25">
      <c r="V27550" s="280"/>
      <c r="Y27550" s="243"/>
    </row>
    <row r="27551" spans="22:25" x14ac:dyDescent="0.25">
      <c r="V27551" s="280"/>
      <c r="Y27551" s="243"/>
    </row>
    <row r="27552" spans="22:25" x14ac:dyDescent="0.25">
      <c r="V27552" s="280"/>
      <c r="Y27552" s="243"/>
    </row>
    <row r="27553" spans="22:25" x14ac:dyDescent="0.25">
      <c r="V27553" s="280"/>
      <c r="Y27553" s="243"/>
    </row>
    <row r="27554" spans="22:25" x14ac:dyDescent="0.25">
      <c r="V27554" s="280"/>
      <c r="Y27554" s="243"/>
    </row>
    <row r="27555" spans="22:25" x14ac:dyDescent="0.25">
      <c r="V27555" s="280"/>
      <c r="Y27555" s="243"/>
    </row>
    <row r="27556" spans="22:25" x14ac:dyDescent="0.25">
      <c r="V27556" s="280"/>
      <c r="Y27556" s="243"/>
    </row>
    <row r="27557" spans="22:25" x14ac:dyDescent="0.25">
      <c r="V27557" s="280"/>
      <c r="Y27557" s="243"/>
    </row>
    <row r="27558" spans="22:25" x14ac:dyDescent="0.25">
      <c r="V27558" s="280"/>
      <c r="Y27558" s="243"/>
    </row>
    <row r="27559" spans="22:25" x14ac:dyDescent="0.25">
      <c r="V27559" s="280"/>
      <c r="Y27559" s="243"/>
    </row>
    <row r="27560" spans="22:25" x14ac:dyDescent="0.25">
      <c r="V27560" s="280"/>
      <c r="Y27560" s="243"/>
    </row>
    <row r="27561" spans="22:25" x14ac:dyDescent="0.25">
      <c r="V27561" s="280"/>
      <c r="Y27561" s="243"/>
    </row>
    <row r="27562" spans="22:25" x14ac:dyDescent="0.25">
      <c r="V27562" s="280"/>
      <c r="Y27562" s="243"/>
    </row>
    <row r="27563" spans="22:25" x14ac:dyDescent="0.25">
      <c r="V27563" s="280"/>
      <c r="Y27563" s="243"/>
    </row>
    <row r="27564" spans="22:25" x14ac:dyDescent="0.25">
      <c r="V27564" s="280"/>
      <c r="Y27564" s="243"/>
    </row>
    <row r="27565" spans="22:25" x14ac:dyDescent="0.25">
      <c r="V27565" s="280"/>
      <c r="Y27565" s="243"/>
    </row>
    <row r="27566" spans="22:25" x14ac:dyDescent="0.25">
      <c r="V27566" s="280"/>
      <c r="Y27566" s="243"/>
    </row>
    <row r="27567" spans="22:25" x14ac:dyDescent="0.25">
      <c r="V27567" s="280"/>
      <c r="Y27567" s="243"/>
    </row>
    <row r="27568" spans="22:25" x14ac:dyDescent="0.25">
      <c r="V27568" s="280"/>
      <c r="Y27568" s="243"/>
    </row>
    <row r="27569" spans="22:25" x14ac:dyDescent="0.25">
      <c r="V27569" s="280"/>
      <c r="Y27569" s="243"/>
    </row>
    <row r="27570" spans="22:25" x14ac:dyDescent="0.25">
      <c r="V27570" s="280"/>
      <c r="Y27570" s="243"/>
    </row>
    <row r="27571" spans="22:25" x14ac:dyDescent="0.25">
      <c r="V27571" s="280"/>
      <c r="Y27571" s="243"/>
    </row>
    <row r="27572" spans="22:25" x14ac:dyDescent="0.25">
      <c r="V27572" s="280"/>
      <c r="Y27572" s="243"/>
    </row>
    <row r="27573" spans="22:25" x14ac:dyDescent="0.25">
      <c r="V27573" s="280"/>
      <c r="Y27573" s="243"/>
    </row>
    <row r="27574" spans="22:25" x14ac:dyDescent="0.25">
      <c r="V27574" s="280"/>
      <c r="Y27574" s="243"/>
    </row>
    <row r="27575" spans="22:25" x14ac:dyDescent="0.25">
      <c r="V27575" s="280"/>
      <c r="Y27575" s="243"/>
    </row>
    <row r="27576" spans="22:25" x14ac:dyDescent="0.25">
      <c r="V27576" s="280"/>
      <c r="Y27576" s="243"/>
    </row>
    <row r="27577" spans="22:25" x14ac:dyDescent="0.25">
      <c r="V27577" s="280"/>
      <c r="Y27577" s="243"/>
    </row>
    <row r="27578" spans="22:25" x14ac:dyDescent="0.25">
      <c r="V27578" s="280"/>
      <c r="Y27578" s="243"/>
    </row>
    <row r="27579" spans="22:25" x14ac:dyDescent="0.25">
      <c r="V27579" s="280"/>
      <c r="Y27579" s="243"/>
    </row>
    <row r="27580" spans="22:25" x14ac:dyDescent="0.25">
      <c r="V27580" s="280"/>
      <c r="Y27580" s="243"/>
    </row>
    <row r="27581" spans="22:25" x14ac:dyDescent="0.25">
      <c r="V27581" s="280"/>
      <c r="Y27581" s="243"/>
    </row>
    <row r="27582" spans="22:25" x14ac:dyDescent="0.25">
      <c r="V27582" s="280"/>
      <c r="Y27582" s="243"/>
    </row>
    <row r="27583" spans="22:25" x14ac:dyDescent="0.25">
      <c r="V27583" s="280"/>
      <c r="Y27583" s="243"/>
    </row>
    <row r="27584" spans="22:25" x14ac:dyDescent="0.25">
      <c r="V27584" s="280"/>
      <c r="Y27584" s="243"/>
    </row>
    <row r="27585" spans="22:25" x14ac:dyDescent="0.25">
      <c r="V27585" s="280"/>
      <c r="Y27585" s="243"/>
    </row>
    <row r="27586" spans="22:25" x14ac:dyDescent="0.25">
      <c r="V27586" s="280"/>
      <c r="Y27586" s="243"/>
    </row>
    <row r="27587" spans="22:25" x14ac:dyDescent="0.25">
      <c r="V27587" s="280"/>
      <c r="Y27587" s="243"/>
    </row>
    <row r="27588" spans="22:25" x14ac:dyDescent="0.25">
      <c r="V27588" s="280"/>
      <c r="Y27588" s="243"/>
    </row>
    <row r="27589" spans="22:25" x14ac:dyDescent="0.25">
      <c r="V27589" s="280"/>
      <c r="Y27589" s="243"/>
    </row>
    <row r="27590" spans="22:25" x14ac:dyDescent="0.25">
      <c r="V27590" s="280"/>
      <c r="Y27590" s="243"/>
    </row>
    <row r="27591" spans="22:25" x14ac:dyDescent="0.25">
      <c r="V27591" s="280"/>
      <c r="Y27591" s="243"/>
    </row>
    <row r="27592" spans="22:25" x14ac:dyDescent="0.25">
      <c r="V27592" s="280"/>
      <c r="Y27592" s="243"/>
    </row>
    <row r="27593" spans="22:25" x14ac:dyDescent="0.25">
      <c r="V27593" s="280"/>
      <c r="Y27593" s="243"/>
    </row>
    <row r="27594" spans="22:25" x14ac:dyDescent="0.25">
      <c r="V27594" s="280"/>
      <c r="Y27594" s="243"/>
    </row>
    <row r="27595" spans="22:25" x14ac:dyDescent="0.25">
      <c r="V27595" s="280"/>
      <c r="Y27595" s="243"/>
    </row>
    <row r="27596" spans="22:25" x14ac:dyDescent="0.25">
      <c r="V27596" s="280"/>
      <c r="Y27596" s="243"/>
    </row>
    <row r="27597" spans="22:25" x14ac:dyDescent="0.25">
      <c r="V27597" s="280"/>
      <c r="Y27597" s="243"/>
    </row>
    <row r="27598" spans="22:25" x14ac:dyDescent="0.25">
      <c r="V27598" s="280"/>
      <c r="Y27598" s="243"/>
    </row>
    <row r="27599" spans="22:25" x14ac:dyDescent="0.25">
      <c r="V27599" s="280"/>
      <c r="Y27599" s="243"/>
    </row>
    <row r="27600" spans="22:25" x14ac:dyDescent="0.25">
      <c r="V27600" s="280"/>
      <c r="Y27600" s="243"/>
    </row>
    <row r="27601" spans="22:25" x14ac:dyDescent="0.25">
      <c r="V27601" s="280"/>
      <c r="Y27601" s="243"/>
    </row>
    <row r="27602" spans="22:25" x14ac:dyDescent="0.25">
      <c r="V27602" s="280"/>
      <c r="Y27602" s="243"/>
    </row>
    <row r="27603" spans="22:25" x14ac:dyDescent="0.25">
      <c r="V27603" s="280"/>
      <c r="Y27603" s="243"/>
    </row>
    <row r="27604" spans="22:25" x14ac:dyDescent="0.25">
      <c r="V27604" s="280"/>
      <c r="Y27604" s="243"/>
    </row>
    <row r="27605" spans="22:25" x14ac:dyDescent="0.25">
      <c r="V27605" s="280"/>
      <c r="Y27605" s="243"/>
    </row>
    <row r="27606" spans="22:25" x14ac:dyDescent="0.25">
      <c r="V27606" s="280"/>
      <c r="Y27606" s="243"/>
    </row>
    <row r="27607" spans="22:25" x14ac:dyDescent="0.25">
      <c r="V27607" s="280"/>
      <c r="Y27607" s="243"/>
    </row>
    <row r="27608" spans="22:25" x14ac:dyDescent="0.25">
      <c r="V27608" s="280"/>
      <c r="Y27608" s="243"/>
    </row>
    <row r="27609" spans="22:25" x14ac:dyDescent="0.25">
      <c r="V27609" s="280"/>
      <c r="Y27609" s="243"/>
    </row>
    <row r="27610" spans="22:25" x14ac:dyDescent="0.25">
      <c r="V27610" s="280"/>
      <c r="Y27610" s="243"/>
    </row>
    <row r="27611" spans="22:25" x14ac:dyDescent="0.25">
      <c r="V27611" s="280"/>
      <c r="Y27611" s="243"/>
    </row>
    <row r="27612" spans="22:25" x14ac:dyDescent="0.25">
      <c r="V27612" s="280"/>
      <c r="Y27612" s="243"/>
    </row>
    <row r="27613" spans="22:25" x14ac:dyDescent="0.25">
      <c r="V27613" s="280"/>
      <c r="Y27613" s="243"/>
    </row>
    <row r="27614" spans="22:25" x14ac:dyDescent="0.25">
      <c r="V27614" s="280"/>
      <c r="Y27614" s="243"/>
    </row>
    <row r="27615" spans="22:25" x14ac:dyDescent="0.25">
      <c r="V27615" s="280"/>
      <c r="Y27615" s="243"/>
    </row>
    <row r="27616" spans="22:25" x14ac:dyDescent="0.25">
      <c r="V27616" s="280"/>
      <c r="Y27616" s="243"/>
    </row>
    <row r="27617" spans="22:25" x14ac:dyDescent="0.25">
      <c r="V27617" s="280"/>
      <c r="Y27617" s="243"/>
    </row>
    <row r="27618" spans="22:25" x14ac:dyDescent="0.25">
      <c r="V27618" s="280"/>
      <c r="Y27618" s="243"/>
    </row>
    <row r="27619" spans="22:25" x14ac:dyDescent="0.25">
      <c r="V27619" s="280"/>
      <c r="Y27619" s="243"/>
    </row>
    <row r="27620" spans="22:25" x14ac:dyDescent="0.25">
      <c r="V27620" s="280"/>
      <c r="Y27620" s="243"/>
    </row>
    <row r="27621" spans="22:25" x14ac:dyDescent="0.25">
      <c r="V27621" s="280"/>
      <c r="Y27621" s="243"/>
    </row>
    <row r="27622" spans="22:25" x14ac:dyDescent="0.25">
      <c r="V27622" s="280"/>
      <c r="Y27622" s="243"/>
    </row>
    <row r="27623" spans="22:25" x14ac:dyDescent="0.25">
      <c r="V27623" s="280"/>
      <c r="Y27623" s="243"/>
    </row>
    <row r="27624" spans="22:25" x14ac:dyDescent="0.25">
      <c r="V27624" s="280"/>
      <c r="Y27624" s="243"/>
    </row>
    <row r="27625" spans="22:25" x14ac:dyDescent="0.25">
      <c r="V27625" s="280"/>
      <c r="Y27625" s="243"/>
    </row>
    <row r="27626" spans="22:25" x14ac:dyDescent="0.25">
      <c r="V27626" s="280"/>
      <c r="Y27626" s="243"/>
    </row>
    <row r="27627" spans="22:25" x14ac:dyDescent="0.25">
      <c r="V27627" s="280"/>
      <c r="Y27627" s="243"/>
    </row>
    <row r="27628" spans="22:25" x14ac:dyDescent="0.25">
      <c r="V27628" s="280"/>
      <c r="Y27628" s="243"/>
    </row>
    <row r="27629" spans="22:25" x14ac:dyDescent="0.25">
      <c r="V27629" s="280"/>
      <c r="Y27629" s="243"/>
    </row>
    <row r="27630" spans="22:25" x14ac:dyDescent="0.25">
      <c r="V27630" s="280"/>
      <c r="Y27630" s="243"/>
    </row>
    <row r="27631" spans="22:25" x14ac:dyDescent="0.25">
      <c r="V27631" s="280"/>
      <c r="Y27631" s="243"/>
    </row>
    <row r="27632" spans="22:25" x14ac:dyDescent="0.25">
      <c r="V27632" s="280"/>
      <c r="Y27632" s="243"/>
    </row>
    <row r="27633" spans="22:25" x14ac:dyDescent="0.25">
      <c r="V27633" s="280"/>
      <c r="Y27633" s="243"/>
    </row>
    <row r="27634" spans="22:25" x14ac:dyDescent="0.25">
      <c r="V27634" s="280"/>
      <c r="Y27634" s="243"/>
    </row>
    <row r="27635" spans="22:25" x14ac:dyDescent="0.25">
      <c r="V27635" s="280"/>
      <c r="Y27635" s="243"/>
    </row>
    <row r="27636" spans="22:25" x14ac:dyDescent="0.25">
      <c r="V27636" s="280"/>
      <c r="Y27636" s="243"/>
    </row>
    <row r="27637" spans="22:25" x14ac:dyDescent="0.25">
      <c r="V27637" s="280"/>
      <c r="Y27637" s="243"/>
    </row>
    <row r="27638" spans="22:25" x14ac:dyDescent="0.25">
      <c r="V27638" s="280"/>
      <c r="Y27638" s="243"/>
    </row>
    <row r="27639" spans="22:25" x14ac:dyDescent="0.25">
      <c r="V27639" s="280"/>
      <c r="Y27639" s="243"/>
    </row>
    <row r="27640" spans="22:25" x14ac:dyDescent="0.25">
      <c r="V27640" s="280"/>
      <c r="Y27640" s="243"/>
    </row>
    <row r="27641" spans="22:25" x14ac:dyDescent="0.25">
      <c r="V27641" s="280"/>
      <c r="Y27641" s="243"/>
    </row>
    <row r="27642" spans="22:25" x14ac:dyDescent="0.25">
      <c r="V27642" s="280"/>
      <c r="Y27642" s="243"/>
    </row>
    <row r="27643" spans="22:25" x14ac:dyDescent="0.25">
      <c r="V27643" s="280"/>
      <c r="Y27643" s="243"/>
    </row>
    <row r="27644" spans="22:25" x14ac:dyDescent="0.25">
      <c r="V27644" s="280"/>
      <c r="Y27644" s="243"/>
    </row>
    <row r="27645" spans="22:25" x14ac:dyDescent="0.25">
      <c r="V27645" s="280"/>
      <c r="Y27645" s="243"/>
    </row>
    <row r="27646" spans="22:25" x14ac:dyDescent="0.25">
      <c r="V27646" s="280"/>
      <c r="Y27646" s="243"/>
    </row>
    <row r="27647" spans="22:25" x14ac:dyDescent="0.25">
      <c r="V27647" s="280"/>
      <c r="Y27647" s="243"/>
    </row>
    <row r="27648" spans="22:25" x14ac:dyDescent="0.25">
      <c r="V27648" s="280"/>
      <c r="Y27648" s="243"/>
    </row>
    <row r="27649" spans="22:25" x14ac:dyDescent="0.25">
      <c r="V27649" s="280"/>
      <c r="Y27649" s="243"/>
    </row>
    <row r="27650" spans="22:25" x14ac:dyDescent="0.25">
      <c r="V27650" s="280"/>
      <c r="Y27650" s="243"/>
    </row>
    <row r="27651" spans="22:25" x14ac:dyDescent="0.25">
      <c r="V27651" s="280"/>
      <c r="Y27651" s="243"/>
    </row>
    <row r="27652" spans="22:25" x14ac:dyDescent="0.25">
      <c r="V27652" s="280"/>
      <c r="Y27652" s="243"/>
    </row>
    <row r="27653" spans="22:25" x14ac:dyDescent="0.25">
      <c r="V27653" s="280"/>
      <c r="Y27653" s="243"/>
    </row>
    <row r="27654" spans="22:25" x14ac:dyDescent="0.25">
      <c r="V27654" s="280"/>
      <c r="Y27654" s="243"/>
    </row>
    <row r="27655" spans="22:25" x14ac:dyDescent="0.25">
      <c r="V27655" s="280"/>
      <c r="Y27655" s="243"/>
    </row>
    <row r="27656" spans="22:25" x14ac:dyDescent="0.25">
      <c r="V27656" s="280"/>
      <c r="Y27656" s="243"/>
    </row>
    <row r="27657" spans="22:25" x14ac:dyDescent="0.25">
      <c r="V27657" s="280"/>
      <c r="Y27657" s="243"/>
    </row>
    <row r="27658" spans="22:25" x14ac:dyDescent="0.25">
      <c r="V27658" s="280"/>
      <c r="Y27658" s="243"/>
    </row>
    <row r="27659" spans="22:25" x14ac:dyDescent="0.25">
      <c r="V27659" s="280"/>
      <c r="Y27659" s="243"/>
    </row>
    <row r="27660" spans="22:25" x14ac:dyDescent="0.25">
      <c r="V27660" s="280"/>
      <c r="Y27660" s="243"/>
    </row>
    <row r="27661" spans="22:25" x14ac:dyDescent="0.25">
      <c r="V27661" s="280"/>
      <c r="Y27661" s="243"/>
    </row>
    <row r="27662" spans="22:25" x14ac:dyDescent="0.25">
      <c r="V27662" s="280"/>
      <c r="Y27662" s="243"/>
    </row>
    <row r="27663" spans="22:25" x14ac:dyDescent="0.25">
      <c r="V27663" s="280"/>
      <c r="Y27663" s="243"/>
    </row>
    <row r="27664" spans="22:25" x14ac:dyDescent="0.25">
      <c r="V27664" s="280"/>
      <c r="Y27664" s="243"/>
    </row>
    <row r="27665" spans="22:25" x14ac:dyDescent="0.25">
      <c r="V27665" s="280"/>
      <c r="Y27665" s="243"/>
    </row>
    <row r="27666" spans="22:25" x14ac:dyDescent="0.25">
      <c r="V27666" s="280"/>
      <c r="Y27666" s="243"/>
    </row>
    <row r="27667" spans="22:25" x14ac:dyDescent="0.25">
      <c r="V27667" s="280"/>
      <c r="Y27667" s="243"/>
    </row>
    <row r="27668" spans="22:25" x14ac:dyDescent="0.25">
      <c r="V27668" s="280"/>
      <c r="Y27668" s="243"/>
    </row>
    <row r="27669" spans="22:25" x14ac:dyDescent="0.25">
      <c r="V27669" s="280"/>
      <c r="Y27669" s="243"/>
    </row>
    <row r="27670" spans="22:25" x14ac:dyDescent="0.25">
      <c r="V27670" s="280"/>
      <c r="Y27670" s="243"/>
    </row>
    <row r="27671" spans="22:25" x14ac:dyDescent="0.25">
      <c r="V27671" s="280"/>
      <c r="Y27671" s="243"/>
    </row>
    <row r="27672" spans="22:25" x14ac:dyDescent="0.25">
      <c r="V27672" s="280"/>
      <c r="Y27672" s="243"/>
    </row>
    <row r="27673" spans="22:25" x14ac:dyDescent="0.25">
      <c r="V27673" s="280"/>
      <c r="Y27673" s="243"/>
    </row>
    <row r="27674" spans="22:25" x14ac:dyDescent="0.25">
      <c r="V27674" s="280"/>
      <c r="Y27674" s="243"/>
    </row>
    <row r="27675" spans="22:25" x14ac:dyDescent="0.25">
      <c r="V27675" s="280"/>
      <c r="Y27675" s="243"/>
    </row>
    <row r="27676" spans="22:25" x14ac:dyDescent="0.25">
      <c r="V27676" s="280"/>
      <c r="Y27676" s="243"/>
    </row>
    <row r="27677" spans="22:25" x14ac:dyDescent="0.25">
      <c r="V27677" s="280"/>
      <c r="Y27677" s="243"/>
    </row>
    <row r="27678" spans="22:25" x14ac:dyDescent="0.25">
      <c r="V27678" s="280"/>
      <c r="Y27678" s="243"/>
    </row>
    <row r="27679" spans="22:25" x14ac:dyDescent="0.25">
      <c r="V27679" s="280"/>
      <c r="Y27679" s="243"/>
    </row>
    <row r="27680" spans="22:25" x14ac:dyDescent="0.25">
      <c r="V27680" s="280"/>
      <c r="Y27680" s="243"/>
    </row>
    <row r="27681" spans="22:25" x14ac:dyDescent="0.25">
      <c r="V27681" s="280"/>
      <c r="Y27681" s="243"/>
    </row>
    <row r="27682" spans="22:25" x14ac:dyDescent="0.25">
      <c r="V27682" s="280"/>
      <c r="Y27682" s="243"/>
    </row>
    <row r="27683" spans="22:25" x14ac:dyDescent="0.25">
      <c r="V27683" s="280"/>
      <c r="Y27683" s="243"/>
    </row>
    <row r="27684" spans="22:25" x14ac:dyDescent="0.25">
      <c r="V27684" s="280"/>
      <c r="Y27684" s="243"/>
    </row>
    <row r="27685" spans="22:25" x14ac:dyDescent="0.25">
      <c r="V27685" s="280"/>
      <c r="Y27685" s="243"/>
    </row>
    <row r="27686" spans="22:25" x14ac:dyDescent="0.25">
      <c r="V27686" s="280"/>
      <c r="Y27686" s="243"/>
    </row>
    <row r="27687" spans="22:25" x14ac:dyDescent="0.25">
      <c r="V27687" s="280"/>
      <c r="Y27687" s="243"/>
    </row>
    <row r="27688" spans="22:25" x14ac:dyDescent="0.25">
      <c r="V27688" s="280"/>
      <c r="Y27688" s="243"/>
    </row>
    <row r="27689" spans="22:25" x14ac:dyDescent="0.25">
      <c r="V27689" s="280"/>
      <c r="Y27689" s="243"/>
    </row>
    <row r="27690" spans="22:25" x14ac:dyDescent="0.25">
      <c r="V27690" s="280"/>
      <c r="Y27690" s="243"/>
    </row>
    <row r="27691" spans="22:25" x14ac:dyDescent="0.25">
      <c r="V27691" s="280"/>
      <c r="Y27691" s="243"/>
    </row>
    <row r="27692" spans="22:25" x14ac:dyDescent="0.25">
      <c r="V27692" s="280"/>
      <c r="Y27692" s="243"/>
    </row>
    <row r="27693" spans="22:25" x14ac:dyDescent="0.25">
      <c r="V27693" s="280"/>
      <c r="Y27693" s="243"/>
    </row>
    <row r="27694" spans="22:25" x14ac:dyDescent="0.25">
      <c r="V27694" s="280"/>
      <c r="Y27694" s="243"/>
    </row>
    <row r="27695" spans="22:25" x14ac:dyDescent="0.25">
      <c r="V27695" s="280"/>
      <c r="Y27695" s="243"/>
    </row>
    <row r="27696" spans="22:25" x14ac:dyDescent="0.25">
      <c r="V27696" s="280"/>
      <c r="Y27696" s="243"/>
    </row>
    <row r="27697" spans="22:25" x14ac:dyDescent="0.25">
      <c r="V27697" s="280"/>
      <c r="Y27697" s="243"/>
    </row>
    <row r="27698" spans="22:25" x14ac:dyDescent="0.25">
      <c r="V27698" s="280"/>
      <c r="Y27698" s="243"/>
    </row>
    <row r="27699" spans="22:25" x14ac:dyDescent="0.25">
      <c r="V27699" s="280"/>
      <c r="Y27699" s="243"/>
    </row>
    <row r="27700" spans="22:25" x14ac:dyDescent="0.25">
      <c r="V27700" s="280"/>
      <c r="Y27700" s="243"/>
    </row>
    <row r="27701" spans="22:25" x14ac:dyDescent="0.25">
      <c r="V27701" s="280"/>
      <c r="Y27701" s="243"/>
    </row>
    <row r="27702" spans="22:25" x14ac:dyDescent="0.25">
      <c r="V27702" s="280"/>
      <c r="Y27702" s="243"/>
    </row>
    <row r="27703" spans="22:25" x14ac:dyDescent="0.25">
      <c r="V27703" s="280"/>
      <c r="Y27703" s="243"/>
    </row>
    <row r="27704" spans="22:25" x14ac:dyDescent="0.25">
      <c r="V27704" s="280"/>
      <c r="Y27704" s="243"/>
    </row>
    <row r="27705" spans="22:25" x14ac:dyDescent="0.25">
      <c r="V27705" s="280"/>
      <c r="Y27705" s="243"/>
    </row>
    <row r="27706" spans="22:25" x14ac:dyDescent="0.25">
      <c r="V27706" s="280"/>
      <c r="Y27706" s="243"/>
    </row>
    <row r="27707" spans="22:25" x14ac:dyDescent="0.25">
      <c r="V27707" s="280"/>
      <c r="Y27707" s="243"/>
    </row>
    <row r="27708" spans="22:25" x14ac:dyDescent="0.25">
      <c r="V27708" s="280"/>
      <c r="Y27708" s="243"/>
    </row>
    <row r="27709" spans="22:25" x14ac:dyDescent="0.25">
      <c r="V27709" s="280"/>
      <c r="Y27709" s="243"/>
    </row>
    <row r="27710" spans="22:25" x14ac:dyDescent="0.25">
      <c r="V27710" s="280"/>
      <c r="Y27710" s="243"/>
    </row>
    <row r="27711" spans="22:25" x14ac:dyDescent="0.25">
      <c r="V27711" s="280"/>
      <c r="Y27711" s="243"/>
    </row>
    <row r="27712" spans="22:25" x14ac:dyDescent="0.25">
      <c r="V27712" s="280"/>
      <c r="Y27712" s="243"/>
    </row>
    <row r="27713" spans="22:25" x14ac:dyDescent="0.25">
      <c r="V27713" s="280"/>
      <c r="Y27713" s="243"/>
    </row>
    <row r="27714" spans="22:25" x14ac:dyDescent="0.25">
      <c r="V27714" s="280"/>
      <c r="Y27714" s="243"/>
    </row>
    <row r="27715" spans="22:25" x14ac:dyDescent="0.25">
      <c r="V27715" s="280"/>
      <c r="Y27715" s="243"/>
    </row>
    <row r="27716" spans="22:25" x14ac:dyDescent="0.25">
      <c r="V27716" s="280"/>
      <c r="Y27716" s="243"/>
    </row>
    <row r="27717" spans="22:25" x14ac:dyDescent="0.25">
      <c r="V27717" s="280"/>
      <c r="Y27717" s="243"/>
    </row>
    <row r="27718" spans="22:25" x14ac:dyDescent="0.25">
      <c r="V27718" s="280"/>
      <c r="Y27718" s="243"/>
    </row>
    <row r="27719" spans="22:25" x14ac:dyDescent="0.25">
      <c r="V27719" s="280"/>
      <c r="Y27719" s="243"/>
    </row>
    <row r="27720" spans="22:25" x14ac:dyDescent="0.25">
      <c r="V27720" s="280"/>
      <c r="Y27720" s="243"/>
    </row>
    <row r="27721" spans="22:25" x14ac:dyDescent="0.25">
      <c r="V27721" s="280"/>
      <c r="Y27721" s="243"/>
    </row>
    <row r="27722" spans="22:25" x14ac:dyDescent="0.25">
      <c r="V27722" s="280"/>
      <c r="Y27722" s="243"/>
    </row>
    <row r="27723" spans="22:25" x14ac:dyDescent="0.25">
      <c r="V27723" s="280"/>
      <c r="Y27723" s="243"/>
    </row>
    <row r="27724" spans="22:25" x14ac:dyDescent="0.25">
      <c r="V27724" s="280"/>
      <c r="Y27724" s="243"/>
    </row>
    <row r="27725" spans="22:25" x14ac:dyDescent="0.25">
      <c r="V27725" s="280"/>
      <c r="Y27725" s="243"/>
    </row>
    <row r="27726" spans="22:25" x14ac:dyDescent="0.25">
      <c r="V27726" s="280"/>
      <c r="Y27726" s="243"/>
    </row>
    <row r="27727" spans="22:25" x14ac:dyDescent="0.25">
      <c r="V27727" s="280"/>
      <c r="Y27727" s="243"/>
    </row>
    <row r="27728" spans="22:25" x14ac:dyDescent="0.25">
      <c r="V27728" s="280"/>
      <c r="Y27728" s="243"/>
    </row>
    <row r="27729" spans="22:25" x14ac:dyDescent="0.25">
      <c r="V27729" s="280"/>
      <c r="Y27729" s="243"/>
    </row>
    <row r="27730" spans="22:25" x14ac:dyDescent="0.25">
      <c r="V27730" s="280"/>
      <c r="Y27730" s="243"/>
    </row>
    <row r="27731" spans="22:25" x14ac:dyDescent="0.25">
      <c r="V27731" s="280"/>
      <c r="Y27731" s="243"/>
    </row>
    <row r="27732" spans="22:25" x14ac:dyDescent="0.25">
      <c r="V27732" s="280"/>
      <c r="Y27732" s="243"/>
    </row>
    <row r="27733" spans="22:25" x14ac:dyDescent="0.25">
      <c r="V27733" s="280"/>
      <c r="Y27733" s="243"/>
    </row>
    <row r="27734" spans="22:25" x14ac:dyDescent="0.25">
      <c r="V27734" s="280"/>
      <c r="Y27734" s="243"/>
    </row>
    <row r="27735" spans="22:25" x14ac:dyDescent="0.25">
      <c r="V27735" s="280"/>
      <c r="Y27735" s="243"/>
    </row>
    <row r="27736" spans="22:25" x14ac:dyDescent="0.25">
      <c r="V27736" s="280"/>
      <c r="Y27736" s="243"/>
    </row>
    <row r="27737" spans="22:25" x14ac:dyDescent="0.25">
      <c r="V27737" s="280"/>
      <c r="Y27737" s="243"/>
    </row>
    <row r="27738" spans="22:25" x14ac:dyDescent="0.25">
      <c r="V27738" s="280"/>
      <c r="Y27738" s="243"/>
    </row>
    <row r="27739" spans="22:25" x14ac:dyDescent="0.25">
      <c r="V27739" s="280"/>
      <c r="Y27739" s="243"/>
    </row>
    <row r="27740" spans="22:25" x14ac:dyDescent="0.25">
      <c r="V27740" s="280"/>
      <c r="Y27740" s="243"/>
    </row>
    <row r="27741" spans="22:25" x14ac:dyDescent="0.25">
      <c r="V27741" s="280"/>
      <c r="Y27741" s="243"/>
    </row>
    <row r="27742" spans="22:25" x14ac:dyDescent="0.25">
      <c r="V27742" s="280"/>
      <c r="Y27742" s="243"/>
    </row>
    <row r="27743" spans="22:25" x14ac:dyDescent="0.25">
      <c r="V27743" s="280"/>
      <c r="Y27743" s="243"/>
    </row>
    <row r="27744" spans="22:25" x14ac:dyDescent="0.25">
      <c r="V27744" s="280"/>
      <c r="Y27744" s="243"/>
    </row>
    <row r="27745" spans="22:25" x14ac:dyDescent="0.25">
      <c r="V27745" s="280"/>
      <c r="Y27745" s="243"/>
    </row>
    <row r="27746" spans="22:25" x14ac:dyDescent="0.25">
      <c r="V27746" s="280"/>
      <c r="Y27746" s="243"/>
    </row>
    <row r="27747" spans="22:25" x14ac:dyDescent="0.25">
      <c r="V27747" s="280"/>
      <c r="Y27747" s="243"/>
    </row>
    <row r="27748" spans="22:25" x14ac:dyDescent="0.25">
      <c r="V27748" s="280"/>
      <c r="Y27748" s="243"/>
    </row>
    <row r="27749" spans="22:25" x14ac:dyDescent="0.25">
      <c r="V27749" s="280"/>
      <c r="Y27749" s="243"/>
    </row>
    <row r="27750" spans="22:25" x14ac:dyDescent="0.25">
      <c r="V27750" s="280"/>
      <c r="Y27750" s="243"/>
    </row>
    <row r="27751" spans="22:25" x14ac:dyDescent="0.25">
      <c r="V27751" s="280"/>
      <c r="Y27751" s="243"/>
    </row>
    <row r="27752" spans="22:25" x14ac:dyDescent="0.25">
      <c r="V27752" s="280"/>
      <c r="Y27752" s="243"/>
    </row>
    <row r="27753" spans="22:25" x14ac:dyDescent="0.25">
      <c r="V27753" s="280"/>
      <c r="Y27753" s="243"/>
    </row>
    <row r="27754" spans="22:25" x14ac:dyDescent="0.25">
      <c r="V27754" s="280"/>
      <c r="Y27754" s="243"/>
    </row>
    <row r="27755" spans="22:25" x14ac:dyDescent="0.25">
      <c r="V27755" s="280"/>
      <c r="Y27755" s="243"/>
    </row>
    <row r="27756" spans="22:25" x14ac:dyDescent="0.25">
      <c r="V27756" s="280"/>
      <c r="Y27756" s="243"/>
    </row>
    <row r="27757" spans="22:25" x14ac:dyDescent="0.25">
      <c r="V27757" s="280"/>
      <c r="Y27757" s="243"/>
    </row>
    <row r="27758" spans="22:25" x14ac:dyDescent="0.25">
      <c r="V27758" s="280"/>
      <c r="Y27758" s="243"/>
    </row>
    <row r="27759" spans="22:25" x14ac:dyDescent="0.25">
      <c r="V27759" s="280"/>
      <c r="Y27759" s="243"/>
    </row>
    <row r="27760" spans="22:25" x14ac:dyDescent="0.25">
      <c r="V27760" s="280"/>
      <c r="Y27760" s="243"/>
    </row>
    <row r="27761" spans="22:25" x14ac:dyDescent="0.25">
      <c r="V27761" s="280"/>
      <c r="Y27761" s="243"/>
    </row>
    <row r="27762" spans="22:25" x14ac:dyDescent="0.25">
      <c r="V27762" s="280"/>
      <c r="Y27762" s="243"/>
    </row>
    <row r="27763" spans="22:25" x14ac:dyDescent="0.25">
      <c r="V27763" s="280"/>
      <c r="Y27763" s="243"/>
    </row>
    <row r="27764" spans="22:25" x14ac:dyDescent="0.25">
      <c r="V27764" s="280"/>
      <c r="Y27764" s="243"/>
    </row>
    <row r="27765" spans="22:25" x14ac:dyDescent="0.25">
      <c r="V27765" s="280"/>
      <c r="Y27765" s="243"/>
    </row>
    <row r="27766" spans="22:25" x14ac:dyDescent="0.25">
      <c r="V27766" s="280"/>
      <c r="Y27766" s="243"/>
    </row>
    <row r="27767" spans="22:25" x14ac:dyDescent="0.25">
      <c r="V27767" s="280"/>
      <c r="Y27767" s="243"/>
    </row>
    <row r="27768" spans="22:25" x14ac:dyDescent="0.25">
      <c r="V27768" s="280"/>
      <c r="Y27768" s="243"/>
    </row>
    <row r="27769" spans="22:25" x14ac:dyDescent="0.25">
      <c r="V27769" s="280"/>
      <c r="Y27769" s="243"/>
    </row>
    <row r="27770" spans="22:25" x14ac:dyDescent="0.25">
      <c r="V27770" s="280"/>
      <c r="Y27770" s="243"/>
    </row>
    <row r="27771" spans="22:25" x14ac:dyDescent="0.25">
      <c r="V27771" s="280"/>
      <c r="Y27771" s="243"/>
    </row>
    <row r="27772" spans="22:25" x14ac:dyDescent="0.25">
      <c r="V27772" s="280"/>
      <c r="Y27772" s="243"/>
    </row>
    <row r="27773" spans="22:25" x14ac:dyDescent="0.25">
      <c r="V27773" s="280"/>
      <c r="Y27773" s="243"/>
    </row>
    <row r="27774" spans="22:25" x14ac:dyDescent="0.25">
      <c r="V27774" s="280"/>
      <c r="Y27774" s="243"/>
    </row>
    <row r="27775" spans="22:25" x14ac:dyDescent="0.25">
      <c r="V27775" s="280"/>
      <c r="Y27775" s="243"/>
    </row>
    <row r="27776" spans="22:25" x14ac:dyDescent="0.25">
      <c r="V27776" s="280"/>
      <c r="Y27776" s="243"/>
    </row>
    <row r="27777" spans="22:25" x14ac:dyDescent="0.25">
      <c r="V27777" s="280"/>
      <c r="Y27777" s="243"/>
    </row>
    <row r="27778" spans="22:25" x14ac:dyDescent="0.25">
      <c r="V27778" s="280"/>
      <c r="Y27778" s="243"/>
    </row>
    <row r="27779" spans="22:25" x14ac:dyDescent="0.25">
      <c r="V27779" s="280"/>
      <c r="Y27779" s="243"/>
    </row>
    <row r="27780" spans="22:25" x14ac:dyDescent="0.25">
      <c r="V27780" s="280"/>
      <c r="Y27780" s="243"/>
    </row>
    <row r="27781" spans="22:25" x14ac:dyDescent="0.25">
      <c r="V27781" s="280"/>
      <c r="Y27781" s="243"/>
    </row>
    <row r="27782" spans="22:25" x14ac:dyDescent="0.25">
      <c r="V27782" s="280"/>
      <c r="Y27782" s="243"/>
    </row>
    <row r="27783" spans="22:25" x14ac:dyDescent="0.25">
      <c r="V27783" s="280"/>
      <c r="Y27783" s="243"/>
    </row>
    <row r="27784" spans="22:25" x14ac:dyDescent="0.25">
      <c r="V27784" s="280"/>
      <c r="Y27784" s="243"/>
    </row>
    <row r="27785" spans="22:25" x14ac:dyDescent="0.25">
      <c r="V27785" s="280"/>
      <c r="Y27785" s="243"/>
    </row>
    <row r="27786" spans="22:25" x14ac:dyDescent="0.25">
      <c r="V27786" s="280"/>
      <c r="Y27786" s="243"/>
    </row>
    <row r="27787" spans="22:25" x14ac:dyDescent="0.25">
      <c r="V27787" s="280"/>
      <c r="Y27787" s="243"/>
    </row>
    <row r="27788" spans="22:25" x14ac:dyDescent="0.25">
      <c r="V27788" s="280"/>
      <c r="Y27788" s="243"/>
    </row>
    <row r="27789" spans="22:25" x14ac:dyDescent="0.25">
      <c r="V27789" s="280"/>
      <c r="Y27789" s="243"/>
    </row>
    <row r="27790" spans="22:25" x14ac:dyDescent="0.25">
      <c r="V27790" s="280"/>
      <c r="Y27790" s="243"/>
    </row>
    <row r="27791" spans="22:25" x14ac:dyDescent="0.25">
      <c r="V27791" s="280"/>
      <c r="Y27791" s="243"/>
    </row>
    <row r="27792" spans="22:25" x14ac:dyDescent="0.25">
      <c r="V27792" s="280"/>
      <c r="Y27792" s="243"/>
    </row>
    <row r="27793" spans="22:25" x14ac:dyDescent="0.25">
      <c r="V27793" s="280"/>
      <c r="Y27793" s="243"/>
    </row>
    <row r="27794" spans="22:25" x14ac:dyDescent="0.25">
      <c r="V27794" s="280"/>
      <c r="Y27794" s="243"/>
    </row>
    <row r="27795" spans="22:25" x14ac:dyDescent="0.25">
      <c r="V27795" s="280"/>
      <c r="Y27795" s="243"/>
    </row>
    <row r="27796" spans="22:25" x14ac:dyDescent="0.25">
      <c r="V27796" s="280"/>
      <c r="Y27796" s="243"/>
    </row>
    <row r="27797" spans="22:25" x14ac:dyDescent="0.25">
      <c r="V27797" s="280"/>
      <c r="Y27797" s="243"/>
    </row>
    <row r="27798" spans="22:25" x14ac:dyDescent="0.25">
      <c r="V27798" s="280"/>
      <c r="Y27798" s="243"/>
    </row>
    <row r="27799" spans="22:25" x14ac:dyDescent="0.25">
      <c r="V27799" s="280"/>
      <c r="Y27799" s="243"/>
    </row>
    <row r="27800" spans="22:25" x14ac:dyDescent="0.25">
      <c r="V27800" s="280"/>
      <c r="Y27800" s="243"/>
    </row>
    <row r="27801" spans="22:25" x14ac:dyDescent="0.25">
      <c r="V27801" s="280"/>
      <c r="Y27801" s="243"/>
    </row>
    <row r="27802" spans="22:25" x14ac:dyDescent="0.25">
      <c r="V27802" s="280"/>
      <c r="Y27802" s="243"/>
    </row>
    <row r="27803" spans="22:25" x14ac:dyDescent="0.25">
      <c r="V27803" s="280"/>
      <c r="Y27803" s="243"/>
    </row>
    <row r="27804" spans="22:25" x14ac:dyDescent="0.25">
      <c r="V27804" s="280"/>
      <c r="Y27804" s="243"/>
    </row>
    <row r="27805" spans="22:25" x14ac:dyDescent="0.25">
      <c r="V27805" s="280"/>
      <c r="Y27805" s="243"/>
    </row>
    <row r="27806" spans="22:25" x14ac:dyDescent="0.25">
      <c r="V27806" s="280"/>
      <c r="Y27806" s="243"/>
    </row>
    <row r="27807" spans="22:25" x14ac:dyDescent="0.25">
      <c r="V27807" s="280"/>
      <c r="Y27807" s="243"/>
    </row>
    <row r="27808" spans="22:25" x14ac:dyDescent="0.25">
      <c r="V27808" s="280"/>
      <c r="Y27808" s="243"/>
    </row>
    <row r="27809" spans="22:25" x14ac:dyDescent="0.25">
      <c r="V27809" s="280"/>
      <c r="Y27809" s="243"/>
    </row>
    <row r="27810" spans="22:25" x14ac:dyDescent="0.25">
      <c r="V27810" s="280"/>
      <c r="Y27810" s="243"/>
    </row>
    <row r="27811" spans="22:25" x14ac:dyDescent="0.25">
      <c r="V27811" s="280"/>
      <c r="Y27811" s="243"/>
    </row>
    <row r="27812" spans="22:25" x14ac:dyDescent="0.25">
      <c r="V27812" s="280"/>
      <c r="Y27812" s="243"/>
    </row>
    <row r="27813" spans="22:25" x14ac:dyDescent="0.25">
      <c r="V27813" s="280"/>
      <c r="Y27813" s="243"/>
    </row>
    <row r="27814" spans="22:25" x14ac:dyDescent="0.25">
      <c r="V27814" s="280"/>
      <c r="Y27814" s="243"/>
    </row>
    <row r="27815" spans="22:25" x14ac:dyDescent="0.25">
      <c r="V27815" s="280"/>
      <c r="Y27815" s="243"/>
    </row>
    <row r="27816" spans="22:25" x14ac:dyDescent="0.25">
      <c r="V27816" s="280"/>
      <c r="Y27816" s="243"/>
    </row>
    <row r="27817" spans="22:25" x14ac:dyDescent="0.25">
      <c r="V27817" s="280"/>
      <c r="Y27817" s="243"/>
    </row>
    <row r="27818" spans="22:25" x14ac:dyDescent="0.25">
      <c r="V27818" s="280"/>
      <c r="Y27818" s="243"/>
    </row>
    <row r="27819" spans="22:25" x14ac:dyDescent="0.25">
      <c r="V27819" s="280"/>
      <c r="Y27819" s="243"/>
    </row>
    <row r="27820" spans="22:25" x14ac:dyDescent="0.25">
      <c r="V27820" s="280"/>
      <c r="Y27820" s="243"/>
    </row>
    <row r="27821" spans="22:25" x14ac:dyDescent="0.25">
      <c r="V27821" s="280"/>
      <c r="Y27821" s="243"/>
    </row>
    <row r="27822" spans="22:25" x14ac:dyDescent="0.25">
      <c r="V27822" s="280"/>
      <c r="Y27822" s="243"/>
    </row>
    <row r="27823" spans="22:25" x14ac:dyDescent="0.25">
      <c r="V27823" s="280"/>
      <c r="Y27823" s="243"/>
    </row>
    <row r="27824" spans="22:25" x14ac:dyDescent="0.25">
      <c r="V27824" s="280"/>
      <c r="Y27824" s="243"/>
    </row>
    <row r="27825" spans="22:25" x14ac:dyDescent="0.25">
      <c r="V27825" s="280"/>
      <c r="Y27825" s="243"/>
    </row>
    <row r="27826" spans="22:25" x14ac:dyDescent="0.25">
      <c r="V27826" s="280"/>
      <c r="Y27826" s="243"/>
    </row>
    <row r="27827" spans="22:25" x14ac:dyDescent="0.25">
      <c r="V27827" s="280"/>
      <c r="Y27827" s="243"/>
    </row>
    <row r="27828" spans="22:25" x14ac:dyDescent="0.25">
      <c r="V27828" s="280"/>
      <c r="Y27828" s="243"/>
    </row>
    <row r="27829" spans="22:25" x14ac:dyDescent="0.25">
      <c r="V27829" s="280"/>
      <c r="Y27829" s="243"/>
    </row>
    <row r="27830" spans="22:25" x14ac:dyDescent="0.25">
      <c r="V27830" s="280"/>
      <c r="Y27830" s="243"/>
    </row>
    <row r="27831" spans="22:25" x14ac:dyDescent="0.25">
      <c r="V27831" s="280"/>
      <c r="Y27831" s="243"/>
    </row>
    <row r="27832" spans="22:25" x14ac:dyDescent="0.25">
      <c r="V27832" s="280"/>
      <c r="Y27832" s="243"/>
    </row>
    <row r="27833" spans="22:25" x14ac:dyDescent="0.25">
      <c r="V27833" s="280"/>
      <c r="Y27833" s="243"/>
    </row>
    <row r="27834" spans="22:25" x14ac:dyDescent="0.25">
      <c r="V27834" s="280"/>
      <c r="Y27834" s="243"/>
    </row>
    <row r="27835" spans="22:25" x14ac:dyDescent="0.25">
      <c r="V27835" s="280"/>
      <c r="Y27835" s="243"/>
    </row>
    <row r="27836" spans="22:25" x14ac:dyDescent="0.25">
      <c r="V27836" s="280"/>
      <c r="Y27836" s="243"/>
    </row>
    <row r="27837" spans="22:25" x14ac:dyDescent="0.25">
      <c r="V27837" s="280"/>
      <c r="Y27837" s="243"/>
    </row>
    <row r="27838" spans="22:25" x14ac:dyDescent="0.25">
      <c r="V27838" s="280"/>
      <c r="Y27838" s="243"/>
    </row>
    <row r="27839" spans="22:25" x14ac:dyDescent="0.25">
      <c r="V27839" s="280"/>
      <c r="Y27839" s="243"/>
    </row>
    <row r="27840" spans="22:25" x14ac:dyDescent="0.25">
      <c r="V27840" s="280"/>
      <c r="Y27840" s="243"/>
    </row>
    <row r="27841" spans="22:25" x14ac:dyDescent="0.25">
      <c r="V27841" s="280"/>
      <c r="Y27841" s="243"/>
    </row>
    <row r="27842" spans="22:25" x14ac:dyDescent="0.25">
      <c r="V27842" s="280"/>
      <c r="Y27842" s="243"/>
    </row>
    <row r="27843" spans="22:25" x14ac:dyDescent="0.25">
      <c r="V27843" s="280"/>
      <c r="Y27843" s="243"/>
    </row>
    <row r="27844" spans="22:25" x14ac:dyDescent="0.25">
      <c r="V27844" s="280"/>
      <c r="Y27844" s="243"/>
    </row>
    <row r="27845" spans="22:25" x14ac:dyDescent="0.25">
      <c r="V27845" s="280"/>
      <c r="Y27845" s="243"/>
    </row>
    <row r="27846" spans="22:25" x14ac:dyDescent="0.25">
      <c r="V27846" s="280"/>
      <c r="Y27846" s="243"/>
    </row>
    <row r="27847" spans="22:25" x14ac:dyDescent="0.25">
      <c r="V27847" s="280"/>
      <c r="Y27847" s="243"/>
    </row>
    <row r="27848" spans="22:25" x14ac:dyDescent="0.25">
      <c r="V27848" s="280"/>
      <c r="Y27848" s="243"/>
    </row>
    <row r="27849" spans="22:25" x14ac:dyDescent="0.25">
      <c r="V27849" s="280"/>
      <c r="Y27849" s="243"/>
    </row>
    <row r="27850" spans="22:25" x14ac:dyDescent="0.25">
      <c r="V27850" s="280"/>
      <c r="Y27850" s="243"/>
    </row>
    <row r="27851" spans="22:25" x14ac:dyDescent="0.25">
      <c r="V27851" s="280"/>
      <c r="Y27851" s="243"/>
    </row>
    <row r="27852" spans="22:25" x14ac:dyDescent="0.25">
      <c r="V27852" s="280"/>
      <c r="Y27852" s="243"/>
    </row>
    <row r="27853" spans="22:25" x14ac:dyDescent="0.25">
      <c r="V27853" s="280"/>
      <c r="Y27853" s="243"/>
    </row>
    <row r="27854" spans="22:25" x14ac:dyDescent="0.25">
      <c r="V27854" s="280"/>
      <c r="Y27854" s="243"/>
    </row>
    <row r="27855" spans="22:25" x14ac:dyDescent="0.25">
      <c r="V27855" s="280"/>
      <c r="Y27855" s="243"/>
    </row>
    <row r="27856" spans="22:25" x14ac:dyDescent="0.25">
      <c r="V27856" s="280"/>
      <c r="Y27856" s="243"/>
    </row>
    <row r="27857" spans="22:25" x14ac:dyDescent="0.25">
      <c r="V27857" s="280"/>
      <c r="Y27857" s="243"/>
    </row>
    <row r="27858" spans="22:25" x14ac:dyDescent="0.25">
      <c r="V27858" s="280"/>
      <c r="Y27858" s="243"/>
    </row>
    <row r="27859" spans="22:25" x14ac:dyDescent="0.25">
      <c r="V27859" s="280"/>
      <c r="Y27859" s="243"/>
    </row>
    <row r="27860" spans="22:25" x14ac:dyDescent="0.25">
      <c r="V27860" s="280"/>
      <c r="Y27860" s="243"/>
    </row>
    <row r="27861" spans="22:25" x14ac:dyDescent="0.25">
      <c r="V27861" s="280"/>
      <c r="Y27861" s="243"/>
    </row>
    <row r="27862" spans="22:25" x14ac:dyDescent="0.25">
      <c r="V27862" s="280"/>
      <c r="Y27862" s="243"/>
    </row>
    <row r="27863" spans="22:25" x14ac:dyDescent="0.25">
      <c r="V27863" s="280"/>
      <c r="Y27863" s="243"/>
    </row>
    <row r="27864" spans="22:25" x14ac:dyDescent="0.25">
      <c r="V27864" s="280"/>
      <c r="Y27864" s="243"/>
    </row>
    <row r="27865" spans="22:25" x14ac:dyDescent="0.25">
      <c r="V27865" s="280"/>
      <c r="Y27865" s="243"/>
    </row>
    <row r="27866" spans="22:25" x14ac:dyDescent="0.25">
      <c r="V27866" s="280"/>
      <c r="Y27866" s="243"/>
    </row>
    <row r="27867" spans="22:25" x14ac:dyDescent="0.25">
      <c r="V27867" s="280"/>
      <c r="Y27867" s="243"/>
    </row>
    <row r="27868" spans="22:25" x14ac:dyDescent="0.25">
      <c r="V27868" s="280"/>
      <c r="Y27868" s="243"/>
    </row>
    <row r="27869" spans="22:25" x14ac:dyDescent="0.25">
      <c r="V27869" s="280"/>
      <c r="Y27869" s="243"/>
    </row>
    <row r="27870" spans="22:25" x14ac:dyDescent="0.25">
      <c r="V27870" s="280"/>
      <c r="Y27870" s="243"/>
    </row>
    <row r="27871" spans="22:25" x14ac:dyDescent="0.25">
      <c r="V27871" s="280"/>
      <c r="Y27871" s="243"/>
    </row>
    <row r="27872" spans="22:25" x14ac:dyDescent="0.25">
      <c r="V27872" s="280"/>
      <c r="Y27872" s="243"/>
    </row>
    <row r="27873" spans="22:25" x14ac:dyDescent="0.25">
      <c r="V27873" s="280"/>
      <c r="Y27873" s="243"/>
    </row>
    <row r="27874" spans="22:25" x14ac:dyDescent="0.25">
      <c r="V27874" s="280"/>
      <c r="Y27874" s="243"/>
    </row>
    <row r="27875" spans="22:25" x14ac:dyDescent="0.25">
      <c r="V27875" s="280"/>
      <c r="Y27875" s="243"/>
    </row>
    <row r="27876" spans="22:25" x14ac:dyDescent="0.25">
      <c r="V27876" s="280"/>
      <c r="Y27876" s="243"/>
    </row>
    <row r="27877" spans="22:25" x14ac:dyDescent="0.25">
      <c r="V27877" s="280"/>
      <c r="Y27877" s="243"/>
    </row>
    <row r="27878" spans="22:25" x14ac:dyDescent="0.25">
      <c r="V27878" s="280"/>
      <c r="Y27878" s="243"/>
    </row>
    <row r="27879" spans="22:25" x14ac:dyDescent="0.25">
      <c r="V27879" s="280"/>
      <c r="Y27879" s="243"/>
    </row>
    <row r="27880" spans="22:25" x14ac:dyDescent="0.25">
      <c r="V27880" s="280"/>
      <c r="Y27880" s="243"/>
    </row>
    <row r="27881" spans="22:25" x14ac:dyDescent="0.25">
      <c r="V27881" s="280"/>
      <c r="Y27881" s="243"/>
    </row>
    <row r="27882" spans="22:25" x14ac:dyDescent="0.25">
      <c r="V27882" s="280"/>
      <c r="Y27882" s="243"/>
    </row>
    <row r="27883" spans="22:25" x14ac:dyDescent="0.25">
      <c r="V27883" s="280"/>
      <c r="Y27883" s="243"/>
    </row>
    <row r="27884" spans="22:25" x14ac:dyDescent="0.25">
      <c r="V27884" s="280"/>
      <c r="Y27884" s="243"/>
    </row>
    <row r="27885" spans="22:25" x14ac:dyDescent="0.25">
      <c r="V27885" s="280"/>
      <c r="Y27885" s="243"/>
    </row>
    <row r="27886" spans="22:25" x14ac:dyDescent="0.25">
      <c r="V27886" s="280"/>
      <c r="Y27886" s="243"/>
    </row>
    <row r="27887" spans="22:25" x14ac:dyDescent="0.25">
      <c r="V27887" s="280"/>
      <c r="Y27887" s="243"/>
    </row>
    <row r="27888" spans="22:25" x14ac:dyDescent="0.25">
      <c r="V27888" s="280"/>
      <c r="Y27888" s="243"/>
    </row>
    <row r="27889" spans="22:25" x14ac:dyDescent="0.25">
      <c r="V27889" s="280"/>
      <c r="Y27889" s="243"/>
    </row>
    <row r="27890" spans="22:25" x14ac:dyDescent="0.25">
      <c r="V27890" s="280"/>
      <c r="Y27890" s="243"/>
    </row>
    <row r="27891" spans="22:25" x14ac:dyDescent="0.25">
      <c r="V27891" s="280"/>
      <c r="Y27891" s="243"/>
    </row>
    <row r="27892" spans="22:25" x14ac:dyDescent="0.25">
      <c r="V27892" s="280"/>
      <c r="Y27892" s="243"/>
    </row>
    <row r="27893" spans="22:25" x14ac:dyDescent="0.25">
      <c r="V27893" s="280"/>
      <c r="Y27893" s="243"/>
    </row>
    <row r="27894" spans="22:25" x14ac:dyDescent="0.25">
      <c r="V27894" s="280"/>
      <c r="Y27894" s="243"/>
    </row>
    <row r="27895" spans="22:25" x14ac:dyDescent="0.25">
      <c r="V27895" s="280"/>
      <c r="Y27895" s="243"/>
    </row>
    <row r="27896" spans="22:25" x14ac:dyDescent="0.25">
      <c r="V27896" s="280"/>
      <c r="Y27896" s="243"/>
    </row>
    <row r="27897" spans="22:25" x14ac:dyDescent="0.25">
      <c r="V27897" s="280"/>
      <c r="Y27897" s="243"/>
    </row>
    <row r="27898" spans="22:25" x14ac:dyDescent="0.25">
      <c r="V27898" s="280"/>
      <c r="Y27898" s="243"/>
    </row>
    <row r="27899" spans="22:25" x14ac:dyDescent="0.25">
      <c r="V27899" s="280"/>
      <c r="Y27899" s="243"/>
    </row>
    <row r="27900" spans="22:25" x14ac:dyDescent="0.25">
      <c r="V27900" s="280"/>
      <c r="Y27900" s="243"/>
    </row>
    <row r="27901" spans="22:25" x14ac:dyDescent="0.25">
      <c r="V27901" s="280"/>
      <c r="Y27901" s="243"/>
    </row>
    <row r="27902" spans="22:25" x14ac:dyDescent="0.25">
      <c r="V27902" s="280"/>
      <c r="Y27902" s="243"/>
    </row>
    <row r="27903" spans="22:25" x14ac:dyDescent="0.25">
      <c r="V27903" s="280"/>
      <c r="Y27903" s="243"/>
    </row>
    <row r="27904" spans="22:25" x14ac:dyDescent="0.25">
      <c r="V27904" s="280"/>
      <c r="Y27904" s="243"/>
    </row>
    <row r="27905" spans="22:25" x14ac:dyDescent="0.25">
      <c r="V27905" s="280"/>
      <c r="Y27905" s="243"/>
    </row>
    <row r="27906" spans="22:25" x14ac:dyDescent="0.25">
      <c r="V27906" s="280"/>
      <c r="Y27906" s="243"/>
    </row>
    <row r="27907" spans="22:25" x14ac:dyDescent="0.25">
      <c r="V27907" s="280"/>
      <c r="Y27907" s="243"/>
    </row>
    <row r="27908" spans="22:25" x14ac:dyDescent="0.25">
      <c r="V27908" s="280"/>
      <c r="Y27908" s="243"/>
    </row>
    <row r="27909" spans="22:25" x14ac:dyDescent="0.25">
      <c r="V27909" s="280"/>
      <c r="Y27909" s="243"/>
    </row>
    <row r="27910" spans="22:25" x14ac:dyDescent="0.25">
      <c r="V27910" s="280"/>
      <c r="Y27910" s="243"/>
    </row>
    <row r="27911" spans="22:25" x14ac:dyDescent="0.25">
      <c r="V27911" s="280"/>
      <c r="Y27911" s="243"/>
    </row>
    <row r="27912" spans="22:25" x14ac:dyDescent="0.25">
      <c r="V27912" s="280"/>
      <c r="Y27912" s="243"/>
    </row>
    <row r="27913" spans="22:25" x14ac:dyDescent="0.25">
      <c r="V27913" s="280"/>
      <c r="Y27913" s="243"/>
    </row>
    <row r="27914" spans="22:25" x14ac:dyDescent="0.25">
      <c r="V27914" s="280"/>
      <c r="Y27914" s="243"/>
    </row>
    <row r="27915" spans="22:25" x14ac:dyDescent="0.25">
      <c r="V27915" s="280"/>
      <c r="Y27915" s="243"/>
    </row>
    <row r="27916" spans="22:25" x14ac:dyDescent="0.25">
      <c r="V27916" s="280"/>
      <c r="Y27916" s="243"/>
    </row>
    <row r="27917" spans="22:25" x14ac:dyDescent="0.25">
      <c r="V27917" s="280"/>
      <c r="Y27917" s="243"/>
    </row>
    <row r="27918" spans="22:25" x14ac:dyDescent="0.25">
      <c r="V27918" s="280"/>
      <c r="Y27918" s="243"/>
    </row>
    <row r="27919" spans="22:25" x14ac:dyDescent="0.25">
      <c r="V27919" s="280"/>
      <c r="Y27919" s="243"/>
    </row>
    <row r="27920" spans="22:25" x14ac:dyDescent="0.25">
      <c r="V27920" s="280"/>
      <c r="Y27920" s="243"/>
    </row>
    <row r="27921" spans="22:25" x14ac:dyDescent="0.25">
      <c r="V27921" s="280"/>
      <c r="Y27921" s="243"/>
    </row>
    <row r="27922" spans="22:25" x14ac:dyDescent="0.25">
      <c r="V27922" s="280"/>
      <c r="Y27922" s="243"/>
    </row>
    <row r="27923" spans="22:25" x14ac:dyDescent="0.25">
      <c r="V27923" s="280"/>
      <c r="Y27923" s="243"/>
    </row>
    <row r="27924" spans="22:25" x14ac:dyDescent="0.25">
      <c r="V27924" s="280"/>
      <c r="Y27924" s="243"/>
    </row>
    <row r="27925" spans="22:25" x14ac:dyDescent="0.25">
      <c r="V27925" s="280"/>
      <c r="Y27925" s="243"/>
    </row>
    <row r="27926" spans="22:25" x14ac:dyDescent="0.25">
      <c r="V27926" s="280"/>
      <c r="Y27926" s="243"/>
    </row>
    <row r="27927" spans="22:25" x14ac:dyDescent="0.25">
      <c r="V27927" s="280"/>
      <c r="Y27927" s="243"/>
    </row>
    <row r="27928" spans="22:25" x14ac:dyDescent="0.25">
      <c r="V27928" s="280"/>
      <c r="Y27928" s="243"/>
    </row>
    <row r="27929" spans="22:25" x14ac:dyDescent="0.25">
      <c r="V27929" s="280"/>
      <c r="Y27929" s="243"/>
    </row>
    <row r="27930" spans="22:25" x14ac:dyDescent="0.25">
      <c r="V27930" s="280"/>
      <c r="Y27930" s="243"/>
    </row>
    <row r="27931" spans="22:25" x14ac:dyDescent="0.25">
      <c r="V27931" s="280"/>
      <c r="Y27931" s="243"/>
    </row>
    <row r="27932" spans="22:25" x14ac:dyDescent="0.25">
      <c r="V27932" s="280"/>
      <c r="Y27932" s="243"/>
    </row>
    <row r="27933" spans="22:25" x14ac:dyDescent="0.25">
      <c r="V27933" s="280"/>
      <c r="Y27933" s="243"/>
    </row>
    <row r="27934" spans="22:25" x14ac:dyDescent="0.25">
      <c r="V27934" s="280"/>
      <c r="Y27934" s="243"/>
    </row>
    <row r="27935" spans="22:25" x14ac:dyDescent="0.25">
      <c r="V27935" s="280"/>
      <c r="Y27935" s="243"/>
    </row>
    <row r="27936" spans="22:25" x14ac:dyDescent="0.25">
      <c r="V27936" s="280"/>
      <c r="Y27936" s="243"/>
    </row>
    <row r="27937" spans="22:25" x14ac:dyDescent="0.25">
      <c r="V27937" s="280"/>
      <c r="Y27937" s="243"/>
    </row>
    <row r="27938" spans="22:25" x14ac:dyDescent="0.25">
      <c r="V27938" s="280"/>
      <c r="Y27938" s="243"/>
    </row>
    <row r="27939" spans="22:25" x14ac:dyDescent="0.25">
      <c r="V27939" s="280"/>
      <c r="Y27939" s="243"/>
    </row>
    <row r="27940" spans="22:25" x14ac:dyDescent="0.25">
      <c r="V27940" s="280"/>
      <c r="Y27940" s="243"/>
    </row>
    <row r="27941" spans="22:25" x14ac:dyDescent="0.25">
      <c r="V27941" s="280"/>
      <c r="Y27941" s="243"/>
    </row>
    <row r="27942" spans="22:25" x14ac:dyDescent="0.25">
      <c r="V27942" s="280"/>
      <c r="Y27942" s="243"/>
    </row>
    <row r="27943" spans="22:25" x14ac:dyDescent="0.25">
      <c r="V27943" s="280"/>
      <c r="Y27943" s="243"/>
    </row>
    <row r="27944" spans="22:25" x14ac:dyDescent="0.25">
      <c r="V27944" s="280"/>
      <c r="Y27944" s="243"/>
    </row>
    <row r="27945" spans="22:25" x14ac:dyDescent="0.25">
      <c r="V27945" s="280"/>
      <c r="Y27945" s="243"/>
    </row>
    <row r="27946" spans="22:25" x14ac:dyDescent="0.25">
      <c r="V27946" s="280"/>
      <c r="Y27946" s="243"/>
    </row>
    <row r="27947" spans="22:25" x14ac:dyDescent="0.25">
      <c r="V27947" s="280"/>
      <c r="Y27947" s="243"/>
    </row>
    <row r="27948" spans="22:25" x14ac:dyDescent="0.25">
      <c r="V27948" s="280"/>
      <c r="Y27948" s="243"/>
    </row>
    <row r="27949" spans="22:25" x14ac:dyDescent="0.25">
      <c r="V27949" s="280"/>
      <c r="Y27949" s="243"/>
    </row>
    <row r="27950" spans="22:25" x14ac:dyDescent="0.25">
      <c r="V27950" s="280"/>
      <c r="Y27950" s="243"/>
    </row>
    <row r="27951" spans="22:25" x14ac:dyDescent="0.25">
      <c r="V27951" s="280"/>
      <c r="Y27951" s="243"/>
    </row>
    <row r="27952" spans="22:25" x14ac:dyDescent="0.25">
      <c r="V27952" s="280"/>
      <c r="Y27952" s="243"/>
    </row>
    <row r="27953" spans="22:25" x14ac:dyDescent="0.25">
      <c r="V27953" s="280"/>
      <c r="Y27953" s="243"/>
    </row>
    <row r="27954" spans="22:25" x14ac:dyDescent="0.25">
      <c r="V27954" s="280"/>
      <c r="Y27954" s="243"/>
    </row>
    <row r="27955" spans="22:25" x14ac:dyDescent="0.25">
      <c r="V27955" s="280"/>
      <c r="Y27955" s="243"/>
    </row>
    <row r="27956" spans="22:25" x14ac:dyDescent="0.25">
      <c r="V27956" s="280"/>
      <c r="Y27956" s="243"/>
    </row>
    <row r="27957" spans="22:25" x14ac:dyDescent="0.25">
      <c r="V27957" s="280"/>
      <c r="Y27957" s="243"/>
    </row>
    <row r="27958" spans="22:25" x14ac:dyDescent="0.25">
      <c r="V27958" s="280"/>
      <c r="Y27958" s="243"/>
    </row>
    <row r="27959" spans="22:25" x14ac:dyDescent="0.25">
      <c r="V27959" s="280"/>
      <c r="Y27959" s="243"/>
    </row>
    <row r="27960" spans="22:25" x14ac:dyDescent="0.25">
      <c r="V27960" s="280"/>
      <c r="Y27960" s="243"/>
    </row>
    <row r="27961" spans="22:25" x14ac:dyDescent="0.25">
      <c r="V27961" s="280"/>
      <c r="Y27961" s="243"/>
    </row>
    <row r="27962" spans="22:25" x14ac:dyDescent="0.25">
      <c r="V27962" s="280"/>
      <c r="Y27962" s="243"/>
    </row>
    <row r="27963" spans="22:25" x14ac:dyDescent="0.25">
      <c r="V27963" s="280"/>
      <c r="Y27963" s="243"/>
    </row>
    <row r="27964" spans="22:25" x14ac:dyDescent="0.25">
      <c r="V27964" s="280"/>
      <c r="Y27964" s="243"/>
    </row>
    <row r="27965" spans="22:25" x14ac:dyDescent="0.25">
      <c r="V27965" s="280"/>
      <c r="Y27965" s="243"/>
    </row>
    <row r="27966" spans="22:25" x14ac:dyDescent="0.25">
      <c r="V27966" s="280"/>
      <c r="Y27966" s="243"/>
    </row>
    <row r="27967" spans="22:25" x14ac:dyDescent="0.25">
      <c r="V27967" s="280"/>
      <c r="Y27967" s="243"/>
    </row>
    <row r="27968" spans="22:25" x14ac:dyDescent="0.25">
      <c r="V27968" s="280"/>
      <c r="Y27968" s="243"/>
    </row>
    <row r="27969" spans="22:25" x14ac:dyDescent="0.25">
      <c r="V27969" s="280"/>
      <c r="Y27969" s="243"/>
    </row>
    <row r="27970" spans="22:25" x14ac:dyDescent="0.25">
      <c r="V27970" s="280"/>
      <c r="Y27970" s="243"/>
    </row>
    <row r="27971" spans="22:25" x14ac:dyDescent="0.25">
      <c r="V27971" s="280"/>
      <c r="Y27971" s="243"/>
    </row>
    <row r="27972" spans="22:25" x14ac:dyDescent="0.25">
      <c r="V27972" s="280"/>
      <c r="Y27972" s="243"/>
    </row>
    <row r="27973" spans="22:25" x14ac:dyDescent="0.25">
      <c r="V27973" s="280"/>
      <c r="Y27973" s="243"/>
    </row>
    <row r="27974" spans="22:25" x14ac:dyDescent="0.25">
      <c r="V27974" s="280"/>
      <c r="Y27974" s="243"/>
    </row>
    <row r="27975" spans="22:25" x14ac:dyDescent="0.25">
      <c r="V27975" s="280"/>
      <c r="Y27975" s="243"/>
    </row>
    <row r="27976" spans="22:25" x14ac:dyDescent="0.25">
      <c r="V27976" s="280"/>
      <c r="Y27976" s="243"/>
    </row>
    <row r="27977" spans="22:25" x14ac:dyDescent="0.25">
      <c r="V27977" s="280"/>
      <c r="Y27977" s="243"/>
    </row>
    <row r="27978" spans="22:25" x14ac:dyDescent="0.25">
      <c r="V27978" s="280"/>
      <c r="Y27978" s="243"/>
    </row>
    <row r="27979" spans="22:25" x14ac:dyDescent="0.25">
      <c r="V27979" s="280"/>
      <c r="Y27979" s="243"/>
    </row>
    <row r="27980" spans="22:25" x14ac:dyDescent="0.25">
      <c r="V27980" s="280"/>
      <c r="Y27980" s="243"/>
    </row>
    <row r="27981" spans="22:25" x14ac:dyDescent="0.25">
      <c r="V27981" s="280"/>
      <c r="Y27981" s="243"/>
    </row>
    <row r="27982" spans="22:25" x14ac:dyDescent="0.25">
      <c r="V27982" s="280"/>
      <c r="Y27982" s="243"/>
    </row>
    <row r="27983" spans="22:25" x14ac:dyDescent="0.25">
      <c r="V27983" s="280"/>
      <c r="Y27983" s="243"/>
    </row>
    <row r="27984" spans="22:25" x14ac:dyDescent="0.25">
      <c r="V27984" s="280"/>
      <c r="Y27984" s="243"/>
    </row>
    <row r="27985" spans="22:25" x14ac:dyDescent="0.25">
      <c r="V27985" s="280"/>
      <c r="Y27985" s="243"/>
    </row>
    <row r="27986" spans="22:25" x14ac:dyDescent="0.25">
      <c r="V27986" s="280"/>
      <c r="Y27986" s="243"/>
    </row>
    <row r="27987" spans="22:25" x14ac:dyDescent="0.25">
      <c r="V27987" s="280"/>
      <c r="Y27987" s="243"/>
    </row>
    <row r="27988" spans="22:25" x14ac:dyDescent="0.25">
      <c r="V27988" s="280"/>
      <c r="Y27988" s="243"/>
    </row>
    <row r="27989" spans="22:25" x14ac:dyDescent="0.25">
      <c r="V27989" s="280"/>
      <c r="Y27989" s="243"/>
    </row>
    <row r="27990" spans="22:25" x14ac:dyDescent="0.25">
      <c r="V27990" s="280"/>
      <c r="Y27990" s="243"/>
    </row>
    <row r="27991" spans="22:25" x14ac:dyDescent="0.25">
      <c r="V27991" s="280"/>
      <c r="Y27991" s="243"/>
    </row>
    <row r="27992" spans="22:25" x14ac:dyDescent="0.25">
      <c r="V27992" s="280"/>
      <c r="Y27992" s="243"/>
    </row>
    <row r="27993" spans="22:25" x14ac:dyDescent="0.25">
      <c r="V27993" s="280"/>
      <c r="Y27993" s="243"/>
    </row>
    <row r="27994" spans="22:25" x14ac:dyDescent="0.25">
      <c r="V27994" s="280"/>
      <c r="Y27994" s="243"/>
    </row>
    <row r="27995" spans="22:25" x14ac:dyDescent="0.25">
      <c r="V27995" s="280"/>
      <c r="Y27995" s="243"/>
    </row>
    <row r="27996" spans="22:25" x14ac:dyDescent="0.25">
      <c r="V27996" s="280"/>
      <c r="Y27996" s="243"/>
    </row>
    <row r="27997" spans="22:25" x14ac:dyDescent="0.25">
      <c r="V27997" s="280"/>
      <c r="Y27997" s="243"/>
    </row>
    <row r="27998" spans="22:25" x14ac:dyDescent="0.25">
      <c r="V27998" s="280"/>
      <c r="Y27998" s="243"/>
    </row>
    <row r="27999" spans="22:25" x14ac:dyDescent="0.25">
      <c r="V27999" s="280"/>
      <c r="Y27999" s="243"/>
    </row>
    <row r="28000" spans="22:25" x14ac:dyDescent="0.25">
      <c r="V28000" s="280"/>
      <c r="Y28000" s="243"/>
    </row>
    <row r="28001" spans="22:25" x14ac:dyDescent="0.25">
      <c r="V28001" s="280"/>
      <c r="Y28001" s="243"/>
    </row>
    <row r="28002" spans="22:25" x14ac:dyDescent="0.25">
      <c r="V28002" s="280"/>
      <c r="Y28002" s="243"/>
    </row>
    <row r="28003" spans="22:25" x14ac:dyDescent="0.25">
      <c r="V28003" s="280"/>
      <c r="Y28003" s="243"/>
    </row>
    <row r="28004" spans="22:25" x14ac:dyDescent="0.25">
      <c r="V28004" s="280"/>
      <c r="Y28004" s="243"/>
    </row>
    <row r="28005" spans="22:25" x14ac:dyDescent="0.25">
      <c r="V28005" s="280"/>
      <c r="Y28005" s="243"/>
    </row>
    <row r="28006" spans="22:25" x14ac:dyDescent="0.25">
      <c r="V28006" s="280"/>
      <c r="Y28006" s="243"/>
    </row>
    <row r="28007" spans="22:25" x14ac:dyDescent="0.25">
      <c r="V28007" s="280"/>
      <c r="Y28007" s="243"/>
    </row>
    <row r="28008" spans="22:25" x14ac:dyDescent="0.25">
      <c r="V28008" s="280"/>
      <c r="Y28008" s="243"/>
    </row>
    <row r="28009" spans="22:25" x14ac:dyDescent="0.25">
      <c r="V28009" s="280"/>
      <c r="Y28009" s="243"/>
    </row>
    <row r="28010" spans="22:25" x14ac:dyDescent="0.25">
      <c r="V28010" s="280"/>
      <c r="Y28010" s="243"/>
    </row>
    <row r="28011" spans="22:25" x14ac:dyDescent="0.25">
      <c r="V28011" s="280"/>
      <c r="Y28011" s="243"/>
    </row>
    <row r="28012" spans="22:25" x14ac:dyDescent="0.25">
      <c r="V28012" s="280"/>
      <c r="Y28012" s="243"/>
    </row>
    <row r="28013" spans="22:25" x14ac:dyDescent="0.25">
      <c r="V28013" s="280"/>
      <c r="Y28013" s="243"/>
    </row>
    <row r="28014" spans="22:25" x14ac:dyDescent="0.25">
      <c r="V28014" s="280"/>
      <c r="Y28014" s="243"/>
    </row>
    <row r="28015" spans="22:25" x14ac:dyDescent="0.25">
      <c r="V28015" s="280"/>
      <c r="Y28015" s="243"/>
    </row>
    <row r="28016" spans="22:25" x14ac:dyDescent="0.25">
      <c r="V28016" s="280"/>
      <c r="Y28016" s="243"/>
    </row>
    <row r="28017" spans="22:25" x14ac:dyDescent="0.25">
      <c r="V28017" s="280"/>
      <c r="Y28017" s="243"/>
    </row>
    <row r="28018" spans="22:25" x14ac:dyDescent="0.25">
      <c r="V28018" s="280"/>
      <c r="Y28018" s="243"/>
    </row>
    <row r="28019" spans="22:25" x14ac:dyDescent="0.25">
      <c r="V28019" s="280"/>
      <c r="Y28019" s="243"/>
    </row>
    <row r="28020" spans="22:25" x14ac:dyDescent="0.25">
      <c r="V28020" s="280"/>
      <c r="Y28020" s="243"/>
    </row>
    <row r="28021" spans="22:25" x14ac:dyDescent="0.25">
      <c r="V28021" s="280"/>
      <c r="Y28021" s="243"/>
    </row>
    <row r="28022" spans="22:25" x14ac:dyDescent="0.25">
      <c r="V28022" s="280"/>
      <c r="Y28022" s="243"/>
    </row>
    <row r="28023" spans="22:25" x14ac:dyDescent="0.25">
      <c r="V28023" s="280"/>
      <c r="Y28023" s="243"/>
    </row>
    <row r="28024" spans="22:25" x14ac:dyDescent="0.25">
      <c r="V28024" s="280"/>
      <c r="Y28024" s="243"/>
    </row>
    <row r="28025" spans="22:25" x14ac:dyDescent="0.25">
      <c r="V28025" s="280"/>
      <c r="Y28025" s="243"/>
    </row>
    <row r="28026" spans="22:25" x14ac:dyDescent="0.25">
      <c r="V28026" s="280"/>
      <c r="Y28026" s="243"/>
    </row>
    <row r="28027" spans="22:25" x14ac:dyDescent="0.25">
      <c r="V28027" s="280"/>
      <c r="Y28027" s="243"/>
    </row>
    <row r="28028" spans="22:25" x14ac:dyDescent="0.25">
      <c r="V28028" s="280"/>
      <c r="Y28028" s="243"/>
    </row>
    <row r="28029" spans="22:25" x14ac:dyDescent="0.25">
      <c r="V28029" s="280"/>
      <c r="Y28029" s="243"/>
    </row>
    <row r="28030" spans="22:25" x14ac:dyDescent="0.25">
      <c r="V28030" s="280"/>
      <c r="Y28030" s="243"/>
    </row>
    <row r="28031" spans="22:25" x14ac:dyDescent="0.25">
      <c r="V28031" s="280"/>
      <c r="Y28031" s="243"/>
    </row>
    <row r="28032" spans="22:25" x14ac:dyDescent="0.25">
      <c r="V28032" s="280"/>
      <c r="Y28032" s="243"/>
    </row>
    <row r="28033" spans="22:25" x14ac:dyDescent="0.25">
      <c r="V28033" s="280"/>
      <c r="Y28033" s="243"/>
    </row>
    <row r="28034" spans="22:25" x14ac:dyDescent="0.25">
      <c r="V28034" s="280"/>
      <c r="Y28034" s="243"/>
    </row>
    <row r="28035" spans="22:25" x14ac:dyDescent="0.25">
      <c r="V28035" s="280"/>
      <c r="Y28035" s="243"/>
    </row>
    <row r="28036" spans="22:25" x14ac:dyDescent="0.25">
      <c r="V28036" s="280"/>
      <c r="Y28036" s="243"/>
    </row>
    <row r="28037" spans="22:25" x14ac:dyDescent="0.25">
      <c r="V28037" s="280"/>
      <c r="Y28037" s="243"/>
    </row>
    <row r="28038" spans="22:25" x14ac:dyDescent="0.25">
      <c r="V28038" s="280"/>
      <c r="Y28038" s="243"/>
    </row>
    <row r="28039" spans="22:25" x14ac:dyDescent="0.25">
      <c r="V28039" s="280"/>
      <c r="Y28039" s="243"/>
    </row>
    <row r="28040" spans="22:25" x14ac:dyDescent="0.25">
      <c r="V28040" s="280"/>
      <c r="Y28040" s="243"/>
    </row>
    <row r="28041" spans="22:25" x14ac:dyDescent="0.25">
      <c r="V28041" s="280"/>
      <c r="Y28041" s="243"/>
    </row>
    <row r="28042" spans="22:25" x14ac:dyDescent="0.25">
      <c r="V28042" s="280"/>
      <c r="Y28042" s="243"/>
    </row>
    <row r="28043" spans="22:25" x14ac:dyDescent="0.25">
      <c r="V28043" s="280"/>
      <c r="Y28043" s="243"/>
    </row>
    <row r="28044" spans="22:25" x14ac:dyDescent="0.25">
      <c r="V28044" s="280"/>
      <c r="Y28044" s="243"/>
    </row>
    <row r="28045" spans="22:25" x14ac:dyDescent="0.25">
      <c r="V28045" s="280"/>
      <c r="Y28045" s="243"/>
    </row>
    <row r="28046" spans="22:25" x14ac:dyDescent="0.25">
      <c r="V28046" s="280"/>
      <c r="Y28046" s="243"/>
    </row>
    <row r="28047" spans="22:25" x14ac:dyDescent="0.25">
      <c r="V28047" s="280"/>
      <c r="Y28047" s="243"/>
    </row>
    <row r="28048" spans="22:25" x14ac:dyDescent="0.25">
      <c r="V28048" s="280"/>
      <c r="Y28048" s="243"/>
    </row>
    <row r="28049" spans="22:25" x14ac:dyDescent="0.25">
      <c r="V28049" s="280"/>
      <c r="Y28049" s="243"/>
    </row>
    <row r="28050" spans="22:25" x14ac:dyDescent="0.25">
      <c r="V28050" s="280"/>
      <c r="Y28050" s="243"/>
    </row>
    <row r="28051" spans="22:25" x14ac:dyDescent="0.25">
      <c r="V28051" s="280"/>
      <c r="Y28051" s="243"/>
    </row>
    <row r="28052" spans="22:25" x14ac:dyDescent="0.25">
      <c r="V28052" s="280"/>
      <c r="Y28052" s="243"/>
    </row>
    <row r="28053" spans="22:25" x14ac:dyDescent="0.25">
      <c r="V28053" s="280"/>
      <c r="Y28053" s="243"/>
    </row>
    <row r="28054" spans="22:25" x14ac:dyDescent="0.25">
      <c r="V28054" s="280"/>
      <c r="Y28054" s="243"/>
    </row>
    <row r="28055" spans="22:25" x14ac:dyDescent="0.25">
      <c r="V28055" s="280"/>
      <c r="Y28055" s="243"/>
    </row>
    <row r="28056" spans="22:25" x14ac:dyDescent="0.25">
      <c r="V28056" s="280"/>
      <c r="Y28056" s="243"/>
    </row>
    <row r="28057" spans="22:25" x14ac:dyDescent="0.25">
      <c r="V28057" s="280"/>
      <c r="Y28057" s="243"/>
    </row>
    <row r="28058" spans="22:25" x14ac:dyDescent="0.25">
      <c r="V28058" s="280"/>
      <c r="Y28058" s="243"/>
    </row>
    <row r="28059" spans="22:25" x14ac:dyDescent="0.25">
      <c r="V28059" s="280"/>
      <c r="Y28059" s="243"/>
    </row>
    <row r="28060" spans="22:25" x14ac:dyDescent="0.25">
      <c r="V28060" s="280"/>
      <c r="Y28060" s="243"/>
    </row>
    <row r="28061" spans="22:25" x14ac:dyDescent="0.25">
      <c r="V28061" s="280"/>
      <c r="Y28061" s="243"/>
    </row>
    <row r="28062" spans="22:25" x14ac:dyDescent="0.25">
      <c r="V28062" s="280"/>
      <c r="Y28062" s="243"/>
    </row>
    <row r="28063" spans="22:25" x14ac:dyDescent="0.25">
      <c r="V28063" s="280"/>
      <c r="Y28063" s="243"/>
    </row>
    <row r="28064" spans="22:25" x14ac:dyDescent="0.25">
      <c r="V28064" s="280"/>
      <c r="Y28064" s="243"/>
    </row>
    <row r="28065" spans="22:25" x14ac:dyDescent="0.25">
      <c r="V28065" s="280"/>
      <c r="Y28065" s="243"/>
    </row>
    <row r="28066" spans="22:25" x14ac:dyDescent="0.25">
      <c r="V28066" s="280"/>
      <c r="Y28066" s="243"/>
    </row>
    <row r="28067" spans="22:25" x14ac:dyDescent="0.25">
      <c r="V28067" s="280"/>
      <c r="Y28067" s="243"/>
    </row>
    <row r="28068" spans="22:25" x14ac:dyDescent="0.25">
      <c r="V28068" s="280"/>
      <c r="Y28068" s="243"/>
    </row>
    <row r="28069" spans="22:25" x14ac:dyDescent="0.25">
      <c r="V28069" s="280"/>
      <c r="Y28069" s="243"/>
    </row>
    <row r="28070" spans="22:25" x14ac:dyDescent="0.25">
      <c r="V28070" s="280"/>
      <c r="Y28070" s="243"/>
    </row>
    <row r="28071" spans="22:25" x14ac:dyDescent="0.25">
      <c r="V28071" s="280"/>
      <c r="Y28071" s="243"/>
    </row>
    <row r="28072" spans="22:25" x14ac:dyDescent="0.25">
      <c r="V28072" s="280"/>
      <c r="Y28072" s="243"/>
    </row>
    <row r="28073" spans="22:25" x14ac:dyDescent="0.25">
      <c r="V28073" s="280"/>
      <c r="Y28073" s="243"/>
    </row>
    <row r="28074" spans="22:25" x14ac:dyDescent="0.25">
      <c r="V28074" s="280"/>
      <c r="Y28074" s="243"/>
    </row>
    <row r="28075" spans="22:25" x14ac:dyDescent="0.25">
      <c r="V28075" s="280"/>
      <c r="Y28075" s="243"/>
    </row>
    <row r="28076" spans="22:25" x14ac:dyDescent="0.25">
      <c r="V28076" s="280"/>
      <c r="Y28076" s="243"/>
    </row>
    <row r="28077" spans="22:25" x14ac:dyDescent="0.25">
      <c r="V28077" s="280"/>
      <c r="Y28077" s="243"/>
    </row>
    <row r="28078" spans="22:25" x14ac:dyDescent="0.25">
      <c r="V28078" s="280"/>
      <c r="Y28078" s="243"/>
    </row>
    <row r="28079" spans="22:25" x14ac:dyDescent="0.25">
      <c r="V28079" s="280"/>
      <c r="Y28079" s="243"/>
    </row>
    <row r="28080" spans="22:25" x14ac:dyDescent="0.25">
      <c r="V28080" s="280"/>
      <c r="Y28080" s="243"/>
    </row>
    <row r="28081" spans="22:25" x14ac:dyDescent="0.25">
      <c r="V28081" s="280"/>
      <c r="Y28081" s="243"/>
    </row>
    <row r="28082" spans="22:25" x14ac:dyDescent="0.25">
      <c r="V28082" s="280"/>
      <c r="Y28082" s="243"/>
    </row>
    <row r="28083" spans="22:25" x14ac:dyDescent="0.25">
      <c r="V28083" s="280"/>
      <c r="Y28083" s="243"/>
    </row>
    <row r="28084" spans="22:25" x14ac:dyDescent="0.25">
      <c r="V28084" s="280"/>
      <c r="Y28084" s="243"/>
    </row>
    <row r="28085" spans="22:25" x14ac:dyDescent="0.25">
      <c r="V28085" s="280"/>
      <c r="Y28085" s="243"/>
    </row>
    <row r="28086" spans="22:25" x14ac:dyDescent="0.25">
      <c r="V28086" s="280"/>
      <c r="Y28086" s="243"/>
    </row>
    <row r="28087" spans="22:25" x14ac:dyDescent="0.25">
      <c r="V28087" s="280"/>
      <c r="Y28087" s="243"/>
    </row>
    <row r="28088" spans="22:25" x14ac:dyDescent="0.25">
      <c r="V28088" s="280"/>
      <c r="Y28088" s="243"/>
    </row>
    <row r="28089" spans="22:25" x14ac:dyDescent="0.25">
      <c r="V28089" s="280"/>
      <c r="Y28089" s="243"/>
    </row>
    <row r="28090" spans="22:25" x14ac:dyDescent="0.25">
      <c r="V28090" s="280"/>
      <c r="Y28090" s="243"/>
    </row>
    <row r="28091" spans="22:25" x14ac:dyDescent="0.25">
      <c r="V28091" s="280"/>
      <c r="Y28091" s="243"/>
    </row>
    <row r="28092" spans="22:25" x14ac:dyDescent="0.25">
      <c r="V28092" s="280"/>
      <c r="Y28092" s="243"/>
    </row>
    <row r="28093" spans="22:25" x14ac:dyDescent="0.25">
      <c r="V28093" s="280"/>
      <c r="Y28093" s="243"/>
    </row>
    <row r="28094" spans="22:25" x14ac:dyDescent="0.25">
      <c r="V28094" s="280"/>
      <c r="Y28094" s="243"/>
    </row>
    <row r="28095" spans="22:25" x14ac:dyDescent="0.25">
      <c r="V28095" s="280"/>
      <c r="Y28095" s="243"/>
    </row>
    <row r="28096" spans="22:25" x14ac:dyDescent="0.25">
      <c r="V28096" s="280"/>
      <c r="Y28096" s="243"/>
    </row>
    <row r="28097" spans="22:25" x14ac:dyDescent="0.25">
      <c r="V28097" s="280"/>
      <c r="Y28097" s="243"/>
    </row>
    <row r="28098" spans="22:25" x14ac:dyDescent="0.25">
      <c r="V28098" s="280"/>
      <c r="Y28098" s="243"/>
    </row>
    <row r="28099" spans="22:25" x14ac:dyDescent="0.25">
      <c r="V28099" s="280"/>
      <c r="Y28099" s="243"/>
    </row>
    <row r="28100" spans="22:25" x14ac:dyDescent="0.25">
      <c r="V28100" s="280"/>
      <c r="Y28100" s="243"/>
    </row>
    <row r="28101" spans="22:25" x14ac:dyDescent="0.25">
      <c r="V28101" s="280"/>
      <c r="Y28101" s="243"/>
    </row>
    <row r="28102" spans="22:25" x14ac:dyDescent="0.25">
      <c r="V28102" s="280"/>
      <c r="Y28102" s="243"/>
    </row>
    <row r="28103" spans="22:25" x14ac:dyDescent="0.25">
      <c r="V28103" s="280"/>
      <c r="Y28103" s="243"/>
    </row>
    <row r="28104" spans="22:25" x14ac:dyDescent="0.25">
      <c r="V28104" s="280"/>
      <c r="Y28104" s="243"/>
    </row>
    <row r="28105" spans="22:25" x14ac:dyDescent="0.25">
      <c r="V28105" s="280"/>
      <c r="Y28105" s="243"/>
    </row>
    <row r="28106" spans="22:25" x14ac:dyDescent="0.25">
      <c r="V28106" s="280"/>
      <c r="Y28106" s="243"/>
    </row>
    <row r="28107" spans="22:25" x14ac:dyDescent="0.25">
      <c r="V28107" s="280"/>
      <c r="Y28107" s="243"/>
    </row>
    <row r="28108" spans="22:25" x14ac:dyDescent="0.25">
      <c r="V28108" s="280"/>
      <c r="Y28108" s="243"/>
    </row>
    <row r="28109" spans="22:25" x14ac:dyDescent="0.25">
      <c r="V28109" s="280"/>
      <c r="Y28109" s="243"/>
    </row>
    <row r="28110" spans="22:25" x14ac:dyDescent="0.25">
      <c r="V28110" s="280"/>
      <c r="Y28110" s="243"/>
    </row>
    <row r="28111" spans="22:25" x14ac:dyDescent="0.25">
      <c r="V28111" s="280"/>
      <c r="Y28111" s="243"/>
    </row>
    <row r="28112" spans="22:25" x14ac:dyDescent="0.25">
      <c r="V28112" s="280"/>
      <c r="Y28112" s="243"/>
    </row>
    <row r="28113" spans="22:25" x14ac:dyDescent="0.25">
      <c r="V28113" s="280"/>
      <c r="Y28113" s="243"/>
    </row>
    <row r="28114" spans="22:25" x14ac:dyDescent="0.25">
      <c r="V28114" s="280"/>
      <c r="Y28114" s="243"/>
    </row>
    <row r="28115" spans="22:25" x14ac:dyDescent="0.25">
      <c r="V28115" s="280"/>
      <c r="Y28115" s="243"/>
    </row>
    <row r="28116" spans="22:25" x14ac:dyDescent="0.25">
      <c r="V28116" s="280"/>
      <c r="Y28116" s="243"/>
    </row>
    <row r="28117" spans="22:25" x14ac:dyDescent="0.25">
      <c r="V28117" s="280"/>
      <c r="Y28117" s="243"/>
    </row>
    <row r="28118" spans="22:25" x14ac:dyDescent="0.25">
      <c r="V28118" s="280"/>
      <c r="Y28118" s="243"/>
    </row>
    <row r="28119" spans="22:25" x14ac:dyDescent="0.25">
      <c r="V28119" s="280"/>
      <c r="Y28119" s="243"/>
    </row>
    <row r="28120" spans="22:25" x14ac:dyDescent="0.25">
      <c r="V28120" s="280"/>
      <c r="Y28120" s="243"/>
    </row>
    <row r="28121" spans="22:25" x14ac:dyDescent="0.25">
      <c r="V28121" s="280"/>
      <c r="Y28121" s="243"/>
    </row>
    <row r="28122" spans="22:25" x14ac:dyDescent="0.25">
      <c r="V28122" s="280"/>
      <c r="Y28122" s="243"/>
    </row>
    <row r="28123" spans="22:25" x14ac:dyDescent="0.25">
      <c r="V28123" s="280"/>
      <c r="Y28123" s="243"/>
    </row>
    <row r="28124" spans="22:25" x14ac:dyDescent="0.25">
      <c r="V28124" s="280"/>
      <c r="Y28124" s="243"/>
    </row>
    <row r="28125" spans="22:25" x14ac:dyDescent="0.25">
      <c r="V28125" s="280"/>
      <c r="Y28125" s="243"/>
    </row>
    <row r="28126" spans="22:25" x14ac:dyDescent="0.25">
      <c r="V28126" s="280"/>
      <c r="Y28126" s="243"/>
    </row>
    <row r="28127" spans="22:25" x14ac:dyDescent="0.25">
      <c r="V28127" s="280"/>
      <c r="Y28127" s="243"/>
    </row>
    <row r="28128" spans="22:25" x14ac:dyDescent="0.25">
      <c r="V28128" s="280"/>
      <c r="Y28128" s="243"/>
    </row>
    <row r="28129" spans="22:25" x14ac:dyDescent="0.25">
      <c r="V28129" s="280"/>
      <c r="Y28129" s="243"/>
    </row>
    <row r="28130" spans="22:25" x14ac:dyDescent="0.25">
      <c r="V28130" s="280"/>
      <c r="Y28130" s="243"/>
    </row>
    <row r="28131" spans="22:25" x14ac:dyDescent="0.25">
      <c r="V28131" s="280"/>
      <c r="Y28131" s="243"/>
    </row>
    <row r="28132" spans="22:25" x14ac:dyDescent="0.25">
      <c r="V28132" s="280"/>
      <c r="Y28132" s="243"/>
    </row>
    <row r="28133" spans="22:25" x14ac:dyDescent="0.25">
      <c r="V28133" s="280"/>
      <c r="Y28133" s="243"/>
    </row>
    <row r="28134" spans="22:25" x14ac:dyDescent="0.25">
      <c r="V28134" s="280"/>
      <c r="Y28134" s="243"/>
    </row>
    <row r="28135" spans="22:25" x14ac:dyDescent="0.25">
      <c r="V28135" s="280"/>
      <c r="Y28135" s="243"/>
    </row>
    <row r="28136" spans="22:25" x14ac:dyDescent="0.25">
      <c r="V28136" s="280"/>
      <c r="Y28136" s="243"/>
    </row>
    <row r="28137" spans="22:25" x14ac:dyDescent="0.25">
      <c r="V28137" s="280"/>
      <c r="Y28137" s="243"/>
    </row>
    <row r="28138" spans="22:25" x14ac:dyDescent="0.25">
      <c r="V28138" s="280"/>
      <c r="Y28138" s="243"/>
    </row>
    <row r="28139" spans="22:25" x14ac:dyDescent="0.25">
      <c r="V28139" s="280"/>
      <c r="Y28139" s="243"/>
    </row>
    <row r="28140" spans="22:25" x14ac:dyDescent="0.25">
      <c r="V28140" s="280"/>
      <c r="Y28140" s="243"/>
    </row>
    <row r="28141" spans="22:25" x14ac:dyDescent="0.25">
      <c r="V28141" s="280"/>
      <c r="Y28141" s="243"/>
    </row>
    <row r="28142" spans="22:25" x14ac:dyDescent="0.25">
      <c r="V28142" s="280"/>
      <c r="Y28142" s="243"/>
    </row>
    <row r="28143" spans="22:25" x14ac:dyDescent="0.25">
      <c r="V28143" s="280"/>
      <c r="Y28143" s="243"/>
    </row>
    <row r="28144" spans="22:25" x14ac:dyDescent="0.25">
      <c r="V28144" s="280"/>
      <c r="Y28144" s="243"/>
    </row>
    <row r="28145" spans="22:25" x14ac:dyDescent="0.25">
      <c r="V28145" s="280"/>
      <c r="Y28145" s="243"/>
    </row>
    <row r="28146" spans="22:25" x14ac:dyDescent="0.25">
      <c r="V28146" s="280"/>
      <c r="Y28146" s="243"/>
    </row>
    <row r="28147" spans="22:25" x14ac:dyDescent="0.25">
      <c r="V28147" s="280"/>
      <c r="Y28147" s="243"/>
    </row>
    <row r="28148" spans="22:25" x14ac:dyDescent="0.25">
      <c r="V28148" s="280"/>
      <c r="Y28148" s="243"/>
    </row>
    <row r="28149" spans="22:25" x14ac:dyDescent="0.25">
      <c r="V28149" s="280"/>
      <c r="Y28149" s="243"/>
    </row>
    <row r="28150" spans="22:25" x14ac:dyDescent="0.25">
      <c r="V28150" s="280"/>
      <c r="Y28150" s="243"/>
    </row>
    <row r="28151" spans="22:25" x14ac:dyDescent="0.25">
      <c r="V28151" s="280"/>
      <c r="Y28151" s="243"/>
    </row>
    <row r="28152" spans="22:25" x14ac:dyDescent="0.25">
      <c r="V28152" s="280"/>
      <c r="Y28152" s="243"/>
    </row>
    <row r="28153" spans="22:25" x14ac:dyDescent="0.25">
      <c r="V28153" s="280"/>
      <c r="Y28153" s="243"/>
    </row>
    <row r="28154" spans="22:25" x14ac:dyDescent="0.25">
      <c r="V28154" s="280"/>
      <c r="Y28154" s="243"/>
    </row>
    <row r="28155" spans="22:25" x14ac:dyDescent="0.25">
      <c r="V28155" s="280"/>
      <c r="Y28155" s="243"/>
    </row>
    <row r="28156" spans="22:25" x14ac:dyDescent="0.25">
      <c r="V28156" s="280"/>
      <c r="Y28156" s="243"/>
    </row>
    <row r="28157" spans="22:25" x14ac:dyDescent="0.25">
      <c r="V28157" s="280"/>
      <c r="Y28157" s="243"/>
    </row>
    <row r="28158" spans="22:25" x14ac:dyDescent="0.25">
      <c r="V28158" s="280"/>
      <c r="Y28158" s="243"/>
    </row>
    <row r="28159" spans="22:25" x14ac:dyDescent="0.25">
      <c r="V28159" s="280"/>
      <c r="Y28159" s="243"/>
    </row>
    <row r="28160" spans="22:25" x14ac:dyDescent="0.25">
      <c r="V28160" s="280"/>
      <c r="Y28160" s="243"/>
    </row>
    <row r="28161" spans="22:25" x14ac:dyDescent="0.25">
      <c r="V28161" s="280"/>
      <c r="Y28161" s="243"/>
    </row>
    <row r="28162" spans="22:25" x14ac:dyDescent="0.25">
      <c r="V28162" s="280"/>
      <c r="Y28162" s="243"/>
    </row>
    <row r="28163" spans="22:25" x14ac:dyDescent="0.25">
      <c r="V28163" s="280"/>
      <c r="Y28163" s="243"/>
    </row>
    <row r="28164" spans="22:25" x14ac:dyDescent="0.25">
      <c r="V28164" s="280"/>
      <c r="Y28164" s="243"/>
    </row>
    <row r="28165" spans="22:25" x14ac:dyDescent="0.25">
      <c r="V28165" s="280"/>
      <c r="Y28165" s="243"/>
    </row>
    <row r="28166" spans="22:25" x14ac:dyDescent="0.25">
      <c r="V28166" s="280"/>
      <c r="Y28166" s="243"/>
    </row>
    <row r="28167" spans="22:25" x14ac:dyDescent="0.25">
      <c r="V28167" s="280"/>
      <c r="Y28167" s="243"/>
    </row>
    <row r="28168" spans="22:25" x14ac:dyDescent="0.25">
      <c r="V28168" s="280"/>
      <c r="Y28168" s="243"/>
    </row>
    <row r="28169" spans="22:25" x14ac:dyDescent="0.25">
      <c r="V28169" s="280"/>
      <c r="Y28169" s="243"/>
    </row>
    <row r="28170" spans="22:25" x14ac:dyDescent="0.25">
      <c r="V28170" s="280"/>
      <c r="Y28170" s="243"/>
    </row>
    <row r="28171" spans="22:25" x14ac:dyDescent="0.25">
      <c r="V28171" s="280"/>
      <c r="Y28171" s="243"/>
    </row>
    <row r="28172" spans="22:25" x14ac:dyDescent="0.25">
      <c r="V28172" s="280"/>
      <c r="Y28172" s="243"/>
    </row>
    <row r="28173" spans="22:25" x14ac:dyDescent="0.25">
      <c r="V28173" s="280"/>
      <c r="Y28173" s="243"/>
    </row>
    <row r="28174" spans="22:25" x14ac:dyDescent="0.25">
      <c r="V28174" s="280"/>
      <c r="Y28174" s="243"/>
    </row>
    <row r="28175" spans="22:25" x14ac:dyDescent="0.25">
      <c r="V28175" s="280"/>
      <c r="Y28175" s="243"/>
    </row>
    <row r="28176" spans="22:25" x14ac:dyDescent="0.25">
      <c r="V28176" s="280"/>
      <c r="Y28176" s="243"/>
    </row>
    <row r="28177" spans="22:25" x14ac:dyDescent="0.25">
      <c r="V28177" s="280"/>
      <c r="Y28177" s="243"/>
    </row>
    <row r="28178" spans="22:25" x14ac:dyDescent="0.25">
      <c r="V28178" s="280"/>
      <c r="Y28178" s="243"/>
    </row>
    <row r="28179" spans="22:25" x14ac:dyDescent="0.25">
      <c r="V28179" s="280"/>
      <c r="Y28179" s="243"/>
    </row>
    <row r="28180" spans="22:25" x14ac:dyDescent="0.25">
      <c r="V28180" s="280"/>
      <c r="Y28180" s="243"/>
    </row>
    <row r="28181" spans="22:25" x14ac:dyDescent="0.25">
      <c r="V28181" s="280"/>
      <c r="Y28181" s="243"/>
    </row>
    <row r="28182" spans="22:25" x14ac:dyDescent="0.25">
      <c r="V28182" s="280"/>
      <c r="Y28182" s="243"/>
    </row>
    <row r="28183" spans="22:25" x14ac:dyDescent="0.25">
      <c r="V28183" s="280"/>
      <c r="Y28183" s="243"/>
    </row>
    <row r="28184" spans="22:25" x14ac:dyDescent="0.25">
      <c r="V28184" s="280"/>
      <c r="Y28184" s="243"/>
    </row>
    <row r="28185" spans="22:25" x14ac:dyDescent="0.25">
      <c r="V28185" s="280"/>
      <c r="Y28185" s="243"/>
    </row>
    <row r="28186" spans="22:25" x14ac:dyDescent="0.25">
      <c r="V28186" s="280"/>
      <c r="Y28186" s="243"/>
    </row>
    <row r="28187" spans="22:25" x14ac:dyDescent="0.25">
      <c r="V28187" s="280"/>
      <c r="Y28187" s="243"/>
    </row>
    <row r="28188" spans="22:25" x14ac:dyDescent="0.25">
      <c r="V28188" s="280"/>
      <c r="Y28188" s="243"/>
    </row>
    <row r="28189" spans="22:25" x14ac:dyDescent="0.25">
      <c r="V28189" s="280"/>
      <c r="Y28189" s="243"/>
    </row>
    <row r="28190" spans="22:25" x14ac:dyDescent="0.25">
      <c r="V28190" s="280"/>
      <c r="Y28190" s="243"/>
    </row>
    <row r="28191" spans="22:25" x14ac:dyDescent="0.25">
      <c r="V28191" s="280"/>
      <c r="Y28191" s="243"/>
    </row>
    <row r="28192" spans="22:25" x14ac:dyDescent="0.25">
      <c r="V28192" s="280"/>
      <c r="Y28192" s="243"/>
    </row>
    <row r="28193" spans="22:25" x14ac:dyDescent="0.25">
      <c r="V28193" s="280"/>
      <c r="Y28193" s="243"/>
    </row>
    <row r="28194" spans="22:25" x14ac:dyDescent="0.25">
      <c r="V28194" s="280"/>
      <c r="Y28194" s="243"/>
    </row>
    <row r="28195" spans="22:25" x14ac:dyDescent="0.25">
      <c r="V28195" s="280"/>
      <c r="Y28195" s="243"/>
    </row>
    <row r="28196" spans="22:25" x14ac:dyDescent="0.25">
      <c r="V28196" s="280"/>
      <c r="Y28196" s="243"/>
    </row>
    <row r="28197" spans="22:25" x14ac:dyDescent="0.25">
      <c r="V28197" s="280"/>
      <c r="Y28197" s="243"/>
    </row>
    <row r="28198" spans="22:25" x14ac:dyDescent="0.25">
      <c r="V28198" s="280"/>
      <c r="Y28198" s="243"/>
    </row>
    <row r="28199" spans="22:25" x14ac:dyDescent="0.25">
      <c r="V28199" s="280"/>
      <c r="Y28199" s="243"/>
    </row>
    <row r="28200" spans="22:25" x14ac:dyDescent="0.25">
      <c r="V28200" s="280"/>
      <c r="Y28200" s="243"/>
    </row>
    <row r="28201" spans="22:25" x14ac:dyDescent="0.25">
      <c r="V28201" s="280"/>
      <c r="Y28201" s="243"/>
    </row>
    <row r="28202" spans="22:25" x14ac:dyDescent="0.25">
      <c r="V28202" s="280"/>
      <c r="Y28202" s="243"/>
    </row>
    <row r="28203" spans="22:25" x14ac:dyDescent="0.25">
      <c r="V28203" s="280"/>
      <c r="Y28203" s="243"/>
    </row>
    <row r="28204" spans="22:25" x14ac:dyDescent="0.25">
      <c r="V28204" s="280"/>
      <c r="Y28204" s="243"/>
    </row>
    <row r="28205" spans="22:25" x14ac:dyDescent="0.25">
      <c r="V28205" s="280"/>
      <c r="Y28205" s="243"/>
    </row>
    <row r="28206" spans="22:25" x14ac:dyDescent="0.25">
      <c r="V28206" s="280"/>
      <c r="Y28206" s="243"/>
    </row>
    <row r="28207" spans="22:25" x14ac:dyDescent="0.25">
      <c r="V28207" s="280"/>
      <c r="Y28207" s="243"/>
    </row>
    <row r="28208" spans="22:25" x14ac:dyDescent="0.25">
      <c r="V28208" s="280"/>
      <c r="Y28208" s="243"/>
    </row>
    <row r="28209" spans="22:25" x14ac:dyDescent="0.25">
      <c r="V28209" s="280"/>
      <c r="Y28209" s="243"/>
    </row>
    <row r="28210" spans="22:25" x14ac:dyDescent="0.25">
      <c r="V28210" s="280"/>
      <c r="Y28210" s="243"/>
    </row>
    <row r="28211" spans="22:25" x14ac:dyDescent="0.25">
      <c r="V28211" s="280"/>
      <c r="Y28211" s="243"/>
    </row>
    <row r="28212" spans="22:25" x14ac:dyDescent="0.25">
      <c r="V28212" s="280"/>
      <c r="Y28212" s="243"/>
    </row>
    <row r="28213" spans="22:25" x14ac:dyDescent="0.25">
      <c r="V28213" s="280"/>
      <c r="Y28213" s="243"/>
    </row>
    <row r="28214" spans="22:25" x14ac:dyDescent="0.25">
      <c r="V28214" s="280"/>
      <c r="Y28214" s="243"/>
    </row>
    <row r="28215" spans="22:25" x14ac:dyDescent="0.25">
      <c r="V28215" s="280"/>
      <c r="Y28215" s="243"/>
    </row>
    <row r="28216" spans="22:25" x14ac:dyDescent="0.25">
      <c r="V28216" s="280"/>
      <c r="Y28216" s="243"/>
    </row>
    <row r="28217" spans="22:25" x14ac:dyDescent="0.25">
      <c r="V28217" s="280"/>
      <c r="Y28217" s="243"/>
    </row>
    <row r="28218" spans="22:25" x14ac:dyDescent="0.25">
      <c r="V28218" s="280"/>
      <c r="Y28218" s="243"/>
    </row>
    <row r="28219" spans="22:25" x14ac:dyDescent="0.25">
      <c r="V28219" s="280"/>
      <c r="Y28219" s="243"/>
    </row>
    <row r="28220" spans="22:25" x14ac:dyDescent="0.25">
      <c r="V28220" s="280"/>
      <c r="Y28220" s="243"/>
    </row>
    <row r="28221" spans="22:25" x14ac:dyDescent="0.25">
      <c r="V28221" s="280"/>
      <c r="Y28221" s="243"/>
    </row>
    <row r="28222" spans="22:25" x14ac:dyDescent="0.25">
      <c r="V28222" s="280"/>
      <c r="Y28222" s="243"/>
    </row>
    <row r="28223" spans="22:25" x14ac:dyDescent="0.25">
      <c r="V28223" s="280"/>
      <c r="Y28223" s="243"/>
    </row>
    <row r="28224" spans="22:25" x14ac:dyDescent="0.25">
      <c r="V28224" s="280"/>
      <c r="Y28224" s="243"/>
    </row>
    <row r="28225" spans="22:25" x14ac:dyDescent="0.25">
      <c r="V28225" s="280"/>
      <c r="Y28225" s="243"/>
    </row>
    <row r="28226" spans="22:25" x14ac:dyDescent="0.25">
      <c r="V28226" s="280"/>
      <c r="Y28226" s="243"/>
    </row>
    <row r="28227" spans="22:25" x14ac:dyDescent="0.25">
      <c r="V28227" s="280"/>
      <c r="Y28227" s="243"/>
    </row>
    <row r="28228" spans="22:25" x14ac:dyDescent="0.25">
      <c r="V28228" s="280"/>
      <c r="Y28228" s="243"/>
    </row>
    <row r="28229" spans="22:25" x14ac:dyDescent="0.25">
      <c r="V28229" s="280"/>
      <c r="Y28229" s="243"/>
    </row>
    <row r="28230" spans="22:25" x14ac:dyDescent="0.25">
      <c r="V28230" s="280"/>
      <c r="Y28230" s="243"/>
    </row>
    <row r="28231" spans="22:25" x14ac:dyDescent="0.25">
      <c r="V28231" s="280"/>
      <c r="Y28231" s="243"/>
    </row>
    <row r="28232" spans="22:25" x14ac:dyDescent="0.25">
      <c r="V28232" s="280"/>
      <c r="Y28232" s="243"/>
    </row>
    <row r="28233" spans="22:25" x14ac:dyDescent="0.25">
      <c r="V28233" s="280"/>
      <c r="Y28233" s="243"/>
    </row>
    <row r="28234" spans="22:25" x14ac:dyDescent="0.25">
      <c r="V28234" s="280"/>
      <c r="Y28234" s="243"/>
    </row>
    <row r="28235" spans="22:25" x14ac:dyDescent="0.25">
      <c r="V28235" s="280"/>
      <c r="Y28235" s="243"/>
    </row>
    <row r="28236" spans="22:25" x14ac:dyDescent="0.25">
      <c r="V28236" s="280"/>
      <c r="Y28236" s="243"/>
    </row>
    <row r="28237" spans="22:25" x14ac:dyDescent="0.25">
      <c r="V28237" s="280"/>
      <c r="Y28237" s="243"/>
    </row>
    <row r="28238" spans="22:25" x14ac:dyDescent="0.25">
      <c r="V28238" s="280"/>
      <c r="Y28238" s="243"/>
    </row>
    <row r="28239" spans="22:25" x14ac:dyDescent="0.25">
      <c r="V28239" s="280"/>
      <c r="Y28239" s="243"/>
    </row>
    <row r="28240" spans="22:25" x14ac:dyDescent="0.25">
      <c r="V28240" s="280"/>
      <c r="Y28240" s="243"/>
    </row>
    <row r="28241" spans="22:25" x14ac:dyDescent="0.25">
      <c r="V28241" s="280"/>
      <c r="Y28241" s="243"/>
    </row>
    <row r="28242" spans="22:25" x14ac:dyDescent="0.25">
      <c r="V28242" s="280"/>
      <c r="Y28242" s="243"/>
    </row>
    <row r="28243" spans="22:25" x14ac:dyDescent="0.25">
      <c r="V28243" s="280"/>
      <c r="Y28243" s="243"/>
    </row>
    <row r="28244" spans="22:25" x14ac:dyDescent="0.25">
      <c r="V28244" s="280"/>
      <c r="Y28244" s="243"/>
    </row>
    <row r="28245" spans="22:25" x14ac:dyDescent="0.25">
      <c r="V28245" s="280"/>
      <c r="Y28245" s="243"/>
    </row>
    <row r="28246" spans="22:25" x14ac:dyDescent="0.25">
      <c r="V28246" s="280"/>
      <c r="Y28246" s="243"/>
    </row>
    <row r="28247" spans="22:25" x14ac:dyDescent="0.25">
      <c r="V28247" s="280"/>
      <c r="Y28247" s="243"/>
    </row>
    <row r="28248" spans="22:25" x14ac:dyDescent="0.25">
      <c r="V28248" s="280"/>
      <c r="Y28248" s="243"/>
    </row>
    <row r="28249" spans="22:25" x14ac:dyDescent="0.25">
      <c r="V28249" s="280"/>
      <c r="Y28249" s="243"/>
    </row>
    <row r="28250" spans="22:25" x14ac:dyDescent="0.25">
      <c r="V28250" s="280"/>
      <c r="Y28250" s="243"/>
    </row>
    <row r="28251" spans="22:25" x14ac:dyDescent="0.25">
      <c r="V28251" s="280"/>
      <c r="Y28251" s="243"/>
    </row>
    <row r="28252" spans="22:25" x14ac:dyDescent="0.25">
      <c r="V28252" s="280"/>
      <c r="Y28252" s="243"/>
    </row>
    <row r="28253" spans="22:25" x14ac:dyDescent="0.25">
      <c r="V28253" s="280"/>
      <c r="Y28253" s="243"/>
    </row>
    <row r="28254" spans="22:25" x14ac:dyDescent="0.25">
      <c r="V28254" s="280"/>
      <c r="Y28254" s="243"/>
    </row>
    <row r="28255" spans="22:25" x14ac:dyDescent="0.25">
      <c r="V28255" s="280"/>
      <c r="Y28255" s="243"/>
    </row>
    <row r="28256" spans="22:25" x14ac:dyDescent="0.25">
      <c r="V28256" s="280"/>
      <c r="Y28256" s="243"/>
    </row>
    <row r="28257" spans="22:25" x14ac:dyDescent="0.25">
      <c r="V28257" s="280"/>
      <c r="Y28257" s="243"/>
    </row>
    <row r="28258" spans="22:25" x14ac:dyDescent="0.25">
      <c r="V28258" s="280"/>
      <c r="Y28258" s="243"/>
    </row>
    <row r="28259" spans="22:25" x14ac:dyDescent="0.25">
      <c r="V28259" s="280"/>
      <c r="Y28259" s="243"/>
    </row>
    <row r="28260" spans="22:25" x14ac:dyDescent="0.25">
      <c r="V28260" s="280"/>
      <c r="Y28260" s="243"/>
    </row>
    <row r="28261" spans="22:25" x14ac:dyDescent="0.25">
      <c r="V28261" s="280"/>
      <c r="Y28261" s="243"/>
    </row>
    <row r="28262" spans="22:25" x14ac:dyDescent="0.25">
      <c r="V28262" s="280"/>
      <c r="Y28262" s="243"/>
    </row>
    <row r="28263" spans="22:25" x14ac:dyDescent="0.25">
      <c r="V28263" s="280"/>
      <c r="Y28263" s="243"/>
    </row>
    <row r="28264" spans="22:25" x14ac:dyDescent="0.25">
      <c r="V28264" s="280"/>
      <c r="Y28264" s="243"/>
    </row>
    <row r="28265" spans="22:25" x14ac:dyDescent="0.25">
      <c r="V28265" s="280"/>
      <c r="Y28265" s="243"/>
    </row>
    <row r="28266" spans="22:25" x14ac:dyDescent="0.25">
      <c r="V28266" s="280"/>
      <c r="Y28266" s="243"/>
    </row>
    <row r="28267" spans="22:25" x14ac:dyDescent="0.25">
      <c r="V28267" s="280"/>
      <c r="Y28267" s="243"/>
    </row>
    <row r="28268" spans="22:25" x14ac:dyDescent="0.25">
      <c r="V28268" s="280"/>
      <c r="Y28268" s="243"/>
    </row>
    <row r="28269" spans="22:25" x14ac:dyDescent="0.25">
      <c r="V28269" s="280"/>
      <c r="Y28269" s="243"/>
    </row>
    <row r="28270" spans="22:25" x14ac:dyDescent="0.25">
      <c r="V28270" s="280"/>
      <c r="Y28270" s="243"/>
    </row>
    <row r="28271" spans="22:25" x14ac:dyDescent="0.25">
      <c r="V28271" s="280"/>
      <c r="Y28271" s="243"/>
    </row>
    <row r="28272" spans="22:25" x14ac:dyDescent="0.25">
      <c r="V28272" s="280"/>
      <c r="Y28272" s="243"/>
    </row>
    <row r="28273" spans="22:25" x14ac:dyDescent="0.25">
      <c r="V28273" s="280"/>
      <c r="Y28273" s="243"/>
    </row>
    <row r="28274" spans="22:25" x14ac:dyDescent="0.25">
      <c r="V28274" s="280"/>
      <c r="Y28274" s="243"/>
    </row>
    <row r="28275" spans="22:25" x14ac:dyDescent="0.25">
      <c r="V28275" s="280"/>
      <c r="Y28275" s="243"/>
    </row>
    <row r="28276" spans="22:25" x14ac:dyDescent="0.25">
      <c r="V28276" s="280"/>
      <c r="Y28276" s="243"/>
    </row>
    <row r="28277" spans="22:25" x14ac:dyDescent="0.25">
      <c r="V28277" s="280"/>
      <c r="Y28277" s="243"/>
    </row>
    <row r="28278" spans="22:25" x14ac:dyDescent="0.25">
      <c r="V28278" s="280"/>
      <c r="Y28278" s="243"/>
    </row>
    <row r="28279" spans="22:25" x14ac:dyDescent="0.25">
      <c r="V28279" s="280"/>
      <c r="Y28279" s="243"/>
    </row>
    <row r="28280" spans="22:25" x14ac:dyDescent="0.25">
      <c r="V28280" s="280"/>
      <c r="Y28280" s="243"/>
    </row>
    <row r="28281" spans="22:25" x14ac:dyDescent="0.25">
      <c r="V28281" s="280"/>
      <c r="Y28281" s="243"/>
    </row>
    <row r="28282" spans="22:25" x14ac:dyDescent="0.25">
      <c r="V28282" s="280"/>
      <c r="Y28282" s="243"/>
    </row>
    <row r="28283" spans="22:25" x14ac:dyDescent="0.25">
      <c r="V28283" s="280"/>
      <c r="Y28283" s="243"/>
    </row>
    <row r="28284" spans="22:25" x14ac:dyDescent="0.25">
      <c r="V28284" s="280"/>
      <c r="Y28284" s="243"/>
    </row>
    <row r="28285" spans="22:25" x14ac:dyDescent="0.25">
      <c r="V28285" s="280"/>
      <c r="Y28285" s="243"/>
    </row>
    <row r="28286" spans="22:25" x14ac:dyDescent="0.25">
      <c r="V28286" s="280"/>
      <c r="Y28286" s="243"/>
    </row>
    <row r="28287" spans="22:25" x14ac:dyDescent="0.25">
      <c r="V28287" s="280"/>
      <c r="Y28287" s="243"/>
    </row>
    <row r="28288" spans="22:25" x14ac:dyDescent="0.25">
      <c r="V28288" s="280"/>
      <c r="Y28288" s="243"/>
    </row>
    <row r="28289" spans="22:25" x14ac:dyDescent="0.25">
      <c r="V28289" s="280"/>
      <c r="Y28289" s="243"/>
    </row>
    <row r="28290" spans="22:25" x14ac:dyDescent="0.25">
      <c r="V28290" s="280"/>
      <c r="Y28290" s="243"/>
    </row>
    <row r="28291" spans="22:25" x14ac:dyDescent="0.25">
      <c r="V28291" s="280"/>
      <c r="Y28291" s="243"/>
    </row>
    <row r="28292" spans="22:25" x14ac:dyDescent="0.25">
      <c r="V28292" s="280"/>
      <c r="Y28292" s="243"/>
    </row>
    <row r="28293" spans="22:25" x14ac:dyDescent="0.25">
      <c r="V28293" s="280"/>
      <c r="Y28293" s="243"/>
    </row>
    <row r="28294" spans="22:25" x14ac:dyDescent="0.25">
      <c r="V28294" s="280"/>
      <c r="Y28294" s="243"/>
    </row>
    <row r="28295" spans="22:25" x14ac:dyDescent="0.25">
      <c r="V28295" s="280"/>
      <c r="Y28295" s="243"/>
    </row>
    <row r="28296" spans="22:25" x14ac:dyDescent="0.25">
      <c r="V28296" s="280"/>
      <c r="Y28296" s="243"/>
    </row>
    <row r="28297" spans="22:25" x14ac:dyDescent="0.25">
      <c r="V28297" s="280"/>
      <c r="Y28297" s="243"/>
    </row>
    <row r="28298" spans="22:25" x14ac:dyDescent="0.25">
      <c r="V28298" s="280"/>
      <c r="Y28298" s="243"/>
    </row>
    <row r="28299" spans="22:25" x14ac:dyDescent="0.25">
      <c r="V28299" s="280"/>
      <c r="Y28299" s="243"/>
    </row>
    <row r="28300" spans="22:25" x14ac:dyDescent="0.25">
      <c r="V28300" s="280"/>
      <c r="Y28300" s="243"/>
    </row>
    <row r="28301" spans="22:25" x14ac:dyDescent="0.25">
      <c r="V28301" s="280"/>
      <c r="Y28301" s="243"/>
    </row>
    <row r="28302" spans="22:25" x14ac:dyDescent="0.25">
      <c r="V28302" s="280"/>
      <c r="Y28302" s="243"/>
    </row>
    <row r="28303" spans="22:25" x14ac:dyDescent="0.25">
      <c r="V28303" s="280"/>
      <c r="Y28303" s="243"/>
    </row>
    <row r="28304" spans="22:25" x14ac:dyDescent="0.25">
      <c r="V28304" s="280"/>
      <c r="Y28304" s="243"/>
    </row>
    <row r="28305" spans="22:25" x14ac:dyDescent="0.25">
      <c r="V28305" s="280"/>
      <c r="Y28305" s="243"/>
    </row>
    <row r="28306" spans="22:25" x14ac:dyDescent="0.25">
      <c r="V28306" s="280"/>
      <c r="Y28306" s="243"/>
    </row>
    <row r="28307" spans="22:25" x14ac:dyDescent="0.25">
      <c r="V28307" s="280"/>
      <c r="Y28307" s="243"/>
    </row>
    <row r="28308" spans="22:25" x14ac:dyDescent="0.25">
      <c r="V28308" s="280"/>
      <c r="Y28308" s="243"/>
    </row>
    <row r="28309" spans="22:25" x14ac:dyDescent="0.25">
      <c r="V28309" s="280"/>
      <c r="Y28309" s="243"/>
    </row>
    <row r="28310" spans="22:25" x14ac:dyDescent="0.25">
      <c r="V28310" s="280"/>
      <c r="Y28310" s="243"/>
    </row>
    <row r="28311" spans="22:25" x14ac:dyDescent="0.25">
      <c r="V28311" s="280"/>
      <c r="Y28311" s="243"/>
    </row>
    <row r="28312" spans="22:25" x14ac:dyDescent="0.25">
      <c r="V28312" s="280"/>
      <c r="Y28312" s="243"/>
    </row>
    <row r="28313" spans="22:25" x14ac:dyDescent="0.25">
      <c r="V28313" s="280"/>
      <c r="Y28313" s="243"/>
    </row>
    <row r="28314" spans="22:25" x14ac:dyDescent="0.25">
      <c r="V28314" s="280"/>
      <c r="Y28314" s="243"/>
    </row>
    <row r="28315" spans="22:25" x14ac:dyDescent="0.25">
      <c r="V28315" s="280"/>
      <c r="Y28315" s="243"/>
    </row>
    <row r="28316" spans="22:25" x14ac:dyDescent="0.25">
      <c r="V28316" s="280"/>
      <c r="Y28316" s="243"/>
    </row>
    <row r="28317" spans="22:25" x14ac:dyDescent="0.25">
      <c r="V28317" s="280"/>
      <c r="Y28317" s="243"/>
    </row>
    <row r="28318" spans="22:25" x14ac:dyDescent="0.25">
      <c r="V28318" s="280"/>
      <c r="Y28318" s="243"/>
    </row>
    <row r="28319" spans="22:25" x14ac:dyDescent="0.25">
      <c r="V28319" s="280"/>
      <c r="Y28319" s="243"/>
    </row>
    <row r="28320" spans="22:25" x14ac:dyDescent="0.25">
      <c r="V28320" s="280"/>
      <c r="Y28320" s="243"/>
    </row>
    <row r="28321" spans="22:25" x14ac:dyDescent="0.25">
      <c r="V28321" s="280"/>
      <c r="Y28321" s="243"/>
    </row>
    <row r="28322" spans="22:25" x14ac:dyDescent="0.25">
      <c r="V28322" s="280"/>
      <c r="Y28322" s="243"/>
    </row>
    <row r="28323" spans="22:25" x14ac:dyDescent="0.25">
      <c r="V28323" s="280"/>
      <c r="Y28323" s="243"/>
    </row>
    <row r="28324" spans="22:25" x14ac:dyDescent="0.25">
      <c r="V28324" s="280"/>
      <c r="Y28324" s="243"/>
    </row>
    <row r="28325" spans="22:25" x14ac:dyDescent="0.25">
      <c r="V28325" s="280"/>
      <c r="Y28325" s="243"/>
    </row>
    <row r="28326" spans="22:25" x14ac:dyDescent="0.25">
      <c r="V28326" s="280"/>
      <c r="Y28326" s="243"/>
    </row>
    <row r="28327" spans="22:25" x14ac:dyDescent="0.25">
      <c r="V28327" s="280"/>
      <c r="Y28327" s="243"/>
    </row>
    <row r="28328" spans="22:25" x14ac:dyDescent="0.25">
      <c r="V28328" s="280"/>
      <c r="Y28328" s="243"/>
    </row>
    <row r="28329" spans="22:25" x14ac:dyDescent="0.25">
      <c r="V28329" s="280"/>
      <c r="Y28329" s="243"/>
    </row>
    <row r="28330" spans="22:25" x14ac:dyDescent="0.25">
      <c r="V28330" s="280"/>
      <c r="Y28330" s="243"/>
    </row>
    <row r="28331" spans="22:25" x14ac:dyDescent="0.25">
      <c r="V28331" s="280"/>
      <c r="Y28331" s="243"/>
    </row>
    <row r="28332" spans="22:25" x14ac:dyDescent="0.25">
      <c r="V28332" s="280"/>
      <c r="Y28332" s="243"/>
    </row>
    <row r="28333" spans="22:25" x14ac:dyDescent="0.25">
      <c r="V28333" s="280"/>
      <c r="Y28333" s="243"/>
    </row>
    <row r="28334" spans="22:25" x14ac:dyDescent="0.25">
      <c r="V28334" s="280"/>
      <c r="Y28334" s="243"/>
    </row>
    <row r="28335" spans="22:25" x14ac:dyDescent="0.25">
      <c r="V28335" s="280"/>
      <c r="Y28335" s="243"/>
    </row>
    <row r="28336" spans="22:25" x14ac:dyDescent="0.25">
      <c r="V28336" s="280"/>
      <c r="Y28336" s="243"/>
    </row>
    <row r="28337" spans="22:25" x14ac:dyDescent="0.25">
      <c r="V28337" s="280"/>
      <c r="Y28337" s="243"/>
    </row>
    <row r="28338" spans="22:25" x14ac:dyDescent="0.25">
      <c r="V28338" s="280"/>
      <c r="Y28338" s="243"/>
    </row>
    <row r="28339" spans="22:25" x14ac:dyDescent="0.25">
      <c r="V28339" s="280"/>
      <c r="Y28339" s="243"/>
    </row>
    <row r="28340" spans="22:25" x14ac:dyDescent="0.25">
      <c r="V28340" s="280"/>
      <c r="Y28340" s="243"/>
    </row>
    <row r="28341" spans="22:25" x14ac:dyDescent="0.25">
      <c r="V28341" s="280"/>
      <c r="Y28341" s="243"/>
    </row>
    <row r="28342" spans="22:25" x14ac:dyDescent="0.25">
      <c r="V28342" s="280"/>
      <c r="Y28342" s="243"/>
    </row>
    <row r="28343" spans="22:25" x14ac:dyDescent="0.25">
      <c r="V28343" s="280"/>
      <c r="Y28343" s="243"/>
    </row>
    <row r="28344" spans="22:25" x14ac:dyDescent="0.25">
      <c r="V28344" s="280"/>
      <c r="Y28344" s="243"/>
    </row>
    <row r="28345" spans="22:25" x14ac:dyDescent="0.25">
      <c r="V28345" s="280"/>
      <c r="Y28345" s="243"/>
    </row>
    <row r="28346" spans="22:25" x14ac:dyDescent="0.25">
      <c r="V28346" s="280"/>
      <c r="Y28346" s="243"/>
    </row>
    <row r="28347" spans="22:25" x14ac:dyDescent="0.25">
      <c r="V28347" s="280"/>
      <c r="Y28347" s="243"/>
    </row>
    <row r="28348" spans="22:25" x14ac:dyDescent="0.25">
      <c r="V28348" s="280"/>
      <c r="Y28348" s="243"/>
    </row>
    <row r="28349" spans="22:25" x14ac:dyDescent="0.25">
      <c r="V28349" s="280"/>
      <c r="Y28349" s="243"/>
    </row>
    <row r="28350" spans="22:25" x14ac:dyDescent="0.25">
      <c r="V28350" s="280"/>
      <c r="Y28350" s="243"/>
    </row>
    <row r="28351" spans="22:25" x14ac:dyDescent="0.25">
      <c r="V28351" s="280"/>
      <c r="Y28351" s="243"/>
    </row>
    <row r="28352" spans="22:25" x14ac:dyDescent="0.25">
      <c r="V28352" s="280"/>
      <c r="Y28352" s="243"/>
    </row>
    <row r="28353" spans="22:25" x14ac:dyDescent="0.25">
      <c r="V28353" s="280"/>
      <c r="Y28353" s="243"/>
    </row>
    <row r="28354" spans="22:25" x14ac:dyDescent="0.25">
      <c r="V28354" s="280"/>
      <c r="Y28354" s="243"/>
    </row>
    <row r="28355" spans="22:25" x14ac:dyDescent="0.25">
      <c r="V28355" s="280"/>
      <c r="Y28355" s="243"/>
    </row>
    <row r="28356" spans="22:25" x14ac:dyDescent="0.25">
      <c r="V28356" s="280"/>
      <c r="Y28356" s="243"/>
    </row>
    <row r="28357" spans="22:25" x14ac:dyDescent="0.25">
      <c r="V28357" s="280"/>
      <c r="Y28357" s="243"/>
    </row>
    <row r="28358" spans="22:25" x14ac:dyDescent="0.25">
      <c r="V28358" s="280"/>
      <c r="Y28358" s="243"/>
    </row>
    <row r="28359" spans="22:25" x14ac:dyDescent="0.25">
      <c r="V28359" s="280"/>
      <c r="Y28359" s="243"/>
    </row>
    <row r="28360" spans="22:25" x14ac:dyDescent="0.25">
      <c r="V28360" s="280"/>
      <c r="Y28360" s="243"/>
    </row>
    <row r="28361" spans="22:25" x14ac:dyDescent="0.25">
      <c r="V28361" s="280"/>
      <c r="Y28361" s="243"/>
    </row>
    <row r="28362" spans="22:25" x14ac:dyDescent="0.25">
      <c r="V28362" s="280"/>
      <c r="Y28362" s="243"/>
    </row>
    <row r="28363" spans="22:25" x14ac:dyDescent="0.25">
      <c r="V28363" s="280"/>
      <c r="Y28363" s="243"/>
    </row>
    <row r="28364" spans="22:25" x14ac:dyDescent="0.25">
      <c r="V28364" s="280"/>
      <c r="Y28364" s="243"/>
    </row>
    <row r="28365" spans="22:25" x14ac:dyDescent="0.25">
      <c r="V28365" s="280"/>
      <c r="Y28365" s="243"/>
    </row>
    <row r="28366" spans="22:25" x14ac:dyDescent="0.25">
      <c r="V28366" s="280"/>
      <c r="Y28366" s="243"/>
    </row>
    <row r="28367" spans="22:25" x14ac:dyDescent="0.25">
      <c r="V28367" s="280"/>
      <c r="Y28367" s="243"/>
    </row>
    <row r="28368" spans="22:25" x14ac:dyDescent="0.25">
      <c r="V28368" s="280"/>
      <c r="Y28368" s="243"/>
    </row>
    <row r="28369" spans="22:25" x14ac:dyDescent="0.25">
      <c r="V28369" s="280"/>
      <c r="Y28369" s="243"/>
    </row>
    <row r="28370" spans="22:25" x14ac:dyDescent="0.25">
      <c r="V28370" s="280"/>
      <c r="Y28370" s="243"/>
    </row>
    <row r="28371" spans="22:25" x14ac:dyDescent="0.25">
      <c r="V28371" s="280"/>
      <c r="Y28371" s="243"/>
    </row>
    <row r="28372" spans="22:25" x14ac:dyDescent="0.25">
      <c r="V28372" s="280"/>
      <c r="Y28372" s="243"/>
    </row>
    <row r="28373" spans="22:25" x14ac:dyDescent="0.25">
      <c r="V28373" s="280"/>
      <c r="Y28373" s="243"/>
    </row>
    <row r="28374" spans="22:25" x14ac:dyDescent="0.25">
      <c r="V28374" s="280"/>
      <c r="Y28374" s="243"/>
    </row>
    <row r="28375" spans="22:25" x14ac:dyDescent="0.25">
      <c r="V28375" s="280"/>
      <c r="Y28375" s="243"/>
    </row>
    <row r="28376" spans="22:25" x14ac:dyDescent="0.25">
      <c r="V28376" s="280"/>
      <c r="Y28376" s="243"/>
    </row>
    <row r="28377" spans="22:25" x14ac:dyDescent="0.25">
      <c r="V28377" s="280"/>
      <c r="Y28377" s="243"/>
    </row>
    <row r="28378" spans="22:25" x14ac:dyDescent="0.25">
      <c r="V28378" s="280"/>
      <c r="Y28378" s="243"/>
    </row>
    <row r="28379" spans="22:25" x14ac:dyDescent="0.25">
      <c r="V28379" s="280"/>
      <c r="Y28379" s="243"/>
    </row>
    <row r="28380" spans="22:25" x14ac:dyDescent="0.25">
      <c r="V28380" s="280"/>
      <c r="Y28380" s="243"/>
    </row>
    <row r="28381" spans="22:25" x14ac:dyDescent="0.25">
      <c r="V28381" s="280"/>
      <c r="Y28381" s="243"/>
    </row>
    <row r="28382" spans="22:25" x14ac:dyDescent="0.25">
      <c r="V28382" s="280"/>
      <c r="Y28382" s="243"/>
    </row>
    <row r="28383" spans="22:25" x14ac:dyDescent="0.25">
      <c r="V28383" s="280"/>
      <c r="Y28383" s="243"/>
    </row>
    <row r="28384" spans="22:25" x14ac:dyDescent="0.25">
      <c r="V28384" s="280"/>
      <c r="Y28384" s="243"/>
    </row>
    <row r="28385" spans="22:25" x14ac:dyDescent="0.25">
      <c r="V28385" s="280"/>
      <c r="Y28385" s="243"/>
    </row>
    <row r="28386" spans="22:25" x14ac:dyDescent="0.25">
      <c r="V28386" s="280"/>
      <c r="Y28386" s="243"/>
    </row>
    <row r="28387" spans="22:25" x14ac:dyDescent="0.25">
      <c r="V28387" s="280"/>
      <c r="Y28387" s="243"/>
    </row>
    <row r="28388" spans="22:25" x14ac:dyDescent="0.25">
      <c r="V28388" s="280"/>
      <c r="Y28388" s="243"/>
    </row>
    <row r="28389" spans="22:25" x14ac:dyDescent="0.25">
      <c r="V28389" s="280"/>
      <c r="Y28389" s="243"/>
    </row>
    <row r="28390" spans="22:25" x14ac:dyDescent="0.25">
      <c r="V28390" s="280"/>
      <c r="Y28390" s="243"/>
    </row>
    <row r="28391" spans="22:25" x14ac:dyDescent="0.25">
      <c r="V28391" s="280"/>
      <c r="Y28391" s="243"/>
    </row>
    <row r="28392" spans="22:25" x14ac:dyDescent="0.25">
      <c r="V28392" s="280"/>
      <c r="Y28392" s="243"/>
    </row>
    <row r="28393" spans="22:25" x14ac:dyDescent="0.25">
      <c r="V28393" s="280"/>
      <c r="Y28393" s="243"/>
    </row>
    <row r="28394" spans="22:25" x14ac:dyDescent="0.25">
      <c r="V28394" s="280"/>
      <c r="Y28394" s="243"/>
    </row>
    <row r="28395" spans="22:25" x14ac:dyDescent="0.25">
      <c r="V28395" s="280"/>
      <c r="Y28395" s="243"/>
    </row>
    <row r="28396" spans="22:25" x14ac:dyDescent="0.25">
      <c r="V28396" s="280"/>
      <c r="Y28396" s="243"/>
    </row>
    <row r="28397" spans="22:25" x14ac:dyDescent="0.25">
      <c r="V28397" s="280"/>
      <c r="Y28397" s="243"/>
    </row>
    <row r="28398" spans="22:25" x14ac:dyDescent="0.25">
      <c r="V28398" s="280"/>
      <c r="Y28398" s="243"/>
    </row>
    <row r="28399" spans="22:25" x14ac:dyDescent="0.25">
      <c r="V28399" s="280"/>
      <c r="Y28399" s="243"/>
    </row>
    <row r="28400" spans="22:25" x14ac:dyDescent="0.25">
      <c r="V28400" s="280"/>
      <c r="Y28400" s="243"/>
    </row>
    <row r="28401" spans="22:25" x14ac:dyDescent="0.25">
      <c r="V28401" s="280"/>
      <c r="Y28401" s="243"/>
    </row>
    <row r="28402" spans="22:25" x14ac:dyDescent="0.25">
      <c r="V28402" s="280"/>
      <c r="Y28402" s="243"/>
    </row>
    <row r="28403" spans="22:25" x14ac:dyDescent="0.25">
      <c r="V28403" s="280"/>
      <c r="Y28403" s="243"/>
    </row>
    <row r="28404" spans="22:25" x14ac:dyDescent="0.25">
      <c r="V28404" s="280"/>
      <c r="Y28404" s="243"/>
    </row>
    <row r="28405" spans="22:25" x14ac:dyDescent="0.25">
      <c r="V28405" s="280"/>
      <c r="Y28405" s="243"/>
    </row>
    <row r="28406" spans="22:25" x14ac:dyDescent="0.25">
      <c r="V28406" s="280"/>
      <c r="Y28406" s="243"/>
    </row>
    <row r="28407" spans="22:25" x14ac:dyDescent="0.25">
      <c r="V28407" s="280"/>
      <c r="Y28407" s="243"/>
    </row>
    <row r="28408" spans="22:25" x14ac:dyDescent="0.25">
      <c r="V28408" s="280"/>
      <c r="Y28408" s="243"/>
    </row>
    <row r="28409" spans="22:25" x14ac:dyDescent="0.25">
      <c r="V28409" s="280"/>
      <c r="Y28409" s="243"/>
    </row>
    <row r="28410" spans="22:25" x14ac:dyDescent="0.25">
      <c r="V28410" s="280"/>
      <c r="Y28410" s="243"/>
    </row>
    <row r="28411" spans="22:25" x14ac:dyDescent="0.25">
      <c r="V28411" s="280"/>
      <c r="Y28411" s="243"/>
    </row>
    <row r="28412" spans="22:25" x14ac:dyDescent="0.25">
      <c r="V28412" s="280"/>
      <c r="Y28412" s="243"/>
    </row>
    <row r="28413" spans="22:25" x14ac:dyDescent="0.25">
      <c r="V28413" s="280"/>
      <c r="Y28413" s="243"/>
    </row>
    <row r="28414" spans="22:25" x14ac:dyDescent="0.25">
      <c r="V28414" s="280"/>
      <c r="Y28414" s="243"/>
    </row>
    <row r="28415" spans="22:25" x14ac:dyDescent="0.25">
      <c r="V28415" s="280"/>
      <c r="Y28415" s="243"/>
    </row>
    <row r="28416" spans="22:25" x14ac:dyDescent="0.25">
      <c r="V28416" s="280"/>
      <c r="Y28416" s="243"/>
    </row>
    <row r="28417" spans="22:25" x14ac:dyDescent="0.25">
      <c r="V28417" s="280"/>
      <c r="Y28417" s="243"/>
    </row>
    <row r="28418" spans="22:25" x14ac:dyDescent="0.25">
      <c r="V28418" s="280"/>
      <c r="Y28418" s="243"/>
    </row>
    <row r="28419" spans="22:25" x14ac:dyDescent="0.25">
      <c r="V28419" s="280"/>
      <c r="Y28419" s="243"/>
    </row>
    <row r="28420" spans="22:25" x14ac:dyDescent="0.25">
      <c r="V28420" s="280"/>
      <c r="Y28420" s="243"/>
    </row>
    <row r="28421" spans="22:25" x14ac:dyDescent="0.25">
      <c r="V28421" s="280"/>
      <c r="Y28421" s="243"/>
    </row>
    <row r="28422" spans="22:25" x14ac:dyDescent="0.25">
      <c r="V28422" s="280"/>
      <c r="Y28422" s="243"/>
    </row>
    <row r="28423" spans="22:25" x14ac:dyDescent="0.25">
      <c r="V28423" s="280"/>
      <c r="Y28423" s="243"/>
    </row>
    <row r="28424" spans="22:25" x14ac:dyDescent="0.25">
      <c r="V28424" s="280"/>
      <c r="Y28424" s="243"/>
    </row>
    <row r="28425" spans="22:25" x14ac:dyDescent="0.25">
      <c r="V28425" s="280"/>
      <c r="Y28425" s="243"/>
    </row>
    <row r="28426" spans="22:25" x14ac:dyDescent="0.25">
      <c r="V28426" s="280"/>
      <c r="Y28426" s="243"/>
    </row>
    <row r="28427" spans="22:25" x14ac:dyDescent="0.25">
      <c r="V28427" s="280"/>
      <c r="Y28427" s="243"/>
    </row>
    <row r="28428" spans="22:25" x14ac:dyDescent="0.25">
      <c r="V28428" s="280"/>
      <c r="Y28428" s="243"/>
    </row>
    <row r="28429" spans="22:25" x14ac:dyDescent="0.25">
      <c r="V28429" s="280"/>
      <c r="Y28429" s="243"/>
    </row>
    <row r="28430" spans="22:25" x14ac:dyDescent="0.25">
      <c r="V28430" s="280"/>
      <c r="Y28430" s="243"/>
    </row>
    <row r="28431" spans="22:25" x14ac:dyDescent="0.25">
      <c r="V28431" s="280"/>
      <c r="Y28431" s="243"/>
    </row>
    <row r="28432" spans="22:25" x14ac:dyDescent="0.25">
      <c r="V28432" s="280"/>
      <c r="Y28432" s="243"/>
    </row>
    <row r="28433" spans="22:25" x14ac:dyDescent="0.25">
      <c r="V28433" s="280"/>
      <c r="Y28433" s="243"/>
    </row>
    <row r="28434" spans="22:25" x14ac:dyDescent="0.25">
      <c r="V28434" s="280"/>
      <c r="Y28434" s="243"/>
    </row>
    <row r="28435" spans="22:25" x14ac:dyDescent="0.25">
      <c r="V28435" s="280"/>
      <c r="Y28435" s="243"/>
    </row>
    <row r="28436" spans="22:25" x14ac:dyDescent="0.25">
      <c r="V28436" s="280"/>
      <c r="Y28436" s="243"/>
    </row>
    <row r="28437" spans="22:25" x14ac:dyDescent="0.25">
      <c r="V28437" s="280"/>
      <c r="Y28437" s="243"/>
    </row>
    <row r="28438" spans="22:25" x14ac:dyDescent="0.25">
      <c r="V28438" s="280"/>
      <c r="Y28438" s="243"/>
    </row>
    <row r="28439" spans="22:25" x14ac:dyDescent="0.25">
      <c r="V28439" s="280"/>
      <c r="Y28439" s="243"/>
    </row>
    <row r="28440" spans="22:25" x14ac:dyDescent="0.25">
      <c r="V28440" s="280"/>
      <c r="Y28440" s="243"/>
    </row>
    <row r="28441" spans="22:25" x14ac:dyDescent="0.25">
      <c r="V28441" s="280"/>
      <c r="Y28441" s="243"/>
    </row>
    <row r="28442" spans="22:25" x14ac:dyDescent="0.25">
      <c r="V28442" s="280"/>
      <c r="Y28442" s="243"/>
    </row>
    <row r="28443" spans="22:25" x14ac:dyDescent="0.25">
      <c r="V28443" s="280"/>
      <c r="Y28443" s="243"/>
    </row>
    <row r="28444" spans="22:25" x14ac:dyDescent="0.25">
      <c r="V28444" s="280"/>
      <c r="Y28444" s="243"/>
    </row>
    <row r="28445" spans="22:25" x14ac:dyDescent="0.25">
      <c r="V28445" s="280"/>
      <c r="Y28445" s="243"/>
    </row>
    <row r="28446" spans="22:25" x14ac:dyDescent="0.25">
      <c r="V28446" s="280"/>
      <c r="Y28446" s="243"/>
    </row>
    <row r="28447" spans="22:25" x14ac:dyDescent="0.25">
      <c r="V28447" s="280"/>
      <c r="Y28447" s="243"/>
    </row>
    <row r="28448" spans="22:25" x14ac:dyDescent="0.25">
      <c r="V28448" s="280"/>
      <c r="Y28448" s="243"/>
    </row>
    <row r="28449" spans="22:25" x14ac:dyDescent="0.25">
      <c r="V28449" s="280"/>
      <c r="Y28449" s="243"/>
    </row>
    <row r="28450" spans="22:25" x14ac:dyDescent="0.25">
      <c r="V28450" s="280"/>
      <c r="Y28450" s="243"/>
    </row>
    <row r="28451" spans="22:25" x14ac:dyDescent="0.25">
      <c r="V28451" s="280"/>
      <c r="Y28451" s="243"/>
    </row>
    <row r="28452" spans="22:25" x14ac:dyDescent="0.25">
      <c r="V28452" s="280"/>
      <c r="Y28452" s="243"/>
    </row>
    <row r="28453" spans="22:25" x14ac:dyDescent="0.25">
      <c r="V28453" s="280"/>
      <c r="Y28453" s="243"/>
    </row>
    <row r="28454" spans="22:25" x14ac:dyDescent="0.25">
      <c r="V28454" s="280"/>
      <c r="Y28454" s="243"/>
    </row>
    <row r="28455" spans="22:25" x14ac:dyDescent="0.25">
      <c r="V28455" s="280"/>
      <c r="Y28455" s="243"/>
    </row>
    <row r="28456" spans="22:25" x14ac:dyDescent="0.25">
      <c r="V28456" s="280"/>
      <c r="Y28456" s="243"/>
    </row>
    <row r="28457" spans="22:25" x14ac:dyDescent="0.25">
      <c r="V28457" s="280"/>
      <c r="Y28457" s="243"/>
    </row>
    <row r="28458" spans="22:25" x14ac:dyDescent="0.25">
      <c r="V28458" s="280"/>
      <c r="Y28458" s="243"/>
    </row>
    <row r="28459" spans="22:25" x14ac:dyDescent="0.25">
      <c r="V28459" s="280"/>
      <c r="Y28459" s="243"/>
    </row>
    <row r="28460" spans="22:25" x14ac:dyDescent="0.25">
      <c r="V28460" s="280"/>
      <c r="Y28460" s="243"/>
    </row>
    <row r="28461" spans="22:25" x14ac:dyDescent="0.25">
      <c r="V28461" s="280"/>
      <c r="Y28461" s="243"/>
    </row>
    <row r="28462" spans="22:25" x14ac:dyDescent="0.25">
      <c r="V28462" s="280"/>
      <c r="Y28462" s="243"/>
    </row>
    <row r="28463" spans="22:25" x14ac:dyDescent="0.25">
      <c r="V28463" s="280"/>
      <c r="Y28463" s="243"/>
    </row>
    <row r="28464" spans="22:25" x14ac:dyDescent="0.25">
      <c r="V28464" s="280"/>
      <c r="Y28464" s="243"/>
    </row>
    <row r="28465" spans="22:25" x14ac:dyDescent="0.25">
      <c r="V28465" s="280"/>
      <c r="Y28465" s="243"/>
    </row>
    <row r="28466" spans="22:25" x14ac:dyDescent="0.25">
      <c r="V28466" s="280"/>
      <c r="Y28466" s="243"/>
    </row>
    <row r="28467" spans="22:25" x14ac:dyDescent="0.25">
      <c r="V28467" s="280"/>
      <c r="Y28467" s="243"/>
    </row>
    <row r="28468" spans="22:25" x14ac:dyDescent="0.25">
      <c r="V28468" s="280"/>
      <c r="Y28468" s="243"/>
    </row>
    <row r="28469" spans="22:25" x14ac:dyDescent="0.25">
      <c r="V28469" s="280"/>
      <c r="Y28469" s="243"/>
    </row>
    <row r="28470" spans="22:25" x14ac:dyDescent="0.25">
      <c r="V28470" s="280"/>
      <c r="Y28470" s="243"/>
    </row>
    <row r="28471" spans="22:25" x14ac:dyDescent="0.25">
      <c r="V28471" s="280"/>
      <c r="Y28471" s="243"/>
    </row>
    <row r="28472" spans="22:25" x14ac:dyDescent="0.25">
      <c r="V28472" s="280"/>
      <c r="Y28472" s="243"/>
    </row>
    <row r="28473" spans="22:25" x14ac:dyDescent="0.25">
      <c r="V28473" s="280"/>
      <c r="Y28473" s="243"/>
    </row>
    <row r="28474" spans="22:25" x14ac:dyDescent="0.25">
      <c r="V28474" s="280"/>
      <c r="Y28474" s="243"/>
    </row>
    <row r="28475" spans="22:25" x14ac:dyDescent="0.25">
      <c r="V28475" s="280"/>
      <c r="Y28475" s="243"/>
    </row>
    <row r="28476" spans="22:25" x14ac:dyDescent="0.25">
      <c r="V28476" s="280"/>
      <c r="Y28476" s="243"/>
    </row>
    <row r="28477" spans="22:25" x14ac:dyDescent="0.25">
      <c r="V28477" s="280"/>
      <c r="Y28477" s="243"/>
    </row>
    <row r="28478" spans="22:25" x14ac:dyDescent="0.25">
      <c r="V28478" s="280"/>
      <c r="Y28478" s="243"/>
    </row>
    <row r="28479" spans="22:25" x14ac:dyDescent="0.25">
      <c r="V28479" s="280"/>
      <c r="Y28479" s="243"/>
    </row>
    <row r="28480" spans="22:25" x14ac:dyDescent="0.25">
      <c r="V28480" s="280"/>
      <c r="Y28480" s="243"/>
    </row>
    <row r="28481" spans="22:25" x14ac:dyDescent="0.25">
      <c r="V28481" s="280"/>
      <c r="Y28481" s="243"/>
    </row>
    <row r="28482" spans="22:25" x14ac:dyDescent="0.25">
      <c r="V28482" s="280"/>
      <c r="Y28482" s="243"/>
    </row>
    <row r="28483" spans="22:25" x14ac:dyDescent="0.25">
      <c r="V28483" s="280"/>
      <c r="Y28483" s="243"/>
    </row>
    <row r="28484" spans="22:25" x14ac:dyDescent="0.25">
      <c r="V28484" s="280"/>
      <c r="Y28484" s="243"/>
    </row>
    <row r="28485" spans="22:25" x14ac:dyDescent="0.25">
      <c r="V28485" s="280"/>
      <c r="Y28485" s="243"/>
    </row>
    <row r="28486" spans="22:25" x14ac:dyDescent="0.25">
      <c r="V28486" s="280"/>
      <c r="Y28486" s="243"/>
    </row>
    <row r="28487" spans="22:25" x14ac:dyDescent="0.25">
      <c r="V28487" s="280"/>
      <c r="Y28487" s="243"/>
    </row>
    <row r="28488" spans="22:25" x14ac:dyDescent="0.25">
      <c r="V28488" s="280"/>
      <c r="Y28488" s="243"/>
    </row>
    <row r="28489" spans="22:25" x14ac:dyDescent="0.25">
      <c r="V28489" s="280"/>
      <c r="Y28489" s="243"/>
    </row>
    <row r="28490" spans="22:25" x14ac:dyDescent="0.25">
      <c r="V28490" s="280"/>
      <c r="Y28490" s="243"/>
    </row>
    <row r="28491" spans="22:25" x14ac:dyDescent="0.25">
      <c r="V28491" s="280"/>
      <c r="Y28491" s="243"/>
    </row>
    <row r="28492" spans="22:25" x14ac:dyDescent="0.25">
      <c r="V28492" s="280"/>
      <c r="Y28492" s="243"/>
    </row>
    <row r="28493" spans="22:25" x14ac:dyDescent="0.25">
      <c r="V28493" s="280"/>
      <c r="Y28493" s="243"/>
    </row>
    <row r="28494" spans="22:25" x14ac:dyDescent="0.25">
      <c r="V28494" s="280"/>
      <c r="Y28494" s="243"/>
    </row>
    <row r="28495" spans="22:25" x14ac:dyDescent="0.25">
      <c r="V28495" s="280"/>
      <c r="Y28495" s="243"/>
    </row>
    <row r="28496" spans="22:25" x14ac:dyDescent="0.25">
      <c r="V28496" s="280"/>
      <c r="Y28496" s="243"/>
    </row>
    <row r="28497" spans="22:25" x14ac:dyDescent="0.25">
      <c r="V28497" s="280"/>
      <c r="Y28497" s="243"/>
    </row>
    <row r="28498" spans="22:25" x14ac:dyDescent="0.25">
      <c r="V28498" s="280"/>
      <c r="Y28498" s="243"/>
    </row>
    <row r="28499" spans="22:25" x14ac:dyDescent="0.25">
      <c r="V28499" s="280"/>
      <c r="Y28499" s="243"/>
    </row>
    <row r="28500" spans="22:25" x14ac:dyDescent="0.25">
      <c r="V28500" s="280"/>
      <c r="Y28500" s="243"/>
    </row>
    <row r="28501" spans="22:25" x14ac:dyDescent="0.25">
      <c r="V28501" s="280"/>
      <c r="Y28501" s="243"/>
    </row>
    <row r="28502" spans="22:25" x14ac:dyDescent="0.25">
      <c r="V28502" s="280"/>
      <c r="Y28502" s="243"/>
    </row>
    <row r="28503" spans="22:25" x14ac:dyDescent="0.25">
      <c r="V28503" s="280"/>
      <c r="Y28503" s="243"/>
    </row>
    <row r="28504" spans="22:25" x14ac:dyDescent="0.25">
      <c r="V28504" s="280"/>
      <c r="Y28504" s="243"/>
    </row>
    <row r="28505" spans="22:25" x14ac:dyDescent="0.25">
      <c r="V28505" s="280"/>
      <c r="Y28505" s="243"/>
    </row>
    <row r="28506" spans="22:25" x14ac:dyDescent="0.25">
      <c r="V28506" s="280"/>
      <c r="Y28506" s="243"/>
    </row>
    <row r="28507" spans="22:25" x14ac:dyDescent="0.25">
      <c r="V28507" s="280"/>
      <c r="Y28507" s="243"/>
    </row>
    <row r="28508" spans="22:25" x14ac:dyDescent="0.25">
      <c r="V28508" s="280"/>
      <c r="Y28508" s="243"/>
    </row>
    <row r="28509" spans="22:25" x14ac:dyDescent="0.25">
      <c r="V28509" s="280"/>
      <c r="Y28509" s="243"/>
    </row>
    <row r="28510" spans="22:25" x14ac:dyDescent="0.25">
      <c r="V28510" s="280"/>
      <c r="Y28510" s="243"/>
    </row>
    <row r="28511" spans="22:25" x14ac:dyDescent="0.25">
      <c r="V28511" s="280"/>
      <c r="Y28511" s="243"/>
    </row>
    <row r="28512" spans="22:25" x14ac:dyDescent="0.25">
      <c r="V28512" s="280"/>
      <c r="Y28512" s="243"/>
    </row>
    <row r="28513" spans="22:25" x14ac:dyDescent="0.25">
      <c r="V28513" s="280"/>
      <c r="Y28513" s="243"/>
    </row>
    <row r="28514" spans="22:25" x14ac:dyDescent="0.25">
      <c r="V28514" s="280"/>
      <c r="Y28514" s="243"/>
    </row>
    <row r="28515" spans="22:25" x14ac:dyDescent="0.25">
      <c r="V28515" s="280"/>
      <c r="Y28515" s="243"/>
    </row>
    <row r="28516" spans="22:25" x14ac:dyDescent="0.25">
      <c r="V28516" s="280"/>
      <c r="Y28516" s="243"/>
    </row>
    <row r="28517" spans="22:25" x14ac:dyDescent="0.25">
      <c r="V28517" s="280"/>
      <c r="Y28517" s="243"/>
    </row>
    <row r="28518" spans="22:25" x14ac:dyDescent="0.25">
      <c r="V28518" s="280"/>
      <c r="Y28518" s="243"/>
    </row>
    <row r="28519" spans="22:25" x14ac:dyDescent="0.25">
      <c r="V28519" s="280"/>
      <c r="Y28519" s="243"/>
    </row>
    <row r="28520" spans="22:25" x14ac:dyDescent="0.25">
      <c r="V28520" s="280"/>
      <c r="Y28520" s="243"/>
    </row>
    <row r="28521" spans="22:25" x14ac:dyDescent="0.25">
      <c r="V28521" s="280"/>
      <c r="Y28521" s="243"/>
    </row>
    <row r="28522" spans="22:25" x14ac:dyDescent="0.25">
      <c r="V28522" s="280"/>
      <c r="Y28522" s="243"/>
    </row>
    <row r="28523" spans="22:25" x14ac:dyDescent="0.25">
      <c r="V28523" s="280"/>
      <c r="Y28523" s="243"/>
    </row>
    <row r="28524" spans="22:25" x14ac:dyDescent="0.25">
      <c r="V28524" s="280"/>
      <c r="Y28524" s="243"/>
    </row>
    <row r="28525" spans="22:25" x14ac:dyDescent="0.25">
      <c r="V28525" s="280"/>
      <c r="Y28525" s="243"/>
    </row>
    <row r="28526" spans="22:25" x14ac:dyDescent="0.25">
      <c r="V28526" s="280"/>
      <c r="Y28526" s="243"/>
    </row>
    <row r="28527" spans="22:25" x14ac:dyDescent="0.25">
      <c r="V28527" s="280"/>
      <c r="Y28527" s="243"/>
    </row>
    <row r="28528" spans="22:25" x14ac:dyDescent="0.25">
      <c r="V28528" s="280"/>
      <c r="Y28528" s="243"/>
    </row>
    <row r="28529" spans="22:25" x14ac:dyDescent="0.25">
      <c r="V28529" s="280"/>
      <c r="Y28529" s="243"/>
    </row>
    <row r="28530" spans="22:25" x14ac:dyDescent="0.25">
      <c r="V28530" s="280"/>
      <c r="Y28530" s="243"/>
    </row>
    <row r="28531" spans="22:25" x14ac:dyDescent="0.25">
      <c r="V28531" s="280"/>
      <c r="Y28531" s="243"/>
    </row>
    <row r="28532" spans="22:25" x14ac:dyDescent="0.25">
      <c r="V28532" s="280"/>
      <c r="Y28532" s="243"/>
    </row>
    <row r="28533" spans="22:25" x14ac:dyDescent="0.25">
      <c r="V28533" s="280"/>
      <c r="Y28533" s="243"/>
    </row>
    <row r="28534" spans="22:25" x14ac:dyDescent="0.25">
      <c r="V28534" s="280"/>
      <c r="Y28534" s="243"/>
    </row>
    <row r="28535" spans="22:25" x14ac:dyDescent="0.25">
      <c r="V28535" s="280"/>
      <c r="Y28535" s="243"/>
    </row>
    <row r="28536" spans="22:25" x14ac:dyDescent="0.25">
      <c r="V28536" s="280"/>
      <c r="Y28536" s="243"/>
    </row>
    <row r="28537" spans="22:25" x14ac:dyDescent="0.25">
      <c r="V28537" s="280"/>
      <c r="Y28537" s="243"/>
    </row>
    <row r="28538" spans="22:25" x14ac:dyDescent="0.25">
      <c r="V28538" s="280"/>
      <c r="Y28538" s="243"/>
    </row>
    <row r="28539" spans="22:25" x14ac:dyDescent="0.25">
      <c r="V28539" s="280"/>
      <c r="Y28539" s="243"/>
    </row>
    <row r="28540" spans="22:25" x14ac:dyDescent="0.25">
      <c r="V28540" s="280"/>
      <c r="Y28540" s="243"/>
    </row>
    <row r="28541" spans="22:25" x14ac:dyDescent="0.25">
      <c r="V28541" s="280"/>
      <c r="Y28541" s="243"/>
    </row>
    <row r="28542" spans="22:25" x14ac:dyDescent="0.25">
      <c r="V28542" s="280"/>
      <c r="Y28542" s="243"/>
    </row>
    <row r="28543" spans="22:25" x14ac:dyDescent="0.25">
      <c r="V28543" s="280"/>
      <c r="Y28543" s="243"/>
    </row>
    <row r="28544" spans="22:25" x14ac:dyDescent="0.25">
      <c r="V28544" s="280"/>
      <c r="Y28544" s="243"/>
    </row>
    <row r="28545" spans="22:25" x14ac:dyDescent="0.25">
      <c r="V28545" s="280"/>
      <c r="Y28545" s="243"/>
    </row>
    <row r="28546" spans="22:25" x14ac:dyDescent="0.25">
      <c r="V28546" s="280"/>
      <c r="Y28546" s="243"/>
    </row>
    <row r="28547" spans="22:25" x14ac:dyDescent="0.25">
      <c r="V28547" s="280"/>
      <c r="Y28547" s="243"/>
    </row>
    <row r="28548" spans="22:25" x14ac:dyDescent="0.25">
      <c r="V28548" s="280"/>
      <c r="Y28548" s="243"/>
    </row>
    <row r="28549" spans="22:25" x14ac:dyDescent="0.25">
      <c r="V28549" s="280"/>
      <c r="Y28549" s="243"/>
    </row>
    <row r="28550" spans="22:25" x14ac:dyDescent="0.25">
      <c r="V28550" s="280"/>
      <c r="Y28550" s="243"/>
    </row>
    <row r="28551" spans="22:25" x14ac:dyDescent="0.25">
      <c r="V28551" s="280"/>
      <c r="Y28551" s="243"/>
    </row>
    <row r="28552" spans="22:25" x14ac:dyDescent="0.25">
      <c r="V28552" s="280"/>
      <c r="Y28552" s="243"/>
    </row>
    <row r="28553" spans="22:25" x14ac:dyDescent="0.25">
      <c r="V28553" s="280"/>
      <c r="Y28553" s="243"/>
    </row>
    <row r="28554" spans="22:25" x14ac:dyDescent="0.25">
      <c r="V28554" s="280"/>
      <c r="Y28554" s="243"/>
    </row>
    <row r="28555" spans="22:25" x14ac:dyDescent="0.25">
      <c r="V28555" s="280"/>
      <c r="Y28555" s="243"/>
    </row>
    <row r="28556" spans="22:25" x14ac:dyDescent="0.25">
      <c r="V28556" s="280"/>
      <c r="Y28556" s="243"/>
    </row>
    <row r="28557" spans="22:25" x14ac:dyDescent="0.25">
      <c r="V28557" s="280"/>
      <c r="Y28557" s="243"/>
    </row>
    <row r="28558" spans="22:25" x14ac:dyDescent="0.25">
      <c r="V28558" s="280"/>
      <c r="Y28558" s="243"/>
    </row>
    <row r="28559" spans="22:25" x14ac:dyDescent="0.25">
      <c r="V28559" s="280"/>
      <c r="Y28559" s="243"/>
    </row>
    <row r="28560" spans="22:25" x14ac:dyDescent="0.25">
      <c r="V28560" s="280"/>
      <c r="Y28560" s="243"/>
    </row>
    <row r="28561" spans="22:25" x14ac:dyDescent="0.25">
      <c r="V28561" s="280"/>
      <c r="Y28561" s="243"/>
    </row>
    <row r="28562" spans="22:25" x14ac:dyDescent="0.25">
      <c r="V28562" s="280"/>
      <c r="Y28562" s="243"/>
    </row>
    <row r="28563" spans="22:25" x14ac:dyDescent="0.25">
      <c r="V28563" s="280"/>
      <c r="Y28563" s="243"/>
    </row>
    <row r="28564" spans="22:25" x14ac:dyDescent="0.25">
      <c r="V28564" s="280"/>
      <c r="Y28564" s="243"/>
    </row>
    <row r="28565" spans="22:25" x14ac:dyDescent="0.25">
      <c r="V28565" s="280"/>
      <c r="Y28565" s="243"/>
    </row>
    <row r="28566" spans="22:25" x14ac:dyDescent="0.25">
      <c r="V28566" s="280"/>
      <c r="Y28566" s="243"/>
    </row>
    <row r="28567" spans="22:25" x14ac:dyDescent="0.25">
      <c r="V28567" s="280"/>
      <c r="Y28567" s="243"/>
    </row>
    <row r="28568" spans="22:25" x14ac:dyDescent="0.25">
      <c r="V28568" s="280"/>
      <c r="Y28568" s="243"/>
    </row>
    <row r="28569" spans="22:25" x14ac:dyDescent="0.25">
      <c r="V28569" s="280"/>
      <c r="Y28569" s="243"/>
    </row>
    <row r="28570" spans="22:25" x14ac:dyDescent="0.25">
      <c r="V28570" s="280"/>
      <c r="Y28570" s="243"/>
    </row>
    <row r="28571" spans="22:25" x14ac:dyDescent="0.25">
      <c r="V28571" s="280"/>
      <c r="Y28571" s="243"/>
    </row>
    <row r="28572" spans="22:25" x14ac:dyDescent="0.25">
      <c r="V28572" s="280"/>
      <c r="Y28572" s="243"/>
    </row>
    <row r="28573" spans="22:25" x14ac:dyDescent="0.25">
      <c r="V28573" s="280"/>
      <c r="Y28573" s="243"/>
    </row>
    <row r="28574" spans="22:25" x14ac:dyDescent="0.25">
      <c r="V28574" s="280"/>
      <c r="Y28574" s="243"/>
    </row>
    <row r="28575" spans="22:25" x14ac:dyDescent="0.25">
      <c r="V28575" s="280"/>
      <c r="Y28575" s="243"/>
    </row>
    <row r="28576" spans="22:25" x14ac:dyDescent="0.25">
      <c r="V28576" s="280"/>
      <c r="Y28576" s="243"/>
    </row>
    <row r="28577" spans="22:25" x14ac:dyDescent="0.25">
      <c r="V28577" s="280"/>
      <c r="Y28577" s="243"/>
    </row>
    <row r="28578" spans="22:25" x14ac:dyDescent="0.25">
      <c r="V28578" s="280"/>
      <c r="Y28578" s="243"/>
    </row>
    <row r="28579" spans="22:25" x14ac:dyDescent="0.25">
      <c r="V28579" s="280"/>
      <c r="Y28579" s="243"/>
    </row>
    <row r="28580" spans="22:25" x14ac:dyDescent="0.25">
      <c r="V28580" s="280"/>
      <c r="Y28580" s="243"/>
    </row>
    <row r="28581" spans="22:25" x14ac:dyDescent="0.25">
      <c r="V28581" s="280"/>
      <c r="Y28581" s="243"/>
    </row>
    <row r="28582" spans="22:25" x14ac:dyDescent="0.25">
      <c r="V28582" s="280"/>
      <c r="Y28582" s="243"/>
    </row>
    <row r="28583" spans="22:25" x14ac:dyDescent="0.25">
      <c r="V28583" s="280"/>
      <c r="Y28583" s="243"/>
    </row>
    <row r="28584" spans="22:25" x14ac:dyDescent="0.25">
      <c r="V28584" s="280"/>
      <c r="Y28584" s="243"/>
    </row>
    <row r="28585" spans="22:25" x14ac:dyDescent="0.25">
      <c r="V28585" s="280"/>
      <c r="Y28585" s="243"/>
    </row>
    <row r="28586" spans="22:25" x14ac:dyDescent="0.25">
      <c r="V28586" s="280"/>
      <c r="Y28586" s="243"/>
    </row>
    <row r="28587" spans="22:25" x14ac:dyDescent="0.25">
      <c r="V28587" s="280"/>
      <c r="Y28587" s="243"/>
    </row>
    <row r="28588" spans="22:25" x14ac:dyDescent="0.25">
      <c r="V28588" s="280"/>
      <c r="Y28588" s="243"/>
    </row>
    <row r="28589" spans="22:25" x14ac:dyDescent="0.25">
      <c r="V28589" s="280"/>
      <c r="Y28589" s="243"/>
    </row>
    <row r="28590" spans="22:25" x14ac:dyDescent="0.25">
      <c r="V28590" s="280"/>
      <c r="Y28590" s="243"/>
    </row>
    <row r="28591" spans="22:25" x14ac:dyDescent="0.25">
      <c r="V28591" s="280"/>
      <c r="Y28591" s="243"/>
    </row>
    <row r="28592" spans="22:25" x14ac:dyDescent="0.25">
      <c r="V28592" s="280"/>
      <c r="Y28592" s="243"/>
    </row>
    <row r="28593" spans="22:25" x14ac:dyDescent="0.25">
      <c r="V28593" s="280"/>
      <c r="Y28593" s="243"/>
    </row>
    <row r="28594" spans="22:25" x14ac:dyDescent="0.25">
      <c r="V28594" s="280"/>
      <c r="Y28594" s="243"/>
    </row>
    <row r="28595" spans="22:25" x14ac:dyDescent="0.25">
      <c r="V28595" s="280"/>
      <c r="Y28595" s="243"/>
    </row>
    <row r="28596" spans="22:25" x14ac:dyDescent="0.25">
      <c r="V28596" s="280"/>
      <c r="Y28596" s="243"/>
    </row>
    <row r="28597" spans="22:25" x14ac:dyDescent="0.25">
      <c r="V28597" s="280"/>
      <c r="Y28597" s="243"/>
    </row>
    <row r="28598" spans="22:25" x14ac:dyDescent="0.25">
      <c r="V28598" s="280"/>
      <c r="Y28598" s="243"/>
    </row>
    <row r="28599" spans="22:25" x14ac:dyDescent="0.25">
      <c r="V28599" s="280"/>
      <c r="Y28599" s="243"/>
    </row>
    <row r="28600" spans="22:25" x14ac:dyDescent="0.25">
      <c r="V28600" s="280"/>
      <c r="Y28600" s="243"/>
    </row>
    <row r="28601" spans="22:25" x14ac:dyDescent="0.25">
      <c r="V28601" s="280"/>
      <c r="Y28601" s="243"/>
    </row>
    <row r="28602" spans="22:25" x14ac:dyDescent="0.25">
      <c r="V28602" s="280"/>
      <c r="Y28602" s="243"/>
    </row>
    <row r="28603" spans="22:25" x14ac:dyDescent="0.25">
      <c r="V28603" s="280"/>
      <c r="Y28603" s="243"/>
    </row>
    <row r="28604" spans="22:25" x14ac:dyDescent="0.25">
      <c r="V28604" s="280"/>
      <c r="Y28604" s="243"/>
    </row>
    <row r="28605" spans="22:25" x14ac:dyDescent="0.25">
      <c r="V28605" s="280"/>
      <c r="Y28605" s="243"/>
    </row>
    <row r="28606" spans="22:25" x14ac:dyDescent="0.25">
      <c r="V28606" s="280"/>
      <c r="Y28606" s="243"/>
    </row>
    <row r="28607" spans="22:25" x14ac:dyDescent="0.25">
      <c r="V28607" s="280"/>
      <c r="Y28607" s="243"/>
    </row>
    <row r="28608" spans="22:25" x14ac:dyDescent="0.25">
      <c r="V28608" s="280"/>
      <c r="Y28608" s="243"/>
    </row>
    <row r="28609" spans="22:25" x14ac:dyDescent="0.25">
      <c r="V28609" s="280"/>
      <c r="Y28609" s="243"/>
    </row>
    <row r="28610" spans="22:25" x14ac:dyDescent="0.25">
      <c r="V28610" s="280"/>
      <c r="Y28610" s="243"/>
    </row>
    <row r="28611" spans="22:25" x14ac:dyDescent="0.25">
      <c r="V28611" s="280"/>
      <c r="Y28611" s="243"/>
    </row>
    <row r="28612" spans="22:25" x14ac:dyDescent="0.25">
      <c r="V28612" s="280"/>
      <c r="Y28612" s="243"/>
    </row>
    <row r="28613" spans="22:25" x14ac:dyDescent="0.25">
      <c r="V28613" s="280"/>
      <c r="Y28613" s="243"/>
    </row>
    <row r="28614" spans="22:25" x14ac:dyDescent="0.25">
      <c r="V28614" s="280"/>
      <c r="Y28614" s="243"/>
    </row>
    <row r="28615" spans="22:25" x14ac:dyDescent="0.25">
      <c r="V28615" s="280"/>
      <c r="Y28615" s="243"/>
    </row>
    <row r="28616" spans="22:25" x14ac:dyDescent="0.25">
      <c r="V28616" s="280"/>
      <c r="Y28616" s="243"/>
    </row>
    <row r="28617" spans="22:25" x14ac:dyDescent="0.25">
      <c r="V28617" s="280"/>
      <c r="Y28617" s="243"/>
    </row>
    <row r="28618" spans="22:25" x14ac:dyDescent="0.25">
      <c r="V28618" s="280"/>
      <c r="Y28618" s="243"/>
    </row>
    <row r="28619" spans="22:25" x14ac:dyDescent="0.25">
      <c r="V28619" s="280"/>
      <c r="Y28619" s="243"/>
    </row>
    <row r="28620" spans="22:25" x14ac:dyDescent="0.25">
      <c r="V28620" s="280"/>
      <c r="Y28620" s="243"/>
    </row>
    <row r="28621" spans="22:25" x14ac:dyDescent="0.25">
      <c r="V28621" s="280"/>
      <c r="Y28621" s="243"/>
    </row>
    <row r="28622" spans="22:25" x14ac:dyDescent="0.25">
      <c r="V28622" s="280"/>
      <c r="Y28622" s="243"/>
    </row>
    <row r="28623" spans="22:25" x14ac:dyDescent="0.25">
      <c r="V28623" s="280"/>
      <c r="Y28623" s="243"/>
    </row>
    <row r="28624" spans="22:25" x14ac:dyDescent="0.25">
      <c r="V28624" s="280"/>
      <c r="Y28624" s="243"/>
    </row>
    <row r="28625" spans="22:25" x14ac:dyDescent="0.25">
      <c r="V28625" s="280"/>
      <c r="Y28625" s="243"/>
    </row>
    <row r="28626" spans="22:25" x14ac:dyDescent="0.25">
      <c r="V28626" s="280"/>
      <c r="Y28626" s="243"/>
    </row>
    <row r="28627" spans="22:25" x14ac:dyDescent="0.25">
      <c r="V28627" s="280"/>
      <c r="Y28627" s="243"/>
    </row>
    <row r="28628" spans="22:25" x14ac:dyDescent="0.25">
      <c r="V28628" s="280"/>
      <c r="Y28628" s="243"/>
    </row>
    <row r="28629" spans="22:25" x14ac:dyDescent="0.25">
      <c r="V28629" s="280"/>
      <c r="Y28629" s="243"/>
    </row>
    <row r="28630" spans="22:25" x14ac:dyDescent="0.25">
      <c r="V28630" s="280"/>
      <c r="Y28630" s="243"/>
    </row>
    <row r="28631" spans="22:25" x14ac:dyDescent="0.25">
      <c r="V28631" s="280"/>
      <c r="Y28631" s="243"/>
    </row>
    <row r="28632" spans="22:25" x14ac:dyDescent="0.25">
      <c r="V28632" s="280"/>
      <c r="Y28632" s="243"/>
    </row>
    <row r="28633" spans="22:25" x14ac:dyDescent="0.25">
      <c r="V28633" s="280"/>
      <c r="Y28633" s="243"/>
    </row>
    <row r="28634" spans="22:25" x14ac:dyDescent="0.25">
      <c r="V28634" s="280"/>
      <c r="Y28634" s="243"/>
    </row>
    <row r="28635" spans="22:25" x14ac:dyDescent="0.25">
      <c r="V28635" s="280"/>
      <c r="Y28635" s="243"/>
    </row>
    <row r="28636" spans="22:25" x14ac:dyDescent="0.25">
      <c r="V28636" s="280"/>
      <c r="Y28636" s="243"/>
    </row>
    <row r="28637" spans="22:25" x14ac:dyDescent="0.25">
      <c r="V28637" s="280"/>
      <c r="Y28637" s="243"/>
    </row>
    <row r="28638" spans="22:25" x14ac:dyDescent="0.25">
      <c r="V28638" s="280"/>
      <c r="Y28638" s="243"/>
    </row>
    <row r="28639" spans="22:25" x14ac:dyDescent="0.25">
      <c r="V28639" s="280"/>
      <c r="Y28639" s="243"/>
    </row>
    <row r="28640" spans="22:25" x14ac:dyDescent="0.25">
      <c r="V28640" s="280"/>
      <c r="Y28640" s="243"/>
    </row>
    <row r="28641" spans="22:25" x14ac:dyDescent="0.25">
      <c r="V28641" s="280"/>
      <c r="Y28641" s="243"/>
    </row>
    <row r="28642" spans="22:25" x14ac:dyDescent="0.25">
      <c r="V28642" s="280"/>
      <c r="Y28642" s="243"/>
    </row>
    <row r="28643" spans="22:25" x14ac:dyDescent="0.25">
      <c r="V28643" s="280"/>
      <c r="Y28643" s="243"/>
    </row>
    <row r="28644" spans="22:25" x14ac:dyDescent="0.25">
      <c r="V28644" s="280"/>
      <c r="Y28644" s="243"/>
    </row>
    <row r="28645" spans="22:25" x14ac:dyDescent="0.25">
      <c r="V28645" s="280"/>
      <c r="Y28645" s="243"/>
    </row>
    <row r="28646" spans="22:25" x14ac:dyDescent="0.25">
      <c r="V28646" s="280"/>
      <c r="Y28646" s="243"/>
    </row>
    <row r="28647" spans="22:25" x14ac:dyDescent="0.25">
      <c r="V28647" s="280"/>
      <c r="Y28647" s="243"/>
    </row>
    <row r="28648" spans="22:25" x14ac:dyDescent="0.25">
      <c r="V28648" s="280"/>
      <c r="Y28648" s="243"/>
    </row>
    <row r="28649" spans="22:25" x14ac:dyDescent="0.25">
      <c r="V28649" s="280"/>
      <c r="Y28649" s="243"/>
    </row>
    <row r="28650" spans="22:25" x14ac:dyDescent="0.25">
      <c r="V28650" s="280"/>
      <c r="Y28650" s="243"/>
    </row>
    <row r="28651" spans="22:25" x14ac:dyDescent="0.25">
      <c r="V28651" s="280"/>
      <c r="Y28651" s="243"/>
    </row>
    <row r="28652" spans="22:25" x14ac:dyDescent="0.25">
      <c r="V28652" s="280"/>
      <c r="Y28652" s="243"/>
    </row>
    <row r="28653" spans="22:25" x14ac:dyDescent="0.25">
      <c r="V28653" s="280"/>
      <c r="Y28653" s="243"/>
    </row>
    <row r="28654" spans="22:25" x14ac:dyDescent="0.25">
      <c r="V28654" s="280"/>
      <c r="Y28654" s="243"/>
    </row>
    <row r="28655" spans="22:25" x14ac:dyDescent="0.25">
      <c r="V28655" s="280"/>
      <c r="Y28655" s="243"/>
    </row>
    <row r="28656" spans="22:25" x14ac:dyDescent="0.25">
      <c r="V28656" s="280"/>
      <c r="Y28656" s="243"/>
    </row>
    <row r="28657" spans="22:25" x14ac:dyDescent="0.25">
      <c r="V28657" s="280"/>
      <c r="Y28657" s="243"/>
    </row>
    <row r="28658" spans="22:25" x14ac:dyDescent="0.25">
      <c r="V28658" s="280"/>
      <c r="Y28658" s="243"/>
    </row>
    <row r="28659" spans="22:25" x14ac:dyDescent="0.25">
      <c r="V28659" s="280"/>
      <c r="Y28659" s="243"/>
    </row>
    <row r="28660" spans="22:25" x14ac:dyDescent="0.25">
      <c r="V28660" s="280"/>
      <c r="Y28660" s="243"/>
    </row>
    <row r="28661" spans="22:25" x14ac:dyDescent="0.25">
      <c r="V28661" s="280"/>
      <c r="Y28661" s="243"/>
    </row>
    <row r="28662" spans="22:25" x14ac:dyDescent="0.25">
      <c r="V28662" s="280"/>
      <c r="Y28662" s="243"/>
    </row>
    <row r="28663" spans="22:25" x14ac:dyDescent="0.25">
      <c r="V28663" s="280"/>
      <c r="Y28663" s="243"/>
    </row>
    <row r="28664" spans="22:25" x14ac:dyDescent="0.25">
      <c r="V28664" s="280"/>
      <c r="Y28664" s="243"/>
    </row>
    <row r="28665" spans="22:25" x14ac:dyDescent="0.25">
      <c r="V28665" s="280"/>
      <c r="Y28665" s="243"/>
    </row>
    <row r="28666" spans="22:25" x14ac:dyDescent="0.25">
      <c r="V28666" s="280"/>
      <c r="Y28666" s="243"/>
    </row>
    <row r="28667" spans="22:25" x14ac:dyDescent="0.25">
      <c r="V28667" s="280"/>
      <c r="Y28667" s="243"/>
    </row>
    <row r="28668" spans="22:25" x14ac:dyDescent="0.25">
      <c r="V28668" s="280"/>
      <c r="Y28668" s="243"/>
    </row>
    <row r="28669" spans="22:25" x14ac:dyDescent="0.25">
      <c r="V28669" s="280"/>
      <c r="Y28669" s="243"/>
    </row>
    <row r="28670" spans="22:25" x14ac:dyDescent="0.25">
      <c r="V28670" s="280"/>
      <c r="Y28670" s="243"/>
    </row>
    <row r="28671" spans="22:25" x14ac:dyDescent="0.25">
      <c r="V28671" s="280"/>
      <c r="Y28671" s="243"/>
    </row>
    <row r="28672" spans="22:25" x14ac:dyDescent="0.25">
      <c r="V28672" s="280"/>
      <c r="Y28672" s="243"/>
    </row>
    <row r="28673" spans="22:25" x14ac:dyDescent="0.25">
      <c r="V28673" s="280"/>
      <c r="Y28673" s="243"/>
    </row>
    <row r="28674" spans="22:25" x14ac:dyDescent="0.25">
      <c r="V28674" s="280"/>
      <c r="Y28674" s="243"/>
    </row>
    <row r="28675" spans="22:25" x14ac:dyDescent="0.25">
      <c r="V28675" s="280"/>
      <c r="Y28675" s="243"/>
    </row>
    <row r="28676" spans="22:25" x14ac:dyDescent="0.25">
      <c r="V28676" s="280"/>
      <c r="Y28676" s="243"/>
    </row>
    <row r="28677" spans="22:25" x14ac:dyDescent="0.25">
      <c r="V28677" s="280"/>
      <c r="Y28677" s="243"/>
    </row>
    <row r="28678" spans="22:25" x14ac:dyDescent="0.25">
      <c r="V28678" s="280"/>
      <c r="Y28678" s="243"/>
    </row>
    <row r="28679" spans="22:25" x14ac:dyDescent="0.25">
      <c r="V28679" s="280"/>
      <c r="Y28679" s="243"/>
    </row>
    <row r="28680" spans="22:25" x14ac:dyDescent="0.25">
      <c r="V28680" s="280"/>
      <c r="Y28680" s="243"/>
    </row>
    <row r="28681" spans="22:25" x14ac:dyDescent="0.25">
      <c r="V28681" s="280"/>
      <c r="Y28681" s="243"/>
    </row>
    <row r="28682" spans="22:25" x14ac:dyDescent="0.25">
      <c r="V28682" s="280"/>
      <c r="Y28682" s="243"/>
    </row>
    <row r="28683" spans="22:25" x14ac:dyDescent="0.25">
      <c r="V28683" s="280"/>
      <c r="Y28683" s="243"/>
    </row>
    <row r="28684" spans="22:25" x14ac:dyDescent="0.25">
      <c r="V28684" s="280"/>
      <c r="Y28684" s="243"/>
    </row>
    <row r="28685" spans="22:25" x14ac:dyDescent="0.25">
      <c r="V28685" s="280"/>
      <c r="Y28685" s="243"/>
    </row>
    <row r="28686" spans="22:25" x14ac:dyDescent="0.25">
      <c r="V28686" s="280"/>
      <c r="Y28686" s="243"/>
    </row>
    <row r="28687" spans="22:25" x14ac:dyDescent="0.25">
      <c r="V28687" s="280"/>
      <c r="Y28687" s="243"/>
    </row>
    <row r="28688" spans="22:25" x14ac:dyDescent="0.25">
      <c r="V28688" s="280"/>
      <c r="Y28688" s="243"/>
    </row>
    <row r="28689" spans="22:25" x14ac:dyDescent="0.25">
      <c r="V28689" s="280"/>
      <c r="Y28689" s="243"/>
    </row>
    <row r="28690" spans="22:25" x14ac:dyDescent="0.25">
      <c r="V28690" s="280"/>
      <c r="Y28690" s="243"/>
    </row>
    <row r="28691" spans="22:25" x14ac:dyDescent="0.25">
      <c r="V28691" s="280"/>
      <c r="Y28691" s="243"/>
    </row>
    <row r="28692" spans="22:25" x14ac:dyDescent="0.25">
      <c r="V28692" s="280"/>
      <c r="Y28692" s="243"/>
    </row>
    <row r="28693" spans="22:25" x14ac:dyDescent="0.25">
      <c r="V28693" s="280"/>
      <c r="Y28693" s="243"/>
    </row>
    <row r="28694" spans="22:25" x14ac:dyDescent="0.25">
      <c r="V28694" s="280"/>
      <c r="Y28694" s="243"/>
    </row>
    <row r="28695" spans="22:25" x14ac:dyDescent="0.25">
      <c r="V28695" s="280"/>
      <c r="Y28695" s="243"/>
    </row>
    <row r="28696" spans="22:25" x14ac:dyDescent="0.25">
      <c r="V28696" s="280"/>
      <c r="Y28696" s="243"/>
    </row>
    <row r="28697" spans="22:25" x14ac:dyDescent="0.25">
      <c r="V28697" s="280"/>
      <c r="Y28697" s="243"/>
    </row>
    <row r="28698" spans="22:25" x14ac:dyDescent="0.25">
      <c r="V28698" s="280"/>
      <c r="Y28698" s="243"/>
    </row>
    <row r="28699" spans="22:25" x14ac:dyDescent="0.25">
      <c r="V28699" s="280"/>
      <c r="Y28699" s="243"/>
    </row>
    <row r="28700" spans="22:25" x14ac:dyDescent="0.25">
      <c r="V28700" s="280"/>
      <c r="Y28700" s="243"/>
    </row>
    <row r="28701" spans="22:25" x14ac:dyDescent="0.25">
      <c r="V28701" s="280"/>
      <c r="Y28701" s="243"/>
    </row>
    <row r="28702" spans="22:25" x14ac:dyDescent="0.25">
      <c r="V28702" s="280"/>
      <c r="Y28702" s="243"/>
    </row>
    <row r="28703" spans="22:25" x14ac:dyDescent="0.25">
      <c r="V28703" s="280"/>
      <c r="Y28703" s="243"/>
    </row>
    <row r="28704" spans="22:25" x14ac:dyDescent="0.25">
      <c r="V28704" s="280"/>
      <c r="Y28704" s="243"/>
    </row>
    <row r="28705" spans="22:25" x14ac:dyDescent="0.25">
      <c r="V28705" s="280"/>
      <c r="Y28705" s="243"/>
    </row>
    <row r="28706" spans="22:25" x14ac:dyDescent="0.25">
      <c r="V28706" s="280"/>
      <c r="Y28706" s="243"/>
    </row>
    <row r="28707" spans="22:25" x14ac:dyDescent="0.25">
      <c r="V28707" s="280"/>
      <c r="Y28707" s="243"/>
    </row>
    <row r="28708" spans="22:25" x14ac:dyDescent="0.25">
      <c r="V28708" s="280"/>
      <c r="Y28708" s="243"/>
    </row>
    <row r="28709" spans="22:25" x14ac:dyDescent="0.25">
      <c r="V28709" s="280"/>
      <c r="Y28709" s="243"/>
    </row>
    <row r="28710" spans="22:25" x14ac:dyDescent="0.25">
      <c r="V28710" s="280"/>
      <c r="Y28710" s="243"/>
    </row>
    <row r="28711" spans="22:25" x14ac:dyDescent="0.25">
      <c r="V28711" s="280"/>
      <c r="Y28711" s="243"/>
    </row>
    <row r="28712" spans="22:25" x14ac:dyDescent="0.25">
      <c r="V28712" s="280"/>
      <c r="Y28712" s="243"/>
    </row>
    <row r="28713" spans="22:25" x14ac:dyDescent="0.25">
      <c r="V28713" s="280"/>
      <c r="Y28713" s="243"/>
    </row>
    <row r="28714" spans="22:25" x14ac:dyDescent="0.25">
      <c r="V28714" s="280"/>
      <c r="Y28714" s="243"/>
    </row>
    <row r="28715" spans="22:25" x14ac:dyDescent="0.25">
      <c r="V28715" s="280"/>
      <c r="Y28715" s="243"/>
    </row>
    <row r="28716" spans="22:25" x14ac:dyDescent="0.25">
      <c r="V28716" s="280"/>
      <c r="Y28716" s="243"/>
    </row>
    <row r="28717" spans="22:25" x14ac:dyDescent="0.25">
      <c r="V28717" s="280"/>
      <c r="Y28717" s="243"/>
    </row>
    <row r="28718" spans="22:25" x14ac:dyDescent="0.25">
      <c r="V28718" s="280"/>
      <c r="Y28718" s="243"/>
    </row>
    <row r="28719" spans="22:25" x14ac:dyDescent="0.25">
      <c r="V28719" s="280"/>
      <c r="Y28719" s="243"/>
    </row>
    <row r="28720" spans="22:25" x14ac:dyDescent="0.25">
      <c r="V28720" s="280"/>
      <c r="Y28720" s="243"/>
    </row>
    <row r="28721" spans="22:25" x14ac:dyDescent="0.25">
      <c r="V28721" s="280"/>
      <c r="Y28721" s="243"/>
    </row>
    <row r="28722" spans="22:25" x14ac:dyDescent="0.25">
      <c r="V28722" s="280"/>
      <c r="Y28722" s="243"/>
    </row>
    <row r="28723" spans="22:25" x14ac:dyDescent="0.25">
      <c r="V28723" s="280"/>
      <c r="Y28723" s="243"/>
    </row>
    <row r="28724" spans="22:25" x14ac:dyDescent="0.25">
      <c r="V28724" s="280"/>
      <c r="Y28724" s="243"/>
    </row>
    <row r="28725" spans="22:25" x14ac:dyDescent="0.25">
      <c r="V28725" s="280"/>
      <c r="Y28725" s="243"/>
    </row>
    <row r="28726" spans="22:25" x14ac:dyDescent="0.25">
      <c r="V28726" s="280"/>
      <c r="Y28726" s="243"/>
    </row>
    <row r="28727" spans="22:25" x14ac:dyDescent="0.25">
      <c r="V28727" s="280"/>
      <c r="Y28727" s="243"/>
    </row>
    <row r="28728" spans="22:25" x14ac:dyDescent="0.25">
      <c r="V28728" s="280"/>
      <c r="Y28728" s="243"/>
    </row>
    <row r="28729" spans="22:25" x14ac:dyDescent="0.25">
      <c r="V28729" s="280"/>
      <c r="Y28729" s="243"/>
    </row>
    <row r="28730" spans="22:25" x14ac:dyDescent="0.25">
      <c r="V28730" s="280"/>
      <c r="Y28730" s="243"/>
    </row>
    <row r="28731" spans="22:25" x14ac:dyDescent="0.25">
      <c r="V28731" s="280"/>
      <c r="Y28731" s="243"/>
    </row>
    <row r="28732" spans="22:25" x14ac:dyDescent="0.25">
      <c r="V28732" s="280"/>
      <c r="Y28732" s="243"/>
    </row>
    <row r="28733" spans="22:25" x14ac:dyDescent="0.25">
      <c r="V28733" s="280"/>
      <c r="Y28733" s="243"/>
    </row>
    <row r="28734" spans="22:25" x14ac:dyDescent="0.25">
      <c r="V28734" s="280"/>
      <c r="Y28734" s="243"/>
    </row>
    <row r="28735" spans="22:25" x14ac:dyDescent="0.25">
      <c r="V28735" s="280"/>
      <c r="Y28735" s="243"/>
    </row>
    <row r="28736" spans="22:25" x14ac:dyDescent="0.25">
      <c r="V28736" s="280"/>
      <c r="Y28736" s="243"/>
    </row>
    <row r="28737" spans="22:25" x14ac:dyDescent="0.25">
      <c r="V28737" s="280"/>
      <c r="Y28737" s="243"/>
    </row>
    <row r="28738" spans="22:25" x14ac:dyDescent="0.25">
      <c r="V28738" s="280"/>
      <c r="Y28738" s="243"/>
    </row>
    <row r="28739" spans="22:25" x14ac:dyDescent="0.25">
      <c r="V28739" s="280"/>
      <c r="Y28739" s="243"/>
    </row>
    <row r="28740" spans="22:25" x14ac:dyDescent="0.25">
      <c r="V28740" s="280"/>
      <c r="Y28740" s="243"/>
    </row>
    <row r="28741" spans="22:25" x14ac:dyDescent="0.25">
      <c r="V28741" s="280"/>
      <c r="Y28741" s="243"/>
    </row>
    <row r="28742" spans="22:25" x14ac:dyDescent="0.25">
      <c r="V28742" s="280"/>
      <c r="Y28742" s="243"/>
    </row>
    <row r="28743" spans="22:25" x14ac:dyDescent="0.25">
      <c r="V28743" s="280"/>
      <c r="Y28743" s="243"/>
    </row>
    <row r="28744" spans="22:25" x14ac:dyDescent="0.25">
      <c r="V28744" s="280"/>
      <c r="Y28744" s="243"/>
    </row>
    <row r="28745" spans="22:25" x14ac:dyDescent="0.25">
      <c r="V28745" s="280"/>
      <c r="Y28745" s="243"/>
    </row>
    <row r="28746" spans="22:25" x14ac:dyDescent="0.25">
      <c r="V28746" s="280"/>
      <c r="Y28746" s="243"/>
    </row>
    <row r="28747" spans="22:25" x14ac:dyDescent="0.25">
      <c r="V28747" s="280"/>
      <c r="Y28747" s="243"/>
    </row>
    <row r="28748" spans="22:25" x14ac:dyDescent="0.25">
      <c r="V28748" s="280"/>
      <c r="Y28748" s="243"/>
    </row>
    <row r="28749" spans="22:25" x14ac:dyDescent="0.25">
      <c r="V28749" s="280"/>
      <c r="Y28749" s="243"/>
    </row>
    <row r="28750" spans="22:25" x14ac:dyDescent="0.25">
      <c r="V28750" s="280"/>
      <c r="Y28750" s="243"/>
    </row>
    <row r="28751" spans="22:25" x14ac:dyDescent="0.25">
      <c r="V28751" s="280"/>
      <c r="Y28751" s="243"/>
    </row>
    <row r="28752" spans="22:25" x14ac:dyDescent="0.25">
      <c r="V28752" s="280"/>
      <c r="Y28752" s="243"/>
    </row>
    <row r="28753" spans="22:25" x14ac:dyDescent="0.25">
      <c r="V28753" s="280"/>
      <c r="Y28753" s="243"/>
    </row>
    <row r="28754" spans="22:25" x14ac:dyDescent="0.25">
      <c r="V28754" s="280"/>
      <c r="Y28754" s="243"/>
    </row>
    <row r="28755" spans="22:25" x14ac:dyDescent="0.25">
      <c r="V28755" s="280"/>
      <c r="Y28755" s="243"/>
    </row>
    <row r="28756" spans="22:25" x14ac:dyDescent="0.25">
      <c r="V28756" s="280"/>
      <c r="Y28756" s="243"/>
    </row>
    <row r="28757" spans="22:25" x14ac:dyDescent="0.25">
      <c r="V28757" s="280"/>
      <c r="Y28757" s="243"/>
    </row>
    <row r="28758" spans="22:25" x14ac:dyDescent="0.25">
      <c r="V28758" s="280"/>
      <c r="Y28758" s="243"/>
    </row>
    <row r="28759" spans="22:25" x14ac:dyDescent="0.25">
      <c r="V28759" s="280"/>
      <c r="Y28759" s="243"/>
    </row>
    <row r="28760" spans="22:25" x14ac:dyDescent="0.25">
      <c r="V28760" s="280"/>
      <c r="Y28760" s="243"/>
    </row>
    <row r="28761" spans="22:25" x14ac:dyDescent="0.25">
      <c r="V28761" s="280"/>
      <c r="Y28761" s="243"/>
    </row>
    <row r="28762" spans="22:25" x14ac:dyDescent="0.25">
      <c r="V28762" s="280"/>
      <c r="Y28762" s="243"/>
    </row>
    <row r="28763" spans="22:25" x14ac:dyDescent="0.25">
      <c r="V28763" s="280"/>
      <c r="Y28763" s="243"/>
    </row>
    <row r="28764" spans="22:25" x14ac:dyDescent="0.25">
      <c r="V28764" s="280"/>
      <c r="Y28764" s="243"/>
    </row>
    <row r="28765" spans="22:25" x14ac:dyDescent="0.25">
      <c r="V28765" s="280"/>
      <c r="Y28765" s="243"/>
    </row>
    <row r="28766" spans="22:25" x14ac:dyDescent="0.25">
      <c r="V28766" s="280"/>
      <c r="Y28766" s="243"/>
    </row>
    <row r="28767" spans="22:25" x14ac:dyDescent="0.25">
      <c r="V28767" s="280"/>
      <c r="Y28767" s="243"/>
    </row>
    <row r="28768" spans="22:25" x14ac:dyDescent="0.25">
      <c r="V28768" s="280"/>
      <c r="Y28768" s="243"/>
    </row>
    <row r="28769" spans="22:25" x14ac:dyDescent="0.25">
      <c r="V28769" s="280"/>
      <c r="Y28769" s="243"/>
    </row>
    <row r="28770" spans="22:25" x14ac:dyDescent="0.25">
      <c r="V28770" s="280"/>
      <c r="Y28770" s="243"/>
    </row>
    <row r="28771" spans="22:25" x14ac:dyDescent="0.25">
      <c r="V28771" s="280"/>
      <c r="Y28771" s="243"/>
    </row>
    <row r="28772" spans="22:25" x14ac:dyDescent="0.25">
      <c r="V28772" s="280"/>
      <c r="Y28772" s="243"/>
    </row>
    <row r="28773" spans="22:25" x14ac:dyDescent="0.25">
      <c r="V28773" s="280"/>
      <c r="Y28773" s="243"/>
    </row>
    <row r="28774" spans="22:25" x14ac:dyDescent="0.25">
      <c r="V28774" s="280"/>
      <c r="Y28774" s="243"/>
    </row>
    <row r="28775" spans="22:25" x14ac:dyDescent="0.25">
      <c r="V28775" s="280"/>
      <c r="Y28775" s="243"/>
    </row>
    <row r="28776" spans="22:25" x14ac:dyDescent="0.25">
      <c r="V28776" s="280"/>
      <c r="Y28776" s="243"/>
    </row>
    <row r="28777" spans="22:25" x14ac:dyDescent="0.25">
      <c r="V28777" s="280"/>
      <c r="Y28777" s="243"/>
    </row>
    <row r="28778" spans="22:25" x14ac:dyDescent="0.25">
      <c r="V28778" s="280"/>
      <c r="Y28778" s="243"/>
    </row>
    <row r="28779" spans="22:25" x14ac:dyDescent="0.25">
      <c r="V28779" s="280"/>
      <c r="Y28779" s="243"/>
    </row>
    <row r="28780" spans="22:25" x14ac:dyDescent="0.25">
      <c r="V28780" s="280"/>
      <c r="Y28780" s="243"/>
    </row>
    <row r="28781" spans="22:25" x14ac:dyDescent="0.25">
      <c r="V28781" s="280"/>
      <c r="Y28781" s="243"/>
    </row>
    <row r="28782" spans="22:25" x14ac:dyDescent="0.25">
      <c r="V28782" s="280"/>
      <c r="Y28782" s="243"/>
    </row>
    <row r="28783" spans="22:25" x14ac:dyDescent="0.25">
      <c r="V28783" s="280"/>
      <c r="Y28783" s="243"/>
    </row>
    <row r="28784" spans="22:25" x14ac:dyDescent="0.25">
      <c r="V28784" s="280"/>
      <c r="Y28784" s="243"/>
    </row>
    <row r="28785" spans="22:25" x14ac:dyDescent="0.25">
      <c r="V28785" s="280"/>
      <c r="Y28785" s="243"/>
    </row>
    <row r="28786" spans="22:25" x14ac:dyDescent="0.25">
      <c r="V28786" s="280"/>
      <c r="Y28786" s="243"/>
    </row>
    <row r="28787" spans="22:25" x14ac:dyDescent="0.25">
      <c r="V28787" s="280"/>
      <c r="Y28787" s="243"/>
    </row>
    <row r="28788" spans="22:25" x14ac:dyDescent="0.25">
      <c r="V28788" s="280"/>
      <c r="Y28788" s="243"/>
    </row>
    <row r="28789" spans="22:25" x14ac:dyDescent="0.25">
      <c r="V28789" s="280"/>
      <c r="Y28789" s="243"/>
    </row>
    <row r="28790" spans="22:25" x14ac:dyDescent="0.25">
      <c r="V28790" s="280"/>
      <c r="Y28790" s="243"/>
    </row>
    <row r="28791" spans="22:25" x14ac:dyDescent="0.25">
      <c r="V28791" s="280"/>
      <c r="Y28791" s="243"/>
    </row>
    <row r="28792" spans="22:25" x14ac:dyDescent="0.25">
      <c r="V28792" s="280"/>
      <c r="Y28792" s="243"/>
    </row>
    <row r="28793" spans="22:25" x14ac:dyDescent="0.25">
      <c r="V28793" s="280"/>
      <c r="Y28793" s="243"/>
    </row>
    <row r="28794" spans="22:25" x14ac:dyDescent="0.25">
      <c r="V28794" s="280"/>
      <c r="Y28794" s="243"/>
    </row>
    <row r="28795" spans="22:25" x14ac:dyDescent="0.25">
      <c r="V28795" s="280"/>
      <c r="Y28795" s="243"/>
    </row>
    <row r="28796" spans="22:25" x14ac:dyDescent="0.25">
      <c r="V28796" s="280"/>
      <c r="Y28796" s="243"/>
    </row>
    <row r="28797" spans="22:25" x14ac:dyDescent="0.25">
      <c r="V28797" s="280"/>
      <c r="Y28797" s="243"/>
    </row>
    <row r="28798" spans="22:25" x14ac:dyDescent="0.25">
      <c r="V28798" s="280"/>
      <c r="Y28798" s="243"/>
    </row>
    <row r="28799" spans="22:25" x14ac:dyDescent="0.25">
      <c r="V28799" s="280"/>
      <c r="Y28799" s="243"/>
    </row>
    <row r="28800" spans="22:25" x14ac:dyDescent="0.25">
      <c r="V28800" s="280"/>
      <c r="Y28800" s="243"/>
    </row>
    <row r="28801" spans="22:25" x14ac:dyDescent="0.25">
      <c r="V28801" s="280"/>
      <c r="Y28801" s="243"/>
    </row>
    <row r="28802" spans="22:25" x14ac:dyDescent="0.25">
      <c r="V28802" s="280"/>
      <c r="Y28802" s="243"/>
    </row>
    <row r="28803" spans="22:25" x14ac:dyDescent="0.25">
      <c r="V28803" s="280"/>
      <c r="Y28803" s="243"/>
    </row>
    <row r="28804" spans="22:25" x14ac:dyDescent="0.25">
      <c r="V28804" s="280"/>
      <c r="Y28804" s="243"/>
    </row>
    <row r="28805" spans="22:25" x14ac:dyDescent="0.25">
      <c r="V28805" s="280"/>
      <c r="Y28805" s="243"/>
    </row>
    <row r="28806" spans="22:25" x14ac:dyDescent="0.25">
      <c r="V28806" s="280"/>
      <c r="Y28806" s="243"/>
    </row>
    <row r="28807" spans="22:25" x14ac:dyDescent="0.25">
      <c r="V28807" s="280"/>
      <c r="Y28807" s="243"/>
    </row>
    <row r="28808" spans="22:25" x14ac:dyDescent="0.25">
      <c r="V28808" s="280"/>
      <c r="Y28808" s="243"/>
    </row>
    <row r="28809" spans="22:25" x14ac:dyDescent="0.25">
      <c r="V28809" s="280"/>
      <c r="Y28809" s="243"/>
    </row>
    <row r="28810" spans="22:25" x14ac:dyDescent="0.25">
      <c r="V28810" s="280"/>
      <c r="Y28810" s="243"/>
    </row>
    <row r="28811" spans="22:25" x14ac:dyDescent="0.25">
      <c r="V28811" s="280"/>
      <c r="Y28811" s="243"/>
    </row>
    <row r="28812" spans="22:25" x14ac:dyDescent="0.25">
      <c r="V28812" s="280"/>
      <c r="Y28812" s="243"/>
    </row>
    <row r="28813" spans="22:25" x14ac:dyDescent="0.25">
      <c r="V28813" s="280"/>
      <c r="Y28813" s="243"/>
    </row>
    <row r="28814" spans="22:25" x14ac:dyDescent="0.25">
      <c r="V28814" s="280"/>
      <c r="Y28814" s="243"/>
    </row>
    <row r="28815" spans="22:25" x14ac:dyDescent="0.25">
      <c r="V28815" s="280"/>
      <c r="Y28815" s="243"/>
    </row>
    <row r="28816" spans="22:25" x14ac:dyDescent="0.25">
      <c r="V28816" s="280"/>
      <c r="Y28816" s="243"/>
    </row>
    <row r="28817" spans="22:25" x14ac:dyDescent="0.25">
      <c r="V28817" s="280"/>
      <c r="Y28817" s="243"/>
    </row>
    <row r="28818" spans="22:25" x14ac:dyDescent="0.25">
      <c r="V28818" s="280"/>
      <c r="Y28818" s="243"/>
    </row>
    <row r="28819" spans="22:25" x14ac:dyDescent="0.25">
      <c r="V28819" s="280"/>
      <c r="Y28819" s="243"/>
    </row>
    <row r="28820" spans="22:25" x14ac:dyDescent="0.25">
      <c r="V28820" s="280"/>
      <c r="Y28820" s="243"/>
    </row>
    <row r="28821" spans="22:25" x14ac:dyDescent="0.25">
      <c r="V28821" s="280"/>
      <c r="Y28821" s="243"/>
    </row>
    <row r="28822" spans="22:25" x14ac:dyDescent="0.25">
      <c r="V28822" s="280"/>
      <c r="Y28822" s="243"/>
    </row>
    <row r="28823" spans="22:25" x14ac:dyDescent="0.25">
      <c r="V28823" s="280"/>
      <c r="Y28823" s="243"/>
    </row>
    <row r="28824" spans="22:25" x14ac:dyDescent="0.25">
      <c r="V28824" s="280"/>
      <c r="Y28824" s="243"/>
    </row>
    <row r="28825" spans="22:25" x14ac:dyDescent="0.25">
      <c r="V28825" s="280"/>
      <c r="Y28825" s="243"/>
    </row>
    <row r="28826" spans="22:25" x14ac:dyDescent="0.25">
      <c r="V28826" s="280"/>
      <c r="Y28826" s="243"/>
    </row>
    <row r="28827" spans="22:25" x14ac:dyDescent="0.25">
      <c r="V28827" s="280"/>
      <c r="Y28827" s="243"/>
    </row>
    <row r="28828" spans="22:25" x14ac:dyDescent="0.25">
      <c r="V28828" s="280"/>
      <c r="Y28828" s="243"/>
    </row>
    <row r="28829" spans="22:25" x14ac:dyDescent="0.25">
      <c r="V28829" s="280"/>
      <c r="Y28829" s="243"/>
    </row>
    <row r="28830" spans="22:25" x14ac:dyDescent="0.25">
      <c r="V28830" s="280"/>
      <c r="Y28830" s="243"/>
    </row>
    <row r="28831" spans="22:25" x14ac:dyDescent="0.25">
      <c r="V28831" s="280"/>
      <c r="Y28831" s="243"/>
    </row>
    <row r="28832" spans="22:25" x14ac:dyDescent="0.25">
      <c r="V28832" s="280"/>
      <c r="Y28832" s="243"/>
    </row>
    <row r="28833" spans="22:25" x14ac:dyDescent="0.25">
      <c r="V28833" s="280"/>
      <c r="Y28833" s="243"/>
    </row>
    <row r="28834" spans="22:25" x14ac:dyDescent="0.25">
      <c r="V28834" s="280"/>
      <c r="Y28834" s="243"/>
    </row>
    <row r="28835" spans="22:25" x14ac:dyDescent="0.25">
      <c r="V28835" s="280"/>
      <c r="Y28835" s="243"/>
    </row>
    <row r="28836" spans="22:25" x14ac:dyDescent="0.25">
      <c r="V28836" s="280"/>
      <c r="Y28836" s="243"/>
    </row>
    <row r="28837" spans="22:25" x14ac:dyDescent="0.25">
      <c r="V28837" s="280"/>
      <c r="Y28837" s="243"/>
    </row>
    <row r="28838" spans="22:25" x14ac:dyDescent="0.25">
      <c r="V28838" s="280"/>
      <c r="Y28838" s="243"/>
    </row>
    <row r="28839" spans="22:25" x14ac:dyDescent="0.25">
      <c r="V28839" s="280"/>
      <c r="Y28839" s="243"/>
    </row>
    <row r="28840" spans="22:25" x14ac:dyDescent="0.25">
      <c r="V28840" s="280"/>
      <c r="Y28840" s="243"/>
    </row>
    <row r="28841" spans="22:25" x14ac:dyDescent="0.25">
      <c r="V28841" s="280"/>
      <c r="Y28841" s="243"/>
    </row>
    <row r="28842" spans="22:25" x14ac:dyDescent="0.25">
      <c r="V28842" s="280"/>
      <c r="Y28842" s="243"/>
    </row>
    <row r="28843" spans="22:25" x14ac:dyDescent="0.25">
      <c r="V28843" s="280"/>
      <c r="Y28843" s="243"/>
    </row>
    <row r="28844" spans="22:25" x14ac:dyDescent="0.25">
      <c r="V28844" s="280"/>
      <c r="Y28844" s="243"/>
    </row>
    <row r="28845" spans="22:25" x14ac:dyDescent="0.25">
      <c r="V28845" s="280"/>
      <c r="Y28845" s="243"/>
    </row>
    <row r="28846" spans="22:25" x14ac:dyDescent="0.25">
      <c r="V28846" s="280"/>
      <c r="Y28846" s="243"/>
    </row>
    <row r="28847" spans="22:25" x14ac:dyDescent="0.25">
      <c r="V28847" s="280"/>
      <c r="Y28847" s="243"/>
    </row>
    <row r="28848" spans="22:25" x14ac:dyDescent="0.25">
      <c r="V28848" s="280"/>
      <c r="Y28848" s="243"/>
    </row>
    <row r="28849" spans="22:25" x14ac:dyDescent="0.25">
      <c r="V28849" s="280"/>
      <c r="Y28849" s="243"/>
    </row>
    <row r="28850" spans="22:25" x14ac:dyDescent="0.25">
      <c r="V28850" s="280"/>
      <c r="Y28850" s="243"/>
    </row>
    <row r="28851" spans="22:25" x14ac:dyDescent="0.25">
      <c r="V28851" s="280"/>
      <c r="Y28851" s="243"/>
    </row>
    <row r="28852" spans="22:25" x14ac:dyDescent="0.25">
      <c r="V28852" s="280"/>
      <c r="Y28852" s="243"/>
    </row>
    <row r="28853" spans="22:25" x14ac:dyDescent="0.25">
      <c r="V28853" s="280"/>
      <c r="Y28853" s="243"/>
    </row>
    <row r="28854" spans="22:25" x14ac:dyDescent="0.25">
      <c r="V28854" s="280"/>
      <c r="Y28854" s="243"/>
    </row>
    <row r="28855" spans="22:25" x14ac:dyDescent="0.25">
      <c r="V28855" s="280"/>
      <c r="Y28855" s="243"/>
    </row>
    <row r="28856" spans="22:25" x14ac:dyDescent="0.25">
      <c r="V28856" s="280"/>
      <c r="Y28856" s="243"/>
    </row>
    <row r="28857" spans="22:25" x14ac:dyDescent="0.25">
      <c r="V28857" s="280"/>
      <c r="Y28857" s="243"/>
    </row>
    <row r="28858" spans="22:25" x14ac:dyDescent="0.25">
      <c r="V28858" s="280"/>
      <c r="Y28858" s="243"/>
    </row>
    <row r="28859" spans="22:25" x14ac:dyDescent="0.25">
      <c r="V28859" s="280"/>
      <c r="Y28859" s="243"/>
    </row>
    <row r="28860" spans="22:25" x14ac:dyDescent="0.25">
      <c r="V28860" s="280"/>
      <c r="Y28860" s="243"/>
    </row>
    <row r="28861" spans="22:25" x14ac:dyDescent="0.25">
      <c r="V28861" s="280"/>
      <c r="Y28861" s="243"/>
    </row>
    <row r="28862" spans="22:25" x14ac:dyDescent="0.25">
      <c r="V28862" s="280"/>
      <c r="Y28862" s="243"/>
    </row>
    <row r="28863" spans="22:25" x14ac:dyDescent="0.25">
      <c r="V28863" s="280"/>
      <c r="Y28863" s="243"/>
    </row>
    <row r="28864" spans="22:25" x14ac:dyDescent="0.25">
      <c r="V28864" s="280"/>
      <c r="Y28864" s="243"/>
    </row>
    <row r="28865" spans="22:25" x14ac:dyDescent="0.25">
      <c r="V28865" s="280"/>
      <c r="Y28865" s="243"/>
    </row>
    <row r="28866" spans="22:25" x14ac:dyDescent="0.25">
      <c r="V28866" s="280"/>
      <c r="Y28866" s="243"/>
    </row>
    <row r="28867" spans="22:25" x14ac:dyDescent="0.25">
      <c r="V28867" s="280"/>
      <c r="Y28867" s="243"/>
    </row>
    <row r="28868" spans="22:25" x14ac:dyDescent="0.25">
      <c r="V28868" s="280"/>
      <c r="Y28868" s="243"/>
    </row>
    <row r="28869" spans="22:25" x14ac:dyDescent="0.25">
      <c r="V28869" s="280"/>
      <c r="Y28869" s="243"/>
    </row>
    <row r="28870" spans="22:25" x14ac:dyDescent="0.25">
      <c r="V28870" s="280"/>
      <c r="Y28870" s="243"/>
    </row>
    <row r="28871" spans="22:25" x14ac:dyDescent="0.25">
      <c r="V28871" s="280"/>
      <c r="Y28871" s="243"/>
    </row>
    <row r="28872" spans="22:25" x14ac:dyDescent="0.25">
      <c r="V28872" s="280"/>
      <c r="Y28872" s="243"/>
    </row>
    <row r="28873" spans="22:25" x14ac:dyDescent="0.25">
      <c r="V28873" s="280"/>
      <c r="Y28873" s="243"/>
    </row>
    <row r="28874" spans="22:25" x14ac:dyDescent="0.25">
      <c r="V28874" s="280"/>
      <c r="Y28874" s="243"/>
    </row>
    <row r="28875" spans="22:25" x14ac:dyDescent="0.25">
      <c r="V28875" s="280"/>
      <c r="Y28875" s="243"/>
    </row>
    <row r="28876" spans="22:25" x14ac:dyDescent="0.25">
      <c r="V28876" s="280"/>
      <c r="Y28876" s="243"/>
    </row>
    <row r="28877" spans="22:25" x14ac:dyDescent="0.25">
      <c r="V28877" s="280"/>
      <c r="Y28877" s="243"/>
    </row>
    <row r="28878" spans="22:25" x14ac:dyDescent="0.25">
      <c r="V28878" s="280"/>
      <c r="Y28878" s="243"/>
    </row>
    <row r="28879" spans="22:25" x14ac:dyDescent="0.25">
      <c r="V28879" s="280"/>
      <c r="Y28879" s="243"/>
    </row>
    <row r="28880" spans="22:25" x14ac:dyDescent="0.25">
      <c r="V28880" s="280"/>
      <c r="Y28880" s="243"/>
    </row>
    <row r="28881" spans="22:25" x14ac:dyDescent="0.25">
      <c r="V28881" s="280"/>
      <c r="Y28881" s="243"/>
    </row>
    <row r="28882" spans="22:25" x14ac:dyDescent="0.25">
      <c r="V28882" s="280"/>
      <c r="Y28882" s="243"/>
    </row>
    <row r="28883" spans="22:25" x14ac:dyDescent="0.25">
      <c r="V28883" s="280"/>
      <c r="Y28883" s="243"/>
    </row>
    <row r="28884" spans="22:25" x14ac:dyDescent="0.25">
      <c r="V28884" s="280"/>
      <c r="Y28884" s="243"/>
    </row>
    <row r="28885" spans="22:25" x14ac:dyDescent="0.25">
      <c r="V28885" s="280"/>
      <c r="Y28885" s="243"/>
    </row>
    <row r="28886" spans="22:25" x14ac:dyDescent="0.25">
      <c r="V28886" s="280"/>
      <c r="Y28886" s="243"/>
    </row>
    <row r="28887" spans="22:25" x14ac:dyDescent="0.25">
      <c r="V28887" s="280"/>
      <c r="Y28887" s="243"/>
    </row>
    <row r="28888" spans="22:25" x14ac:dyDescent="0.25">
      <c r="V28888" s="280"/>
      <c r="Y28888" s="243"/>
    </row>
    <row r="28889" spans="22:25" x14ac:dyDescent="0.25">
      <c r="V28889" s="280"/>
      <c r="Y28889" s="243"/>
    </row>
    <row r="28890" spans="22:25" x14ac:dyDescent="0.25">
      <c r="V28890" s="280"/>
      <c r="Y28890" s="243"/>
    </row>
    <row r="28891" spans="22:25" x14ac:dyDescent="0.25">
      <c r="V28891" s="280"/>
      <c r="Y28891" s="243"/>
    </row>
    <row r="28892" spans="22:25" x14ac:dyDescent="0.25">
      <c r="V28892" s="280"/>
      <c r="Y28892" s="243"/>
    </row>
    <row r="28893" spans="22:25" x14ac:dyDescent="0.25">
      <c r="V28893" s="280"/>
      <c r="Y28893" s="243"/>
    </row>
    <row r="28894" spans="22:25" x14ac:dyDescent="0.25">
      <c r="V28894" s="280"/>
      <c r="Y28894" s="243"/>
    </row>
    <row r="28895" spans="22:25" x14ac:dyDescent="0.25">
      <c r="V28895" s="280"/>
      <c r="Y28895" s="243"/>
    </row>
    <row r="28896" spans="22:25" x14ac:dyDescent="0.25">
      <c r="V28896" s="280"/>
      <c r="Y28896" s="243"/>
    </row>
    <row r="28897" spans="22:25" x14ac:dyDescent="0.25">
      <c r="V28897" s="280"/>
      <c r="Y28897" s="243"/>
    </row>
    <row r="28898" spans="22:25" x14ac:dyDescent="0.25">
      <c r="V28898" s="280"/>
      <c r="Y28898" s="243"/>
    </row>
    <row r="28899" spans="22:25" x14ac:dyDescent="0.25">
      <c r="V28899" s="280"/>
      <c r="Y28899" s="243"/>
    </row>
    <row r="28900" spans="22:25" x14ac:dyDescent="0.25">
      <c r="V28900" s="280"/>
      <c r="Y28900" s="243"/>
    </row>
    <row r="28901" spans="22:25" x14ac:dyDescent="0.25">
      <c r="V28901" s="280"/>
      <c r="Y28901" s="243"/>
    </row>
    <row r="28902" spans="22:25" x14ac:dyDescent="0.25">
      <c r="V28902" s="280"/>
      <c r="Y28902" s="243"/>
    </row>
    <row r="28903" spans="22:25" x14ac:dyDescent="0.25">
      <c r="V28903" s="280"/>
      <c r="Y28903" s="243"/>
    </row>
    <row r="28904" spans="22:25" x14ac:dyDescent="0.25">
      <c r="V28904" s="280"/>
      <c r="Y28904" s="243"/>
    </row>
    <row r="28905" spans="22:25" x14ac:dyDescent="0.25">
      <c r="V28905" s="280"/>
      <c r="Y28905" s="243"/>
    </row>
    <row r="28906" spans="22:25" x14ac:dyDescent="0.25">
      <c r="V28906" s="280"/>
      <c r="Y28906" s="243"/>
    </row>
    <row r="28907" spans="22:25" x14ac:dyDescent="0.25">
      <c r="V28907" s="280"/>
      <c r="Y28907" s="243"/>
    </row>
    <row r="28908" spans="22:25" x14ac:dyDescent="0.25">
      <c r="V28908" s="280"/>
      <c r="Y28908" s="243"/>
    </row>
    <row r="28909" spans="22:25" x14ac:dyDescent="0.25">
      <c r="V28909" s="280"/>
      <c r="Y28909" s="243"/>
    </row>
    <row r="28910" spans="22:25" x14ac:dyDescent="0.25">
      <c r="V28910" s="280"/>
      <c r="Y28910" s="243"/>
    </row>
    <row r="28911" spans="22:25" x14ac:dyDescent="0.25">
      <c r="V28911" s="280"/>
      <c r="Y28911" s="243"/>
    </row>
    <row r="28912" spans="22:25" x14ac:dyDescent="0.25">
      <c r="V28912" s="280"/>
      <c r="Y28912" s="243"/>
    </row>
    <row r="28913" spans="22:25" x14ac:dyDescent="0.25">
      <c r="V28913" s="280"/>
      <c r="Y28913" s="243"/>
    </row>
    <row r="28914" spans="22:25" x14ac:dyDescent="0.25">
      <c r="V28914" s="280"/>
      <c r="Y28914" s="243"/>
    </row>
    <row r="28915" spans="22:25" x14ac:dyDescent="0.25">
      <c r="V28915" s="280"/>
      <c r="Y28915" s="243"/>
    </row>
    <row r="28916" spans="22:25" x14ac:dyDescent="0.25">
      <c r="V28916" s="280"/>
      <c r="Y28916" s="243"/>
    </row>
    <row r="28917" spans="22:25" x14ac:dyDescent="0.25">
      <c r="V28917" s="280"/>
      <c r="Y28917" s="243"/>
    </row>
    <row r="28918" spans="22:25" x14ac:dyDescent="0.25">
      <c r="V28918" s="280"/>
      <c r="Y28918" s="243"/>
    </row>
    <row r="28919" spans="22:25" x14ac:dyDescent="0.25">
      <c r="V28919" s="280"/>
      <c r="Y28919" s="243"/>
    </row>
    <row r="28920" spans="22:25" x14ac:dyDescent="0.25">
      <c r="V28920" s="280"/>
      <c r="Y28920" s="243"/>
    </row>
    <row r="28921" spans="22:25" x14ac:dyDescent="0.25">
      <c r="V28921" s="280"/>
      <c r="Y28921" s="243"/>
    </row>
    <row r="28922" spans="22:25" x14ac:dyDescent="0.25">
      <c r="V28922" s="280"/>
      <c r="Y28922" s="243"/>
    </row>
    <row r="28923" spans="22:25" x14ac:dyDescent="0.25">
      <c r="V28923" s="280"/>
      <c r="Y28923" s="243"/>
    </row>
    <row r="28924" spans="22:25" x14ac:dyDescent="0.25">
      <c r="V28924" s="280"/>
      <c r="Y28924" s="243"/>
    </row>
    <row r="28925" spans="22:25" x14ac:dyDescent="0.25">
      <c r="V28925" s="280"/>
      <c r="Y28925" s="243"/>
    </row>
    <row r="28926" spans="22:25" x14ac:dyDescent="0.25">
      <c r="V28926" s="280"/>
      <c r="Y28926" s="243"/>
    </row>
    <row r="28927" spans="22:25" x14ac:dyDescent="0.25">
      <c r="V28927" s="280"/>
      <c r="Y28927" s="243"/>
    </row>
    <row r="28928" spans="22:25" x14ac:dyDescent="0.25">
      <c r="V28928" s="280"/>
      <c r="Y28928" s="243"/>
    </row>
    <row r="28929" spans="22:25" x14ac:dyDescent="0.25">
      <c r="V28929" s="280"/>
      <c r="Y28929" s="243"/>
    </row>
    <row r="28930" spans="22:25" x14ac:dyDescent="0.25">
      <c r="V28930" s="280"/>
      <c r="Y28930" s="243"/>
    </row>
    <row r="28931" spans="22:25" x14ac:dyDescent="0.25">
      <c r="V28931" s="280"/>
      <c r="Y28931" s="243"/>
    </row>
    <row r="28932" spans="22:25" x14ac:dyDescent="0.25">
      <c r="V28932" s="280"/>
      <c r="Y28932" s="243"/>
    </row>
    <row r="28933" spans="22:25" x14ac:dyDescent="0.25">
      <c r="V28933" s="280"/>
      <c r="Y28933" s="243"/>
    </row>
    <row r="28934" spans="22:25" x14ac:dyDescent="0.25">
      <c r="V28934" s="280"/>
      <c r="Y28934" s="243"/>
    </row>
    <row r="28935" spans="22:25" x14ac:dyDescent="0.25">
      <c r="V28935" s="280"/>
      <c r="Y28935" s="243"/>
    </row>
    <row r="28936" spans="22:25" x14ac:dyDescent="0.25">
      <c r="V28936" s="280"/>
      <c r="Y28936" s="243"/>
    </row>
    <row r="28937" spans="22:25" x14ac:dyDescent="0.25">
      <c r="V28937" s="280"/>
      <c r="Y28937" s="243"/>
    </row>
    <row r="28938" spans="22:25" x14ac:dyDescent="0.25">
      <c r="V28938" s="280"/>
      <c r="Y28938" s="243"/>
    </row>
    <row r="28939" spans="22:25" x14ac:dyDescent="0.25">
      <c r="V28939" s="280"/>
      <c r="Y28939" s="243"/>
    </row>
    <row r="28940" spans="22:25" x14ac:dyDescent="0.25">
      <c r="V28940" s="280"/>
      <c r="Y28940" s="243"/>
    </row>
    <row r="28941" spans="22:25" x14ac:dyDescent="0.25">
      <c r="V28941" s="280"/>
      <c r="Y28941" s="243"/>
    </row>
    <row r="28942" spans="22:25" x14ac:dyDescent="0.25">
      <c r="V28942" s="280"/>
      <c r="Y28942" s="243"/>
    </row>
    <row r="28943" spans="22:25" x14ac:dyDescent="0.25">
      <c r="V28943" s="280"/>
      <c r="Y28943" s="243"/>
    </row>
    <row r="28944" spans="22:25" x14ac:dyDescent="0.25">
      <c r="V28944" s="280"/>
      <c r="Y28944" s="243"/>
    </row>
    <row r="28945" spans="22:25" x14ac:dyDescent="0.25">
      <c r="V28945" s="280"/>
      <c r="Y28945" s="243"/>
    </row>
    <row r="28946" spans="22:25" x14ac:dyDescent="0.25">
      <c r="V28946" s="280"/>
      <c r="Y28946" s="243"/>
    </row>
    <row r="28947" spans="22:25" x14ac:dyDescent="0.25">
      <c r="V28947" s="280"/>
      <c r="Y28947" s="243"/>
    </row>
    <row r="28948" spans="22:25" x14ac:dyDescent="0.25">
      <c r="V28948" s="280"/>
      <c r="Y28948" s="243"/>
    </row>
    <row r="28949" spans="22:25" x14ac:dyDescent="0.25">
      <c r="V28949" s="280"/>
      <c r="Y28949" s="243"/>
    </row>
    <row r="28950" spans="22:25" x14ac:dyDescent="0.25">
      <c r="V28950" s="280"/>
      <c r="Y28950" s="243"/>
    </row>
    <row r="28951" spans="22:25" x14ac:dyDescent="0.25">
      <c r="V28951" s="280"/>
      <c r="Y28951" s="243"/>
    </row>
    <row r="28952" spans="22:25" x14ac:dyDescent="0.25">
      <c r="V28952" s="280"/>
      <c r="Y28952" s="243"/>
    </row>
    <row r="28953" spans="22:25" x14ac:dyDescent="0.25">
      <c r="V28953" s="280"/>
      <c r="Y28953" s="243"/>
    </row>
    <row r="28954" spans="22:25" x14ac:dyDescent="0.25">
      <c r="V28954" s="280"/>
      <c r="Y28954" s="243"/>
    </row>
    <row r="28955" spans="22:25" x14ac:dyDescent="0.25">
      <c r="V28955" s="280"/>
      <c r="Y28955" s="243"/>
    </row>
    <row r="28956" spans="22:25" x14ac:dyDescent="0.25">
      <c r="V28956" s="280"/>
      <c r="Y28956" s="243"/>
    </row>
    <row r="28957" spans="22:25" x14ac:dyDescent="0.25">
      <c r="V28957" s="280"/>
      <c r="Y28957" s="243"/>
    </row>
    <row r="28958" spans="22:25" x14ac:dyDescent="0.25">
      <c r="V28958" s="280"/>
      <c r="Y28958" s="243"/>
    </row>
    <row r="28959" spans="22:25" x14ac:dyDescent="0.25">
      <c r="V28959" s="280"/>
      <c r="Y28959" s="243"/>
    </row>
    <row r="28960" spans="22:25" x14ac:dyDescent="0.25">
      <c r="V28960" s="280"/>
      <c r="Y28960" s="243"/>
    </row>
    <row r="28961" spans="22:25" x14ac:dyDescent="0.25">
      <c r="V28961" s="280"/>
      <c r="Y28961" s="243"/>
    </row>
    <row r="28962" spans="22:25" x14ac:dyDescent="0.25">
      <c r="V28962" s="280"/>
      <c r="Y28962" s="243"/>
    </row>
    <row r="28963" spans="22:25" x14ac:dyDescent="0.25">
      <c r="V28963" s="280"/>
      <c r="Y28963" s="243"/>
    </row>
    <row r="28964" spans="22:25" x14ac:dyDescent="0.25">
      <c r="V28964" s="280"/>
      <c r="Y28964" s="243"/>
    </row>
    <row r="28965" spans="22:25" x14ac:dyDescent="0.25">
      <c r="V28965" s="280"/>
      <c r="Y28965" s="243"/>
    </row>
    <row r="28966" spans="22:25" x14ac:dyDescent="0.25">
      <c r="V28966" s="280"/>
      <c r="Y28966" s="243"/>
    </row>
    <row r="28967" spans="22:25" x14ac:dyDescent="0.25">
      <c r="V28967" s="280"/>
      <c r="Y28967" s="243"/>
    </row>
    <row r="28968" spans="22:25" x14ac:dyDescent="0.25">
      <c r="V28968" s="280"/>
      <c r="Y28968" s="243"/>
    </row>
    <row r="28969" spans="22:25" x14ac:dyDescent="0.25">
      <c r="V28969" s="280"/>
      <c r="Y28969" s="243"/>
    </row>
    <row r="28970" spans="22:25" x14ac:dyDescent="0.25">
      <c r="V28970" s="280"/>
      <c r="Y28970" s="243"/>
    </row>
    <row r="28971" spans="22:25" x14ac:dyDescent="0.25">
      <c r="V28971" s="280"/>
      <c r="Y28971" s="243"/>
    </row>
    <row r="28972" spans="22:25" x14ac:dyDescent="0.25">
      <c r="V28972" s="280"/>
      <c r="Y28972" s="243"/>
    </row>
    <row r="28973" spans="22:25" x14ac:dyDescent="0.25">
      <c r="V28973" s="280"/>
      <c r="Y28973" s="243"/>
    </row>
    <row r="28974" spans="22:25" x14ac:dyDescent="0.25">
      <c r="V28974" s="280"/>
      <c r="Y28974" s="243"/>
    </row>
    <row r="28975" spans="22:25" x14ac:dyDescent="0.25">
      <c r="V28975" s="280"/>
      <c r="Y28975" s="243"/>
    </row>
    <row r="28976" spans="22:25" x14ac:dyDescent="0.25">
      <c r="V28976" s="280"/>
      <c r="Y28976" s="243"/>
    </row>
    <row r="28977" spans="22:25" x14ac:dyDescent="0.25">
      <c r="V28977" s="280"/>
      <c r="Y28977" s="243"/>
    </row>
    <row r="28978" spans="22:25" x14ac:dyDescent="0.25">
      <c r="V28978" s="280"/>
      <c r="Y28978" s="243"/>
    </row>
    <row r="28979" spans="22:25" x14ac:dyDescent="0.25">
      <c r="V28979" s="280"/>
      <c r="Y28979" s="243"/>
    </row>
    <row r="28980" spans="22:25" x14ac:dyDescent="0.25">
      <c r="V28980" s="280"/>
      <c r="Y28980" s="243"/>
    </row>
    <row r="28981" spans="22:25" x14ac:dyDescent="0.25">
      <c r="V28981" s="280"/>
      <c r="Y28981" s="243"/>
    </row>
    <row r="28982" spans="22:25" x14ac:dyDescent="0.25">
      <c r="V28982" s="280"/>
      <c r="Y28982" s="243"/>
    </row>
    <row r="28983" spans="22:25" x14ac:dyDescent="0.25">
      <c r="V28983" s="280"/>
      <c r="Y28983" s="243"/>
    </row>
    <row r="28984" spans="22:25" x14ac:dyDescent="0.25">
      <c r="V28984" s="280"/>
      <c r="Y28984" s="243"/>
    </row>
    <row r="28985" spans="22:25" x14ac:dyDescent="0.25">
      <c r="V28985" s="280"/>
      <c r="Y28985" s="243"/>
    </row>
    <row r="28986" spans="22:25" x14ac:dyDescent="0.25">
      <c r="V28986" s="280"/>
      <c r="Y28986" s="243"/>
    </row>
    <row r="28987" spans="22:25" x14ac:dyDescent="0.25">
      <c r="V28987" s="280"/>
      <c r="Y28987" s="243"/>
    </row>
    <row r="28988" spans="22:25" x14ac:dyDescent="0.25">
      <c r="V28988" s="280"/>
      <c r="Y28988" s="243"/>
    </row>
    <row r="28989" spans="22:25" x14ac:dyDescent="0.25">
      <c r="V28989" s="280"/>
      <c r="Y28989" s="243"/>
    </row>
    <row r="28990" spans="22:25" x14ac:dyDescent="0.25">
      <c r="V28990" s="280"/>
      <c r="Y28990" s="243"/>
    </row>
    <row r="28991" spans="22:25" x14ac:dyDescent="0.25">
      <c r="V28991" s="280"/>
      <c r="Y28991" s="243"/>
    </row>
    <row r="28992" spans="22:25" x14ac:dyDescent="0.25">
      <c r="V28992" s="280"/>
      <c r="Y28992" s="243"/>
    </row>
    <row r="28993" spans="22:25" x14ac:dyDescent="0.25">
      <c r="V28993" s="280"/>
      <c r="Y28993" s="243"/>
    </row>
    <row r="28994" spans="22:25" x14ac:dyDescent="0.25">
      <c r="V28994" s="280"/>
      <c r="Y28994" s="243"/>
    </row>
    <row r="28995" spans="22:25" x14ac:dyDescent="0.25">
      <c r="V28995" s="280"/>
      <c r="Y28995" s="243"/>
    </row>
    <row r="28996" spans="22:25" x14ac:dyDescent="0.25">
      <c r="V28996" s="280"/>
      <c r="Y28996" s="243"/>
    </row>
    <row r="28997" spans="22:25" x14ac:dyDescent="0.25">
      <c r="V28997" s="280"/>
      <c r="Y28997" s="243"/>
    </row>
    <row r="28998" spans="22:25" x14ac:dyDescent="0.25">
      <c r="V28998" s="280"/>
      <c r="Y28998" s="243"/>
    </row>
    <row r="28999" spans="22:25" x14ac:dyDescent="0.25">
      <c r="V28999" s="280"/>
      <c r="Y28999" s="243"/>
    </row>
    <row r="29000" spans="22:25" x14ac:dyDescent="0.25">
      <c r="V29000" s="280"/>
      <c r="Y29000" s="243"/>
    </row>
    <row r="29001" spans="22:25" x14ac:dyDescent="0.25">
      <c r="V29001" s="280"/>
      <c r="Y29001" s="243"/>
    </row>
    <row r="29002" spans="22:25" x14ac:dyDescent="0.25">
      <c r="V29002" s="280"/>
      <c r="Y29002" s="243"/>
    </row>
    <row r="29003" spans="22:25" x14ac:dyDescent="0.25">
      <c r="V29003" s="280"/>
      <c r="Y29003" s="243"/>
    </row>
    <row r="29004" spans="22:25" x14ac:dyDescent="0.25">
      <c r="V29004" s="280"/>
      <c r="Y29004" s="243"/>
    </row>
    <row r="29005" spans="22:25" x14ac:dyDescent="0.25">
      <c r="V29005" s="280"/>
      <c r="Y29005" s="243"/>
    </row>
    <row r="29006" spans="22:25" x14ac:dyDescent="0.25">
      <c r="V29006" s="280"/>
      <c r="Y29006" s="243"/>
    </row>
    <row r="29007" spans="22:25" x14ac:dyDescent="0.25">
      <c r="V29007" s="280"/>
      <c r="Y29007" s="243"/>
    </row>
    <row r="29008" spans="22:25" x14ac:dyDescent="0.25">
      <c r="V29008" s="280"/>
      <c r="Y29008" s="243"/>
    </row>
    <row r="29009" spans="22:25" x14ac:dyDescent="0.25">
      <c r="V29009" s="280"/>
      <c r="Y29009" s="243"/>
    </row>
    <row r="29010" spans="22:25" x14ac:dyDescent="0.25">
      <c r="V29010" s="280"/>
      <c r="Y29010" s="243"/>
    </row>
    <row r="29011" spans="22:25" x14ac:dyDescent="0.25">
      <c r="V29011" s="280"/>
      <c r="Y29011" s="243"/>
    </row>
    <row r="29012" spans="22:25" x14ac:dyDescent="0.25">
      <c r="V29012" s="280"/>
      <c r="Y29012" s="243"/>
    </row>
    <row r="29013" spans="22:25" x14ac:dyDescent="0.25">
      <c r="V29013" s="280"/>
      <c r="Y29013" s="243"/>
    </row>
    <row r="29014" spans="22:25" x14ac:dyDescent="0.25">
      <c r="V29014" s="280"/>
      <c r="Y29014" s="243"/>
    </row>
    <row r="29015" spans="22:25" x14ac:dyDescent="0.25">
      <c r="V29015" s="280"/>
      <c r="Y29015" s="243"/>
    </row>
    <row r="29016" spans="22:25" x14ac:dyDescent="0.25">
      <c r="V29016" s="280"/>
      <c r="Y29016" s="243"/>
    </row>
    <row r="29017" spans="22:25" x14ac:dyDescent="0.25">
      <c r="V29017" s="280"/>
      <c r="Y29017" s="243"/>
    </row>
    <row r="29018" spans="22:25" x14ac:dyDescent="0.25">
      <c r="V29018" s="280"/>
      <c r="Y29018" s="243"/>
    </row>
    <row r="29019" spans="22:25" x14ac:dyDescent="0.25">
      <c r="V29019" s="280"/>
      <c r="Y29019" s="243"/>
    </row>
    <row r="29020" spans="22:25" x14ac:dyDescent="0.25">
      <c r="V29020" s="280"/>
      <c r="Y29020" s="243"/>
    </row>
    <row r="29021" spans="22:25" x14ac:dyDescent="0.25">
      <c r="V29021" s="280"/>
      <c r="Y29021" s="243"/>
    </row>
    <row r="29022" spans="22:25" x14ac:dyDescent="0.25">
      <c r="V29022" s="280"/>
      <c r="Y29022" s="243"/>
    </row>
    <row r="29023" spans="22:25" x14ac:dyDescent="0.25">
      <c r="V29023" s="280"/>
      <c r="Y29023" s="243"/>
    </row>
    <row r="29024" spans="22:25" x14ac:dyDescent="0.25">
      <c r="V29024" s="280"/>
      <c r="Y29024" s="243"/>
    </row>
    <row r="29025" spans="22:25" x14ac:dyDescent="0.25">
      <c r="V29025" s="280"/>
      <c r="Y29025" s="243"/>
    </row>
    <row r="29026" spans="22:25" x14ac:dyDescent="0.25">
      <c r="V29026" s="280"/>
      <c r="Y29026" s="243"/>
    </row>
    <row r="29027" spans="22:25" x14ac:dyDescent="0.25">
      <c r="V29027" s="280"/>
      <c r="Y29027" s="243"/>
    </row>
    <row r="29028" spans="22:25" x14ac:dyDescent="0.25">
      <c r="V29028" s="280"/>
      <c r="Y29028" s="243"/>
    </row>
    <row r="29029" spans="22:25" x14ac:dyDescent="0.25">
      <c r="V29029" s="280"/>
      <c r="Y29029" s="243"/>
    </row>
    <row r="29030" spans="22:25" x14ac:dyDescent="0.25">
      <c r="V29030" s="280"/>
      <c r="Y29030" s="243"/>
    </row>
    <row r="29031" spans="22:25" x14ac:dyDescent="0.25">
      <c r="V29031" s="280"/>
      <c r="Y29031" s="243"/>
    </row>
    <row r="29032" spans="22:25" x14ac:dyDescent="0.25">
      <c r="V29032" s="280"/>
      <c r="Y29032" s="243"/>
    </row>
    <row r="29033" spans="22:25" x14ac:dyDescent="0.25">
      <c r="V29033" s="280"/>
      <c r="Y29033" s="243"/>
    </row>
    <row r="29034" spans="22:25" x14ac:dyDescent="0.25">
      <c r="V29034" s="280"/>
      <c r="Y29034" s="243"/>
    </row>
    <row r="29035" spans="22:25" x14ac:dyDescent="0.25">
      <c r="V29035" s="280"/>
      <c r="Y29035" s="243"/>
    </row>
    <row r="29036" spans="22:25" x14ac:dyDescent="0.25">
      <c r="V29036" s="280"/>
      <c r="Y29036" s="243"/>
    </row>
    <row r="29037" spans="22:25" x14ac:dyDescent="0.25">
      <c r="V29037" s="280"/>
      <c r="Y29037" s="243"/>
    </row>
    <row r="29038" spans="22:25" x14ac:dyDescent="0.25">
      <c r="V29038" s="280"/>
      <c r="Y29038" s="243"/>
    </row>
    <row r="29039" spans="22:25" x14ac:dyDescent="0.25">
      <c r="V29039" s="280"/>
      <c r="Y29039" s="243"/>
    </row>
    <row r="29040" spans="22:25" x14ac:dyDescent="0.25">
      <c r="V29040" s="280"/>
      <c r="Y29040" s="243"/>
    </row>
    <row r="29041" spans="22:25" x14ac:dyDescent="0.25">
      <c r="V29041" s="280"/>
      <c r="Y29041" s="243"/>
    </row>
    <row r="29042" spans="22:25" x14ac:dyDescent="0.25">
      <c r="V29042" s="280"/>
      <c r="Y29042" s="243"/>
    </row>
    <row r="29043" spans="22:25" x14ac:dyDescent="0.25">
      <c r="V29043" s="280"/>
      <c r="Y29043" s="243"/>
    </row>
    <row r="29044" spans="22:25" x14ac:dyDescent="0.25">
      <c r="V29044" s="280"/>
      <c r="Y29044" s="243"/>
    </row>
    <row r="29045" spans="22:25" x14ac:dyDescent="0.25">
      <c r="V29045" s="280"/>
      <c r="Y29045" s="243"/>
    </row>
    <row r="29046" spans="22:25" x14ac:dyDescent="0.25">
      <c r="V29046" s="280"/>
      <c r="Y29046" s="243"/>
    </row>
    <row r="29047" spans="22:25" x14ac:dyDescent="0.25">
      <c r="V29047" s="280"/>
      <c r="Y29047" s="243"/>
    </row>
    <row r="29048" spans="22:25" x14ac:dyDescent="0.25">
      <c r="V29048" s="280"/>
      <c r="Y29048" s="243"/>
    </row>
    <row r="29049" spans="22:25" x14ac:dyDescent="0.25">
      <c r="V29049" s="280"/>
      <c r="Y29049" s="243"/>
    </row>
    <row r="29050" spans="22:25" x14ac:dyDescent="0.25">
      <c r="V29050" s="280"/>
      <c r="Y29050" s="243"/>
    </row>
    <row r="29051" spans="22:25" x14ac:dyDescent="0.25">
      <c r="V29051" s="280"/>
      <c r="Y29051" s="243"/>
    </row>
    <row r="29052" spans="22:25" x14ac:dyDescent="0.25">
      <c r="V29052" s="280"/>
      <c r="Y29052" s="243"/>
    </row>
    <row r="29053" spans="22:25" x14ac:dyDescent="0.25">
      <c r="V29053" s="280"/>
      <c r="Y29053" s="243"/>
    </row>
    <row r="29054" spans="22:25" x14ac:dyDescent="0.25">
      <c r="V29054" s="280"/>
      <c r="Y29054" s="243"/>
    </row>
    <row r="29055" spans="22:25" x14ac:dyDescent="0.25">
      <c r="V29055" s="280"/>
      <c r="Y29055" s="243"/>
    </row>
    <row r="29056" spans="22:25" x14ac:dyDescent="0.25">
      <c r="V29056" s="280"/>
      <c r="Y29056" s="243"/>
    </row>
    <row r="29057" spans="22:25" x14ac:dyDescent="0.25">
      <c r="V29057" s="280"/>
      <c r="Y29057" s="243"/>
    </row>
    <row r="29058" spans="22:25" x14ac:dyDescent="0.25">
      <c r="V29058" s="280"/>
      <c r="Y29058" s="243"/>
    </row>
    <row r="29059" spans="22:25" x14ac:dyDescent="0.25">
      <c r="V29059" s="280"/>
      <c r="Y29059" s="243"/>
    </row>
    <row r="29060" spans="22:25" x14ac:dyDescent="0.25">
      <c r="V29060" s="280"/>
      <c r="Y29060" s="243"/>
    </row>
    <row r="29061" spans="22:25" x14ac:dyDescent="0.25">
      <c r="V29061" s="280"/>
      <c r="Y29061" s="243"/>
    </row>
    <row r="29062" spans="22:25" x14ac:dyDescent="0.25">
      <c r="V29062" s="280"/>
      <c r="Y29062" s="243"/>
    </row>
    <row r="29063" spans="22:25" x14ac:dyDescent="0.25">
      <c r="V29063" s="280"/>
      <c r="Y29063" s="243"/>
    </row>
    <row r="29064" spans="22:25" x14ac:dyDescent="0.25">
      <c r="V29064" s="280"/>
      <c r="Y29064" s="243"/>
    </row>
    <row r="29065" spans="22:25" x14ac:dyDescent="0.25">
      <c r="V29065" s="280"/>
      <c r="Y29065" s="243"/>
    </row>
    <row r="29066" spans="22:25" x14ac:dyDescent="0.25">
      <c r="V29066" s="280"/>
      <c r="Y29066" s="243"/>
    </row>
    <row r="29067" spans="22:25" x14ac:dyDescent="0.25">
      <c r="V29067" s="280"/>
      <c r="Y29067" s="243"/>
    </row>
    <row r="29068" spans="22:25" x14ac:dyDescent="0.25">
      <c r="V29068" s="280"/>
      <c r="Y29068" s="243"/>
    </row>
    <row r="29069" spans="22:25" x14ac:dyDescent="0.25">
      <c r="V29069" s="280"/>
      <c r="Y29069" s="243"/>
    </row>
    <row r="29070" spans="22:25" x14ac:dyDescent="0.25">
      <c r="V29070" s="280"/>
      <c r="Y29070" s="243"/>
    </row>
    <row r="29071" spans="22:25" x14ac:dyDescent="0.25">
      <c r="V29071" s="280"/>
      <c r="Y29071" s="243"/>
    </row>
    <row r="29072" spans="22:25" x14ac:dyDescent="0.25">
      <c r="V29072" s="280"/>
      <c r="Y29072" s="243"/>
    </row>
    <row r="29073" spans="22:25" x14ac:dyDescent="0.25">
      <c r="V29073" s="280"/>
      <c r="Y29073" s="243"/>
    </row>
    <row r="29074" spans="22:25" x14ac:dyDescent="0.25">
      <c r="V29074" s="280"/>
      <c r="Y29074" s="243"/>
    </row>
    <row r="29075" spans="22:25" x14ac:dyDescent="0.25">
      <c r="V29075" s="280"/>
      <c r="Y29075" s="243"/>
    </row>
    <row r="29076" spans="22:25" x14ac:dyDescent="0.25">
      <c r="V29076" s="280"/>
      <c r="Y29076" s="243"/>
    </row>
    <row r="29077" spans="22:25" x14ac:dyDescent="0.25">
      <c r="V29077" s="280"/>
      <c r="Y29077" s="243"/>
    </row>
    <row r="29078" spans="22:25" x14ac:dyDescent="0.25">
      <c r="V29078" s="280"/>
      <c r="Y29078" s="243"/>
    </row>
    <row r="29079" spans="22:25" x14ac:dyDescent="0.25">
      <c r="V29079" s="280"/>
      <c r="Y29079" s="243"/>
    </row>
    <row r="29080" spans="22:25" x14ac:dyDescent="0.25">
      <c r="V29080" s="280"/>
      <c r="Y29080" s="243"/>
    </row>
    <row r="29081" spans="22:25" x14ac:dyDescent="0.25">
      <c r="V29081" s="280"/>
      <c r="Y29081" s="243"/>
    </row>
    <row r="29082" spans="22:25" x14ac:dyDescent="0.25">
      <c r="V29082" s="280"/>
      <c r="Y29082" s="243"/>
    </row>
    <row r="29083" spans="22:25" x14ac:dyDescent="0.25">
      <c r="V29083" s="280"/>
      <c r="Y29083" s="243"/>
    </row>
    <row r="29084" spans="22:25" x14ac:dyDescent="0.25">
      <c r="V29084" s="280"/>
      <c r="Y29084" s="243"/>
    </row>
    <row r="29085" spans="22:25" x14ac:dyDescent="0.25">
      <c r="V29085" s="280"/>
      <c r="Y29085" s="243"/>
    </row>
    <row r="29086" spans="22:25" x14ac:dyDescent="0.25">
      <c r="V29086" s="280"/>
      <c r="Y29086" s="243"/>
    </row>
    <row r="29087" spans="22:25" x14ac:dyDescent="0.25">
      <c r="V29087" s="280"/>
      <c r="Y29087" s="243"/>
    </row>
    <row r="29088" spans="22:25" x14ac:dyDescent="0.25">
      <c r="V29088" s="280"/>
      <c r="Y29088" s="243"/>
    </row>
    <row r="29089" spans="22:25" x14ac:dyDescent="0.25">
      <c r="V29089" s="280"/>
      <c r="Y29089" s="243"/>
    </row>
    <row r="29090" spans="22:25" x14ac:dyDescent="0.25">
      <c r="V29090" s="280"/>
      <c r="Y29090" s="243"/>
    </row>
    <row r="29091" spans="22:25" x14ac:dyDescent="0.25">
      <c r="V29091" s="280"/>
      <c r="Y29091" s="243"/>
    </row>
    <row r="29092" spans="22:25" x14ac:dyDescent="0.25">
      <c r="V29092" s="280"/>
      <c r="Y29092" s="243"/>
    </row>
    <row r="29093" spans="22:25" x14ac:dyDescent="0.25">
      <c r="V29093" s="280"/>
      <c r="Y29093" s="243"/>
    </row>
    <row r="29094" spans="22:25" x14ac:dyDescent="0.25">
      <c r="V29094" s="280"/>
      <c r="Y29094" s="243"/>
    </row>
    <row r="29095" spans="22:25" x14ac:dyDescent="0.25">
      <c r="V29095" s="280"/>
      <c r="Y29095" s="243"/>
    </row>
    <row r="29096" spans="22:25" x14ac:dyDescent="0.25">
      <c r="V29096" s="280"/>
      <c r="Y29096" s="243"/>
    </row>
    <row r="29097" spans="22:25" x14ac:dyDescent="0.25">
      <c r="V29097" s="280"/>
      <c r="Y29097" s="243"/>
    </row>
    <row r="29098" spans="22:25" x14ac:dyDescent="0.25">
      <c r="V29098" s="280"/>
      <c r="Y29098" s="243"/>
    </row>
    <row r="29099" spans="22:25" x14ac:dyDescent="0.25">
      <c r="V29099" s="280"/>
      <c r="Y29099" s="243"/>
    </row>
    <row r="29100" spans="22:25" x14ac:dyDescent="0.25">
      <c r="V29100" s="280"/>
      <c r="Y29100" s="243"/>
    </row>
    <row r="29101" spans="22:25" x14ac:dyDescent="0.25">
      <c r="V29101" s="280"/>
      <c r="Y29101" s="243"/>
    </row>
    <row r="29102" spans="22:25" x14ac:dyDescent="0.25">
      <c r="V29102" s="280"/>
      <c r="Y29102" s="243"/>
    </row>
    <row r="29103" spans="22:25" x14ac:dyDescent="0.25">
      <c r="V29103" s="280"/>
      <c r="Y29103" s="243"/>
    </row>
    <row r="29104" spans="22:25" x14ac:dyDescent="0.25">
      <c r="V29104" s="280"/>
      <c r="Y29104" s="243"/>
    </row>
    <row r="29105" spans="22:25" x14ac:dyDescent="0.25">
      <c r="V29105" s="280"/>
      <c r="Y29105" s="243"/>
    </row>
    <row r="29106" spans="22:25" x14ac:dyDescent="0.25">
      <c r="V29106" s="280"/>
      <c r="Y29106" s="243"/>
    </row>
    <row r="29107" spans="22:25" x14ac:dyDescent="0.25">
      <c r="V29107" s="280"/>
      <c r="Y29107" s="243"/>
    </row>
    <row r="29108" spans="22:25" x14ac:dyDescent="0.25">
      <c r="V29108" s="280"/>
      <c r="Y29108" s="243"/>
    </row>
    <row r="29109" spans="22:25" x14ac:dyDescent="0.25">
      <c r="V29109" s="280"/>
      <c r="Y29109" s="243"/>
    </row>
    <row r="29110" spans="22:25" x14ac:dyDescent="0.25">
      <c r="V29110" s="280"/>
      <c r="Y29110" s="243"/>
    </row>
    <row r="29111" spans="22:25" x14ac:dyDescent="0.25">
      <c r="V29111" s="280"/>
      <c r="Y29111" s="243"/>
    </row>
    <row r="29112" spans="22:25" x14ac:dyDescent="0.25">
      <c r="V29112" s="280"/>
      <c r="Y29112" s="243"/>
    </row>
    <row r="29113" spans="22:25" x14ac:dyDescent="0.25">
      <c r="V29113" s="280"/>
      <c r="Y29113" s="243"/>
    </row>
    <row r="29114" spans="22:25" x14ac:dyDescent="0.25">
      <c r="V29114" s="280"/>
      <c r="Y29114" s="243"/>
    </row>
    <row r="29115" spans="22:25" x14ac:dyDescent="0.25">
      <c r="V29115" s="280"/>
      <c r="Y29115" s="243"/>
    </row>
    <row r="29116" spans="22:25" x14ac:dyDescent="0.25">
      <c r="V29116" s="280"/>
      <c r="Y29116" s="243"/>
    </row>
    <row r="29117" spans="22:25" x14ac:dyDescent="0.25">
      <c r="V29117" s="280"/>
      <c r="Y29117" s="243"/>
    </row>
    <row r="29118" spans="22:25" x14ac:dyDescent="0.25">
      <c r="V29118" s="280"/>
      <c r="Y29118" s="243"/>
    </row>
    <row r="29119" spans="22:25" x14ac:dyDescent="0.25">
      <c r="V29119" s="280"/>
      <c r="Y29119" s="243"/>
    </row>
    <row r="29120" spans="22:25" x14ac:dyDescent="0.25">
      <c r="V29120" s="280"/>
      <c r="Y29120" s="243"/>
    </row>
    <row r="29121" spans="22:25" x14ac:dyDescent="0.25">
      <c r="V29121" s="280"/>
      <c r="Y29121" s="243"/>
    </row>
    <row r="29122" spans="22:25" x14ac:dyDescent="0.25">
      <c r="V29122" s="280"/>
      <c r="Y29122" s="243"/>
    </row>
    <row r="29123" spans="22:25" x14ac:dyDescent="0.25">
      <c r="V29123" s="280"/>
      <c r="Y29123" s="243"/>
    </row>
    <row r="29124" spans="22:25" x14ac:dyDescent="0.25">
      <c r="V29124" s="280"/>
      <c r="Y29124" s="243"/>
    </row>
    <row r="29125" spans="22:25" x14ac:dyDescent="0.25">
      <c r="V29125" s="280"/>
      <c r="Y29125" s="243"/>
    </row>
    <row r="29126" spans="22:25" x14ac:dyDescent="0.25">
      <c r="V29126" s="280"/>
      <c r="Y29126" s="243"/>
    </row>
    <row r="29127" spans="22:25" x14ac:dyDescent="0.25">
      <c r="V29127" s="280"/>
      <c r="Y29127" s="243"/>
    </row>
    <row r="29128" spans="22:25" x14ac:dyDescent="0.25">
      <c r="V29128" s="280"/>
      <c r="Y29128" s="243"/>
    </row>
    <row r="29129" spans="22:25" x14ac:dyDescent="0.25">
      <c r="V29129" s="280"/>
      <c r="Y29129" s="243"/>
    </row>
    <row r="29130" spans="22:25" x14ac:dyDescent="0.25">
      <c r="V29130" s="280"/>
      <c r="Y29130" s="243"/>
    </row>
    <row r="29131" spans="22:25" x14ac:dyDescent="0.25">
      <c r="V29131" s="280"/>
      <c r="Y29131" s="243"/>
    </row>
    <row r="29132" spans="22:25" x14ac:dyDescent="0.25">
      <c r="V29132" s="280"/>
      <c r="Y29132" s="243"/>
    </row>
    <row r="29133" spans="22:25" x14ac:dyDescent="0.25">
      <c r="V29133" s="280"/>
      <c r="Y29133" s="243"/>
    </row>
    <row r="29134" spans="22:25" x14ac:dyDescent="0.25">
      <c r="V29134" s="280"/>
      <c r="Y29134" s="243"/>
    </row>
    <row r="29135" spans="22:25" x14ac:dyDescent="0.25">
      <c r="V29135" s="280"/>
      <c r="Y29135" s="243"/>
    </row>
    <row r="29136" spans="22:25" x14ac:dyDescent="0.25">
      <c r="V29136" s="280"/>
      <c r="Y29136" s="243"/>
    </row>
    <row r="29137" spans="22:25" x14ac:dyDescent="0.25">
      <c r="V29137" s="280"/>
      <c r="Y29137" s="243"/>
    </row>
    <row r="29138" spans="22:25" x14ac:dyDescent="0.25">
      <c r="V29138" s="280"/>
      <c r="Y29138" s="243"/>
    </row>
    <row r="29139" spans="22:25" x14ac:dyDescent="0.25">
      <c r="V29139" s="280"/>
      <c r="Y29139" s="243"/>
    </row>
    <row r="29140" spans="22:25" x14ac:dyDescent="0.25">
      <c r="V29140" s="280"/>
      <c r="Y29140" s="243"/>
    </row>
    <row r="29141" spans="22:25" x14ac:dyDescent="0.25">
      <c r="V29141" s="280"/>
      <c r="Y29141" s="243"/>
    </row>
    <row r="29142" spans="22:25" x14ac:dyDescent="0.25">
      <c r="V29142" s="280"/>
      <c r="Y29142" s="243"/>
    </row>
    <row r="29143" spans="22:25" x14ac:dyDescent="0.25">
      <c r="V29143" s="280"/>
      <c r="Y29143" s="243"/>
    </row>
    <row r="29144" spans="22:25" x14ac:dyDescent="0.25">
      <c r="V29144" s="280"/>
      <c r="Y29144" s="243"/>
    </row>
    <row r="29145" spans="22:25" x14ac:dyDescent="0.25">
      <c r="V29145" s="280"/>
      <c r="Y29145" s="243"/>
    </row>
    <row r="29146" spans="22:25" x14ac:dyDescent="0.25">
      <c r="V29146" s="280"/>
      <c r="Y29146" s="243"/>
    </row>
    <row r="29147" spans="22:25" x14ac:dyDescent="0.25">
      <c r="V29147" s="280"/>
      <c r="Y29147" s="243"/>
    </row>
    <row r="29148" spans="22:25" x14ac:dyDescent="0.25">
      <c r="V29148" s="280"/>
      <c r="Y29148" s="243"/>
    </row>
    <row r="29149" spans="22:25" x14ac:dyDescent="0.25">
      <c r="V29149" s="280"/>
      <c r="Y29149" s="243"/>
    </row>
    <row r="29150" spans="22:25" x14ac:dyDescent="0.25">
      <c r="V29150" s="280"/>
      <c r="Y29150" s="243"/>
    </row>
    <row r="29151" spans="22:25" x14ac:dyDescent="0.25">
      <c r="V29151" s="280"/>
      <c r="Y29151" s="243"/>
    </row>
    <row r="29152" spans="22:25" x14ac:dyDescent="0.25">
      <c r="V29152" s="280"/>
      <c r="Y29152" s="243"/>
    </row>
    <row r="29153" spans="22:25" x14ac:dyDescent="0.25">
      <c r="V29153" s="280"/>
      <c r="Y29153" s="243"/>
    </row>
    <row r="29154" spans="22:25" x14ac:dyDescent="0.25">
      <c r="V29154" s="280"/>
      <c r="Y29154" s="243"/>
    </row>
    <row r="29155" spans="22:25" x14ac:dyDescent="0.25">
      <c r="V29155" s="280"/>
      <c r="Y29155" s="243"/>
    </row>
    <row r="29156" spans="22:25" x14ac:dyDescent="0.25">
      <c r="V29156" s="280"/>
      <c r="Y29156" s="243"/>
    </row>
    <row r="29157" spans="22:25" x14ac:dyDescent="0.25">
      <c r="V29157" s="280"/>
      <c r="Y29157" s="243"/>
    </row>
    <row r="29158" spans="22:25" x14ac:dyDescent="0.25">
      <c r="V29158" s="280"/>
      <c r="Y29158" s="243"/>
    </row>
    <row r="29159" spans="22:25" x14ac:dyDescent="0.25">
      <c r="V29159" s="280"/>
      <c r="Y29159" s="243"/>
    </row>
    <row r="29160" spans="22:25" x14ac:dyDescent="0.25">
      <c r="V29160" s="280"/>
      <c r="Y29160" s="243"/>
    </row>
    <row r="29161" spans="22:25" x14ac:dyDescent="0.25">
      <c r="V29161" s="280"/>
      <c r="Y29161" s="243"/>
    </row>
    <row r="29162" spans="22:25" x14ac:dyDescent="0.25">
      <c r="V29162" s="280"/>
      <c r="Y29162" s="243"/>
    </row>
    <row r="29163" spans="22:25" x14ac:dyDescent="0.25">
      <c r="V29163" s="280"/>
      <c r="Y29163" s="243"/>
    </row>
    <row r="29164" spans="22:25" x14ac:dyDescent="0.25">
      <c r="V29164" s="280"/>
      <c r="Y29164" s="243"/>
    </row>
    <row r="29165" spans="22:25" x14ac:dyDescent="0.25">
      <c r="V29165" s="280"/>
      <c r="Y29165" s="243"/>
    </row>
    <row r="29166" spans="22:25" x14ac:dyDescent="0.25">
      <c r="V29166" s="280"/>
      <c r="Y29166" s="243"/>
    </row>
    <row r="29167" spans="22:25" x14ac:dyDescent="0.25">
      <c r="V29167" s="280"/>
      <c r="Y29167" s="243"/>
    </row>
    <row r="29168" spans="22:25" x14ac:dyDescent="0.25">
      <c r="V29168" s="280"/>
      <c r="Y29168" s="243"/>
    </row>
    <row r="29169" spans="22:25" x14ac:dyDescent="0.25">
      <c r="V29169" s="280"/>
      <c r="Y29169" s="243"/>
    </row>
    <row r="29170" spans="22:25" x14ac:dyDescent="0.25">
      <c r="V29170" s="280"/>
      <c r="Y29170" s="243"/>
    </row>
    <row r="29171" spans="22:25" x14ac:dyDescent="0.25">
      <c r="V29171" s="280"/>
      <c r="Y29171" s="243"/>
    </row>
    <row r="29172" spans="22:25" x14ac:dyDescent="0.25">
      <c r="V29172" s="280"/>
      <c r="Y29172" s="243"/>
    </row>
    <row r="29173" spans="22:25" x14ac:dyDescent="0.25">
      <c r="V29173" s="280"/>
      <c r="Y29173" s="243"/>
    </row>
    <row r="29174" spans="22:25" x14ac:dyDescent="0.25">
      <c r="V29174" s="280"/>
      <c r="Y29174" s="243"/>
    </row>
    <row r="29175" spans="22:25" x14ac:dyDescent="0.25">
      <c r="V29175" s="280"/>
      <c r="Y29175" s="243"/>
    </row>
    <row r="29176" spans="22:25" x14ac:dyDescent="0.25">
      <c r="V29176" s="280"/>
      <c r="Y29176" s="243"/>
    </row>
    <row r="29177" spans="22:25" x14ac:dyDescent="0.25">
      <c r="V29177" s="280"/>
      <c r="Y29177" s="243"/>
    </row>
    <row r="29178" spans="22:25" x14ac:dyDescent="0.25">
      <c r="V29178" s="280"/>
      <c r="Y29178" s="243"/>
    </row>
    <row r="29179" spans="22:25" x14ac:dyDescent="0.25">
      <c r="V29179" s="280"/>
      <c r="Y29179" s="243"/>
    </row>
    <row r="29180" spans="22:25" x14ac:dyDescent="0.25">
      <c r="V29180" s="280"/>
      <c r="Y29180" s="243"/>
    </row>
    <row r="29181" spans="22:25" x14ac:dyDescent="0.25">
      <c r="V29181" s="280"/>
      <c r="Y29181" s="243"/>
    </row>
    <row r="29182" spans="22:25" x14ac:dyDescent="0.25">
      <c r="V29182" s="280"/>
      <c r="Y29182" s="243"/>
    </row>
    <row r="29183" spans="22:25" x14ac:dyDescent="0.25">
      <c r="V29183" s="280"/>
      <c r="Y29183" s="243"/>
    </row>
    <row r="29184" spans="22:25" x14ac:dyDescent="0.25">
      <c r="V29184" s="280"/>
      <c r="Y29184" s="243"/>
    </row>
    <row r="29185" spans="22:25" x14ac:dyDescent="0.25">
      <c r="V29185" s="280"/>
      <c r="Y29185" s="243"/>
    </row>
    <row r="29186" spans="22:25" x14ac:dyDescent="0.25">
      <c r="V29186" s="280"/>
      <c r="Y29186" s="243"/>
    </row>
    <row r="29187" spans="22:25" x14ac:dyDescent="0.25">
      <c r="V29187" s="280"/>
      <c r="Y29187" s="243"/>
    </row>
    <row r="29188" spans="22:25" x14ac:dyDescent="0.25">
      <c r="V29188" s="280"/>
      <c r="Y29188" s="243"/>
    </row>
    <row r="29189" spans="22:25" x14ac:dyDescent="0.25">
      <c r="V29189" s="280"/>
      <c r="Y29189" s="243"/>
    </row>
    <row r="29190" spans="22:25" x14ac:dyDescent="0.25">
      <c r="V29190" s="280"/>
      <c r="Y29190" s="243"/>
    </row>
    <row r="29191" spans="22:25" x14ac:dyDescent="0.25">
      <c r="V29191" s="280"/>
      <c r="Y29191" s="243"/>
    </row>
    <row r="29192" spans="22:25" x14ac:dyDescent="0.25">
      <c r="V29192" s="280"/>
      <c r="Y29192" s="243"/>
    </row>
    <row r="29193" spans="22:25" x14ac:dyDescent="0.25">
      <c r="V29193" s="280"/>
      <c r="Y29193" s="243"/>
    </row>
    <row r="29194" spans="22:25" x14ac:dyDescent="0.25">
      <c r="V29194" s="280"/>
      <c r="Y29194" s="243"/>
    </row>
    <row r="29195" spans="22:25" x14ac:dyDescent="0.25">
      <c r="V29195" s="280"/>
      <c r="Y29195" s="243"/>
    </row>
    <row r="29196" spans="22:25" x14ac:dyDescent="0.25">
      <c r="V29196" s="280"/>
      <c r="Y29196" s="243"/>
    </row>
    <row r="29197" spans="22:25" x14ac:dyDescent="0.25">
      <c r="V29197" s="280"/>
      <c r="Y29197" s="243"/>
    </row>
    <row r="29198" spans="22:25" x14ac:dyDescent="0.25">
      <c r="V29198" s="280"/>
      <c r="Y29198" s="243"/>
    </row>
    <row r="29199" spans="22:25" x14ac:dyDescent="0.25">
      <c r="V29199" s="280"/>
      <c r="Y29199" s="243"/>
    </row>
    <row r="29200" spans="22:25" x14ac:dyDescent="0.25">
      <c r="V29200" s="280"/>
      <c r="Y29200" s="243"/>
    </row>
    <row r="29201" spans="22:25" x14ac:dyDescent="0.25">
      <c r="V29201" s="280"/>
      <c r="Y29201" s="243"/>
    </row>
    <row r="29202" spans="22:25" x14ac:dyDescent="0.25">
      <c r="V29202" s="280"/>
      <c r="Y29202" s="243"/>
    </row>
    <row r="29203" spans="22:25" x14ac:dyDescent="0.25">
      <c r="V29203" s="280"/>
      <c r="Y29203" s="243"/>
    </row>
    <row r="29204" spans="22:25" x14ac:dyDescent="0.25">
      <c r="V29204" s="280"/>
      <c r="Y29204" s="243"/>
    </row>
    <row r="29205" spans="22:25" x14ac:dyDescent="0.25">
      <c r="V29205" s="280"/>
      <c r="Y29205" s="243"/>
    </row>
    <row r="29206" spans="22:25" x14ac:dyDescent="0.25">
      <c r="V29206" s="280"/>
      <c r="Y29206" s="243"/>
    </row>
    <row r="29207" spans="22:25" x14ac:dyDescent="0.25">
      <c r="V29207" s="280"/>
      <c r="Y29207" s="243"/>
    </row>
    <row r="29208" spans="22:25" x14ac:dyDescent="0.25">
      <c r="V29208" s="280"/>
      <c r="Y29208" s="243"/>
    </row>
    <row r="29209" spans="22:25" x14ac:dyDescent="0.25">
      <c r="V29209" s="280"/>
      <c r="Y29209" s="243"/>
    </row>
    <row r="29210" spans="22:25" x14ac:dyDescent="0.25">
      <c r="V29210" s="280"/>
      <c r="Y29210" s="243"/>
    </row>
    <row r="29211" spans="22:25" x14ac:dyDescent="0.25">
      <c r="V29211" s="280"/>
      <c r="Y29211" s="243"/>
    </row>
    <row r="29212" spans="22:25" x14ac:dyDescent="0.25">
      <c r="V29212" s="280"/>
      <c r="Y29212" s="243"/>
    </row>
    <row r="29213" spans="22:25" x14ac:dyDescent="0.25">
      <c r="V29213" s="280"/>
      <c r="Y29213" s="243"/>
    </row>
    <row r="29214" spans="22:25" x14ac:dyDescent="0.25">
      <c r="V29214" s="280"/>
      <c r="Y29214" s="243"/>
    </row>
    <row r="29215" spans="22:25" x14ac:dyDescent="0.25">
      <c r="V29215" s="280"/>
      <c r="Y29215" s="243"/>
    </row>
    <row r="29216" spans="22:25" x14ac:dyDescent="0.25">
      <c r="V29216" s="280"/>
      <c r="Y29216" s="243"/>
    </row>
    <row r="29217" spans="22:25" x14ac:dyDescent="0.25">
      <c r="V29217" s="280"/>
      <c r="Y29217" s="243"/>
    </row>
    <row r="29218" spans="22:25" x14ac:dyDescent="0.25">
      <c r="V29218" s="280"/>
      <c r="Y29218" s="243"/>
    </row>
    <row r="29219" spans="22:25" x14ac:dyDescent="0.25">
      <c r="V29219" s="280"/>
      <c r="Y29219" s="243"/>
    </row>
    <row r="29220" spans="22:25" x14ac:dyDescent="0.25">
      <c r="V29220" s="280"/>
      <c r="Y29220" s="243"/>
    </row>
    <row r="29221" spans="22:25" x14ac:dyDescent="0.25">
      <c r="V29221" s="280"/>
      <c r="Y29221" s="243"/>
    </row>
    <row r="29222" spans="22:25" x14ac:dyDescent="0.25">
      <c r="V29222" s="280"/>
      <c r="Y29222" s="243"/>
    </row>
    <row r="29223" spans="22:25" x14ac:dyDescent="0.25">
      <c r="V29223" s="280"/>
      <c r="Y29223" s="243"/>
    </row>
    <row r="29224" spans="22:25" x14ac:dyDescent="0.25">
      <c r="V29224" s="280"/>
      <c r="Y29224" s="243"/>
    </row>
    <row r="29225" spans="22:25" x14ac:dyDescent="0.25">
      <c r="V29225" s="280"/>
      <c r="Y29225" s="243"/>
    </row>
    <row r="29226" spans="22:25" x14ac:dyDescent="0.25">
      <c r="V29226" s="280"/>
      <c r="Y29226" s="243"/>
    </row>
    <row r="29227" spans="22:25" x14ac:dyDescent="0.25">
      <c r="V29227" s="280"/>
      <c r="Y29227" s="243"/>
    </row>
    <row r="29228" spans="22:25" x14ac:dyDescent="0.25">
      <c r="V29228" s="280"/>
      <c r="Y29228" s="243"/>
    </row>
    <row r="29229" spans="22:25" x14ac:dyDescent="0.25">
      <c r="V29229" s="280"/>
      <c r="Y29229" s="243"/>
    </row>
    <row r="29230" spans="22:25" x14ac:dyDescent="0.25">
      <c r="V29230" s="280"/>
      <c r="Y29230" s="243"/>
    </row>
    <row r="29231" spans="22:25" x14ac:dyDescent="0.25">
      <c r="V29231" s="280"/>
      <c r="Y29231" s="243"/>
    </row>
    <row r="29232" spans="22:25" x14ac:dyDescent="0.25">
      <c r="V29232" s="280"/>
      <c r="Y29232" s="243"/>
    </row>
    <row r="29233" spans="22:25" x14ac:dyDescent="0.25">
      <c r="V29233" s="280"/>
      <c r="Y29233" s="243"/>
    </row>
    <row r="29234" spans="22:25" x14ac:dyDescent="0.25">
      <c r="V29234" s="280"/>
      <c r="Y29234" s="243"/>
    </row>
    <row r="29235" spans="22:25" x14ac:dyDescent="0.25">
      <c r="V29235" s="280"/>
      <c r="Y29235" s="243"/>
    </row>
    <row r="29236" spans="22:25" x14ac:dyDescent="0.25">
      <c r="V29236" s="280"/>
      <c r="Y29236" s="243"/>
    </row>
    <row r="29237" spans="22:25" x14ac:dyDescent="0.25">
      <c r="V29237" s="280"/>
      <c r="Y29237" s="243"/>
    </row>
    <row r="29238" spans="22:25" x14ac:dyDescent="0.25">
      <c r="V29238" s="280"/>
      <c r="Y29238" s="243"/>
    </row>
    <row r="29239" spans="22:25" x14ac:dyDescent="0.25">
      <c r="V29239" s="280"/>
      <c r="Y29239" s="243"/>
    </row>
    <row r="29240" spans="22:25" x14ac:dyDescent="0.25">
      <c r="V29240" s="280"/>
      <c r="Y29240" s="243"/>
    </row>
    <row r="29241" spans="22:25" x14ac:dyDescent="0.25">
      <c r="V29241" s="280"/>
      <c r="Y29241" s="243"/>
    </row>
    <row r="29242" spans="22:25" x14ac:dyDescent="0.25">
      <c r="V29242" s="280"/>
      <c r="Y29242" s="243"/>
    </row>
    <row r="29243" spans="22:25" x14ac:dyDescent="0.25">
      <c r="V29243" s="280"/>
      <c r="Y29243" s="243"/>
    </row>
    <row r="29244" spans="22:25" x14ac:dyDescent="0.25">
      <c r="V29244" s="280"/>
      <c r="Y29244" s="243"/>
    </row>
    <row r="29245" spans="22:25" x14ac:dyDescent="0.25">
      <c r="V29245" s="280"/>
      <c r="Y29245" s="243"/>
    </row>
    <row r="29246" spans="22:25" x14ac:dyDescent="0.25">
      <c r="V29246" s="280"/>
      <c r="Y29246" s="243"/>
    </row>
    <row r="29247" spans="22:25" x14ac:dyDescent="0.25">
      <c r="V29247" s="280"/>
      <c r="Y29247" s="243"/>
    </row>
    <row r="29248" spans="22:25" x14ac:dyDescent="0.25">
      <c r="V29248" s="280"/>
      <c r="Y29248" s="243"/>
    </row>
    <row r="29249" spans="22:25" x14ac:dyDescent="0.25">
      <c r="V29249" s="280"/>
      <c r="Y29249" s="243"/>
    </row>
    <row r="29250" spans="22:25" x14ac:dyDescent="0.25">
      <c r="V29250" s="280"/>
      <c r="Y29250" s="243"/>
    </row>
    <row r="29251" spans="22:25" x14ac:dyDescent="0.25">
      <c r="V29251" s="280"/>
      <c r="Y29251" s="243"/>
    </row>
    <row r="29252" spans="22:25" x14ac:dyDescent="0.25">
      <c r="V29252" s="280"/>
      <c r="Y29252" s="243"/>
    </row>
    <row r="29253" spans="22:25" x14ac:dyDescent="0.25">
      <c r="V29253" s="280"/>
      <c r="Y29253" s="243"/>
    </row>
    <row r="29254" spans="22:25" x14ac:dyDescent="0.25">
      <c r="V29254" s="280"/>
      <c r="Y29254" s="243"/>
    </row>
    <row r="29255" spans="22:25" x14ac:dyDescent="0.25">
      <c r="V29255" s="280"/>
      <c r="Y29255" s="243"/>
    </row>
    <row r="29256" spans="22:25" x14ac:dyDescent="0.25">
      <c r="V29256" s="280"/>
      <c r="Y29256" s="243"/>
    </row>
    <row r="29257" spans="22:25" x14ac:dyDescent="0.25">
      <c r="V29257" s="280"/>
      <c r="Y29257" s="243"/>
    </row>
    <row r="29258" spans="22:25" x14ac:dyDescent="0.25">
      <c r="V29258" s="280"/>
      <c r="Y29258" s="243"/>
    </row>
    <row r="29259" spans="22:25" x14ac:dyDescent="0.25">
      <c r="V29259" s="280"/>
      <c r="Y29259" s="243"/>
    </row>
    <row r="29260" spans="22:25" x14ac:dyDescent="0.25">
      <c r="V29260" s="280"/>
      <c r="Y29260" s="243"/>
    </row>
    <row r="29261" spans="22:25" x14ac:dyDescent="0.25">
      <c r="V29261" s="280"/>
      <c r="Y29261" s="243"/>
    </row>
    <row r="29262" spans="22:25" x14ac:dyDescent="0.25">
      <c r="V29262" s="280"/>
      <c r="Y29262" s="243"/>
    </row>
    <row r="29263" spans="22:25" x14ac:dyDescent="0.25">
      <c r="V29263" s="280"/>
      <c r="Y29263" s="243"/>
    </row>
    <row r="29264" spans="22:25" x14ac:dyDescent="0.25">
      <c r="V29264" s="280"/>
      <c r="Y29264" s="243"/>
    </row>
    <row r="29265" spans="22:25" x14ac:dyDescent="0.25">
      <c r="V29265" s="280"/>
      <c r="Y29265" s="243"/>
    </row>
    <row r="29266" spans="22:25" x14ac:dyDescent="0.25">
      <c r="V29266" s="280"/>
      <c r="Y29266" s="243"/>
    </row>
    <row r="29267" spans="22:25" x14ac:dyDescent="0.25">
      <c r="V29267" s="280"/>
      <c r="Y29267" s="243"/>
    </row>
    <row r="29268" spans="22:25" x14ac:dyDescent="0.25">
      <c r="V29268" s="280"/>
      <c r="Y29268" s="243"/>
    </row>
    <row r="29269" spans="22:25" x14ac:dyDescent="0.25">
      <c r="V29269" s="280"/>
      <c r="Y29269" s="243"/>
    </row>
    <row r="29270" spans="22:25" x14ac:dyDescent="0.25">
      <c r="V29270" s="280"/>
      <c r="Y29270" s="243"/>
    </row>
    <row r="29271" spans="22:25" x14ac:dyDescent="0.25">
      <c r="V29271" s="280"/>
      <c r="Y29271" s="243"/>
    </row>
    <row r="29272" spans="22:25" x14ac:dyDescent="0.25">
      <c r="V29272" s="280"/>
      <c r="Y29272" s="243"/>
    </row>
    <row r="29273" spans="22:25" x14ac:dyDescent="0.25">
      <c r="V29273" s="280"/>
      <c r="Y29273" s="243"/>
    </row>
    <row r="29274" spans="22:25" x14ac:dyDescent="0.25">
      <c r="V29274" s="280"/>
      <c r="Y29274" s="243"/>
    </row>
    <row r="29275" spans="22:25" x14ac:dyDescent="0.25">
      <c r="V29275" s="280"/>
      <c r="Y29275" s="243"/>
    </row>
    <row r="29276" spans="22:25" x14ac:dyDescent="0.25">
      <c r="V29276" s="280"/>
      <c r="Y29276" s="243"/>
    </row>
    <row r="29277" spans="22:25" x14ac:dyDescent="0.25">
      <c r="V29277" s="280"/>
      <c r="Y29277" s="243"/>
    </row>
    <row r="29278" spans="22:25" x14ac:dyDescent="0.25">
      <c r="V29278" s="280"/>
      <c r="Y29278" s="243"/>
    </row>
    <row r="29279" spans="22:25" x14ac:dyDescent="0.25">
      <c r="V29279" s="280"/>
      <c r="Y29279" s="243"/>
    </row>
    <row r="29280" spans="22:25" x14ac:dyDescent="0.25">
      <c r="V29280" s="280"/>
      <c r="Y29280" s="243"/>
    </row>
    <row r="29281" spans="22:25" x14ac:dyDescent="0.25">
      <c r="V29281" s="280"/>
      <c r="Y29281" s="243"/>
    </row>
    <row r="29282" spans="22:25" x14ac:dyDescent="0.25">
      <c r="V29282" s="280"/>
      <c r="Y29282" s="243"/>
    </row>
    <row r="29283" spans="22:25" x14ac:dyDescent="0.25">
      <c r="V29283" s="280"/>
      <c r="Y29283" s="243"/>
    </row>
    <row r="29284" spans="22:25" x14ac:dyDescent="0.25">
      <c r="V29284" s="280"/>
      <c r="Y29284" s="243"/>
    </row>
    <row r="29285" spans="22:25" x14ac:dyDescent="0.25">
      <c r="V29285" s="280"/>
      <c r="Y29285" s="243"/>
    </row>
    <row r="29286" spans="22:25" x14ac:dyDescent="0.25">
      <c r="V29286" s="280"/>
      <c r="Y29286" s="243"/>
    </row>
    <row r="29287" spans="22:25" x14ac:dyDescent="0.25">
      <c r="V29287" s="280"/>
      <c r="Y29287" s="243"/>
    </row>
    <row r="29288" spans="22:25" x14ac:dyDescent="0.25">
      <c r="V29288" s="280"/>
      <c r="Y29288" s="243"/>
    </row>
    <row r="29289" spans="22:25" x14ac:dyDescent="0.25">
      <c r="V29289" s="280"/>
      <c r="Y29289" s="243"/>
    </row>
    <row r="29290" spans="22:25" x14ac:dyDescent="0.25">
      <c r="V29290" s="280"/>
      <c r="Y29290" s="243"/>
    </row>
    <row r="29291" spans="22:25" x14ac:dyDescent="0.25">
      <c r="V29291" s="280"/>
      <c r="Y29291" s="243"/>
    </row>
    <row r="29292" spans="22:25" x14ac:dyDescent="0.25">
      <c r="V29292" s="280"/>
      <c r="Y29292" s="243"/>
    </row>
    <row r="29293" spans="22:25" x14ac:dyDescent="0.25">
      <c r="V29293" s="280"/>
      <c r="Y29293" s="243"/>
    </row>
    <row r="29294" spans="22:25" x14ac:dyDescent="0.25">
      <c r="V29294" s="280"/>
      <c r="Y29294" s="243"/>
    </row>
    <row r="29295" spans="22:25" x14ac:dyDescent="0.25">
      <c r="V29295" s="280"/>
      <c r="Y29295" s="243"/>
    </row>
    <row r="29296" spans="22:25" x14ac:dyDescent="0.25">
      <c r="V29296" s="280"/>
      <c r="Y29296" s="243"/>
    </row>
    <row r="29297" spans="22:25" x14ac:dyDescent="0.25">
      <c r="V29297" s="280"/>
      <c r="Y29297" s="243"/>
    </row>
    <row r="29298" spans="22:25" x14ac:dyDescent="0.25">
      <c r="V29298" s="280"/>
      <c r="Y29298" s="243"/>
    </row>
    <row r="29299" spans="22:25" x14ac:dyDescent="0.25">
      <c r="V29299" s="280"/>
      <c r="Y29299" s="243"/>
    </row>
    <row r="29300" spans="22:25" x14ac:dyDescent="0.25">
      <c r="V29300" s="280"/>
      <c r="Y29300" s="243"/>
    </row>
    <row r="29301" spans="22:25" x14ac:dyDescent="0.25">
      <c r="V29301" s="280"/>
      <c r="Y29301" s="243"/>
    </row>
    <row r="29302" spans="22:25" x14ac:dyDescent="0.25">
      <c r="V29302" s="280"/>
      <c r="Y29302" s="243"/>
    </row>
    <row r="29303" spans="22:25" x14ac:dyDescent="0.25">
      <c r="V29303" s="280"/>
      <c r="Y29303" s="243"/>
    </row>
    <row r="29304" spans="22:25" x14ac:dyDescent="0.25">
      <c r="V29304" s="280"/>
      <c r="Y29304" s="243"/>
    </row>
    <row r="29305" spans="22:25" x14ac:dyDescent="0.25">
      <c r="V29305" s="280"/>
      <c r="Y29305" s="243"/>
    </row>
    <row r="29306" spans="22:25" x14ac:dyDescent="0.25">
      <c r="V29306" s="280"/>
      <c r="Y29306" s="243"/>
    </row>
    <row r="29307" spans="22:25" x14ac:dyDescent="0.25">
      <c r="V29307" s="280"/>
      <c r="Y29307" s="243"/>
    </row>
    <row r="29308" spans="22:25" x14ac:dyDescent="0.25">
      <c r="V29308" s="280"/>
      <c r="Y29308" s="243"/>
    </row>
    <row r="29309" spans="22:25" x14ac:dyDescent="0.25">
      <c r="V29309" s="280"/>
      <c r="Y29309" s="243"/>
    </row>
    <row r="29310" spans="22:25" x14ac:dyDescent="0.25">
      <c r="V29310" s="280"/>
      <c r="Y29310" s="243"/>
    </row>
    <row r="29311" spans="22:25" x14ac:dyDescent="0.25">
      <c r="V29311" s="280"/>
      <c r="Y29311" s="243"/>
    </row>
    <row r="29312" spans="22:25" x14ac:dyDescent="0.25">
      <c r="V29312" s="280"/>
      <c r="Y29312" s="243"/>
    </row>
    <row r="29313" spans="22:25" x14ac:dyDescent="0.25">
      <c r="V29313" s="280"/>
      <c r="Y29313" s="243"/>
    </row>
    <row r="29314" spans="22:25" x14ac:dyDescent="0.25">
      <c r="V29314" s="280"/>
      <c r="Y29314" s="243"/>
    </row>
    <row r="29315" spans="22:25" x14ac:dyDescent="0.25">
      <c r="V29315" s="280"/>
      <c r="Y29315" s="243"/>
    </row>
    <row r="29316" spans="22:25" x14ac:dyDescent="0.25">
      <c r="V29316" s="280"/>
      <c r="Y29316" s="243"/>
    </row>
    <row r="29317" spans="22:25" x14ac:dyDescent="0.25">
      <c r="V29317" s="280"/>
      <c r="Y29317" s="243"/>
    </row>
    <row r="29318" spans="22:25" x14ac:dyDescent="0.25">
      <c r="V29318" s="280"/>
      <c r="Y29318" s="243"/>
    </row>
    <row r="29319" spans="22:25" x14ac:dyDescent="0.25">
      <c r="V29319" s="280"/>
      <c r="Y29319" s="243"/>
    </row>
    <row r="29320" spans="22:25" x14ac:dyDescent="0.25">
      <c r="V29320" s="280"/>
      <c r="Y29320" s="243"/>
    </row>
    <row r="29321" spans="22:25" x14ac:dyDescent="0.25">
      <c r="V29321" s="280"/>
      <c r="Y29321" s="243"/>
    </row>
    <row r="29322" spans="22:25" x14ac:dyDescent="0.25">
      <c r="V29322" s="280"/>
      <c r="Y29322" s="243"/>
    </row>
    <row r="29323" spans="22:25" x14ac:dyDescent="0.25">
      <c r="V29323" s="280"/>
      <c r="Y29323" s="243"/>
    </row>
    <row r="29324" spans="22:25" x14ac:dyDescent="0.25">
      <c r="V29324" s="280"/>
      <c r="Y29324" s="243"/>
    </row>
    <row r="29325" spans="22:25" x14ac:dyDescent="0.25">
      <c r="V29325" s="280"/>
      <c r="Y29325" s="243"/>
    </row>
    <row r="29326" spans="22:25" x14ac:dyDescent="0.25">
      <c r="V29326" s="280"/>
      <c r="Y29326" s="243"/>
    </row>
    <row r="29327" spans="22:25" x14ac:dyDescent="0.25">
      <c r="V29327" s="280"/>
      <c r="Y29327" s="243"/>
    </row>
    <row r="29328" spans="22:25" x14ac:dyDescent="0.25">
      <c r="V29328" s="280"/>
      <c r="Y29328" s="243"/>
    </row>
    <row r="29329" spans="22:25" x14ac:dyDescent="0.25">
      <c r="V29329" s="280"/>
      <c r="Y29329" s="243"/>
    </row>
    <row r="29330" spans="22:25" x14ac:dyDescent="0.25">
      <c r="V29330" s="280"/>
      <c r="Y29330" s="243"/>
    </row>
    <row r="29331" spans="22:25" x14ac:dyDescent="0.25">
      <c r="V29331" s="280"/>
      <c r="Y29331" s="243"/>
    </row>
    <row r="29332" spans="22:25" x14ac:dyDescent="0.25">
      <c r="V29332" s="280"/>
      <c r="Y29332" s="243"/>
    </row>
    <row r="29333" spans="22:25" x14ac:dyDescent="0.25">
      <c r="V29333" s="280"/>
      <c r="Y29333" s="243"/>
    </row>
    <row r="29334" spans="22:25" x14ac:dyDescent="0.25">
      <c r="V29334" s="280"/>
      <c r="Y29334" s="243"/>
    </row>
    <row r="29335" spans="22:25" x14ac:dyDescent="0.25">
      <c r="V29335" s="280"/>
      <c r="Y29335" s="243"/>
    </row>
    <row r="29336" spans="22:25" x14ac:dyDescent="0.25">
      <c r="V29336" s="280"/>
      <c r="Y29336" s="243"/>
    </row>
    <row r="29337" spans="22:25" x14ac:dyDescent="0.25">
      <c r="V29337" s="280"/>
      <c r="Y29337" s="243"/>
    </row>
    <row r="29338" spans="22:25" x14ac:dyDescent="0.25">
      <c r="V29338" s="280"/>
      <c r="Y29338" s="243"/>
    </row>
    <row r="29339" spans="22:25" x14ac:dyDescent="0.25">
      <c r="V29339" s="280"/>
      <c r="Y29339" s="243"/>
    </row>
    <row r="29340" spans="22:25" x14ac:dyDescent="0.25">
      <c r="V29340" s="280"/>
      <c r="Y29340" s="243"/>
    </row>
    <row r="29341" spans="22:25" x14ac:dyDescent="0.25">
      <c r="V29341" s="280"/>
      <c r="Y29341" s="243"/>
    </row>
    <row r="29342" spans="22:25" x14ac:dyDescent="0.25">
      <c r="V29342" s="280"/>
      <c r="Y29342" s="243"/>
    </row>
    <row r="29343" spans="22:25" x14ac:dyDescent="0.25">
      <c r="V29343" s="280"/>
      <c r="Y29343" s="243"/>
    </row>
    <row r="29344" spans="22:25" x14ac:dyDescent="0.25">
      <c r="V29344" s="280"/>
      <c r="Y29344" s="243"/>
    </row>
    <row r="29345" spans="22:25" x14ac:dyDescent="0.25">
      <c r="V29345" s="280"/>
      <c r="Y29345" s="243"/>
    </row>
    <row r="29346" spans="22:25" x14ac:dyDescent="0.25">
      <c r="V29346" s="280"/>
      <c r="Y29346" s="243"/>
    </row>
    <row r="29347" spans="22:25" x14ac:dyDescent="0.25">
      <c r="V29347" s="280"/>
      <c r="Y29347" s="243"/>
    </row>
    <row r="29348" spans="22:25" x14ac:dyDescent="0.25">
      <c r="V29348" s="280"/>
      <c r="Y29348" s="243"/>
    </row>
    <row r="29349" spans="22:25" x14ac:dyDescent="0.25">
      <c r="V29349" s="280"/>
      <c r="Y29349" s="243"/>
    </row>
    <row r="29350" spans="22:25" x14ac:dyDescent="0.25">
      <c r="V29350" s="280"/>
      <c r="Y29350" s="243"/>
    </row>
    <row r="29351" spans="22:25" x14ac:dyDescent="0.25">
      <c r="V29351" s="280"/>
      <c r="Y29351" s="243"/>
    </row>
    <row r="29352" spans="22:25" x14ac:dyDescent="0.25">
      <c r="V29352" s="280"/>
      <c r="Y29352" s="243"/>
    </row>
    <row r="29353" spans="22:25" x14ac:dyDescent="0.25">
      <c r="V29353" s="280"/>
      <c r="Y29353" s="243"/>
    </row>
    <row r="29354" spans="22:25" x14ac:dyDescent="0.25">
      <c r="V29354" s="280"/>
      <c r="Y29354" s="243"/>
    </row>
    <row r="29355" spans="22:25" x14ac:dyDescent="0.25">
      <c r="V29355" s="280"/>
      <c r="Y29355" s="243"/>
    </row>
    <row r="29356" spans="22:25" x14ac:dyDescent="0.25">
      <c r="V29356" s="280"/>
      <c r="Y29356" s="243"/>
    </row>
    <row r="29357" spans="22:25" x14ac:dyDescent="0.25">
      <c r="V29357" s="280"/>
      <c r="Y29357" s="243"/>
    </row>
    <row r="29358" spans="22:25" x14ac:dyDescent="0.25">
      <c r="V29358" s="280"/>
      <c r="Y29358" s="243"/>
    </row>
    <row r="29359" spans="22:25" x14ac:dyDescent="0.25">
      <c r="V29359" s="280"/>
      <c r="Y29359" s="243"/>
    </row>
    <row r="29360" spans="22:25" x14ac:dyDescent="0.25">
      <c r="V29360" s="280"/>
      <c r="Y29360" s="243"/>
    </row>
    <row r="29361" spans="22:25" x14ac:dyDescent="0.25">
      <c r="V29361" s="280"/>
      <c r="Y29361" s="243"/>
    </row>
    <row r="29362" spans="22:25" x14ac:dyDescent="0.25">
      <c r="V29362" s="280"/>
      <c r="Y29362" s="243"/>
    </row>
    <row r="29363" spans="22:25" x14ac:dyDescent="0.25">
      <c r="V29363" s="280"/>
      <c r="Y29363" s="243"/>
    </row>
    <row r="29364" spans="22:25" x14ac:dyDescent="0.25">
      <c r="V29364" s="280"/>
      <c r="Y29364" s="243"/>
    </row>
    <row r="29365" spans="22:25" x14ac:dyDescent="0.25">
      <c r="V29365" s="280"/>
      <c r="Y29365" s="243"/>
    </row>
    <row r="29366" spans="22:25" x14ac:dyDescent="0.25">
      <c r="V29366" s="280"/>
      <c r="Y29366" s="243"/>
    </row>
    <row r="29367" spans="22:25" x14ac:dyDescent="0.25">
      <c r="V29367" s="280"/>
      <c r="Y29367" s="243"/>
    </row>
    <row r="29368" spans="22:25" x14ac:dyDescent="0.25">
      <c r="V29368" s="280"/>
      <c r="Y29368" s="243"/>
    </row>
    <row r="29369" spans="22:25" x14ac:dyDescent="0.25">
      <c r="V29369" s="280"/>
      <c r="Y29369" s="243"/>
    </row>
    <row r="29370" spans="22:25" x14ac:dyDescent="0.25">
      <c r="V29370" s="280"/>
      <c r="Y29370" s="243"/>
    </row>
    <row r="29371" spans="22:25" x14ac:dyDescent="0.25">
      <c r="V29371" s="280"/>
      <c r="Y29371" s="243"/>
    </row>
    <row r="29372" spans="22:25" x14ac:dyDescent="0.25">
      <c r="V29372" s="280"/>
      <c r="Y29372" s="243"/>
    </row>
    <row r="29373" spans="22:25" x14ac:dyDescent="0.25">
      <c r="V29373" s="280"/>
      <c r="Y29373" s="243"/>
    </row>
    <row r="29374" spans="22:25" x14ac:dyDescent="0.25">
      <c r="V29374" s="280"/>
      <c r="Y29374" s="243"/>
    </row>
    <row r="29375" spans="22:25" x14ac:dyDescent="0.25">
      <c r="V29375" s="280"/>
      <c r="Y29375" s="243"/>
    </row>
    <row r="29376" spans="22:25" x14ac:dyDescent="0.25">
      <c r="V29376" s="280"/>
      <c r="Y29376" s="243"/>
    </row>
    <row r="29377" spans="22:25" x14ac:dyDescent="0.25">
      <c r="V29377" s="280"/>
      <c r="Y29377" s="243"/>
    </row>
    <row r="29378" spans="22:25" x14ac:dyDescent="0.25">
      <c r="V29378" s="280"/>
      <c r="Y29378" s="243"/>
    </row>
    <row r="29379" spans="22:25" x14ac:dyDescent="0.25">
      <c r="V29379" s="280"/>
      <c r="Y29379" s="243"/>
    </row>
    <row r="29380" spans="22:25" x14ac:dyDescent="0.25">
      <c r="V29380" s="280"/>
      <c r="Y29380" s="243"/>
    </row>
    <row r="29381" spans="22:25" x14ac:dyDescent="0.25">
      <c r="V29381" s="280"/>
      <c r="Y29381" s="243"/>
    </row>
    <row r="29382" spans="22:25" x14ac:dyDescent="0.25">
      <c r="V29382" s="280"/>
      <c r="Y29382" s="243"/>
    </row>
    <row r="29383" spans="22:25" x14ac:dyDescent="0.25">
      <c r="V29383" s="280"/>
      <c r="Y29383" s="243"/>
    </row>
    <row r="29384" spans="22:25" x14ac:dyDescent="0.25">
      <c r="V29384" s="280"/>
      <c r="Y29384" s="243"/>
    </row>
    <row r="29385" spans="22:25" x14ac:dyDescent="0.25">
      <c r="V29385" s="280"/>
      <c r="Y29385" s="243"/>
    </row>
    <row r="29386" spans="22:25" x14ac:dyDescent="0.25">
      <c r="V29386" s="280"/>
      <c r="Y29386" s="243"/>
    </row>
    <row r="29387" spans="22:25" x14ac:dyDescent="0.25">
      <c r="V29387" s="280"/>
      <c r="Y29387" s="243"/>
    </row>
    <row r="29388" spans="22:25" x14ac:dyDescent="0.25">
      <c r="V29388" s="280"/>
      <c r="Y29388" s="243"/>
    </row>
    <row r="29389" spans="22:25" x14ac:dyDescent="0.25">
      <c r="V29389" s="280"/>
      <c r="Y29389" s="243"/>
    </row>
    <row r="29390" spans="22:25" x14ac:dyDescent="0.25">
      <c r="V29390" s="280"/>
      <c r="Y29390" s="243"/>
    </row>
    <row r="29391" spans="22:25" x14ac:dyDescent="0.25">
      <c r="V29391" s="280"/>
      <c r="Y29391" s="243"/>
    </row>
    <row r="29392" spans="22:25" x14ac:dyDescent="0.25">
      <c r="V29392" s="280"/>
      <c r="Y29392" s="243"/>
    </row>
    <row r="29393" spans="22:25" x14ac:dyDescent="0.25">
      <c r="V29393" s="280"/>
      <c r="Y29393" s="243"/>
    </row>
    <row r="29394" spans="22:25" x14ac:dyDescent="0.25">
      <c r="V29394" s="280"/>
      <c r="Y29394" s="243"/>
    </row>
    <row r="29395" spans="22:25" x14ac:dyDescent="0.25">
      <c r="V29395" s="280"/>
      <c r="Y29395" s="243"/>
    </row>
    <row r="29396" spans="22:25" x14ac:dyDescent="0.25">
      <c r="V29396" s="280"/>
      <c r="Y29396" s="243"/>
    </row>
    <row r="29397" spans="22:25" x14ac:dyDescent="0.25">
      <c r="V29397" s="280"/>
      <c r="Y29397" s="243"/>
    </row>
    <row r="29398" spans="22:25" x14ac:dyDescent="0.25">
      <c r="V29398" s="280"/>
      <c r="Y29398" s="243"/>
    </row>
    <row r="29399" spans="22:25" x14ac:dyDescent="0.25">
      <c r="V29399" s="280"/>
      <c r="Y29399" s="243"/>
    </row>
    <row r="29400" spans="22:25" x14ac:dyDescent="0.25">
      <c r="V29400" s="280"/>
      <c r="Y29400" s="243"/>
    </row>
    <row r="29401" spans="22:25" x14ac:dyDescent="0.25">
      <c r="V29401" s="280"/>
      <c r="Y29401" s="243"/>
    </row>
    <row r="29402" spans="22:25" x14ac:dyDescent="0.25">
      <c r="V29402" s="280"/>
      <c r="Y29402" s="243"/>
    </row>
    <row r="29403" spans="22:25" x14ac:dyDescent="0.25">
      <c r="V29403" s="280"/>
      <c r="Y29403" s="243"/>
    </row>
    <row r="29404" spans="22:25" x14ac:dyDescent="0.25">
      <c r="V29404" s="280"/>
      <c r="Y29404" s="243"/>
    </row>
    <row r="29405" spans="22:25" x14ac:dyDescent="0.25">
      <c r="V29405" s="280"/>
      <c r="Y29405" s="243"/>
    </row>
    <row r="29406" spans="22:25" x14ac:dyDescent="0.25">
      <c r="V29406" s="280"/>
      <c r="Y29406" s="243"/>
    </row>
    <row r="29407" spans="22:25" x14ac:dyDescent="0.25">
      <c r="V29407" s="280"/>
      <c r="Y29407" s="243"/>
    </row>
    <row r="29408" spans="22:25" x14ac:dyDescent="0.25">
      <c r="V29408" s="280"/>
      <c r="Y29408" s="243"/>
    </row>
    <row r="29409" spans="22:25" x14ac:dyDescent="0.25">
      <c r="V29409" s="280"/>
      <c r="Y29409" s="243"/>
    </row>
    <row r="29410" spans="22:25" x14ac:dyDescent="0.25">
      <c r="V29410" s="280"/>
      <c r="Y29410" s="243"/>
    </row>
    <row r="29411" spans="22:25" x14ac:dyDescent="0.25">
      <c r="V29411" s="280"/>
      <c r="Y29411" s="243"/>
    </row>
    <row r="29412" spans="22:25" x14ac:dyDescent="0.25">
      <c r="V29412" s="280"/>
      <c r="Y29412" s="243"/>
    </row>
    <row r="29413" spans="22:25" x14ac:dyDescent="0.25">
      <c r="V29413" s="280"/>
      <c r="Y29413" s="243"/>
    </row>
    <row r="29414" spans="22:25" x14ac:dyDescent="0.25">
      <c r="V29414" s="280"/>
      <c r="Y29414" s="243"/>
    </row>
    <row r="29415" spans="22:25" x14ac:dyDescent="0.25">
      <c r="V29415" s="280"/>
      <c r="Y29415" s="243"/>
    </row>
    <row r="29416" spans="22:25" x14ac:dyDescent="0.25">
      <c r="V29416" s="280"/>
      <c r="Y29416" s="243"/>
    </row>
    <row r="29417" spans="22:25" x14ac:dyDescent="0.25">
      <c r="V29417" s="280"/>
      <c r="Y29417" s="243"/>
    </row>
    <row r="29418" spans="22:25" x14ac:dyDescent="0.25">
      <c r="V29418" s="280"/>
      <c r="Y29418" s="243"/>
    </row>
    <row r="29419" spans="22:25" x14ac:dyDescent="0.25">
      <c r="V29419" s="280"/>
      <c r="Y29419" s="243"/>
    </row>
    <row r="29420" spans="22:25" x14ac:dyDescent="0.25">
      <c r="V29420" s="280"/>
      <c r="Y29420" s="243"/>
    </row>
    <row r="29421" spans="22:25" x14ac:dyDescent="0.25">
      <c r="V29421" s="280"/>
      <c r="Y29421" s="243"/>
    </row>
    <row r="29422" spans="22:25" x14ac:dyDescent="0.25">
      <c r="V29422" s="280"/>
      <c r="Y29422" s="243"/>
    </row>
    <row r="29423" spans="22:25" x14ac:dyDescent="0.25">
      <c r="V29423" s="280"/>
      <c r="Y29423" s="243"/>
    </row>
    <row r="29424" spans="22:25" x14ac:dyDescent="0.25">
      <c r="V29424" s="280"/>
      <c r="Y29424" s="243"/>
    </row>
    <row r="29425" spans="22:25" x14ac:dyDescent="0.25">
      <c r="V29425" s="280"/>
      <c r="Y29425" s="243"/>
    </row>
    <row r="29426" spans="22:25" x14ac:dyDescent="0.25">
      <c r="V29426" s="280"/>
      <c r="Y29426" s="243"/>
    </row>
    <row r="29427" spans="22:25" x14ac:dyDescent="0.25">
      <c r="V29427" s="280"/>
      <c r="Y29427" s="243"/>
    </row>
    <row r="29428" spans="22:25" x14ac:dyDescent="0.25">
      <c r="V29428" s="280"/>
      <c r="Y29428" s="243"/>
    </row>
    <row r="29429" spans="22:25" x14ac:dyDescent="0.25">
      <c r="V29429" s="280"/>
      <c r="Y29429" s="243"/>
    </row>
    <row r="29430" spans="22:25" x14ac:dyDescent="0.25">
      <c r="V29430" s="280"/>
      <c r="Y29430" s="243"/>
    </row>
    <row r="29431" spans="22:25" x14ac:dyDescent="0.25">
      <c r="V29431" s="280"/>
      <c r="Y29431" s="243"/>
    </row>
    <row r="29432" spans="22:25" x14ac:dyDescent="0.25">
      <c r="V29432" s="280"/>
      <c r="Y29432" s="243"/>
    </row>
    <row r="29433" spans="22:25" x14ac:dyDescent="0.25">
      <c r="V29433" s="280"/>
      <c r="Y29433" s="243"/>
    </row>
    <row r="29434" spans="22:25" x14ac:dyDescent="0.25">
      <c r="V29434" s="280"/>
      <c r="Y29434" s="243"/>
    </row>
    <row r="29435" spans="22:25" x14ac:dyDescent="0.25">
      <c r="V29435" s="280"/>
      <c r="Y29435" s="243"/>
    </row>
    <row r="29436" spans="22:25" x14ac:dyDescent="0.25">
      <c r="V29436" s="280"/>
      <c r="Y29436" s="243"/>
    </row>
    <row r="29437" spans="22:25" x14ac:dyDescent="0.25">
      <c r="V29437" s="280"/>
      <c r="Y29437" s="243"/>
    </row>
    <row r="29438" spans="22:25" x14ac:dyDescent="0.25">
      <c r="V29438" s="280"/>
      <c r="Y29438" s="243"/>
    </row>
    <row r="29439" spans="22:25" x14ac:dyDescent="0.25">
      <c r="V29439" s="280"/>
      <c r="Y29439" s="243"/>
    </row>
    <row r="29440" spans="22:25" x14ac:dyDescent="0.25">
      <c r="V29440" s="280"/>
      <c r="Y29440" s="243"/>
    </row>
    <row r="29441" spans="22:25" x14ac:dyDescent="0.25">
      <c r="V29441" s="280"/>
      <c r="Y29441" s="243"/>
    </row>
    <row r="29442" spans="22:25" x14ac:dyDescent="0.25">
      <c r="V29442" s="280"/>
      <c r="Y29442" s="243"/>
    </row>
    <row r="29443" spans="22:25" x14ac:dyDescent="0.25">
      <c r="V29443" s="280"/>
      <c r="Y29443" s="243"/>
    </row>
    <row r="29444" spans="22:25" x14ac:dyDescent="0.25">
      <c r="V29444" s="280"/>
      <c r="Y29444" s="243"/>
    </row>
    <row r="29445" spans="22:25" x14ac:dyDescent="0.25">
      <c r="V29445" s="280"/>
      <c r="Y29445" s="243"/>
    </row>
    <row r="29446" spans="22:25" x14ac:dyDescent="0.25">
      <c r="V29446" s="280"/>
      <c r="Y29446" s="243"/>
    </row>
    <row r="29447" spans="22:25" x14ac:dyDescent="0.25">
      <c r="V29447" s="280"/>
      <c r="Y29447" s="243"/>
    </row>
    <row r="29448" spans="22:25" x14ac:dyDescent="0.25">
      <c r="V29448" s="280"/>
      <c r="Y29448" s="243"/>
    </row>
    <row r="29449" spans="22:25" x14ac:dyDescent="0.25">
      <c r="V29449" s="280"/>
      <c r="Y29449" s="243"/>
    </row>
    <row r="29450" spans="22:25" x14ac:dyDescent="0.25">
      <c r="V29450" s="280"/>
      <c r="Y29450" s="243"/>
    </row>
    <row r="29451" spans="22:25" x14ac:dyDescent="0.25">
      <c r="V29451" s="280"/>
      <c r="Y29451" s="243"/>
    </row>
    <row r="29452" spans="22:25" x14ac:dyDescent="0.25">
      <c r="V29452" s="280"/>
      <c r="Y29452" s="243"/>
    </row>
    <row r="29453" spans="22:25" x14ac:dyDescent="0.25">
      <c r="V29453" s="280"/>
      <c r="Y29453" s="243"/>
    </row>
    <row r="29454" spans="22:25" x14ac:dyDescent="0.25">
      <c r="V29454" s="280"/>
      <c r="Y29454" s="243"/>
    </row>
    <row r="29455" spans="22:25" x14ac:dyDescent="0.25">
      <c r="V29455" s="280"/>
      <c r="Y29455" s="243"/>
    </row>
    <row r="29456" spans="22:25" x14ac:dyDescent="0.25">
      <c r="V29456" s="280"/>
      <c r="Y29456" s="243"/>
    </row>
    <row r="29457" spans="22:25" x14ac:dyDescent="0.25">
      <c r="V29457" s="280"/>
      <c r="Y29457" s="243"/>
    </row>
    <row r="29458" spans="22:25" x14ac:dyDescent="0.25">
      <c r="V29458" s="280"/>
      <c r="Y29458" s="243"/>
    </row>
    <row r="29459" spans="22:25" x14ac:dyDescent="0.25">
      <c r="V29459" s="280"/>
      <c r="Y29459" s="243"/>
    </row>
    <row r="29460" spans="22:25" x14ac:dyDescent="0.25">
      <c r="V29460" s="280"/>
      <c r="Y29460" s="243"/>
    </row>
    <row r="29461" spans="22:25" x14ac:dyDescent="0.25">
      <c r="V29461" s="280"/>
      <c r="Y29461" s="243"/>
    </row>
    <row r="29462" spans="22:25" x14ac:dyDescent="0.25">
      <c r="V29462" s="280"/>
      <c r="Y29462" s="243"/>
    </row>
    <row r="29463" spans="22:25" x14ac:dyDescent="0.25">
      <c r="V29463" s="280"/>
      <c r="Y29463" s="243"/>
    </row>
    <row r="29464" spans="22:25" x14ac:dyDescent="0.25">
      <c r="V29464" s="280"/>
      <c r="Y29464" s="243"/>
    </row>
    <row r="29465" spans="22:25" x14ac:dyDescent="0.25">
      <c r="V29465" s="280"/>
      <c r="Y29465" s="243"/>
    </row>
    <row r="29466" spans="22:25" x14ac:dyDescent="0.25">
      <c r="V29466" s="280"/>
      <c r="Y29466" s="243"/>
    </row>
    <row r="29467" spans="22:25" x14ac:dyDescent="0.25">
      <c r="V29467" s="280"/>
      <c r="Y29467" s="243"/>
    </row>
    <row r="29468" spans="22:25" x14ac:dyDescent="0.25">
      <c r="V29468" s="280"/>
      <c r="Y29468" s="243"/>
    </row>
    <row r="29469" spans="22:25" x14ac:dyDescent="0.25">
      <c r="V29469" s="280"/>
      <c r="Y29469" s="243"/>
    </row>
    <row r="29470" spans="22:25" x14ac:dyDescent="0.25">
      <c r="V29470" s="280"/>
      <c r="Y29470" s="243"/>
    </row>
    <row r="29471" spans="22:25" x14ac:dyDescent="0.25">
      <c r="V29471" s="280"/>
      <c r="Y29471" s="243"/>
    </row>
    <row r="29472" spans="22:25" x14ac:dyDescent="0.25">
      <c r="V29472" s="280"/>
      <c r="Y29472" s="243"/>
    </row>
    <row r="29473" spans="22:25" x14ac:dyDescent="0.25">
      <c r="V29473" s="280"/>
      <c r="Y29473" s="243"/>
    </row>
    <row r="29474" spans="22:25" x14ac:dyDescent="0.25">
      <c r="V29474" s="280"/>
      <c r="Y29474" s="243"/>
    </row>
    <row r="29475" spans="22:25" x14ac:dyDescent="0.25">
      <c r="V29475" s="280"/>
      <c r="Y29475" s="243"/>
    </row>
    <row r="29476" spans="22:25" x14ac:dyDescent="0.25">
      <c r="V29476" s="280"/>
      <c r="Y29476" s="243"/>
    </row>
    <row r="29477" spans="22:25" x14ac:dyDescent="0.25">
      <c r="V29477" s="280"/>
      <c r="Y29477" s="243"/>
    </row>
    <row r="29478" spans="22:25" x14ac:dyDescent="0.25">
      <c r="V29478" s="280"/>
      <c r="Y29478" s="243"/>
    </row>
    <row r="29479" spans="22:25" x14ac:dyDescent="0.25">
      <c r="V29479" s="280"/>
      <c r="Y29479" s="243"/>
    </row>
    <row r="29480" spans="22:25" x14ac:dyDescent="0.25">
      <c r="V29480" s="280"/>
      <c r="Y29480" s="243"/>
    </row>
    <row r="29481" spans="22:25" x14ac:dyDescent="0.25">
      <c r="V29481" s="280"/>
      <c r="Y29481" s="243"/>
    </row>
    <row r="29482" spans="22:25" x14ac:dyDescent="0.25">
      <c r="V29482" s="280"/>
      <c r="Y29482" s="243"/>
    </row>
    <row r="29483" spans="22:25" x14ac:dyDescent="0.25">
      <c r="V29483" s="280"/>
      <c r="Y29483" s="243"/>
    </row>
    <row r="29484" spans="22:25" x14ac:dyDescent="0.25">
      <c r="V29484" s="280"/>
      <c r="Y29484" s="243"/>
    </row>
    <row r="29485" spans="22:25" x14ac:dyDescent="0.25">
      <c r="V29485" s="280"/>
      <c r="Y29485" s="243"/>
    </row>
    <row r="29486" spans="22:25" x14ac:dyDescent="0.25">
      <c r="V29486" s="280"/>
      <c r="Y29486" s="243"/>
    </row>
    <row r="29487" spans="22:25" x14ac:dyDescent="0.25">
      <c r="V29487" s="280"/>
      <c r="Y29487" s="243"/>
    </row>
    <row r="29488" spans="22:25" x14ac:dyDescent="0.25">
      <c r="V29488" s="280"/>
      <c r="Y29488" s="243"/>
    </row>
    <row r="29489" spans="22:25" x14ac:dyDescent="0.25">
      <c r="V29489" s="280"/>
      <c r="Y29489" s="243"/>
    </row>
    <row r="29490" spans="22:25" x14ac:dyDescent="0.25">
      <c r="V29490" s="280"/>
      <c r="Y29490" s="243"/>
    </row>
    <row r="29491" spans="22:25" x14ac:dyDescent="0.25">
      <c r="V29491" s="280"/>
      <c r="Y29491" s="243"/>
    </row>
    <row r="29492" spans="22:25" x14ac:dyDescent="0.25">
      <c r="V29492" s="280"/>
      <c r="Y29492" s="243"/>
    </row>
    <row r="29493" spans="22:25" x14ac:dyDescent="0.25">
      <c r="V29493" s="280"/>
      <c r="Y29493" s="243"/>
    </row>
    <row r="29494" spans="22:25" x14ac:dyDescent="0.25">
      <c r="V29494" s="280"/>
      <c r="Y29494" s="243"/>
    </row>
    <row r="29495" spans="22:25" x14ac:dyDescent="0.25">
      <c r="V29495" s="280"/>
      <c r="Y29495" s="243"/>
    </row>
    <row r="29496" spans="22:25" x14ac:dyDescent="0.25">
      <c r="V29496" s="280"/>
      <c r="Y29496" s="243"/>
    </row>
    <row r="29497" spans="22:25" x14ac:dyDescent="0.25">
      <c r="V29497" s="280"/>
      <c r="Y29497" s="243"/>
    </row>
    <row r="29498" spans="22:25" x14ac:dyDescent="0.25">
      <c r="V29498" s="280"/>
      <c r="Y29498" s="243"/>
    </row>
    <row r="29499" spans="22:25" x14ac:dyDescent="0.25">
      <c r="V29499" s="280"/>
      <c r="Y29499" s="243"/>
    </row>
    <row r="29500" spans="22:25" x14ac:dyDescent="0.25">
      <c r="V29500" s="280"/>
      <c r="Y29500" s="243"/>
    </row>
    <row r="29501" spans="22:25" x14ac:dyDescent="0.25">
      <c r="V29501" s="280"/>
      <c r="Y29501" s="243"/>
    </row>
    <row r="29502" spans="22:25" x14ac:dyDescent="0.25">
      <c r="V29502" s="280"/>
      <c r="Y29502" s="243"/>
    </row>
    <row r="29503" spans="22:25" x14ac:dyDescent="0.25">
      <c r="V29503" s="280"/>
      <c r="Y29503" s="243"/>
    </row>
    <row r="29504" spans="22:25" x14ac:dyDescent="0.25">
      <c r="V29504" s="280"/>
      <c r="Y29504" s="243"/>
    </row>
    <row r="29505" spans="22:25" x14ac:dyDescent="0.25">
      <c r="V29505" s="280"/>
      <c r="Y29505" s="243"/>
    </row>
    <row r="29506" spans="22:25" x14ac:dyDescent="0.25">
      <c r="V29506" s="280"/>
      <c r="Y29506" s="243"/>
    </row>
    <row r="29507" spans="22:25" x14ac:dyDescent="0.25">
      <c r="V29507" s="280"/>
      <c r="Y29507" s="243"/>
    </row>
    <row r="29508" spans="22:25" x14ac:dyDescent="0.25">
      <c r="V29508" s="280"/>
      <c r="Y29508" s="243"/>
    </row>
    <row r="29509" spans="22:25" x14ac:dyDescent="0.25">
      <c r="V29509" s="280"/>
      <c r="Y29509" s="243"/>
    </row>
    <row r="29510" spans="22:25" x14ac:dyDescent="0.25">
      <c r="V29510" s="280"/>
      <c r="Y29510" s="243"/>
    </row>
    <row r="29511" spans="22:25" x14ac:dyDescent="0.25">
      <c r="V29511" s="280"/>
      <c r="Y29511" s="243"/>
    </row>
    <row r="29512" spans="22:25" x14ac:dyDescent="0.25">
      <c r="V29512" s="280"/>
      <c r="Y29512" s="243"/>
    </row>
    <row r="29513" spans="22:25" x14ac:dyDescent="0.25">
      <c r="V29513" s="280"/>
      <c r="Y29513" s="243"/>
    </row>
    <row r="29514" spans="22:25" x14ac:dyDescent="0.25">
      <c r="V29514" s="280"/>
      <c r="Y29514" s="243"/>
    </row>
    <row r="29515" spans="22:25" x14ac:dyDescent="0.25">
      <c r="V29515" s="280"/>
      <c r="Y29515" s="243"/>
    </row>
    <row r="29516" spans="22:25" x14ac:dyDescent="0.25">
      <c r="V29516" s="280"/>
      <c r="Y29516" s="243"/>
    </row>
    <row r="29517" spans="22:25" x14ac:dyDescent="0.25">
      <c r="V29517" s="280"/>
      <c r="Y29517" s="243"/>
    </row>
    <row r="29518" spans="22:25" x14ac:dyDescent="0.25">
      <c r="V29518" s="280"/>
      <c r="Y29518" s="243"/>
    </row>
    <row r="29519" spans="22:25" x14ac:dyDescent="0.25">
      <c r="V29519" s="280"/>
      <c r="Y29519" s="243"/>
    </row>
    <row r="29520" spans="22:25" x14ac:dyDescent="0.25">
      <c r="V29520" s="280"/>
      <c r="Y29520" s="243"/>
    </row>
    <row r="29521" spans="22:25" x14ac:dyDescent="0.25">
      <c r="V29521" s="280"/>
      <c r="Y29521" s="243"/>
    </row>
    <row r="29522" spans="22:25" x14ac:dyDescent="0.25">
      <c r="V29522" s="280"/>
      <c r="Y29522" s="243"/>
    </row>
    <row r="29523" spans="22:25" x14ac:dyDescent="0.25">
      <c r="V29523" s="280"/>
      <c r="Y29523" s="243"/>
    </row>
    <row r="29524" spans="22:25" x14ac:dyDescent="0.25">
      <c r="V29524" s="280"/>
      <c r="Y29524" s="243"/>
    </row>
    <row r="29525" spans="22:25" x14ac:dyDescent="0.25">
      <c r="V29525" s="280"/>
      <c r="Y29525" s="243"/>
    </row>
    <row r="29526" spans="22:25" x14ac:dyDescent="0.25">
      <c r="V29526" s="280"/>
      <c r="Y29526" s="243"/>
    </row>
    <row r="29527" spans="22:25" x14ac:dyDescent="0.25">
      <c r="V29527" s="280"/>
      <c r="Y29527" s="243"/>
    </row>
    <row r="29528" spans="22:25" x14ac:dyDescent="0.25">
      <c r="V29528" s="280"/>
      <c r="Y29528" s="243"/>
    </row>
    <row r="29529" spans="22:25" x14ac:dyDescent="0.25">
      <c r="V29529" s="280"/>
      <c r="Y29529" s="243"/>
    </row>
    <row r="29530" spans="22:25" x14ac:dyDescent="0.25">
      <c r="V29530" s="280"/>
      <c r="Y29530" s="243"/>
    </row>
    <row r="29531" spans="22:25" x14ac:dyDescent="0.25">
      <c r="V29531" s="280"/>
      <c r="Y29531" s="243"/>
    </row>
    <row r="29532" spans="22:25" x14ac:dyDescent="0.25">
      <c r="V29532" s="280"/>
      <c r="Y29532" s="243"/>
    </row>
    <row r="29533" spans="22:25" x14ac:dyDescent="0.25">
      <c r="V29533" s="280"/>
      <c r="Y29533" s="243"/>
    </row>
    <row r="29534" spans="22:25" x14ac:dyDescent="0.25">
      <c r="V29534" s="280"/>
      <c r="Y29534" s="243"/>
    </row>
    <row r="29535" spans="22:25" x14ac:dyDescent="0.25">
      <c r="V29535" s="280"/>
      <c r="Y29535" s="243"/>
    </row>
    <row r="29536" spans="22:25" x14ac:dyDescent="0.25">
      <c r="V29536" s="280"/>
      <c r="Y29536" s="243"/>
    </row>
    <row r="29537" spans="22:25" x14ac:dyDescent="0.25">
      <c r="V29537" s="280"/>
      <c r="Y29537" s="243"/>
    </row>
    <row r="29538" spans="22:25" x14ac:dyDescent="0.25">
      <c r="V29538" s="280"/>
      <c r="Y29538" s="243"/>
    </row>
    <row r="29539" spans="22:25" x14ac:dyDescent="0.25">
      <c r="V29539" s="280"/>
      <c r="Y29539" s="243"/>
    </row>
    <row r="29540" spans="22:25" x14ac:dyDescent="0.25">
      <c r="V29540" s="280"/>
      <c r="Y29540" s="243"/>
    </row>
    <row r="29541" spans="22:25" x14ac:dyDescent="0.25">
      <c r="V29541" s="280"/>
      <c r="Y29541" s="243"/>
    </row>
    <row r="29542" spans="22:25" x14ac:dyDescent="0.25">
      <c r="V29542" s="280"/>
      <c r="Y29542" s="243"/>
    </row>
    <row r="29543" spans="22:25" x14ac:dyDescent="0.25">
      <c r="V29543" s="280"/>
      <c r="Y29543" s="243"/>
    </row>
    <row r="29544" spans="22:25" x14ac:dyDescent="0.25">
      <c r="V29544" s="280"/>
      <c r="Y29544" s="243"/>
    </row>
    <row r="29545" spans="22:25" x14ac:dyDescent="0.25">
      <c r="V29545" s="280"/>
      <c r="Y29545" s="243"/>
    </row>
    <row r="29546" spans="22:25" x14ac:dyDescent="0.25">
      <c r="V29546" s="280"/>
      <c r="Y29546" s="243"/>
    </row>
    <row r="29547" spans="22:25" x14ac:dyDescent="0.25">
      <c r="V29547" s="280"/>
      <c r="Y29547" s="243"/>
    </row>
    <row r="29548" spans="22:25" x14ac:dyDescent="0.25">
      <c r="V29548" s="280"/>
      <c r="Y29548" s="243"/>
    </row>
    <row r="29549" spans="22:25" x14ac:dyDescent="0.25">
      <c r="V29549" s="280"/>
      <c r="Y29549" s="243"/>
    </row>
    <row r="29550" spans="22:25" x14ac:dyDescent="0.25">
      <c r="V29550" s="280"/>
      <c r="Y29550" s="243"/>
    </row>
    <row r="29551" spans="22:25" x14ac:dyDescent="0.25">
      <c r="V29551" s="280"/>
      <c r="Y29551" s="243"/>
    </row>
    <row r="29552" spans="22:25" x14ac:dyDescent="0.25">
      <c r="V29552" s="280"/>
      <c r="Y29552" s="243"/>
    </row>
    <row r="29553" spans="22:25" x14ac:dyDescent="0.25">
      <c r="V29553" s="280"/>
      <c r="Y29553" s="243"/>
    </row>
    <row r="29554" spans="22:25" x14ac:dyDescent="0.25">
      <c r="V29554" s="280"/>
      <c r="Y29554" s="243"/>
    </row>
    <row r="29555" spans="22:25" x14ac:dyDescent="0.25">
      <c r="V29555" s="280"/>
      <c r="Y29555" s="243"/>
    </row>
    <row r="29556" spans="22:25" x14ac:dyDescent="0.25">
      <c r="V29556" s="280"/>
      <c r="Y29556" s="243"/>
    </row>
    <row r="29557" spans="22:25" x14ac:dyDescent="0.25">
      <c r="V29557" s="280"/>
      <c r="Y29557" s="243"/>
    </row>
    <row r="29558" spans="22:25" x14ac:dyDescent="0.25">
      <c r="V29558" s="280"/>
      <c r="Y29558" s="243"/>
    </row>
    <row r="29559" spans="22:25" x14ac:dyDescent="0.25">
      <c r="V29559" s="280"/>
      <c r="Y29559" s="243"/>
    </row>
    <row r="29560" spans="22:25" x14ac:dyDescent="0.25">
      <c r="V29560" s="280"/>
      <c r="Y29560" s="243"/>
    </row>
    <row r="29561" spans="22:25" x14ac:dyDescent="0.25">
      <c r="V29561" s="280"/>
      <c r="Y29561" s="243"/>
    </row>
    <row r="29562" spans="22:25" x14ac:dyDescent="0.25">
      <c r="V29562" s="280"/>
      <c r="Y29562" s="243"/>
    </row>
    <row r="29563" spans="22:25" x14ac:dyDescent="0.25">
      <c r="V29563" s="280"/>
      <c r="Y29563" s="243"/>
    </row>
    <row r="29564" spans="22:25" x14ac:dyDescent="0.25">
      <c r="V29564" s="280"/>
      <c r="Y29564" s="243"/>
    </row>
    <row r="29565" spans="22:25" x14ac:dyDescent="0.25">
      <c r="V29565" s="280"/>
      <c r="Y29565" s="243"/>
    </row>
    <row r="29566" spans="22:25" x14ac:dyDescent="0.25">
      <c r="V29566" s="280"/>
      <c r="Y29566" s="243"/>
    </row>
    <row r="29567" spans="22:25" x14ac:dyDescent="0.25">
      <c r="V29567" s="280"/>
      <c r="Y29567" s="243"/>
    </row>
    <row r="29568" spans="22:25" x14ac:dyDescent="0.25">
      <c r="V29568" s="280"/>
      <c r="Y29568" s="243"/>
    </row>
    <row r="29569" spans="22:25" x14ac:dyDescent="0.25">
      <c r="V29569" s="280"/>
      <c r="Y29569" s="243"/>
    </row>
    <row r="29570" spans="22:25" x14ac:dyDescent="0.25">
      <c r="V29570" s="280"/>
      <c r="Y29570" s="243"/>
    </row>
    <row r="29571" spans="22:25" x14ac:dyDescent="0.25">
      <c r="V29571" s="280"/>
      <c r="Y29571" s="243"/>
    </row>
    <row r="29572" spans="22:25" x14ac:dyDescent="0.25">
      <c r="V29572" s="280"/>
      <c r="Y29572" s="243"/>
    </row>
    <row r="29573" spans="22:25" x14ac:dyDescent="0.25">
      <c r="V29573" s="280"/>
      <c r="Y29573" s="243"/>
    </row>
    <row r="29574" spans="22:25" x14ac:dyDescent="0.25">
      <c r="V29574" s="280"/>
      <c r="Y29574" s="243"/>
    </row>
    <row r="29575" spans="22:25" x14ac:dyDescent="0.25">
      <c r="V29575" s="280"/>
      <c r="Y29575" s="243"/>
    </row>
    <row r="29576" spans="22:25" x14ac:dyDescent="0.25">
      <c r="V29576" s="280"/>
      <c r="Y29576" s="243"/>
    </row>
    <row r="29577" spans="22:25" x14ac:dyDescent="0.25">
      <c r="V29577" s="280"/>
      <c r="Y29577" s="243"/>
    </row>
    <row r="29578" spans="22:25" x14ac:dyDescent="0.25">
      <c r="V29578" s="280"/>
      <c r="Y29578" s="243"/>
    </row>
    <row r="29579" spans="22:25" x14ac:dyDescent="0.25">
      <c r="V29579" s="280"/>
      <c r="Y29579" s="243"/>
    </row>
    <row r="29580" spans="22:25" x14ac:dyDescent="0.25">
      <c r="V29580" s="280"/>
      <c r="Y29580" s="243"/>
    </row>
    <row r="29581" spans="22:25" x14ac:dyDescent="0.25">
      <c r="V29581" s="280"/>
      <c r="Y29581" s="243"/>
    </row>
    <row r="29582" spans="22:25" x14ac:dyDescent="0.25">
      <c r="V29582" s="280"/>
      <c r="Y29582" s="243"/>
    </row>
    <row r="29583" spans="22:25" x14ac:dyDescent="0.25">
      <c r="V29583" s="280"/>
      <c r="Y29583" s="243"/>
    </row>
    <row r="29584" spans="22:25" x14ac:dyDescent="0.25">
      <c r="V29584" s="280"/>
      <c r="Y29584" s="243"/>
    </row>
    <row r="29585" spans="22:25" x14ac:dyDescent="0.25">
      <c r="V29585" s="280"/>
      <c r="Y29585" s="243"/>
    </row>
    <row r="29586" spans="22:25" x14ac:dyDescent="0.25">
      <c r="V29586" s="280"/>
      <c r="Y29586" s="243"/>
    </row>
    <row r="29587" spans="22:25" x14ac:dyDescent="0.25">
      <c r="V29587" s="280"/>
      <c r="Y29587" s="243"/>
    </row>
    <row r="29588" spans="22:25" x14ac:dyDescent="0.25">
      <c r="V29588" s="280"/>
      <c r="Y29588" s="243"/>
    </row>
    <row r="29589" spans="22:25" x14ac:dyDescent="0.25">
      <c r="V29589" s="280"/>
      <c r="Y29589" s="243"/>
    </row>
    <row r="29590" spans="22:25" x14ac:dyDescent="0.25">
      <c r="V29590" s="280"/>
      <c r="Y29590" s="243"/>
    </row>
    <row r="29591" spans="22:25" x14ac:dyDescent="0.25">
      <c r="V29591" s="280"/>
      <c r="Y29591" s="243"/>
    </row>
    <row r="29592" spans="22:25" x14ac:dyDescent="0.25">
      <c r="V29592" s="280"/>
      <c r="Y29592" s="243"/>
    </row>
    <row r="29593" spans="22:25" x14ac:dyDescent="0.25">
      <c r="V29593" s="280"/>
      <c r="Y29593" s="243"/>
    </row>
    <row r="29594" spans="22:25" x14ac:dyDescent="0.25">
      <c r="V29594" s="280"/>
      <c r="Y29594" s="243"/>
    </row>
    <row r="29595" spans="22:25" x14ac:dyDescent="0.25">
      <c r="V29595" s="280"/>
      <c r="Y29595" s="243"/>
    </row>
    <row r="29596" spans="22:25" x14ac:dyDescent="0.25">
      <c r="V29596" s="280"/>
      <c r="Y29596" s="243"/>
    </row>
    <row r="29597" spans="22:25" x14ac:dyDescent="0.25">
      <c r="V29597" s="280"/>
      <c r="Y29597" s="243"/>
    </row>
    <row r="29598" spans="22:25" x14ac:dyDescent="0.25">
      <c r="V29598" s="280"/>
      <c r="Y29598" s="243"/>
    </row>
    <row r="29599" spans="22:25" x14ac:dyDescent="0.25">
      <c r="V29599" s="280"/>
      <c r="Y29599" s="243"/>
    </row>
    <row r="29600" spans="22:25" x14ac:dyDescent="0.25">
      <c r="V29600" s="280"/>
      <c r="Y29600" s="243"/>
    </row>
    <row r="29601" spans="22:25" x14ac:dyDescent="0.25">
      <c r="V29601" s="280"/>
      <c r="Y29601" s="243"/>
    </row>
    <row r="29602" spans="22:25" x14ac:dyDescent="0.25">
      <c r="V29602" s="280"/>
      <c r="Y29602" s="243"/>
    </row>
    <row r="29603" spans="22:25" x14ac:dyDescent="0.25">
      <c r="V29603" s="280"/>
      <c r="Y29603" s="243"/>
    </row>
    <row r="29604" spans="22:25" x14ac:dyDescent="0.25">
      <c r="V29604" s="280"/>
      <c r="Y29604" s="243"/>
    </row>
    <row r="29605" spans="22:25" x14ac:dyDescent="0.25">
      <c r="V29605" s="280"/>
      <c r="Y29605" s="243"/>
    </row>
    <row r="29606" spans="22:25" x14ac:dyDescent="0.25">
      <c r="V29606" s="280"/>
      <c r="Y29606" s="243"/>
    </row>
    <row r="29607" spans="22:25" x14ac:dyDescent="0.25">
      <c r="V29607" s="280"/>
      <c r="Y29607" s="243"/>
    </row>
    <row r="29608" spans="22:25" x14ac:dyDescent="0.25">
      <c r="V29608" s="280"/>
      <c r="Y29608" s="243"/>
    </row>
    <row r="29609" spans="22:25" x14ac:dyDescent="0.25">
      <c r="V29609" s="280"/>
      <c r="Y29609" s="243"/>
    </row>
    <row r="29610" spans="22:25" x14ac:dyDescent="0.25">
      <c r="V29610" s="280"/>
      <c r="Y29610" s="243"/>
    </row>
    <row r="29611" spans="22:25" x14ac:dyDescent="0.25">
      <c r="V29611" s="280"/>
      <c r="Y29611" s="243"/>
    </row>
    <row r="29612" spans="22:25" x14ac:dyDescent="0.25">
      <c r="V29612" s="280"/>
      <c r="Y29612" s="243"/>
    </row>
    <row r="29613" spans="22:25" x14ac:dyDescent="0.25">
      <c r="V29613" s="280"/>
      <c r="Y29613" s="243"/>
    </row>
    <row r="29614" spans="22:25" x14ac:dyDescent="0.25">
      <c r="V29614" s="280"/>
      <c r="Y29614" s="243"/>
    </row>
    <row r="29615" spans="22:25" x14ac:dyDescent="0.25">
      <c r="V29615" s="280"/>
      <c r="Y29615" s="243"/>
    </row>
    <row r="29616" spans="22:25" x14ac:dyDescent="0.25">
      <c r="V29616" s="280"/>
      <c r="Y29616" s="243"/>
    </row>
    <row r="29617" spans="22:25" x14ac:dyDescent="0.25">
      <c r="V29617" s="280"/>
      <c r="Y29617" s="243"/>
    </row>
    <row r="29618" spans="22:25" x14ac:dyDescent="0.25">
      <c r="V29618" s="280"/>
      <c r="Y29618" s="243"/>
    </row>
    <row r="29619" spans="22:25" x14ac:dyDescent="0.25">
      <c r="V29619" s="280"/>
      <c r="Y29619" s="243"/>
    </row>
    <row r="29620" spans="22:25" x14ac:dyDescent="0.25">
      <c r="V29620" s="280"/>
      <c r="Y29620" s="243"/>
    </row>
    <row r="29621" spans="22:25" x14ac:dyDescent="0.25">
      <c r="V29621" s="280"/>
      <c r="Y29621" s="243"/>
    </row>
    <row r="29622" spans="22:25" x14ac:dyDescent="0.25">
      <c r="V29622" s="280"/>
      <c r="Y29622" s="243"/>
    </row>
    <row r="29623" spans="22:25" x14ac:dyDescent="0.25">
      <c r="V29623" s="280"/>
      <c r="Y29623" s="243"/>
    </row>
    <row r="29624" spans="22:25" x14ac:dyDescent="0.25">
      <c r="V29624" s="280"/>
      <c r="Y29624" s="243"/>
    </row>
    <row r="29625" spans="22:25" x14ac:dyDescent="0.25">
      <c r="V29625" s="280"/>
      <c r="Y29625" s="243"/>
    </row>
    <row r="29626" spans="22:25" x14ac:dyDescent="0.25">
      <c r="V29626" s="280"/>
      <c r="Y29626" s="243"/>
    </row>
    <row r="29627" spans="22:25" x14ac:dyDescent="0.25">
      <c r="V29627" s="280"/>
      <c r="Y29627" s="243"/>
    </row>
    <row r="29628" spans="22:25" x14ac:dyDescent="0.25">
      <c r="V29628" s="280"/>
      <c r="Y29628" s="243"/>
    </row>
    <row r="29629" spans="22:25" x14ac:dyDescent="0.25">
      <c r="V29629" s="280"/>
      <c r="Y29629" s="243"/>
    </row>
    <row r="29630" spans="22:25" x14ac:dyDescent="0.25">
      <c r="V29630" s="280"/>
      <c r="Y29630" s="243"/>
    </row>
    <row r="29631" spans="22:25" x14ac:dyDescent="0.25">
      <c r="V29631" s="280"/>
      <c r="Y29631" s="243"/>
    </row>
    <row r="29632" spans="22:25" x14ac:dyDescent="0.25">
      <c r="V29632" s="280"/>
      <c r="Y29632" s="243"/>
    </row>
    <row r="29633" spans="22:25" x14ac:dyDescent="0.25">
      <c r="V29633" s="280"/>
      <c r="Y29633" s="243"/>
    </row>
    <row r="29634" spans="22:25" x14ac:dyDescent="0.25">
      <c r="V29634" s="280"/>
      <c r="Y29634" s="243"/>
    </row>
    <row r="29635" spans="22:25" x14ac:dyDescent="0.25">
      <c r="V29635" s="280"/>
      <c r="Y29635" s="243"/>
    </row>
    <row r="29636" spans="22:25" x14ac:dyDescent="0.25">
      <c r="V29636" s="280"/>
      <c r="Y29636" s="243"/>
    </row>
    <row r="29637" spans="22:25" x14ac:dyDescent="0.25">
      <c r="V29637" s="280"/>
      <c r="Y29637" s="243"/>
    </row>
    <row r="29638" spans="22:25" x14ac:dyDescent="0.25">
      <c r="V29638" s="280"/>
      <c r="Y29638" s="243"/>
    </row>
    <row r="29639" spans="22:25" x14ac:dyDescent="0.25">
      <c r="V29639" s="280"/>
      <c r="Y29639" s="243"/>
    </row>
    <row r="29640" spans="22:25" x14ac:dyDescent="0.25">
      <c r="V29640" s="280"/>
      <c r="Y29640" s="243"/>
    </row>
    <row r="29641" spans="22:25" x14ac:dyDescent="0.25">
      <c r="V29641" s="280"/>
      <c r="Y29641" s="243"/>
    </row>
    <row r="29642" spans="22:25" x14ac:dyDescent="0.25">
      <c r="V29642" s="280"/>
      <c r="Y29642" s="243"/>
    </row>
    <row r="29643" spans="22:25" x14ac:dyDescent="0.25">
      <c r="V29643" s="280"/>
      <c r="Y29643" s="243"/>
    </row>
    <row r="29644" spans="22:25" x14ac:dyDescent="0.25">
      <c r="V29644" s="280"/>
      <c r="Y29644" s="243"/>
    </row>
    <row r="29645" spans="22:25" x14ac:dyDescent="0.25">
      <c r="V29645" s="280"/>
      <c r="Y29645" s="243"/>
    </row>
    <row r="29646" spans="22:25" x14ac:dyDescent="0.25">
      <c r="V29646" s="280"/>
      <c r="Y29646" s="243"/>
    </row>
    <row r="29647" spans="22:25" x14ac:dyDescent="0.25">
      <c r="V29647" s="280"/>
      <c r="Y29647" s="243"/>
    </row>
    <row r="29648" spans="22:25" x14ac:dyDescent="0.25">
      <c r="V29648" s="280"/>
      <c r="Y29648" s="243"/>
    </row>
    <row r="29649" spans="22:25" x14ac:dyDescent="0.25">
      <c r="V29649" s="280"/>
      <c r="Y29649" s="243"/>
    </row>
    <row r="29650" spans="22:25" x14ac:dyDescent="0.25">
      <c r="V29650" s="280"/>
      <c r="Y29650" s="243"/>
    </row>
    <row r="29651" spans="22:25" x14ac:dyDescent="0.25">
      <c r="V29651" s="280"/>
      <c r="Y29651" s="243"/>
    </row>
    <row r="29652" spans="22:25" x14ac:dyDescent="0.25">
      <c r="V29652" s="280"/>
      <c r="Y29652" s="243"/>
    </row>
    <row r="29653" spans="22:25" x14ac:dyDescent="0.25">
      <c r="V29653" s="280"/>
      <c r="Y29653" s="243"/>
    </row>
    <row r="29654" spans="22:25" x14ac:dyDescent="0.25">
      <c r="V29654" s="280"/>
      <c r="Y29654" s="243"/>
    </row>
    <row r="29655" spans="22:25" x14ac:dyDescent="0.25">
      <c r="V29655" s="280"/>
      <c r="Y29655" s="243"/>
    </row>
    <row r="29656" spans="22:25" x14ac:dyDescent="0.25">
      <c r="V29656" s="280"/>
      <c r="Y29656" s="243"/>
    </row>
    <row r="29657" spans="22:25" x14ac:dyDescent="0.25">
      <c r="V29657" s="280"/>
      <c r="Y29657" s="243"/>
    </row>
    <row r="29658" spans="22:25" x14ac:dyDescent="0.25">
      <c r="V29658" s="280"/>
      <c r="Y29658" s="243"/>
    </row>
    <row r="29659" spans="22:25" x14ac:dyDescent="0.25">
      <c r="V29659" s="280"/>
      <c r="Y29659" s="243"/>
    </row>
    <row r="29660" spans="22:25" x14ac:dyDescent="0.25">
      <c r="V29660" s="280"/>
      <c r="Y29660" s="243"/>
    </row>
    <row r="29661" spans="22:25" x14ac:dyDescent="0.25">
      <c r="V29661" s="280"/>
      <c r="Y29661" s="243"/>
    </row>
    <row r="29662" spans="22:25" x14ac:dyDescent="0.25">
      <c r="V29662" s="280"/>
      <c r="Y29662" s="243"/>
    </row>
    <row r="29663" spans="22:25" x14ac:dyDescent="0.25">
      <c r="V29663" s="280"/>
      <c r="Y29663" s="243"/>
    </row>
    <row r="29664" spans="22:25" x14ac:dyDescent="0.25">
      <c r="V29664" s="280"/>
      <c r="Y29664" s="243"/>
    </row>
    <row r="29665" spans="22:25" x14ac:dyDescent="0.25">
      <c r="V29665" s="280"/>
      <c r="Y29665" s="243"/>
    </row>
    <row r="29666" spans="22:25" x14ac:dyDescent="0.25">
      <c r="V29666" s="280"/>
      <c r="Y29666" s="243"/>
    </row>
    <row r="29667" spans="22:25" x14ac:dyDescent="0.25">
      <c r="V29667" s="280"/>
      <c r="Y29667" s="243"/>
    </row>
    <row r="29668" spans="22:25" x14ac:dyDescent="0.25">
      <c r="V29668" s="280"/>
      <c r="Y29668" s="243"/>
    </row>
    <row r="29669" spans="22:25" x14ac:dyDescent="0.25">
      <c r="V29669" s="280"/>
      <c r="Y29669" s="243"/>
    </row>
    <row r="29670" spans="22:25" x14ac:dyDescent="0.25">
      <c r="V29670" s="280"/>
      <c r="Y29670" s="243"/>
    </row>
    <row r="29671" spans="22:25" x14ac:dyDescent="0.25">
      <c r="V29671" s="280"/>
      <c r="Y29671" s="243"/>
    </row>
    <row r="29672" spans="22:25" x14ac:dyDescent="0.25">
      <c r="V29672" s="280"/>
      <c r="Y29672" s="243"/>
    </row>
    <row r="29673" spans="22:25" x14ac:dyDescent="0.25">
      <c r="V29673" s="280"/>
      <c r="Y29673" s="243"/>
    </row>
    <row r="29674" spans="22:25" x14ac:dyDescent="0.25">
      <c r="V29674" s="280"/>
      <c r="Y29674" s="243"/>
    </row>
    <row r="29675" spans="22:25" x14ac:dyDescent="0.25">
      <c r="V29675" s="280"/>
      <c r="Y29675" s="243"/>
    </row>
    <row r="29676" spans="22:25" x14ac:dyDescent="0.25">
      <c r="V29676" s="280"/>
      <c r="Y29676" s="243"/>
    </row>
    <row r="29677" spans="22:25" x14ac:dyDescent="0.25">
      <c r="V29677" s="280"/>
      <c r="Y29677" s="243"/>
    </row>
    <row r="29678" spans="22:25" x14ac:dyDescent="0.25">
      <c r="V29678" s="280"/>
      <c r="Y29678" s="243"/>
    </row>
    <row r="29679" spans="22:25" x14ac:dyDescent="0.25">
      <c r="V29679" s="280"/>
      <c r="Y29679" s="243"/>
    </row>
    <row r="29680" spans="22:25" x14ac:dyDescent="0.25">
      <c r="V29680" s="280"/>
      <c r="Y29680" s="243"/>
    </row>
    <row r="29681" spans="22:25" x14ac:dyDescent="0.25">
      <c r="V29681" s="280"/>
      <c r="Y29681" s="243"/>
    </row>
    <row r="29682" spans="22:25" x14ac:dyDescent="0.25">
      <c r="V29682" s="280"/>
      <c r="Y29682" s="243"/>
    </row>
    <row r="29683" spans="22:25" x14ac:dyDescent="0.25">
      <c r="V29683" s="280"/>
      <c r="Y29683" s="243"/>
    </row>
    <row r="29684" spans="22:25" x14ac:dyDescent="0.25">
      <c r="V29684" s="280"/>
      <c r="Y29684" s="243"/>
    </row>
    <row r="29685" spans="22:25" x14ac:dyDescent="0.25">
      <c r="V29685" s="280"/>
      <c r="Y29685" s="243"/>
    </row>
    <row r="29686" spans="22:25" x14ac:dyDescent="0.25">
      <c r="V29686" s="280"/>
      <c r="Y29686" s="243"/>
    </row>
    <row r="29687" spans="22:25" x14ac:dyDescent="0.25">
      <c r="V29687" s="280"/>
      <c r="Y29687" s="243"/>
    </row>
    <row r="29688" spans="22:25" x14ac:dyDescent="0.25">
      <c r="V29688" s="280"/>
      <c r="Y29688" s="243"/>
    </row>
    <row r="29689" spans="22:25" x14ac:dyDescent="0.25">
      <c r="V29689" s="280"/>
      <c r="Y29689" s="243"/>
    </row>
    <row r="29690" spans="22:25" x14ac:dyDescent="0.25">
      <c r="V29690" s="280"/>
      <c r="Y29690" s="243"/>
    </row>
    <row r="29691" spans="22:25" x14ac:dyDescent="0.25">
      <c r="V29691" s="280"/>
      <c r="Y29691" s="243"/>
    </row>
    <row r="29692" spans="22:25" x14ac:dyDescent="0.25">
      <c r="V29692" s="280"/>
      <c r="Y29692" s="243"/>
    </row>
    <row r="29693" spans="22:25" x14ac:dyDescent="0.25">
      <c r="V29693" s="280"/>
      <c r="Y29693" s="243"/>
    </row>
    <row r="29694" spans="22:25" x14ac:dyDescent="0.25">
      <c r="V29694" s="280"/>
      <c r="Y29694" s="243"/>
    </row>
    <row r="29695" spans="22:25" x14ac:dyDescent="0.25">
      <c r="V29695" s="280"/>
      <c r="Y29695" s="243"/>
    </row>
    <row r="29696" spans="22:25" x14ac:dyDescent="0.25">
      <c r="V29696" s="280"/>
      <c r="Y29696" s="243"/>
    </row>
    <row r="29697" spans="22:25" x14ac:dyDescent="0.25">
      <c r="V29697" s="280"/>
      <c r="Y29697" s="243"/>
    </row>
    <row r="29698" spans="22:25" x14ac:dyDescent="0.25">
      <c r="V29698" s="280"/>
      <c r="Y29698" s="243"/>
    </row>
    <row r="29699" spans="22:25" x14ac:dyDescent="0.25">
      <c r="V29699" s="280"/>
      <c r="Y29699" s="243"/>
    </row>
    <row r="29700" spans="22:25" x14ac:dyDescent="0.25">
      <c r="V29700" s="280"/>
      <c r="Y29700" s="243"/>
    </row>
    <row r="29701" spans="22:25" x14ac:dyDescent="0.25">
      <c r="V29701" s="280"/>
      <c r="Y29701" s="243"/>
    </row>
    <row r="29702" spans="22:25" x14ac:dyDescent="0.25">
      <c r="V29702" s="280"/>
      <c r="Y29702" s="243"/>
    </row>
    <row r="29703" spans="22:25" x14ac:dyDescent="0.25">
      <c r="V29703" s="280"/>
      <c r="Y29703" s="243"/>
    </row>
    <row r="29704" spans="22:25" x14ac:dyDescent="0.25">
      <c r="V29704" s="280"/>
      <c r="Y29704" s="243"/>
    </row>
    <row r="29705" spans="22:25" x14ac:dyDescent="0.25">
      <c r="V29705" s="280"/>
      <c r="Y29705" s="243"/>
    </row>
    <row r="29706" spans="22:25" x14ac:dyDescent="0.25">
      <c r="V29706" s="280"/>
      <c r="Y29706" s="243"/>
    </row>
    <row r="29707" spans="22:25" x14ac:dyDescent="0.25">
      <c r="V29707" s="280"/>
      <c r="Y29707" s="243"/>
    </row>
    <row r="29708" spans="22:25" x14ac:dyDescent="0.25">
      <c r="V29708" s="280"/>
      <c r="Y29708" s="243"/>
    </row>
    <row r="29709" spans="22:25" x14ac:dyDescent="0.25">
      <c r="V29709" s="280"/>
      <c r="Y29709" s="243"/>
    </row>
    <row r="29710" spans="22:25" x14ac:dyDescent="0.25">
      <c r="V29710" s="280"/>
      <c r="Y29710" s="243"/>
    </row>
    <row r="29711" spans="22:25" x14ac:dyDescent="0.25">
      <c r="V29711" s="280"/>
      <c r="Y29711" s="243"/>
    </row>
    <row r="29712" spans="22:25" x14ac:dyDescent="0.25">
      <c r="V29712" s="280"/>
      <c r="Y29712" s="243"/>
    </row>
    <row r="29713" spans="22:25" x14ac:dyDescent="0.25">
      <c r="V29713" s="280"/>
      <c r="Y29713" s="243"/>
    </row>
    <row r="29714" spans="22:25" x14ac:dyDescent="0.25">
      <c r="V29714" s="280"/>
      <c r="Y29714" s="243"/>
    </row>
    <row r="29715" spans="22:25" x14ac:dyDescent="0.25">
      <c r="V29715" s="280"/>
      <c r="Y29715" s="243"/>
    </row>
    <row r="29716" spans="22:25" x14ac:dyDescent="0.25">
      <c r="V29716" s="280"/>
      <c r="Y29716" s="243"/>
    </row>
    <row r="29717" spans="22:25" x14ac:dyDescent="0.25">
      <c r="V29717" s="280"/>
      <c r="Y29717" s="243"/>
    </row>
    <row r="29718" spans="22:25" x14ac:dyDescent="0.25">
      <c r="V29718" s="280"/>
      <c r="Y29718" s="243"/>
    </row>
    <row r="29719" spans="22:25" x14ac:dyDescent="0.25">
      <c r="V29719" s="280"/>
      <c r="Y29719" s="243"/>
    </row>
    <row r="29720" spans="22:25" x14ac:dyDescent="0.25">
      <c r="V29720" s="280"/>
      <c r="Y29720" s="243"/>
    </row>
    <row r="29721" spans="22:25" x14ac:dyDescent="0.25">
      <c r="V29721" s="280"/>
      <c r="Y29721" s="243"/>
    </row>
    <row r="29722" spans="22:25" x14ac:dyDescent="0.25">
      <c r="V29722" s="280"/>
      <c r="Y29722" s="243"/>
    </row>
    <row r="29723" spans="22:25" x14ac:dyDescent="0.25">
      <c r="V29723" s="280"/>
      <c r="Y29723" s="243"/>
    </row>
    <row r="29724" spans="22:25" x14ac:dyDescent="0.25">
      <c r="V29724" s="280"/>
      <c r="Y29724" s="243"/>
    </row>
    <row r="29725" spans="22:25" x14ac:dyDescent="0.25">
      <c r="V29725" s="280"/>
      <c r="Y29725" s="243"/>
    </row>
    <row r="29726" spans="22:25" x14ac:dyDescent="0.25">
      <c r="V29726" s="280"/>
      <c r="Y29726" s="243"/>
    </row>
    <row r="29727" spans="22:25" x14ac:dyDescent="0.25">
      <c r="V29727" s="280"/>
      <c r="Y29727" s="243"/>
    </row>
    <row r="29728" spans="22:25" x14ac:dyDescent="0.25">
      <c r="V29728" s="280"/>
      <c r="Y29728" s="243"/>
    </row>
    <row r="29729" spans="22:25" x14ac:dyDescent="0.25">
      <c r="V29729" s="280"/>
      <c r="Y29729" s="243"/>
    </row>
    <row r="29730" spans="22:25" x14ac:dyDescent="0.25">
      <c r="V29730" s="280"/>
      <c r="Y29730" s="243"/>
    </row>
    <row r="29731" spans="22:25" x14ac:dyDescent="0.25">
      <c r="V29731" s="280"/>
      <c r="Y29731" s="243"/>
    </row>
    <row r="29732" spans="22:25" x14ac:dyDescent="0.25">
      <c r="V29732" s="280"/>
      <c r="Y29732" s="243"/>
    </row>
    <row r="29733" spans="22:25" x14ac:dyDescent="0.25">
      <c r="V29733" s="280"/>
      <c r="Y29733" s="243"/>
    </row>
    <row r="29734" spans="22:25" x14ac:dyDescent="0.25">
      <c r="V29734" s="280"/>
      <c r="Y29734" s="243"/>
    </row>
    <row r="29735" spans="22:25" x14ac:dyDescent="0.25">
      <c r="V29735" s="280"/>
      <c r="Y29735" s="243"/>
    </row>
    <row r="29736" spans="22:25" x14ac:dyDescent="0.25">
      <c r="V29736" s="280"/>
      <c r="Y29736" s="243"/>
    </row>
    <row r="29737" spans="22:25" x14ac:dyDescent="0.25">
      <c r="V29737" s="280"/>
      <c r="Y29737" s="243"/>
    </row>
    <row r="29738" spans="22:25" x14ac:dyDescent="0.25">
      <c r="V29738" s="280"/>
      <c r="Y29738" s="243"/>
    </row>
    <row r="29739" spans="22:25" x14ac:dyDescent="0.25">
      <c r="V29739" s="280"/>
      <c r="Y29739" s="243"/>
    </row>
    <row r="29740" spans="22:25" x14ac:dyDescent="0.25">
      <c r="V29740" s="280"/>
      <c r="Y29740" s="243"/>
    </row>
    <row r="29741" spans="22:25" x14ac:dyDescent="0.25">
      <c r="V29741" s="280"/>
      <c r="Y29741" s="243"/>
    </row>
    <row r="29742" spans="22:25" x14ac:dyDescent="0.25">
      <c r="V29742" s="280"/>
      <c r="Y29742" s="243"/>
    </row>
    <row r="29743" spans="22:25" x14ac:dyDescent="0.25">
      <c r="V29743" s="280"/>
      <c r="Y29743" s="243"/>
    </row>
    <row r="29744" spans="22:25" x14ac:dyDescent="0.25">
      <c r="V29744" s="280"/>
      <c r="Y29744" s="243"/>
    </row>
    <row r="29745" spans="22:25" x14ac:dyDescent="0.25">
      <c r="V29745" s="280"/>
      <c r="Y29745" s="243"/>
    </row>
    <row r="29746" spans="22:25" x14ac:dyDescent="0.25">
      <c r="V29746" s="280"/>
      <c r="Y29746" s="243"/>
    </row>
    <row r="29747" spans="22:25" x14ac:dyDescent="0.25">
      <c r="V29747" s="280"/>
      <c r="Y29747" s="243"/>
    </row>
    <row r="29748" spans="22:25" x14ac:dyDescent="0.25">
      <c r="V29748" s="280"/>
      <c r="Y29748" s="243"/>
    </row>
    <row r="29749" spans="22:25" x14ac:dyDescent="0.25">
      <c r="V29749" s="280"/>
      <c r="Y29749" s="243"/>
    </row>
    <row r="29750" spans="22:25" x14ac:dyDescent="0.25">
      <c r="V29750" s="280"/>
      <c r="Y29750" s="243"/>
    </row>
    <row r="29751" spans="22:25" x14ac:dyDescent="0.25">
      <c r="V29751" s="280"/>
      <c r="Y29751" s="243"/>
    </row>
    <row r="29752" spans="22:25" x14ac:dyDescent="0.25">
      <c r="V29752" s="280"/>
      <c r="Y29752" s="243"/>
    </row>
    <row r="29753" spans="22:25" x14ac:dyDescent="0.25">
      <c r="V29753" s="280"/>
      <c r="Y29753" s="243"/>
    </row>
    <row r="29754" spans="22:25" x14ac:dyDescent="0.25">
      <c r="V29754" s="280"/>
      <c r="Y29754" s="243"/>
    </row>
    <row r="29755" spans="22:25" x14ac:dyDescent="0.25">
      <c r="V29755" s="280"/>
      <c r="Y29755" s="243"/>
    </row>
    <row r="29756" spans="22:25" x14ac:dyDescent="0.25">
      <c r="V29756" s="280"/>
      <c r="Y29756" s="243"/>
    </row>
    <row r="29757" spans="22:25" x14ac:dyDescent="0.25">
      <c r="V29757" s="280"/>
      <c r="Y29757" s="243"/>
    </row>
    <row r="29758" spans="22:25" x14ac:dyDescent="0.25">
      <c r="V29758" s="280"/>
      <c r="Y29758" s="243"/>
    </row>
    <row r="29759" spans="22:25" x14ac:dyDescent="0.25">
      <c r="V29759" s="280"/>
      <c r="Y29759" s="243"/>
    </row>
    <row r="29760" spans="22:25" x14ac:dyDescent="0.25">
      <c r="V29760" s="280"/>
      <c r="Y29760" s="243"/>
    </row>
    <row r="29761" spans="22:25" x14ac:dyDescent="0.25">
      <c r="V29761" s="280"/>
      <c r="Y29761" s="243"/>
    </row>
    <row r="29762" spans="22:25" x14ac:dyDescent="0.25">
      <c r="V29762" s="280"/>
      <c r="Y29762" s="243"/>
    </row>
    <row r="29763" spans="22:25" x14ac:dyDescent="0.25">
      <c r="V29763" s="280"/>
      <c r="Y29763" s="243"/>
    </row>
    <row r="29764" spans="22:25" x14ac:dyDescent="0.25">
      <c r="V29764" s="280"/>
      <c r="Y29764" s="243"/>
    </row>
    <row r="29765" spans="22:25" x14ac:dyDescent="0.25">
      <c r="V29765" s="280"/>
      <c r="Y29765" s="243"/>
    </row>
    <row r="29766" spans="22:25" x14ac:dyDescent="0.25">
      <c r="V29766" s="280"/>
      <c r="Y29766" s="243"/>
    </row>
    <row r="29767" spans="22:25" x14ac:dyDescent="0.25">
      <c r="V29767" s="280"/>
      <c r="Y29767" s="243"/>
    </row>
    <row r="29768" spans="22:25" x14ac:dyDescent="0.25">
      <c r="V29768" s="280"/>
      <c r="Y29768" s="243"/>
    </row>
    <row r="29769" spans="22:25" x14ac:dyDescent="0.25">
      <c r="V29769" s="280"/>
      <c r="Y29769" s="243"/>
    </row>
    <row r="29770" spans="22:25" x14ac:dyDescent="0.25">
      <c r="V29770" s="280"/>
      <c r="Y29770" s="243"/>
    </row>
    <row r="29771" spans="22:25" x14ac:dyDescent="0.25">
      <c r="V29771" s="280"/>
      <c r="Y29771" s="243"/>
    </row>
    <row r="29772" spans="22:25" x14ac:dyDescent="0.25">
      <c r="V29772" s="280"/>
      <c r="Y29772" s="243"/>
    </row>
    <row r="29773" spans="22:25" x14ac:dyDescent="0.25">
      <c r="V29773" s="280"/>
      <c r="Y29773" s="243"/>
    </row>
    <row r="29774" spans="22:25" x14ac:dyDescent="0.25">
      <c r="V29774" s="280"/>
      <c r="Y29774" s="243"/>
    </row>
    <row r="29775" spans="22:25" x14ac:dyDescent="0.25">
      <c r="V29775" s="280"/>
      <c r="Y29775" s="243"/>
    </row>
    <row r="29776" spans="22:25" x14ac:dyDescent="0.25">
      <c r="V29776" s="280"/>
      <c r="Y29776" s="243"/>
    </row>
    <row r="29777" spans="22:25" x14ac:dyDescent="0.25">
      <c r="V29777" s="280"/>
      <c r="Y29777" s="243"/>
    </row>
    <row r="29778" spans="22:25" x14ac:dyDescent="0.25">
      <c r="V29778" s="280"/>
      <c r="Y29778" s="243"/>
    </row>
    <row r="29779" spans="22:25" x14ac:dyDescent="0.25">
      <c r="V29779" s="280"/>
      <c r="Y29779" s="243"/>
    </row>
    <row r="29780" spans="22:25" x14ac:dyDescent="0.25">
      <c r="V29780" s="280"/>
      <c r="Y29780" s="243"/>
    </row>
    <row r="29781" spans="22:25" x14ac:dyDescent="0.25">
      <c r="V29781" s="280"/>
      <c r="Y29781" s="243"/>
    </row>
    <row r="29782" spans="22:25" x14ac:dyDescent="0.25">
      <c r="V29782" s="280"/>
      <c r="Y29782" s="243"/>
    </row>
    <row r="29783" spans="22:25" x14ac:dyDescent="0.25">
      <c r="V29783" s="280"/>
      <c r="Y29783" s="243"/>
    </row>
    <row r="29784" spans="22:25" x14ac:dyDescent="0.25">
      <c r="V29784" s="280"/>
      <c r="Y29784" s="243"/>
    </row>
    <row r="29785" spans="22:25" x14ac:dyDescent="0.25">
      <c r="V29785" s="280"/>
      <c r="Y29785" s="243"/>
    </row>
    <row r="29786" spans="22:25" x14ac:dyDescent="0.25">
      <c r="V29786" s="280"/>
      <c r="Y29786" s="243"/>
    </row>
    <row r="29787" spans="22:25" x14ac:dyDescent="0.25">
      <c r="V29787" s="280"/>
      <c r="Y29787" s="243"/>
    </row>
    <row r="29788" spans="22:25" x14ac:dyDescent="0.25">
      <c r="V29788" s="280"/>
      <c r="Y29788" s="243"/>
    </row>
    <row r="29789" spans="22:25" x14ac:dyDescent="0.25">
      <c r="V29789" s="280"/>
      <c r="Y29789" s="243"/>
    </row>
    <row r="29790" spans="22:25" x14ac:dyDescent="0.25">
      <c r="V29790" s="280"/>
      <c r="Y29790" s="243"/>
    </row>
    <row r="29791" spans="22:25" x14ac:dyDescent="0.25">
      <c r="V29791" s="280"/>
      <c r="Y29791" s="243"/>
    </row>
    <row r="29792" spans="22:25" x14ac:dyDescent="0.25">
      <c r="V29792" s="280"/>
      <c r="Y29792" s="243"/>
    </row>
    <row r="29793" spans="22:25" x14ac:dyDescent="0.25">
      <c r="V29793" s="280"/>
      <c r="Y29793" s="243"/>
    </row>
    <row r="29794" spans="22:25" x14ac:dyDescent="0.25">
      <c r="V29794" s="280"/>
      <c r="Y29794" s="243"/>
    </row>
    <row r="29795" spans="22:25" x14ac:dyDescent="0.25">
      <c r="V29795" s="280"/>
      <c r="Y29795" s="243"/>
    </row>
    <row r="29796" spans="22:25" x14ac:dyDescent="0.25">
      <c r="V29796" s="280"/>
      <c r="Y29796" s="243"/>
    </row>
    <row r="29797" spans="22:25" x14ac:dyDescent="0.25">
      <c r="V29797" s="280"/>
      <c r="Y29797" s="243"/>
    </row>
    <row r="29798" spans="22:25" x14ac:dyDescent="0.25">
      <c r="V29798" s="280"/>
      <c r="Y29798" s="243"/>
    </row>
    <row r="29799" spans="22:25" x14ac:dyDescent="0.25">
      <c r="V29799" s="280"/>
      <c r="Y29799" s="243"/>
    </row>
    <row r="29800" spans="22:25" x14ac:dyDescent="0.25">
      <c r="V29800" s="280"/>
      <c r="Y29800" s="243"/>
    </row>
    <row r="29801" spans="22:25" x14ac:dyDescent="0.25">
      <c r="V29801" s="280"/>
      <c r="Y29801" s="243"/>
    </row>
    <row r="29802" spans="22:25" x14ac:dyDescent="0.25">
      <c r="V29802" s="280"/>
      <c r="Y29802" s="243"/>
    </row>
    <row r="29803" spans="22:25" x14ac:dyDescent="0.25">
      <c r="V29803" s="280"/>
      <c r="Y29803" s="243"/>
    </row>
    <row r="29804" spans="22:25" x14ac:dyDescent="0.25">
      <c r="V29804" s="280"/>
      <c r="Y29804" s="243"/>
    </row>
    <row r="29805" spans="22:25" x14ac:dyDescent="0.25">
      <c r="V29805" s="280"/>
      <c r="Y29805" s="243"/>
    </row>
    <row r="29806" spans="22:25" x14ac:dyDescent="0.25">
      <c r="V29806" s="280"/>
      <c r="Y29806" s="243"/>
    </row>
    <row r="29807" spans="22:25" x14ac:dyDescent="0.25">
      <c r="V29807" s="280"/>
      <c r="Y29807" s="243"/>
    </row>
    <row r="29808" spans="22:25" x14ac:dyDescent="0.25">
      <c r="V29808" s="280"/>
      <c r="Y29808" s="243"/>
    </row>
    <row r="29809" spans="22:25" x14ac:dyDescent="0.25">
      <c r="V29809" s="280"/>
      <c r="Y29809" s="243"/>
    </row>
    <row r="29810" spans="22:25" x14ac:dyDescent="0.25">
      <c r="V29810" s="280"/>
      <c r="Y29810" s="243"/>
    </row>
    <row r="29811" spans="22:25" x14ac:dyDescent="0.25">
      <c r="V29811" s="280"/>
      <c r="Y29811" s="243"/>
    </row>
    <row r="29812" spans="22:25" x14ac:dyDescent="0.25">
      <c r="V29812" s="280"/>
      <c r="Y29812" s="243"/>
    </row>
    <row r="29813" spans="22:25" x14ac:dyDescent="0.25">
      <c r="V29813" s="280"/>
      <c r="Y29813" s="243"/>
    </row>
    <row r="29814" spans="22:25" x14ac:dyDescent="0.25">
      <c r="V29814" s="280"/>
      <c r="Y29814" s="243"/>
    </row>
    <row r="29815" spans="22:25" x14ac:dyDescent="0.25">
      <c r="V29815" s="280"/>
      <c r="Y29815" s="243"/>
    </row>
    <row r="29816" spans="22:25" x14ac:dyDescent="0.25">
      <c r="V29816" s="280"/>
      <c r="Y29816" s="243"/>
    </row>
    <row r="29817" spans="22:25" x14ac:dyDescent="0.25">
      <c r="V29817" s="280"/>
      <c r="Y29817" s="243"/>
    </row>
    <row r="29818" spans="22:25" x14ac:dyDescent="0.25">
      <c r="V29818" s="280"/>
      <c r="Y29818" s="243"/>
    </row>
    <row r="29819" spans="22:25" x14ac:dyDescent="0.25">
      <c r="V29819" s="280"/>
      <c r="Y29819" s="243"/>
    </row>
    <row r="29820" spans="22:25" x14ac:dyDescent="0.25">
      <c r="V29820" s="280"/>
      <c r="Y29820" s="243"/>
    </row>
    <row r="29821" spans="22:25" x14ac:dyDescent="0.25">
      <c r="V29821" s="280"/>
      <c r="Y29821" s="243"/>
    </row>
    <row r="29822" spans="22:25" x14ac:dyDescent="0.25">
      <c r="V29822" s="280"/>
      <c r="Y29822" s="243"/>
    </row>
    <row r="29823" spans="22:25" x14ac:dyDescent="0.25">
      <c r="V29823" s="280"/>
      <c r="Y29823" s="243"/>
    </row>
    <row r="29824" spans="22:25" x14ac:dyDescent="0.25">
      <c r="V29824" s="280"/>
      <c r="Y29824" s="243"/>
    </row>
    <row r="29825" spans="22:25" x14ac:dyDescent="0.25">
      <c r="V29825" s="280"/>
      <c r="Y29825" s="243"/>
    </row>
    <row r="29826" spans="22:25" x14ac:dyDescent="0.25">
      <c r="V29826" s="280"/>
      <c r="Y29826" s="243"/>
    </row>
    <row r="29827" spans="22:25" x14ac:dyDescent="0.25">
      <c r="V29827" s="280"/>
      <c r="Y29827" s="243"/>
    </row>
    <row r="29828" spans="22:25" x14ac:dyDescent="0.25">
      <c r="V29828" s="280"/>
      <c r="Y29828" s="243"/>
    </row>
    <row r="29829" spans="22:25" x14ac:dyDescent="0.25">
      <c r="V29829" s="280"/>
      <c r="Y29829" s="243"/>
    </row>
    <row r="29830" spans="22:25" x14ac:dyDescent="0.25">
      <c r="V29830" s="280"/>
      <c r="Y29830" s="243"/>
    </row>
    <row r="29831" spans="22:25" x14ac:dyDescent="0.25">
      <c r="V29831" s="280"/>
      <c r="Y29831" s="243"/>
    </row>
    <row r="29832" spans="22:25" x14ac:dyDescent="0.25">
      <c r="V29832" s="280"/>
      <c r="Y29832" s="243"/>
    </row>
    <row r="29833" spans="22:25" x14ac:dyDescent="0.25">
      <c r="V29833" s="280"/>
      <c r="Y29833" s="243"/>
    </row>
    <row r="29834" spans="22:25" x14ac:dyDescent="0.25">
      <c r="V29834" s="280"/>
      <c r="Y29834" s="243"/>
    </row>
    <row r="29835" spans="22:25" x14ac:dyDescent="0.25">
      <c r="V29835" s="280"/>
      <c r="Y29835" s="243"/>
    </row>
    <row r="29836" spans="22:25" x14ac:dyDescent="0.25">
      <c r="V29836" s="280"/>
      <c r="Y29836" s="243"/>
    </row>
    <row r="29837" spans="22:25" x14ac:dyDescent="0.25">
      <c r="V29837" s="280"/>
      <c r="Y29837" s="243"/>
    </row>
    <row r="29838" spans="22:25" x14ac:dyDescent="0.25">
      <c r="V29838" s="280"/>
      <c r="Y29838" s="243"/>
    </row>
    <row r="29839" spans="22:25" x14ac:dyDescent="0.25">
      <c r="V29839" s="280"/>
      <c r="Y29839" s="243"/>
    </row>
    <row r="29840" spans="22:25" x14ac:dyDescent="0.25">
      <c r="V29840" s="280"/>
      <c r="Y29840" s="243"/>
    </row>
    <row r="29841" spans="22:25" x14ac:dyDescent="0.25">
      <c r="V29841" s="280"/>
      <c r="Y29841" s="243"/>
    </row>
    <row r="29842" spans="22:25" x14ac:dyDescent="0.25">
      <c r="V29842" s="280"/>
      <c r="Y29842" s="243"/>
    </row>
    <row r="29843" spans="22:25" x14ac:dyDescent="0.25">
      <c r="V29843" s="280"/>
      <c r="Y29843" s="243"/>
    </row>
    <row r="29844" spans="22:25" x14ac:dyDescent="0.25">
      <c r="V29844" s="280"/>
      <c r="Y29844" s="243"/>
    </row>
    <row r="29845" spans="22:25" x14ac:dyDescent="0.25">
      <c r="V29845" s="280"/>
      <c r="Y29845" s="243"/>
    </row>
    <row r="29846" spans="22:25" x14ac:dyDescent="0.25">
      <c r="V29846" s="280"/>
      <c r="Y29846" s="243"/>
    </row>
    <row r="29847" spans="22:25" x14ac:dyDescent="0.25">
      <c r="V29847" s="280"/>
      <c r="Y29847" s="243"/>
    </row>
    <row r="29848" spans="22:25" x14ac:dyDescent="0.25">
      <c r="V29848" s="280"/>
      <c r="Y29848" s="243"/>
    </row>
    <row r="29849" spans="22:25" x14ac:dyDescent="0.25">
      <c r="V29849" s="280"/>
      <c r="Y29849" s="243"/>
    </row>
    <row r="29850" spans="22:25" x14ac:dyDescent="0.25">
      <c r="V29850" s="280"/>
      <c r="Y29850" s="243"/>
    </row>
    <row r="29851" spans="22:25" x14ac:dyDescent="0.25">
      <c r="V29851" s="280"/>
      <c r="Y29851" s="243"/>
    </row>
    <row r="29852" spans="22:25" x14ac:dyDescent="0.25">
      <c r="V29852" s="280"/>
      <c r="Y29852" s="243"/>
    </row>
    <row r="29853" spans="22:25" x14ac:dyDescent="0.25">
      <c r="V29853" s="280"/>
      <c r="Y29853" s="243"/>
    </row>
    <row r="29854" spans="22:25" x14ac:dyDescent="0.25">
      <c r="V29854" s="280"/>
      <c r="Y29854" s="243"/>
    </row>
    <row r="29855" spans="22:25" x14ac:dyDescent="0.25">
      <c r="V29855" s="280"/>
      <c r="Y29855" s="243"/>
    </row>
    <row r="29856" spans="22:25" x14ac:dyDescent="0.25">
      <c r="V29856" s="280"/>
      <c r="Y29856" s="243"/>
    </row>
    <row r="29857" spans="22:25" x14ac:dyDescent="0.25">
      <c r="V29857" s="280"/>
      <c r="Y29857" s="243"/>
    </row>
    <row r="29858" spans="22:25" x14ac:dyDescent="0.25">
      <c r="V29858" s="280"/>
      <c r="Y29858" s="243"/>
    </row>
    <row r="29859" spans="22:25" x14ac:dyDescent="0.25">
      <c r="V29859" s="280"/>
      <c r="Y29859" s="243"/>
    </row>
    <row r="29860" spans="22:25" x14ac:dyDescent="0.25">
      <c r="V29860" s="280"/>
      <c r="Y29860" s="243"/>
    </row>
    <row r="29861" spans="22:25" x14ac:dyDescent="0.25">
      <c r="V29861" s="280"/>
      <c r="Y29861" s="243"/>
    </row>
    <row r="29862" spans="22:25" x14ac:dyDescent="0.25">
      <c r="V29862" s="280"/>
      <c r="Y29862" s="243"/>
    </row>
    <row r="29863" spans="22:25" x14ac:dyDescent="0.25">
      <c r="V29863" s="280"/>
      <c r="Y29863" s="243"/>
    </row>
    <row r="29864" spans="22:25" x14ac:dyDescent="0.25">
      <c r="V29864" s="280"/>
      <c r="Y29864" s="243"/>
    </row>
    <row r="29865" spans="22:25" x14ac:dyDescent="0.25">
      <c r="V29865" s="280"/>
      <c r="Y29865" s="243"/>
    </row>
    <row r="29866" spans="22:25" x14ac:dyDescent="0.25">
      <c r="V29866" s="280"/>
      <c r="Y29866" s="243"/>
    </row>
    <row r="29867" spans="22:25" x14ac:dyDescent="0.25">
      <c r="V29867" s="280"/>
      <c r="Y29867" s="243"/>
    </row>
    <row r="29868" spans="22:25" x14ac:dyDescent="0.25">
      <c r="V29868" s="280"/>
      <c r="Y29868" s="243"/>
    </row>
    <row r="29869" spans="22:25" x14ac:dyDescent="0.25">
      <c r="V29869" s="280"/>
      <c r="Y29869" s="243"/>
    </row>
    <row r="29870" spans="22:25" x14ac:dyDescent="0.25">
      <c r="V29870" s="280"/>
      <c r="Y29870" s="243"/>
    </row>
    <row r="29871" spans="22:25" x14ac:dyDescent="0.25">
      <c r="V29871" s="280"/>
      <c r="Y29871" s="243"/>
    </row>
    <row r="29872" spans="22:25" x14ac:dyDescent="0.25">
      <c r="V29872" s="280"/>
      <c r="Y29872" s="243"/>
    </row>
    <row r="29873" spans="22:25" x14ac:dyDescent="0.25">
      <c r="V29873" s="280"/>
      <c r="Y29873" s="243"/>
    </row>
    <row r="29874" spans="22:25" x14ac:dyDescent="0.25">
      <c r="V29874" s="280"/>
      <c r="Y29874" s="243"/>
    </row>
    <row r="29875" spans="22:25" x14ac:dyDescent="0.25">
      <c r="V29875" s="280"/>
      <c r="Y29875" s="243"/>
    </row>
    <row r="29876" spans="22:25" x14ac:dyDescent="0.25">
      <c r="V29876" s="280"/>
      <c r="Y29876" s="243"/>
    </row>
    <row r="29877" spans="22:25" x14ac:dyDescent="0.25">
      <c r="V29877" s="280"/>
      <c r="Y29877" s="243"/>
    </row>
    <row r="29878" spans="22:25" x14ac:dyDescent="0.25">
      <c r="V29878" s="280"/>
      <c r="Y29878" s="243"/>
    </row>
    <row r="29879" spans="22:25" x14ac:dyDescent="0.25">
      <c r="V29879" s="280"/>
      <c r="Y29879" s="243"/>
    </row>
    <row r="29880" spans="22:25" x14ac:dyDescent="0.25">
      <c r="V29880" s="280"/>
      <c r="Y29880" s="243"/>
    </row>
    <row r="29881" spans="22:25" x14ac:dyDescent="0.25">
      <c r="V29881" s="280"/>
      <c r="Y29881" s="243"/>
    </row>
    <row r="29882" spans="22:25" x14ac:dyDescent="0.25">
      <c r="V29882" s="280"/>
      <c r="Y29882" s="243"/>
    </row>
    <row r="29883" spans="22:25" x14ac:dyDescent="0.25">
      <c r="V29883" s="280"/>
      <c r="Y29883" s="243"/>
    </row>
    <row r="29884" spans="22:25" x14ac:dyDescent="0.25">
      <c r="V29884" s="280"/>
      <c r="Y29884" s="243"/>
    </row>
    <row r="29885" spans="22:25" x14ac:dyDescent="0.25">
      <c r="V29885" s="280"/>
      <c r="Y29885" s="243"/>
    </row>
    <row r="29886" spans="22:25" x14ac:dyDescent="0.25">
      <c r="V29886" s="280"/>
      <c r="Y29886" s="243"/>
    </row>
    <row r="29887" spans="22:25" x14ac:dyDescent="0.25">
      <c r="V29887" s="280"/>
      <c r="Y29887" s="243"/>
    </row>
    <row r="29888" spans="22:25" x14ac:dyDescent="0.25">
      <c r="V29888" s="280"/>
      <c r="Y29888" s="243"/>
    </row>
    <row r="29889" spans="22:25" x14ac:dyDescent="0.25">
      <c r="V29889" s="280"/>
      <c r="Y29889" s="243"/>
    </row>
    <row r="29890" spans="22:25" x14ac:dyDescent="0.25">
      <c r="V29890" s="280"/>
      <c r="Y29890" s="243"/>
    </row>
    <row r="29891" spans="22:25" x14ac:dyDescent="0.25">
      <c r="V29891" s="280"/>
      <c r="Y29891" s="243"/>
    </row>
    <row r="29892" spans="22:25" x14ac:dyDescent="0.25">
      <c r="V29892" s="280"/>
      <c r="Y29892" s="243"/>
    </row>
    <row r="29893" spans="22:25" x14ac:dyDescent="0.25">
      <c r="V29893" s="280"/>
      <c r="Y29893" s="243"/>
    </row>
    <row r="29894" spans="22:25" x14ac:dyDescent="0.25">
      <c r="V29894" s="280"/>
      <c r="Y29894" s="243"/>
    </row>
    <row r="29895" spans="22:25" x14ac:dyDescent="0.25">
      <c r="V29895" s="280"/>
      <c r="Y29895" s="243"/>
    </row>
    <row r="29896" spans="22:25" x14ac:dyDescent="0.25">
      <c r="V29896" s="280"/>
      <c r="Y29896" s="243"/>
    </row>
    <row r="29897" spans="22:25" x14ac:dyDescent="0.25">
      <c r="V29897" s="280"/>
      <c r="Y29897" s="243"/>
    </row>
    <row r="29898" spans="22:25" x14ac:dyDescent="0.25">
      <c r="V29898" s="280"/>
      <c r="Y29898" s="243"/>
    </row>
    <row r="29899" spans="22:25" x14ac:dyDescent="0.25">
      <c r="V29899" s="280"/>
      <c r="Y29899" s="243"/>
    </row>
    <row r="29900" spans="22:25" x14ac:dyDescent="0.25">
      <c r="V29900" s="280"/>
      <c r="Y29900" s="243"/>
    </row>
    <row r="29901" spans="22:25" x14ac:dyDescent="0.25">
      <c r="V29901" s="280"/>
      <c r="Y29901" s="243"/>
    </row>
    <row r="29902" spans="22:25" x14ac:dyDescent="0.25">
      <c r="V29902" s="280"/>
      <c r="Y29902" s="243"/>
    </row>
    <row r="29903" spans="22:25" x14ac:dyDescent="0.25">
      <c r="V29903" s="280"/>
      <c r="Y29903" s="243"/>
    </row>
    <row r="29904" spans="22:25" x14ac:dyDescent="0.25">
      <c r="V29904" s="280"/>
      <c r="Y29904" s="243"/>
    </row>
    <row r="29905" spans="22:25" x14ac:dyDescent="0.25">
      <c r="V29905" s="280"/>
      <c r="Y29905" s="243"/>
    </row>
    <row r="29906" spans="22:25" x14ac:dyDescent="0.25">
      <c r="V29906" s="280"/>
      <c r="Y29906" s="243"/>
    </row>
    <row r="29907" spans="22:25" x14ac:dyDescent="0.25">
      <c r="V29907" s="280"/>
      <c r="Y29907" s="243"/>
    </row>
    <row r="29908" spans="22:25" x14ac:dyDescent="0.25">
      <c r="V29908" s="280"/>
      <c r="Y29908" s="243"/>
    </row>
    <row r="29909" spans="22:25" x14ac:dyDescent="0.25">
      <c r="V29909" s="280"/>
      <c r="Y29909" s="243"/>
    </row>
    <row r="29910" spans="22:25" x14ac:dyDescent="0.25">
      <c r="V29910" s="280"/>
      <c r="Y29910" s="243"/>
    </row>
    <row r="29911" spans="22:25" x14ac:dyDescent="0.25">
      <c r="V29911" s="280"/>
      <c r="Y29911" s="243"/>
    </row>
    <row r="29912" spans="22:25" x14ac:dyDescent="0.25">
      <c r="V29912" s="280"/>
      <c r="Y29912" s="243"/>
    </row>
    <row r="29913" spans="22:25" x14ac:dyDescent="0.25">
      <c r="V29913" s="280"/>
      <c r="Y29913" s="243"/>
    </row>
    <row r="29914" spans="22:25" x14ac:dyDescent="0.25">
      <c r="V29914" s="280"/>
      <c r="Y29914" s="243"/>
    </row>
    <row r="29915" spans="22:25" x14ac:dyDescent="0.25">
      <c r="V29915" s="280"/>
      <c r="Y29915" s="243"/>
    </row>
    <row r="29916" spans="22:25" x14ac:dyDescent="0.25">
      <c r="V29916" s="280"/>
      <c r="Y29916" s="243"/>
    </row>
    <row r="29917" spans="22:25" x14ac:dyDescent="0.25">
      <c r="V29917" s="280"/>
      <c r="Y29917" s="243"/>
    </row>
    <row r="29918" spans="22:25" x14ac:dyDescent="0.25">
      <c r="V29918" s="280"/>
      <c r="Y29918" s="243"/>
    </row>
    <row r="29919" spans="22:25" x14ac:dyDescent="0.25">
      <c r="V29919" s="280"/>
      <c r="Y29919" s="243"/>
    </row>
    <row r="29920" spans="22:25" x14ac:dyDescent="0.25">
      <c r="V29920" s="280"/>
      <c r="Y29920" s="243"/>
    </row>
    <row r="29921" spans="22:25" x14ac:dyDescent="0.25">
      <c r="V29921" s="280"/>
      <c r="Y29921" s="243"/>
    </row>
    <row r="29922" spans="22:25" x14ac:dyDescent="0.25">
      <c r="V29922" s="280"/>
      <c r="Y29922" s="243"/>
    </row>
    <row r="29923" spans="22:25" x14ac:dyDescent="0.25">
      <c r="V29923" s="280"/>
      <c r="Y29923" s="243"/>
    </row>
    <row r="29924" spans="22:25" x14ac:dyDescent="0.25">
      <c r="V29924" s="280"/>
      <c r="Y29924" s="243"/>
    </row>
    <row r="29925" spans="22:25" x14ac:dyDescent="0.25">
      <c r="V29925" s="280"/>
      <c r="Y29925" s="243"/>
    </row>
    <row r="29926" spans="22:25" x14ac:dyDescent="0.25">
      <c r="V29926" s="280"/>
      <c r="Y29926" s="243"/>
    </row>
    <row r="29927" spans="22:25" x14ac:dyDescent="0.25">
      <c r="V29927" s="280"/>
      <c r="Y29927" s="243"/>
    </row>
    <row r="29928" spans="22:25" x14ac:dyDescent="0.25">
      <c r="V29928" s="280"/>
      <c r="Y29928" s="243"/>
    </row>
    <row r="29929" spans="22:25" x14ac:dyDescent="0.25">
      <c r="V29929" s="280"/>
      <c r="Y29929" s="243"/>
    </row>
    <row r="29930" spans="22:25" x14ac:dyDescent="0.25">
      <c r="V29930" s="280"/>
      <c r="Y29930" s="243"/>
    </row>
    <row r="29931" spans="22:25" x14ac:dyDescent="0.25">
      <c r="V29931" s="280"/>
      <c r="Y29931" s="243"/>
    </row>
    <row r="29932" spans="22:25" x14ac:dyDescent="0.25">
      <c r="V29932" s="280"/>
      <c r="Y29932" s="243"/>
    </row>
    <row r="29933" spans="22:25" x14ac:dyDescent="0.25">
      <c r="V29933" s="280"/>
      <c r="Y29933" s="243"/>
    </row>
    <row r="29934" spans="22:25" x14ac:dyDescent="0.25">
      <c r="V29934" s="280"/>
      <c r="Y29934" s="243"/>
    </row>
    <row r="29935" spans="22:25" x14ac:dyDescent="0.25">
      <c r="V29935" s="280"/>
      <c r="Y29935" s="243"/>
    </row>
    <row r="29936" spans="22:25" x14ac:dyDescent="0.25">
      <c r="V29936" s="280"/>
      <c r="Y29936" s="243"/>
    </row>
    <row r="29937" spans="22:25" x14ac:dyDescent="0.25">
      <c r="V29937" s="280"/>
      <c r="Y29937" s="243"/>
    </row>
    <row r="29938" spans="22:25" x14ac:dyDescent="0.25">
      <c r="V29938" s="280"/>
      <c r="Y29938" s="243"/>
    </row>
    <row r="29939" spans="22:25" x14ac:dyDescent="0.25">
      <c r="V29939" s="280"/>
      <c r="Y29939" s="243"/>
    </row>
    <row r="29940" spans="22:25" x14ac:dyDescent="0.25">
      <c r="V29940" s="280"/>
      <c r="Y29940" s="243"/>
    </row>
    <row r="29941" spans="22:25" x14ac:dyDescent="0.25">
      <c r="V29941" s="280"/>
      <c r="Y29941" s="243"/>
    </row>
    <row r="29942" spans="22:25" x14ac:dyDescent="0.25">
      <c r="V29942" s="280"/>
      <c r="Y29942" s="243"/>
    </row>
    <row r="29943" spans="22:25" x14ac:dyDescent="0.25">
      <c r="V29943" s="280"/>
      <c r="Y29943" s="243"/>
    </row>
    <row r="29944" spans="22:25" x14ac:dyDescent="0.25">
      <c r="V29944" s="280"/>
      <c r="Y29944" s="243"/>
    </row>
    <row r="29945" spans="22:25" x14ac:dyDescent="0.25">
      <c r="V29945" s="280"/>
      <c r="Y29945" s="243"/>
    </row>
    <row r="29946" spans="22:25" x14ac:dyDescent="0.25">
      <c r="V29946" s="280"/>
      <c r="Y29946" s="243"/>
    </row>
    <row r="29947" spans="22:25" x14ac:dyDescent="0.25">
      <c r="V29947" s="280"/>
      <c r="Y29947" s="243"/>
    </row>
    <row r="29948" spans="22:25" x14ac:dyDescent="0.25">
      <c r="V29948" s="280"/>
      <c r="Y29948" s="243"/>
    </row>
    <row r="29949" spans="22:25" x14ac:dyDescent="0.25">
      <c r="V29949" s="280"/>
      <c r="Y29949" s="243"/>
    </row>
    <row r="29950" spans="22:25" x14ac:dyDescent="0.25">
      <c r="V29950" s="280"/>
      <c r="Y29950" s="243"/>
    </row>
    <row r="29951" spans="22:25" x14ac:dyDescent="0.25">
      <c r="V29951" s="280"/>
      <c r="Y29951" s="243"/>
    </row>
    <row r="29952" spans="22:25" x14ac:dyDescent="0.25">
      <c r="V29952" s="280"/>
      <c r="Y29952" s="243"/>
    </row>
    <row r="29953" spans="22:25" x14ac:dyDescent="0.25">
      <c r="V29953" s="280"/>
      <c r="Y29953" s="243"/>
    </row>
    <row r="29954" spans="22:25" x14ac:dyDescent="0.25">
      <c r="V29954" s="280"/>
      <c r="Y29954" s="243"/>
    </row>
    <row r="29955" spans="22:25" x14ac:dyDescent="0.25">
      <c r="V29955" s="280"/>
      <c r="Y29955" s="243"/>
    </row>
    <row r="29956" spans="22:25" x14ac:dyDescent="0.25">
      <c r="V29956" s="280"/>
      <c r="Y29956" s="243"/>
    </row>
    <row r="29957" spans="22:25" x14ac:dyDescent="0.25">
      <c r="V29957" s="280"/>
      <c r="Y29957" s="243"/>
    </row>
    <row r="29958" spans="22:25" x14ac:dyDescent="0.25">
      <c r="V29958" s="280"/>
      <c r="Y29958" s="243"/>
    </row>
    <row r="29959" spans="22:25" x14ac:dyDescent="0.25">
      <c r="V29959" s="280"/>
      <c r="Y29959" s="243"/>
    </row>
    <row r="29960" spans="22:25" x14ac:dyDescent="0.25">
      <c r="V29960" s="280"/>
      <c r="Y29960" s="243"/>
    </row>
    <row r="29961" spans="22:25" x14ac:dyDescent="0.25">
      <c r="V29961" s="280"/>
      <c r="Y29961" s="243"/>
    </row>
    <row r="29962" spans="22:25" x14ac:dyDescent="0.25">
      <c r="V29962" s="280"/>
      <c r="Y29962" s="243"/>
    </row>
    <row r="29963" spans="22:25" x14ac:dyDescent="0.25">
      <c r="V29963" s="280"/>
      <c r="Y29963" s="243"/>
    </row>
    <row r="29964" spans="22:25" x14ac:dyDescent="0.25">
      <c r="V29964" s="280"/>
      <c r="Y29964" s="243"/>
    </row>
    <row r="29965" spans="22:25" x14ac:dyDescent="0.25">
      <c r="V29965" s="280"/>
      <c r="Y29965" s="243"/>
    </row>
    <row r="29966" spans="22:25" x14ac:dyDescent="0.25">
      <c r="V29966" s="280"/>
      <c r="Y29966" s="243"/>
    </row>
    <row r="29967" spans="22:25" x14ac:dyDescent="0.25">
      <c r="V29967" s="280"/>
      <c r="Y29967" s="243"/>
    </row>
    <row r="29968" spans="22:25" x14ac:dyDescent="0.25">
      <c r="V29968" s="280"/>
      <c r="Y29968" s="243"/>
    </row>
    <row r="29969" spans="22:25" x14ac:dyDescent="0.25">
      <c r="V29969" s="280"/>
      <c r="Y29969" s="243"/>
    </row>
    <row r="29970" spans="22:25" x14ac:dyDescent="0.25">
      <c r="V29970" s="280"/>
      <c r="Y29970" s="243"/>
    </row>
    <row r="29971" spans="22:25" x14ac:dyDescent="0.25">
      <c r="V29971" s="280"/>
      <c r="Y29971" s="243"/>
    </row>
    <row r="29972" spans="22:25" x14ac:dyDescent="0.25">
      <c r="V29972" s="280"/>
      <c r="Y29972" s="243"/>
    </row>
    <row r="29973" spans="22:25" x14ac:dyDescent="0.25">
      <c r="V29973" s="280"/>
      <c r="Y29973" s="243"/>
    </row>
    <row r="29974" spans="22:25" x14ac:dyDescent="0.25">
      <c r="V29974" s="280"/>
      <c r="Y29974" s="243"/>
    </row>
    <row r="29975" spans="22:25" x14ac:dyDescent="0.25">
      <c r="V29975" s="280"/>
      <c r="Y29975" s="243"/>
    </row>
    <row r="29976" spans="22:25" x14ac:dyDescent="0.25">
      <c r="V29976" s="280"/>
      <c r="Y29976" s="243"/>
    </row>
    <row r="29977" spans="22:25" x14ac:dyDescent="0.25">
      <c r="V29977" s="280"/>
      <c r="Y29977" s="243"/>
    </row>
    <row r="29978" spans="22:25" x14ac:dyDescent="0.25">
      <c r="V29978" s="280"/>
      <c r="Y29978" s="243"/>
    </row>
    <row r="29979" spans="22:25" x14ac:dyDescent="0.25">
      <c r="V29979" s="280"/>
      <c r="Y29979" s="243"/>
    </row>
    <row r="29980" spans="22:25" x14ac:dyDescent="0.25">
      <c r="V29980" s="280"/>
      <c r="Y29980" s="243"/>
    </row>
    <row r="29981" spans="22:25" x14ac:dyDescent="0.25">
      <c r="V29981" s="280"/>
      <c r="Y29981" s="243"/>
    </row>
    <row r="29982" spans="22:25" x14ac:dyDescent="0.25">
      <c r="V29982" s="280"/>
      <c r="Y29982" s="243"/>
    </row>
    <row r="29983" spans="22:25" x14ac:dyDescent="0.25">
      <c r="V29983" s="280"/>
      <c r="Y29983" s="243"/>
    </row>
    <row r="29984" spans="22:25" x14ac:dyDescent="0.25">
      <c r="V29984" s="280"/>
      <c r="Y29984" s="243"/>
    </row>
    <row r="29985" spans="22:25" x14ac:dyDescent="0.25">
      <c r="V29985" s="280"/>
      <c r="Y29985" s="243"/>
    </row>
    <row r="29986" spans="22:25" x14ac:dyDescent="0.25">
      <c r="V29986" s="280"/>
      <c r="Y29986" s="243"/>
    </row>
    <row r="29987" spans="22:25" x14ac:dyDescent="0.25">
      <c r="V29987" s="280"/>
      <c r="Y29987" s="243"/>
    </row>
    <row r="29988" spans="22:25" x14ac:dyDescent="0.25">
      <c r="V29988" s="280"/>
      <c r="Y29988" s="243"/>
    </row>
    <row r="29989" spans="22:25" x14ac:dyDescent="0.25">
      <c r="V29989" s="280"/>
      <c r="Y29989" s="243"/>
    </row>
    <row r="29990" spans="22:25" x14ac:dyDescent="0.25">
      <c r="V29990" s="280"/>
      <c r="Y29990" s="243"/>
    </row>
    <row r="29991" spans="22:25" x14ac:dyDescent="0.25">
      <c r="V29991" s="280"/>
      <c r="Y29991" s="243"/>
    </row>
    <row r="29992" spans="22:25" x14ac:dyDescent="0.25">
      <c r="V29992" s="280"/>
      <c r="Y29992" s="243"/>
    </row>
    <row r="29993" spans="22:25" x14ac:dyDescent="0.25">
      <c r="V29993" s="280"/>
      <c r="Y29993" s="243"/>
    </row>
    <row r="29994" spans="22:25" x14ac:dyDescent="0.25">
      <c r="V29994" s="280"/>
      <c r="Y29994" s="243"/>
    </row>
    <row r="29995" spans="22:25" x14ac:dyDescent="0.25">
      <c r="V29995" s="280"/>
      <c r="Y29995" s="243"/>
    </row>
    <row r="29996" spans="22:25" x14ac:dyDescent="0.25">
      <c r="V29996" s="280"/>
      <c r="Y29996" s="243"/>
    </row>
    <row r="29997" spans="22:25" x14ac:dyDescent="0.25">
      <c r="V29997" s="280"/>
      <c r="Y29997" s="243"/>
    </row>
    <row r="29998" spans="22:25" x14ac:dyDescent="0.25">
      <c r="V29998" s="280"/>
      <c r="Y29998" s="243"/>
    </row>
    <row r="29999" spans="22:25" x14ac:dyDescent="0.25">
      <c r="V29999" s="280"/>
      <c r="Y29999" s="243"/>
    </row>
    <row r="30000" spans="22:25" x14ac:dyDescent="0.25">
      <c r="V30000" s="280"/>
      <c r="Y30000" s="243"/>
    </row>
    <row r="30001" spans="22:25" x14ac:dyDescent="0.25">
      <c r="V30001" s="280"/>
      <c r="Y30001" s="243"/>
    </row>
    <row r="30002" spans="22:25" x14ac:dyDescent="0.25">
      <c r="V30002" s="280"/>
      <c r="Y30002" s="243"/>
    </row>
    <row r="30003" spans="22:25" x14ac:dyDescent="0.25">
      <c r="V30003" s="280"/>
      <c r="Y30003" s="243"/>
    </row>
    <row r="30004" spans="22:25" x14ac:dyDescent="0.25">
      <c r="V30004" s="280"/>
      <c r="Y30004" s="243"/>
    </row>
    <row r="30005" spans="22:25" x14ac:dyDescent="0.25">
      <c r="V30005" s="280"/>
      <c r="Y30005" s="243"/>
    </row>
    <row r="30006" spans="22:25" x14ac:dyDescent="0.25">
      <c r="V30006" s="280"/>
      <c r="Y30006" s="243"/>
    </row>
    <row r="30007" spans="22:25" x14ac:dyDescent="0.25">
      <c r="V30007" s="280"/>
      <c r="Y30007" s="243"/>
    </row>
    <row r="30008" spans="22:25" x14ac:dyDescent="0.25">
      <c r="V30008" s="280"/>
      <c r="Y30008" s="243"/>
    </row>
    <row r="30009" spans="22:25" x14ac:dyDescent="0.25">
      <c r="V30009" s="280"/>
      <c r="Y30009" s="243"/>
    </row>
    <row r="30010" spans="22:25" x14ac:dyDescent="0.25">
      <c r="V30010" s="280"/>
      <c r="Y30010" s="243"/>
    </row>
    <row r="30011" spans="22:25" x14ac:dyDescent="0.25">
      <c r="V30011" s="280"/>
      <c r="Y30011" s="243"/>
    </row>
    <row r="30012" spans="22:25" x14ac:dyDescent="0.25">
      <c r="V30012" s="280"/>
      <c r="Y30012" s="243"/>
    </row>
    <row r="30013" spans="22:25" x14ac:dyDescent="0.25">
      <c r="V30013" s="280"/>
      <c r="Y30013" s="243"/>
    </row>
    <row r="30014" spans="22:25" x14ac:dyDescent="0.25">
      <c r="V30014" s="280"/>
      <c r="Y30014" s="243"/>
    </row>
    <row r="30015" spans="22:25" x14ac:dyDescent="0.25">
      <c r="V30015" s="280"/>
      <c r="Y30015" s="243"/>
    </row>
    <row r="30016" spans="22:25" x14ac:dyDescent="0.25">
      <c r="V30016" s="280"/>
      <c r="Y30016" s="243"/>
    </row>
    <row r="30017" spans="22:25" x14ac:dyDescent="0.25">
      <c r="V30017" s="280"/>
      <c r="Y30017" s="243"/>
    </row>
    <row r="30018" spans="22:25" x14ac:dyDescent="0.25">
      <c r="V30018" s="280"/>
      <c r="Y30018" s="243"/>
    </row>
    <row r="30019" spans="22:25" x14ac:dyDescent="0.25">
      <c r="V30019" s="280"/>
      <c r="Y30019" s="243"/>
    </row>
    <row r="30020" spans="22:25" x14ac:dyDescent="0.25">
      <c r="V30020" s="280"/>
      <c r="Y30020" s="243"/>
    </row>
    <row r="30021" spans="22:25" x14ac:dyDescent="0.25">
      <c r="V30021" s="280"/>
      <c r="Y30021" s="243"/>
    </row>
    <row r="30022" spans="22:25" x14ac:dyDescent="0.25">
      <c r="V30022" s="280"/>
      <c r="Y30022" s="243"/>
    </row>
    <row r="30023" spans="22:25" x14ac:dyDescent="0.25">
      <c r="V30023" s="280"/>
      <c r="Y30023" s="243"/>
    </row>
    <row r="30024" spans="22:25" x14ac:dyDescent="0.25">
      <c r="V30024" s="280"/>
      <c r="Y30024" s="243"/>
    </row>
    <row r="30025" spans="22:25" x14ac:dyDescent="0.25">
      <c r="V30025" s="280"/>
      <c r="Y30025" s="243"/>
    </row>
    <row r="30026" spans="22:25" x14ac:dyDescent="0.25">
      <c r="V30026" s="280"/>
      <c r="Y30026" s="243"/>
    </row>
    <row r="30027" spans="22:25" x14ac:dyDescent="0.25">
      <c r="V30027" s="280"/>
      <c r="Y30027" s="243"/>
    </row>
    <row r="30028" spans="22:25" x14ac:dyDescent="0.25">
      <c r="V30028" s="280"/>
      <c r="Y30028" s="243"/>
    </row>
    <row r="30029" spans="22:25" x14ac:dyDescent="0.25">
      <c r="V30029" s="280"/>
      <c r="Y30029" s="243"/>
    </row>
    <row r="30030" spans="22:25" x14ac:dyDescent="0.25">
      <c r="V30030" s="280"/>
      <c r="Y30030" s="243"/>
    </row>
    <row r="30031" spans="22:25" x14ac:dyDescent="0.25">
      <c r="V30031" s="280"/>
      <c r="Y30031" s="243"/>
    </row>
    <row r="30032" spans="22:25" x14ac:dyDescent="0.25">
      <c r="V30032" s="280"/>
      <c r="Y30032" s="243"/>
    </row>
    <row r="30033" spans="22:25" x14ac:dyDescent="0.25">
      <c r="V30033" s="280"/>
      <c r="Y30033" s="243"/>
    </row>
    <row r="30034" spans="22:25" x14ac:dyDescent="0.25">
      <c r="V30034" s="280"/>
      <c r="Y30034" s="243"/>
    </row>
    <row r="30035" spans="22:25" x14ac:dyDescent="0.25">
      <c r="V30035" s="280"/>
      <c r="Y30035" s="243"/>
    </row>
    <row r="30036" spans="22:25" x14ac:dyDescent="0.25">
      <c r="V30036" s="280"/>
      <c r="Y30036" s="243"/>
    </row>
    <row r="30037" spans="22:25" x14ac:dyDescent="0.25">
      <c r="V30037" s="280"/>
      <c r="Y30037" s="243"/>
    </row>
    <row r="30038" spans="22:25" x14ac:dyDescent="0.25">
      <c r="V30038" s="280"/>
      <c r="Y30038" s="243"/>
    </row>
    <row r="30039" spans="22:25" x14ac:dyDescent="0.25">
      <c r="V30039" s="280"/>
      <c r="Y30039" s="243"/>
    </row>
    <row r="30040" spans="22:25" x14ac:dyDescent="0.25">
      <c r="V30040" s="280"/>
      <c r="Y30040" s="243"/>
    </row>
    <row r="30041" spans="22:25" x14ac:dyDescent="0.25">
      <c r="V30041" s="280"/>
      <c r="Y30041" s="243"/>
    </row>
    <row r="30042" spans="22:25" x14ac:dyDescent="0.25">
      <c r="V30042" s="280"/>
      <c r="Y30042" s="243"/>
    </row>
    <row r="30043" spans="22:25" x14ac:dyDescent="0.25">
      <c r="V30043" s="280"/>
      <c r="Y30043" s="243"/>
    </row>
    <row r="30044" spans="22:25" x14ac:dyDescent="0.25">
      <c r="V30044" s="280"/>
      <c r="Y30044" s="243"/>
    </row>
    <row r="30045" spans="22:25" x14ac:dyDescent="0.25">
      <c r="V30045" s="280"/>
      <c r="Y30045" s="243"/>
    </row>
    <row r="30046" spans="22:25" x14ac:dyDescent="0.25">
      <c r="V30046" s="280"/>
      <c r="Y30046" s="243"/>
    </row>
    <row r="30047" spans="22:25" x14ac:dyDescent="0.25">
      <c r="V30047" s="280"/>
      <c r="Y30047" s="243"/>
    </row>
    <row r="30048" spans="22:25" x14ac:dyDescent="0.25">
      <c r="V30048" s="280"/>
      <c r="Y30048" s="243"/>
    </row>
    <row r="30049" spans="22:25" x14ac:dyDescent="0.25">
      <c r="V30049" s="280"/>
      <c r="Y30049" s="243"/>
    </row>
    <row r="30050" spans="22:25" x14ac:dyDescent="0.25">
      <c r="V30050" s="280"/>
      <c r="Y30050" s="243"/>
    </row>
    <row r="30051" spans="22:25" x14ac:dyDescent="0.25">
      <c r="V30051" s="280"/>
      <c r="Y30051" s="243"/>
    </row>
    <row r="30052" spans="22:25" x14ac:dyDescent="0.25">
      <c r="V30052" s="280"/>
      <c r="Y30052" s="243"/>
    </row>
    <row r="30053" spans="22:25" x14ac:dyDescent="0.25">
      <c r="V30053" s="280"/>
      <c r="Y30053" s="243"/>
    </row>
    <row r="30054" spans="22:25" x14ac:dyDescent="0.25">
      <c r="V30054" s="280"/>
      <c r="Y30054" s="243"/>
    </row>
    <row r="30055" spans="22:25" x14ac:dyDescent="0.25">
      <c r="V30055" s="280"/>
      <c r="Y30055" s="243"/>
    </row>
    <row r="30056" spans="22:25" x14ac:dyDescent="0.25">
      <c r="V30056" s="280"/>
      <c r="Y30056" s="243"/>
    </row>
    <row r="30057" spans="22:25" x14ac:dyDescent="0.25">
      <c r="V30057" s="280"/>
      <c r="Y30057" s="243"/>
    </row>
    <row r="30058" spans="22:25" x14ac:dyDescent="0.25">
      <c r="V30058" s="280"/>
      <c r="Y30058" s="243"/>
    </row>
    <row r="30059" spans="22:25" x14ac:dyDescent="0.25">
      <c r="V30059" s="280"/>
      <c r="Y30059" s="243"/>
    </row>
    <row r="30060" spans="22:25" x14ac:dyDescent="0.25">
      <c r="V30060" s="280"/>
      <c r="Y30060" s="243"/>
    </row>
    <row r="30061" spans="22:25" x14ac:dyDescent="0.25">
      <c r="V30061" s="280"/>
      <c r="Y30061" s="243"/>
    </row>
    <row r="30062" spans="22:25" x14ac:dyDescent="0.25">
      <c r="V30062" s="280"/>
      <c r="Y30062" s="243"/>
    </row>
    <row r="30063" spans="22:25" x14ac:dyDescent="0.25">
      <c r="V30063" s="280"/>
      <c r="Y30063" s="243"/>
    </row>
    <row r="30064" spans="22:25" x14ac:dyDescent="0.25">
      <c r="V30064" s="280"/>
      <c r="Y30064" s="243"/>
    </row>
    <row r="30065" spans="22:25" x14ac:dyDescent="0.25">
      <c r="V30065" s="280"/>
      <c r="Y30065" s="243"/>
    </row>
    <row r="30066" spans="22:25" x14ac:dyDescent="0.25">
      <c r="V30066" s="280"/>
      <c r="Y30066" s="243"/>
    </row>
    <row r="30067" spans="22:25" x14ac:dyDescent="0.25">
      <c r="V30067" s="280"/>
      <c r="Y30067" s="243"/>
    </row>
    <row r="30068" spans="22:25" x14ac:dyDescent="0.25">
      <c r="V30068" s="280"/>
      <c r="Y30068" s="243"/>
    </row>
    <row r="30069" spans="22:25" x14ac:dyDescent="0.25">
      <c r="V30069" s="280"/>
      <c r="Y30069" s="243"/>
    </row>
    <row r="30070" spans="22:25" x14ac:dyDescent="0.25">
      <c r="V30070" s="280"/>
      <c r="Y30070" s="243"/>
    </row>
    <row r="30071" spans="22:25" x14ac:dyDescent="0.25">
      <c r="V30071" s="280"/>
      <c r="Y30071" s="243"/>
    </row>
    <row r="30072" spans="22:25" x14ac:dyDescent="0.25">
      <c r="V30072" s="280"/>
      <c r="Y30072" s="243"/>
    </row>
    <row r="30073" spans="22:25" x14ac:dyDescent="0.25">
      <c r="V30073" s="280"/>
      <c r="Y30073" s="243"/>
    </row>
    <row r="30074" spans="22:25" x14ac:dyDescent="0.25">
      <c r="V30074" s="280"/>
      <c r="Y30074" s="243"/>
    </row>
    <row r="30075" spans="22:25" x14ac:dyDescent="0.25">
      <c r="V30075" s="280"/>
      <c r="Y30075" s="243"/>
    </row>
    <row r="30076" spans="22:25" x14ac:dyDescent="0.25">
      <c r="V30076" s="280"/>
      <c r="Y30076" s="243"/>
    </row>
    <row r="30077" spans="22:25" x14ac:dyDescent="0.25">
      <c r="V30077" s="280"/>
      <c r="Y30077" s="243"/>
    </row>
    <row r="30078" spans="22:25" x14ac:dyDescent="0.25">
      <c r="V30078" s="280"/>
      <c r="Y30078" s="243"/>
    </row>
    <row r="30079" spans="22:25" x14ac:dyDescent="0.25">
      <c r="V30079" s="280"/>
      <c r="Y30079" s="243"/>
    </row>
    <row r="30080" spans="22:25" x14ac:dyDescent="0.25">
      <c r="V30080" s="280"/>
      <c r="Y30080" s="243"/>
    </row>
    <row r="30081" spans="22:25" x14ac:dyDescent="0.25">
      <c r="V30081" s="280"/>
      <c r="Y30081" s="243"/>
    </row>
    <row r="30082" spans="22:25" x14ac:dyDescent="0.25">
      <c r="V30082" s="280"/>
      <c r="Y30082" s="243"/>
    </row>
    <row r="30083" spans="22:25" x14ac:dyDescent="0.25">
      <c r="V30083" s="280"/>
      <c r="Y30083" s="243"/>
    </row>
    <row r="30084" spans="22:25" x14ac:dyDescent="0.25">
      <c r="V30084" s="280"/>
      <c r="Y30084" s="243"/>
    </row>
    <row r="30085" spans="22:25" x14ac:dyDescent="0.25">
      <c r="V30085" s="280"/>
      <c r="Y30085" s="243"/>
    </row>
    <row r="30086" spans="22:25" x14ac:dyDescent="0.25">
      <c r="V30086" s="280"/>
      <c r="Y30086" s="243"/>
    </row>
    <row r="30087" spans="22:25" x14ac:dyDescent="0.25">
      <c r="V30087" s="280"/>
      <c r="Y30087" s="243"/>
    </row>
    <row r="30088" spans="22:25" x14ac:dyDescent="0.25">
      <c r="V30088" s="280"/>
      <c r="Y30088" s="243"/>
    </row>
    <row r="30089" spans="22:25" x14ac:dyDescent="0.25">
      <c r="V30089" s="280"/>
      <c r="Y30089" s="243"/>
    </row>
    <row r="30090" spans="22:25" x14ac:dyDescent="0.25">
      <c r="V30090" s="280"/>
      <c r="Y30090" s="243"/>
    </row>
    <row r="30091" spans="22:25" x14ac:dyDescent="0.25">
      <c r="V30091" s="280"/>
      <c r="Y30091" s="243"/>
    </row>
    <row r="30092" spans="22:25" x14ac:dyDescent="0.25">
      <c r="V30092" s="280"/>
      <c r="Y30092" s="243"/>
    </row>
    <row r="30093" spans="22:25" x14ac:dyDescent="0.25">
      <c r="V30093" s="280"/>
      <c r="Y30093" s="243"/>
    </row>
    <row r="30094" spans="22:25" x14ac:dyDescent="0.25">
      <c r="V30094" s="280"/>
      <c r="Y30094" s="243"/>
    </row>
    <row r="30095" spans="22:25" x14ac:dyDescent="0.25">
      <c r="V30095" s="280"/>
      <c r="Y30095" s="243"/>
    </row>
    <row r="30096" spans="22:25" x14ac:dyDescent="0.25">
      <c r="V30096" s="280"/>
      <c r="Y30096" s="243"/>
    </row>
    <row r="30097" spans="22:25" x14ac:dyDescent="0.25">
      <c r="V30097" s="280"/>
      <c r="Y30097" s="243"/>
    </row>
    <row r="30098" spans="22:25" x14ac:dyDescent="0.25">
      <c r="V30098" s="280"/>
      <c r="Y30098" s="243"/>
    </row>
    <row r="30099" spans="22:25" x14ac:dyDescent="0.25">
      <c r="V30099" s="280"/>
      <c r="Y30099" s="243"/>
    </row>
    <row r="30100" spans="22:25" x14ac:dyDescent="0.25">
      <c r="V30100" s="280"/>
      <c r="Y30100" s="243"/>
    </row>
    <row r="30101" spans="22:25" x14ac:dyDescent="0.25">
      <c r="V30101" s="280"/>
      <c r="Y30101" s="243"/>
    </row>
    <row r="30102" spans="22:25" x14ac:dyDescent="0.25">
      <c r="V30102" s="280"/>
      <c r="Y30102" s="243"/>
    </row>
    <row r="30103" spans="22:25" x14ac:dyDescent="0.25">
      <c r="V30103" s="280"/>
      <c r="Y30103" s="243"/>
    </row>
    <row r="30104" spans="22:25" x14ac:dyDescent="0.25">
      <c r="V30104" s="280"/>
      <c r="Y30104" s="243"/>
    </row>
    <row r="30105" spans="22:25" x14ac:dyDescent="0.25">
      <c r="V30105" s="280"/>
      <c r="Y30105" s="243"/>
    </row>
    <row r="30106" spans="22:25" x14ac:dyDescent="0.25">
      <c r="V30106" s="280"/>
      <c r="Y30106" s="243"/>
    </row>
    <row r="30107" spans="22:25" x14ac:dyDescent="0.25">
      <c r="V30107" s="280"/>
      <c r="Y30107" s="243"/>
    </row>
    <row r="30108" spans="22:25" x14ac:dyDescent="0.25">
      <c r="V30108" s="280"/>
      <c r="Y30108" s="243"/>
    </row>
    <row r="30109" spans="22:25" x14ac:dyDescent="0.25">
      <c r="V30109" s="280"/>
      <c r="Y30109" s="243"/>
    </row>
    <row r="30110" spans="22:25" x14ac:dyDescent="0.25">
      <c r="V30110" s="280"/>
      <c r="Y30110" s="243"/>
    </row>
    <row r="30111" spans="22:25" x14ac:dyDescent="0.25">
      <c r="V30111" s="280"/>
      <c r="Y30111" s="243"/>
    </row>
    <row r="30112" spans="22:25" x14ac:dyDescent="0.25">
      <c r="V30112" s="280"/>
      <c r="Y30112" s="243"/>
    </row>
    <row r="30113" spans="22:25" x14ac:dyDescent="0.25">
      <c r="V30113" s="280"/>
      <c r="Y30113" s="243"/>
    </row>
    <row r="30114" spans="22:25" x14ac:dyDescent="0.25">
      <c r="V30114" s="280"/>
      <c r="Y30114" s="243"/>
    </row>
    <row r="30115" spans="22:25" x14ac:dyDescent="0.25">
      <c r="V30115" s="280"/>
      <c r="Y30115" s="243"/>
    </row>
    <row r="30116" spans="22:25" x14ac:dyDescent="0.25">
      <c r="V30116" s="280"/>
      <c r="Y30116" s="243"/>
    </row>
    <row r="30117" spans="22:25" x14ac:dyDescent="0.25">
      <c r="V30117" s="280"/>
      <c r="Y30117" s="243"/>
    </row>
    <row r="30118" spans="22:25" x14ac:dyDescent="0.25">
      <c r="V30118" s="280"/>
      <c r="Y30118" s="243"/>
    </row>
    <row r="30119" spans="22:25" x14ac:dyDescent="0.25">
      <c r="V30119" s="280"/>
      <c r="Y30119" s="243"/>
    </row>
    <row r="30120" spans="22:25" x14ac:dyDescent="0.25">
      <c r="V30120" s="280"/>
      <c r="Y30120" s="243"/>
    </row>
    <row r="30121" spans="22:25" x14ac:dyDescent="0.25">
      <c r="V30121" s="280"/>
      <c r="Y30121" s="243"/>
    </row>
    <row r="30122" spans="22:25" x14ac:dyDescent="0.25">
      <c r="V30122" s="280"/>
      <c r="Y30122" s="243"/>
    </row>
    <row r="30123" spans="22:25" x14ac:dyDescent="0.25">
      <c r="V30123" s="280"/>
      <c r="Y30123" s="243"/>
    </row>
    <row r="30124" spans="22:25" x14ac:dyDescent="0.25">
      <c r="V30124" s="280"/>
      <c r="Y30124" s="243"/>
    </row>
    <row r="30125" spans="22:25" x14ac:dyDescent="0.25">
      <c r="V30125" s="280"/>
      <c r="Y30125" s="243"/>
    </row>
    <row r="30126" spans="22:25" x14ac:dyDescent="0.25">
      <c r="V30126" s="280"/>
      <c r="Y30126" s="243"/>
    </row>
    <row r="30127" spans="22:25" x14ac:dyDescent="0.25">
      <c r="V30127" s="280"/>
      <c r="Y30127" s="243"/>
    </row>
    <row r="30128" spans="22:25" x14ac:dyDescent="0.25">
      <c r="V30128" s="280"/>
      <c r="Y30128" s="243"/>
    </row>
    <row r="30129" spans="22:25" x14ac:dyDescent="0.25">
      <c r="V30129" s="280"/>
      <c r="Y30129" s="243"/>
    </row>
    <row r="30130" spans="22:25" x14ac:dyDescent="0.25">
      <c r="V30130" s="280"/>
      <c r="Y30130" s="243"/>
    </row>
    <row r="30131" spans="22:25" x14ac:dyDescent="0.25">
      <c r="V30131" s="280"/>
      <c r="Y30131" s="243"/>
    </row>
    <row r="30132" spans="22:25" x14ac:dyDescent="0.25">
      <c r="V30132" s="280"/>
      <c r="Y30132" s="243"/>
    </row>
    <row r="30133" spans="22:25" x14ac:dyDescent="0.25">
      <c r="V30133" s="280"/>
      <c r="Y30133" s="243"/>
    </row>
    <row r="30134" spans="22:25" x14ac:dyDescent="0.25">
      <c r="V30134" s="280"/>
      <c r="Y30134" s="243"/>
    </row>
    <row r="30135" spans="22:25" x14ac:dyDescent="0.25">
      <c r="V30135" s="280"/>
      <c r="Y30135" s="243"/>
    </row>
    <row r="30136" spans="22:25" x14ac:dyDescent="0.25">
      <c r="V30136" s="280"/>
      <c r="Y30136" s="243"/>
    </row>
    <row r="30137" spans="22:25" x14ac:dyDescent="0.25">
      <c r="V30137" s="280"/>
      <c r="Y30137" s="243"/>
    </row>
    <row r="30138" spans="22:25" x14ac:dyDescent="0.25">
      <c r="V30138" s="280"/>
      <c r="Y30138" s="243"/>
    </row>
    <row r="30139" spans="22:25" x14ac:dyDescent="0.25">
      <c r="V30139" s="280"/>
      <c r="Y30139" s="243"/>
    </row>
    <row r="30140" spans="22:25" x14ac:dyDescent="0.25">
      <c r="V30140" s="280"/>
      <c r="Y30140" s="243"/>
    </row>
    <row r="30141" spans="22:25" x14ac:dyDescent="0.25">
      <c r="V30141" s="280"/>
      <c r="Y30141" s="243"/>
    </row>
    <row r="30142" spans="22:25" x14ac:dyDescent="0.25">
      <c r="V30142" s="280"/>
      <c r="Y30142" s="243"/>
    </row>
    <row r="30143" spans="22:25" x14ac:dyDescent="0.25">
      <c r="V30143" s="280"/>
      <c r="Y30143" s="243"/>
    </row>
    <row r="30144" spans="22:25" x14ac:dyDescent="0.25">
      <c r="V30144" s="280"/>
      <c r="Y30144" s="243"/>
    </row>
    <row r="30145" spans="22:25" x14ac:dyDescent="0.25">
      <c r="V30145" s="280"/>
      <c r="Y30145" s="243"/>
    </row>
    <row r="30146" spans="22:25" x14ac:dyDescent="0.25">
      <c r="V30146" s="280"/>
      <c r="Y30146" s="243"/>
    </row>
    <row r="30147" spans="22:25" x14ac:dyDescent="0.25">
      <c r="V30147" s="280"/>
      <c r="Y30147" s="243"/>
    </row>
    <row r="30148" spans="22:25" x14ac:dyDescent="0.25">
      <c r="V30148" s="280"/>
      <c r="Y30148" s="243"/>
    </row>
    <row r="30149" spans="22:25" x14ac:dyDescent="0.25">
      <c r="V30149" s="280"/>
      <c r="Y30149" s="243"/>
    </row>
    <row r="30150" spans="22:25" x14ac:dyDescent="0.25">
      <c r="V30150" s="280"/>
      <c r="Y30150" s="243"/>
    </row>
    <row r="30151" spans="22:25" x14ac:dyDescent="0.25">
      <c r="V30151" s="280"/>
      <c r="Y30151" s="243"/>
    </row>
    <row r="30152" spans="22:25" x14ac:dyDescent="0.25">
      <c r="V30152" s="280"/>
      <c r="Y30152" s="243"/>
    </row>
    <row r="30153" spans="22:25" x14ac:dyDescent="0.25">
      <c r="V30153" s="280"/>
      <c r="Y30153" s="243"/>
    </row>
    <row r="30154" spans="22:25" x14ac:dyDescent="0.25">
      <c r="V30154" s="280"/>
      <c r="Y30154" s="243"/>
    </row>
    <row r="30155" spans="22:25" x14ac:dyDescent="0.25">
      <c r="V30155" s="280"/>
      <c r="Y30155" s="243"/>
    </row>
    <row r="30156" spans="22:25" x14ac:dyDescent="0.25">
      <c r="V30156" s="280"/>
      <c r="Y30156" s="243"/>
    </row>
    <row r="30157" spans="22:25" x14ac:dyDescent="0.25">
      <c r="V30157" s="280"/>
      <c r="Y30157" s="243"/>
    </row>
    <row r="30158" spans="22:25" x14ac:dyDescent="0.25">
      <c r="V30158" s="280"/>
      <c r="Y30158" s="243"/>
    </row>
    <row r="30159" spans="22:25" x14ac:dyDescent="0.25">
      <c r="V30159" s="280"/>
      <c r="Y30159" s="243"/>
    </row>
    <row r="30160" spans="22:25" x14ac:dyDescent="0.25">
      <c r="V30160" s="280"/>
      <c r="Y30160" s="243"/>
    </row>
    <row r="30161" spans="22:25" x14ac:dyDescent="0.25">
      <c r="V30161" s="280"/>
      <c r="Y30161" s="243"/>
    </row>
    <row r="30162" spans="22:25" x14ac:dyDescent="0.25">
      <c r="V30162" s="280"/>
      <c r="Y30162" s="243"/>
    </row>
    <row r="30163" spans="22:25" x14ac:dyDescent="0.25">
      <c r="V30163" s="280"/>
      <c r="Y30163" s="243"/>
    </row>
    <row r="30164" spans="22:25" x14ac:dyDescent="0.25">
      <c r="V30164" s="280"/>
      <c r="Y30164" s="243"/>
    </row>
    <row r="30165" spans="22:25" x14ac:dyDescent="0.25">
      <c r="V30165" s="280"/>
      <c r="Y30165" s="243"/>
    </row>
    <row r="30166" spans="22:25" x14ac:dyDescent="0.25">
      <c r="V30166" s="280"/>
      <c r="Y30166" s="243"/>
    </row>
    <row r="30167" spans="22:25" x14ac:dyDescent="0.25">
      <c r="V30167" s="280"/>
      <c r="Y30167" s="243"/>
    </row>
    <row r="30168" spans="22:25" x14ac:dyDescent="0.25">
      <c r="V30168" s="280"/>
      <c r="Y30168" s="243"/>
    </row>
    <row r="30169" spans="22:25" x14ac:dyDescent="0.25">
      <c r="V30169" s="280"/>
      <c r="Y30169" s="243"/>
    </row>
    <row r="30170" spans="22:25" x14ac:dyDescent="0.25">
      <c r="V30170" s="280"/>
      <c r="Y30170" s="243"/>
    </row>
    <row r="30171" spans="22:25" x14ac:dyDescent="0.25">
      <c r="V30171" s="280"/>
      <c r="Y30171" s="243"/>
    </row>
    <row r="30172" spans="22:25" x14ac:dyDescent="0.25">
      <c r="V30172" s="280"/>
      <c r="Y30172" s="243"/>
    </row>
    <row r="30173" spans="22:25" x14ac:dyDescent="0.25">
      <c r="V30173" s="280"/>
      <c r="Y30173" s="243"/>
    </row>
    <row r="30174" spans="22:25" x14ac:dyDescent="0.25">
      <c r="V30174" s="280"/>
      <c r="Y30174" s="243"/>
    </row>
    <row r="30175" spans="22:25" x14ac:dyDescent="0.25">
      <c r="V30175" s="280"/>
      <c r="Y30175" s="243"/>
    </row>
    <row r="30176" spans="22:25" x14ac:dyDescent="0.25">
      <c r="V30176" s="280"/>
      <c r="Y30176" s="243"/>
    </row>
    <row r="30177" spans="22:25" x14ac:dyDescent="0.25">
      <c r="V30177" s="280"/>
      <c r="Y30177" s="243"/>
    </row>
    <row r="30178" spans="22:25" x14ac:dyDescent="0.25">
      <c r="V30178" s="280"/>
      <c r="Y30178" s="243"/>
    </row>
    <row r="30179" spans="22:25" x14ac:dyDescent="0.25">
      <c r="V30179" s="280"/>
      <c r="Y30179" s="243"/>
    </row>
    <row r="30180" spans="22:25" x14ac:dyDescent="0.25">
      <c r="V30180" s="280"/>
      <c r="Y30180" s="243"/>
    </row>
    <row r="30181" spans="22:25" x14ac:dyDescent="0.25">
      <c r="V30181" s="280"/>
      <c r="Y30181" s="243"/>
    </row>
    <row r="30182" spans="22:25" x14ac:dyDescent="0.25">
      <c r="V30182" s="280"/>
      <c r="Y30182" s="243"/>
    </row>
    <row r="30183" spans="22:25" x14ac:dyDescent="0.25">
      <c r="V30183" s="280"/>
      <c r="Y30183" s="243"/>
    </row>
    <row r="30184" spans="22:25" x14ac:dyDescent="0.25">
      <c r="V30184" s="280"/>
      <c r="Y30184" s="243"/>
    </row>
    <row r="30185" spans="22:25" x14ac:dyDescent="0.25">
      <c r="V30185" s="280"/>
      <c r="Y30185" s="243"/>
    </row>
    <row r="30186" spans="22:25" x14ac:dyDescent="0.25">
      <c r="V30186" s="280"/>
      <c r="Y30186" s="243"/>
    </row>
    <row r="30187" spans="22:25" x14ac:dyDescent="0.25">
      <c r="V30187" s="280"/>
      <c r="Y30187" s="243"/>
    </row>
    <row r="30188" spans="22:25" x14ac:dyDescent="0.25">
      <c r="V30188" s="280"/>
      <c r="Y30188" s="243"/>
    </row>
    <row r="30189" spans="22:25" x14ac:dyDescent="0.25">
      <c r="V30189" s="280"/>
      <c r="Y30189" s="243"/>
    </row>
    <row r="30190" spans="22:25" x14ac:dyDescent="0.25">
      <c r="V30190" s="280"/>
      <c r="Y30190" s="243"/>
    </row>
    <row r="30191" spans="22:25" x14ac:dyDescent="0.25">
      <c r="V30191" s="280"/>
      <c r="Y30191" s="243"/>
    </row>
    <row r="30192" spans="22:25" x14ac:dyDescent="0.25">
      <c r="V30192" s="280"/>
      <c r="Y30192" s="243"/>
    </row>
    <row r="30193" spans="22:25" x14ac:dyDescent="0.25">
      <c r="V30193" s="280"/>
      <c r="Y30193" s="243"/>
    </row>
    <row r="30194" spans="22:25" x14ac:dyDescent="0.25">
      <c r="V30194" s="280"/>
      <c r="Y30194" s="243"/>
    </row>
    <row r="30195" spans="22:25" x14ac:dyDescent="0.25">
      <c r="V30195" s="280"/>
      <c r="Y30195" s="243"/>
    </row>
    <row r="30196" spans="22:25" x14ac:dyDescent="0.25">
      <c r="V30196" s="280"/>
      <c r="Y30196" s="243"/>
    </row>
    <row r="30197" spans="22:25" x14ac:dyDescent="0.25">
      <c r="V30197" s="280"/>
      <c r="Y30197" s="243"/>
    </row>
    <row r="30198" spans="22:25" x14ac:dyDescent="0.25">
      <c r="V30198" s="280"/>
      <c r="Y30198" s="243"/>
    </row>
    <row r="30199" spans="22:25" x14ac:dyDescent="0.25">
      <c r="V30199" s="280"/>
      <c r="Y30199" s="243"/>
    </row>
    <row r="30200" spans="22:25" x14ac:dyDescent="0.25">
      <c r="V30200" s="280"/>
      <c r="Y30200" s="243"/>
    </row>
    <row r="30201" spans="22:25" x14ac:dyDescent="0.25">
      <c r="V30201" s="280"/>
      <c r="Y30201" s="243"/>
    </row>
    <row r="30202" spans="22:25" x14ac:dyDescent="0.25">
      <c r="V30202" s="280"/>
      <c r="Y30202" s="243"/>
    </row>
    <row r="30203" spans="22:25" x14ac:dyDescent="0.25">
      <c r="V30203" s="280"/>
      <c r="Y30203" s="243"/>
    </row>
    <row r="30204" spans="22:25" x14ac:dyDescent="0.25">
      <c r="V30204" s="280"/>
      <c r="Y30204" s="243"/>
    </row>
    <row r="30205" spans="22:25" x14ac:dyDescent="0.25">
      <c r="V30205" s="280"/>
      <c r="Y30205" s="243"/>
    </row>
    <row r="30206" spans="22:25" x14ac:dyDescent="0.25">
      <c r="V30206" s="280"/>
      <c r="Y30206" s="243"/>
    </row>
    <row r="30207" spans="22:25" x14ac:dyDescent="0.25">
      <c r="V30207" s="280"/>
      <c r="Y30207" s="243"/>
    </row>
    <row r="30208" spans="22:25" x14ac:dyDescent="0.25">
      <c r="V30208" s="280"/>
      <c r="Y30208" s="243"/>
    </row>
    <row r="30209" spans="22:25" x14ac:dyDescent="0.25">
      <c r="V30209" s="280"/>
      <c r="Y30209" s="243"/>
    </row>
    <row r="30210" spans="22:25" x14ac:dyDescent="0.25">
      <c r="V30210" s="280"/>
      <c r="Y30210" s="243"/>
    </row>
    <row r="30211" spans="22:25" x14ac:dyDescent="0.25">
      <c r="V30211" s="280"/>
      <c r="Y30211" s="243"/>
    </row>
    <row r="30212" spans="22:25" x14ac:dyDescent="0.25">
      <c r="V30212" s="280"/>
      <c r="Y30212" s="243"/>
    </row>
    <row r="30213" spans="22:25" x14ac:dyDescent="0.25">
      <c r="V30213" s="280"/>
      <c r="Y30213" s="243"/>
    </row>
    <row r="30214" spans="22:25" x14ac:dyDescent="0.25">
      <c r="V30214" s="280"/>
      <c r="Y30214" s="243"/>
    </row>
    <row r="30215" spans="22:25" x14ac:dyDescent="0.25">
      <c r="V30215" s="280"/>
      <c r="Y30215" s="243"/>
    </row>
    <row r="30216" spans="22:25" x14ac:dyDescent="0.25">
      <c r="V30216" s="280"/>
      <c r="Y30216" s="243"/>
    </row>
    <row r="30217" spans="22:25" x14ac:dyDescent="0.25">
      <c r="V30217" s="280"/>
      <c r="Y30217" s="243"/>
    </row>
    <row r="30218" spans="22:25" x14ac:dyDescent="0.25">
      <c r="V30218" s="280"/>
      <c r="Y30218" s="243"/>
    </row>
    <row r="30219" spans="22:25" x14ac:dyDescent="0.25">
      <c r="V30219" s="280"/>
      <c r="Y30219" s="243"/>
    </row>
    <row r="30220" spans="22:25" x14ac:dyDescent="0.25">
      <c r="V30220" s="280"/>
      <c r="Y30220" s="243"/>
    </row>
    <row r="30221" spans="22:25" x14ac:dyDescent="0.25">
      <c r="V30221" s="280"/>
      <c r="Y30221" s="243"/>
    </row>
    <row r="30222" spans="22:25" x14ac:dyDescent="0.25">
      <c r="V30222" s="280"/>
      <c r="Y30222" s="243"/>
    </row>
    <row r="30223" spans="22:25" x14ac:dyDescent="0.25">
      <c r="V30223" s="280"/>
      <c r="Y30223" s="243"/>
    </row>
    <row r="30224" spans="22:25" x14ac:dyDescent="0.25">
      <c r="V30224" s="280"/>
      <c r="Y30224" s="243"/>
    </row>
    <row r="30225" spans="22:25" x14ac:dyDescent="0.25">
      <c r="V30225" s="280"/>
      <c r="Y30225" s="243"/>
    </row>
    <row r="30226" spans="22:25" x14ac:dyDescent="0.25">
      <c r="V30226" s="280"/>
      <c r="Y30226" s="243"/>
    </row>
    <row r="30227" spans="22:25" x14ac:dyDescent="0.25">
      <c r="V30227" s="280"/>
      <c r="Y30227" s="243"/>
    </row>
    <row r="30228" spans="22:25" x14ac:dyDescent="0.25">
      <c r="V30228" s="280"/>
      <c r="Y30228" s="243"/>
    </row>
    <row r="30229" spans="22:25" x14ac:dyDescent="0.25">
      <c r="V30229" s="280"/>
      <c r="Y30229" s="243"/>
    </row>
    <row r="30230" spans="22:25" x14ac:dyDescent="0.25">
      <c r="V30230" s="280"/>
      <c r="Y30230" s="243"/>
    </row>
    <row r="30231" spans="22:25" x14ac:dyDescent="0.25">
      <c r="V30231" s="280"/>
      <c r="Y30231" s="243"/>
    </row>
    <row r="30232" spans="22:25" x14ac:dyDescent="0.25">
      <c r="V30232" s="280"/>
      <c r="Y30232" s="243"/>
    </row>
    <row r="30233" spans="22:25" x14ac:dyDescent="0.25">
      <c r="V30233" s="280"/>
      <c r="Y30233" s="243"/>
    </row>
    <row r="30234" spans="22:25" x14ac:dyDescent="0.25">
      <c r="V30234" s="280"/>
      <c r="Y30234" s="243"/>
    </row>
    <row r="30235" spans="22:25" x14ac:dyDescent="0.25">
      <c r="V30235" s="280"/>
      <c r="Y30235" s="243"/>
    </row>
    <row r="30236" spans="22:25" x14ac:dyDescent="0.25">
      <c r="V30236" s="280"/>
      <c r="Y30236" s="243"/>
    </row>
    <row r="30237" spans="22:25" x14ac:dyDescent="0.25">
      <c r="V30237" s="280"/>
      <c r="Y30237" s="243"/>
    </row>
    <row r="30238" spans="22:25" x14ac:dyDescent="0.25">
      <c r="V30238" s="280"/>
      <c r="Y30238" s="243"/>
    </row>
    <row r="30239" spans="22:25" x14ac:dyDescent="0.25">
      <c r="V30239" s="280"/>
      <c r="Y30239" s="243"/>
    </row>
    <row r="30240" spans="22:25" x14ac:dyDescent="0.25">
      <c r="V30240" s="280"/>
      <c r="Y30240" s="243"/>
    </row>
    <row r="30241" spans="22:25" x14ac:dyDescent="0.25">
      <c r="V30241" s="280"/>
      <c r="Y30241" s="243"/>
    </row>
    <row r="30242" spans="22:25" x14ac:dyDescent="0.25">
      <c r="V30242" s="280"/>
      <c r="Y30242" s="243"/>
    </row>
    <row r="30243" spans="22:25" x14ac:dyDescent="0.25">
      <c r="V30243" s="280"/>
      <c r="Y30243" s="243"/>
    </row>
    <row r="30244" spans="22:25" x14ac:dyDescent="0.25">
      <c r="V30244" s="280"/>
      <c r="Y30244" s="243"/>
    </row>
    <row r="30245" spans="22:25" x14ac:dyDescent="0.25">
      <c r="V30245" s="280"/>
      <c r="Y30245" s="243"/>
    </row>
    <row r="30246" spans="22:25" x14ac:dyDescent="0.25">
      <c r="V30246" s="280"/>
      <c r="Y30246" s="243"/>
    </row>
    <row r="30247" spans="22:25" x14ac:dyDescent="0.25">
      <c r="V30247" s="280"/>
      <c r="Y30247" s="243"/>
    </row>
    <row r="30248" spans="22:25" x14ac:dyDescent="0.25">
      <c r="V30248" s="280"/>
      <c r="Y30248" s="243"/>
    </row>
    <row r="30249" spans="22:25" x14ac:dyDescent="0.25">
      <c r="V30249" s="280"/>
      <c r="Y30249" s="243"/>
    </row>
    <row r="30250" spans="22:25" x14ac:dyDescent="0.25">
      <c r="V30250" s="280"/>
      <c r="Y30250" s="243"/>
    </row>
    <row r="30251" spans="22:25" x14ac:dyDescent="0.25">
      <c r="V30251" s="280"/>
      <c r="Y30251" s="243"/>
    </row>
    <row r="30252" spans="22:25" x14ac:dyDescent="0.25">
      <c r="V30252" s="280"/>
      <c r="Y30252" s="243"/>
    </row>
    <row r="30253" spans="22:25" x14ac:dyDescent="0.25">
      <c r="V30253" s="280"/>
      <c r="Y30253" s="243"/>
    </row>
    <row r="30254" spans="22:25" x14ac:dyDescent="0.25">
      <c r="V30254" s="280"/>
      <c r="Y30254" s="243"/>
    </row>
    <row r="30255" spans="22:25" x14ac:dyDescent="0.25">
      <c r="V30255" s="280"/>
      <c r="Y30255" s="243"/>
    </row>
    <row r="30256" spans="22:25" x14ac:dyDescent="0.25">
      <c r="V30256" s="280"/>
      <c r="Y30256" s="243"/>
    </row>
    <row r="30257" spans="22:25" x14ac:dyDescent="0.25">
      <c r="V30257" s="280"/>
      <c r="Y30257" s="243"/>
    </row>
    <row r="30258" spans="22:25" x14ac:dyDescent="0.25">
      <c r="V30258" s="280"/>
      <c r="Y30258" s="243"/>
    </row>
    <row r="30259" spans="22:25" x14ac:dyDescent="0.25">
      <c r="V30259" s="280"/>
      <c r="Y30259" s="243"/>
    </row>
    <row r="30260" spans="22:25" x14ac:dyDescent="0.25">
      <c r="V30260" s="280"/>
      <c r="Y30260" s="243"/>
    </row>
    <row r="30261" spans="22:25" x14ac:dyDescent="0.25">
      <c r="V30261" s="280"/>
      <c r="Y30261" s="243"/>
    </row>
    <row r="30262" spans="22:25" x14ac:dyDescent="0.25">
      <c r="V30262" s="280"/>
      <c r="Y30262" s="243"/>
    </row>
    <row r="30263" spans="22:25" x14ac:dyDescent="0.25">
      <c r="V30263" s="280"/>
      <c r="Y30263" s="243"/>
    </row>
    <row r="30264" spans="22:25" x14ac:dyDescent="0.25">
      <c r="V30264" s="280"/>
      <c r="Y30264" s="243"/>
    </row>
    <row r="30265" spans="22:25" x14ac:dyDescent="0.25">
      <c r="V30265" s="280"/>
      <c r="Y30265" s="243"/>
    </row>
    <row r="30266" spans="22:25" x14ac:dyDescent="0.25">
      <c r="V30266" s="280"/>
      <c r="Y30266" s="243"/>
    </row>
    <row r="30267" spans="22:25" x14ac:dyDescent="0.25">
      <c r="V30267" s="280"/>
      <c r="Y30267" s="243"/>
    </row>
    <row r="30268" spans="22:25" x14ac:dyDescent="0.25">
      <c r="V30268" s="280"/>
      <c r="Y30268" s="243"/>
    </row>
    <row r="30269" spans="22:25" x14ac:dyDescent="0.25">
      <c r="V30269" s="280"/>
      <c r="Y30269" s="243"/>
    </row>
    <row r="30270" spans="22:25" x14ac:dyDescent="0.25">
      <c r="V30270" s="280"/>
      <c r="Y30270" s="243"/>
    </row>
    <row r="30271" spans="22:25" x14ac:dyDescent="0.25">
      <c r="V30271" s="280"/>
      <c r="Y30271" s="243"/>
    </row>
    <row r="30272" spans="22:25" x14ac:dyDescent="0.25">
      <c r="V30272" s="280"/>
      <c r="Y30272" s="243"/>
    </row>
    <row r="30273" spans="22:25" x14ac:dyDescent="0.25">
      <c r="V30273" s="280"/>
      <c r="Y30273" s="243"/>
    </row>
    <row r="30274" spans="22:25" x14ac:dyDescent="0.25">
      <c r="V30274" s="280"/>
      <c r="Y30274" s="243"/>
    </row>
    <row r="30275" spans="22:25" x14ac:dyDescent="0.25">
      <c r="V30275" s="280"/>
      <c r="Y30275" s="243"/>
    </row>
    <row r="30276" spans="22:25" x14ac:dyDescent="0.25">
      <c r="V30276" s="280"/>
      <c r="Y30276" s="243"/>
    </row>
    <row r="30277" spans="22:25" x14ac:dyDescent="0.25">
      <c r="V30277" s="280"/>
      <c r="Y30277" s="243"/>
    </row>
    <row r="30278" spans="22:25" x14ac:dyDescent="0.25">
      <c r="V30278" s="280"/>
      <c r="Y30278" s="243"/>
    </row>
    <row r="30279" spans="22:25" x14ac:dyDescent="0.25">
      <c r="V30279" s="280"/>
      <c r="Y30279" s="243"/>
    </row>
    <row r="30280" spans="22:25" x14ac:dyDescent="0.25">
      <c r="V30280" s="280"/>
      <c r="Y30280" s="243"/>
    </row>
    <row r="30281" spans="22:25" x14ac:dyDescent="0.25">
      <c r="V30281" s="280"/>
      <c r="Y30281" s="243"/>
    </row>
    <row r="30282" spans="22:25" x14ac:dyDescent="0.25">
      <c r="V30282" s="280"/>
      <c r="Y30282" s="243"/>
    </row>
    <row r="30283" spans="22:25" x14ac:dyDescent="0.25">
      <c r="V30283" s="280"/>
      <c r="Y30283" s="243"/>
    </row>
    <row r="30284" spans="22:25" x14ac:dyDescent="0.25">
      <c r="V30284" s="280"/>
      <c r="Y30284" s="243"/>
    </row>
    <row r="30285" spans="22:25" x14ac:dyDescent="0.25">
      <c r="V30285" s="280"/>
      <c r="Y30285" s="243"/>
    </row>
    <row r="30286" spans="22:25" x14ac:dyDescent="0.25">
      <c r="V30286" s="280"/>
      <c r="Y30286" s="243"/>
    </row>
    <row r="30287" spans="22:25" x14ac:dyDescent="0.25">
      <c r="V30287" s="280"/>
      <c r="Y30287" s="243"/>
    </row>
    <row r="30288" spans="22:25" x14ac:dyDescent="0.25">
      <c r="V30288" s="280"/>
      <c r="Y30288" s="243"/>
    </row>
    <row r="30289" spans="22:25" x14ac:dyDescent="0.25">
      <c r="V30289" s="280"/>
      <c r="Y30289" s="243"/>
    </row>
    <row r="30290" spans="22:25" x14ac:dyDescent="0.25">
      <c r="V30290" s="280"/>
      <c r="Y30290" s="243"/>
    </row>
    <row r="30291" spans="22:25" x14ac:dyDescent="0.25">
      <c r="V30291" s="280"/>
      <c r="Y30291" s="243"/>
    </row>
    <row r="30292" spans="22:25" x14ac:dyDescent="0.25">
      <c r="V30292" s="280"/>
      <c r="Y30292" s="243"/>
    </row>
    <row r="30293" spans="22:25" x14ac:dyDescent="0.25">
      <c r="V30293" s="280"/>
      <c r="Y30293" s="243"/>
    </row>
    <row r="30294" spans="22:25" x14ac:dyDescent="0.25">
      <c r="V30294" s="280"/>
      <c r="Y30294" s="243"/>
    </row>
    <row r="30295" spans="22:25" x14ac:dyDescent="0.25">
      <c r="V30295" s="280"/>
      <c r="Y30295" s="243"/>
    </row>
    <row r="30296" spans="22:25" x14ac:dyDescent="0.25">
      <c r="V30296" s="280"/>
      <c r="Y30296" s="243"/>
    </row>
    <row r="30297" spans="22:25" x14ac:dyDescent="0.25">
      <c r="V30297" s="280"/>
      <c r="Y30297" s="243"/>
    </row>
    <row r="30298" spans="22:25" x14ac:dyDescent="0.25">
      <c r="V30298" s="280"/>
      <c r="Y30298" s="243"/>
    </row>
    <row r="30299" spans="22:25" x14ac:dyDescent="0.25">
      <c r="V30299" s="280"/>
      <c r="Y30299" s="243"/>
    </row>
    <row r="30300" spans="22:25" x14ac:dyDescent="0.25">
      <c r="V30300" s="280"/>
      <c r="Y30300" s="243"/>
    </row>
    <row r="30301" spans="22:25" x14ac:dyDescent="0.25">
      <c r="V30301" s="280"/>
      <c r="Y30301" s="243"/>
    </row>
    <row r="30302" spans="22:25" x14ac:dyDescent="0.25">
      <c r="V30302" s="280"/>
      <c r="Y30302" s="243"/>
    </row>
    <row r="30303" spans="22:25" x14ac:dyDescent="0.25">
      <c r="V30303" s="280"/>
      <c r="Y30303" s="243"/>
    </row>
    <row r="30304" spans="22:25" x14ac:dyDescent="0.25">
      <c r="V30304" s="280"/>
      <c r="Y30304" s="243"/>
    </row>
    <row r="30305" spans="22:25" x14ac:dyDescent="0.25">
      <c r="V30305" s="280"/>
      <c r="Y30305" s="243"/>
    </row>
    <row r="30306" spans="22:25" x14ac:dyDescent="0.25">
      <c r="V30306" s="280"/>
      <c r="Y30306" s="243"/>
    </row>
    <row r="30307" spans="22:25" x14ac:dyDescent="0.25">
      <c r="V30307" s="280"/>
      <c r="Y30307" s="243"/>
    </row>
    <row r="30308" spans="22:25" x14ac:dyDescent="0.25">
      <c r="V30308" s="280"/>
      <c r="Y30308" s="243"/>
    </row>
    <row r="30309" spans="22:25" x14ac:dyDescent="0.25">
      <c r="V30309" s="280"/>
      <c r="Y30309" s="243"/>
    </row>
    <row r="30310" spans="22:25" x14ac:dyDescent="0.25">
      <c r="V30310" s="280"/>
      <c r="Y30310" s="243"/>
    </row>
    <row r="30311" spans="22:25" x14ac:dyDescent="0.25">
      <c r="V30311" s="280"/>
      <c r="Y30311" s="243"/>
    </row>
    <row r="30312" spans="22:25" x14ac:dyDescent="0.25">
      <c r="V30312" s="280"/>
      <c r="Y30312" s="243"/>
    </row>
    <row r="30313" spans="22:25" x14ac:dyDescent="0.25">
      <c r="V30313" s="280"/>
      <c r="Y30313" s="243"/>
    </row>
    <row r="30314" spans="22:25" x14ac:dyDescent="0.25">
      <c r="V30314" s="280"/>
      <c r="Y30314" s="243"/>
    </row>
    <row r="30315" spans="22:25" x14ac:dyDescent="0.25">
      <c r="V30315" s="280"/>
      <c r="Y30315" s="243"/>
    </row>
    <row r="30316" spans="22:25" x14ac:dyDescent="0.25">
      <c r="V30316" s="280"/>
      <c r="Y30316" s="243"/>
    </row>
    <row r="30317" spans="22:25" x14ac:dyDescent="0.25">
      <c r="V30317" s="280"/>
      <c r="Y30317" s="243"/>
    </row>
    <row r="30318" spans="22:25" x14ac:dyDescent="0.25">
      <c r="V30318" s="280"/>
      <c r="Y30318" s="243"/>
    </row>
    <row r="30319" spans="22:25" x14ac:dyDescent="0.25">
      <c r="V30319" s="280"/>
      <c r="Y30319" s="243"/>
    </row>
    <row r="30320" spans="22:25" x14ac:dyDescent="0.25">
      <c r="V30320" s="280"/>
      <c r="Y30320" s="243"/>
    </row>
    <row r="30321" spans="22:25" x14ac:dyDescent="0.25">
      <c r="V30321" s="280"/>
      <c r="Y30321" s="243"/>
    </row>
    <row r="30322" spans="22:25" x14ac:dyDescent="0.25">
      <c r="V30322" s="280"/>
      <c r="Y30322" s="243"/>
    </row>
    <row r="30323" spans="22:25" x14ac:dyDescent="0.25">
      <c r="V30323" s="280"/>
      <c r="Y30323" s="243"/>
    </row>
    <row r="30324" spans="22:25" x14ac:dyDescent="0.25">
      <c r="V30324" s="280"/>
      <c r="Y30324" s="243"/>
    </row>
    <row r="30325" spans="22:25" x14ac:dyDescent="0.25">
      <c r="V30325" s="280"/>
      <c r="Y30325" s="243"/>
    </row>
    <row r="30326" spans="22:25" x14ac:dyDescent="0.25">
      <c r="V30326" s="280"/>
      <c r="Y30326" s="243"/>
    </row>
    <row r="30327" spans="22:25" x14ac:dyDescent="0.25">
      <c r="V30327" s="280"/>
      <c r="Y30327" s="243"/>
    </row>
    <row r="30328" spans="22:25" x14ac:dyDescent="0.25">
      <c r="V30328" s="280"/>
      <c r="Y30328" s="243"/>
    </row>
    <row r="30329" spans="22:25" x14ac:dyDescent="0.25">
      <c r="V30329" s="280"/>
      <c r="Y30329" s="243"/>
    </row>
    <row r="30330" spans="22:25" x14ac:dyDescent="0.25">
      <c r="V30330" s="280"/>
      <c r="Y30330" s="243"/>
    </row>
    <row r="30331" spans="22:25" x14ac:dyDescent="0.25">
      <c r="V30331" s="280"/>
      <c r="Y30331" s="243"/>
    </row>
    <row r="30332" spans="22:25" x14ac:dyDescent="0.25">
      <c r="V30332" s="280"/>
      <c r="Y30332" s="243"/>
    </row>
    <row r="30333" spans="22:25" x14ac:dyDescent="0.25">
      <c r="V30333" s="280"/>
      <c r="Y30333" s="243"/>
    </row>
    <row r="30334" spans="22:25" x14ac:dyDescent="0.25">
      <c r="V30334" s="280"/>
      <c r="Y30334" s="243"/>
    </row>
    <row r="30335" spans="22:25" x14ac:dyDescent="0.25">
      <c r="V30335" s="280"/>
      <c r="Y30335" s="243"/>
    </row>
    <row r="30336" spans="22:25" x14ac:dyDescent="0.25">
      <c r="V30336" s="280"/>
      <c r="Y30336" s="243"/>
    </row>
    <row r="30337" spans="22:25" x14ac:dyDescent="0.25">
      <c r="V30337" s="280"/>
      <c r="Y30337" s="243"/>
    </row>
    <row r="30338" spans="22:25" x14ac:dyDescent="0.25">
      <c r="V30338" s="280"/>
      <c r="Y30338" s="243"/>
    </row>
    <row r="30339" spans="22:25" x14ac:dyDescent="0.25">
      <c r="V30339" s="280"/>
      <c r="Y30339" s="243"/>
    </row>
    <row r="30340" spans="22:25" x14ac:dyDescent="0.25">
      <c r="V30340" s="280"/>
      <c r="Y30340" s="243"/>
    </row>
    <row r="30341" spans="22:25" x14ac:dyDescent="0.25">
      <c r="V30341" s="280"/>
      <c r="Y30341" s="243"/>
    </row>
    <row r="30342" spans="22:25" x14ac:dyDescent="0.25">
      <c r="V30342" s="280"/>
      <c r="Y30342" s="243"/>
    </row>
    <row r="30343" spans="22:25" x14ac:dyDescent="0.25">
      <c r="V30343" s="280"/>
      <c r="Y30343" s="243"/>
    </row>
    <row r="30344" spans="22:25" x14ac:dyDescent="0.25">
      <c r="V30344" s="280"/>
      <c r="Y30344" s="243"/>
    </row>
    <row r="30345" spans="22:25" x14ac:dyDescent="0.25">
      <c r="V30345" s="280"/>
      <c r="Y30345" s="243"/>
    </row>
    <row r="30346" spans="22:25" x14ac:dyDescent="0.25">
      <c r="V30346" s="280"/>
      <c r="Y30346" s="243"/>
    </row>
    <row r="30347" spans="22:25" x14ac:dyDescent="0.25">
      <c r="V30347" s="280"/>
      <c r="Y30347" s="243"/>
    </row>
    <row r="30348" spans="22:25" x14ac:dyDescent="0.25">
      <c r="V30348" s="280"/>
      <c r="Y30348" s="243"/>
    </row>
    <row r="30349" spans="22:25" x14ac:dyDescent="0.25">
      <c r="V30349" s="280"/>
      <c r="Y30349" s="243"/>
    </row>
    <row r="30350" spans="22:25" x14ac:dyDescent="0.25">
      <c r="V30350" s="280"/>
      <c r="Y30350" s="243"/>
    </row>
    <row r="30351" spans="22:25" x14ac:dyDescent="0.25">
      <c r="V30351" s="280"/>
      <c r="Y30351" s="243"/>
    </row>
    <row r="30352" spans="22:25" x14ac:dyDescent="0.25">
      <c r="V30352" s="280"/>
      <c r="Y30352" s="243"/>
    </row>
    <row r="30353" spans="22:25" x14ac:dyDescent="0.25">
      <c r="V30353" s="280"/>
      <c r="Y30353" s="243"/>
    </row>
    <row r="30354" spans="22:25" x14ac:dyDescent="0.25">
      <c r="V30354" s="280"/>
      <c r="Y30354" s="243"/>
    </row>
    <row r="30355" spans="22:25" x14ac:dyDescent="0.25">
      <c r="V30355" s="280"/>
      <c r="Y30355" s="243"/>
    </row>
    <row r="30356" spans="22:25" x14ac:dyDescent="0.25">
      <c r="V30356" s="280"/>
      <c r="Y30356" s="243"/>
    </row>
    <row r="30357" spans="22:25" x14ac:dyDescent="0.25">
      <c r="V30357" s="280"/>
      <c r="Y30357" s="243"/>
    </row>
    <row r="30358" spans="22:25" x14ac:dyDescent="0.25">
      <c r="V30358" s="280"/>
      <c r="Y30358" s="243"/>
    </row>
    <row r="30359" spans="22:25" x14ac:dyDescent="0.25">
      <c r="V30359" s="280"/>
      <c r="Y30359" s="243"/>
    </row>
    <row r="30360" spans="22:25" x14ac:dyDescent="0.25">
      <c r="V30360" s="280"/>
      <c r="Y30360" s="243"/>
    </row>
    <row r="30361" spans="22:25" x14ac:dyDescent="0.25">
      <c r="V30361" s="280"/>
      <c r="Y30361" s="243"/>
    </row>
    <row r="30362" spans="22:25" x14ac:dyDescent="0.25">
      <c r="V30362" s="280"/>
      <c r="Y30362" s="243"/>
    </row>
    <row r="30363" spans="22:25" x14ac:dyDescent="0.25">
      <c r="V30363" s="280"/>
      <c r="Y30363" s="243"/>
    </row>
    <row r="30364" spans="22:25" x14ac:dyDescent="0.25">
      <c r="V30364" s="280"/>
      <c r="Y30364" s="243"/>
    </row>
    <row r="30365" spans="22:25" x14ac:dyDescent="0.25">
      <c r="V30365" s="280"/>
      <c r="Y30365" s="243"/>
    </row>
    <row r="30366" spans="22:25" x14ac:dyDescent="0.25">
      <c r="V30366" s="280"/>
      <c r="Y30366" s="243"/>
    </row>
    <row r="30367" spans="22:25" x14ac:dyDescent="0.25">
      <c r="V30367" s="280"/>
      <c r="Y30367" s="243"/>
    </row>
    <row r="30368" spans="22:25" x14ac:dyDescent="0.25">
      <c r="V30368" s="280"/>
      <c r="Y30368" s="243"/>
    </row>
    <row r="30369" spans="22:25" x14ac:dyDescent="0.25">
      <c r="V30369" s="280"/>
      <c r="Y30369" s="243"/>
    </row>
    <row r="30370" spans="22:25" x14ac:dyDescent="0.25">
      <c r="V30370" s="280"/>
      <c r="Y30370" s="243"/>
    </row>
    <row r="30371" spans="22:25" x14ac:dyDescent="0.25">
      <c r="V30371" s="280"/>
      <c r="Y30371" s="243"/>
    </row>
    <row r="30372" spans="22:25" x14ac:dyDescent="0.25">
      <c r="V30372" s="280"/>
      <c r="Y30372" s="243"/>
    </row>
    <row r="30373" spans="22:25" x14ac:dyDescent="0.25">
      <c r="V30373" s="280"/>
      <c r="Y30373" s="243"/>
    </row>
    <row r="30374" spans="22:25" x14ac:dyDescent="0.25">
      <c r="V30374" s="280"/>
      <c r="Y30374" s="243"/>
    </row>
    <row r="30375" spans="22:25" x14ac:dyDescent="0.25">
      <c r="V30375" s="280"/>
      <c r="Y30375" s="243"/>
    </row>
    <row r="30376" spans="22:25" x14ac:dyDescent="0.25">
      <c r="V30376" s="280"/>
      <c r="Y30376" s="243"/>
    </row>
    <row r="30377" spans="22:25" x14ac:dyDescent="0.25">
      <c r="V30377" s="280"/>
      <c r="Y30377" s="243"/>
    </row>
    <row r="30378" spans="22:25" x14ac:dyDescent="0.25">
      <c r="V30378" s="280"/>
      <c r="Y30378" s="243"/>
    </row>
    <row r="30379" spans="22:25" x14ac:dyDescent="0.25">
      <c r="V30379" s="280"/>
      <c r="Y30379" s="243"/>
    </row>
    <row r="30380" spans="22:25" x14ac:dyDescent="0.25">
      <c r="V30380" s="280"/>
      <c r="Y30380" s="243"/>
    </row>
    <row r="30381" spans="22:25" x14ac:dyDescent="0.25">
      <c r="V30381" s="280"/>
      <c r="Y30381" s="243"/>
    </row>
    <row r="30382" spans="22:25" x14ac:dyDescent="0.25">
      <c r="V30382" s="280"/>
      <c r="Y30382" s="243"/>
    </row>
    <row r="30383" spans="22:25" x14ac:dyDescent="0.25">
      <c r="V30383" s="280"/>
      <c r="Y30383" s="243"/>
    </row>
    <row r="30384" spans="22:25" x14ac:dyDescent="0.25">
      <c r="V30384" s="280"/>
      <c r="Y30384" s="243"/>
    </row>
    <row r="30385" spans="22:25" x14ac:dyDescent="0.25">
      <c r="V30385" s="280"/>
      <c r="Y30385" s="243"/>
    </row>
    <row r="30386" spans="22:25" x14ac:dyDescent="0.25">
      <c r="V30386" s="280"/>
      <c r="Y30386" s="243"/>
    </row>
    <row r="30387" spans="22:25" x14ac:dyDescent="0.25">
      <c r="V30387" s="280"/>
      <c r="Y30387" s="243"/>
    </row>
    <row r="30388" spans="22:25" x14ac:dyDescent="0.25">
      <c r="V30388" s="280"/>
      <c r="Y30388" s="243"/>
    </row>
    <row r="30389" spans="22:25" x14ac:dyDescent="0.25">
      <c r="V30389" s="280"/>
      <c r="Y30389" s="243"/>
    </row>
    <row r="30390" spans="22:25" x14ac:dyDescent="0.25">
      <c r="V30390" s="280"/>
      <c r="Y30390" s="243"/>
    </row>
    <row r="30391" spans="22:25" x14ac:dyDescent="0.25">
      <c r="V30391" s="280"/>
      <c r="Y30391" s="243"/>
    </row>
    <row r="30392" spans="22:25" x14ac:dyDescent="0.25">
      <c r="V30392" s="280"/>
      <c r="Y30392" s="243"/>
    </row>
    <row r="30393" spans="22:25" x14ac:dyDescent="0.25">
      <c r="V30393" s="280"/>
      <c r="Y30393" s="243"/>
    </row>
    <row r="30394" spans="22:25" x14ac:dyDescent="0.25">
      <c r="V30394" s="280"/>
      <c r="Y30394" s="243"/>
    </row>
    <row r="30395" spans="22:25" x14ac:dyDescent="0.25">
      <c r="V30395" s="280"/>
      <c r="Y30395" s="243"/>
    </row>
    <row r="30396" spans="22:25" x14ac:dyDescent="0.25">
      <c r="V30396" s="280"/>
      <c r="Y30396" s="243"/>
    </row>
    <row r="30397" spans="22:25" x14ac:dyDescent="0.25">
      <c r="V30397" s="280"/>
      <c r="Y30397" s="243"/>
    </row>
    <row r="30398" spans="22:25" x14ac:dyDescent="0.25">
      <c r="V30398" s="280"/>
      <c r="Y30398" s="243"/>
    </row>
    <row r="30399" spans="22:25" x14ac:dyDescent="0.25">
      <c r="V30399" s="280"/>
      <c r="Y30399" s="243"/>
    </row>
    <row r="30400" spans="22:25" x14ac:dyDescent="0.25">
      <c r="V30400" s="280"/>
      <c r="Y30400" s="243"/>
    </row>
    <row r="30401" spans="22:25" x14ac:dyDescent="0.25">
      <c r="V30401" s="280"/>
      <c r="Y30401" s="243"/>
    </row>
    <row r="30402" spans="22:25" x14ac:dyDescent="0.25">
      <c r="V30402" s="280"/>
      <c r="Y30402" s="243"/>
    </row>
    <row r="30403" spans="22:25" x14ac:dyDescent="0.25">
      <c r="V30403" s="280"/>
      <c r="Y30403" s="243"/>
    </row>
    <row r="30404" spans="22:25" x14ac:dyDescent="0.25">
      <c r="V30404" s="280"/>
      <c r="Y30404" s="243"/>
    </row>
    <row r="30405" spans="22:25" x14ac:dyDescent="0.25">
      <c r="V30405" s="280"/>
      <c r="Y30405" s="243"/>
    </row>
    <row r="30406" spans="22:25" x14ac:dyDescent="0.25">
      <c r="V30406" s="280"/>
      <c r="Y30406" s="243"/>
    </row>
    <row r="30407" spans="22:25" x14ac:dyDescent="0.25">
      <c r="V30407" s="280"/>
      <c r="Y30407" s="243"/>
    </row>
    <row r="30408" spans="22:25" x14ac:dyDescent="0.25">
      <c r="V30408" s="280"/>
      <c r="Y30408" s="243"/>
    </row>
    <row r="30409" spans="22:25" x14ac:dyDescent="0.25">
      <c r="V30409" s="280"/>
      <c r="Y30409" s="243"/>
    </row>
    <row r="30410" spans="22:25" x14ac:dyDescent="0.25">
      <c r="V30410" s="280"/>
      <c r="Y30410" s="243"/>
    </row>
    <row r="30411" spans="22:25" x14ac:dyDescent="0.25">
      <c r="V30411" s="280"/>
      <c r="Y30411" s="243"/>
    </row>
    <row r="30412" spans="22:25" x14ac:dyDescent="0.25">
      <c r="V30412" s="280"/>
      <c r="Y30412" s="243"/>
    </row>
    <row r="30413" spans="22:25" x14ac:dyDescent="0.25">
      <c r="V30413" s="280"/>
      <c r="Y30413" s="243"/>
    </row>
    <row r="30414" spans="22:25" x14ac:dyDescent="0.25">
      <c r="V30414" s="280"/>
      <c r="Y30414" s="243"/>
    </row>
    <row r="30415" spans="22:25" x14ac:dyDescent="0.25">
      <c r="V30415" s="280"/>
      <c r="Y30415" s="243"/>
    </row>
    <row r="30416" spans="22:25" x14ac:dyDescent="0.25">
      <c r="V30416" s="280"/>
      <c r="Y30416" s="243"/>
    </row>
    <row r="30417" spans="22:25" x14ac:dyDescent="0.25">
      <c r="V30417" s="280"/>
      <c r="Y30417" s="243"/>
    </row>
    <row r="30418" spans="22:25" x14ac:dyDescent="0.25">
      <c r="V30418" s="280"/>
      <c r="Y30418" s="243"/>
    </row>
    <row r="30419" spans="22:25" x14ac:dyDescent="0.25">
      <c r="V30419" s="280"/>
      <c r="Y30419" s="243"/>
    </row>
    <row r="30420" spans="22:25" x14ac:dyDescent="0.25">
      <c r="V30420" s="280"/>
      <c r="Y30420" s="243"/>
    </row>
    <row r="30421" spans="22:25" x14ac:dyDescent="0.25">
      <c r="V30421" s="280"/>
      <c r="Y30421" s="243"/>
    </row>
    <row r="30422" spans="22:25" x14ac:dyDescent="0.25">
      <c r="V30422" s="280"/>
      <c r="Y30422" s="243"/>
    </row>
    <row r="30423" spans="22:25" x14ac:dyDescent="0.25">
      <c r="V30423" s="280"/>
      <c r="Y30423" s="243"/>
    </row>
    <row r="30424" spans="22:25" x14ac:dyDescent="0.25">
      <c r="V30424" s="280"/>
      <c r="Y30424" s="243"/>
    </row>
    <row r="30425" spans="22:25" x14ac:dyDescent="0.25">
      <c r="V30425" s="280"/>
      <c r="Y30425" s="243"/>
    </row>
    <row r="30426" spans="22:25" x14ac:dyDescent="0.25">
      <c r="V30426" s="280"/>
      <c r="Y30426" s="243"/>
    </row>
    <row r="30427" spans="22:25" x14ac:dyDescent="0.25">
      <c r="V30427" s="280"/>
      <c r="Y30427" s="243"/>
    </row>
    <row r="30428" spans="22:25" x14ac:dyDescent="0.25">
      <c r="V30428" s="280"/>
      <c r="Y30428" s="243"/>
    </row>
    <row r="30429" spans="22:25" x14ac:dyDescent="0.25">
      <c r="V30429" s="280"/>
      <c r="Y30429" s="243"/>
    </row>
    <row r="30430" spans="22:25" x14ac:dyDescent="0.25">
      <c r="V30430" s="280"/>
      <c r="Y30430" s="243"/>
    </row>
    <row r="30431" spans="22:25" x14ac:dyDescent="0.25">
      <c r="V30431" s="280"/>
      <c r="Y30431" s="243"/>
    </row>
    <row r="30432" spans="22:25" x14ac:dyDescent="0.25">
      <c r="V30432" s="280"/>
      <c r="Y30432" s="243"/>
    </row>
    <row r="30433" spans="22:25" x14ac:dyDescent="0.25">
      <c r="V30433" s="280"/>
      <c r="Y30433" s="243"/>
    </row>
    <row r="30434" spans="22:25" x14ac:dyDescent="0.25">
      <c r="V30434" s="280"/>
      <c r="Y30434" s="243"/>
    </row>
    <row r="30435" spans="22:25" x14ac:dyDescent="0.25">
      <c r="V30435" s="280"/>
      <c r="Y30435" s="243"/>
    </row>
    <row r="30436" spans="22:25" x14ac:dyDescent="0.25">
      <c r="V30436" s="280"/>
      <c r="Y30436" s="243"/>
    </row>
    <row r="30437" spans="22:25" x14ac:dyDescent="0.25">
      <c r="V30437" s="280"/>
      <c r="Y30437" s="243"/>
    </row>
    <row r="30438" spans="22:25" x14ac:dyDescent="0.25">
      <c r="V30438" s="280"/>
      <c r="Y30438" s="243"/>
    </row>
    <row r="30439" spans="22:25" x14ac:dyDescent="0.25">
      <c r="V30439" s="280"/>
      <c r="Y30439" s="243"/>
    </row>
    <row r="30440" spans="22:25" x14ac:dyDescent="0.25">
      <c r="V30440" s="280"/>
      <c r="Y30440" s="243"/>
    </row>
    <row r="30441" spans="22:25" x14ac:dyDescent="0.25">
      <c r="V30441" s="280"/>
      <c r="Y30441" s="243"/>
    </row>
    <row r="30442" spans="22:25" x14ac:dyDescent="0.25">
      <c r="V30442" s="280"/>
      <c r="Y30442" s="243"/>
    </row>
    <row r="30443" spans="22:25" x14ac:dyDescent="0.25">
      <c r="V30443" s="280"/>
      <c r="Y30443" s="243"/>
    </row>
    <row r="30444" spans="22:25" x14ac:dyDescent="0.25">
      <c r="V30444" s="280"/>
      <c r="Y30444" s="243"/>
    </row>
    <row r="30445" spans="22:25" x14ac:dyDescent="0.25">
      <c r="V30445" s="280"/>
      <c r="Y30445" s="243"/>
    </row>
    <row r="30446" spans="22:25" x14ac:dyDescent="0.25">
      <c r="V30446" s="280"/>
      <c r="Y30446" s="243"/>
    </row>
    <row r="30447" spans="22:25" x14ac:dyDescent="0.25">
      <c r="V30447" s="280"/>
      <c r="Y30447" s="243"/>
    </row>
    <row r="30448" spans="22:25" x14ac:dyDescent="0.25">
      <c r="V30448" s="280"/>
      <c r="Y30448" s="243"/>
    </row>
    <row r="30449" spans="22:25" x14ac:dyDescent="0.25">
      <c r="V30449" s="280"/>
      <c r="Y30449" s="243"/>
    </row>
    <row r="30450" spans="22:25" x14ac:dyDescent="0.25">
      <c r="V30450" s="280"/>
      <c r="Y30450" s="243"/>
    </row>
    <row r="30451" spans="22:25" x14ac:dyDescent="0.25">
      <c r="V30451" s="280"/>
      <c r="Y30451" s="243"/>
    </row>
    <row r="30452" spans="22:25" x14ac:dyDescent="0.25">
      <c r="V30452" s="280"/>
      <c r="Y30452" s="243"/>
    </row>
    <row r="30453" spans="22:25" x14ac:dyDescent="0.25">
      <c r="V30453" s="280"/>
      <c r="Y30453" s="243"/>
    </row>
    <row r="30454" spans="22:25" x14ac:dyDescent="0.25">
      <c r="V30454" s="280"/>
      <c r="Y30454" s="243"/>
    </row>
    <row r="30455" spans="22:25" x14ac:dyDescent="0.25">
      <c r="V30455" s="280"/>
      <c r="Y30455" s="243"/>
    </row>
    <row r="30456" spans="22:25" x14ac:dyDescent="0.25">
      <c r="V30456" s="280"/>
      <c r="Y30456" s="243"/>
    </row>
    <row r="30457" spans="22:25" x14ac:dyDescent="0.25">
      <c r="V30457" s="280"/>
      <c r="Y30457" s="243"/>
    </row>
    <row r="30458" spans="22:25" x14ac:dyDescent="0.25">
      <c r="V30458" s="280"/>
      <c r="Y30458" s="243"/>
    </row>
    <row r="30459" spans="22:25" x14ac:dyDescent="0.25">
      <c r="V30459" s="280"/>
      <c r="Y30459" s="243"/>
    </row>
    <row r="30460" spans="22:25" x14ac:dyDescent="0.25">
      <c r="V30460" s="280"/>
      <c r="Y30460" s="243"/>
    </row>
    <row r="30461" spans="22:25" x14ac:dyDescent="0.25">
      <c r="V30461" s="280"/>
      <c r="Y30461" s="243"/>
    </row>
    <row r="30462" spans="22:25" x14ac:dyDescent="0.25">
      <c r="V30462" s="280"/>
      <c r="Y30462" s="243"/>
    </row>
    <row r="30463" spans="22:25" x14ac:dyDescent="0.25">
      <c r="V30463" s="280"/>
      <c r="Y30463" s="243"/>
    </row>
    <row r="30464" spans="22:25" x14ac:dyDescent="0.25">
      <c r="V30464" s="280"/>
      <c r="Y30464" s="243"/>
    </row>
    <row r="30465" spans="22:25" x14ac:dyDescent="0.25">
      <c r="V30465" s="280"/>
      <c r="Y30465" s="243"/>
    </row>
    <row r="30466" spans="22:25" x14ac:dyDescent="0.25">
      <c r="V30466" s="280"/>
      <c r="Y30466" s="243"/>
    </row>
    <row r="30467" spans="22:25" x14ac:dyDescent="0.25">
      <c r="V30467" s="280"/>
      <c r="Y30467" s="243"/>
    </row>
    <row r="30468" spans="22:25" x14ac:dyDescent="0.25">
      <c r="V30468" s="280"/>
      <c r="Y30468" s="243"/>
    </row>
    <row r="30469" spans="22:25" x14ac:dyDescent="0.25">
      <c r="V30469" s="280"/>
      <c r="Y30469" s="243"/>
    </row>
    <row r="30470" spans="22:25" x14ac:dyDescent="0.25">
      <c r="V30470" s="280"/>
      <c r="Y30470" s="243"/>
    </row>
    <row r="30471" spans="22:25" x14ac:dyDescent="0.25">
      <c r="V30471" s="280"/>
      <c r="Y30471" s="243"/>
    </row>
    <row r="30472" spans="22:25" x14ac:dyDescent="0.25">
      <c r="V30472" s="280"/>
      <c r="Y30472" s="243"/>
    </row>
    <row r="30473" spans="22:25" x14ac:dyDescent="0.25">
      <c r="V30473" s="280"/>
      <c r="Y30473" s="243"/>
    </row>
    <row r="30474" spans="22:25" x14ac:dyDescent="0.25">
      <c r="V30474" s="280"/>
      <c r="Y30474" s="243"/>
    </row>
    <row r="30475" spans="22:25" x14ac:dyDescent="0.25">
      <c r="V30475" s="280"/>
      <c r="Y30475" s="243"/>
    </row>
    <row r="30476" spans="22:25" x14ac:dyDescent="0.25">
      <c r="V30476" s="280"/>
      <c r="Y30476" s="243"/>
    </row>
    <row r="30477" spans="22:25" x14ac:dyDescent="0.25">
      <c r="V30477" s="280"/>
      <c r="Y30477" s="243"/>
    </row>
    <row r="30478" spans="22:25" x14ac:dyDescent="0.25">
      <c r="V30478" s="280"/>
      <c r="Y30478" s="243"/>
    </row>
    <row r="30479" spans="22:25" x14ac:dyDescent="0.25">
      <c r="V30479" s="280"/>
      <c r="Y30479" s="243"/>
    </row>
    <row r="30480" spans="22:25" x14ac:dyDescent="0.25">
      <c r="V30480" s="280"/>
      <c r="Y30480" s="243"/>
    </row>
    <row r="30481" spans="22:25" x14ac:dyDescent="0.25">
      <c r="V30481" s="280"/>
      <c r="Y30481" s="243"/>
    </row>
    <row r="30482" spans="22:25" x14ac:dyDescent="0.25">
      <c r="V30482" s="280"/>
      <c r="Y30482" s="243"/>
    </row>
    <row r="30483" spans="22:25" x14ac:dyDescent="0.25">
      <c r="V30483" s="280"/>
      <c r="Y30483" s="243"/>
    </row>
    <row r="30484" spans="22:25" x14ac:dyDescent="0.25">
      <c r="V30484" s="280"/>
      <c r="Y30484" s="243"/>
    </row>
    <row r="30485" spans="22:25" x14ac:dyDescent="0.25">
      <c r="V30485" s="280"/>
      <c r="Y30485" s="243"/>
    </row>
    <row r="30486" spans="22:25" x14ac:dyDescent="0.25">
      <c r="V30486" s="280"/>
      <c r="Y30486" s="243"/>
    </row>
    <row r="30487" spans="22:25" x14ac:dyDescent="0.25">
      <c r="V30487" s="280"/>
      <c r="Y30487" s="243"/>
    </row>
    <row r="30488" spans="22:25" x14ac:dyDescent="0.25">
      <c r="V30488" s="280"/>
      <c r="Y30488" s="243"/>
    </row>
    <row r="30489" spans="22:25" x14ac:dyDescent="0.25">
      <c r="V30489" s="280"/>
      <c r="Y30489" s="243"/>
    </row>
    <row r="30490" spans="22:25" x14ac:dyDescent="0.25">
      <c r="V30490" s="280"/>
      <c r="Y30490" s="243"/>
    </row>
    <row r="30491" spans="22:25" x14ac:dyDescent="0.25">
      <c r="V30491" s="280"/>
      <c r="Y30491" s="243"/>
    </row>
    <row r="30492" spans="22:25" x14ac:dyDescent="0.25">
      <c r="V30492" s="280"/>
      <c r="Y30492" s="243"/>
    </row>
    <row r="30493" spans="22:25" x14ac:dyDescent="0.25">
      <c r="V30493" s="280"/>
      <c r="Y30493" s="243"/>
    </row>
    <row r="30494" spans="22:25" x14ac:dyDescent="0.25">
      <c r="V30494" s="280"/>
      <c r="Y30494" s="243"/>
    </row>
    <row r="30495" spans="22:25" x14ac:dyDescent="0.25">
      <c r="V30495" s="280"/>
      <c r="Y30495" s="243"/>
    </row>
    <row r="30496" spans="22:25" x14ac:dyDescent="0.25">
      <c r="V30496" s="280"/>
      <c r="Y30496" s="243"/>
    </row>
    <row r="30497" spans="22:25" x14ac:dyDescent="0.25">
      <c r="V30497" s="280"/>
      <c r="Y30497" s="243"/>
    </row>
    <row r="30498" spans="22:25" x14ac:dyDescent="0.25">
      <c r="V30498" s="280"/>
      <c r="Y30498" s="243"/>
    </row>
    <row r="30499" spans="22:25" x14ac:dyDescent="0.25">
      <c r="V30499" s="280"/>
      <c r="Y30499" s="243"/>
    </row>
    <row r="30500" spans="22:25" x14ac:dyDescent="0.25">
      <c r="V30500" s="280"/>
      <c r="Y30500" s="243"/>
    </row>
    <row r="30501" spans="22:25" x14ac:dyDescent="0.25">
      <c r="V30501" s="280"/>
      <c r="Y30501" s="243"/>
    </row>
    <row r="30502" spans="22:25" x14ac:dyDescent="0.25">
      <c r="V30502" s="280"/>
      <c r="Y30502" s="243"/>
    </row>
    <row r="30503" spans="22:25" x14ac:dyDescent="0.25">
      <c r="V30503" s="280"/>
      <c r="Y30503" s="243"/>
    </row>
    <row r="30504" spans="22:25" x14ac:dyDescent="0.25">
      <c r="V30504" s="280"/>
      <c r="Y30504" s="243"/>
    </row>
    <row r="30505" spans="22:25" x14ac:dyDescent="0.25">
      <c r="V30505" s="280"/>
      <c r="Y30505" s="243"/>
    </row>
    <row r="30506" spans="22:25" x14ac:dyDescent="0.25">
      <c r="V30506" s="280"/>
      <c r="Y30506" s="243"/>
    </row>
    <row r="30507" spans="22:25" x14ac:dyDescent="0.25">
      <c r="V30507" s="280"/>
      <c r="Y30507" s="243"/>
    </row>
    <row r="30508" spans="22:25" x14ac:dyDescent="0.25">
      <c r="V30508" s="280"/>
      <c r="Y30508" s="243"/>
    </row>
    <row r="30509" spans="22:25" x14ac:dyDescent="0.25">
      <c r="V30509" s="280"/>
      <c r="Y30509" s="243"/>
    </row>
    <row r="30510" spans="22:25" x14ac:dyDescent="0.25">
      <c r="V30510" s="280"/>
      <c r="Y30510" s="243"/>
    </row>
    <row r="30511" spans="22:25" x14ac:dyDescent="0.25">
      <c r="V30511" s="280"/>
      <c r="Y30511" s="243"/>
    </row>
    <row r="30512" spans="22:25" x14ac:dyDescent="0.25">
      <c r="V30512" s="280"/>
      <c r="Y30512" s="243"/>
    </row>
    <row r="30513" spans="22:25" x14ac:dyDescent="0.25">
      <c r="V30513" s="280"/>
      <c r="Y30513" s="243"/>
    </row>
    <row r="30514" spans="22:25" x14ac:dyDescent="0.25">
      <c r="V30514" s="280"/>
      <c r="Y30514" s="243"/>
    </row>
    <row r="30515" spans="22:25" x14ac:dyDescent="0.25">
      <c r="V30515" s="280"/>
      <c r="Y30515" s="243"/>
    </row>
    <row r="30516" spans="22:25" x14ac:dyDescent="0.25">
      <c r="V30516" s="280"/>
      <c r="Y30516" s="243"/>
    </row>
    <row r="30517" spans="22:25" x14ac:dyDescent="0.25">
      <c r="V30517" s="280"/>
      <c r="Y30517" s="243"/>
    </row>
    <row r="30518" spans="22:25" x14ac:dyDescent="0.25">
      <c r="V30518" s="280"/>
      <c r="Y30518" s="243"/>
    </row>
    <row r="30519" spans="22:25" x14ac:dyDescent="0.25">
      <c r="V30519" s="280"/>
      <c r="Y30519" s="243"/>
    </row>
    <row r="30520" spans="22:25" x14ac:dyDescent="0.25">
      <c r="V30520" s="280"/>
      <c r="Y30520" s="243"/>
    </row>
    <row r="30521" spans="22:25" x14ac:dyDescent="0.25">
      <c r="V30521" s="280"/>
      <c r="Y30521" s="243"/>
    </row>
    <row r="30522" spans="22:25" x14ac:dyDescent="0.25">
      <c r="V30522" s="280"/>
      <c r="Y30522" s="243"/>
    </row>
    <row r="30523" spans="22:25" x14ac:dyDescent="0.25">
      <c r="V30523" s="280"/>
      <c r="Y30523" s="243"/>
    </row>
    <row r="30524" spans="22:25" x14ac:dyDescent="0.25">
      <c r="V30524" s="280"/>
      <c r="Y30524" s="243"/>
    </row>
    <row r="30525" spans="22:25" x14ac:dyDescent="0.25">
      <c r="V30525" s="280"/>
      <c r="Y30525" s="243"/>
    </row>
    <row r="30526" spans="22:25" x14ac:dyDescent="0.25">
      <c r="V30526" s="280"/>
      <c r="Y30526" s="243"/>
    </row>
    <row r="30527" spans="22:25" x14ac:dyDescent="0.25">
      <c r="V30527" s="280"/>
      <c r="Y30527" s="243"/>
    </row>
    <row r="30528" spans="22:25" x14ac:dyDescent="0.25">
      <c r="V30528" s="280"/>
      <c r="Y30528" s="243"/>
    </row>
    <row r="30529" spans="22:25" x14ac:dyDescent="0.25">
      <c r="V30529" s="280"/>
      <c r="Y30529" s="243"/>
    </row>
    <row r="30530" spans="22:25" x14ac:dyDescent="0.25">
      <c r="V30530" s="280"/>
      <c r="Y30530" s="243"/>
    </row>
    <row r="30531" spans="22:25" x14ac:dyDescent="0.25">
      <c r="V30531" s="280"/>
      <c r="Y30531" s="243"/>
    </row>
    <row r="30532" spans="22:25" x14ac:dyDescent="0.25">
      <c r="V30532" s="280"/>
      <c r="Y30532" s="243"/>
    </row>
    <row r="30533" spans="22:25" x14ac:dyDescent="0.25">
      <c r="V30533" s="280"/>
      <c r="Y30533" s="243"/>
    </row>
    <row r="30534" spans="22:25" x14ac:dyDescent="0.25">
      <c r="V30534" s="280"/>
      <c r="Y30534" s="243"/>
    </row>
    <row r="30535" spans="22:25" x14ac:dyDescent="0.25">
      <c r="V30535" s="280"/>
      <c r="Y30535" s="243"/>
    </row>
    <row r="30536" spans="22:25" x14ac:dyDescent="0.25">
      <c r="V30536" s="280"/>
      <c r="Y30536" s="243"/>
    </row>
    <row r="30537" spans="22:25" x14ac:dyDescent="0.25">
      <c r="V30537" s="280"/>
      <c r="Y30537" s="243"/>
    </row>
    <row r="30538" spans="22:25" x14ac:dyDescent="0.25">
      <c r="V30538" s="280"/>
      <c r="Y30538" s="243"/>
    </row>
    <row r="30539" spans="22:25" x14ac:dyDescent="0.25">
      <c r="V30539" s="280"/>
      <c r="Y30539" s="243"/>
    </row>
    <row r="30540" spans="22:25" x14ac:dyDescent="0.25">
      <c r="V30540" s="280"/>
      <c r="Y30540" s="243"/>
    </row>
    <row r="30541" spans="22:25" x14ac:dyDescent="0.25">
      <c r="V30541" s="280"/>
      <c r="Y30541" s="243"/>
    </row>
    <row r="30542" spans="22:25" x14ac:dyDescent="0.25">
      <c r="V30542" s="280"/>
      <c r="Y30542" s="243"/>
    </row>
    <row r="30543" spans="22:25" x14ac:dyDescent="0.25">
      <c r="V30543" s="280"/>
      <c r="Y30543" s="243"/>
    </row>
    <row r="30544" spans="22:25" x14ac:dyDescent="0.25">
      <c r="V30544" s="280"/>
      <c r="Y30544" s="243"/>
    </row>
    <row r="30545" spans="22:25" x14ac:dyDescent="0.25">
      <c r="V30545" s="280"/>
      <c r="Y30545" s="243"/>
    </row>
    <row r="30546" spans="22:25" x14ac:dyDescent="0.25">
      <c r="V30546" s="280"/>
      <c r="Y30546" s="243"/>
    </row>
    <row r="30547" spans="22:25" x14ac:dyDescent="0.25">
      <c r="V30547" s="280"/>
      <c r="Y30547" s="243"/>
    </row>
    <row r="30548" spans="22:25" x14ac:dyDescent="0.25">
      <c r="V30548" s="280"/>
      <c r="Y30548" s="243"/>
    </row>
    <row r="30549" spans="22:25" x14ac:dyDescent="0.25">
      <c r="V30549" s="280"/>
      <c r="Y30549" s="243"/>
    </row>
    <row r="30550" spans="22:25" x14ac:dyDescent="0.25">
      <c r="V30550" s="280"/>
      <c r="Y30550" s="243"/>
    </row>
    <row r="30551" spans="22:25" x14ac:dyDescent="0.25">
      <c r="V30551" s="280"/>
      <c r="Y30551" s="243"/>
    </row>
    <row r="30552" spans="22:25" x14ac:dyDescent="0.25">
      <c r="V30552" s="280"/>
      <c r="Y30552" s="243"/>
    </row>
    <row r="30553" spans="22:25" x14ac:dyDescent="0.25">
      <c r="V30553" s="280"/>
      <c r="Y30553" s="243"/>
    </row>
    <row r="30554" spans="22:25" x14ac:dyDescent="0.25">
      <c r="V30554" s="280"/>
      <c r="Y30554" s="243"/>
    </row>
    <row r="30555" spans="22:25" x14ac:dyDescent="0.25">
      <c r="V30555" s="280"/>
      <c r="Y30555" s="243"/>
    </row>
    <row r="30556" spans="22:25" x14ac:dyDescent="0.25">
      <c r="V30556" s="280"/>
      <c r="Y30556" s="243"/>
    </row>
    <row r="30557" spans="22:25" x14ac:dyDescent="0.25">
      <c r="V30557" s="280"/>
      <c r="Y30557" s="243"/>
    </row>
    <row r="30558" spans="22:25" x14ac:dyDescent="0.25">
      <c r="V30558" s="280"/>
      <c r="Y30558" s="243"/>
    </row>
    <row r="30559" spans="22:25" x14ac:dyDescent="0.25">
      <c r="V30559" s="280"/>
      <c r="Y30559" s="243"/>
    </row>
    <row r="30560" spans="22:25" x14ac:dyDescent="0.25">
      <c r="V30560" s="280"/>
      <c r="Y30560" s="243"/>
    </row>
    <row r="30561" spans="22:25" x14ac:dyDescent="0.25">
      <c r="V30561" s="280"/>
      <c r="Y30561" s="243"/>
    </row>
    <row r="30562" spans="22:25" x14ac:dyDescent="0.25">
      <c r="V30562" s="280"/>
      <c r="Y30562" s="243"/>
    </row>
    <row r="30563" spans="22:25" x14ac:dyDescent="0.25">
      <c r="V30563" s="280"/>
      <c r="Y30563" s="243"/>
    </row>
    <row r="30564" spans="22:25" x14ac:dyDescent="0.25">
      <c r="V30564" s="280"/>
      <c r="Y30564" s="243"/>
    </row>
    <row r="30565" spans="22:25" x14ac:dyDescent="0.25">
      <c r="V30565" s="280"/>
      <c r="Y30565" s="243"/>
    </row>
    <row r="30566" spans="22:25" x14ac:dyDescent="0.25">
      <c r="V30566" s="280"/>
      <c r="Y30566" s="243"/>
    </row>
    <row r="30567" spans="22:25" x14ac:dyDescent="0.25">
      <c r="V30567" s="280"/>
      <c r="Y30567" s="243"/>
    </row>
    <row r="30568" spans="22:25" x14ac:dyDescent="0.25">
      <c r="V30568" s="280"/>
      <c r="Y30568" s="243"/>
    </row>
    <row r="30569" spans="22:25" x14ac:dyDescent="0.25">
      <c r="V30569" s="280"/>
      <c r="Y30569" s="243"/>
    </row>
    <row r="30570" spans="22:25" x14ac:dyDescent="0.25">
      <c r="V30570" s="280"/>
      <c r="Y30570" s="243"/>
    </row>
    <row r="30571" spans="22:25" x14ac:dyDescent="0.25">
      <c r="V30571" s="280"/>
      <c r="Y30571" s="243"/>
    </row>
    <row r="30572" spans="22:25" x14ac:dyDescent="0.25">
      <c r="V30572" s="280"/>
      <c r="Y30572" s="243"/>
    </row>
    <row r="30573" spans="22:25" x14ac:dyDescent="0.25">
      <c r="V30573" s="280"/>
      <c r="Y30573" s="243"/>
    </row>
    <row r="30574" spans="22:25" x14ac:dyDescent="0.25">
      <c r="V30574" s="280"/>
      <c r="Y30574" s="243"/>
    </row>
    <row r="30575" spans="22:25" x14ac:dyDescent="0.25">
      <c r="V30575" s="280"/>
      <c r="Y30575" s="243"/>
    </row>
    <row r="30576" spans="22:25" x14ac:dyDescent="0.25">
      <c r="V30576" s="280"/>
      <c r="Y30576" s="243"/>
    </row>
    <row r="30577" spans="22:25" x14ac:dyDescent="0.25">
      <c r="V30577" s="280"/>
      <c r="Y30577" s="243"/>
    </row>
    <row r="30578" spans="22:25" x14ac:dyDescent="0.25">
      <c r="V30578" s="280"/>
      <c r="Y30578" s="243"/>
    </row>
    <row r="30579" spans="22:25" x14ac:dyDescent="0.25">
      <c r="V30579" s="280"/>
      <c r="Y30579" s="243"/>
    </row>
    <row r="30580" spans="22:25" x14ac:dyDescent="0.25">
      <c r="V30580" s="280"/>
      <c r="Y30580" s="243"/>
    </row>
    <row r="30581" spans="22:25" x14ac:dyDescent="0.25">
      <c r="V30581" s="280"/>
      <c r="Y30581" s="243"/>
    </row>
    <row r="30582" spans="22:25" x14ac:dyDescent="0.25">
      <c r="V30582" s="280"/>
      <c r="Y30582" s="243"/>
    </row>
    <row r="30583" spans="22:25" x14ac:dyDescent="0.25">
      <c r="V30583" s="280"/>
      <c r="Y30583" s="243"/>
    </row>
    <row r="30584" spans="22:25" x14ac:dyDescent="0.25">
      <c r="V30584" s="280"/>
      <c r="Y30584" s="243"/>
    </row>
    <row r="30585" spans="22:25" x14ac:dyDescent="0.25">
      <c r="V30585" s="280"/>
      <c r="Y30585" s="243"/>
    </row>
    <row r="30586" spans="22:25" x14ac:dyDescent="0.25">
      <c r="V30586" s="280"/>
      <c r="Y30586" s="243"/>
    </row>
    <row r="30587" spans="22:25" x14ac:dyDescent="0.25">
      <c r="V30587" s="280"/>
      <c r="Y30587" s="243"/>
    </row>
    <row r="30588" spans="22:25" x14ac:dyDescent="0.25">
      <c r="V30588" s="280"/>
      <c r="Y30588" s="243"/>
    </row>
    <row r="30589" spans="22:25" x14ac:dyDescent="0.25">
      <c r="V30589" s="280"/>
      <c r="Y30589" s="243"/>
    </row>
    <row r="30590" spans="22:25" x14ac:dyDescent="0.25">
      <c r="V30590" s="280"/>
      <c r="Y30590" s="243"/>
    </row>
    <row r="30591" spans="22:25" x14ac:dyDescent="0.25">
      <c r="V30591" s="280"/>
      <c r="Y30591" s="243"/>
    </row>
    <row r="30592" spans="22:25" x14ac:dyDescent="0.25">
      <c r="V30592" s="280"/>
      <c r="Y30592" s="243"/>
    </row>
    <row r="30593" spans="22:25" x14ac:dyDescent="0.25">
      <c r="V30593" s="280"/>
      <c r="Y30593" s="243"/>
    </row>
    <row r="30594" spans="22:25" x14ac:dyDescent="0.25">
      <c r="V30594" s="280"/>
      <c r="Y30594" s="243"/>
    </row>
    <row r="30595" spans="22:25" x14ac:dyDescent="0.25">
      <c r="V30595" s="280"/>
      <c r="Y30595" s="243"/>
    </row>
    <row r="30596" spans="22:25" x14ac:dyDescent="0.25">
      <c r="V30596" s="280"/>
      <c r="Y30596" s="243"/>
    </row>
    <row r="30597" spans="22:25" x14ac:dyDescent="0.25">
      <c r="V30597" s="280"/>
      <c r="Y30597" s="243"/>
    </row>
    <row r="30598" spans="22:25" x14ac:dyDescent="0.25">
      <c r="V30598" s="280"/>
      <c r="Y30598" s="243"/>
    </row>
    <row r="30599" spans="22:25" x14ac:dyDescent="0.25">
      <c r="V30599" s="280"/>
      <c r="Y30599" s="243"/>
    </row>
    <row r="30600" spans="22:25" x14ac:dyDescent="0.25">
      <c r="V30600" s="280"/>
      <c r="Y30600" s="243"/>
    </row>
    <row r="30601" spans="22:25" x14ac:dyDescent="0.25">
      <c r="V30601" s="280"/>
      <c r="Y30601" s="243"/>
    </row>
    <row r="30602" spans="22:25" x14ac:dyDescent="0.25">
      <c r="V30602" s="280"/>
      <c r="Y30602" s="243"/>
    </row>
    <row r="30603" spans="22:25" x14ac:dyDescent="0.25">
      <c r="V30603" s="280"/>
      <c r="Y30603" s="243"/>
    </row>
    <row r="30604" spans="22:25" x14ac:dyDescent="0.25">
      <c r="V30604" s="280"/>
      <c r="Y30604" s="243"/>
    </row>
    <row r="30605" spans="22:25" x14ac:dyDescent="0.25">
      <c r="V30605" s="280"/>
      <c r="Y30605" s="243"/>
    </row>
    <row r="30606" spans="22:25" x14ac:dyDescent="0.25">
      <c r="V30606" s="280"/>
      <c r="Y30606" s="243"/>
    </row>
    <row r="30607" spans="22:25" x14ac:dyDescent="0.25">
      <c r="V30607" s="280"/>
      <c r="Y30607" s="243"/>
    </row>
    <row r="30608" spans="22:25" x14ac:dyDescent="0.25">
      <c r="V30608" s="280"/>
      <c r="Y30608" s="243"/>
    </row>
    <row r="30609" spans="22:25" x14ac:dyDescent="0.25">
      <c r="V30609" s="280"/>
      <c r="Y30609" s="243"/>
    </row>
    <row r="30610" spans="22:25" x14ac:dyDescent="0.25">
      <c r="V30610" s="280"/>
      <c r="Y30610" s="243"/>
    </row>
    <row r="30611" spans="22:25" x14ac:dyDescent="0.25">
      <c r="V30611" s="280"/>
      <c r="Y30611" s="243"/>
    </row>
    <row r="30612" spans="22:25" x14ac:dyDescent="0.25">
      <c r="V30612" s="280"/>
      <c r="Y30612" s="243"/>
    </row>
    <row r="30613" spans="22:25" x14ac:dyDescent="0.25">
      <c r="V30613" s="280"/>
      <c r="Y30613" s="243"/>
    </row>
    <row r="30614" spans="22:25" x14ac:dyDescent="0.25">
      <c r="V30614" s="280"/>
      <c r="Y30614" s="243"/>
    </row>
    <row r="30615" spans="22:25" x14ac:dyDescent="0.25">
      <c r="V30615" s="280"/>
      <c r="Y30615" s="243"/>
    </row>
    <row r="30616" spans="22:25" x14ac:dyDescent="0.25">
      <c r="V30616" s="280"/>
      <c r="Y30616" s="243"/>
    </row>
    <row r="30617" spans="22:25" x14ac:dyDescent="0.25">
      <c r="V30617" s="280"/>
      <c r="Y30617" s="243"/>
    </row>
    <row r="30618" spans="22:25" x14ac:dyDescent="0.25">
      <c r="V30618" s="280"/>
      <c r="Y30618" s="243"/>
    </row>
    <row r="30619" spans="22:25" x14ac:dyDescent="0.25">
      <c r="V30619" s="280"/>
      <c r="Y30619" s="243"/>
    </row>
    <row r="30620" spans="22:25" x14ac:dyDescent="0.25">
      <c r="V30620" s="280"/>
      <c r="Y30620" s="243"/>
    </row>
    <row r="30621" spans="22:25" x14ac:dyDescent="0.25">
      <c r="V30621" s="280"/>
      <c r="Y30621" s="243"/>
    </row>
    <row r="30622" spans="22:25" x14ac:dyDescent="0.25">
      <c r="V30622" s="280"/>
      <c r="Y30622" s="243"/>
    </row>
    <row r="30623" spans="22:25" x14ac:dyDescent="0.25">
      <c r="V30623" s="280"/>
      <c r="Y30623" s="243"/>
    </row>
    <row r="30624" spans="22:25" x14ac:dyDescent="0.25">
      <c r="V30624" s="280"/>
      <c r="Y30624" s="243"/>
    </row>
    <row r="30625" spans="22:25" x14ac:dyDescent="0.25">
      <c r="V30625" s="280"/>
      <c r="Y30625" s="243"/>
    </row>
    <row r="30626" spans="22:25" x14ac:dyDescent="0.25">
      <c r="V30626" s="280"/>
      <c r="Y30626" s="243"/>
    </row>
    <row r="30627" spans="22:25" x14ac:dyDescent="0.25">
      <c r="V30627" s="280"/>
      <c r="Y30627" s="243"/>
    </row>
    <row r="30628" spans="22:25" x14ac:dyDescent="0.25">
      <c r="V30628" s="280"/>
      <c r="Y30628" s="243"/>
    </row>
    <row r="30629" spans="22:25" x14ac:dyDescent="0.25">
      <c r="V30629" s="280"/>
      <c r="Y30629" s="243"/>
    </row>
    <row r="30630" spans="22:25" x14ac:dyDescent="0.25">
      <c r="V30630" s="280"/>
      <c r="Y30630" s="243"/>
    </row>
    <row r="30631" spans="22:25" x14ac:dyDescent="0.25">
      <c r="V30631" s="280"/>
      <c r="Y30631" s="243"/>
    </row>
    <row r="30632" spans="22:25" x14ac:dyDescent="0.25">
      <c r="V30632" s="280"/>
      <c r="Y30632" s="243"/>
    </row>
    <row r="30633" spans="22:25" x14ac:dyDescent="0.25">
      <c r="V30633" s="280"/>
      <c r="Y30633" s="243"/>
    </row>
    <row r="30634" spans="22:25" x14ac:dyDescent="0.25">
      <c r="V30634" s="280"/>
      <c r="Y30634" s="243"/>
    </row>
    <row r="30635" spans="22:25" x14ac:dyDescent="0.25">
      <c r="V30635" s="280"/>
      <c r="Y30635" s="243"/>
    </row>
    <row r="30636" spans="22:25" x14ac:dyDescent="0.25">
      <c r="V30636" s="280"/>
      <c r="Y30636" s="243"/>
    </row>
    <row r="30637" spans="22:25" x14ac:dyDescent="0.25">
      <c r="V30637" s="280"/>
      <c r="Y30637" s="243"/>
    </row>
    <row r="30638" spans="22:25" x14ac:dyDescent="0.25">
      <c r="V30638" s="280"/>
      <c r="Y30638" s="243"/>
    </row>
    <row r="30639" spans="22:25" x14ac:dyDescent="0.25">
      <c r="V30639" s="280"/>
      <c r="Y30639" s="243"/>
    </row>
    <row r="30640" spans="22:25" x14ac:dyDescent="0.25">
      <c r="V30640" s="280"/>
      <c r="Y30640" s="243"/>
    </row>
    <row r="30641" spans="22:25" x14ac:dyDescent="0.25">
      <c r="V30641" s="280"/>
      <c r="Y30641" s="243"/>
    </row>
    <row r="30642" spans="22:25" x14ac:dyDescent="0.25">
      <c r="V30642" s="280"/>
      <c r="Y30642" s="243"/>
    </row>
    <row r="30643" spans="22:25" x14ac:dyDescent="0.25">
      <c r="V30643" s="280"/>
      <c r="Y30643" s="243"/>
    </row>
    <row r="30644" spans="22:25" x14ac:dyDescent="0.25">
      <c r="V30644" s="280"/>
      <c r="Y30644" s="243"/>
    </row>
    <row r="30645" spans="22:25" x14ac:dyDescent="0.25">
      <c r="V30645" s="280"/>
      <c r="Y30645" s="243"/>
    </row>
    <row r="30646" spans="22:25" x14ac:dyDescent="0.25">
      <c r="V30646" s="280"/>
      <c r="Y30646" s="243"/>
    </row>
    <row r="30647" spans="22:25" x14ac:dyDescent="0.25">
      <c r="V30647" s="280"/>
      <c r="Y30647" s="243"/>
    </row>
    <row r="30648" spans="22:25" x14ac:dyDescent="0.25">
      <c r="V30648" s="280"/>
      <c r="Y30648" s="243"/>
    </row>
    <row r="30649" spans="22:25" x14ac:dyDescent="0.25">
      <c r="V30649" s="280"/>
      <c r="Y30649" s="243"/>
    </row>
    <row r="30650" spans="22:25" x14ac:dyDescent="0.25">
      <c r="V30650" s="280"/>
      <c r="Y30650" s="243"/>
    </row>
    <row r="30651" spans="22:25" x14ac:dyDescent="0.25">
      <c r="V30651" s="280"/>
      <c r="Y30651" s="243"/>
    </row>
    <row r="30652" spans="22:25" x14ac:dyDescent="0.25">
      <c r="V30652" s="280"/>
      <c r="Y30652" s="243"/>
    </row>
    <row r="30653" spans="22:25" x14ac:dyDescent="0.25">
      <c r="V30653" s="280"/>
      <c r="Y30653" s="243"/>
    </row>
    <row r="30654" spans="22:25" x14ac:dyDescent="0.25">
      <c r="V30654" s="280"/>
      <c r="Y30654" s="243"/>
    </row>
    <row r="30655" spans="22:25" x14ac:dyDescent="0.25">
      <c r="V30655" s="280"/>
      <c r="Y30655" s="243"/>
    </row>
    <row r="30656" spans="22:25" x14ac:dyDescent="0.25">
      <c r="V30656" s="280"/>
      <c r="Y30656" s="243"/>
    </row>
    <row r="30657" spans="22:25" x14ac:dyDescent="0.25">
      <c r="V30657" s="280"/>
      <c r="Y30657" s="243"/>
    </row>
    <row r="30658" spans="22:25" x14ac:dyDescent="0.25">
      <c r="V30658" s="280"/>
      <c r="Y30658" s="243"/>
    </row>
    <row r="30659" spans="22:25" x14ac:dyDescent="0.25">
      <c r="V30659" s="280"/>
      <c r="Y30659" s="243"/>
    </row>
    <row r="30660" spans="22:25" x14ac:dyDescent="0.25">
      <c r="V30660" s="280"/>
      <c r="Y30660" s="243"/>
    </row>
    <row r="30661" spans="22:25" x14ac:dyDescent="0.25">
      <c r="V30661" s="280"/>
      <c r="Y30661" s="243"/>
    </row>
    <row r="30662" spans="22:25" x14ac:dyDescent="0.25">
      <c r="V30662" s="280"/>
      <c r="Y30662" s="243"/>
    </row>
    <row r="30663" spans="22:25" x14ac:dyDescent="0.25">
      <c r="V30663" s="280"/>
      <c r="Y30663" s="243"/>
    </row>
    <row r="30664" spans="22:25" x14ac:dyDescent="0.25">
      <c r="V30664" s="280"/>
      <c r="Y30664" s="243"/>
    </row>
    <row r="30665" spans="22:25" x14ac:dyDescent="0.25">
      <c r="V30665" s="280"/>
      <c r="Y30665" s="243"/>
    </row>
    <row r="30666" spans="22:25" x14ac:dyDescent="0.25">
      <c r="V30666" s="280"/>
      <c r="Y30666" s="243"/>
    </row>
    <row r="30667" spans="22:25" x14ac:dyDescent="0.25">
      <c r="V30667" s="280"/>
      <c r="Y30667" s="243"/>
    </row>
    <row r="30668" spans="22:25" x14ac:dyDescent="0.25">
      <c r="V30668" s="280"/>
      <c r="Y30668" s="243"/>
    </row>
    <row r="30669" spans="22:25" x14ac:dyDescent="0.25">
      <c r="V30669" s="280"/>
      <c r="Y30669" s="243"/>
    </row>
    <row r="30670" spans="22:25" x14ac:dyDescent="0.25">
      <c r="V30670" s="280"/>
      <c r="Y30670" s="243"/>
    </row>
    <row r="30671" spans="22:25" x14ac:dyDescent="0.25">
      <c r="V30671" s="280"/>
      <c r="Y30671" s="243"/>
    </row>
    <row r="30672" spans="22:25" x14ac:dyDescent="0.25">
      <c r="V30672" s="280"/>
      <c r="Y30672" s="243"/>
    </row>
    <row r="30673" spans="22:25" x14ac:dyDescent="0.25">
      <c r="V30673" s="280"/>
      <c r="Y30673" s="243"/>
    </row>
    <row r="30674" spans="22:25" x14ac:dyDescent="0.25">
      <c r="V30674" s="280"/>
      <c r="Y30674" s="243"/>
    </row>
    <row r="30675" spans="22:25" x14ac:dyDescent="0.25">
      <c r="V30675" s="280"/>
      <c r="Y30675" s="243"/>
    </row>
    <row r="30676" spans="22:25" x14ac:dyDescent="0.25">
      <c r="V30676" s="280"/>
      <c r="Y30676" s="243"/>
    </row>
    <row r="30677" spans="22:25" x14ac:dyDescent="0.25">
      <c r="V30677" s="280"/>
      <c r="Y30677" s="243"/>
    </row>
    <row r="30678" spans="22:25" x14ac:dyDescent="0.25">
      <c r="V30678" s="280"/>
      <c r="Y30678" s="243"/>
    </row>
    <row r="30679" spans="22:25" x14ac:dyDescent="0.25">
      <c r="V30679" s="280"/>
      <c r="Y30679" s="243"/>
    </row>
    <row r="30680" spans="22:25" x14ac:dyDescent="0.25">
      <c r="V30680" s="280"/>
      <c r="Y30680" s="243"/>
    </row>
    <row r="30681" spans="22:25" x14ac:dyDescent="0.25">
      <c r="V30681" s="280"/>
      <c r="Y30681" s="243"/>
    </row>
    <row r="30682" spans="22:25" x14ac:dyDescent="0.25">
      <c r="V30682" s="280"/>
      <c r="Y30682" s="243"/>
    </row>
    <row r="30683" spans="22:25" x14ac:dyDescent="0.25">
      <c r="V30683" s="280"/>
      <c r="Y30683" s="243"/>
    </row>
    <row r="30684" spans="22:25" x14ac:dyDescent="0.25">
      <c r="V30684" s="280"/>
      <c r="Y30684" s="243"/>
    </row>
    <row r="30685" spans="22:25" x14ac:dyDescent="0.25">
      <c r="V30685" s="280"/>
      <c r="Y30685" s="243"/>
    </row>
    <row r="30686" spans="22:25" x14ac:dyDescent="0.25">
      <c r="V30686" s="280"/>
      <c r="Y30686" s="243"/>
    </row>
    <row r="30687" spans="22:25" x14ac:dyDescent="0.25">
      <c r="V30687" s="280"/>
      <c r="Y30687" s="243"/>
    </row>
    <row r="30688" spans="22:25" x14ac:dyDescent="0.25">
      <c r="V30688" s="280"/>
      <c r="Y30688" s="243"/>
    </row>
    <row r="30689" spans="22:25" x14ac:dyDescent="0.25">
      <c r="V30689" s="280"/>
      <c r="Y30689" s="243"/>
    </row>
    <row r="30690" spans="22:25" x14ac:dyDescent="0.25">
      <c r="V30690" s="280"/>
      <c r="Y30690" s="243"/>
    </row>
    <row r="30691" spans="22:25" x14ac:dyDescent="0.25">
      <c r="V30691" s="280"/>
      <c r="Y30691" s="243"/>
    </row>
    <row r="30692" spans="22:25" x14ac:dyDescent="0.25">
      <c r="V30692" s="280"/>
      <c r="Y30692" s="243"/>
    </row>
    <row r="30693" spans="22:25" x14ac:dyDescent="0.25">
      <c r="V30693" s="280"/>
      <c r="Y30693" s="243"/>
    </row>
    <row r="30694" spans="22:25" x14ac:dyDescent="0.25">
      <c r="V30694" s="280"/>
      <c r="Y30694" s="243"/>
    </row>
    <row r="30695" spans="22:25" x14ac:dyDescent="0.25">
      <c r="V30695" s="280"/>
      <c r="Y30695" s="243"/>
    </row>
    <row r="30696" spans="22:25" x14ac:dyDescent="0.25">
      <c r="V30696" s="280"/>
      <c r="Y30696" s="243"/>
    </row>
    <row r="30697" spans="22:25" x14ac:dyDescent="0.25">
      <c r="V30697" s="280"/>
      <c r="Y30697" s="243"/>
    </row>
    <row r="30698" spans="22:25" x14ac:dyDescent="0.25">
      <c r="V30698" s="280"/>
      <c r="Y30698" s="243"/>
    </row>
    <row r="30699" spans="22:25" x14ac:dyDescent="0.25">
      <c r="V30699" s="280"/>
      <c r="Y30699" s="243"/>
    </row>
    <row r="30700" spans="22:25" x14ac:dyDescent="0.25">
      <c r="V30700" s="280"/>
      <c r="Y30700" s="243"/>
    </row>
    <row r="30701" spans="22:25" x14ac:dyDescent="0.25">
      <c r="V30701" s="280"/>
      <c r="Y30701" s="243"/>
    </row>
    <row r="30702" spans="22:25" x14ac:dyDescent="0.25">
      <c r="V30702" s="280"/>
      <c r="Y30702" s="243"/>
    </row>
    <row r="30703" spans="22:25" x14ac:dyDescent="0.25">
      <c r="V30703" s="280"/>
      <c r="Y30703" s="243"/>
    </row>
    <row r="30704" spans="22:25" x14ac:dyDescent="0.25">
      <c r="V30704" s="280"/>
      <c r="Y30704" s="243"/>
    </row>
    <row r="30705" spans="22:25" x14ac:dyDescent="0.25">
      <c r="V30705" s="280"/>
      <c r="Y30705" s="243"/>
    </row>
    <row r="30706" spans="22:25" x14ac:dyDescent="0.25">
      <c r="V30706" s="280"/>
      <c r="Y30706" s="243"/>
    </row>
    <row r="30707" spans="22:25" x14ac:dyDescent="0.25">
      <c r="V30707" s="280"/>
      <c r="Y30707" s="243"/>
    </row>
    <row r="30708" spans="22:25" x14ac:dyDescent="0.25">
      <c r="V30708" s="280"/>
      <c r="Y30708" s="243"/>
    </row>
    <row r="30709" spans="22:25" x14ac:dyDescent="0.25">
      <c r="V30709" s="280"/>
      <c r="Y30709" s="243"/>
    </row>
    <row r="30710" spans="22:25" x14ac:dyDescent="0.25">
      <c r="V30710" s="280"/>
      <c r="Y30710" s="243"/>
    </row>
    <row r="30711" spans="22:25" x14ac:dyDescent="0.25">
      <c r="V30711" s="280"/>
      <c r="Y30711" s="243"/>
    </row>
    <row r="30712" spans="22:25" x14ac:dyDescent="0.25">
      <c r="V30712" s="280"/>
      <c r="Y30712" s="243"/>
    </row>
    <row r="30713" spans="22:25" x14ac:dyDescent="0.25">
      <c r="V30713" s="280"/>
      <c r="Y30713" s="243"/>
    </row>
    <row r="30714" spans="22:25" x14ac:dyDescent="0.25">
      <c r="V30714" s="280"/>
      <c r="Y30714" s="243"/>
    </row>
    <row r="30715" spans="22:25" x14ac:dyDescent="0.25">
      <c r="V30715" s="280"/>
      <c r="Y30715" s="243"/>
    </row>
    <row r="30716" spans="22:25" x14ac:dyDescent="0.25">
      <c r="V30716" s="280"/>
      <c r="Y30716" s="243"/>
    </row>
    <row r="30717" spans="22:25" x14ac:dyDescent="0.25">
      <c r="V30717" s="280"/>
      <c r="Y30717" s="243"/>
    </row>
    <row r="30718" spans="22:25" x14ac:dyDescent="0.25">
      <c r="V30718" s="280"/>
      <c r="Y30718" s="243"/>
    </row>
    <row r="30719" spans="22:25" x14ac:dyDescent="0.25">
      <c r="V30719" s="280"/>
      <c r="Y30719" s="243"/>
    </row>
    <row r="30720" spans="22:25" x14ac:dyDescent="0.25">
      <c r="V30720" s="280"/>
      <c r="Y30720" s="243"/>
    </row>
    <row r="30721" spans="22:25" x14ac:dyDescent="0.25">
      <c r="V30721" s="280"/>
      <c r="Y30721" s="243"/>
    </row>
    <row r="30722" spans="22:25" x14ac:dyDescent="0.25">
      <c r="V30722" s="280"/>
      <c r="Y30722" s="243"/>
    </row>
    <row r="30723" spans="22:25" x14ac:dyDescent="0.25">
      <c r="V30723" s="280"/>
      <c r="Y30723" s="243"/>
    </row>
    <row r="30724" spans="22:25" x14ac:dyDescent="0.25">
      <c r="V30724" s="280"/>
      <c r="Y30724" s="243"/>
    </row>
    <row r="30725" spans="22:25" x14ac:dyDescent="0.25">
      <c r="V30725" s="280"/>
      <c r="Y30725" s="243"/>
    </row>
    <row r="30726" spans="22:25" x14ac:dyDescent="0.25">
      <c r="V30726" s="280"/>
      <c r="Y30726" s="243"/>
    </row>
    <row r="30727" spans="22:25" x14ac:dyDescent="0.25">
      <c r="V30727" s="280"/>
      <c r="Y30727" s="243"/>
    </row>
    <row r="30728" spans="22:25" x14ac:dyDescent="0.25">
      <c r="V30728" s="280"/>
      <c r="Y30728" s="243"/>
    </row>
    <row r="30729" spans="22:25" x14ac:dyDescent="0.25">
      <c r="V30729" s="280"/>
      <c r="Y30729" s="243"/>
    </row>
    <row r="30730" spans="22:25" x14ac:dyDescent="0.25">
      <c r="V30730" s="280"/>
      <c r="Y30730" s="243"/>
    </row>
    <row r="30731" spans="22:25" x14ac:dyDescent="0.25">
      <c r="V30731" s="280"/>
      <c r="Y30731" s="243"/>
    </row>
    <row r="30732" spans="22:25" x14ac:dyDescent="0.25">
      <c r="V30732" s="280"/>
      <c r="Y30732" s="243"/>
    </row>
    <row r="30733" spans="22:25" x14ac:dyDescent="0.25">
      <c r="V30733" s="280"/>
      <c r="Y30733" s="243"/>
    </row>
    <row r="30734" spans="22:25" x14ac:dyDescent="0.25">
      <c r="V30734" s="280"/>
      <c r="Y30734" s="243"/>
    </row>
    <row r="30735" spans="22:25" x14ac:dyDescent="0.25">
      <c r="V30735" s="280"/>
      <c r="Y30735" s="243"/>
    </row>
    <row r="30736" spans="22:25" x14ac:dyDescent="0.25">
      <c r="V30736" s="280"/>
      <c r="Y30736" s="243"/>
    </row>
    <row r="30737" spans="22:25" x14ac:dyDescent="0.25">
      <c r="V30737" s="280"/>
      <c r="Y30737" s="243"/>
    </row>
    <row r="30738" spans="22:25" x14ac:dyDescent="0.25">
      <c r="V30738" s="280"/>
      <c r="Y30738" s="243"/>
    </row>
    <row r="30739" spans="22:25" x14ac:dyDescent="0.25">
      <c r="V30739" s="280"/>
      <c r="Y30739" s="243"/>
    </row>
    <row r="30740" spans="22:25" x14ac:dyDescent="0.25">
      <c r="V30740" s="280"/>
      <c r="Y30740" s="243"/>
    </row>
    <row r="30741" spans="22:25" x14ac:dyDescent="0.25">
      <c r="V30741" s="280"/>
      <c r="Y30741" s="243"/>
    </row>
    <row r="30742" spans="22:25" x14ac:dyDescent="0.25">
      <c r="V30742" s="280"/>
      <c r="Y30742" s="243"/>
    </row>
    <row r="30743" spans="22:25" x14ac:dyDescent="0.25">
      <c r="V30743" s="280"/>
      <c r="Y30743" s="243"/>
    </row>
    <row r="30744" spans="22:25" x14ac:dyDescent="0.25">
      <c r="V30744" s="280"/>
      <c r="Y30744" s="243"/>
    </row>
    <row r="30745" spans="22:25" x14ac:dyDescent="0.25">
      <c r="V30745" s="280"/>
      <c r="Y30745" s="243"/>
    </row>
    <row r="30746" spans="22:25" x14ac:dyDescent="0.25">
      <c r="V30746" s="280"/>
      <c r="Y30746" s="243"/>
    </row>
    <row r="30747" spans="22:25" x14ac:dyDescent="0.25">
      <c r="V30747" s="280"/>
      <c r="Y30747" s="243"/>
    </row>
    <row r="30748" spans="22:25" x14ac:dyDescent="0.25">
      <c r="V30748" s="280"/>
      <c r="Y30748" s="243"/>
    </row>
    <row r="30749" spans="22:25" x14ac:dyDescent="0.25">
      <c r="V30749" s="280"/>
      <c r="Y30749" s="243"/>
    </row>
    <row r="30750" spans="22:25" x14ac:dyDescent="0.25">
      <c r="V30750" s="280"/>
      <c r="Y30750" s="243"/>
    </row>
    <row r="30751" spans="22:25" x14ac:dyDescent="0.25">
      <c r="V30751" s="280"/>
      <c r="Y30751" s="243"/>
    </row>
    <row r="30752" spans="22:25" x14ac:dyDescent="0.25">
      <c r="V30752" s="280"/>
      <c r="Y30752" s="243"/>
    </row>
    <row r="30753" spans="22:25" x14ac:dyDescent="0.25">
      <c r="V30753" s="280"/>
      <c r="Y30753" s="243"/>
    </row>
    <row r="30754" spans="22:25" x14ac:dyDescent="0.25">
      <c r="V30754" s="280"/>
      <c r="Y30754" s="243"/>
    </row>
    <row r="30755" spans="22:25" x14ac:dyDescent="0.25">
      <c r="V30755" s="280"/>
      <c r="Y30755" s="243"/>
    </row>
    <row r="30756" spans="22:25" x14ac:dyDescent="0.25">
      <c r="V30756" s="280"/>
      <c r="Y30756" s="243"/>
    </row>
    <row r="30757" spans="22:25" x14ac:dyDescent="0.25">
      <c r="V30757" s="280"/>
      <c r="Y30757" s="243"/>
    </row>
    <row r="30758" spans="22:25" x14ac:dyDescent="0.25">
      <c r="V30758" s="280"/>
      <c r="Y30758" s="243"/>
    </row>
    <row r="30759" spans="22:25" x14ac:dyDescent="0.25">
      <c r="V30759" s="280"/>
      <c r="Y30759" s="243"/>
    </row>
    <row r="30760" spans="22:25" x14ac:dyDescent="0.25">
      <c r="V30760" s="280"/>
      <c r="Y30760" s="243"/>
    </row>
    <row r="30761" spans="22:25" x14ac:dyDescent="0.25">
      <c r="V30761" s="280"/>
      <c r="Y30761" s="243"/>
    </row>
    <row r="30762" spans="22:25" x14ac:dyDescent="0.25">
      <c r="V30762" s="280"/>
      <c r="Y30762" s="243"/>
    </row>
    <row r="30763" spans="22:25" x14ac:dyDescent="0.25">
      <c r="V30763" s="280"/>
      <c r="Y30763" s="243"/>
    </row>
    <row r="30764" spans="22:25" x14ac:dyDescent="0.25">
      <c r="V30764" s="280"/>
      <c r="Y30764" s="243"/>
    </row>
    <row r="30765" spans="22:25" x14ac:dyDescent="0.25">
      <c r="V30765" s="280"/>
      <c r="Y30765" s="243"/>
    </row>
    <row r="30766" spans="22:25" x14ac:dyDescent="0.25">
      <c r="V30766" s="280"/>
      <c r="Y30766" s="243"/>
    </row>
    <row r="30767" spans="22:25" x14ac:dyDescent="0.25">
      <c r="V30767" s="280"/>
      <c r="Y30767" s="243"/>
    </row>
    <row r="30768" spans="22:25" x14ac:dyDescent="0.25">
      <c r="V30768" s="280"/>
      <c r="Y30768" s="243"/>
    </row>
    <row r="30769" spans="22:25" x14ac:dyDescent="0.25">
      <c r="V30769" s="280"/>
      <c r="Y30769" s="243"/>
    </row>
    <row r="30770" spans="22:25" x14ac:dyDescent="0.25">
      <c r="V30770" s="280"/>
      <c r="Y30770" s="243"/>
    </row>
    <row r="30771" spans="22:25" x14ac:dyDescent="0.25">
      <c r="V30771" s="280"/>
      <c r="Y30771" s="243"/>
    </row>
    <row r="30772" spans="22:25" x14ac:dyDescent="0.25">
      <c r="V30772" s="280"/>
      <c r="Y30772" s="243"/>
    </row>
    <row r="30773" spans="22:25" x14ac:dyDescent="0.25">
      <c r="V30773" s="280"/>
      <c r="Y30773" s="243"/>
    </row>
    <row r="30774" spans="22:25" x14ac:dyDescent="0.25">
      <c r="V30774" s="280"/>
      <c r="Y30774" s="243"/>
    </row>
    <row r="30775" spans="22:25" x14ac:dyDescent="0.25">
      <c r="V30775" s="280"/>
      <c r="Y30775" s="243"/>
    </row>
    <row r="30776" spans="22:25" x14ac:dyDescent="0.25">
      <c r="V30776" s="280"/>
      <c r="Y30776" s="243"/>
    </row>
    <row r="30777" spans="22:25" x14ac:dyDescent="0.25">
      <c r="V30777" s="280"/>
      <c r="Y30777" s="243"/>
    </row>
    <row r="30778" spans="22:25" x14ac:dyDescent="0.25">
      <c r="V30778" s="280"/>
      <c r="Y30778" s="243"/>
    </row>
    <row r="30779" spans="22:25" x14ac:dyDescent="0.25">
      <c r="V30779" s="280"/>
      <c r="Y30779" s="243"/>
    </row>
    <row r="30780" spans="22:25" x14ac:dyDescent="0.25">
      <c r="V30780" s="280"/>
      <c r="Y30780" s="243"/>
    </row>
    <row r="30781" spans="22:25" x14ac:dyDescent="0.25">
      <c r="V30781" s="280"/>
      <c r="Y30781" s="243"/>
    </row>
    <row r="30782" spans="22:25" x14ac:dyDescent="0.25">
      <c r="V30782" s="280"/>
      <c r="Y30782" s="243"/>
    </row>
    <row r="30783" spans="22:25" x14ac:dyDescent="0.25">
      <c r="V30783" s="280"/>
      <c r="Y30783" s="243"/>
    </row>
    <row r="30784" spans="22:25" x14ac:dyDescent="0.25">
      <c r="V30784" s="280"/>
      <c r="Y30784" s="243"/>
    </row>
    <row r="30785" spans="22:25" x14ac:dyDescent="0.25">
      <c r="V30785" s="280"/>
      <c r="Y30785" s="243"/>
    </row>
    <row r="30786" spans="22:25" x14ac:dyDescent="0.25">
      <c r="V30786" s="280"/>
      <c r="Y30786" s="243"/>
    </row>
    <row r="30787" spans="22:25" x14ac:dyDescent="0.25">
      <c r="V30787" s="280"/>
      <c r="Y30787" s="243"/>
    </row>
    <row r="30788" spans="22:25" x14ac:dyDescent="0.25">
      <c r="V30788" s="280"/>
      <c r="Y30788" s="243"/>
    </row>
    <row r="30789" spans="22:25" x14ac:dyDescent="0.25">
      <c r="V30789" s="280"/>
      <c r="Y30789" s="243"/>
    </row>
    <row r="30790" spans="22:25" x14ac:dyDescent="0.25">
      <c r="V30790" s="280"/>
      <c r="Y30790" s="243"/>
    </row>
    <row r="30791" spans="22:25" x14ac:dyDescent="0.25">
      <c r="V30791" s="280"/>
      <c r="Y30791" s="243"/>
    </row>
    <row r="30792" spans="22:25" x14ac:dyDescent="0.25">
      <c r="V30792" s="280"/>
      <c r="Y30792" s="243"/>
    </row>
    <row r="30793" spans="22:25" x14ac:dyDescent="0.25">
      <c r="V30793" s="280"/>
      <c r="Y30793" s="243"/>
    </row>
    <row r="30794" spans="22:25" x14ac:dyDescent="0.25">
      <c r="V30794" s="280"/>
      <c r="Y30794" s="243"/>
    </row>
    <row r="30795" spans="22:25" x14ac:dyDescent="0.25">
      <c r="V30795" s="280"/>
      <c r="Y30795" s="243"/>
    </row>
    <row r="30796" spans="22:25" x14ac:dyDescent="0.25">
      <c r="V30796" s="280"/>
      <c r="Y30796" s="243"/>
    </row>
    <row r="30797" spans="22:25" x14ac:dyDescent="0.25">
      <c r="V30797" s="280"/>
      <c r="Y30797" s="243"/>
    </row>
    <row r="30798" spans="22:25" x14ac:dyDescent="0.25">
      <c r="V30798" s="280"/>
      <c r="Y30798" s="243"/>
    </row>
    <row r="30799" spans="22:25" x14ac:dyDescent="0.25">
      <c r="V30799" s="280"/>
      <c r="Y30799" s="243"/>
    </row>
    <row r="30800" spans="22:25" x14ac:dyDescent="0.25">
      <c r="V30800" s="280"/>
      <c r="Y30800" s="243"/>
    </row>
    <row r="30801" spans="22:25" x14ac:dyDescent="0.25">
      <c r="V30801" s="280"/>
      <c r="Y30801" s="243"/>
    </row>
    <row r="30802" spans="22:25" x14ac:dyDescent="0.25">
      <c r="V30802" s="280"/>
      <c r="Y30802" s="243"/>
    </row>
    <row r="30803" spans="22:25" x14ac:dyDescent="0.25">
      <c r="V30803" s="280"/>
      <c r="Y30803" s="243"/>
    </row>
    <row r="30804" spans="22:25" x14ac:dyDescent="0.25">
      <c r="V30804" s="280"/>
      <c r="Y30804" s="243"/>
    </row>
    <row r="30805" spans="22:25" x14ac:dyDescent="0.25">
      <c r="V30805" s="280"/>
      <c r="Y30805" s="243"/>
    </row>
    <row r="30806" spans="22:25" x14ac:dyDescent="0.25">
      <c r="V30806" s="280"/>
      <c r="Y30806" s="243"/>
    </row>
    <row r="30807" spans="22:25" x14ac:dyDescent="0.25">
      <c r="V30807" s="280"/>
      <c r="Y30807" s="243"/>
    </row>
    <row r="30808" spans="22:25" x14ac:dyDescent="0.25">
      <c r="V30808" s="280"/>
      <c r="Y30808" s="243"/>
    </row>
    <row r="30809" spans="22:25" x14ac:dyDescent="0.25">
      <c r="V30809" s="280"/>
      <c r="Y30809" s="243"/>
    </row>
    <row r="30810" spans="22:25" x14ac:dyDescent="0.25">
      <c r="V30810" s="280"/>
      <c r="Y30810" s="243"/>
    </row>
    <row r="30811" spans="22:25" x14ac:dyDescent="0.25">
      <c r="V30811" s="280"/>
      <c r="Y30811" s="243"/>
    </row>
    <row r="30812" spans="22:25" x14ac:dyDescent="0.25">
      <c r="V30812" s="280"/>
      <c r="Y30812" s="243"/>
    </row>
    <row r="30813" spans="22:25" x14ac:dyDescent="0.25">
      <c r="V30813" s="280"/>
      <c r="Y30813" s="243"/>
    </row>
    <row r="30814" spans="22:25" x14ac:dyDescent="0.25">
      <c r="V30814" s="280"/>
      <c r="Y30814" s="243"/>
    </row>
    <row r="30815" spans="22:25" x14ac:dyDescent="0.25">
      <c r="V30815" s="280"/>
      <c r="Y30815" s="243"/>
    </row>
    <row r="30816" spans="22:25" x14ac:dyDescent="0.25">
      <c r="V30816" s="280"/>
      <c r="Y30816" s="243"/>
    </row>
    <row r="30817" spans="22:25" x14ac:dyDescent="0.25">
      <c r="V30817" s="280"/>
      <c r="Y30817" s="243"/>
    </row>
    <row r="30818" spans="22:25" x14ac:dyDescent="0.25">
      <c r="V30818" s="280"/>
      <c r="Y30818" s="243"/>
    </row>
    <row r="30819" spans="22:25" x14ac:dyDescent="0.25">
      <c r="V30819" s="280"/>
      <c r="Y30819" s="243"/>
    </row>
    <row r="30820" spans="22:25" x14ac:dyDescent="0.25">
      <c r="V30820" s="280"/>
      <c r="Y30820" s="243"/>
    </row>
    <row r="30821" spans="22:25" x14ac:dyDescent="0.25">
      <c r="V30821" s="280"/>
      <c r="Y30821" s="243"/>
    </row>
    <row r="30822" spans="22:25" x14ac:dyDescent="0.25">
      <c r="V30822" s="280"/>
      <c r="Y30822" s="243"/>
    </row>
    <row r="30823" spans="22:25" x14ac:dyDescent="0.25">
      <c r="V30823" s="280"/>
      <c r="Y30823" s="243"/>
    </row>
    <row r="30824" spans="22:25" x14ac:dyDescent="0.25">
      <c r="V30824" s="280"/>
      <c r="Y30824" s="243"/>
    </row>
    <row r="30825" spans="22:25" x14ac:dyDescent="0.25">
      <c r="V30825" s="280"/>
      <c r="Y30825" s="243"/>
    </row>
    <row r="30826" spans="22:25" x14ac:dyDescent="0.25">
      <c r="V30826" s="280"/>
      <c r="Y30826" s="243"/>
    </row>
    <row r="30827" spans="22:25" x14ac:dyDescent="0.25">
      <c r="V30827" s="280"/>
      <c r="Y30827" s="243"/>
    </row>
    <row r="30828" spans="22:25" x14ac:dyDescent="0.25">
      <c r="V30828" s="280"/>
      <c r="Y30828" s="243"/>
    </row>
    <row r="30829" spans="22:25" x14ac:dyDescent="0.25">
      <c r="V30829" s="280"/>
      <c r="Y30829" s="243"/>
    </row>
    <row r="30830" spans="22:25" x14ac:dyDescent="0.25">
      <c r="V30830" s="280"/>
      <c r="Y30830" s="243"/>
    </row>
    <row r="30831" spans="22:25" x14ac:dyDescent="0.25">
      <c r="V30831" s="280"/>
      <c r="Y30831" s="243"/>
    </row>
    <row r="30832" spans="22:25" x14ac:dyDescent="0.25">
      <c r="V30832" s="280"/>
      <c r="Y30832" s="243"/>
    </row>
    <row r="30833" spans="22:25" x14ac:dyDescent="0.25">
      <c r="V30833" s="280"/>
      <c r="Y30833" s="243"/>
    </row>
    <row r="30834" spans="22:25" x14ac:dyDescent="0.25">
      <c r="V30834" s="280"/>
      <c r="Y30834" s="243"/>
    </row>
    <row r="30835" spans="22:25" x14ac:dyDescent="0.25">
      <c r="V30835" s="280"/>
      <c r="Y30835" s="243"/>
    </row>
    <row r="30836" spans="22:25" x14ac:dyDescent="0.25">
      <c r="V30836" s="280"/>
      <c r="Y30836" s="243"/>
    </row>
    <row r="30837" spans="22:25" x14ac:dyDescent="0.25">
      <c r="V30837" s="280"/>
      <c r="Y30837" s="243"/>
    </row>
    <row r="30838" spans="22:25" x14ac:dyDescent="0.25">
      <c r="V30838" s="280"/>
      <c r="Y30838" s="243"/>
    </row>
    <row r="30839" spans="22:25" x14ac:dyDescent="0.25">
      <c r="V30839" s="280"/>
      <c r="Y30839" s="243"/>
    </row>
    <row r="30840" spans="22:25" x14ac:dyDescent="0.25">
      <c r="V30840" s="280"/>
      <c r="Y30840" s="243"/>
    </row>
    <row r="30841" spans="22:25" x14ac:dyDescent="0.25">
      <c r="V30841" s="280"/>
      <c r="Y30841" s="243"/>
    </row>
    <row r="30842" spans="22:25" x14ac:dyDescent="0.25">
      <c r="V30842" s="280"/>
      <c r="Y30842" s="243"/>
    </row>
    <row r="30843" spans="22:25" x14ac:dyDescent="0.25">
      <c r="V30843" s="280"/>
      <c r="Y30843" s="243"/>
    </row>
    <row r="30844" spans="22:25" x14ac:dyDescent="0.25">
      <c r="V30844" s="280"/>
      <c r="Y30844" s="243"/>
    </row>
    <row r="30845" spans="22:25" x14ac:dyDescent="0.25">
      <c r="V30845" s="280"/>
      <c r="Y30845" s="243"/>
    </row>
    <row r="30846" spans="22:25" x14ac:dyDescent="0.25">
      <c r="V30846" s="280"/>
      <c r="Y30846" s="243"/>
    </row>
    <row r="30847" spans="22:25" x14ac:dyDescent="0.25">
      <c r="V30847" s="280"/>
      <c r="Y30847" s="243"/>
    </row>
    <row r="30848" spans="22:25" x14ac:dyDescent="0.25">
      <c r="V30848" s="280"/>
      <c r="Y30848" s="243"/>
    </row>
    <row r="30849" spans="22:25" x14ac:dyDescent="0.25">
      <c r="V30849" s="280"/>
      <c r="Y30849" s="243"/>
    </row>
    <row r="30850" spans="22:25" x14ac:dyDescent="0.25">
      <c r="V30850" s="280"/>
      <c r="Y30850" s="243"/>
    </row>
    <row r="30851" spans="22:25" x14ac:dyDescent="0.25">
      <c r="V30851" s="280"/>
      <c r="Y30851" s="243"/>
    </row>
    <row r="30852" spans="22:25" x14ac:dyDescent="0.25">
      <c r="V30852" s="280"/>
      <c r="Y30852" s="243"/>
    </row>
    <row r="30853" spans="22:25" x14ac:dyDescent="0.25">
      <c r="V30853" s="280"/>
      <c r="Y30853" s="243"/>
    </row>
    <row r="30854" spans="22:25" x14ac:dyDescent="0.25">
      <c r="V30854" s="280"/>
      <c r="Y30854" s="243"/>
    </row>
    <row r="30855" spans="22:25" x14ac:dyDescent="0.25">
      <c r="V30855" s="280"/>
      <c r="Y30855" s="243"/>
    </row>
    <row r="30856" spans="22:25" x14ac:dyDescent="0.25">
      <c r="V30856" s="280"/>
      <c r="Y30856" s="243"/>
    </row>
    <row r="30857" spans="22:25" x14ac:dyDescent="0.25">
      <c r="V30857" s="280"/>
      <c r="Y30857" s="243"/>
    </row>
    <row r="30858" spans="22:25" x14ac:dyDescent="0.25">
      <c r="V30858" s="280"/>
      <c r="Y30858" s="243"/>
    </row>
    <row r="30859" spans="22:25" x14ac:dyDescent="0.25">
      <c r="V30859" s="280"/>
      <c r="Y30859" s="243"/>
    </row>
    <row r="30860" spans="22:25" x14ac:dyDescent="0.25">
      <c r="V30860" s="280"/>
      <c r="Y30860" s="243"/>
    </row>
    <row r="30861" spans="22:25" x14ac:dyDescent="0.25">
      <c r="V30861" s="280"/>
      <c r="Y30861" s="243"/>
    </row>
    <row r="30862" spans="22:25" x14ac:dyDescent="0.25">
      <c r="V30862" s="280"/>
      <c r="Y30862" s="243"/>
    </row>
    <row r="30863" spans="22:25" x14ac:dyDescent="0.25">
      <c r="V30863" s="280"/>
      <c r="Y30863" s="243"/>
    </row>
    <row r="30864" spans="22:25" x14ac:dyDescent="0.25">
      <c r="V30864" s="280"/>
      <c r="Y30864" s="243"/>
    </row>
    <row r="30865" spans="22:25" x14ac:dyDescent="0.25">
      <c r="V30865" s="280"/>
      <c r="Y30865" s="243"/>
    </row>
    <row r="30866" spans="22:25" x14ac:dyDescent="0.25">
      <c r="V30866" s="280"/>
      <c r="Y30866" s="243"/>
    </row>
    <row r="30867" spans="22:25" x14ac:dyDescent="0.25">
      <c r="V30867" s="280"/>
      <c r="Y30867" s="243"/>
    </row>
    <row r="30868" spans="22:25" x14ac:dyDescent="0.25">
      <c r="V30868" s="280"/>
      <c r="Y30868" s="243"/>
    </row>
    <row r="30869" spans="22:25" x14ac:dyDescent="0.25">
      <c r="V30869" s="280"/>
      <c r="Y30869" s="243"/>
    </row>
    <row r="30870" spans="22:25" x14ac:dyDescent="0.25">
      <c r="V30870" s="280"/>
      <c r="Y30870" s="243"/>
    </row>
    <row r="30871" spans="22:25" x14ac:dyDescent="0.25">
      <c r="V30871" s="280"/>
      <c r="Y30871" s="243"/>
    </row>
    <row r="30872" spans="22:25" x14ac:dyDescent="0.25">
      <c r="V30872" s="280"/>
      <c r="Y30872" s="243"/>
    </row>
    <row r="30873" spans="22:25" x14ac:dyDescent="0.25">
      <c r="V30873" s="280"/>
      <c r="Y30873" s="243"/>
    </row>
    <row r="30874" spans="22:25" x14ac:dyDescent="0.25">
      <c r="V30874" s="280"/>
      <c r="Y30874" s="243"/>
    </row>
    <row r="30875" spans="22:25" x14ac:dyDescent="0.25">
      <c r="V30875" s="280"/>
      <c r="Y30875" s="243"/>
    </row>
    <row r="30876" spans="22:25" x14ac:dyDescent="0.25">
      <c r="V30876" s="280"/>
      <c r="Y30876" s="243"/>
    </row>
    <row r="30877" spans="22:25" x14ac:dyDescent="0.25">
      <c r="V30877" s="280"/>
      <c r="Y30877" s="243"/>
    </row>
    <row r="30878" spans="22:25" x14ac:dyDescent="0.25">
      <c r="V30878" s="280"/>
      <c r="Y30878" s="243"/>
    </row>
    <row r="30879" spans="22:25" x14ac:dyDescent="0.25">
      <c r="V30879" s="280"/>
      <c r="Y30879" s="243"/>
    </row>
    <row r="30880" spans="22:25" x14ac:dyDescent="0.25">
      <c r="V30880" s="280"/>
      <c r="Y30880" s="243"/>
    </row>
    <row r="30881" spans="22:25" x14ac:dyDescent="0.25">
      <c r="V30881" s="280"/>
      <c r="Y30881" s="243"/>
    </row>
    <row r="30882" spans="22:25" x14ac:dyDescent="0.25">
      <c r="V30882" s="280"/>
      <c r="Y30882" s="243"/>
    </row>
    <row r="30883" spans="22:25" x14ac:dyDescent="0.25">
      <c r="V30883" s="280"/>
      <c r="Y30883" s="243"/>
    </row>
    <row r="30884" spans="22:25" x14ac:dyDescent="0.25">
      <c r="V30884" s="280"/>
      <c r="Y30884" s="243"/>
    </row>
    <row r="30885" spans="22:25" x14ac:dyDescent="0.25">
      <c r="V30885" s="280"/>
      <c r="Y30885" s="243"/>
    </row>
    <row r="30886" spans="22:25" x14ac:dyDescent="0.25">
      <c r="V30886" s="280"/>
      <c r="Y30886" s="243"/>
    </row>
    <row r="30887" spans="22:25" x14ac:dyDescent="0.25">
      <c r="V30887" s="280"/>
      <c r="Y30887" s="243"/>
    </row>
    <row r="30888" spans="22:25" x14ac:dyDescent="0.25">
      <c r="V30888" s="280"/>
      <c r="Y30888" s="243"/>
    </row>
    <row r="30889" spans="22:25" x14ac:dyDescent="0.25">
      <c r="V30889" s="280"/>
      <c r="Y30889" s="243"/>
    </row>
    <row r="30890" spans="22:25" x14ac:dyDescent="0.25">
      <c r="V30890" s="280"/>
      <c r="Y30890" s="243"/>
    </row>
    <row r="30891" spans="22:25" x14ac:dyDescent="0.25">
      <c r="V30891" s="280"/>
      <c r="Y30891" s="243"/>
    </row>
    <row r="30892" spans="22:25" x14ac:dyDescent="0.25">
      <c r="V30892" s="280"/>
      <c r="Y30892" s="243"/>
    </row>
    <row r="30893" spans="22:25" x14ac:dyDescent="0.25">
      <c r="V30893" s="280"/>
      <c r="Y30893" s="243"/>
    </row>
    <row r="30894" spans="22:25" x14ac:dyDescent="0.25">
      <c r="V30894" s="280"/>
      <c r="Y30894" s="243"/>
    </row>
    <row r="30895" spans="22:25" x14ac:dyDescent="0.25">
      <c r="V30895" s="280"/>
      <c r="Y30895" s="243"/>
    </row>
    <row r="30896" spans="22:25" x14ac:dyDescent="0.25">
      <c r="V30896" s="280"/>
      <c r="Y30896" s="243"/>
    </row>
    <row r="30897" spans="22:25" x14ac:dyDescent="0.25">
      <c r="V30897" s="280"/>
      <c r="Y30897" s="243"/>
    </row>
    <row r="30898" spans="22:25" x14ac:dyDescent="0.25">
      <c r="V30898" s="280"/>
      <c r="Y30898" s="243"/>
    </row>
    <row r="30899" spans="22:25" x14ac:dyDescent="0.25">
      <c r="V30899" s="280"/>
      <c r="Y30899" s="243"/>
    </row>
    <row r="30900" spans="22:25" x14ac:dyDescent="0.25">
      <c r="V30900" s="280"/>
      <c r="Y30900" s="243"/>
    </row>
    <row r="30901" spans="22:25" x14ac:dyDescent="0.25">
      <c r="V30901" s="280"/>
      <c r="Y30901" s="243"/>
    </row>
    <row r="30902" spans="22:25" x14ac:dyDescent="0.25">
      <c r="V30902" s="280"/>
      <c r="Y30902" s="243"/>
    </row>
    <row r="30903" spans="22:25" x14ac:dyDescent="0.25">
      <c r="V30903" s="280"/>
      <c r="Y30903" s="243"/>
    </row>
    <row r="30904" spans="22:25" x14ac:dyDescent="0.25">
      <c r="V30904" s="280"/>
      <c r="Y30904" s="243"/>
    </row>
    <row r="30905" spans="22:25" x14ac:dyDescent="0.25">
      <c r="V30905" s="280"/>
      <c r="Y30905" s="243"/>
    </row>
    <row r="30906" spans="22:25" x14ac:dyDescent="0.25">
      <c r="V30906" s="280"/>
      <c r="Y30906" s="243"/>
    </row>
    <row r="30907" spans="22:25" x14ac:dyDescent="0.25">
      <c r="V30907" s="280"/>
      <c r="Y30907" s="243"/>
    </row>
    <row r="30908" spans="22:25" x14ac:dyDescent="0.25">
      <c r="V30908" s="280"/>
      <c r="Y30908" s="243"/>
    </row>
    <row r="30909" spans="22:25" x14ac:dyDescent="0.25">
      <c r="V30909" s="280"/>
      <c r="Y30909" s="243"/>
    </row>
    <row r="30910" spans="22:25" x14ac:dyDescent="0.25">
      <c r="V30910" s="280"/>
      <c r="Y30910" s="243"/>
    </row>
    <row r="30911" spans="22:25" x14ac:dyDescent="0.25">
      <c r="V30911" s="280"/>
      <c r="Y30911" s="243"/>
    </row>
    <row r="30912" spans="22:25" x14ac:dyDescent="0.25">
      <c r="V30912" s="280"/>
      <c r="Y30912" s="243"/>
    </row>
    <row r="30913" spans="22:25" x14ac:dyDescent="0.25">
      <c r="V30913" s="280"/>
      <c r="Y30913" s="243"/>
    </row>
    <row r="30914" spans="22:25" x14ac:dyDescent="0.25">
      <c r="V30914" s="280"/>
      <c r="Y30914" s="243"/>
    </row>
    <row r="30915" spans="22:25" x14ac:dyDescent="0.25">
      <c r="V30915" s="280"/>
      <c r="Y30915" s="243"/>
    </row>
    <row r="30916" spans="22:25" x14ac:dyDescent="0.25">
      <c r="V30916" s="280"/>
      <c r="Y30916" s="243"/>
    </row>
    <row r="30917" spans="22:25" x14ac:dyDescent="0.25">
      <c r="V30917" s="280"/>
      <c r="Y30917" s="243"/>
    </row>
    <row r="30918" spans="22:25" x14ac:dyDescent="0.25">
      <c r="V30918" s="280"/>
      <c r="Y30918" s="243"/>
    </row>
    <row r="30919" spans="22:25" x14ac:dyDescent="0.25">
      <c r="V30919" s="280"/>
      <c r="Y30919" s="243"/>
    </row>
    <row r="30920" spans="22:25" x14ac:dyDescent="0.25">
      <c r="V30920" s="280"/>
      <c r="Y30920" s="243"/>
    </row>
    <row r="30921" spans="22:25" x14ac:dyDescent="0.25">
      <c r="V30921" s="280"/>
      <c r="Y30921" s="243"/>
    </row>
    <row r="30922" spans="22:25" x14ac:dyDescent="0.25">
      <c r="V30922" s="280"/>
      <c r="Y30922" s="243"/>
    </row>
    <row r="30923" spans="22:25" x14ac:dyDescent="0.25">
      <c r="V30923" s="280"/>
      <c r="Y30923" s="243"/>
    </row>
    <row r="30924" spans="22:25" x14ac:dyDescent="0.25">
      <c r="V30924" s="280"/>
      <c r="Y30924" s="243"/>
    </row>
    <row r="30925" spans="22:25" x14ac:dyDescent="0.25">
      <c r="V30925" s="280"/>
      <c r="Y30925" s="243"/>
    </row>
    <row r="30926" spans="22:25" x14ac:dyDescent="0.25">
      <c r="V30926" s="280"/>
      <c r="Y30926" s="243"/>
    </row>
    <row r="30927" spans="22:25" x14ac:dyDescent="0.25">
      <c r="V30927" s="280"/>
      <c r="Y30927" s="243"/>
    </row>
    <row r="30928" spans="22:25" x14ac:dyDescent="0.25">
      <c r="V30928" s="280"/>
      <c r="Y30928" s="243"/>
    </row>
    <row r="30929" spans="22:25" x14ac:dyDescent="0.25">
      <c r="V30929" s="280"/>
      <c r="Y30929" s="243"/>
    </row>
    <row r="30930" spans="22:25" x14ac:dyDescent="0.25">
      <c r="V30930" s="280"/>
      <c r="Y30930" s="243"/>
    </row>
    <row r="30931" spans="22:25" x14ac:dyDescent="0.25">
      <c r="V30931" s="280"/>
      <c r="Y30931" s="243"/>
    </row>
    <row r="30932" spans="22:25" x14ac:dyDescent="0.25">
      <c r="V30932" s="280"/>
      <c r="Y30932" s="243"/>
    </row>
    <row r="30933" spans="22:25" x14ac:dyDescent="0.25">
      <c r="V30933" s="280"/>
      <c r="Y30933" s="243"/>
    </row>
    <row r="30934" spans="22:25" x14ac:dyDescent="0.25">
      <c r="V30934" s="280"/>
      <c r="Y30934" s="243"/>
    </row>
    <row r="30935" spans="22:25" x14ac:dyDescent="0.25">
      <c r="V30935" s="280"/>
      <c r="Y30935" s="243"/>
    </row>
    <row r="30936" spans="22:25" x14ac:dyDescent="0.25">
      <c r="V30936" s="280"/>
      <c r="Y30936" s="243"/>
    </row>
    <row r="30937" spans="22:25" x14ac:dyDescent="0.25">
      <c r="V30937" s="280"/>
      <c r="Y30937" s="243"/>
    </row>
    <row r="30938" spans="22:25" x14ac:dyDescent="0.25">
      <c r="V30938" s="280"/>
      <c r="Y30938" s="243"/>
    </row>
    <row r="30939" spans="22:25" x14ac:dyDescent="0.25">
      <c r="V30939" s="280"/>
      <c r="Y30939" s="243"/>
    </row>
    <row r="30940" spans="22:25" x14ac:dyDescent="0.25">
      <c r="V30940" s="280"/>
      <c r="Y30940" s="243"/>
    </row>
    <row r="30941" spans="22:25" x14ac:dyDescent="0.25">
      <c r="V30941" s="280"/>
      <c r="Y30941" s="243"/>
    </row>
    <row r="30942" spans="22:25" x14ac:dyDescent="0.25">
      <c r="V30942" s="280"/>
      <c r="Y30942" s="243"/>
    </row>
    <row r="30943" spans="22:25" x14ac:dyDescent="0.25">
      <c r="V30943" s="280"/>
      <c r="Y30943" s="243"/>
    </row>
    <row r="30944" spans="22:25" x14ac:dyDescent="0.25">
      <c r="V30944" s="280"/>
      <c r="Y30944" s="243"/>
    </row>
    <row r="30945" spans="22:25" x14ac:dyDescent="0.25">
      <c r="V30945" s="280"/>
      <c r="Y30945" s="243"/>
    </row>
    <row r="30946" spans="22:25" x14ac:dyDescent="0.25">
      <c r="V30946" s="280"/>
      <c r="Y30946" s="243"/>
    </row>
    <row r="30947" spans="22:25" x14ac:dyDescent="0.25">
      <c r="V30947" s="280"/>
      <c r="Y30947" s="243"/>
    </row>
    <row r="30948" spans="22:25" x14ac:dyDescent="0.25">
      <c r="V30948" s="280"/>
      <c r="Y30948" s="243"/>
    </row>
    <row r="30949" spans="22:25" x14ac:dyDescent="0.25">
      <c r="V30949" s="280"/>
      <c r="Y30949" s="243"/>
    </row>
    <row r="30950" spans="22:25" x14ac:dyDescent="0.25">
      <c r="V30950" s="280"/>
      <c r="Y30950" s="243"/>
    </row>
    <row r="30951" spans="22:25" x14ac:dyDescent="0.25">
      <c r="V30951" s="280"/>
      <c r="Y30951" s="243"/>
    </row>
    <row r="30952" spans="22:25" x14ac:dyDescent="0.25">
      <c r="V30952" s="280"/>
      <c r="Y30952" s="243"/>
    </row>
    <row r="30953" spans="22:25" x14ac:dyDescent="0.25">
      <c r="V30953" s="280"/>
      <c r="Y30953" s="243"/>
    </row>
    <row r="30954" spans="22:25" x14ac:dyDescent="0.25">
      <c r="V30954" s="280"/>
      <c r="Y30954" s="243"/>
    </row>
    <row r="30955" spans="22:25" x14ac:dyDescent="0.25">
      <c r="V30955" s="280"/>
      <c r="Y30955" s="243"/>
    </row>
    <row r="30956" spans="22:25" x14ac:dyDescent="0.25">
      <c r="V30956" s="280"/>
      <c r="Y30956" s="243"/>
    </row>
    <row r="30957" spans="22:25" x14ac:dyDescent="0.25">
      <c r="V30957" s="280"/>
      <c r="Y30957" s="243"/>
    </row>
    <row r="30958" spans="22:25" x14ac:dyDescent="0.25">
      <c r="V30958" s="280"/>
      <c r="Y30958" s="243"/>
    </row>
    <row r="30959" spans="22:25" x14ac:dyDescent="0.25">
      <c r="V30959" s="280"/>
      <c r="Y30959" s="243"/>
    </row>
    <row r="30960" spans="22:25" x14ac:dyDescent="0.25">
      <c r="V30960" s="280"/>
      <c r="Y30960" s="243"/>
    </row>
    <row r="30961" spans="22:25" x14ac:dyDescent="0.25">
      <c r="V30961" s="280"/>
      <c r="Y30961" s="243"/>
    </row>
    <row r="30962" spans="22:25" x14ac:dyDescent="0.25">
      <c r="V30962" s="280"/>
      <c r="Y30962" s="243"/>
    </row>
    <row r="30963" spans="22:25" x14ac:dyDescent="0.25">
      <c r="V30963" s="280"/>
      <c r="Y30963" s="243"/>
    </row>
    <row r="30964" spans="22:25" x14ac:dyDescent="0.25">
      <c r="V30964" s="280"/>
      <c r="Y30964" s="243"/>
    </row>
    <row r="30965" spans="22:25" x14ac:dyDescent="0.25">
      <c r="V30965" s="280"/>
      <c r="Y30965" s="243"/>
    </row>
    <row r="30966" spans="22:25" x14ac:dyDescent="0.25">
      <c r="V30966" s="280"/>
      <c r="Y30966" s="243"/>
    </row>
    <row r="30967" spans="22:25" x14ac:dyDescent="0.25">
      <c r="V30967" s="280"/>
      <c r="Y30967" s="243"/>
    </row>
    <row r="30968" spans="22:25" x14ac:dyDescent="0.25">
      <c r="V30968" s="280"/>
      <c r="Y30968" s="243"/>
    </row>
    <row r="30969" spans="22:25" x14ac:dyDescent="0.25">
      <c r="V30969" s="280"/>
      <c r="Y30969" s="243"/>
    </row>
    <row r="30970" spans="22:25" x14ac:dyDescent="0.25">
      <c r="V30970" s="280"/>
      <c r="Y30970" s="243"/>
    </row>
    <row r="30971" spans="22:25" x14ac:dyDescent="0.25">
      <c r="V30971" s="280"/>
      <c r="Y30971" s="243"/>
    </row>
    <row r="30972" spans="22:25" x14ac:dyDescent="0.25">
      <c r="V30972" s="280"/>
      <c r="Y30972" s="243"/>
    </row>
    <row r="30973" spans="22:25" x14ac:dyDescent="0.25">
      <c r="V30973" s="280"/>
      <c r="Y30973" s="243"/>
    </row>
    <row r="30974" spans="22:25" x14ac:dyDescent="0.25">
      <c r="V30974" s="280"/>
      <c r="Y30974" s="243"/>
    </row>
    <row r="30975" spans="22:25" x14ac:dyDescent="0.25">
      <c r="V30975" s="280"/>
      <c r="Y30975" s="243"/>
    </row>
    <row r="30976" spans="22:25" x14ac:dyDescent="0.25">
      <c r="V30976" s="280"/>
      <c r="Y30976" s="243"/>
    </row>
    <row r="30977" spans="22:25" x14ac:dyDescent="0.25">
      <c r="V30977" s="280"/>
      <c r="Y30977" s="243"/>
    </row>
    <row r="30978" spans="22:25" x14ac:dyDescent="0.25">
      <c r="V30978" s="280"/>
      <c r="Y30978" s="243"/>
    </row>
    <row r="30979" spans="22:25" x14ac:dyDescent="0.25">
      <c r="V30979" s="280"/>
      <c r="Y30979" s="243"/>
    </row>
    <row r="30980" spans="22:25" x14ac:dyDescent="0.25">
      <c r="V30980" s="280"/>
      <c r="Y30980" s="243"/>
    </row>
    <row r="30981" spans="22:25" x14ac:dyDescent="0.25">
      <c r="V30981" s="280"/>
      <c r="Y30981" s="243"/>
    </row>
    <row r="30982" spans="22:25" x14ac:dyDescent="0.25">
      <c r="V30982" s="280"/>
      <c r="Y30982" s="243"/>
    </row>
    <row r="30983" spans="22:25" x14ac:dyDescent="0.25">
      <c r="V30983" s="280"/>
      <c r="Y30983" s="243"/>
    </row>
    <row r="30984" spans="22:25" x14ac:dyDescent="0.25">
      <c r="V30984" s="280"/>
      <c r="Y30984" s="243"/>
    </row>
    <row r="30985" spans="22:25" x14ac:dyDescent="0.25">
      <c r="V30985" s="280"/>
      <c r="Y30985" s="243"/>
    </row>
    <row r="30986" spans="22:25" x14ac:dyDescent="0.25">
      <c r="V30986" s="280"/>
      <c r="Y30986" s="243"/>
    </row>
    <row r="30987" spans="22:25" x14ac:dyDescent="0.25">
      <c r="V30987" s="280"/>
      <c r="Y30987" s="243"/>
    </row>
    <row r="30988" spans="22:25" x14ac:dyDescent="0.25">
      <c r="V30988" s="280"/>
      <c r="Y30988" s="243"/>
    </row>
    <row r="30989" spans="22:25" x14ac:dyDescent="0.25">
      <c r="V30989" s="280"/>
      <c r="Y30989" s="243"/>
    </row>
    <row r="30990" spans="22:25" x14ac:dyDescent="0.25">
      <c r="V30990" s="280"/>
      <c r="Y30990" s="243"/>
    </row>
    <row r="30991" spans="22:25" x14ac:dyDescent="0.25">
      <c r="V30991" s="280"/>
      <c r="Y30991" s="243"/>
    </row>
    <row r="30992" spans="22:25" x14ac:dyDescent="0.25">
      <c r="V30992" s="280"/>
      <c r="Y30992" s="243"/>
    </row>
    <row r="30993" spans="22:25" x14ac:dyDescent="0.25">
      <c r="V30993" s="280"/>
      <c r="Y30993" s="243"/>
    </row>
    <row r="30994" spans="22:25" x14ac:dyDescent="0.25">
      <c r="V30994" s="280"/>
      <c r="Y30994" s="243"/>
    </row>
    <row r="30995" spans="22:25" x14ac:dyDescent="0.25">
      <c r="V30995" s="280"/>
      <c r="Y30995" s="243"/>
    </row>
    <row r="30996" spans="22:25" x14ac:dyDescent="0.25">
      <c r="V30996" s="280"/>
      <c r="Y30996" s="243"/>
    </row>
    <row r="30997" spans="22:25" x14ac:dyDescent="0.25">
      <c r="V30997" s="280"/>
      <c r="Y30997" s="243"/>
    </row>
    <row r="30998" spans="22:25" x14ac:dyDescent="0.25">
      <c r="V30998" s="280"/>
      <c r="Y30998" s="243"/>
    </row>
    <row r="30999" spans="22:25" x14ac:dyDescent="0.25">
      <c r="V30999" s="280"/>
      <c r="Y30999" s="243"/>
    </row>
    <row r="31000" spans="22:25" x14ac:dyDescent="0.25">
      <c r="V31000" s="280"/>
      <c r="Y31000" s="243"/>
    </row>
    <row r="31001" spans="22:25" x14ac:dyDescent="0.25">
      <c r="V31001" s="280"/>
      <c r="Y31001" s="243"/>
    </row>
    <row r="31002" spans="22:25" x14ac:dyDescent="0.25">
      <c r="V31002" s="280"/>
      <c r="Y31002" s="243"/>
    </row>
    <row r="31003" spans="22:25" x14ac:dyDescent="0.25">
      <c r="V31003" s="280"/>
      <c r="Y31003" s="243"/>
    </row>
    <row r="31004" spans="22:25" x14ac:dyDescent="0.25">
      <c r="V31004" s="280"/>
      <c r="Y31004" s="243"/>
    </row>
    <row r="31005" spans="22:25" x14ac:dyDescent="0.25">
      <c r="V31005" s="280"/>
      <c r="Y31005" s="243"/>
    </row>
    <row r="31006" spans="22:25" x14ac:dyDescent="0.25">
      <c r="V31006" s="280"/>
      <c r="Y31006" s="243"/>
    </row>
    <row r="31007" spans="22:25" x14ac:dyDescent="0.25">
      <c r="V31007" s="280"/>
      <c r="Y31007" s="243"/>
    </row>
    <row r="31008" spans="22:25" x14ac:dyDescent="0.25">
      <c r="V31008" s="280"/>
      <c r="Y31008" s="243"/>
    </row>
    <row r="31009" spans="22:25" x14ac:dyDescent="0.25">
      <c r="V31009" s="280"/>
      <c r="Y31009" s="243"/>
    </row>
    <row r="31010" spans="22:25" x14ac:dyDescent="0.25">
      <c r="V31010" s="280"/>
      <c r="Y31010" s="243"/>
    </row>
    <row r="31011" spans="22:25" x14ac:dyDescent="0.25">
      <c r="V31011" s="280"/>
      <c r="Y31011" s="243"/>
    </row>
    <row r="31012" spans="22:25" x14ac:dyDescent="0.25">
      <c r="V31012" s="280"/>
      <c r="Y31012" s="243"/>
    </row>
    <row r="31013" spans="22:25" x14ac:dyDescent="0.25">
      <c r="V31013" s="280"/>
      <c r="Y31013" s="243"/>
    </row>
    <row r="31014" spans="22:25" x14ac:dyDescent="0.25">
      <c r="V31014" s="280"/>
      <c r="Y31014" s="243"/>
    </row>
    <row r="31015" spans="22:25" x14ac:dyDescent="0.25">
      <c r="V31015" s="280"/>
      <c r="Y31015" s="243"/>
    </row>
    <row r="31016" spans="22:25" x14ac:dyDescent="0.25">
      <c r="V31016" s="280"/>
      <c r="Y31016" s="243"/>
    </row>
    <row r="31017" spans="22:25" x14ac:dyDescent="0.25">
      <c r="V31017" s="280"/>
      <c r="Y31017" s="243"/>
    </row>
    <row r="31018" spans="22:25" x14ac:dyDescent="0.25">
      <c r="V31018" s="280"/>
      <c r="Y31018" s="243"/>
    </row>
    <row r="31019" spans="22:25" x14ac:dyDescent="0.25">
      <c r="V31019" s="280"/>
      <c r="Y31019" s="243"/>
    </row>
    <row r="31020" spans="22:25" x14ac:dyDescent="0.25">
      <c r="V31020" s="280"/>
      <c r="Y31020" s="243"/>
    </row>
    <row r="31021" spans="22:25" x14ac:dyDescent="0.25">
      <c r="V31021" s="280"/>
      <c r="Y31021" s="243"/>
    </row>
    <row r="31022" spans="22:25" x14ac:dyDescent="0.25">
      <c r="V31022" s="280"/>
      <c r="Y31022" s="243"/>
    </row>
    <row r="31023" spans="22:25" x14ac:dyDescent="0.25">
      <c r="V31023" s="280"/>
      <c r="Y31023" s="243"/>
    </row>
    <row r="31024" spans="22:25" x14ac:dyDescent="0.25">
      <c r="V31024" s="280"/>
      <c r="Y31024" s="243"/>
    </row>
    <row r="31025" spans="22:25" x14ac:dyDescent="0.25">
      <c r="V31025" s="280"/>
      <c r="Y31025" s="243"/>
    </row>
    <row r="31026" spans="22:25" x14ac:dyDescent="0.25">
      <c r="V31026" s="280"/>
      <c r="Y31026" s="243"/>
    </row>
    <row r="31027" spans="22:25" x14ac:dyDescent="0.25">
      <c r="V31027" s="280"/>
      <c r="Y31027" s="243"/>
    </row>
    <row r="31028" spans="22:25" x14ac:dyDescent="0.25">
      <c r="V31028" s="280"/>
      <c r="Y31028" s="243"/>
    </row>
    <row r="31029" spans="22:25" x14ac:dyDescent="0.25">
      <c r="V31029" s="280"/>
      <c r="Y31029" s="243"/>
    </row>
    <row r="31030" spans="22:25" x14ac:dyDescent="0.25">
      <c r="V31030" s="280"/>
      <c r="Y31030" s="243"/>
    </row>
    <row r="31031" spans="22:25" x14ac:dyDescent="0.25">
      <c r="V31031" s="280"/>
      <c r="Y31031" s="243"/>
    </row>
    <row r="31032" spans="22:25" x14ac:dyDescent="0.25">
      <c r="V31032" s="280"/>
      <c r="Y31032" s="243"/>
    </row>
    <row r="31033" spans="22:25" x14ac:dyDescent="0.25">
      <c r="V31033" s="280"/>
      <c r="Y31033" s="243"/>
    </row>
    <row r="31034" spans="22:25" x14ac:dyDescent="0.25">
      <c r="V31034" s="280"/>
      <c r="Y31034" s="243"/>
    </row>
    <row r="31035" spans="22:25" x14ac:dyDescent="0.25">
      <c r="V31035" s="280"/>
      <c r="Y31035" s="243"/>
    </row>
    <row r="31036" spans="22:25" x14ac:dyDescent="0.25">
      <c r="V31036" s="280"/>
      <c r="Y31036" s="243"/>
    </row>
    <row r="31037" spans="22:25" x14ac:dyDescent="0.25">
      <c r="V31037" s="280"/>
      <c r="Y31037" s="243"/>
    </row>
    <row r="31038" spans="22:25" x14ac:dyDescent="0.25">
      <c r="V31038" s="280"/>
      <c r="Y31038" s="243"/>
    </row>
    <row r="31039" spans="22:25" x14ac:dyDescent="0.25">
      <c r="V31039" s="280"/>
      <c r="Y31039" s="243"/>
    </row>
    <row r="31040" spans="22:25" x14ac:dyDescent="0.25">
      <c r="V31040" s="280"/>
      <c r="Y31040" s="243"/>
    </row>
    <row r="31041" spans="22:25" x14ac:dyDescent="0.25">
      <c r="V31041" s="280"/>
      <c r="Y31041" s="243"/>
    </row>
    <row r="31042" spans="22:25" x14ac:dyDescent="0.25">
      <c r="V31042" s="280"/>
      <c r="Y31042" s="243"/>
    </row>
    <row r="31043" spans="22:25" x14ac:dyDescent="0.25">
      <c r="V31043" s="280"/>
      <c r="Y31043" s="243"/>
    </row>
    <row r="31044" spans="22:25" x14ac:dyDescent="0.25">
      <c r="V31044" s="280"/>
      <c r="Y31044" s="243"/>
    </row>
    <row r="31045" spans="22:25" x14ac:dyDescent="0.25">
      <c r="V31045" s="280"/>
      <c r="Y31045" s="243"/>
    </row>
    <row r="31046" spans="22:25" x14ac:dyDescent="0.25">
      <c r="V31046" s="280"/>
      <c r="Y31046" s="243"/>
    </row>
    <row r="31047" spans="22:25" x14ac:dyDescent="0.25">
      <c r="V31047" s="280"/>
      <c r="Y31047" s="243"/>
    </row>
    <row r="31048" spans="22:25" x14ac:dyDescent="0.25">
      <c r="V31048" s="280"/>
      <c r="Y31048" s="243"/>
    </row>
    <row r="31049" spans="22:25" x14ac:dyDescent="0.25">
      <c r="V31049" s="280"/>
      <c r="Y31049" s="243"/>
    </row>
    <row r="31050" spans="22:25" x14ac:dyDescent="0.25">
      <c r="V31050" s="280"/>
      <c r="Y31050" s="243"/>
    </row>
    <row r="31051" spans="22:25" x14ac:dyDescent="0.25">
      <c r="V31051" s="280"/>
      <c r="Y31051" s="243"/>
    </row>
    <row r="31052" spans="22:25" x14ac:dyDescent="0.25">
      <c r="V31052" s="280"/>
      <c r="Y31052" s="243"/>
    </row>
    <row r="31053" spans="22:25" x14ac:dyDescent="0.25">
      <c r="V31053" s="280"/>
      <c r="Y31053" s="243"/>
    </row>
    <row r="31054" spans="22:25" x14ac:dyDescent="0.25">
      <c r="V31054" s="280"/>
      <c r="Y31054" s="243"/>
    </row>
    <row r="31055" spans="22:25" x14ac:dyDescent="0.25">
      <c r="V31055" s="280"/>
      <c r="Y31055" s="243"/>
    </row>
    <row r="31056" spans="22:25" x14ac:dyDescent="0.25">
      <c r="V31056" s="280"/>
      <c r="Y31056" s="243"/>
    </row>
    <row r="31057" spans="22:25" x14ac:dyDescent="0.25">
      <c r="V31057" s="280"/>
      <c r="Y31057" s="243"/>
    </row>
    <row r="31058" spans="22:25" x14ac:dyDescent="0.25">
      <c r="V31058" s="280"/>
      <c r="Y31058" s="243"/>
    </row>
    <row r="31059" spans="22:25" x14ac:dyDescent="0.25">
      <c r="V31059" s="280"/>
      <c r="Y31059" s="243"/>
    </row>
    <row r="31060" spans="22:25" x14ac:dyDescent="0.25">
      <c r="V31060" s="280"/>
      <c r="Y31060" s="243"/>
    </row>
    <row r="31061" spans="22:25" x14ac:dyDescent="0.25">
      <c r="V31061" s="280"/>
      <c r="Y31061" s="243"/>
    </row>
    <row r="31062" spans="22:25" x14ac:dyDescent="0.25">
      <c r="V31062" s="280"/>
      <c r="Y31062" s="243"/>
    </row>
    <row r="31063" spans="22:25" x14ac:dyDescent="0.25">
      <c r="V31063" s="280"/>
      <c r="Y31063" s="243"/>
    </row>
    <row r="31064" spans="22:25" x14ac:dyDescent="0.25">
      <c r="V31064" s="280"/>
      <c r="Y31064" s="243"/>
    </row>
    <row r="31065" spans="22:25" x14ac:dyDescent="0.25">
      <c r="V31065" s="280"/>
      <c r="Y31065" s="243"/>
    </row>
    <row r="31066" spans="22:25" x14ac:dyDescent="0.25">
      <c r="V31066" s="280"/>
      <c r="Y31066" s="243"/>
    </row>
    <row r="31067" spans="22:25" x14ac:dyDescent="0.25">
      <c r="V31067" s="280"/>
      <c r="Y31067" s="243"/>
    </row>
    <row r="31068" spans="22:25" x14ac:dyDescent="0.25">
      <c r="V31068" s="280"/>
      <c r="Y31068" s="243"/>
    </row>
    <row r="31069" spans="22:25" x14ac:dyDescent="0.25">
      <c r="V31069" s="280"/>
      <c r="Y31069" s="243"/>
    </row>
    <row r="31070" spans="22:25" x14ac:dyDescent="0.25">
      <c r="V31070" s="280"/>
      <c r="Y31070" s="243"/>
    </row>
    <row r="31071" spans="22:25" x14ac:dyDescent="0.25">
      <c r="V31071" s="280"/>
      <c r="Y31071" s="243"/>
    </row>
    <row r="31072" spans="22:25" x14ac:dyDescent="0.25">
      <c r="V31072" s="280"/>
      <c r="Y31072" s="243"/>
    </row>
    <row r="31073" spans="22:25" x14ac:dyDescent="0.25">
      <c r="V31073" s="280"/>
      <c r="Y31073" s="243"/>
    </row>
    <row r="31074" spans="22:25" x14ac:dyDescent="0.25">
      <c r="V31074" s="280"/>
      <c r="Y31074" s="243"/>
    </row>
    <row r="31075" spans="22:25" x14ac:dyDescent="0.25">
      <c r="V31075" s="280"/>
      <c r="Y31075" s="243"/>
    </row>
    <row r="31076" spans="22:25" x14ac:dyDescent="0.25">
      <c r="V31076" s="280"/>
      <c r="Y31076" s="243"/>
    </row>
    <row r="31077" spans="22:25" x14ac:dyDescent="0.25">
      <c r="V31077" s="280"/>
      <c r="Y31077" s="243"/>
    </row>
    <row r="31078" spans="22:25" x14ac:dyDescent="0.25">
      <c r="V31078" s="280"/>
      <c r="Y31078" s="243"/>
    </row>
    <row r="31079" spans="22:25" x14ac:dyDescent="0.25">
      <c r="V31079" s="280"/>
      <c r="Y31079" s="243"/>
    </row>
    <row r="31080" spans="22:25" x14ac:dyDescent="0.25">
      <c r="V31080" s="280"/>
      <c r="Y31080" s="243"/>
    </row>
    <row r="31081" spans="22:25" x14ac:dyDescent="0.25">
      <c r="V31081" s="280"/>
      <c r="Y31081" s="243"/>
    </row>
    <row r="31082" spans="22:25" x14ac:dyDescent="0.25">
      <c r="V31082" s="280"/>
      <c r="Y31082" s="243"/>
    </row>
    <row r="31083" spans="22:25" x14ac:dyDescent="0.25">
      <c r="V31083" s="280"/>
      <c r="Y31083" s="243"/>
    </row>
    <row r="31084" spans="22:25" x14ac:dyDescent="0.25">
      <c r="V31084" s="280"/>
      <c r="Y31084" s="243"/>
    </row>
    <row r="31085" spans="22:25" x14ac:dyDescent="0.25">
      <c r="V31085" s="280"/>
      <c r="Y31085" s="243"/>
    </row>
    <row r="31086" spans="22:25" x14ac:dyDescent="0.25">
      <c r="V31086" s="280"/>
      <c r="Y31086" s="243"/>
    </row>
    <row r="31087" spans="22:25" x14ac:dyDescent="0.25">
      <c r="V31087" s="280"/>
      <c r="Y31087" s="243"/>
    </row>
    <row r="31088" spans="22:25" x14ac:dyDescent="0.25">
      <c r="V31088" s="280"/>
      <c r="Y31088" s="243"/>
    </row>
    <row r="31089" spans="22:25" x14ac:dyDescent="0.25">
      <c r="V31089" s="280"/>
      <c r="Y31089" s="243"/>
    </row>
    <row r="31090" spans="22:25" x14ac:dyDescent="0.25">
      <c r="V31090" s="280"/>
      <c r="Y31090" s="243"/>
    </row>
    <row r="31091" spans="22:25" x14ac:dyDescent="0.25">
      <c r="V31091" s="280"/>
      <c r="Y31091" s="243"/>
    </row>
    <row r="31092" spans="22:25" x14ac:dyDescent="0.25">
      <c r="V31092" s="280"/>
      <c r="Y31092" s="243"/>
    </row>
    <row r="31093" spans="22:25" x14ac:dyDescent="0.25">
      <c r="V31093" s="280"/>
      <c r="Y31093" s="243"/>
    </row>
    <row r="31094" spans="22:25" x14ac:dyDescent="0.25">
      <c r="V31094" s="280"/>
      <c r="Y31094" s="243"/>
    </row>
    <row r="31095" spans="22:25" x14ac:dyDescent="0.25">
      <c r="V31095" s="280"/>
      <c r="Y31095" s="243"/>
    </row>
    <row r="31096" spans="22:25" x14ac:dyDescent="0.25">
      <c r="V31096" s="280"/>
      <c r="Y31096" s="243"/>
    </row>
    <row r="31097" spans="22:25" x14ac:dyDescent="0.25">
      <c r="V31097" s="280"/>
      <c r="Y31097" s="243"/>
    </row>
    <row r="31098" spans="22:25" x14ac:dyDescent="0.25">
      <c r="V31098" s="280"/>
      <c r="Y31098" s="243"/>
    </row>
    <row r="31099" spans="22:25" x14ac:dyDescent="0.25">
      <c r="V31099" s="280"/>
      <c r="Y31099" s="243"/>
    </row>
    <row r="31100" spans="22:25" x14ac:dyDescent="0.25">
      <c r="V31100" s="280"/>
      <c r="Y31100" s="243"/>
    </row>
    <row r="31101" spans="22:25" x14ac:dyDescent="0.25">
      <c r="V31101" s="280"/>
      <c r="Y31101" s="243"/>
    </row>
    <row r="31102" spans="22:25" x14ac:dyDescent="0.25">
      <c r="V31102" s="280"/>
      <c r="Y31102" s="243"/>
    </row>
    <row r="31103" spans="22:25" x14ac:dyDescent="0.25">
      <c r="V31103" s="280"/>
      <c r="Y31103" s="243"/>
    </row>
    <row r="31104" spans="22:25" x14ac:dyDescent="0.25">
      <c r="V31104" s="280"/>
      <c r="Y31104" s="243"/>
    </row>
    <row r="31105" spans="22:25" x14ac:dyDescent="0.25">
      <c r="V31105" s="280"/>
      <c r="Y31105" s="243"/>
    </row>
    <row r="31106" spans="22:25" x14ac:dyDescent="0.25">
      <c r="V31106" s="280"/>
      <c r="Y31106" s="243"/>
    </row>
    <row r="31107" spans="22:25" x14ac:dyDescent="0.25">
      <c r="V31107" s="280"/>
      <c r="Y31107" s="243"/>
    </row>
    <row r="31108" spans="22:25" x14ac:dyDescent="0.25">
      <c r="V31108" s="280"/>
      <c r="Y31108" s="243"/>
    </row>
    <row r="31109" spans="22:25" x14ac:dyDescent="0.25">
      <c r="V31109" s="280"/>
      <c r="Y31109" s="243"/>
    </row>
    <row r="31110" spans="22:25" x14ac:dyDescent="0.25">
      <c r="V31110" s="280"/>
      <c r="Y31110" s="243"/>
    </row>
    <row r="31111" spans="22:25" x14ac:dyDescent="0.25">
      <c r="V31111" s="280"/>
      <c r="Y31111" s="243"/>
    </row>
    <row r="31112" spans="22:25" x14ac:dyDescent="0.25">
      <c r="V31112" s="280"/>
      <c r="Y31112" s="243"/>
    </row>
    <row r="31113" spans="22:25" x14ac:dyDescent="0.25">
      <c r="V31113" s="280"/>
      <c r="Y31113" s="243"/>
    </row>
    <row r="31114" spans="22:25" x14ac:dyDescent="0.25">
      <c r="V31114" s="280"/>
      <c r="Y31114" s="243"/>
    </row>
    <row r="31115" spans="22:25" x14ac:dyDescent="0.25">
      <c r="V31115" s="280"/>
      <c r="Y31115" s="243"/>
    </row>
    <row r="31116" spans="22:25" x14ac:dyDescent="0.25">
      <c r="V31116" s="280"/>
      <c r="Y31116" s="243"/>
    </row>
    <row r="31117" spans="22:25" x14ac:dyDescent="0.25">
      <c r="V31117" s="280"/>
      <c r="Y31117" s="243"/>
    </row>
    <row r="31118" spans="22:25" x14ac:dyDescent="0.25">
      <c r="V31118" s="280"/>
      <c r="Y31118" s="243"/>
    </row>
    <row r="31119" spans="22:25" x14ac:dyDescent="0.25">
      <c r="V31119" s="280"/>
      <c r="Y31119" s="243"/>
    </row>
    <row r="31120" spans="22:25" x14ac:dyDescent="0.25">
      <c r="V31120" s="280"/>
      <c r="Y31120" s="243"/>
    </row>
    <row r="31121" spans="22:25" x14ac:dyDescent="0.25">
      <c r="V31121" s="280"/>
      <c r="Y31121" s="243"/>
    </row>
    <row r="31122" spans="22:25" x14ac:dyDescent="0.25">
      <c r="V31122" s="280"/>
      <c r="Y31122" s="243"/>
    </row>
    <row r="31123" spans="22:25" x14ac:dyDescent="0.25">
      <c r="V31123" s="280"/>
      <c r="Y31123" s="243"/>
    </row>
    <row r="31124" spans="22:25" x14ac:dyDescent="0.25">
      <c r="V31124" s="280"/>
      <c r="Y31124" s="243"/>
    </row>
    <row r="31125" spans="22:25" x14ac:dyDescent="0.25">
      <c r="V31125" s="280"/>
      <c r="Y31125" s="243"/>
    </row>
    <row r="31126" spans="22:25" x14ac:dyDescent="0.25">
      <c r="V31126" s="280"/>
      <c r="Y31126" s="243"/>
    </row>
    <row r="31127" spans="22:25" x14ac:dyDescent="0.25">
      <c r="V31127" s="280"/>
      <c r="Y31127" s="243"/>
    </row>
    <row r="31128" spans="22:25" x14ac:dyDescent="0.25">
      <c r="V31128" s="280"/>
      <c r="Y31128" s="243"/>
    </row>
    <row r="31129" spans="22:25" x14ac:dyDescent="0.25">
      <c r="V31129" s="280"/>
      <c r="Y31129" s="243"/>
    </row>
    <row r="31130" spans="22:25" x14ac:dyDescent="0.25">
      <c r="V31130" s="280"/>
      <c r="Y31130" s="243"/>
    </row>
    <row r="31131" spans="22:25" x14ac:dyDescent="0.25">
      <c r="V31131" s="280"/>
      <c r="Y31131" s="243"/>
    </row>
    <row r="31132" spans="22:25" x14ac:dyDescent="0.25">
      <c r="V31132" s="280"/>
      <c r="Y31132" s="243"/>
    </row>
    <row r="31133" spans="22:25" x14ac:dyDescent="0.25">
      <c r="V31133" s="280"/>
      <c r="Y31133" s="243"/>
    </row>
    <row r="31134" spans="22:25" x14ac:dyDescent="0.25">
      <c r="V31134" s="280"/>
      <c r="Y31134" s="243"/>
    </row>
    <row r="31135" spans="22:25" x14ac:dyDescent="0.25">
      <c r="V31135" s="280"/>
      <c r="Y31135" s="243"/>
    </row>
    <row r="31136" spans="22:25" x14ac:dyDescent="0.25">
      <c r="V31136" s="280"/>
      <c r="Y31136" s="243"/>
    </row>
    <row r="31137" spans="22:25" x14ac:dyDescent="0.25">
      <c r="V31137" s="280"/>
      <c r="Y31137" s="243"/>
    </row>
    <row r="31138" spans="22:25" x14ac:dyDescent="0.25">
      <c r="V31138" s="280"/>
      <c r="Y31138" s="243"/>
    </row>
    <row r="31139" spans="22:25" x14ac:dyDescent="0.25">
      <c r="V31139" s="280"/>
      <c r="Y31139" s="243"/>
    </row>
    <row r="31140" spans="22:25" x14ac:dyDescent="0.25">
      <c r="V31140" s="280"/>
      <c r="Y31140" s="243"/>
    </row>
    <row r="31141" spans="22:25" x14ac:dyDescent="0.25">
      <c r="V31141" s="280"/>
      <c r="Y31141" s="243"/>
    </row>
    <row r="31142" spans="22:25" x14ac:dyDescent="0.25">
      <c r="V31142" s="280"/>
      <c r="Y31142" s="243"/>
    </row>
    <row r="31143" spans="22:25" x14ac:dyDescent="0.25">
      <c r="V31143" s="280"/>
      <c r="Y31143" s="243"/>
    </row>
    <row r="31144" spans="22:25" x14ac:dyDescent="0.25">
      <c r="V31144" s="280"/>
      <c r="Y31144" s="243"/>
    </row>
    <row r="31145" spans="22:25" x14ac:dyDescent="0.25">
      <c r="V31145" s="280"/>
      <c r="Y31145" s="243"/>
    </row>
    <row r="31146" spans="22:25" x14ac:dyDescent="0.25">
      <c r="V31146" s="280"/>
      <c r="Y31146" s="243"/>
    </row>
    <row r="31147" spans="22:25" x14ac:dyDescent="0.25">
      <c r="V31147" s="280"/>
      <c r="Y31147" s="243"/>
    </row>
    <row r="31148" spans="22:25" x14ac:dyDescent="0.25">
      <c r="V31148" s="280"/>
      <c r="Y31148" s="243"/>
    </row>
    <row r="31149" spans="22:25" x14ac:dyDescent="0.25">
      <c r="V31149" s="280"/>
      <c r="Y31149" s="243"/>
    </row>
    <row r="31150" spans="22:25" x14ac:dyDescent="0.25">
      <c r="V31150" s="280"/>
      <c r="Y31150" s="243"/>
    </row>
    <row r="31151" spans="22:25" x14ac:dyDescent="0.25">
      <c r="V31151" s="280"/>
      <c r="Y31151" s="243"/>
    </row>
    <row r="31152" spans="22:25" x14ac:dyDescent="0.25">
      <c r="V31152" s="280"/>
      <c r="Y31152" s="243"/>
    </row>
    <row r="31153" spans="22:25" x14ac:dyDescent="0.25">
      <c r="V31153" s="280"/>
      <c r="Y31153" s="243"/>
    </row>
    <row r="31154" spans="22:25" x14ac:dyDescent="0.25">
      <c r="V31154" s="280"/>
      <c r="Y31154" s="243"/>
    </row>
    <row r="31155" spans="22:25" x14ac:dyDescent="0.25">
      <c r="V31155" s="280"/>
      <c r="Y31155" s="243"/>
    </row>
    <row r="31156" spans="22:25" x14ac:dyDescent="0.25">
      <c r="V31156" s="280"/>
      <c r="Y31156" s="243"/>
    </row>
    <row r="31157" spans="22:25" x14ac:dyDescent="0.25">
      <c r="V31157" s="280"/>
      <c r="Y31157" s="243"/>
    </row>
    <row r="31158" spans="22:25" x14ac:dyDescent="0.25">
      <c r="V31158" s="280"/>
      <c r="Y31158" s="243"/>
    </row>
    <row r="31159" spans="22:25" x14ac:dyDescent="0.25">
      <c r="V31159" s="280"/>
      <c r="Y31159" s="243"/>
    </row>
    <row r="31160" spans="22:25" x14ac:dyDescent="0.25">
      <c r="V31160" s="280"/>
      <c r="Y31160" s="243"/>
    </row>
    <row r="31161" spans="22:25" x14ac:dyDescent="0.25">
      <c r="V31161" s="280"/>
      <c r="Y31161" s="243"/>
    </row>
    <row r="31162" spans="22:25" x14ac:dyDescent="0.25">
      <c r="V31162" s="280"/>
      <c r="Y31162" s="243"/>
    </row>
    <row r="31163" spans="22:25" x14ac:dyDescent="0.25">
      <c r="V31163" s="280"/>
      <c r="Y31163" s="243"/>
    </row>
    <row r="31164" spans="22:25" x14ac:dyDescent="0.25">
      <c r="V31164" s="280"/>
      <c r="Y31164" s="243"/>
    </row>
    <row r="31165" spans="22:25" x14ac:dyDescent="0.25">
      <c r="V31165" s="280"/>
      <c r="Y31165" s="243"/>
    </row>
    <row r="31166" spans="22:25" x14ac:dyDescent="0.25">
      <c r="V31166" s="280"/>
      <c r="Y31166" s="243"/>
    </row>
    <row r="31167" spans="22:25" x14ac:dyDescent="0.25">
      <c r="V31167" s="280"/>
      <c r="Y31167" s="243"/>
    </row>
    <row r="31168" spans="22:25" x14ac:dyDescent="0.25">
      <c r="V31168" s="280"/>
      <c r="Y31168" s="243"/>
    </row>
    <row r="31169" spans="22:25" x14ac:dyDescent="0.25">
      <c r="V31169" s="280"/>
      <c r="Y31169" s="243"/>
    </row>
    <row r="31170" spans="22:25" x14ac:dyDescent="0.25">
      <c r="V31170" s="280"/>
      <c r="Y31170" s="243"/>
    </row>
    <row r="31171" spans="22:25" x14ac:dyDescent="0.25">
      <c r="V31171" s="280"/>
      <c r="Y31171" s="243"/>
    </row>
    <row r="31172" spans="22:25" x14ac:dyDescent="0.25">
      <c r="V31172" s="280"/>
      <c r="Y31172" s="243"/>
    </row>
    <row r="31173" spans="22:25" x14ac:dyDescent="0.25">
      <c r="V31173" s="280"/>
      <c r="Y31173" s="243"/>
    </row>
    <row r="31174" spans="22:25" x14ac:dyDescent="0.25">
      <c r="V31174" s="280"/>
      <c r="Y31174" s="243"/>
    </row>
    <row r="31175" spans="22:25" x14ac:dyDescent="0.25">
      <c r="V31175" s="280"/>
      <c r="Y31175" s="243"/>
    </row>
    <row r="31176" spans="22:25" x14ac:dyDescent="0.25">
      <c r="V31176" s="280"/>
      <c r="Y31176" s="243"/>
    </row>
    <row r="31177" spans="22:25" x14ac:dyDescent="0.25">
      <c r="V31177" s="280"/>
      <c r="Y31177" s="243"/>
    </row>
    <row r="31178" spans="22:25" x14ac:dyDescent="0.25">
      <c r="V31178" s="280"/>
      <c r="Y31178" s="243"/>
    </row>
    <row r="31179" spans="22:25" x14ac:dyDescent="0.25">
      <c r="V31179" s="280"/>
      <c r="Y31179" s="243"/>
    </row>
    <row r="31180" spans="22:25" x14ac:dyDescent="0.25">
      <c r="V31180" s="280"/>
      <c r="Y31180" s="243"/>
    </row>
    <row r="31181" spans="22:25" x14ac:dyDescent="0.25">
      <c r="V31181" s="280"/>
      <c r="Y31181" s="243"/>
    </row>
    <row r="31182" spans="22:25" x14ac:dyDescent="0.25">
      <c r="V31182" s="280"/>
      <c r="Y31182" s="243"/>
    </row>
    <row r="31183" spans="22:25" x14ac:dyDescent="0.25">
      <c r="V31183" s="280"/>
      <c r="Y31183" s="243"/>
    </row>
    <row r="31184" spans="22:25" x14ac:dyDescent="0.25">
      <c r="V31184" s="280"/>
      <c r="Y31184" s="243"/>
    </row>
    <row r="31185" spans="22:25" x14ac:dyDescent="0.25">
      <c r="V31185" s="280"/>
      <c r="Y31185" s="243"/>
    </row>
    <row r="31186" spans="22:25" x14ac:dyDescent="0.25">
      <c r="V31186" s="280"/>
      <c r="Y31186" s="243"/>
    </row>
    <row r="31187" spans="22:25" x14ac:dyDescent="0.25">
      <c r="V31187" s="280"/>
      <c r="Y31187" s="243"/>
    </row>
    <row r="31188" spans="22:25" x14ac:dyDescent="0.25">
      <c r="V31188" s="280"/>
      <c r="Y31188" s="243"/>
    </row>
    <row r="31189" spans="22:25" x14ac:dyDescent="0.25">
      <c r="V31189" s="280"/>
      <c r="Y31189" s="243"/>
    </row>
    <row r="31190" spans="22:25" x14ac:dyDescent="0.25">
      <c r="V31190" s="280"/>
      <c r="Y31190" s="243"/>
    </row>
    <row r="31191" spans="22:25" x14ac:dyDescent="0.25">
      <c r="V31191" s="280"/>
      <c r="Y31191" s="243"/>
    </row>
    <row r="31192" spans="22:25" x14ac:dyDescent="0.25">
      <c r="V31192" s="280"/>
      <c r="Y31192" s="243"/>
    </row>
    <row r="31193" spans="22:25" x14ac:dyDescent="0.25">
      <c r="V31193" s="280"/>
      <c r="Y31193" s="243"/>
    </row>
    <row r="31194" spans="22:25" x14ac:dyDescent="0.25">
      <c r="V31194" s="280"/>
      <c r="Y31194" s="243"/>
    </row>
    <row r="31195" spans="22:25" x14ac:dyDescent="0.25">
      <c r="V31195" s="280"/>
      <c r="Y31195" s="243"/>
    </row>
    <row r="31196" spans="22:25" x14ac:dyDescent="0.25">
      <c r="V31196" s="280"/>
      <c r="Y31196" s="243"/>
    </row>
    <row r="31197" spans="22:25" x14ac:dyDescent="0.25">
      <c r="V31197" s="280"/>
      <c r="Y31197" s="243"/>
    </row>
    <row r="31198" spans="22:25" x14ac:dyDescent="0.25">
      <c r="V31198" s="280"/>
      <c r="Y31198" s="243"/>
    </row>
    <row r="31199" spans="22:25" x14ac:dyDescent="0.25">
      <c r="V31199" s="280"/>
      <c r="Y31199" s="243"/>
    </row>
    <row r="31200" spans="22:25" x14ac:dyDescent="0.25">
      <c r="V31200" s="280"/>
      <c r="Y31200" s="243"/>
    </row>
    <row r="31201" spans="22:25" x14ac:dyDescent="0.25">
      <c r="V31201" s="280"/>
      <c r="Y31201" s="243"/>
    </row>
    <row r="31202" spans="22:25" x14ac:dyDescent="0.25">
      <c r="V31202" s="280"/>
      <c r="Y31202" s="243"/>
    </row>
    <row r="31203" spans="22:25" x14ac:dyDescent="0.25">
      <c r="V31203" s="280"/>
      <c r="Y31203" s="243"/>
    </row>
    <row r="31204" spans="22:25" x14ac:dyDescent="0.25">
      <c r="V31204" s="280"/>
      <c r="Y31204" s="243"/>
    </row>
    <row r="31205" spans="22:25" x14ac:dyDescent="0.25">
      <c r="V31205" s="280"/>
      <c r="Y31205" s="243"/>
    </row>
    <row r="31206" spans="22:25" x14ac:dyDescent="0.25">
      <c r="V31206" s="280"/>
      <c r="Y31206" s="243"/>
    </row>
    <row r="31207" spans="22:25" x14ac:dyDescent="0.25">
      <c r="V31207" s="280"/>
      <c r="Y31207" s="243"/>
    </row>
    <row r="31208" spans="22:25" x14ac:dyDescent="0.25">
      <c r="V31208" s="280"/>
      <c r="Y31208" s="243"/>
    </row>
    <row r="31209" spans="22:25" x14ac:dyDescent="0.25">
      <c r="V31209" s="280"/>
      <c r="Y31209" s="243"/>
    </row>
    <row r="31210" spans="22:25" x14ac:dyDescent="0.25">
      <c r="V31210" s="280"/>
      <c r="Y31210" s="243"/>
    </row>
    <row r="31211" spans="22:25" x14ac:dyDescent="0.25">
      <c r="V31211" s="280"/>
      <c r="Y31211" s="243"/>
    </row>
    <row r="31212" spans="22:25" x14ac:dyDescent="0.25">
      <c r="V31212" s="280"/>
      <c r="Y31212" s="243"/>
    </row>
    <row r="31213" spans="22:25" x14ac:dyDescent="0.25">
      <c r="V31213" s="280"/>
      <c r="Y31213" s="243"/>
    </row>
    <row r="31214" spans="22:25" x14ac:dyDescent="0.25">
      <c r="V31214" s="280"/>
      <c r="Y31214" s="243"/>
    </row>
    <row r="31215" spans="22:25" x14ac:dyDescent="0.25">
      <c r="V31215" s="280"/>
      <c r="Y31215" s="243"/>
    </row>
    <row r="31216" spans="22:25" x14ac:dyDescent="0.25">
      <c r="V31216" s="280"/>
      <c r="Y31216" s="243"/>
    </row>
    <row r="31217" spans="22:25" x14ac:dyDescent="0.25">
      <c r="V31217" s="280"/>
      <c r="Y31217" s="243"/>
    </row>
    <row r="31218" spans="22:25" x14ac:dyDescent="0.25">
      <c r="V31218" s="280"/>
      <c r="Y31218" s="243"/>
    </row>
    <row r="31219" spans="22:25" x14ac:dyDescent="0.25">
      <c r="V31219" s="280"/>
      <c r="Y31219" s="243"/>
    </row>
    <row r="31220" spans="22:25" x14ac:dyDescent="0.25">
      <c r="V31220" s="280"/>
      <c r="Y31220" s="243"/>
    </row>
    <row r="31221" spans="22:25" x14ac:dyDescent="0.25">
      <c r="V31221" s="280"/>
      <c r="Y31221" s="243"/>
    </row>
    <row r="31222" spans="22:25" x14ac:dyDescent="0.25">
      <c r="V31222" s="280"/>
      <c r="Y31222" s="243"/>
    </row>
    <row r="31223" spans="22:25" x14ac:dyDescent="0.25">
      <c r="V31223" s="280"/>
      <c r="Y31223" s="243"/>
    </row>
    <row r="31224" spans="22:25" x14ac:dyDescent="0.25">
      <c r="V31224" s="280"/>
      <c r="Y31224" s="243"/>
    </row>
    <row r="31225" spans="22:25" x14ac:dyDescent="0.25">
      <c r="V31225" s="280"/>
      <c r="Y31225" s="243"/>
    </row>
    <row r="31226" spans="22:25" x14ac:dyDescent="0.25">
      <c r="V31226" s="280"/>
      <c r="Y31226" s="243"/>
    </row>
    <row r="31227" spans="22:25" x14ac:dyDescent="0.25">
      <c r="V31227" s="280"/>
      <c r="Y31227" s="243"/>
    </row>
    <row r="31228" spans="22:25" x14ac:dyDescent="0.25">
      <c r="V31228" s="280"/>
      <c r="Y31228" s="243"/>
    </row>
    <row r="31229" spans="22:25" x14ac:dyDescent="0.25">
      <c r="V31229" s="280"/>
      <c r="Y31229" s="243"/>
    </row>
    <row r="31230" spans="22:25" x14ac:dyDescent="0.25">
      <c r="V31230" s="280"/>
      <c r="Y31230" s="243"/>
    </row>
    <row r="31231" spans="22:25" x14ac:dyDescent="0.25">
      <c r="V31231" s="280"/>
      <c r="Y31231" s="243"/>
    </row>
    <row r="31232" spans="22:25" x14ac:dyDescent="0.25">
      <c r="V31232" s="280"/>
      <c r="Y31232" s="243"/>
    </row>
    <row r="31233" spans="22:25" x14ac:dyDescent="0.25">
      <c r="V31233" s="280"/>
      <c r="Y31233" s="243"/>
    </row>
    <row r="31234" spans="22:25" x14ac:dyDescent="0.25">
      <c r="V31234" s="280"/>
      <c r="Y31234" s="243"/>
    </row>
    <row r="31235" spans="22:25" x14ac:dyDescent="0.25">
      <c r="V31235" s="280"/>
      <c r="Y31235" s="243"/>
    </row>
    <row r="31236" spans="22:25" x14ac:dyDescent="0.25">
      <c r="V31236" s="280"/>
      <c r="Y31236" s="243"/>
    </row>
    <row r="31237" spans="22:25" x14ac:dyDescent="0.25">
      <c r="V31237" s="280"/>
      <c r="Y31237" s="243"/>
    </row>
    <row r="31238" spans="22:25" x14ac:dyDescent="0.25">
      <c r="V31238" s="280"/>
      <c r="Y31238" s="243"/>
    </row>
    <row r="31239" spans="22:25" x14ac:dyDescent="0.25">
      <c r="V31239" s="280"/>
      <c r="Y31239" s="243"/>
    </row>
    <row r="31240" spans="22:25" x14ac:dyDescent="0.25">
      <c r="V31240" s="280"/>
      <c r="Y31240" s="243"/>
    </row>
    <row r="31241" spans="22:25" x14ac:dyDescent="0.25">
      <c r="V31241" s="280"/>
      <c r="Y31241" s="243"/>
    </row>
    <row r="31242" spans="22:25" x14ac:dyDescent="0.25">
      <c r="V31242" s="280"/>
      <c r="Y31242" s="243"/>
    </row>
    <row r="31243" spans="22:25" x14ac:dyDescent="0.25">
      <c r="V31243" s="280"/>
      <c r="Y31243" s="243"/>
    </row>
    <row r="31244" spans="22:25" x14ac:dyDescent="0.25">
      <c r="V31244" s="280"/>
      <c r="Y31244" s="243"/>
    </row>
    <row r="31245" spans="22:25" x14ac:dyDescent="0.25">
      <c r="V31245" s="280"/>
      <c r="Y31245" s="243"/>
    </row>
    <row r="31246" spans="22:25" x14ac:dyDescent="0.25">
      <c r="V31246" s="280"/>
      <c r="Y31246" s="243"/>
    </row>
    <row r="31247" spans="22:25" x14ac:dyDescent="0.25">
      <c r="V31247" s="280"/>
      <c r="Y31247" s="243"/>
    </row>
    <row r="31248" spans="22:25" x14ac:dyDescent="0.25">
      <c r="V31248" s="280"/>
      <c r="Y31248" s="243"/>
    </row>
    <row r="31249" spans="22:25" x14ac:dyDescent="0.25">
      <c r="V31249" s="280"/>
      <c r="Y31249" s="243"/>
    </row>
    <row r="31250" spans="22:25" x14ac:dyDescent="0.25">
      <c r="V31250" s="280"/>
      <c r="Y31250" s="243"/>
    </row>
    <row r="31251" spans="22:25" x14ac:dyDescent="0.25">
      <c r="V31251" s="280"/>
      <c r="Y31251" s="243"/>
    </row>
    <row r="31252" spans="22:25" x14ac:dyDescent="0.25">
      <c r="V31252" s="280"/>
      <c r="Y31252" s="243"/>
    </row>
    <row r="31253" spans="22:25" x14ac:dyDescent="0.25">
      <c r="V31253" s="280"/>
      <c r="Y31253" s="243"/>
    </row>
    <row r="31254" spans="22:25" x14ac:dyDescent="0.25">
      <c r="V31254" s="280"/>
      <c r="Y31254" s="243"/>
    </row>
    <row r="31255" spans="22:25" x14ac:dyDescent="0.25">
      <c r="V31255" s="280"/>
      <c r="Y31255" s="243"/>
    </row>
    <row r="31256" spans="22:25" x14ac:dyDescent="0.25">
      <c r="V31256" s="280"/>
      <c r="Y31256" s="243"/>
    </row>
    <row r="31257" spans="22:25" x14ac:dyDescent="0.25">
      <c r="V31257" s="280"/>
      <c r="Y31257" s="243"/>
    </row>
    <row r="31258" spans="22:25" x14ac:dyDescent="0.25">
      <c r="V31258" s="280"/>
      <c r="Y31258" s="243"/>
    </row>
    <row r="31259" spans="22:25" x14ac:dyDescent="0.25">
      <c r="V31259" s="280"/>
      <c r="Y31259" s="243"/>
    </row>
    <row r="31260" spans="22:25" x14ac:dyDescent="0.25">
      <c r="V31260" s="280"/>
      <c r="Y31260" s="243"/>
    </row>
    <row r="31261" spans="22:25" x14ac:dyDescent="0.25">
      <c r="V31261" s="280"/>
      <c r="Y31261" s="243"/>
    </row>
    <row r="31262" spans="22:25" x14ac:dyDescent="0.25">
      <c r="V31262" s="280"/>
      <c r="Y31262" s="243"/>
    </row>
    <row r="31263" spans="22:25" x14ac:dyDescent="0.25">
      <c r="V31263" s="280"/>
      <c r="Y31263" s="243"/>
    </row>
    <row r="31264" spans="22:25" x14ac:dyDescent="0.25">
      <c r="V31264" s="280"/>
      <c r="Y31264" s="243"/>
    </row>
    <row r="31265" spans="22:25" x14ac:dyDescent="0.25">
      <c r="V31265" s="280"/>
      <c r="Y31265" s="243"/>
    </row>
    <row r="31266" spans="22:25" x14ac:dyDescent="0.25">
      <c r="V31266" s="280"/>
      <c r="Y31266" s="243"/>
    </row>
    <row r="31267" spans="22:25" x14ac:dyDescent="0.25">
      <c r="V31267" s="280"/>
      <c r="Y31267" s="243"/>
    </row>
    <row r="31268" spans="22:25" x14ac:dyDescent="0.25">
      <c r="V31268" s="280"/>
      <c r="Y31268" s="243"/>
    </row>
    <row r="31269" spans="22:25" x14ac:dyDescent="0.25">
      <c r="V31269" s="280"/>
      <c r="Y31269" s="243"/>
    </row>
    <row r="31270" spans="22:25" x14ac:dyDescent="0.25">
      <c r="V31270" s="280"/>
      <c r="Y31270" s="243"/>
    </row>
    <row r="31271" spans="22:25" x14ac:dyDescent="0.25">
      <c r="V31271" s="280"/>
      <c r="Y31271" s="243"/>
    </row>
    <row r="31272" spans="22:25" x14ac:dyDescent="0.25">
      <c r="V31272" s="280"/>
      <c r="Y31272" s="243"/>
    </row>
    <row r="31273" spans="22:25" x14ac:dyDescent="0.25">
      <c r="V31273" s="280"/>
      <c r="Y31273" s="243"/>
    </row>
    <row r="31274" spans="22:25" x14ac:dyDescent="0.25">
      <c r="V31274" s="280"/>
      <c r="Y31274" s="243"/>
    </row>
    <row r="31275" spans="22:25" x14ac:dyDescent="0.25">
      <c r="V31275" s="280"/>
      <c r="Y31275" s="243"/>
    </row>
    <row r="31276" spans="22:25" x14ac:dyDescent="0.25">
      <c r="V31276" s="280"/>
      <c r="Y31276" s="243"/>
    </row>
    <row r="31277" spans="22:25" x14ac:dyDescent="0.25">
      <c r="V31277" s="280"/>
      <c r="Y31277" s="243"/>
    </row>
    <row r="31278" spans="22:25" x14ac:dyDescent="0.25">
      <c r="V31278" s="280"/>
      <c r="Y31278" s="243"/>
    </row>
    <row r="31279" spans="22:25" x14ac:dyDescent="0.25">
      <c r="V31279" s="280"/>
      <c r="Y31279" s="243"/>
    </row>
    <row r="31280" spans="22:25" x14ac:dyDescent="0.25">
      <c r="V31280" s="280"/>
      <c r="Y31280" s="243"/>
    </row>
    <row r="31281" spans="22:25" x14ac:dyDescent="0.25">
      <c r="V31281" s="280"/>
      <c r="Y31281" s="243"/>
    </row>
    <row r="31282" spans="22:25" x14ac:dyDescent="0.25">
      <c r="V31282" s="280"/>
      <c r="Y31282" s="243"/>
    </row>
    <row r="31283" spans="22:25" x14ac:dyDescent="0.25">
      <c r="V31283" s="280"/>
      <c r="Y31283" s="243"/>
    </row>
    <row r="31284" spans="22:25" x14ac:dyDescent="0.25">
      <c r="V31284" s="280"/>
      <c r="Y31284" s="243"/>
    </row>
    <row r="31285" spans="22:25" x14ac:dyDescent="0.25">
      <c r="V31285" s="280"/>
      <c r="Y31285" s="243"/>
    </row>
    <row r="31286" spans="22:25" x14ac:dyDescent="0.25">
      <c r="V31286" s="280"/>
      <c r="Y31286" s="243"/>
    </row>
    <row r="31287" spans="22:25" x14ac:dyDescent="0.25">
      <c r="V31287" s="280"/>
      <c r="Y31287" s="243"/>
    </row>
    <row r="31288" spans="22:25" x14ac:dyDescent="0.25">
      <c r="V31288" s="280"/>
      <c r="Y31288" s="243"/>
    </row>
    <row r="31289" spans="22:25" x14ac:dyDescent="0.25">
      <c r="V31289" s="280"/>
      <c r="Y31289" s="243"/>
    </row>
    <row r="31290" spans="22:25" x14ac:dyDescent="0.25">
      <c r="V31290" s="280"/>
      <c r="Y31290" s="243"/>
    </row>
    <row r="31291" spans="22:25" x14ac:dyDescent="0.25">
      <c r="V31291" s="280"/>
      <c r="Y31291" s="243"/>
    </row>
    <row r="31292" spans="22:25" x14ac:dyDescent="0.25">
      <c r="V31292" s="280"/>
      <c r="Y31292" s="243"/>
    </row>
    <row r="31293" spans="22:25" x14ac:dyDescent="0.25">
      <c r="V31293" s="280"/>
      <c r="Y31293" s="243"/>
    </row>
    <row r="31294" spans="22:25" x14ac:dyDescent="0.25">
      <c r="V31294" s="280"/>
      <c r="Y31294" s="243"/>
    </row>
    <row r="31295" spans="22:25" x14ac:dyDescent="0.25">
      <c r="V31295" s="280"/>
      <c r="Y31295" s="243"/>
    </row>
    <row r="31296" spans="22:25" x14ac:dyDescent="0.25">
      <c r="V31296" s="280"/>
      <c r="Y31296" s="243"/>
    </row>
    <row r="31297" spans="22:25" x14ac:dyDescent="0.25">
      <c r="V31297" s="280"/>
      <c r="Y31297" s="243"/>
    </row>
    <row r="31298" spans="22:25" x14ac:dyDescent="0.25">
      <c r="V31298" s="280"/>
      <c r="Y31298" s="243"/>
    </row>
    <row r="31299" spans="22:25" x14ac:dyDescent="0.25">
      <c r="V31299" s="280"/>
      <c r="Y31299" s="243"/>
    </row>
    <row r="31300" spans="22:25" x14ac:dyDescent="0.25">
      <c r="V31300" s="280"/>
      <c r="Y31300" s="243"/>
    </row>
    <row r="31301" spans="22:25" x14ac:dyDescent="0.25">
      <c r="V31301" s="280"/>
      <c r="Y31301" s="243"/>
    </row>
    <row r="31302" spans="22:25" x14ac:dyDescent="0.25">
      <c r="V31302" s="280"/>
      <c r="Y31302" s="243"/>
    </row>
    <row r="31303" spans="22:25" x14ac:dyDescent="0.25">
      <c r="V31303" s="280"/>
      <c r="Y31303" s="243"/>
    </row>
    <row r="31304" spans="22:25" x14ac:dyDescent="0.25">
      <c r="V31304" s="280"/>
      <c r="Y31304" s="243"/>
    </row>
    <row r="31305" spans="22:25" x14ac:dyDescent="0.25">
      <c r="V31305" s="280"/>
      <c r="Y31305" s="243"/>
    </row>
    <row r="31306" spans="22:25" x14ac:dyDescent="0.25">
      <c r="V31306" s="280"/>
      <c r="Y31306" s="243"/>
    </row>
    <row r="31307" spans="22:25" x14ac:dyDescent="0.25">
      <c r="V31307" s="280"/>
      <c r="Y31307" s="243"/>
    </row>
    <row r="31308" spans="22:25" x14ac:dyDescent="0.25">
      <c r="V31308" s="280"/>
      <c r="Y31308" s="243"/>
    </row>
    <row r="31309" spans="22:25" x14ac:dyDescent="0.25">
      <c r="V31309" s="280"/>
      <c r="Y31309" s="243"/>
    </row>
    <row r="31310" spans="22:25" x14ac:dyDescent="0.25">
      <c r="V31310" s="280"/>
      <c r="Y31310" s="243"/>
    </row>
    <row r="31311" spans="22:25" x14ac:dyDescent="0.25">
      <c r="V31311" s="280"/>
      <c r="Y31311" s="243"/>
    </row>
    <row r="31312" spans="22:25" x14ac:dyDescent="0.25">
      <c r="V31312" s="280"/>
      <c r="Y31312" s="243"/>
    </row>
    <row r="31313" spans="22:25" x14ac:dyDescent="0.25">
      <c r="V31313" s="280"/>
      <c r="Y31313" s="243"/>
    </row>
    <row r="31314" spans="22:25" x14ac:dyDescent="0.25">
      <c r="V31314" s="280"/>
      <c r="Y31314" s="243"/>
    </row>
    <row r="31315" spans="22:25" x14ac:dyDescent="0.25">
      <c r="V31315" s="280"/>
      <c r="Y31315" s="243"/>
    </row>
    <row r="31316" spans="22:25" x14ac:dyDescent="0.25">
      <c r="V31316" s="280"/>
      <c r="Y31316" s="243"/>
    </row>
    <row r="31317" spans="22:25" x14ac:dyDescent="0.25">
      <c r="V31317" s="280"/>
      <c r="Y31317" s="243"/>
    </row>
    <row r="31318" spans="22:25" x14ac:dyDescent="0.25">
      <c r="V31318" s="280"/>
      <c r="Y31318" s="243"/>
    </row>
    <row r="31319" spans="22:25" x14ac:dyDescent="0.25">
      <c r="V31319" s="280"/>
      <c r="Y31319" s="243"/>
    </row>
    <row r="31320" spans="22:25" x14ac:dyDescent="0.25">
      <c r="V31320" s="280"/>
      <c r="Y31320" s="243"/>
    </row>
    <row r="31321" spans="22:25" x14ac:dyDescent="0.25">
      <c r="V31321" s="280"/>
      <c r="Y31321" s="243"/>
    </row>
    <row r="31322" spans="22:25" x14ac:dyDescent="0.25">
      <c r="V31322" s="280"/>
      <c r="Y31322" s="243"/>
    </row>
    <row r="31323" spans="22:25" x14ac:dyDescent="0.25">
      <c r="V31323" s="280"/>
      <c r="Y31323" s="243"/>
    </row>
    <row r="31324" spans="22:25" x14ac:dyDescent="0.25">
      <c r="V31324" s="280"/>
      <c r="Y31324" s="243"/>
    </row>
    <row r="31325" spans="22:25" x14ac:dyDescent="0.25">
      <c r="V31325" s="280"/>
      <c r="Y31325" s="243"/>
    </row>
    <row r="31326" spans="22:25" x14ac:dyDescent="0.25">
      <c r="V31326" s="280"/>
      <c r="Y31326" s="243"/>
    </row>
    <row r="31327" spans="22:25" x14ac:dyDescent="0.25">
      <c r="V31327" s="280"/>
      <c r="Y31327" s="243"/>
    </row>
    <row r="31328" spans="22:25" x14ac:dyDescent="0.25">
      <c r="V31328" s="280"/>
      <c r="Y31328" s="243"/>
    </row>
    <row r="31329" spans="22:25" x14ac:dyDescent="0.25">
      <c r="V31329" s="280"/>
      <c r="Y31329" s="243"/>
    </row>
    <row r="31330" spans="22:25" x14ac:dyDescent="0.25">
      <c r="V31330" s="280"/>
      <c r="Y31330" s="243"/>
    </row>
    <row r="31331" spans="22:25" x14ac:dyDescent="0.25">
      <c r="V31331" s="280"/>
      <c r="Y31331" s="243"/>
    </row>
    <row r="31332" spans="22:25" x14ac:dyDescent="0.25">
      <c r="V31332" s="280"/>
      <c r="Y31332" s="243"/>
    </row>
    <row r="31333" spans="22:25" x14ac:dyDescent="0.25">
      <c r="V31333" s="280"/>
      <c r="Y31333" s="243"/>
    </row>
    <row r="31334" spans="22:25" x14ac:dyDescent="0.25">
      <c r="V31334" s="280"/>
      <c r="Y31334" s="243"/>
    </row>
    <row r="31335" spans="22:25" x14ac:dyDescent="0.25">
      <c r="V31335" s="280"/>
      <c r="Y31335" s="243"/>
    </row>
    <row r="31336" spans="22:25" x14ac:dyDescent="0.25">
      <c r="V31336" s="280"/>
      <c r="Y31336" s="243"/>
    </row>
    <row r="31337" spans="22:25" x14ac:dyDescent="0.25">
      <c r="V31337" s="280"/>
      <c r="Y31337" s="243"/>
    </row>
    <row r="31338" spans="22:25" x14ac:dyDescent="0.25">
      <c r="V31338" s="280"/>
      <c r="Y31338" s="243"/>
    </row>
    <row r="31339" spans="22:25" x14ac:dyDescent="0.25">
      <c r="V31339" s="280"/>
      <c r="Y31339" s="243"/>
    </row>
    <row r="31340" spans="22:25" x14ac:dyDescent="0.25">
      <c r="V31340" s="280"/>
      <c r="Y31340" s="243"/>
    </row>
    <row r="31341" spans="22:25" x14ac:dyDescent="0.25">
      <c r="V31341" s="280"/>
      <c r="Y31341" s="243"/>
    </row>
    <row r="31342" spans="22:25" x14ac:dyDescent="0.25">
      <c r="V31342" s="280"/>
      <c r="Y31342" s="243"/>
    </row>
    <row r="31343" spans="22:25" x14ac:dyDescent="0.25">
      <c r="V31343" s="280"/>
      <c r="Y31343" s="243"/>
    </row>
    <row r="31344" spans="22:25" x14ac:dyDescent="0.25">
      <c r="V31344" s="280"/>
      <c r="Y31344" s="243"/>
    </row>
    <row r="31345" spans="22:25" x14ac:dyDescent="0.25">
      <c r="V31345" s="280"/>
      <c r="Y31345" s="243"/>
    </row>
    <row r="31346" spans="22:25" x14ac:dyDescent="0.25">
      <c r="V31346" s="280"/>
      <c r="Y31346" s="243"/>
    </row>
    <row r="31347" spans="22:25" x14ac:dyDescent="0.25">
      <c r="V31347" s="280"/>
      <c r="Y31347" s="243"/>
    </row>
    <row r="31348" spans="22:25" x14ac:dyDescent="0.25">
      <c r="V31348" s="280"/>
      <c r="Y31348" s="243"/>
    </row>
    <row r="31349" spans="22:25" x14ac:dyDescent="0.25">
      <c r="V31349" s="280"/>
      <c r="Y31349" s="243"/>
    </row>
    <row r="31350" spans="22:25" x14ac:dyDescent="0.25">
      <c r="V31350" s="280"/>
      <c r="Y31350" s="243"/>
    </row>
    <row r="31351" spans="22:25" x14ac:dyDescent="0.25">
      <c r="V31351" s="280"/>
      <c r="Y31351" s="243"/>
    </row>
    <row r="31352" spans="22:25" x14ac:dyDescent="0.25">
      <c r="V31352" s="280"/>
      <c r="Y31352" s="243"/>
    </row>
    <row r="31353" spans="22:25" x14ac:dyDescent="0.25">
      <c r="V31353" s="280"/>
      <c r="Y31353" s="243"/>
    </row>
    <row r="31354" spans="22:25" x14ac:dyDescent="0.25">
      <c r="V31354" s="280"/>
      <c r="Y31354" s="243"/>
    </row>
    <row r="31355" spans="22:25" x14ac:dyDescent="0.25">
      <c r="V31355" s="280"/>
      <c r="Y31355" s="243"/>
    </row>
    <row r="31356" spans="22:25" x14ac:dyDescent="0.25">
      <c r="V31356" s="280"/>
      <c r="Y31356" s="243"/>
    </row>
    <row r="31357" spans="22:25" x14ac:dyDescent="0.25">
      <c r="V31357" s="280"/>
      <c r="Y31357" s="243"/>
    </row>
    <row r="31358" spans="22:25" x14ac:dyDescent="0.25">
      <c r="V31358" s="280"/>
      <c r="Y31358" s="243"/>
    </row>
    <row r="31359" spans="22:25" x14ac:dyDescent="0.25">
      <c r="V31359" s="280"/>
      <c r="Y31359" s="243"/>
    </row>
    <row r="31360" spans="22:25" x14ac:dyDescent="0.25">
      <c r="V31360" s="280"/>
      <c r="Y31360" s="243"/>
    </row>
    <row r="31361" spans="22:25" x14ac:dyDescent="0.25">
      <c r="V31361" s="280"/>
      <c r="Y31361" s="243"/>
    </row>
    <row r="31362" spans="22:25" x14ac:dyDescent="0.25">
      <c r="V31362" s="280"/>
      <c r="Y31362" s="243"/>
    </row>
    <row r="31363" spans="22:25" x14ac:dyDescent="0.25">
      <c r="V31363" s="280"/>
      <c r="Y31363" s="243"/>
    </row>
    <row r="31364" spans="22:25" x14ac:dyDescent="0.25">
      <c r="V31364" s="280"/>
      <c r="Y31364" s="243"/>
    </row>
    <row r="31365" spans="22:25" x14ac:dyDescent="0.25">
      <c r="V31365" s="280"/>
      <c r="Y31365" s="243"/>
    </row>
    <row r="31366" spans="22:25" x14ac:dyDescent="0.25">
      <c r="V31366" s="280"/>
      <c r="Y31366" s="243"/>
    </row>
    <row r="31367" spans="22:25" x14ac:dyDescent="0.25">
      <c r="V31367" s="280"/>
      <c r="Y31367" s="243"/>
    </row>
    <row r="31368" spans="22:25" x14ac:dyDescent="0.25">
      <c r="V31368" s="280"/>
      <c r="Y31368" s="243"/>
    </row>
    <row r="31369" spans="22:25" x14ac:dyDescent="0.25">
      <c r="V31369" s="280"/>
      <c r="Y31369" s="243"/>
    </row>
    <row r="31370" spans="22:25" x14ac:dyDescent="0.25">
      <c r="V31370" s="280"/>
      <c r="Y31370" s="243"/>
    </row>
    <row r="31371" spans="22:25" x14ac:dyDescent="0.25">
      <c r="V31371" s="280"/>
      <c r="Y31371" s="243"/>
    </row>
    <row r="31372" spans="22:25" x14ac:dyDescent="0.25">
      <c r="V31372" s="280"/>
      <c r="Y31372" s="243"/>
    </row>
    <row r="31373" spans="22:25" x14ac:dyDescent="0.25">
      <c r="V31373" s="280"/>
      <c r="Y31373" s="243"/>
    </row>
    <row r="31374" spans="22:25" x14ac:dyDescent="0.25">
      <c r="V31374" s="280"/>
      <c r="Y31374" s="243"/>
    </row>
    <row r="31375" spans="22:25" x14ac:dyDescent="0.25">
      <c r="V31375" s="280"/>
      <c r="Y31375" s="243"/>
    </row>
    <row r="31376" spans="22:25" x14ac:dyDescent="0.25">
      <c r="V31376" s="280"/>
      <c r="Y31376" s="243"/>
    </row>
    <row r="31377" spans="22:25" x14ac:dyDescent="0.25">
      <c r="V31377" s="280"/>
      <c r="Y31377" s="243"/>
    </row>
    <row r="31378" spans="22:25" x14ac:dyDescent="0.25">
      <c r="V31378" s="280"/>
      <c r="Y31378" s="243"/>
    </row>
    <row r="31379" spans="22:25" x14ac:dyDescent="0.25">
      <c r="V31379" s="280"/>
      <c r="Y31379" s="243"/>
    </row>
    <row r="31380" spans="22:25" x14ac:dyDescent="0.25">
      <c r="V31380" s="280"/>
      <c r="Y31380" s="243"/>
    </row>
    <row r="31381" spans="22:25" x14ac:dyDescent="0.25">
      <c r="V31381" s="280"/>
      <c r="Y31381" s="243"/>
    </row>
    <row r="31382" spans="22:25" x14ac:dyDescent="0.25">
      <c r="V31382" s="280"/>
      <c r="Y31382" s="243"/>
    </row>
    <row r="31383" spans="22:25" x14ac:dyDescent="0.25">
      <c r="V31383" s="280"/>
      <c r="Y31383" s="243"/>
    </row>
    <row r="31384" spans="22:25" x14ac:dyDescent="0.25">
      <c r="V31384" s="280"/>
      <c r="Y31384" s="243"/>
    </row>
    <row r="31385" spans="22:25" x14ac:dyDescent="0.25">
      <c r="V31385" s="280"/>
      <c r="Y31385" s="243"/>
    </row>
    <row r="31386" spans="22:25" x14ac:dyDescent="0.25">
      <c r="V31386" s="280"/>
      <c r="Y31386" s="243"/>
    </row>
    <row r="31387" spans="22:25" x14ac:dyDescent="0.25">
      <c r="V31387" s="280"/>
      <c r="Y31387" s="243"/>
    </row>
    <row r="31388" spans="22:25" x14ac:dyDescent="0.25">
      <c r="V31388" s="280"/>
      <c r="Y31388" s="243"/>
    </row>
    <row r="31389" spans="22:25" x14ac:dyDescent="0.25">
      <c r="V31389" s="280"/>
      <c r="Y31389" s="243"/>
    </row>
    <row r="31390" spans="22:25" x14ac:dyDescent="0.25">
      <c r="V31390" s="280"/>
      <c r="Y31390" s="243"/>
    </row>
    <row r="31391" spans="22:25" x14ac:dyDescent="0.25">
      <c r="V31391" s="280"/>
      <c r="Y31391" s="243"/>
    </row>
    <row r="31392" spans="22:25" x14ac:dyDescent="0.25">
      <c r="V31392" s="280"/>
      <c r="Y31392" s="243"/>
    </row>
    <row r="31393" spans="22:25" x14ac:dyDescent="0.25">
      <c r="V31393" s="280"/>
      <c r="Y31393" s="243"/>
    </row>
    <row r="31394" spans="22:25" x14ac:dyDescent="0.25">
      <c r="V31394" s="280"/>
      <c r="Y31394" s="243"/>
    </row>
    <row r="31395" spans="22:25" x14ac:dyDescent="0.25">
      <c r="V31395" s="280"/>
      <c r="Y31395" s="243"/>
    </row>
    <row r="31396" spans="22:25" x14ac:dyDescent="0.25">
      <c r="V31396" s="280"/>
      <c r="Y31396" s="243"/>
    </row>
    <row r="31397" spans="22:25" x14ac:dyDescent="0.25">
      <c r="V31397" s="280"/>
      <c r="Y31397" s="243"/>
    </row>
    <row r="31398" spans="22:25" x14ac:dyDescent="0.25">
      <c r="V31398" s="280"/>
      <c r="Y31398" s="243"/>
    </row>
    <row r="31399" spans="22:25" x14ac:dyDescent="0.25">
      <c r="V31399" s="280"/>
      <c r="Y31399" s="243"/>
    </row>
    <row r="31400" spans="22:25" x14ac:dyDescent="0.25">
      <c r="V31400" s="280"/>
      <c r="Y31400" s="243"/>
    </row>
    <row r="31401" spans="22:25" x14ac:dyDescent="0.25">
      <c r="V31401" s="280"/>
      <c r="Y31401" s="243"/>
    </row>
    <row r="31402" spans="22:25" x14ac:dyDescent="0.25">
      <c r="V31402" s="280"/>
      <c r="Y31402" s="243"/>
    </row>
    <row r="31403" spans="22:25" x14ac:dyDescent="0.25">
      <c r="V31403" s="280"/>
      <c r="Y31403" s="243"/>
    </row>
    <row r="31404" spans="22:25" x14ac:dyDescent="0.25">
      <c r="V31404" s="280"/>
      <c r="Y31404" s="243"/>
    </row>
    <row r="31405" spans="22:25" x14ac:dyDescent="0.25">
      <c r="V31405" s="280"/>
      <c r="Y31405" s="243"/>
    </row>
    <row r="31406" spans="22:25" x14ac:dyDescent="0.25">
      <c r="V31406" s="280"/>
      <c r="Y31406" s="243"/>
    </row>
    <row r="31407" spans="22:25" x14ac:dyDescent="0.25">
      <c r="V31407" s="280"/>
      <c r="Y31407" s="243"/>
    </row>
    <row r="31408" spans="22:25" x14ac:dyDescent="0.25">
      <c r="V31408" s="280"/>
      <c r="Y31408" s="243"/>
    </row>
    <row r="31409" spans="22:25" x14ac:dyDescent="0.25">
      <c r="V31409" s="280"/>
      <c r="Y31409" s="243"/>
    </row>
    <row r="31410" spans="22:25" x14ac:dyDescent="0.25">
      <c r="V31410" s="280"/>
      <c r="Y31410" s="243"/>
    </row>
    <row r="31411" spans="22:25" x14ac:dyDescent="0.25">
      <c r="V31411" s="280"/>
      <c r="Y31411" s="243"/>
    </row>
    <row r="31412" spans="22:25" x14ac:dyDescent="0.25">
      <c r="V31412" s="280"/>
      <c r="Y31412" s="243"/>
    </row>
    <row r="31413" spans="22:25" x14ac:dyDescent="0.25">
      <c r="V31413" s="280"/>
      <c r="Y31413" s="243"/>
    </row>
    <row r="31414" spans="22:25" x14ac:dyDescent="0.25">
      <c r="V31414" s="280"/>
      <c r="Y31414" s="243"/>
    </row>
    <row r="31415" spans="22:25" x14ac:dyDescent="0.25">
      <c r="V31415" s="280"/>
      <c r="Y31415" s="243"/>
    </row>
    <row r="31416" spans="22:25" x14ac:dyDescent="0.25">
      <c r="V31416" s="280"/>
      <c r="Y31416" s="243"/>
    </row>
    <row r="31417" spans="22:25" x14ac:dyDescent="0.25">
      <c r="V31417" s="280"/>
      <c r="Y31417" s="243"/>
    </row>
    <row r="31418" spans="22:25" x14ac:dyDescent="0.25">
      <c r="V31418" s="280"/>
      <c r="Y31418" s="243"/>
    </row>
    <row r="31419" spans="22:25" x14ac:dyDescent="0.25">
      <c r="V31419" s="280"/>
      <c r="Y31419" s="243"/>
    </row>
    <row r="31420" spans="22:25" x14ac:dyDescent="0.25">
      <c r="V31420" s="280"/>
      <c r="Y31420" s="243"/>
    </row>
    <row r="31421" spans="22:25" x14ac:dyDescent="0.25">
      <c r="V31421" s="280"/>
      <c r="Y31421" s="243"/>
    </row>
    <row r="31422" spans="22:25" x14ac:dyDescent="0.25">
      <c r="V31422" s="280"/>
      <c r="Y31422" s="243"/>
    </row>
    <row r="31423" spans="22:25" x14ac:dyDescent="0.25">
      <c r="V31423" s="280"/>
      <c r="Y31423" s="243"/>
    </row>
    <row r="31424" spans="22:25" x14ac:dyDescent="0.25">
      <c r="V31424" s="280"/>
      <c r="Y31424" s="243"/>
    </row>
    <row r="31425" spans="22:25" x14ac:dyDescent="0.25">
      <c r="V31425" s="280"/>
      <c r="Y31425" s="243"/>
    </row>
    <row r="31426" spans="22:25" x14ac:dyDescent="0.25">
      <c r="V31426" s="280"/>
      <c r="Y31426" s="243"/>
    </row>
    <row r="31427" spans="22:25" x14ac:dyDescent="0.25">
      <c r="V31427" s="280"/>
      <c r="Y31427" s="243"/>
    </row>
    <row r="31428" spans="22:25" x14ac:dyDescent="0.25">
      <c r="V31428" s="280"/>
      <c r="Y31428" s="243"/>
    </row>
    <row r="31429" spans="22:25" x14ac:dyDescent="0.25">
      <c r="V31429" s="280"/>
      <c r="Y31429" s="243"/>
    </row>
    <row r="31430" spans="22:25" x14ac:dyDescent="0.25">
      <c r="V31430" s="280"/>
      <c r="Y31430" s="243"/>
    </row>
    <row r="31431" spans="22:25" x14ac:dyDescent="0.25">
      <c r="V31431" s="280"/>
      <c r="Y31431" s="243"/>
    </row>
    <row r="31432" spans="22:25" x14ac:dyDescent="0.25">
      <c r="V31432" s="280"/>
      <c r="Y31432" s="243"/>
    </row>
    <row r="31433" spans="22:25" x14ac:dyDescent="0.25">
      <c r="V31433" s="280"/>
      <c r="Y31433" s="243"/>
    </row>
    <row r="31434" spans="22:25" x14ac:dyDescent="0.25">
      <c r="V31434" s="280"/>
      <c r="Y31434" s="243"/>
    </row>
    <row r="31435" spans="22:25" x14ac:dyDescent="0.25">
      <c r="V31435" s="280"/>
      <c r="Y31435" s="243"/>
    </row>
    <row r="31436" spans="22:25" x14ac:dyDescent="0.25">
      <c r="V31436" s="280"/>
      <c r="Y31436" s="243"/>
    </row>
    <row r="31437" spans="22:25" x14ac:dyDescent="0.25">
      <c r="V31437" s="280"/>
      <c r="Y31437" s="243"/>
    </row>
    <row r="31438" spans="22:25" x14ac:dyDescent="0.25">
      <c r="V31438" s="280"/>
      <c r="Y31438" s="243"/>
    </row>
    <row r="31439" spans="22:25" x14ac:dyDescent="0.25">
      <c r="V31439" s="280"/>
      <c r="Y31439" s="243"/>
    </row>
    <row r="31440" spans="22:25" x14ac:dyDescent="0.25">
      <c r="V31440" s="280"/>
      <c r="Y31440" s="243"/>
    </row>
    <row r="31441" spans="22:25" x14ac:dyDescent="0.25">
      <c r="V31441" s="280"/>
      <c r="Y31441" s="243"/>
    </row>
    <row r="31442" spans="22:25" x14ac:dyDescent="0.25">
      <c r="V31442" s="280"/>
      <c r="Y31442" s="243"/>
    </row>
    <row r="31443" spans="22:25" x14ac:dyDescent="0.25">
      <c r="V31443" s="280"/>
      <c r="Y31443" s="243"/>
    </row>
    <row r="31444" spans="22:25" x14ac:dyDescent="0.25">
      <c r="V31444" s="280"/>
      <c r="Y31444" s="243"/>
    </row>
    <row r="31445" spans="22:25" x14ac:dyDescent="0.25">
      <c r="V31445" s="280"/>
      <c r="Y31445" s="243"/>
    </row>
    <row r="31446" spans="22:25" x14ac:dyDescent="0.25">
      <c r="V31446" s="280"/>
      <c r="Y31446" s="243"/>
    </row>
    <row r="31447" spans="22:25" x14ac:dyDescent="0.25">
      <c r="V31447" s="280"/>
      <c r="Y31447" s="243"/>
    </row>
    <row r="31448" spans="22:25" x14ac:dyDescent="0.25">
      <c r="V31448" s="280"/>
      <c r="Y31448" s="243"/>
    </row>
    <row r="31449" spans="22:25" x14ac:dyDescent="0.25">
      <c r="V31449" s="280"/>
      <c r="Y31449" s="243"/>
    </row>
    <row r="31450" spans="22:25" x14ac:dyDescent="0.25">
      <c r="V31450" s="280"/>
      <c r="Y31450" s="243"/>
    </row>
    <row r="31451" spans="22:25" x14ac:dyDescent="0.25">
      <c r="V31451" s="280"/>
      <c r="Y31451" s="243"/>
    </row>
    <row r="31452" spans="22:25" x14ac:dyDescent="0.25">
      <c r="V31452" s="280"/>
      <c r="Y31452" s="243"/>
    </row>
    <row r="31453" spans="22:25" x14ac:dyDescent="0.25">
      <c r="V31453" s="280"/>
      <c r="Y31453" s="243"/>
    </row>
    <row r="31454" spans="22:25" x14ac:dyDescent="0.25">
      <c r="V31454" s="280"/>
      <c r="Y31454" s="243"/>
    </row>
    <row r="31455" spans="22:25" x14ac:dyDescent="0.25">
      <c r="V31455" s="280"/>
      <c r="Y31455" s="243"/>
    </row>
    <row r="31456" spans="22:25" x14ac:dyDescent="0.25">
      <c r="V31456" s="280"/>
      <c r="Y31456" s="243"/>
    </row>
    <row r="31457" spans="22:25" x14ac:dyDescent="0.25">
      <c r="V31457" s="280"/>
      <c r="Y31457" s="243"/>
    </row>
    <row r="31458" spans="22:25" x14ac:dyDescent="0.25">
      <c r="V31458" s="280"/>
      <c r="Y31458" s="243"/>
    </row>
    <row r="31459" spans="22:25" x14ac:dyDescent="0.25">
      <c r="V31459" s="280"/>
      <c r="Y31459" s="243"/>
    </row>
    <row r="31460" spans="22:25" x14ac:dyDescent="0.25">
      <c r="V31460" s="280"/>
      <c r="Y31460" s="243"/>
    </row>
    <row r="31461" spans="22:25" x14ac:dyDescent="0.25">
      <c r="V31461" s="280"/>
      <c r="Y31461" s="243"/>
    </row>
    <row r="31462" spans="22:25" x14ac:dyDescent="0.25">
      <c r="V31462" s="280"/>
      <c r="Y31462" s="243"/>
    </row>
    <row r="31463" spans="22:25" x14ac:dyDescent="0.25">
      <c r="V31463" s="280"/>
      <c r="Y31463" s="243"/>
    </row>
    <row r="31464" spans="22:25" x14ac:dyDescent="0.25">
      <c r="V31464" s="280"/>
      <c r="Y31464" s="243"/>
    </row>
    <row r="31465" spans="22:25" x14ac:dyDescent="0.25">
      <c r="V31465" s="280"/>
      <c r="Y31465" s="243"/>
    </row>
    <row r="31466" spans="22:25" x14ac:dyDescent="0.25">
      <c r="V31466" s="280"/>
      <c r="Y31466" s="243"/>
    </row>
    <row r="31467" spans="22:25" x14ac:dyDescent="0.25">
      <c r="V31467" s="280"/>
      <c r="Y31467" s="243"/>
    </row>
    <row r="31468" spans="22:25" x14ac:dyDescent="0.25">
      <c r="V31468" s="280"/>
      <c r="Y31468" s="243"/>
    </row>
    <row r="31469" spans="22:25" x14ac:dyDescent="0.25">
      <c r="V31469" s="280"/>
      <c r="Y31469" s="243"/>
    </row>
    <row r="31470" spans="22:25" x14ac:dyDescent="0.25">
      <c r="V31470" s="280"/>
      <c r="Y31470" s="243"/>
    </row>
    <row r="31471" spans="22:25" x14ac:dyDescent="0.25">
      <c r="V31471" s="280"/>
      <c r="Y31471" s="243"/>
    </row>
    <row r="31472" spans="22:25" x14ac:dyDescent="0.25">
      <c r="V31472" s="280"/>
      <c r="Y31472" s="243"/>
    </row>
    <row r="31473" spans="22:25" x14ac:dyDescent="0.25">
      <c r="V31473" s="280"/>
      <c r="Y31473" s="243"/>
    </row>
    <row r="31474" spans="22:25" x14ac:dyDescent="0.25">
      <c r="V31474" s="280"/>
      <c r="Y31474" s="243"/>
    </row>
    <row r="31475" spans="22:25" x14ac:dyDescent="0.25">
      <c r="V31475" s="280"/>
      <c r="Y31475" s="243"/>
    </row>
    <row r="31476" spans="22:25" x14ac:dyDescent="0.25">
      <c r="V31476" s="280"/>
      <c r="Y31476" s="243"/>
    </row>
    <row r="31477" spans="22:25" x14ac:dyDescent="0.25">
      <c r="V31477" s="280"/>
      <c r="Y31477" s="243"/>
    </row>
    <row r="31478" spans="22:25" x14ac:dyDescent="0.25">
      <c r="V31478" s="280"/>
      <c r="Y31478" s="243"/>
    </row>
    <row r="31479" spans="22:25" x14ac:dyDescent="0.25">
      <c r="V31479" s="280"/>
      <c r="Y31479" s="243"/>
    </row>
    <row r="31480" spans="22:25" x14ac:dyDescent="0.25">
      <c r="V31480" s="280"/>
      <c r="Y31480" s="243"/>
    </row>
    <row r="31481" spans="22:25" x14ac:dyDescent="0.25">
      <c r="V31481" s="280"/>
      <c r="Y31481" s="243"/>
    </row>
    <row r="31482" spans="22:25" x14ac:dyDescent="0.25">
      <c r="V31482" s="280"/>
      <c r="Y31482" s="243"/>
    </row>
    <row r="31483" spans="22:25" x14ac:dyDescent="0.25">
      <c r="V31483" s="280"/>
      <c r="Y31483" s="243"/>
    </row>
    <row r="31484" spans="22:25" x14ac:dyDescent="0.25">
      <c r="V31484" s="280"/>
      <c r="Y31484" s="243"/>
    </row>
    <row r="31485" spans="22:25" x14ac:dyDescent="0.25">
      <c r="V31485" s="280"/>
      <c r="Y31485" s="243"/>
    </row>
    <row r="31486" spans="22:25" x14ac:dyDescent="0.25">
      <c r="V31486" s="280"/>
      <c r="Y31486" s="243"/>
    </row>
    <row r="31487" spans="22:25" x14ac:dyDescent="0.25">
      <c r="V31487" s="280"/>
      <c r="Y31487" s="243"/>
    </row>
    <row r="31488" spans="22:25" x14ac:dyDescent="0.25">
      <c r="V31488" s="280"/>
      <c r="Y31488" s="243"/>
    </row>
    <row r="31489" spans="22:25" x14ac:dyDescent="0.25">
      <c r="V31489" s="280"/>
      <c r="Y31489" s="243"/>
    </row>
    <row r="31490" spans="22:25" x14ac:dyDescent="0.25">
      <c r="V31490" s="280"/>
      <c r="Y31490" s="243"/>
    </row>
    <row r="31491" spans="22:25" x14ac:dyDescent="0.25">
      <c r="V31491" s="280"/>
      <c r="Y31491" s="243"/>
    </row>
    <row r="31492" spans="22:25" x14ac:dyDescent="0.25">
      <c r="V31492" s="280"/>
      <c r="Y31492" s="243"/>
    </row>
    <row r="31493" spans="22:25" x14ac:dyDescent="0.25">
      <c r="V31493" s="280"/>
      <c r="Y31493" s="243"/>
    </row>
    <row r="31494" spans="22:25" x14ac:dyDescent="0.25">
      <c r="V31494" s="280"/>
      <c r="Y31494" s="243"/>
    </row>
    <row r="31495" spans="22:25" x14ac:dyDescent="0.25">
      <c r="V31495" s="280"/>
      <c r="Y31495" s="243"/>
    </row>
    <row r="31496" spans="22:25" x14ac:dyDescent="0.25">
      <c r="V31496" s="280"/>
      <c r="Y31496" s="243"/>
    </row>
    <row r="31497" spans="22:25" x14ac:dyDescent="0.25">
      <c r="V31497" s="280"/>
      <c r="Y31497" s="243"/>
    </row>
    <row r="31498" spans="22:25" x14ac:dyDescent="0.25">
      <c r="V31498" s="280"/>
      <c r="Y31498" s="243"/>
    </row>
    <row r="31499" spans="22:25" x14ac:dyDescent="0.25">
      <c r="V31499" s="280"/>
      <c r="Y31499" s="243"/>
    </row>
    <row r="31500" spans="22:25" x14ac:dyDescent="0.25">
      <c r="V31500" s="280"/>
      <c r="Y31500" s="243"/>
    </row>
    <row r="31501" spans="22:25" x14ac:dyDescent="0.25">
      <c r="V31501" s="280"/>
      <c r="Y31501" s="243"/>
    </row>
    <row r="31502" spans="22:25" x14ac:dyDescent="0.25">
      <c r="V31502" s="280"/>
      <c r="Y31502" s="243"/>
    </row>
    <row r="31503" spans="22:25" x14ac:dyDescent="0.25">
      <c r="V31503" s="280"/>
      <c r="Y31503" s="243"/>
    </row>
    <row r="31504" spans="22:25" x14ac:dyDescent="0.25">
      <c r="V31504" s="280"/>
      <c r="Y31504" s="243"/>
    </row>
    <row r="31505" spans="22:25" x14ac:dyDescent="0.25">
      <c r="V31505" s="280"/>
      <c r="Y31505" s="243"/>
    </row>
    <row r="31506" spans="22:25" x14ac:dyDescent="0.25">
      <c r="V31506" s="280"/>
      <c r="Y31506" s="243"/>
    </row>
    <row r="31507" spans="22:25" x14ac:dyDescent="0.25">
      <c r="V31507" s="280"/>
      <c r="Y31507" s="243"/>
    </row>
    <row r="31508" spans="22:25" x14ac:dyDescent="0.25">
      <c r="V31508" s="280"/>
      <c r="Y31508" s="243"/>
    </row>
    <row r="31509" spans="22:25" x14ac:dyDescent="0.25">
      <c r="V31509" s="280"/>
      <c r="Y31509" s="243"/>
    </row>
    <row r="31510" spans="22:25" x14ac:dyDescent="0.25">
      <c r="V31510" s="280"/>
      <c r="Y31510" s="243"/>
    </row>
    <row r="31511" spans="22:25" x14ac:dyDescent="0.25">
      <c r="V31511" s="280"/>
      <c r="Y31511" s="243"/>
    </row>
    <row r="31512" spans="22:25" x14ac:dyDescent="0.25">
      <c r="V31512" s="280"/>
      <c r="Y31512" s="243"/>
    </row>
    <row r="31513" spans="22:25" x14ac:dyDescent="0.25">
      <c r="V31513" s="280"/>
      <c r="Y31513" s="243"/>
    </row>
    <row r="31514" spans="22:25" x14ac:dyDescent="0.25">
      <c r="V31514" s="280"/>
      <c r="Y31514" s="243"/>
    </row>
    <row r="31515" spans="22:25" x14ac:dyDescent="0.25">
      <c r="V31515" s="280"/>
      <c r="Y31515" s="243"/>
    </row>
    <row r="31516" spans="22:25" x14ac:dyDescent="0.25">
      <c r="V31516" s="280"/>
      <c r="Y31516" s="243"/>
    </row>
    <row r="31517" spans="22:25" x14ac:dyDescent="0.25">
      <c r="V31517" s="280"/>
      <c r="Y31517" s="243"/>
    </row>
    <row r="31518" spans="22:25" x14ac:dyDescent="0.25">
      <c r="V31518" s="280"/>
      <c r="Y31518" s="243"/>
    </row>
    <row r="31519" spans="22:25" x14ac:dyDescent="0.25">
      <c r="V31519" s="280"/>
      <c r="Y31519" s="243"/>
    </row>
    <row r="31520" spans="22:25" x14ac:dyDescent="0.25">
      <c r="V31520" s="280"/>
      <c r="Y31520" s="243"/>
    </row>
    <row r="31521" spans="22:25" x14ac:dyDescent="0.25">
      <c r="V31521" s="280"/>
      <c r="Y31521" s="243"/>
    </row>
    <row r="31522" spans="22:25" x14ac:dyDescent="0.25">
      <c r="V31522" s="280"/>
      <c r="Y31522" s="243"/>
    </row>
    <row r="31523" spans="22:25" x14ac:dyDescent="0.25">
      <c r="V31523" s="280"/>
      <c r="Y31523" s="243"/>
    </row>
    <row r="31524" spans="22:25" x14ac:dyDescent="0.25">
      <c r="V31524" s="280"/>
      <c r="Y31524" s="243"/>
    </row>
    <row r="31525" spans="22:25" x14ac:dyDescent="0.25">
      <c r="V31525" s="280"/>
      <c r="Y31525" s="243"/>
    </row>
    <row r="31526" spans="22:25" x14ac:dyDescent="0.25">
      <c r="V31526" s="280"/>
      <c r="Y31526" s="243"/>
    </row>
    <row r="31527" spans="22:25" x14ac:dyDescent="0.25">
      <c r="V31527" s="280"/>
      <c r="Y31527" s="243"/>
    </row>
    <row r="31528" spans="22:25" x14ac:dyDescent="0.25">
      <c r="V31528" s="280"/>
      <c r="Y31528" s="243"/>
    </row>
    <row r="31529" spans="22:25" x14ac:dyDescent="0.25">
      <c r="V31529" s="280"/>
      <c r="Y31529" s="243"/>
    </row>
    <row r="31530" spans="22:25" x14ac:dyDescent="0.25">
      <c r="V31530" s="280"/>
      <c r="Y31530" s="243"/>
    </row>
    <row r="31531" spans="22:25" x14ac:dyDescent="0.25">
      <c r="V31531" s="280"/>
      <c r="Y31531" s="243"/>
    </row>
    <row r="31532" spans="22:25" x14ac:dyDescent="0.25">
      <c r="V31532" s="280"/>
      <c r="Y31532" s="243"/>
    </row>
    <row r="31533" spans="22:25" x14ac:dyDescent="0.25">
      <c r="V31533" s="280"/>
      <c r="Y31533" s="243"/>
    </row>
    <row r="31534" spans="22:25" x14ac:dyDescent="0.25">
      <c r="V31534" s="280"/>
      <c r="Y31534" s="243"/>
    </row>
    <row r="31535" spans="22:25" x14ac:dyDescent="0.25">
      <c r="V31535" s="280"/>
      <c r="Y31535" s="243"/>
    </row>
    <row r="31536" spans="22:25" x14ac:dyDescent="0.25">
      <c r="V31536" s="280"/>
      <c r="Y31536" s="243"/>
    </row>
    <row r="31537" spans="22:25" x14ac:dyDescent="0.25">
      <c r="V31537" s="280"/>
      <c r="Y31537" s="243"/>
    </row>
    <row r="31538" spans="22:25" x14ac:dyDescent="0.25">
      <c r="V31538" s="280"/>
      <c r="Y31538" s="243"/>
    </row>
    <row r="31539" spans="22:25" x14ac:dyDescent="0.25">
      <c r="V31539" s="280"/>
      <c r="Y31539" s="243"/>
    </row>
    <row r="31540" spans="22:25" x14ac:dyDescent="0.25">
      <c r="V31540" s="280"/>
      <c r="Y31540" s="243"/>
    </row>
    <row r="31541" spans="22:25" x14ac:dyDescent="0.25">
      <c r="V31541" s="280"/>
      <c r="Y31541" s="243"/>
    </row>
    <row r="31542" spans="22:25" x14ac:dyDescent="0.25">
      <c r="V31542" s="280"/>
      <c r="Y31542" s="243"/>
    </row>
    <row r="31543" spans="22:25" x14ac:dyDescent="0.25">
      <c r="V31543" s="280"/>
      <c r="Y31543" s="243"/>
    </row>
    <row r="31544" spans="22:25" x14ac:dyDescent="0.25">
      <c r="V31544" s="280"/>
      <c r="Y31544" s="243"/>
    </row>
    <row r="31545" spans="22:25" x14ac:dyDescent="0.25">
      <c r="V31545" s="280"/>
      <c r="Y31545" s="243"/>
    </row>
    <row r="31546" spans="22:25" x14ac:dyDescent="0.25">
      <c r="V31546" s="280"/>
      <c r="Y31546" s="243"/>
    </row>
    <row r="31547" spans="22:25" x14ac:dyDescent="0.25">
      <c r="V31547" s="280"/>
      <c r="Y31547" s="243"/>
    </row>
    <row r="31548" spans="22:25" x14ac:dyDescent="0.25">
      <c r="V31548" s="280"/>
      <c r="Y31548" s="243"/>
    </row>
    <row r="31549" spans="22:25" x14ac:dyDescent="0.25">
      <c r="V31549" s="280"/>
      <c r="Y31549" s="243"/>
    </row>
    <row r="31550" spans="22:25" x14ac:dyDescent="0.25">
      <c r="V31550" s="280"/>
      <c r="Y31550" s="243"/>
    </row>
    <row r="31551" spans="22:25" x14ac:dyDescent="0.25">
      <c r="V31551" s="280"/>
      <c r="Y31551" s="243"/>
    </row>
    <row r="31552" spans="22:25" x14ac:dyDescent="0.25">
      <c r="V31552" s="280"/>
      <c r="Y31552" s="243"/>
    </row>
    <row r="31553" spans="22:25" x14ac:dyDescent="0.25">
      <c r="V31553" s="280"/>
      <c r="Y31553" s="243"/>
    </row>
    <row r="31554" spans="22:25" x14ac:dyDescent="0.25">
      <c r="V31554" s="280"/>
      <c r="Y31554" s="243"/>
    </row>
    <row r="31555" spans="22:25" x14ac:dyDescent="0.25">
      <c r="V31555" s="280"/>
      <c r="Y31555" s="243"/>
    </row>
    <row r="31556" spans="22:25" x14ac:dyDescent="0.25">
      <c r="V31556" s="280"/>
      <c r="Y31556" s="243"/>
    </row>
    <row r="31557" spans="22:25" x14ac:dyDescent="0.25">
      <c r="V31557" s="280"/>
      <c r="Y31557" s="243"/>
    </row>
    <row r="31558" spans="22:25" x14ac:dyDescent="0.25">
      <c r="V31558" s="280"/>
      <c r="Y31558" s="243"/>
    </row>
    <row r="31559" spans="22:25" x14ac:dyDescent="0.25">
      <c r="V31559" s="280"/>
      <c r="Y31559" s="243"/>
    </row>
    <row r="31560" spans="22:25" x14ac:dyDescent="0.25">
      <c r="V31560" s="280"/>
      <c r="Y31560" s="243"/>
    </row>
    <row r="31561" spans="22:25" x14ac:dyDescent="0.25">
      <c r="V31561" s="280"/>
      <c r="Y31561" s="243"/>
    </row>
    <row r="31562" spans="22:25" x14ac:dyDescent="0.25">
      <c r="V31562" s="280"/>
      <c r="Y31562" s="243"/>
    </row>
    <row r="31563" spans="22:25" x14ac:dyDescent="0.25">
      <c r="V31563" s="280"/>
      <c r="Y31563" s="243"/>
    </row>
    <row r="31564" spans="22:25" x14ac:dyDescent="0.25">
      <c r="V31564" s="280"/>
      <c r="Y31564" s="243"/>
    </row>
    <row r="31565" spans="22:25" x14ac:dyDescent="0.25">
      <c r="V31565" s="280"/>
      <c r="Y31565" s="243"/>
    </row>
    <row r="31566" spans="22:25" x14ac:dyDescent="0.25">
      <c r="V31566" s="280"/>
      <c r="Y31566" s="243"/>
    </row>
    <row r="31567" spans="22:25" x14ac:dyDescent="0.25">
      <c r="V31567" s="280"/>
      <c r="Y31567" s="243"/>
    </row>
    <row r="31568" spans="22:25" x14ac:dyDescent="0.25">
      <c r="V31568" s="280"/>
      <c r="Y31568" s="243"/>
    </row>
    <row r="31569" spans="22:25" x14ac:dyDescent="0.25">
      <c r="V31569" s="280"/>
      <c r="Y31569" s="243"/>
    </row>
    <row r="31570" spans="22:25" x14ac:dyDescent="0.25">
      <c r="V31570" s="280"/>
      <c r="Y31570" s="243"/>
    </row>
    <row r="31571" spans="22:25" x14ac:dyDescent="0.25">
      <c r="V31571" s="280"/>
      <c r="Y31571" s="243"/>
    </row>
    <row r="31572" spans="22:25" x14ac:dyDescent="0.25">
      <c r="V31572" s="280"/>
      <c r="Y31572" s="243"/>
    </row>
    <row r="31573" spans="22:25" x14ac:dyDescent="0.25">
      <c r="V31573" s="280"/>
      <c r="Y31573" s="243"/>
    </row>
    <row r="31574" spans="22:25" x14ac:dyDescent="0.25">
      <c r="V31574" s="280"/>
      <c r="Y31574" s="243"/>
    </row>
    <row r="31575" spans="22:25" x14ac:dyDescent="0.25">
      <c r="V31575" s="280"/>
      <c r="Y31575" s="243"/>
    </row>
    <row r="31576" spans="22:25" x14ac:dyDescent="0.25">
      <c r="V31576" s="280"/>
      <c r="Y31576" s="243"/>
    </row>
    <row r="31577" spans="22:25" x14ac:dyDescent="0.25">
      <c r="V31577" s="280"/>
      <c r="Y31577" s="243"/>
    </row>
    <row r="31578" spans="22:25" x14ac:dyDescent="0.25">
      <c r="V31578" s="280"/>
      <c r="Y31578" s="243"/>
    </row>
    <row r="31579" spans="22:25" x14ac:dyDescent="0.25">
      <c r="V31579" s="280"/>
      <c r="Y31579" s="243"/>
    </row>
    <row r="31580" spans="22:25" x14ac:dyDescent="0.25">
      <c r="V31580" s="280"/>
      <c r="Y31580" s="243"/>
    </row>
    <row r="31581" spans="22:25" x14ac:dyDescent="0.25">
      <c r="V31581" s="280"/>
      <c r="Y31581" s="243"/>
    </row>
    <row r="31582" spans="22:25" x14ac:dyDescent="0.25">
      <c r="V31582" s="280"/>
      <c r="Y31582" s="243"/>
    </row>
    <row r="31583" spans="22:25" x14ac:dyDescent="0.25">
      <c r="V31583" s="280"/>
      <c r="Y31583" s="243"/>
    </row>
    <row r="31584" spans="22:25" x14ac:dyDescent="0.25">
      <c r="V31584" s="280"/>
      <c r="Y31584" s="243"/>
    </row>
    <row r="31585" spans="22:25" x14ac:dyDescent="0.25">
      <c r="V31585" s="280"/>
      <c r="Y31585" s="243"/>
    </row>
    <row r="31586" spans="22:25" x14ac:dyDescent="0.25">
      <c r="V31586" s="280"/>
      <c r="Y31586" s="243"/>
    </row>
    <row r="31587" spans="22:25" x14ac:dyDescent="0.25">
      <c r="V31587" s="280"/>
      <c r="Y31587" s="243"/>
    </row>
    <row r="31588" spans="22:25" x14ac:dyDescent="0.25">
      <c r="V31588" s="280"/>
      <c r="Y31588" s="243"/>
    </row>
    <row r="31589" spans="22:25" x14ac:dyDescent="0.25">
      <c r="V31589" s="280"/>
      <c r="Y31589" s="243"/>
    </row>
    <row r="31590" spans="22:25" x14ac:dyDescent="0.25">
      <c r="V31590" s="280"/>
      <c r="Y31590" s="243"/>
    </row>
    <row r="31591" spans="22:25" x14ac:dyDescent="0.25">
      <c r="V31591" s="280"/>
      <c r="Y31591" s="243"/>
    </row>
    <row r="31592" spans="22:25" x14ac:dyDescent="0.25">
      <c r="V31592" s="280"/>
      <c r="Y31592" s="243"/>
    </row>
    <row r="31593" spans="22:25" x14ac:dyDescent="0.25">
      <c r="V31593" s="280"/>
      <c r="Y31593" s="243"/>
    </row>
    <row r="31594" spans="22:25" x14ac:dyDescent="0.25">
      <c r="V31594" s="280"/>
      <c r="Y31594" s="243"/>
    </row>
    <row r="31595" spans="22:25" x14ac:dyDescent="0.25">
      <c r="V31595" s="280"/>
      <c r="Y31595" s="243"/>
    </row>
    <row r="31596" spans="22:25" x14ac:dyDescent="0.25">
      <c r="V31596" s="280"/>
      <c r="Y31596" s="243"/>
    </row>
    <row r="31597" spans="22:25" x14ac:dyDescent="0.25">
      <c r="V31597" s="280"/>
      <c r="Y31597" s="243"/>
    </row>
    <row r="31598" spans="22:25" x14ac:dyDescent="0.25">
      <c r="V31598" s="280"/>
      <c r="Y31598" s="243"/>
    </row>
    <row r="31599" spans="22:25" x14ac:dyDescent="0.25">
      <c r="V31599" s="280"/>
      <c r="Y31599" s="243"/>
    </row>
    <row r="31600" spans="22:25" x14ac:dyDescent="0.25">
      <c r="V31600" s="280"/>
      <c r="Y31600" s="243"/>
    </row>
    <row r="31601" spans="22:25" x14ac:dyDescent="0.25">
      <c r="V31601" s="280"/>
      <c r="Y31601" s="243"/>
    </row>
    <row r="31602" spans="22:25" x14ac:dyDescent="0.25">
      <c r="V31602" s="280"/>
      <c r="Y31602" s="243"/>
    </row>
    <row r="31603" spans="22:25" x14ac:dyDescent="0.25">
      <c r="V31603" s="280"/>
      <c r="Y31603" s="243"/>
    </row>
    <row r="31604" spans="22:25" x14ac:dyDescent="0.25">
      <c r="V31604" s="280"/>
      <c r="Y31604" s="243"/>
    </row>
    <row r="31605" spans="22:25" x14ac:dyDescent="0.25">
      <c r="V31605" s="280"/>
      <c r="Y31605" s="243"/>
    </row>
    <row r="31606" spans="22:25" x14ac:dyDescent="0.25">
      <c r="V31606" s="280"/>
      <c r="Y31606" s="243"/>
    </row>
    <row r="31607" spans="22:25" x14ac:dyDescent="0.25">
      <c r="V31607" s="280"/>
      <c r="Y31607" s="243"/>
    </row>
    <row r="31608" spans="22:25" x14ac:dyDescent="0.25">
      <c r="V31608" s="280"/>
      <c r="Y31608" s="243"/>
    </row>
    <row r="31609" spans="22:25" x14ac:dyDescent="0.25">
      <c r="V31609" s="280"/>
      <c r="Y31609" s="243"/>
    </row>
    <row r="31610" spans="22:25" x14ac:dyDescent="0.25">
      <c r="V31610" s="280"/>
      <c r="Y31610" s="243"/>
    </row>
    <row r="31611" spans="22:25" x14ac:dyDescent="0.25">
      <c r="V31611" s="280"/>
      <c r="Y31611" s="243"/>
    </row>
    <row r="31612" spans="22:25" x14ac:dyDescent="0.25">
      <c r="V31612" s="280"/>
      <c r="Y31612" s="243"/>
    </row>
    <row r="31613" spans="22:25" x14ac:dyDescent="0.25">
      <c r="V31613" s="280"/>
      <c r="Y31613" s="243"/>
    </row>
    <row r="31614" spans="22:25" x14ac:dyDescent="0.25">
      <c r="V31614" s="280"/>
      <c r="Y31614" s="243"/>
    </row>
    <row r="31615" spans="22:25" x14ac:dyDescent="0.25">
      <c r="V31615" s="280"/>
      <c r="Y31615" s="243"/>
    </row>
    <row r="31616" spans="22:25" x14ac:dyDescent="0.25">
      <c r="V31616" s="280"/>
      <c r="Y31616" s="243"/>
    </row>
    <row r="31617" spans="22:25" x14ac:dyDescent="0.25">
      <c r="V31617" s="280"/>
      <c r="Y31617" s="243"/>
    </row>
    <row r="31618" spans="22:25" x14ac:dyDescent="0.25">
      <c r="V31618" s="280"/>
      <c r="Y31618" s="243"/>
    </row>
    <row r="31619" spans="22:25" x14ac:dyDescent="0.25">
      <c r="V31619" s="280"/>
      <c r="Y31619" s="243"/>
    </row>
    <row r="31620" spans="22:25" x14ac:dyDescent="0.25">
      <c r="V31620" s="280"/>
      <c r="Y31620" s="243"/>
    </row>
    <row r="31621" spans="22:25" x14ac:dyDescent="0.25">
      <c r="V31621" s="280"/>
      <c r="Y31621" s="243"/>
    </row>
    <row r="31622" spans="22:25" x14ac:dyDescent="0.25">
      <c r="V31622" s="280"/>
      <c r="Y31622" s="243"/>
    </row>
    <row r="31623" spans="22:25" x14ac:dyDescent="0.25">
      <c r="V31623" s="280"/>
      <c r="Y31623" s="243"/>
    </row>
    <row r="31624" spans="22:25" x14ac:dyDescent="0.25">
      <c r="V31624" s="280"/>
      <c r="Y31624" s="243"/>
    </row>
    <row r="31625" spans="22:25" x14ac:dyDescent="0.25">
      <c r="V31625" s="280"/>
      <c r="Y31625" s="243"/>
    </row>
    <row r="31626" spans="22:25" x14ac:dyDescent="0.25">
      <c r="V31626" s="280"/>
      <c r="Y31626" s="243"/>
    </row>
    <row r="31627" spans="22:25" x14ac:dyDescent="0.25">
      <c r="V31627" s="280"/>
      <c r="Y31627" s="243"/>
    </row>
    <row r="31628" spans="22:25" x14ac:dyDescent="0.25">
      <c r="V31628" s="280"/>
      <c r="Y31628" s="243"/>
    </row>
    <row r="31629" spans="22:25" x14ac:dyDescent="0.25">
      <c r="V31629" s="280"/>
      <c r="Y31629" s="243"/>
    </row>
    <row r="31630" spans="22:25" x14ac:dyDescent="0.25">
      <c r="V31630" s="280"/>
      <c r="Y31630" s="243"/>
    </row>
    <row r="31631" spans="22:25" x14ac:dyDescent="0.25">
      <c r="V31631" s="280"/>
      <c r="Y31631" s="243"/>
    </row>
    <row r="31632" spans="22:25" x14ac:dyDescent="0.25">
      <c r="V31632" s="280"/>
      <c r="Y31632" s="243"/>
    </row>
    <row r="31633" spans="22:25" x14ac:dyDescent="0.25">
      <c r="V31633" s="280"/>
      <c r="Y31633" s="243"/>
    </row>
    <row r="31634" spans="22:25" x14ac:dyDescent="0.25">
      <c r="V31634" s="280"/>
      <c r="Y31634" s="243"/>
    </row>
    <row r="31635" spans="22:25" x14ac:dyDescent="0.25">
      <c r="V31635" s="280"/>
      <c r="Y31635" s="243"/>
    </row>
    <row r="31636" spans="22:25" x14ac:dyDescent="0.25">
      <c r="V31636" s="280"/>
      <c r="Y31636" s="243"/>
    </row>
    <row r="31637" spans="22:25" x14ac:dyDescent="0.25">
      <c r="V31637" s="280"/>
      <c r="Y31637" s="243"/>
    </row>
    <row r="31638" spans="22:25" x14ac:dyDescent="0.25">
      <c r="V31638" s="280"/>
      <c r="Y31638" s="243"/>
    </row>
    <row r="31639" spans="22:25" x14ac:dyDescent="0.25">
      <c r="V31639" s="280"/>
      <c r="Y31639" s="243"/>
    </row>
    <row r="31640" spans="22:25" x14ac:dyDescent="0.25">
      <c r="V31640" s="280"/>
      <c r="Y31640" s="243"/>
    </row>
    <row r="31641" spans="22:25" x14ac:dyDescent="0.25">
      <c r="V31641" s="280"/>
      <c r="Y31641" s="243"/>
    </row>
    <row r="31642" spans="22:25" x14ac:dyDescent="0.25">
      <c r="V31642" s="280"/>
      <c r="Y31642" s="243"/>
    </row>
    <row r="31643" spans="22:25" x14ac:dyDescent="0.25">
      <c r="V31643" s="280"/>
      <c r="Y31643" s="243"/>
    </row>
    <row r="31644" spans="22:25" x14ac:dyDescent="0.25">
      <c r="V31644" s="280"/>
      <c r="Y31644" s="243"/>
    </row>
    <row r="31645" spans="22:25" x14ac:dyDescent="0.25">
      <c r="V31645" s="280"/>
      <c r="Y31645" s="243"/>
    </row>
    <row r="31646" spans="22:25" x14ac:dyDescent="0.25">
      <c r="V31646" s="280"/>
      <c r="Y31646" s="243"/>
    </row>
    <row r="31647" spans="22:25" x14ac:dyDescent="0.25">
      <c r="V31647" s="280"/>
      <c r="Y31647" s="243"/>
    </row>
    <row r="31648" spans="22:25" x14ac:dyDescent="0.25">
      <c r="V31648" s="280"/>
      <c r="Y31648" s="243"/>
    </row>
    <row r="31649" spans="22:25" x14ac:dyDescent="0.25">
      <c r="V31649" s="280"/>
      <c r="Y31649" s="243"/>
    </row>
    <row r="31650" spans="22:25" x14ac:dyDescent="0.25">
      <c r="V31650" s="280"/>
      <c r="Y31650" s="243"/>
    </row>
    <row r="31651" spans="22:25" x14ac:dyDescent="0.25">
      <c r="V31651" s="280"/>
      <c r="Y31651" s="243"/>
    </row>
    <row r="31652" spans="22:25" x14ac:dyDescent="0.25">
      <c r="V31652" s="280"/>
      <c r="Y31652" s="243"/>
    </row>
    <row r="31653" spans="22:25" x14ac:dyDescent="0.25">
      <c r="V31653" s="280"/>
      <c r="Y31653" s="243"/>
    </row>
    <row r="31654" spans="22:25" x14ac:dyDescent="0.25">
      <c r="V31654" s="280"/>
      <c r="Y31654" s="243"/>
    </row>
    <row r="31655" spans="22:25" x14ac:dyDescent="0.25">
      <c r="V31655" s="280"/>
      <c r="Y31655" s="243"/>
    </row>
    <row r="31656" spans="22:25" x14ac:dyDescent="0.25">
      <c r="V31656" s="280"/>
      <c r="Y31656" s="243"/>
    </row>
    <row r="31657" spans="22:25" x14ac:dyDescent="0.25">
      <c r="V31657" s="280"/>
      <c r="Y31657" s="243"/>
    </row>
    <row r="31658" spans="22:25" x14ac:dyDescent="0.25">
      <c r="V31658" s="280"/>
      <c r="Y31658" s="243"/>
    </row>
    <row r="31659" spans="22:25" x14ac:dyDescent="0.25">
      <c r="V31659" s="280"/>
      <c r="Y31659" s="243"/>
    </row>
    <row r="31660" spans="22:25" x14ac:dyDescent="0.25">
      <c r="V31660" s="280"/>
      <c r="Y31660" s="243"/>
    </row>
    <row r="31661" spans="22:25" x14ac:dyDescent="0.25">
      <c r="V31661" s="280"/>
      <c r="Y31661" s="243"/>
    </row>
    <row r="31662" spans="22:25" x14ac:dyDescent="0.25">
      <c r="V31662" s="280"/>
      <c r="Y31662" s="243"/>
    </row>
    <row r="31663" spans="22:25" x14ac:dyDescent="0.25">
      <c r="V31663" s="280"/>
      <c r="Y31663" s="243"/>
    </row>
    <row r="31664" spans="22:25" x14ac:dyDescent="0.25">
      <c r="V31664" s="280"/>
      <c r="Y31664" s="243"/>
    </row>
    <row r="31665" spans="22:25" x14ac:dyDescent="0.25">
      <c r="V31665" s="280"/>
      <c r="Y31665" s="243"/>
    </row>
    <row r="31666" spans="22:25" x14ac:dyDescent="0.25">
      <c r="V31666" s="280"/>
      <c r="Y31666" s="243"/>
    </row>
    <row r="31667" spans="22:25" x14ac:dyDescent="0.25">
      <c r="V31667" s="280"/>
      <c r="Y31667" s="243"/>
    </row>
    <row r="31668" spans="22:25" x14ac:dyDescent="0.25">
      <c r="V31668" s="280"/>
      <c r="Y31668" s="243"/>
    </row>
    <row r="31669" spans="22:25" x14ac:dyDescent="0.25">
      <c r="V31669" s="280"/>
      <c r="Y31669" s="243"/>
    </row>
    <row r="31670" spans="22:25" x14ac:dyDescent="0.25">
      <c r="V31670" s="280"/>
      <c r="Y31670" s="243"/>
    </row>
    <row r="31671" spans="22:25" x14ac:dyDescent="0.25">
      <c r="V31671" s="280"/>
      <c r="Y31671" s="243"/>
    </row>
    <row r="31672" spans="22:25" x14ac:dyDescent="0.25">
      <c r="V31672" s="280"/>
      <c r="Y31672" s="243"/>
    </row>
    <row r="31673" spans="22:25" x14ac:dyDescent="0.25">
      <c r="V31673" s="280"/>
      <c r="Y31673" s="243"/>
    </row>
    <row r="31674" spans="22:25" x14ac:dyDescent="0.25">
      <c r="V31674" s="280"/>
      <c r="Y31674" s="243"/>
    </row>
    <row r="31675" spans="22:25" x14ac:dyDescent="0.25">
      <c r="V31675" s="280"/>
      <c r="Y31675" s="243"/>
    </row>
    <row r="31676" spans="22:25" x14ac:dyDescent="0.25">
      <c r="V31676" s="280"/>
      <c r="Y31676" s="243"/>
    </row>
    <row r="31677" spans="22:25" x14ac:dyDescent="0.25">
      <c r="V31677" s="280"/>
      <c r="Y31677" s="243"/>
    </row>
    <row r="31678" spans="22:25" x14ac:dyDescent="0.25">
      <c r="V31678" s="280"/>
      <c r="Y31678" s="243"/>
    </row>
    <row r="31679" spans="22:25" x14ac:dyDescent="0.25">
      <c r="V31679" s="280"/>
      <c r="Y31679" s="243"/>
    </row>
    <row r="31680" spans="22:25" x14ac:dyDescent="0.25">
      <c r="V31680" s="280"/>
      <c r="Y31680" s="243"/>
    </row>
    <row r="31681" spans="22:25" x14ac:dyDescent="0.25">
      <c r="V31681" s="280"/>
      <c r="Y31681" s="243"/>
    </row>
    <row r="31682" spans="22:25" x14ac:dyDescent="0.25">
      <c r="V31682" s="280"/>
      <c r="Y31682" s="243"/>
    </row>
    <row r="31683" spans="22:25" x14ac:dyDescent="0.25">
      <c r="V31683" s="280"/>
      <c r="Y31683" s="243"/>
    </row>
    <row r="31684" spans="22:25" x14ac:dyDescent="0.25">
      <c r="V31684" s="280"/>
      <c r="Y31684" s="243"/>
    </row>
    <row r="31685" spans="22:25" x14ac:dyDescent="0.25">
      <c r="V31685" s="280"/>
      <c r="Y31685" s="243"/>
    </row>
    <row r="31686" spans="22:25" x14ac:dyDescent="0.25">
      <c r="V31686" s="280"/>
      <c r="Y31686" s="243"/>
    </row>
    <row r="31687" spans="22:25" x14ac:dyDescent="0.25">
      <c r="V31687" s="280"/>
      <c r="Y31687" s="243"/>
    </row>
    <row r="31688" spans="22:25" x14ac:dyDescent="0.25">
      <c r="V31688" s="280"/>
      <c r="Y31688" s="243"/>
    </row>
    <row r="31689" spans="22:25" x14ac:dyDescent="0.25">
      <c r="V31689" s="280"/>
      <c r="Y31689" s="243"/>
    </row>
    <row r="31690" spans="22:25" x14ac:dyDescent="0.25">
      <c r="V31690" s="280"/>
      <c r="Y31690" s="243"/>
    </row>
    <row r="31691" spans="22:25" x14ac:dyDescent="0.25">
      <c r="V31691" s="280"/>
      <c r="Y31691" s="243"/>
    </row>
    <row r="31692" spans="22:25" x14ac:dyDescent="0.25">
      <c r="V31692" s="280"/>
      <c r="Y31692" s="243"/>
    </row>
    <row r="31693" spans="22:25" x14ac:dyDescent="0.25">
      <c r="V31693" s="280"/>
      <c r="Y31693" s="243"/>
    </row>
    <row r="31694" spans="22:25" x14ac:dyDescent="0.25">
      <c r="V31694" s="280"/>
      <c r="Y31694" s="243"/>
    </row>
    <row r="31695" spans="22:25" x14ac:dyDescent="0.25">
      <c r="V31695" s="280"/>
      <c r="Y31695" s="243"/>
    </row>
    <row r="31696" spans="22:25" x14ac:dyDescent="0.25">
      <c r="V31696" s="280"/>
      <c r="Y31696" s="243"/>
    </row>
    <row r="31697" spans="22:25" x14ac:dyDescent="0.25">
      <c r="V31697" s="280"/>
      <c r="Y31697" s="243"/>
    </row>
    <row r="31698" spans="22:25" x14ac:dyDescent="0.25">
      <c r="V31698" s="280"/>
      <c r="Y31698" s="243"/>
    </row>
    <row r="31699" spans="22:25" x14ac:dyDescent="0.25">
      <c r="V31699" s="280"/>
      <c r="Y31699" s="243"/>
    </row>
    <row r="31700" spans="22:25" x14ac:dyDescent="0.25">
      <c r="V31700" s="280"/>
      <c r="Y31700" s="243"/>
    </row>
    <row r="31701" spans="22:25" x14ac:dyDescent="0.25">
      <c r="V31701" s="280"/>
      <c r="Y31701" s="243"/>
    </row>
    <row r="31702" spans="22:25" x14ac:dyDescent="0.25">
      <c r="V31702" s="280"/>
      <c r="Y31702" s="243"/>
    </row>
    <row r="31703" spans="22:25" x14ac:dyDescent="0.25">
      <c r="V31703" s="280"/>
      <c r="Y31703" s="243"/>
    </row>
    <row r="31704" spans="22:25" x14ac:dyDescent="0.25">
      <c r="V31704" s="280"/>
      <c r="Y31704" s="243"/>
    </row>
    <row r="31705" spans="22:25" x14ac:dyDescent="0.25">
      <c r="V31705" s="280"/>
      <c r="Y31705" s="243"/>
    </row>
    <row r="31706" spans="22:25" x14ac:dyDescent="0.25">
      <c r="V31706" s="280"/>
      <c r="Y31706" s="243"/>
    </row>
    <row r="31707" spans="22:25" x14ac:dyDescent="0.25">
      <c r="V31707" s="280"/>
      <c r="Y31707" s="243"/>
    </row>
    <row r="31708" spans="22:25" x14ac:dyDescent="0.25">
      <c r="V31708" s="280"/>
      <c r="Y31708" s="243"/>
    </row>
    <row r="31709" spans="22:25" x14ac:dyDescent="0.25">
      <c r="V31709" s="280"/>
      <c r="Y31709" s="243"/>
    </row>
    <row r="31710" spans="22:25" x14ac:dyDescent="0.25">
      <c r="V31710" s="280"/>
      <c r="Y31710" s="243"/>
    </row>
    <row r="31711" spans="22:25" x14ac:dyDescent="0.25">
      <c r="V31711" s="280"/>
      <c r="Y31711" s="243"/>
    </row>
    <row r="31712" spans="22:25" x14ac:dyDescent="0.25">
      <c r="V31712" s="280"/>
      <c r="Y31712" s="243"/>
    </row>
    <row r="31713" spans="22:25" x14ac:dyDescent="0.25">
      <c r="V31713" s="280"/>
      <c r="Y31713" s="243"/>
    </row>
    <row r="31714" spans="22:25" x14ac:dyDescent="0.25">
      <c r="V31714" s="280"/>
      <c r="Y31714" s="243"/>
    </row>
    <row r="31715" spans="22:25" x14ac:dyDescent="0.25">
      <c r="V31715" s="280"/>
      <c r="Y31715" s="243"/>
    </row>
    <row r="31716" spans="22:25" x14ac:dyDescent="0.25">
      <c r="V31716" s="280"/>
      <c r="Y31716" s="243"/>
    </row>
    <row r="31717" spans="22:25" x14ac:dyDescent="0.25">
      <c r="V31717" s="280"/>
      <c r="Y31717" s="243"/>
    </row>
    <row r="31718" spans="22:25" x14ac:dyDescent="0.25">
      <c r="V31718" s="280"/>
      <c r="Y31718" s="243"/>
    </row>
    <row r="31719" spans="22:25" x14ac:dyDescent="0.25">
      <c r="V31719" s="280"/>
      <c r="Y31719" s="243"/>
    </row>
    <row r="31720" spans="22:25" x14ac:dyDescent="0.25">
      <c r="V31720" s="280"/>
      <c r="Y31720" s="243"/>
    </row>
    <row r="31721" spans="22:25" x14ac:dyDescent="0.25">
      <c r="V31721" s="280"/>
      <c r="Y31721" s="243"/>
    </row>
    <row r="31722" spans="22:25" x14ac:dyDescent="0.25">
      <c r="V31722" s="280"/>
      <c r="Y31722" s="243"/>
    </row>
    <row r="31723" spans="22:25" x14ac:dyDescent="0.25">
      <c r="V31723" s="280"/>
      <c r="Y31723" s="243"/>
    </row>
    <row r="31724" spans="22:25" x14ac:dyDescent="0.25">
      <c r="V31724" s="280"/>
      <c r="Y31724" s="243"/>
    </row>
    <row r="31725" spans="22:25" x14ac:dyDescent="0.25">
      <c r="V31725" s="280"/>
      <c r="Y31725" s="243"/>
    </row>
    <row r="31726" spans="22:25" x14ac:dyDescent="0.25">
      <c r="V31726" s="280"/>
      <c r="Y31726" s="243"/>
    </row>
    <row r="31727" spans="22:25" x14ac:dyDescent="0.25">
      <c r="V31727" s="280"/>
      <c r="Y31727" s="243"/>
    </row>
    <row r="31728" spans="22:25" x14ac:dyDescent="0.25">
      <c r="V31728" s="280"/>
      <c r="Y31728" s="243"/>
    </row>
    <row r="31729" spans="22:25" x14ac:dyDescent="0.25">
      <c r="V31729" s="280"/>
      <c r="Y31729" s="243"/>
    </row>
    <row r="31730" spans="22:25" x14ac:dyDescent="0.25">
      <c r="V31730" s="280"/>
      <c r="Y31730" s="243"/>
    </row>
    <row r="31731" spans="22:25" x14ac:dyDescent="0.25">
      <c r="V31731" s="280"/>
      <c r="Y31731" s="243"/>
    </row>
    <row r="31732" spans="22:25" x14ac:dyDescent="0.25">
      <c r="V31732" s="280"/>
      <c r="Y31732" s="243"/>
    </row>
    <row r="31733" spans="22:25" x14ac:dyDescent="0.25">
      <c r="V31733" s="280"/>
      <c r="Y31733" s="243"/>
    </row>
    <row r="31734" spans="22:25" x14ac:dyDescent="0.25">
      <c r="V31734" s="280"/>
      <c r="Y31734" s="243"/>
    </row>
    <row r="31735" spans="22:25" x14ac:dyDescent="0.25">
      <c r="V31735" s="280"/>
      <c r="Y31735" s="243"/>
    </row>
    <row r="31736" spans="22:25" x14ac:dyDescent="0.25">
      <c r="V31736" s="280"/>
      <c r="Y31736" s="243"/>
    </row>
    <row r="31737" spans="22:25" x14ac:dyDescent="0.25">
      <c r="V31737" s="280"/>
      <c r="Y31737" s="243"/>
    </row>
    <row r="31738" spans="22:25" x14ac:dyDescent="0.25">
      <c r="V31738" s="280"/>
      <c r="Y31738" s="243"/>
    </row>
    <row r="31739" spans="22:25" x14ac:dyDescent="0.25">
      <c r="V31739" s="280"/>
      <c r="Y31739" s="243"/>
    </row>
    <row r="31740" spans="22:25" x14ac:dyDescent="0.25">
      <c r="V31740" s="280"/>
      <c r="Y31740" s="243"/>
    </row>
    <row r="31741" spans="22:25" x14ac:dyDescent="0.25">
      <c r="V31741" s="280"/>
      <c r="Y31741" s="243"/>
    </row>
    <row r="31742" spans="22:25" x14ac:dyDescent="0.25">
      <c r="V31742" s="280"/>
      <c r="Y31742" s="243"/>
    </row>
    <row r="31743" spans="22:25" x14ac:dyDescent="0.25">
      <c r="V31743" s="280"/>
      <c r="Y31743" s="243"/>
    </row>
    <row r="31744" spans="22:25" x14ac:dyDescent="0.25">
      <c r="V31744" s="280"/>
      <c r="Y31744" s="243"/>
    </row>
    <row r="31745" spans="22:25" x14ac:dyDescent="0.25">
      <c r="V31745" s="280"/>
      <c r="Y31745" s="243"/>
    </row>
    <row r="31746" spans="22:25" x14ac:dyDescent="0.25">
      <c r="V31746" s="280"/>
      <c r="Y31746" s="243"/>
    </row>
    <row r="31747" spans="22:25" x14ac:dyDescent="0.25">
      <c r="V31747" s="280"/>
      <c r="Y31747" s="243"/>
    </row>
    <row r="31748" spans="22:25" x14ac:dyDescent="0.25">
      <c r="V31748" s="280"/>
      <c r="Y31748" s="243"/>
    </row>
    <row r="31749" spans="22:25" x14ac:dyDescent="0.25">
      <c r="V31749" s="280"/>
      <c r="Y31749" s="243"/>
    </row>
    <row r="31750" spans="22:25" x14ac:dyDescent="0.25">
      <c r="V31750" s="280"/>
      <c r="Y31750" s="243"/>
    </row>
    <row r="31751" spans="22:25" x14ac:dyDescent="0.25">
      <c r="V31751" s="280"/>
      <c r="Y31751" s="243"/>
    </row>
    <row r="31752" spans="22:25" x14ac:dyDescent="0.25">
      <c r="V31752" s="280"/>
      <c r="Y31752" s="243"/>
    </row>
    <row r="31753" spans="22:25" x14ac:dyDescent="0.25">
      <c r="V31753" s="280"/>
      <c r="Y31753" s="243"/>
    </row>
    <row r="31754" spans="22:25" x14ac:dyDescent="0.25">
      <c r="V31754" s="280"/>
      <c r="Y31754" s="243"/>
    </row>
    <row r="31755" spans="22:25" x14ac:dyDescent="0.25">
      <c r="V31755" s="280"/>
      <c r="Y31755" s="243"/>
    </row>
    <row r="31756" spans="22:25" x14ac:dyDescent="0.25">
      <c r="V31756" s="280"/>
      <c r="Y31756" s="243"/>
    </row>
    <row r="31757" spans="22:25" x14ac:dyDescent="0.25">
      <c r="V31757" s="280"/>
      <c r="Y31757" s="243"/>
    </row>
    <row r="31758" spans="22:25" x14ac:dyDescent="0.25">
      <c r="V31758" s="280"/>
      <c r="Y31758" s="243"/>
    </row>
    <row r="31759" spans="22:25" x14ac:dyDescent="0.25">
      <c r="V31759" s="280"/>
      <c r="Y31759" s="243"/>
    </row>
    <row r="31760" spans="22:25" x14ac:dyDescent="0.25">
      <c r="V31760" s="280"/>
      <c r="Y31760" s="243"/>
    </row>
    <row r="31761" spans="22:25" x14ac:dyDescent="0.25">
      <c r="V31761" s="280"/>
      <c r="Y31761" s="243"/>
    </row>
    <row r="31762" spans="22:25" x14ac:dyDescent="0.25">
      <c r="V31762" s="280"/>
      <c r="Y31762" s="243"/>
    </row>
    <row r="31763" spans="22:25" x14ac:dyDescent="0.25">
      <c r="V31763" s="280"/>
      <c r="Y31763" s="243"/>
    </row>
    <row r="31764" spans="22:25" x14ac:dyDescent="0.25">
      <c r="V31764" s="280"/>
      <c r="Y31764" s="243"/>
    </row>
    <row r="31765" spans="22:25" x14ac:dyDescent="0.25">
      <c r="V31765" s="280"/>
      <c r="Y31765" s="243"/>
    </row>
    <row r="31766" spans="22:25" x14ac:dyDescent="0.25">
      <c r="V31766" s="280"/>
      <c r="Y31766" s="243"/>
    </row>
    <row r="31767" spans="22:25" x14ac:dyDescent="0.25">
      <c r="V31767" s="280"/>
      <c r="Y31767" s="243"/>
    </row>
    <row r="31768" spans="22:25" x14ac:dyDescent="0.25">
      <c r="V31768" s="280"/>
      <c r="Y31768" s="243"/>
    </row>
    <row r="31769" spans="22:25" x14ac:dyDescent="0.25">
      <c r="V31769" s="280"/>
      <c r="Y31769" s="243"/>
    </row>
    <row r="31770" spans="22:25" x14ac:dyDescent="0.25">
      <c r="V31770" s="280"/>
      <c r="Y31770" s="243"/>
    </row>
    <row r="31771" spans="22:25" x14ac:dyDescent="0.25">
      <c r="V31771" s="280"/>
      <c r="Y31771" s="243"/>
    </row>
    <row r="31772" spans="22:25" x14ac:dyDescent="0.25">
      <c r="V31772" s="280"/>
      <c r="Y31772" s="243"/>
    </row>
    <row r="31773" spans="22:25" x14ac:dyDescent="0.25">
      <c r="V31773" s="280"/>
      <c r="Y31773" s="243"/>
    </row>
    <row r="31774" spans="22:25" x14ac:dyDescent="0.25">
      <c r="V31774" s="280"/>
      <c r="Y31774" s="243"/>
    </row>
    <row r="31775" spans="22:25" x14ac:dyDescent="0.25">
      <c r="V31775" s="280"/>
      <c r="Y31775" s="243"/>
    </row>
    <row r="31776" spans="22:25" x14ac:dyDescent="0.25">
      <c r="V31776" s="280"/>
      <c r="Y31776" s="243"/>
    </row>
    <row r="31777" spans="22:25" x14ac:dyDescent="0.25">
      <c r="V31777" s="280"/>
      <c r="Y31777" s="243"/>
    </row>
    <row r="31778" spans="22:25" x14ac:dyDescent="0.25">
      <c r="V31778" s="280"/>
      <c r="Y31778" s="243"/>
    </row>
    <row r="31779" spans="22:25" x14ac:dyDescent="0.25">
      <c r="V31779" s="280"/>
      <c r="Y31779" s="243"/>
    </row>
    <row r="31780" spans="22:25" x14ac:dyDescent="0.25">
      <c r="V31780" s="280"/>
      <c r="Y31780" s="243"/>
    </row>
    <row r="31781" spans="22:25" x14ac:dyDescent="0.25">
      <c r="V31781" s="280"/>
      <c r="Y31781" s="243"/>
    </row>
    <row r="31782" spans="22:25" x14ac:dyDescent="0.25">
      <c r="V31782" s="280"/>
      <c r="Y31782" s="243"/>
    </row>
    <row r="31783" spans="22:25" x14ac:dyDescent="0.25">
      <c r="V31783" s="280"/>
      <c r="Y31783" s="243"/>
    </row>
    <row r="31784" spans="22:25" x14ac:dyDescent="0.25">
      <c r="V31784" s="280"/>
      <c r="Y31784" s="243"/>
    </row>
    <row r="31785" spans="22:25" x14ac:dyDescent="0.25">
      <c r="V31785" s="280"/>
      <c r="Y31785" s="243"/>
    </row>
    <row r="31786" spans="22:25" x14ac:dyDescent="0.25">
      <c r="V31786" s="280"/>
      <c r="Y31786" s="243"/>
    </row>
    <row r="31787" spans="22:25" x14ac:dyDescent="0.25">
      <c r="V31787" s="280"/>
      <c r="Y31787" s="243"/>
    </row>
    <row r="31788" spans="22:25" x14ac:dyDescent="0.25">
      <c r="V31788" s="280"/>
      <c r="Y31788" s="243"/>
    </row>
    <row r="31789" spans="22:25" x14ac:dyDescent="0.25">
      <c r="V31789" s="280"/>
      <c r="Y31789" s="243"/>
    </row>
    <row r="31790" spans="22:25" x14ac:dyDescent="0.25">
      <c r="V31790" s="280"/>
      <c r="Y31790" s="243"/>
    </row>
    <row r="31791" spans="22:25" x14ac:dyDescent="0.25">
      <c r="V31791" s="280"/>
      <c r="Y31791" s="243"/>
    </row>
    <row r="31792" spans="22:25" x14ac:dyDescent="0.25">
      <c r="V31792" s="280"/>
      <c r="Y31792" s="243"/>
    </row>
    <row r="31793" spans="22:25" x14ac:dyDescent="0.25">
      <c r="V31793" s="280"/>
      <c r="Y31793" s="243"/>
    </row>
    <row r="31794" spans="22:25" x14ac:dyDescent="0.25">
      <c r="V31794" s="280"/>
      <c r="Y31794" s="243"/>
    </row>
    <row r="31795" spans="22:25" x14ac:dyDescent="0.25">
      <c r="V31795" s="280"/>
      <c r="Y31795" s="243"/>
    </row>
    <row r="31796" spans="22:25" x14ac:dyDescent="0.25">
      <c r="V31796" s="280"/>
      <c r="Y31796" s="243"/>
    </row>
    <row r="31797" spans="22:25" x14ac:dyDescent="0.25">
      <c r="V31797" s="280"/>
      <c r="Y31797" s="243"/>
    </row>
    <row r="31798" spans="22:25" x14ac:dyDescent="0.25">
      <c r="V31798" s="280"/>
      <c r="Y31798" s="243"/>
    </row>
    <row r="31799" spans="22:25" x14ac:dyDescent="0.25">
      <c r="V31799" s="280"/>
      <c r="Y31799" s="243"/>
    </row>
    <row r="31800" spans="22:25" x14ac:dyDescent="0.25">
      <c r="V31800" s="280"/>
      <c r="Y31800" s="243"/>
    </row>
    <row r="31801" spans="22:25" x14ac:dyDescent="0.25">
      <c r="V31801" s="280"/>
      <c r="Y31801" s="243"/>
    </row>
    <row r="31802" spans="22:25" x14ac:dyDescent="0.25">
      <c r="V31802" s="280"/>
      <c r="Y31802" s="243"/>
    </row>
    <row r="31803" spans="22:25" x14ac:dyDescent="0.25">
      <c r="V31803" s="280"/>
      <c r="Y31803" s="243"/>
    </row>
    <row r="31804" spans="22:25" x14ac:dyDescent="0.25">
      <c r="V31804" s="280"/>
      <c r="Y31804" s="243"/>
    </row>
    <row r="31805" spans="22:25" x14ac:dyDescent="0.25">
      <c r="V31805" s="280"/>
      <c r="Y31805" s="243"/>
    </row>
    <row r="31806" spans="22:25" x14ac:dyDescent="0.25">
      <c r="V31806" s="280"/>
      <c r="Y31806" s="243"/>
    </row>
    <row r="31807" spans="22:25" x14ac:dyDescent="0.25">
      <c r="V31807" s="280"/>
      <c r="Y31807" s="243"/>
    </row>
    <row r="31808" spans="22:25" x14ac:dyDescent="0.25">
      <c r="V31808" s="280"/>
      <c r="Y31808" s="243"/>
    </row>
    <row r="31809" spans="22:25" x14ac:dyDescent="0.25">
      <c r="V31809" s="280"/>
      <c r="Y31809" s="243"/>
    </row>
    <row r="31810" spans="22:25" x14ac:dyDescent="0.25">
      <c r="V31810" s="280"/>
      <c r="Y31810" s="243"/>
    </row>
    <row r="31811" spans="22:25" x14ac:dyDescent="0.25">
      <c r="V31811" s="280"/>
      <c r="Y31811" s="243"/>
    </row>
    <row r="31812" spans="22:25" x14ac:dyDescent="0.25">
      <c r="V31812" s="280"/>
      <c r="Y31812" s="243"/>
    </row>
    <row r="31813" spans="22:25" x14ac:dyDescent="0.25">
      <c r="V31813" s="280"/>
      <c r="Y31813" s="243"/>
    </row>
    <row r="31814" spans="22:25" x14ac:dyDescent="0.25">
      <c r="V31814" s="280"/>
      <c r="Y31814" s="243"/>
    </row>
    <row r="31815" spans="22:25" x14ac:dyDescent="0.25">
      <c r="V31815" s="280"/>
      <c r="Y31815" s="243"/>
    </row>
    <row r="31816" spans="22:25" x14ac:dyDescent="0.25">
      <c r="V31816" s="280"/>
      <c r="Y31816" s="243"/>
    </row>
    <row r="31817" spans="22:25" x14ac:dyDescent="0.25">
      <c r="V31817" s="280"/>
      <c r="Y31817" s="243"/>
    </row>
    <row r="31818" spans="22:25" x14ac:dyDescent="0.25">
      <c r="V31818" s="280"/>
      <c r="Y31818" s="243"/>
    </row>
    <row r="31819" spans="22:25" x14ac:dyDescent="0.25">
      <c r="V31819" s="280"/>
      <c r="Y31819" s="243"/>
    </row>
    <row r="31820" spans="22:25" x14ac:dyDescent="0.25">
      <c r="V31820" s="280"/>
      <c r="Y31820" s="243"/>
    </row>
    <row r="31821" spans="22:25" x14ac:dyDescent="0.25">
      <c r="V31821" s="280"/>
      <c r="Y31821" s="243"/>
    </row>
    <row r="31822" spans="22:25" x14ac:dyDescent="0.25">
      <c r="V31822" s="280"/>
      <c r="Y31822" s="243"/>
    </row>
    <row r="31823" spans="22:25" x14ac:dyDescent="0.25">
      <c r="V31823" s="280"/>
      <c r="Y31823" s="243"/>
    </row>
    <row r="31824" spans="22:25" x14ac:dyDescent="0.25">
      <c r="V31824" s="280"/>
      <c r="Y31824" s="243"/>
    </row>
    <row r="31825" spans="22:25" x14ac:dyDescent="0.25">
      <c r="V31825" s="280"/>
      <c r="Y31825" s="243"/>
    </row>
    <row r="31826" spans="22:25" x14ac:dyDescent="0.25">
      <c r="V31826" s="280"/>
      <c r="Y31826" s="243"/>
    </row>
    <row r="31827" spans="22:25" x14ac:dyDescent="0.25">
      <c r="V31827" s="280"/>
      <c r="Y31827" s="243"/>
    </row>
    <row r="31828" spans="22:25" x14ac:dyDescent="0.25">
      <c r="V31828" s="280"/>
      <c r="Y31828" s="243"/>
    </row>
    <row r="31829" spans="22:25" x14ac:dyDescent="0.25">
      <c r="V31829" s="280"/>
      <c r="Y31829" s="243"/>
    </row>
    <row r="31830" spans="22:25" x14ac:dyDescent="0.25">
      <c r="V31830" s="280"/>
      <c r="Y31830" s="243"/>
    </row>
    <row r="31831" spans="22:25" x14ac:dyDescent="0.25">
      <c r="V31831" s="280"/>
      <c r="Y31831" s="243"/>
    </row>
    <row r="31832" spans="22:25" x14ac:dyDescent="0.25">
      <c r="V31832" s="280"/>
      <c r="Y31832" s="243"/>
    </row>
    <row r="31833" spans="22:25" x14ac:dyDescent="0.25">
      <c r="V31833" s="280"/>
      <c r="Y31833" s="243"/>
    </row>
    <row r="31834" spans="22:25" x14ac:dyDescent="0.25">
      <c r="V31834" s="280"/>
      <c r="Y31834" s="243"/>
    </row>
    <row r="31835" spans="22:25" x14ac:dyDescent="0.25">
      <c r="V31835" s="280"/>
      <c r="Y31835" s="243"/>
    </row>
    <row r="31836" spans="22:25" x14ac:dyDescent="0.25">
      <c r="V31836" s="280"/>
      <c r="Y31836" s="243"/>
    </row>
    <row r="31837" spans="22:25" x14ac:dyDescent="0.25">
      <c r="V31837" s="280"/>
      <c r="Y31837" s="243"/>
    </row>
    <row r="31838" spans="22:25" x14ac:dyDescent="0.25">
      <c r="V31838" s="280"/>
      <c r="Y31838" s="243"/>
    </row>
    <row r="31839" spans="22:25" x14ac:dyDescent="0.25">
      <c r="V31839" s="280"/>
      <c r="Y31839" s="243"/>
    </row>
    <row r="31840" spans="22:25" x14ac:dyDescent="0.25">
      <c r="V31840" s="280"/>
      <c r="Y31840" s="243"/>
    </row>
    <row r="31841" spans="22:25" x14ac:dyDescent="0.25">
      <c r="V31841" s="280"/>
      <c r="Y31841" s="243"/>
    </row>
    <row r="31842" spans="22:25" x14ac:dyDescent="0.25">
      <c r="V31842" s="280"/>
      <c r="Y31842" s="243"/>
    </row>
    <row r="31843" spans="22:25" x14ac:dyDescent="0.25">
      <c r="V31843" s="280"/>
      <c r="Y31843" s="243"/>
    </row>
    <row r="31844" spans="22:25" x14ac:dyDescent="0.25">
      <c r="V31844" s="280"/>
      <c r="Y31844" s="243"/>
    </row>
    <row r="31845" spans="22:25" x14ac:dyDescent="0.25">
      <c r="V31845" s="280"/>
      <c r="Y31845" s="243"/>
    </row>
    <row r="31846" spans="22:25" x14ac:dyDescent="0.25">
      <c r="V31846" s="280"/>
      <c r="Y31846" s="243"/>
    </row>
    <row r="31847" spans="22:25" x14ac:dyDescent="0.25">
      <c r="V31847" s="280"/>
      <c r="Y31847" s="243"/>
    </row>
    <row r="31848" spans="22:25" x14ac:dyDescent="0.25">
      <c r="V31848" s="280"/>
      <c r="Y31848" s="243"/>
    </row>
    <row r="31849" spans="22:25" x14ac:dyDescent="0.25">
      <c r="V31849" s="280"/>
      <c r="Y31849" s="243"/>
    </row>
    <row r="31850" spans="22:25" x14ac:dyDescent="0.25">
      <c r="V31850" s="280"/>
      <c r="Y31850" s="243"/>
    </row>
    <row r="31851" spans="22:25" x14ac:dyDescent="0.25">
      <c r="V31851" s="280"/>
      <c r="Y31851" s="243"/>
    </row>
    <row r="31852" spans="22:25" x14ac:dyDescent="0.25">
      <c r="V31852" s="280"/>
      <c r="Y31852" s="243"/>
    </row>
    <row r="31853" spans="22:25" x14ac:dyDescent="0.25">
      <c r="V31853" s="280"/>
      <c r="Y31853" s="243"/>
    </row>
    <row r="31854" spans="22:25" x14ac:dyDescent="0.25">
      <c r="V31854" s="280"/>
      <c r="Y31854" s="243"/>
    </row>
    <row r="31855" spans="22:25" x14ac:dyDescent="0.25">
      <c r="V31855" s="280"/>
      <c r="Y31855" s="243"/>
    </row>
    <row r="31856" spans="22:25" x14ac:dyDescent="0.25">
      <c r="V31856" s="280"/>
      <c r="Y31856" s="243"/>
    </row>
    <row r="31857" spans="22:25" x14ac:dyDescent="0.25">
      <c r="V31857" s="280"/>
      <c r="Y31857" s="243"/>
    </row>
    <row r="31858" spans="22:25" x14ac:dyDescent="0.25">
      <c r="V31858" s="280"/>
      <c r="Y31858" s="243"/>
    </row>
    <row r="31859" spans="22:25" x14ac:dyDescent="0.25">
      <c r="V31859" s="280"/>
      <c r="Y31859" s="243"/>
    </row>
    <row r="31860" spans="22:25" x14ac:dyDescent="0.25">
      <c r="V31860" s="280"/>
      <c r="Y31860" s="243"/>
    </row>
    <row r="31861" spans="22:25" x14ac:dyDescent="0.25">
      <c r="V31861" s="280"/>
      <c r="Y31861" s="243"/>
    </row>
    <row r="31862" spans="22:25" x14ac:dyDescent="0.25">
      <c r="V31862" s="280"/>
      <c r="Y31862" s="243"/>
    </row>
    <row r="31863" spans="22:25" x14ac:dyDescent="0.25">
      <c r="V31863" s="280"/>
      <c r="Y31863" s="243"/>
    </row>
    <row r="31864" spans="22:25" x14ac:dyDescent="0.25">
      <c r="V31864" s="280"/>
      <c r="Y31864" s="243"/>
    </row>
    <row r="31865" spans="22:25" x14ac:dyDescent="0.25">
      <c r="V31865" s="280"/>
      <c r="Y31865" s="243"/>
    </row>
    <row r="31866" spans="22:25" x14ac:dyDescent="0.25">
      <c r="V31866" s="280"/>
      <c r="Y31866" s="243"/>
    </row>
    <row r="31867" spans="22:25" x14ac:dyDescent="0.25">
      <c r="V31867" s="280"/>
      <c r="Y31867" s="243"/>
    </row>
    <row r="31868" spans="22:25" x14ac:dyDescent="0.25">
      <c r="V31868" s="280"/>
      <c r="Y31868" s="243"/>
    </row>
    <row r="31869" spans="22:25" x14ac:dyDescent="0.25">
      <c r="V31869" s="280"/>
      <c r="Y31869" s="243"/>
    </row>
    <row r="31870" spans="22:25" x14ac:dyDescent="0.25">
      <c r="V31870" s="280"/>
      <c r="Y31870" s="243"/>
    </row>
    <row r="31871" spans="22:25" x14ac:dyDescent="0.25">
      <c r="V31871" s="280"/>
      <c r="Y31871" s="243"/>
    </row>
    <row r="31872" spans="22:25" x14ac:dyDescent="0.25">
      <c r="V31872" s="280"/>
      <c r="Y31872" s="243"/>
    </row>
    <row r="31873" spans="22:25" x14ac:dyDescent="0.25">
      <c r="V31873" s="280"/>
      <c r="Y31873" s="243"/>
    </row>
    <row r="31874" spans="22:25" x14ac:dyDescent="0.25">
      <c r="V31874" s="280"/>
      <c r="Y31874" s="243"/>
    </row>
    <row r="31875" spans="22:25" x14ac:dyDescent="0.25">
      <c r="V31875" s="280"/>
      <c r="Y31875" s="243"/>
    </row>
    <row r="31876" spans="22:25" x14ac:dyDescent="0.25">
      <c r="V31876" s="280"/>
      <c r="Y31876" s="243"/>
    </row>
    <row r="31877" spans="22:25" x14ac:dyDescent="0.25">
      <c r="V31877" s="280"/>
      <c r="Y31877" s="243"/>
    </row>
    <row r="31878" spans="22:25" x14ac:dyDescent="0.25">
      <c r="V31878" s="280"/>
      <c r="Y31878" s="243"/>
    </row>
    <row r="31879" spans="22:25" x14ac:dyDescent="0.25">
      <c r="V31879" s="280"/>
      <c r="Y31879" s="243"/>
    </row>
    <row r="31880" spans="22:25" x14ac:dyDescent="0.25">
      <c r="V31880" s="280"/>
      <c r="Y31880" s="243"/>
    </row>
    <row r="31881" spans="22:25" x14ac:dyDescent="0.25">
      <c r="V31881" s="280"/>
      <c r="Y31881" s="243"/>
    </row>
    <row r="31882" spans="22:25" x14ac:dyDescent="0.25">
      <c r="V31882" s="280"/>
      <c r="Y31882" s="243"/>
    </row>
    <row r="31883" spans="22:25" x14ac:dyDescent="0.25">
      <c r="V31883" s="280"/>
      <c r="Y31883" s="243"/>
    </row>
    <row r="31884" spans="22:25" x14ac:dyDescent="0.25">
      <c r="V31884" s="280"/>
      <c r="Y31884" s="243"/>
    </row>
    <row r="31885" spans="22:25" x14ac:dyDescent="0.25">
      <c r="V31885" s="280"/>
      <c r="Y31885" s="243"/>
    </row>
    <row r="31886" spans="22:25" x14ac:dyDescent="0.25">
      <c r="V31886" s="280"/>
      <c r="Y31886" s="243"/>
    </row>
    <row r="31887" spans="22:25" x14ac:dyDescent="0.25">
      <c r="V31887" s="280"/>
      <c r="Y31887" s="243"/>
    </row>
    <row r="31888" spans="22:25" x14ac:dyDescent="0.25">
      <c r="V31888" s="280"/>
      <c r="Y31888" s="243"/>
    </row>
    <row r="31889" spans="22:25" x14ac:dyDescent="0.25">
      <c r="V31889" s="280"/>
      <c r="Y31889" s="243"/>
    </row>
    <row r="31890" spans="22:25" x14ac:dyDescent="0.25">
      <c r="V31890" s="280"/>
      <c r="Y31890" s="243"/>
    </row>
    <row r="31891" spans="22:25" x14ac:dyDescent="0.25">
      <c r="V31891" s="280"/>
      <c r="Y31891" s="243"/>
    </row>
    <row r="31892" spans="22:25" x14ac:dyDescent="0.25">
      <c r="V31892" s="280"/>
      <c r="Y31892" s="243"/>
    </row>
    <row r="31893" spans="22:25" x14ac:dyDescent="0.25">
      <c r="V31893" s="280"/>
      <c r="Y31893" s="243"/>
    </row>
    <row r="31894" spans="22:25" x14ac:dyDescent="0.25">
      <c r="V31894" s="280"/>
      <c r="Y31894" s="243"/>
    </row>
    <row r="31895" spans="22:25" x14ac:dyDescent="0.25">
      <c r="V31895" s="280"/>
      <c r="Y31895" s="243"/>
    </row>
    <row r="31896" spans="22:25" x14ac:dyDescent="0.25">
      <c r="V31896" s="280"/>
      <c r="Y31896" s="243"/>
    </row>
    <row r="31897" spans="22:25" x14ac:dyDescent="0.25">
      <c r="V31897" s="280"/>
      <c r="Y31897" s="243"/>
    </row>
    <row r="31898" spans="22:25" x14ac:dyDescent="0.25">
      <c r="V31898" s="280"/>
      <c r="Y31898" s="243"/>
    </row>
    <row r="31899" spans="22:25" x14ac:dyDescent="0.25">
      <c r="V31899" s="280"/>
      <c r="Y31899" s="243"/>
    </row>
    <row r="31900" spans="22:25" x14ac:dyDescent="0.25">
      <c r="V31900" s="280"/>
      <c r="Y31900" s="243"/>
    </row>
    <row r="31901" spans="22:25" x14ac:dyDescent="0.25">
      <c r="V31901" s="280"/>
      <c r="Y31901" s="243"/>
    </row>
    <row r="31902" spans="22:25" x14ac:dyDescent="0.25">
      <c r="V31902" s="280"/>
      <c r="Y31902" s="243"/>
    </row>
    <row r="31903" spans="22:25" x14ac:dyDescent="0.25">
      <c r="V31903" s="280"/>
      <c r="Y31903" s="243"/>
    </row>
    <row r="31904" spans="22:25" x14ac:dyDescent="0.25">
      <c r="V31904" s="280"/>
      <c r="Y31904" s="243"/>
    </row>
    <row r="31905" spans="22:25" x14ac:dyDescent="0.25">
      <c r="V31905" s="280"/>
      <c r="Y31905" s="243"/>
    </row>
    <row r="31906" spans="22:25" x14ac:dyDescent="0.25">
      <c r="V31906" s="280"/>
      <c r="Y31906" s="243"/>
    </row>
    <row r="31907" spans="22:25" x14ac:dyDescent="0.25">
      <c r="V31907" s="280"/>
      <c r="Y31907" s="243"/>
    </row>
    <row r="31908" spans="22:25" x14ac:dyDescent="0.25">
      <c r="V31908" s="280"/>
      <c r="Y31908" s="243"/>
    </row>
    <row r="31909" spans="22:25" x14ac:dyDescent="0.25">
      <c r="V31909" s="280"/>
      <c r="Y31909" s="243"/>
    </row>
    <row r="31910" spans="22:25" x14ac:dyDescent="0.25">
      <c r="V31910" s="280"/>
      <c r="Y31910" s="243"/>
    </row>
    <row r="31911" spans="22:25" x14ac:dyDescent="0.25">
      <c r="V31911" s="280"/>
      <c r="Y31911" s="243"/>
    </row>
    <row r="31912" spans="22:25" x14ac:dyDescent="0.25">
      <c r="V31912" s="280"/>
      <c r="Y31912" s="243"/>
    </row>
    <row r="31913" spans="22:25" x14ac:dyDescent="0.25">
      <c r="V31913" s="280"/>
      <c r="Y31913" s="243"/>
    </row>
    <row r="31914" spans="22:25" x14ac:dyDescent="0.25">
      <c r="V31914" s="280"/>
      <c r="Y31914" s="243"/>
    </row>
    <row r="31915" spans="22:25" x14ac:dyDescent="0.25">
      <c r="V31915" s="280"/>
      <c r="Y31915" s="243"/>
    </row>
    <row r="31916" spans="22:25" x14ac:dyDescent="0.25">
      <c r="V31916" s="280"/>
      <c r="Y31916" s="243"/>
    </row>
    <row r="31917" spans="22:25" x14ac:dyDescent="0.25">
      <c r="V31917" s="280"/>
      <c r="Y31917" s="243"/>
    </row>
    <row r="31918" spans="22:25" x14ac:dyDescent="0.25">
      <c r="V31918" s="280"/>
      <c r="Y31918" s="243"/>
    </row>
    <row r="31919" spans="22:25" x14ac:dyDescent="0.25">
      <c r="V31919" s="280"/>
      <c r="Y31919" s="243"/>
    </row>
    <row r="31920" spans="22:25" x14ac:dyDescent="0.25">
      <c r="V31920" s="280"/>
      <c r="Y31920" s="243"/>
    </row>
    <row r="31921" spans="22:25" x14ac:dyDescent="0.25">
      <c r="V31921" s="280"/>
      <c r="Y31921" s="243"/>
    </row>
    <row r="31922" spans="22:25" x14ac:dyDescent="0.25">
      <c r="V31922" s="280"/>
      <c r="Y31922" s="243"/>
    </row>
    <row r="31923" spans="22:25" x14ac:dyDescent="0.25">
      <c r="V31923" s="280"/>
      <c r="Y31923" s="243"/>
    </row>
    <row r="31924" spans="22:25" x14ac:dyDescent="0.25">
      <c r="V31924" s="280"/>
      <c r="Y31924" s="243"/>
    </row>
    <row r="31925" spans="22:25" x14ac:dyDescent="0.25">
      <c r="V31925" s="280"/>
      <c r="Y31925" s="243"/>
    </row>
    <row r="31926" spans="22:25" x14ac:dyDescent="0.25">
      <c r="V31926" s="280"/>
      <c r="Y31926" s="243"/>
    </row>
    <row r="31927" spans="22:25" x14ac:dyDescent="0.25">
      <c r="V31927" s="280"/>
      <c r="Y31927" s="243"/>
    </row>
    <row r="31928" spans="22:25" x14ac:dyDescent="0.25">
      <c r="V31928" s="280"/>
      <c r="Y31928" s="243"/>
    </row>
    <row r="31929" spans="22:25" x14ac:dyDescent="0.25">
      <c r="V31929" s="280"/>
      <c r="Y31929" s="243"/>
    </row>
    <row r="31930" spans="22:25" x14ac:dyDescent="0.25">
      <c r="V31930" s="280"/>
      <c r="Y31930" s="243"/>
    </row>
    <row r="31931" spans="22:25" x14ac:dyDescent="0.25">
      <c r="V31931" s="280"/>
      <c r="Y31931" s="243"/>
    </row>
    <row r="31932" spans="22:25" x14ac:dyDescent="0.25">
      <c r="V31932" s="280"/>
      <c r="Y31932" s="243"/>
    </row>
    <row r="31933" spans="22:25" x14ac:dyDescent="0.25">
      <c r="V31933" s="280"/>
      <c r="Y31933" s="243"/>
    </row>
    <row r="31934" spans="22:25" x14ac:dyDescent="0.25">
      <c r="V31934" s="280"/>
      <c r="Y31934" s="243"/>
    </row>
    <row r="31935" spans="22:25" x14ac:dyDescent="0.25">
      <c r="V31935" s="280"/>
      <c r="Y31935" s="243"/>
    </row>
    <row r="31936" spans="22:25" x14ac:dyDescent="0.25">
      <c r="V31936" s="280"/>
      <c r="Y31936" s="243"/>
    </row>
    <row r="31937" spans="22:25" x14ac:dyDescent="0.25">
      <c r="V31937" s="280"/>
      <c r="Y31937" s="243"/>
    </row>
    <row r="31938" spans="22:25" x14ac:dyDescent="0.25">
      <c r="V31938" s="280"/>
      <c r="Y31938" s="243"/>
    </row>
    <row r="31939" spans="22:25" x14ac:dyDescent="0.25">
      <c r="V31939" s="280"/>
      <c r="Y31939" s="243"/>
    </row>
    <row r="31940" spans="22:25" x14ac:dyDescent="0.25">
      <c r="V31940" s="280"/>
      <c r="Y31940" s="243"/>
    </row>
    <row r="31941" spans="22:25" x14ac:dyDescent="0.25">
      <c r="V31941" s="280"/>
      <c r="Y31941" s="243"/>
    </row>
    <row r="31942" spans="22:25" x14ac:dyDescent="0.25">
      <c r="V31942" s="280"/>
      <c r="Y31942" s="243"/>
    </row>
    <row r="31943" spans="22:25" x14ac:dyDescent="0.25">
      <c r="V31943" s="280"/>
      <c r="Y31943" s="243"/>
    </row>
    <row r="31944" spans="22:25" x14ac:dyDescent="0.25">
      <c r="V31944" s="280"/>
      <c r="Y31944" s="243"/>
    </row>
    <row r="31945" spans="22:25" x14ac:dyDescent="0.25">
      <c r="V31945" s="280"/>
      <c r="Y31945" s="243"/>
    </row>
    <row r="31946" spans="22:25" x14ac:dyDescent="0.25">
      <c r="V31946" s="280"/>
      <c r="Y31946" s="243"/>
    </row>
    <row r="31947" spans="22:25" x14ac:dyDescent="0.25">
      <c r="V31947" s="280"/>
      <c r="Y31947" s="243"/>
    </row>
    <row r="31948" spans="22:25" x14ac:dyDescent="0.25">
      <c r="V31948" s="280"/>
      <c r="Y31948" s="243"/>
    </row>
    <row r="31949" spans="22:25" x14ac:dyDescent="0.25">
      <c r="V31949" s="280"/>
      <c r="Y31949" s="243"/>
    </row>
    <row r="31950" spans="22:25" x14ac:dyDescent="0.25">
      <c r="V31950" s="280"/>
      <c r="Y31950" s="243"/>
    </row>
    <row r="31951" spans="22:25" x14ac:dyDescent="0.25">
      <c r="V31951" s="280"/>
      <c r="Y31951" s="243"/>
    </row>
    <row r="31952" spans="22:25" x14ac:dyDescent="0.25">
      <c r="V31952" s="280"/>
      <c r="Y31952" s="243"/>
    </row>
    <row r="31953" spans="22:25" x14ac:dyDescent="0.25">
      <c r="V31953" s="280"/>
      <c r="Y31953" s="243"/>
    </row>
    <row r="31954" spans="22:25" x14ac:dyDescent="0.25">
      <c r="V31954" s="280"/>
      <c r="Y31954" s="243"/>
    </row>
    <row r="31955" spans="22:25" x14ac:dyDescent="0.25">
      <c r="V31955" s="280"/>
      <c r="Y31955" s="243"/>
    </row>
    <row r="31956" spans="22:25" x14ac:dyDescent="0.25">
      <c r="V31956" s="280"/>
      <c r="Y31956" s="243"/>
    </row>
    <row r="31957" spans="22:25" x14ac:dyDescent="0.25">
      <c r="V31957" s="280"/>
      <c r="Y31957" s="243"/>
    </row>
    <row r="31958" spans="22:25" x14ac:dyDescent="0.25">
      <c r="V31958" s="280"/>
      <c r="Y31958" s="243"/>
    </row>
    <row r="31959" spans="22:25" x14ac:dyDescent="0.25">
      <c r="V31959" s="280"/>
      <c r="Y31959" s="243"/>
    </row>
    <row r="31960" spans="22:25" x14ac:dyDescent="0.25">
      <c r="V31960" s="280"/>
      <c r="Y31960" s="243"/>
    </row>
    <row r="31961" spans="22:25" x14ac:dyDescent="0.25">
      <c r="V31961" s="280"/>
      <c r="Y31961" s="243"/>
    </row>
    <row r="31962" spans="22:25" x14ac:dyDescent="0.25">
      <c r="V31962" s="280"/>
      <c r="Y31962" s="243"/>
    </row>
    <row r="31963" spans="22:25" x14ac:dyDescent="0.25">
      <c r="V31963" s="280"/>
      <c r="Y31963" s="243"/>
    </row>
    <row r="31964" spans="22:25" x14ac:dyDescent="0.25">
      <c r="V31964" s="280"/>
      <c r="Y31964" s="243"/>
    </row>
    <row r="31965" spans="22:25" x14ac:dyDescent="0.25">
      <c r="V31965" s="280"/>
      <c r="Y31965" s="243"/>
    </row>
    <row r="31966" spans="22:25" x14ac:dyDescent="0.25">
      <c r="V31966" s="280"/>
      <c r="Y31966" s="243"/>
    </row>
    <row r="31967" spans="22:25" x14ac:dyDescent="0.25">
      <c r="V31967" s="280"/>
      <c r="Y31967" s="243"/>
    </row>
    <row r="31968" spans="22:25" x14ac:dyDescent="0.25">
      <c r="V31968" s="280"/>
      <c r="Y31968" s="243"/>
    </row>
    <row r="31969" spans="22:25" x14ac:dyDescent="0.25">
      <c r="V31969" s="280"/>
      <c r="Y31969" s="243"/>
    </row>
    <row r="31970" spans="22:25" x14ac:dyDescent="0.25">
      <c r="V31970" s="280"/>
      <c r="Y31970" s="243"/>
    </row>
    <row r="31971" spans="22:25" x14ac:dyDescent="0.25">
      <c r="V31971" s="280"/>
      <c r="Y31971" s="243"/>
    </row>
    <row r="31972" spans="22:25" x14ac:dyDescent="0.25">
      <c r="V31972" s="280"/>
      <c r="Y31972" s="243"/>
    </row>
    <row r="31973" spans="22:25" x14ac:dyDescent="0.25">
      <c r="V31973" s="280"/>
      <c r="Y31973" s="243"/>
    </row>
    <row r="31974" spans="22:25" x14ac:dyDescent="0.25">
      <c r="V31974" s="280"/>
      <c r="Y31974" s="243"/>
    </row>
    <row r="31975" spans="22:25" x14ac:dyDescent="0.25">
      <c r="V31975" s="280"/>
      <c r="Y31975" s="243"/>
    </row>
    <row r="31976" spans="22:25" x14ac:dyDescent="0.25">
      <c r="V31976" s="280"/>
      <c r="Y31976" s="243"/>
    </row>
    <row r="31977" spans="22:25" x14ac:dyDescent="0.25">
      <c r="V31977" s="280"/>
      <c r="Y31977" s="243"/>
    </row>
    <row r="31978" spans="22:25" x14ac:dyDescent="0.25">
      <c r="V31978" s="280"/>
      <c r="Y31978" s="243"/>
    </row>
    <row r="31979" spans="22:25" x14ac:dyDescent="0.25">
      <c r="V31979" s="280"/>
      <c r="Y31979" s="243"/>
    </row>
    <row r="31980" spans="22:25" x14ac:dyDescent="0.25">
      <c r="V31980" s="280"/>
      <c r="Y31980" s="243"/>
    </row>
    <row r="31981" spans="22:25" x14ac:dyDescent="0.25">
      <c r="V31981" s="280"/>
      <c r="Y31981" s="243"/>
    </row>
    <row r="31982" spans="22:25" x14ac:dyDescent="0.25">
      <c r="V31982" s="280"/>
      <c r="Y31982" s="243"/>
    </row>
    <row r="31983" spans="22:25" x14ac:dyDescent="0.25">
      <c r="V31983" s="280"/>
      <c r="Y31983" s="243"/>
    </row>
    <row r="31984" spans="22:25" x14ac:dyDescent="0.25">
      <c r="V31984" s="280"/>
      <c r="Y31984" s="243"/>
    </row>
    <row r="31985" spans="22:25" x14ac:dyDescent="0.25">
      <c r="V31985" s="280"/>
      <c r="Y31985" s="243"/>
    </row>
    <row r="31986" spans="22:25" x14ac:dyDescent="0.25">
      <c r="V31986" s="280"/>
      <c r="Y31986" s="243"/>
    </row>
    <row r="31987" spans="22:25" x14ac:dyDescent="0.25">
      <c r="V31987" s="280"/>
      <c r="Y31987" s="243"/>
    </row>
    <row r="31988" spans="22:25" x14ac:dyDescent="0.25">
      <c r="V31988" s="280"/>
      <c r="Y31988" s="243"/>
    </row>
    <row r="31989" spans="22:25" x14ac:dyDescent="0.25">
      <c r="V31989" s="280"/>
      <c r="Y31989" s="243"/>
    </row>
    <row r="31990" spans="22:25" x14ac:dyDescent="0.25">
      <c r="V31990" s="280"/>
      <c r="Y31990" s="243"/>
    </row>
    <row r="31991" spans="22:25" x14ac:dyDescent="0.25">
      <c r="V31991" s="280"/>
      <c r="Y31991" s="243"/>
    </row>
    <row r="31992" spans="22:25" x14ac:dyDescent="0.25">
      <c r="V31992" s="280"/>
      <c r="Y31992" s="243"/>
    </row>
    <row r="31993" spans="22:25" x14ac:dyDescent="0.25">
      <c r="V31993" s="280"/>
      <c r="Y31993" s="243"/>
    </row>
    <row r="31994" spans="22:25" x14ac:dyDescent="0.25">
      <c r="V31994" s="280"/>
      <c r="Y31994" s="243"/>
    </row>
    <row r="31995" spans="22:25" x14ac:dyDescent="0.25">
      <c r="V31995" s="280"/>
      <c r="Y31995" s="243"/>
    </row>
    <row r="31996" spans="22:25" x14ac:dyDescent="0.25">
      <c r="V31996" s="280"/>
      <c r="Y31996" s="243"/>
    </row>
    <row r="31997" spans="22:25" x14ac:dyDescent="0.25">
      <c r="V31997" s="280"/>
      <c r="Y31997" s="243"/>
    </row>
    <row r="31998" spans="22:25" x14ac:dyDescent="0.25">
      <c r="V31998" s="280"/>
      <c r="Y31998" s="243"/>
    </row>
    <row r="31999" spans="22:25" x14ac:dyDescent="0.25">
      <c r="V31999" s="280"/>
      <c r="Y31999" s="243"/>
    </row>
    <row r="32000" spans="22:25" x14ac:dyDescent="0.25">
      <c r="V32000" s="280"/>
      <c r="Y32000" s="243"/>
    </row>
    <row r="32001" spans="22:25" x14ac:dyDescent="0.25">
      <c r="V32001" s="280"/>
      <c r="Y32001" s="243"/>
    </row>
    <row r="32002" spans="22:25" x14ac:dyDescent="0.25">
      <c r="V32002" s="280"/>
      <c r="Y32002" s="243"/>
    </row>
    <row r="32003" spans="22:25" x14ac:dyDescent="0.25">
      <c r="V32003" s="280"/>
      <c r="Y32003" s="243"/>
    </row>
    <row r="32004" spans="22:25" x14ac:dyDescent="0.25">
      <c r="V32004" s="280"/>
      <c r="Y32004" s="243"/>
    </row>
    <row r="32005" spans="22:25" x14ac:dyDescent="0.25">
      <c r="V32005" s="280"/>
      <c r="Y32005" s="243"/>
    </row>
    <row r="32006" spans="22:25" x14ac:dyDescent="0.25">
      <c r="V32006" s="280"/>
      <c r="Y32006" s="243"/>
    </row>
    <row r="32007" spans="22:25" x14ac:dyDescent="0.25">
      <c r="V32007" s="280"/>
      <c r="Y32007" s="243"/>
    </row>
    <row r="32008" spans="22:25" x14ac:dyDescent="0.25">
      <c r="V32008" s="280"/>
      <c r="Y32008" s="243"/>
    </row>
    <row r="32009" spans="22:25" x14ac:dyDescent="0.25">
      <c r="V32009" s="280"/>
      <c r="Y32009" s="243"/>
    </row>
    <row r="32010" spans="22:25" x14ac:dyDescent="0.25">
      <c r="V32010" s="280"/>
      <c r="Y32010" s="243"/>
    </row>
    <row r="32011" spans="22:25" x14ac:dyDescent="0.25">
      <c r="V32011" s="280"/>
      <c r="Y32011" s="243"/>
    </row>
    <row r="32012" spans="22:25" x14ac:dyDescent="0.25">
      <c r="V32012" s="280"/>
      <c r="Y32012" s="243"/>
    </row>
    <row r="32013" spans="22:25" x14ac:dyDescent="0.25">
      <c r="V32013" s="280"/>
      <c r="Y32013" s="243"/>
    </row>
    <row r="32014" spans="22:25" x14ac:dyDescent="0.25">
      <c r="V32014" s="280"/>
      <c r="Y32014" s="243"/>
    </row>
    <row r="32015" spans="22:25" x14ac:dyDescent="0.25">
      <c r="V32015" s="280"/>
      <c r="Y32015" s="243"/>
    </row>
    <row r="32016" spans="22:25" x14ac:dyDescent="0.25">
      <c r="V32016" s="280"/>
      <c r="Y32016" s="243"/>
    </row>
    <row r="32017" spans="22:25" x14ac:dyDescent="0.25">
      <c r="V32017" s="280"/>
      <c r="Y32017" s="243"/>
    </row>
    <row r="32018" spans="22:25" x14ac:dyDescent="0.25">
      <c r="V32018" s="280"/>
      <c r="Y32018" s="243"/>
    </row>
    <row r="32019" spans="22:25" x14ac:dyDescent="0.25">
      <c r="V32019" s="280"/>
      <c r="Y32019" s="243"/>
    </row>
    <row r="32020" spans="22:25" x14ac:dyDescent="0.25">
      <c r="V32020" s="280"/>
      <c r="Y32020" s="243"/>
    </row>
    <row r="32021" spans="22:25" x14ac:dyDescent="0.25">
      <c r="V32021" s="280"/>
      <c r="Y32021" s="243"/>
    </row>
    <row r="32022" spans="22:25" x14ac:dyDescent="0.25">
      <c r="V32022" s="280"/>
      <c r="Y32022" s="243"/>
    </row>
    <row r="32023" spans="22:25" x14ac:dyDescent="0.25">
      <c r="V32023" s="280"/>
      <c r="Y32023" s="243"/>
    </row>
    <row r="32024" spans="22:25" x14ac:dyDescent="0.25">
      <c r="V32024" s="280"/>
      <c r="Y32024" s="243"/>
    </row>
    <row r="32025" spans="22:25" x14ac:dyDescent="0.25">
      <c r="V32025" s="280"/>
      <c r="Y32025" s="243"/>
    </row>
    <row r="32026" spans="22:25" x14ac:dyDescent="0.25">
      <c r="V32026" s="280"/>
      <c r="Y32026" s="243"/>
    </row>
    <row r="32027" spans="22:25" x14ac:dyDescent="0.25">
      <c r="V32027" s="280"/>
      <c r="Y32027" s="243"/>
    </row>
    <row r="32028" spans="22:25" x14ac:dyDescent="0.25">
      <c r="V32028" s="280"/>
      <c r="Y32028" s="243"/>
    </row>
    <row r="32029" spans="22:25" x14ac:dyDescent="0.25">
      <c r="V32029" s="280"/>
      <c r="Y32029" s="243"/>
    </row>
    <row r="32030" spans="22:25" x14ac:dyDescent="0.25">
      <c r="V32030" s="280"/>
      <c r="Y32030" s="243"/>
    </row>
    <row r="32031" spans="22:25" x14ac:dyDescent="0.25">
      <c r="V32031" s="280"/>
      <c r="Y32031" s="243"/>
    </row>
    <row r="32032" spans="22:25" x14ac:dyDescent="0.25">
      <c r="V32032" s="280"/>
      <c r="Y32032" s="243"/>
    </row>
    <row r="32033" spans="22:25" x14ac:dyDescent="0.25">
      <c r="V32033" s="280"/>
      <c r="Y32033" s="243"/>
    </row>
    <row r="32034" spans="22:25" x14ac:dyDescent="0.25">
      <c r="V32034" s="280"/>
      <c r="Y32034" s="243"/>
    </row>
    <row r="32035" spans="22:25" x14ac:dyDescent="0.25">
      <c r="V32035" s="280"/>
      <c r="Y32035" s="243"/>
    </row>
    <row r="32036" spans="22:25" x14ac:dyDescent="0.25">
      <c r="V32036" s="280"/>
      <c r="Y32036" s="243"/>
    </row>
    <row r="32037" spans="22:25" x14ac:dyDescent="0.25">
      <c r="V32037" s="280"/>
      <c r="Y32037" s="243"/>
    </row>
    <row r="32038" spans="22:25" x14ac:dyDescent="0.25">
      <c r="V32038" s="280"/>
      <c r="Y32038" s="243"/>
    </row>
    <row r="32039" spans="22:25" x14ac:dyDescent="0.25">
      <c r="V32039" s="280"/>
      <c r="Y32039" s="243"/>
    </row>
    <row r="32040" spans="22:25" x14ac:dyDescent="0.25">
      <c r="V32040" s="280"/>
      <c r="Y32040" s="243"/>
    </row>
    <row r="32041" spans="22:25" x14ac:dyDescent="0.25">
      <c r="V32041" s="280"/>
      <c r="Y32041" s="243"/>
    </row>
    <row r="32042" spans="22:25" x14ac:dyDescent="0.25">
      <c r="V32042" s="280"/>
      <c r="Y32042" s="243"/>
    </row>
    <row r="32043" spans="22:25" x14ac:dyDescent="0.25">
      <c r="V32043" s="280"/>
      <c r="Y32043" s="243"/>
    </row>
    <row r="32044" spans="22:25" x14ac:dyDescent="0.25">
      <c r="V32044" s="280"/>
      <c r="Y32044" s="243"/>
    </row>
    <row r="32045" spans="22:25" x14ac:dyDescent="0.25">
      <c r="V32045" s="280"/>
      <c r="Y32045" s="243"/>
    </row>
    <row r="32046" spans="22:25" x14ac:dyDescent="0.25">
      <c r="V32046" s="280"/>
      <c r="Y32046" s="243"/>
    </row>
    <row r="32047" spans="22:25" x14ac:dyDescent="0.25">
      <c r="V32047" s="280"/>
      <c r="Y32047" s="243"/>
    </row>
    <row r="32048" spans="22:25" x14ac:dyDescent="0.25">
      <c r="V32048" s="280"/>
      <c r="Y32048" s="243"/>
    </row>
    <row r="32049" spans="22:25" x14ac:dyDescent="0.25">
      <c r="V32049" s="280"/>
      <c r="Y32049" s="243"/>
    </row>
    <row r="32050" spans="22:25" x14ac:dyDescent="0.25">
      <c r="V32050" s="280"/>
      <c r="Y32050" s="243"/>
    </row>
    <row r="32051" spans="22:25" x14ac:dyDescent="0.25">
      <c r="V32051" s="280"/>
      <c r="Y32051" s="243"/>
    </row>
    <row r="32052" spans="22:25" x14ac:dyDescent="0.25">
      <c r="V32052" s="280"/>
      <c r="Y32052" s="243"/>
    </row>
    <row r="32053" spans="22:25" x14ac:dyDescent="0.25">
      <c r="V32053" s="280"/>
      <c r="Y32053" s="243"/>
    </row>
    <row r="32054" spans="22:25" x14ac:dyDescent="0.25">
      <c r="V32054" s="280"/>
      <c r="Y32054" s="243"/>
    </row>
    <row r="32055" spans="22:25" x14ac:dyDescent="0.25">
      <c r="V32055" s="280"/>
      <c r="Y32055" s="243"/>
    </row>
    <row r="32056" spans="22:25" x14ac:dyDescent="0.25">
      <c r="V32056" s="280"/>
      <c r="Y32056" s="243"/>
    </row>
    <row r="32057" spans="22:25" x14ac:dyDescent="0.25">
      <c r="V32057" s="280"/>
      <c r="Y32057" s="243"/>
    </row>
    <row r="32058" spans="22:25" x14ac:dyDescent="0.25">
      <c r="V32058" s="280"/>
      <c r="Y32058" s="243"/>
    </row>
    <row r="32059" spans="22:25" x14ac:dyDescent="0.25">
      <c r="V32059" s="280"/>
      <c r="Y32059" s="243"/>
    </row>
    <row r="32060" spans="22:25" x14ac:dyDescent="0.25">
      <c r="V32060" s="280"/>
      <c r="Y32060" s="243"/>
    </row>
    <row r="32061" spans="22:25" x14ac:dyDescent="0.25">
      <c r="V32061" s="280"/>
      <c r="Y32061" s="243"/>
    </row>
    <row r="32062" spans="22:25" x14ac:dyDescent="0.25">
      <c r="V32062" s="280"/>
      <c r="Y32062" s="243"/>
    </row>
    <row r="32063" spans="22:25" x14ac:dyDescent="0.25">
      <c r="V32063" s="280"/>
      <c r="Y32063" s="243"/>
    </row>
    <row r="32064" spans="22:25" x14ac:dyDescent="0.25">
      <c r="V32064" s="280"/>
      <c r="Y32064" s="243"/>
    </row>
    <row r="32065" spans="22:25" x14ac:dyDescent="0.25">
      <c r="V32065" s="280"/>
      <c r="Y32065" s="243"/>
    </row>
    <row r="32066" spans="22:25" x14ac:dyDescent="0.25">
      <c r="V32066" s="280"/>
      <c r="Y32066" s="243"/>
    </row>
    <row r="32067" spans="22:25" x14ac:dyDescent="0.25">
      <c r="V32067" s="280"/>
      <c r="Y32067" s="243"/>
    </row>
    <row r="32068" spans="22:25" x14ac:dyDescent="0.25">
      <c r="V32068" s="280"/>
      <c r="Y32068" s="243"/>
    </row>
    <row r="32069" spans="22:25" x14ac:dyDescent="0.25">
      <c r="V32069" s="280"/>
      <c r="Y32069" s="243"/>
    </row>
    <row r="32070" spans="22:25" x14ac:dyDescent="0.25">
      <c r="V32070" s="280"/>
      <c r="Y32070" s="243"/>
    </row>
    <row r="32071" spans="22:25" x14ac:dyDescent="0.25">
      <c r="V32071" s="280"/>
      <c r="Y32071" s="243"/>
    </row>
    <row r="32072" spans="22:25" x14ac:dyDescent="0.25">
      <c r="V32072" s="280"/>
      <c r="Y32072" s="243"/>
    </row>
    <row r="32073" spans="22:25" x14ac:dyDescent="0.25">
      <c r="V32073" s="280"/>
      <c r="Y32073" s="243"/>
    </row>
    <row r="32074" spans="22:25" x14ac:dyDescent="0.25">
      <c r="V32074" s="280"/>
      <c r="Y32074" s="243"/>
    </row>
    <row r="32075" spans="22:25" x14ac:dyDescent="0.25">
      <c r="V32075" s="280"/>
      <c r="Y32075" s="243"/>
    </row>
    <row r="32076" spans="22:25" x14ac:dyDescent="0.25">
      <c r="V32076" s="280"/>
      <c r="Y32076" s="243"/>
    </row>
    <row r="32077" spans="22:25" x14ac:dyDescent="0.25">
      <c r="V32077" s="280"/>
      <c r="Y32077" s="243"/>
    </row>
    <row r="32078" spans="22:25" x14ac:dyDescent="0.25">
      <c r="V32078" s="280"/>
      <c r="Y32078" s="243"/>
    </row>
    <row r="32079" spans="22:25" x14ac:dyDescent="0.25">
      <c r="V32079" s="280"/>
      <c r="Y32079" s="243"/>
    </row>
    <row r="32080" spans="22:25" x14ac:dyDescent="0.25">
      <c r="V32080" s="280"/>
      <c r="Y32080" s="243"/>
    </row>
    <row r="32081" spans="22:25" x14ac:dyDescent="0.25">
      <c r="V32081" s="280"/>
      <c r="Y32081" s="243"/>
    </row>
    <row r="32082" spans="22:25" x14ac:dyDescent="0.25">
      <c r="V32082" s="280"/>
      <c r="Y32082" s="243"/>
    </row>
    <row r="32083" spans="22:25" x14ac:dyDescent="0.25">
      <c r="V32083" s="280"/>
      <c r="Y32083" s="243"/>
    </row>
    <row r="32084" spans="22:25" x14ac:dyDescent="0.25">
      <c r="V32084" s="280"/>
      <c r="Y32084" s="243"/>
    </row>
    <row r="32085" spans="22:25" x14ac:dyDescent="0.25">
      <c r="V32085" s="280"/>
      <c r="Y32085" s="243"/>
    </row>
    <row r="32086" spans="22:25" x14ac:dyDescent="0.25">
      <c r="V32086" s="280"/>
      <c r="Y32086" s="243"/>
    </row>
    <row r="32087" spans="22:25" x14ac:dyDescent="0.25">
      <c r="V32087" s="280"/>
      <c r="Y32087" s="243"/>
    </row>
    <row r="32088" spans="22:25" x14ac:dyDescent="0.25">
      <c r="V32088" s="280"/>
      <c r="Y32088" s="243"/>
    </row>
    <row r="32089" spans="22:25" x14ac:dyDescent="0.25">
      <c r="V32089" s="280"/>
      <c r="Y32089" s="243"/>
    </row>
    <row r="32090" spans="22:25" x14ac:dyDescent="0.25">
      <c r="V32090" s="280"/>
      <c r="Y32090" s="243"/>
    </row>
    <row r="32091" spans="22:25" x14ac:dyDescent="0.25">
      <c r="V32091" s="280"/>
      <c r="Y32091" s="243"/>
    </row>
    <row r="32092" spans="22:25" x14ac:dyDescent="0.25">
      <c r="V32092" s="280"/>
      <c r="Y32092" s="243"/>
    </row>
    <row r="32093" spans="22:25" x14ac:dyDescent="0.25">
      <c r="V32093" s="280"/>
      <c r="Y32093" s="243"/>
    </row>
    <row r="32094" spans="22:25" x14ac:dyDescent="0.25">
      <c r="V32094" s="280"/>
      <c r="Y32094" s="243"/>
    </row>
    <row r="32095" spans="22:25" x14ac:dyDescent="0.25">
      <c r="V32095" s="280"/>
      <c r="Y32095" s="243"/>
    </row>
    <row r="32096" spans="22:25" x14ac:dyDescent="0.25">
      <c r="V32096" s="280"/>
      <c r="Y32096" s="243"/>
    </row>
    <row r="32097" spans="22:25" x14ac:dyDescent="0.25">
      <c r="V32097" s="280"/>
      <c r="Y32097" s="243"/>
    </row>
    <row r="32098" spans="22:25" x14ac:dyDescent="0.25">
      <c r="V32098" s="280"/>
      <c r="Y32098" s="243"/>
    </row>
    <row r="32099" spans="22:25" x14ac:dyDescent="0.25">
      <c r="V32099" s="280"/>
      <c r="Y32099" s="243"/>
    </row>
    <row r="32100" spans="22:25" x14ac:dyDescent="0.25">
      <c r="V32100" s="280"/>
      <c r="Y32100" s="243"/>
    </row>
    <row r="32101" spans="22:25" x14ac:dyDescent="0.25">
      <c r="V32101" s="280"/>
      <c r="Y32101" s="243"/>
    </row>
    <row r="32102" spans="22:25" x14ac:dyDescent="0.25">
      <c r="V32102" s="280"/>
      <c r="Y32102" s="243"/>
    </row>
    <row r="32103" spans="22:25" x14ac:dyDescent="0.25">
      <c r="V32103" s="280"/>
      <c r="Y32103" s="243"/>
    </row>
    <row r="32104" spans="22:25" x14ac:dyDescent="0.25">
      <c r="V32104" s="280"/>
      <c r="Y32104" s="243"/>
    </row>
    <row r="32105" spans="22:25" x14ac:dyDescent="0.25">
      <c r="V32105" s="280"/>
      <c r="Y32105" s="243"/>
    </row>
    <row r="32106" spans="22:25" x14ac:dyDescent="0.25">
      <c r="V32106" s="280"/>
      <c r="Y32106" s="243"/>
    </row>
    <row r="32107" spans="22:25" x14ac:dyDescent="0.25">
      <c r="V32107" s="280"/>
      <c r="Y32107" s="243"/>
    </row>
    <row r="32108" spans="22:25" x14ac:dyDescent="0.25">
      <c r="V32108" s="280"/>
      <c r="Y32108" s="243"/>
    </row>
    <row r="32109" spans="22:25" x14ac:dyDescent="0.25">
      <c r="V32109" s="280"/>
      <c r="Y32109" s="243"/>
    </row>
    <row r="32110" spans="22:25" x14ac:dyDescent="0.25">
      <c r="V32110" s="280"/>
      <c r="Y32110" s="243"/>
    </row>
    <row r="32111" spans="22:25" x14ac:dyDescent="0.25">
      <c r="V32111" s="280"/>
      <c r="Y32111" s="243"/>
    </row>
    <row r="32112" spans="22:25" x14ac:dyDescent="0.25">
      <c r="V32112" s="280"/>
      <c r="Y32112" s="243"/>
    </row>
    <row r="32113" spans="22:25" x14ac:dyDescent="0.25">
      <c r="V32113" s="280"/>
      <c r="Y32113" s="243"/>
    </row>
    <row r="32114" spans="22:25" x14ac:dyDescent="0.25">
      <c r="V32114" s="280"/>
      <c r="Y32114" s="243"/>
    </row>
    <row r="32115" spans="22:25" x14ac:dyDescent="0.25">
      <c r="V32115" s="280"/>
      <c r="Y32115" s="243"/>
    </row>
    <row r="32116" spans="22:25" x14ac:dyDescent="0.25">
      <c r="V32116" s="280"/>
      <c r="Y32116" s="243"/>
    </row>
    <row r="32117" spans="22:25" x14ac:dyDescent="0.25">
      <c r="V32117" s="280"/>
      <c r="Y32117" s="243"/>
    </row>
    <row r="32118" spans="22:25" x14ac:dyDescent="0.25">
      <c r="V32118" s="280"/>
      <c r="Y32118" s="243"/>
    </row>
    <row r="32119" spans="22:25" x14ac:dyDescent="0.25">
      <c r="V32119" s="280"/>
      <c r="Y32119" s="243"/>
    </row>
    <row r="32120" spans="22:25" x14ac:dyDescent="0.25">
      <c r="V32120" s="280"/>
      <c r="Y32120" s="243"/>
    </row>
    <row r="32121" spans="22:25" x14ac:dyDescent="0.25">
      <c r="V32121" s="280"/>
      <c r="Y32121" s="243"/>
    </row>
    <row r="32122" spans="22:25" x14ac:dyDescent="0.25">
      <c r="V32122" s="280"/>
      <c r="Y32122" s="243"/>
    </row>
    <row r="32123" spans="22:25" x14ac:dyDescent="0.25">
      <c r="V32123" s="280"/>
      <c r="Y32123" s="243"/>
    </row>
    <row r="32124" spans="22:25" x14ac:dyDescent="0.25">
      <c r="V32124" s="280"/>
      <c r="Y32124" s="243"/>
    </row>
    <row r="32125" spans="22:25" x14ac:dyDescent="0.25">
      <c r="V32125" s="280"/>
      <c r="Y32125" s="243"/>
    </row>
    <row r="32126" spans="22:25" x14ac:dyDescent="0.25">
      <c r="V32126" s="280"/>
      <c r="Y32126" s="243"/>
    </row>
    <row r="32127" spans="22:25" x14ac:dyDescent="0.25">
      <c r="V32127" s="280"/>
      <c r="Y32127" s="243"/>
    </row>
    <row r="32128" spans="22:25" x14ac:dyDescent="0.25">
      <c r="V32128" s="280"/>
      <c r="Y32128" s="243"/>
    </row>
    <row r="32129" spans="22:25" x14ac:dyDescent="0.25">
      <c r="V32129" s="280"/>
      <c r="Y32129" s="243"/>
    </row>
    <row r="32130" spans="22:25" x14ac:dyDescent="0.25">
      <c r="V32130" s="280"/>
      <c r="Y32130" s="243"/>
    </row>
    <row r="32131" spans="22:25" x14ac:dyDescent="0.25">
      <c r="V32131" s="280"/>
      <c r="Y32131" s="243"/>
    </row>
    <row r="32132" spans="22:25" x14ac:dyDescent="0.25">
      <c r="V32132" s="280"/>
      <c r="Y32132" s="243"/>
    </row>
    <row r="32133" spans="22:25" x14ac:dyDescent="0.25">
      <c r="V32133" s="280"/>
      <c r="Y32133" s="243"/>
    </row>
    <row r="32134" spans="22:25" x14ac:dyDescent="0.25">
      <c r="V32134" s="280"/>
      <c r="Y32134" s="243"/>
    </row>
    <row r="32135" spans="22:25" x14ac:dyDescent="0.25">
      <c r="V32135" s="280"/>
      <c r="Y32135" s="243"/>
    </row>
    <row r="32136" spans="22:25" x14ac:dyDescent="0.25">
      <c r="V32136" s="280"/>
      <c r="Y32136" s="243"/>
    </row>
    <row r="32137" spans="22:25" x14ac:dyDescent="0.25">
      <c r="V32137" s="280"/>
      <c r="Y32137" s="243"/>
    </row>
    <row r="32138" spans="22:25" x14ac:dyDescent="0.25">
      <c r="V32138" s="280"/>
      <c r="Y32138" s="243"/>
    </row>
    <row r="32139" spans="22:25" x14ac:dyDescent="0.25">
      <c r="V32139" s="280"/>
      <c r="Y32139" s="243"/>
    </row>
    <row r="32140" spans="22:25" x14ac:dyDescent="0.25">
      <c r="V32140" s="280"/>
      <c r="Y32140" s="243"/>
    </row>
    <row r="32141" spans="22:25" x14ac:dyDescent="0.25">
      <c r="V32141" s="280"/>
      <c r="Y32141" s="243"/>
    </row>
    <row r="32142" spans="22:25" x14ac:dyDescent="0.25">
      <c r="V32142" s="280"/>
      <c r="Y32142" s="243"/>
    </row>
    <row r="32143" spans="22:25" x14ac:dyDescent="0.25">
      <c r="V32143" s="280"/>
      <c r="Y32143" s="243"/>
    </row>
    <row r="32144" spans="22:25" x14ac:dyDescent="0.25">
      <c r="V32144" s="280"/>
      <c r="Y32144" s="243"/>
    </row>
    <row r="32145" spans="22:25" x14ac:dyDescent="0.25">
      <c r="V32145" s="280"/>
      <c r="Y32145" s="243"/>
    </row>
    <row r="32146" spans="22:25" x14ac:dyDescent="0.25">
      <c r="V32146" s="280"/>
      <c r="Y32146" s="243"/>
    </row>
    <row r="32147" spans="22:25" x14ac:dyDescent="0.25">
      <c r="V32147" s="280"/>
      <c r="Y32147" s="243"/>
    </row>
    <row r="32148" spans="22:25" x14ac:dyDescent="0.25">
      <c r="V32148" s="280"/>
      <c r="Y32148" s="243"/>
    </row>
    <row r="32149" spans="22:25" x14ac:dyDescent="0.25">
      <c r="V32149" s="280"/>
      <c r="Y32149" s="243"/>
    </row>
    <row r="32150" spans="22:25" x14ac:dyDescent="0.25">
      <c r="V32150" s="280"/>
      <c r="Y32150" s="243"/>
    </row>
    <row r="32151" spans="22:25" x14ac:dyDescent="0.25">
      <c r="V32151" s="280"/>
      <c r="Y32151" s="243"/>
    </row>
    <row r="32152" spans="22:25" x14ac:dyDescent="0.25">
      <c r="V32152" s="280"/>
      <c r="Y32152" s="243"/>
    </row>
    <row r="32153" spans="22:25" x14ac:dyDescent="0.25">
      <c r="V32153" s="280"/>
      <c r="Y32153" s="243"/>
    </row>
    <row r="32154" spans="22:25" x14ac:dyDescent="0.25">
      <c r="V32154" s="280"/>
      <c r="Y32154" s="243"/>
    </row>
    <row r="32155" spans="22:25" x14ac:dyDescent="0.25">
      <c r="V32155" s="280"/>
      <c r="Y32155" s="243"/>
    </row>
    <row r="32156" spans="22:25" x14ac:dyDescent="0.25">
      <c r="V32156" s="280"/>
      <c r="Y32156" s="243"/>
    </row>
    <row r="32157" spans="22:25" x14ac:dyDescent="0.25">
      <c r="V32157" s="280"/>
      <c r="Y32157" s="243"/>
    </row>
    <row r="32158" spans="22:25" x14ac:dyDescent="0.25">
      <c r="V32158" s="280"/>
      <c r="Y32158" s="243"/>
    </row>
    <row r="32159" spans="22:25" x14ac:dyDescent="0.25">
      <c r="V32159" s="280"/>
      <c r="Y32159" s="243"/>
    </row>
    <row r="32160" spans="22:25" x14ac:dyDescent="0.25">
      <c r="V32160" s="280"/>
      <c r="Y32160" s="243"/>
    </row>
    <row r="32161" spans="22:25" x14ac:dyDescent="0.25">
      <c r="V32161" s="280"/>
      <c r="Y32161" s="243"/>
    </row>
    <row r="32162" spans="22:25" x14ac:dyDescent="0.25">
      <c r="V32162" s="280"/>
      <c r="Y32162" s="243"/>
    </row>
    <row r="32163" spans="22:25" x14ac:dyDescent="0.25">
      <c r="V32163" s="280"/>
      <c r="Y32163" s="243"/>
    </row>
    <row r="32164" spans="22:25" x14ac:dyDescent="0.25">
      <c r="V32164" s="280"/>
      <c r="Y32164" s="243"/>
    </row>
    <row r="32165" spans="22:25" x14ac:dyDescent="0.25">
      <c r="V32165" s="280"/>
      <c r="Y32165" s="243"/>
    </row>
    <row r="32166" spans="22:25" x14ac:dyDescent="0.25">
      <c r="V32166" s="280"/>
      <c r="Y32166" s="243"/>
    </row>
    <row r="32167" spans="22:25" x14ac:dyDescent="0.25">
      <c r="V32167" s="280"/>
      <c r="Y32167" s="243"/>
    </row>
    <row r="32168" spans="22:25" x14ac:dyDescent="0.25">
      <c r="V32168" s="280"/>
      <c r="Y32168" s="243"/>
    </row>
    <row r="32169" spans="22:25" x14ac:dyDescent="0.25">
      <c r="V32169" s="280"/>
      <c r="Y32169" s="243"/>
    </row>
    <row r="32170" spans="22:25" x14ac:dyDescent="0.25">
      <c r="V32170" s="280"/>
      <c r="Y32170" s="243"/>
    </row>
    <row r="32171" spans="22:25" x14ac:dyDescent="0.25">
      <c r="V32171" s="280"/>
      <c r="Y32171" s="243"/>
    </row>
    <row r="32172" spans="22:25" x14ac:dyDescent="0.25">
      <c r="V32172" s="280"/>
      <c r="Y32172" s="243"/>
    </row>
    <row r="32173" spans="22:25" x14ac:dyDescent="0.25">
      <c r="V32173" s="280"/>
      <c r="Y32173" s="243"/>
    </row>
    <row r="32174" spans="22:25" x14ac:dyDescent="0.25">
      <c r="V32174" s="280"/>
      <c r="Y32174" s="243"/>
    </row>
    <row r="32175" spans="22:25" x14ac:dyDescent="0.25">
      <c r="V32175" s="280"/>
      <c r="Y32175" s="243"/>
    </row>
    <row r="32176" spans="22:25" x14ac:dyDescent="0.25">
      <c r="V32176" s="280"/>
      <c r="Y32176" s="243"/>
    </row>
    <row r="32177" spans="22:25" x14ac:dyDescent="0.25">
      <c r="V32177" s="280"/>
      <c r="Y32177" s="243"/>
    </row>
    <row r="32178" spans="22:25" x14ac:dyDescent="0.25">
      <c r="V32178" s="280"/>
      <c r="Y32178" s="243"/>
    </row>
    <row r="32179" spans="22:25" x14ac:dyDescent="0.25">
      <c r="V32179" s="280"/>
      <c r="Y32179" s="243"/>
    </row>
    <row r="32180" spans="22:25" x14ac:dyDescent="0.25">
      <c r="V32180" s="280"/>
      <c r="Y32180" s="243"/>
    </row>
    <row r="32181" spans="22:25" x14ac:dyDescent="0.25">
      <c r="V32181" s="280"/>
      <c r="Y32181" s="243"/>
    </row>
    <row r="32182" spans="22:25" x14ac:dyDescent="0.25">
      <c r="V32182" s="280"/>
      <c r="Y32182" s="243"/>
    </row>
    <row r="32183" spans="22:25" x14ac:dyDescent="0.25">
      <c r="V32183" s="280"/>
      <c r="Y32183" s="243"/>
    </row>
    <row r="32184" spans="22:25" x14ac:dyDescent="0.25">
      <c r="V32184" s="280"/>
      <c r="Y32184" s="243"/>
    </row>
    <row r="32185" spans="22:25" x14ac:dyDescent="0.25">
      <c r="V32185" s="280"/>
      <c r="Y32185" s="243"/>
    </row>
    <row r="32186" spans="22:25" x14ac:dyDescent="0.25">
      <c r="V32186" s="280"/>
      <c r="Y32186" s="243"/>
    </row>
    <row r="32187" spans="22:25" x14ac:dyDescent="0.25">
      <c r="V32187" s="280"/>
      <c r="Y32187" s="243"/>
    </row>
    <row r="32188" spans="22:25" x14ac:dyDescent="0.25">
      <c r="V32188" s="280"/>
      <c r="Y32188" s="243"/>
    </row>
    <row r="32189" spans="22:25" x14ac:dyDescent="0.25">
      <c r="V32189" s="280"/>
      <c r="Y32189" s="243"/>
    </row>
    <row r="32190" spans="22:25" x14ac:dyDescent="0.25">
      <c r="V32190" s="280"/>
      <c r="Y32190" s="243"/>
    </row>
    <row r="32191" spans="22:25" x14ac:dyDescent="0.25">
      <c r="V32191" s="280"/>
      <c r="Y32191" s="243"/>
    </row>
    <row r="32192" spans="22:25" x14ac:dyDescent="0.25">
      <c r="V32192" s="280"/>
      <c r="Y32192" s="243"/>
    </row>
    <row r="32193" spans="22:25" x14ac:dyDescent="0.25">
      <c r="V32193" s="280"/>
      <c r="Y32193" s="243"/>
    </row>
    <row r="32194" spans="22:25" x14ac:dyDescent="0.25">
      <c r="V32194" s="280"/>
      <c r="Y32194" s="243"/>
    </row>
    <row r="32195" spans="22:25" x14ac:dyDescent="0.25">
      <c r="V32195" s="280"/>
      <c r="Y32195" s="243"/>
    </row>
    <row r="32196" spans="22:25" x14ac:dyDescent="0.25">
      <c r="V32196" s="280"/>
      <c r="Y32196" s="243"/>
    </row>
    <row r="32197" spans="22:25" x14ac:dyDescent="0.25">
      <c r="V32197" s="280"/>
      <c r="Y32197" s="243"/>
    </row>
    <row r="32198" spans="22:25" x14ac:dyDescent="0.25">
      <c r="V32198" s="280"/>
      <c r="Y32198" s="243"/>
    </row>
    <row r="32199" spans="22:25" x14ac:dyDescent="0.25">
      <c r="V32199" s="280"/>
      <c r="Y32199" s="243"/>
    </row>
    <row r="32200" spans="22:25" x14ac:dyDescent="0.25">
      <c r="V32200" s="280"/>
      <c r="Y32200" s="243"/>
    </row>
    <row r="32201" spans="22:25" x14ac:dyDescent="0.25">
      <c r="V32201" s="280"/>
      <c r="Y32201" s="243"/>
    </row>
    <row r="32202" spans="22:25" x14ac:dyDescent="0.25">
      <c r="V32202" s="280"/>
      <c r="Y32202" s="243"/>
    </row>
    <row r="32203" spans="22:25" x14ac:dyDescent="0.25">
      <c r="V32203" s="280"/>
      <c r="Y32203" s="243"/>
    </row>
    <row r="32204" spans="22:25" x14ac:dyDescent="0.25">
      <c r="V32204" s="280"/>
      <c r="Y32204" s="243"/>
    </row>
    <row r="32205" spans="22:25" x14ac:dyDescent="0.25">
      <c r="V32205" s="280"/>
      <c r="Y32205" s="243"/>
    </row>
    <row r="32206" spans="22:25" x14ac:dyDescent="0.25">
      <c r="V32206" s="280"/>
      <c r="Y32206" s="243"/>
    </row>
    <row r="32207" spans="22:25" x14ac:dyDescent="0.25">
      <c r="V32207" s="280"/>
      <c r="Y32207" s="243"/>
    </row>
    <row r="32208" spans="22:25" x14ac:dyDescent="0.25">
      <c r="V32208" s="280"/>
      <c r="Y32208" s="243"/>
    </row>
    <row r="32209" spans="22:25" x14ac:dyDescent="0.25">
      <c r="V32209" s="280"/>
      <c r="Y32209" s="243"/>
    </row>
    <row r="32210" spans="22:25" x14ac:dyDescent="0.25">
      <c r="V32210" s="280"/>
      <c r="Y32210" s="243"/>
    </row>
    <row r="32211" spans="22:25" x14ac:dyDescent="0.25">
      <c r="V32211" s="280"/>
      <c r="Y32211" s="243"/>
    </row>
    <row r="32212" spans="22:25" x14ac:dyDescent="0.25">
      <c r="V32212" s="280"/>
      <c r="Y32212" s="243"/>
    </row>
    <row r="32213" spans="22:25" x14ac:dyDescent="0.25">
      <c r="V32213" s="280"/>
      <c r="Y32213" s="243"/>
    </row>
    <row r="32214" spans="22:25" x14ac:dyDescent="0.25">
      <c r="V32214" s="280"/>
      <c r="Y32214" s="243"/>
    </row>
    <row r="32215" spans="22:25" x14ac:dyDescent="0.25">
      <c r="V32215" s="280"/>
      <c r="Y32215" s="243"/>
    </row>
    <row r="32216" spans="22:25" x14ac:dyDescent="0.25">
      <c r="V32216" s="280"/>
      <c r="Y32216" s="243"/>
    </row>
    <row r="32217" spans="22:25" x14ac:dyDescent="0.25">
      <c r="V32217" s="280"/>
      <c r="Y32217" s="243"/>
    </row>
    <row r="32218" spans="22:25" x14ac:dyDescent="0.25">
      <c r="V32218" s="280"/>
      <c r="Y32218" s="243"/>
    </row>
    <row r="32219" spans="22:25" x14ac:dyDescent="0.25">
      <c r="V32219" s="280"/>
      <c r="Y32219" s="243"/>
    </row>
    <row r="32220" spans="22:25" x14ac:dyDescent="0.25">
      <c r="V32220" s="280"/>
      <c r="Y32220" s="243"/>
    </row>
    <row r="32221" spans="22:25" x14ac:dyDescent="0.25">
      <c r="V32221" s="280"/>
      <c r="Y32221" s="243"/>
    </row>
    <row r="32222" spans="22:25" x14ac:dyDescent="0.25">
      <c r="V32222" s="280"/>
      <c r="Y32222" s="243"/>
    </row>
    <row r="32223" spans="22:25" x14ac:dyDescent="0.25">
      <c r="V32223" s="280"/>
      <c r="Y32223" s="243"/>
    </row>
    <row r="32224" spans="22:25" x14ac:dyDescent="0.25">
      <c r="V32224" s="280"/>
      <c r="Y32224" s="243"/>
    </row>
    <row r="32225" spans="22:25" x14ac:dyDescent="0.25">
      <c r="V32225" s="280"/>
      <c r="Y32225" s="243"/>
    </row>
    <row r="32226" spans="22:25" x14ac:dyDescent="0.25">
      <c r="V32226" s="280"/>
      <c r="Y32226" s="243"/>
    </row>
    <row r="32227" spans="22:25" x14ac:dyDescent="0.25">
      <c r="V32227" s="280"/>
      <c r="Y32227" s="243"/>
    </row>
    <row r="32228" spans="22:25" x14ac:dyDescent="0.25">
      <c r="V32228" s="280"/>
      <c r="Y32228" s="243"/>
    </row>
    <row r="32229" spans="22:25" x14ac:dyDescent="0.25">
      <c r="V32229" s="280"/>
      <c r="Y32229" s="243"/>
    </row>
    <row r="32230" spans="22:25" x14ac:dyDescent="0.25">
      <c r="V32230" s="280"/>
      <c r="Y32230" s="243"/>
    </row>
    <row r="32231" spans="22:25" x14ac:dyDescent="0.25">
      <c r="V32231" s="280"/>
      <c r="Y32231" s="243"/>
    </row>
    <row r="32232" spans="22:25" x14ac:dyDescent="0.25">
      <c r="V32232" s="280"/>
      <c r="Y32232" s="243"/>
    </row>
    <row r="32233" spans="22:25" x14ac:dyDescent="0.25">
      <c r="V32233" s="280"/>
      <c r="Y32233" s="243"/>
    </row>
    <row r="32234" spans="22:25" x14ac:dyDescent="0.25">
      <c r="V32234" s="280"/>
      <c r="Y32234" s="243"/>
    </row>
    <row r="32235" spans="22:25" x14ac:dyDescent="0.25">
      <c r="V32235" s="280"/>
      <c r="Y32235" s="243"/>
    </row>
    <row r="32236" spans="22:25" x14ac:dyDescent="0.25">
      <c r="V32236" s="280"/>
      <c r="Y32236" s="243"/>
    </row>
    <row r="32237" spans="22:25" x14ac:dyDescent="0.25">
      <c r="V32237" s="280"/>
      <c r="Y32237" s="243"/>
    </row>
    <row r="32238" spans="22:25" x14ac:dyDescent="0.25">
      <c r="V32238" s="280"/>
      <c r="Y32238" s="243"/>
    </row>
    <row r="32239" spans="22:25" x14ac:dyDescent="0.25">
      <c r="V32239" s="280"/>
      <c r="Y32239" s="243"/>
    </row>
    <row r="32240" spans="22:25" x14ac:dyDescent="0.25">
      <c r="V32240" s="280"/>
      <c r="Y32240" s="243"/>
    </row>
    <row r="32241" spans="22:25" x14ac:dyDescent="0.25">
      <c r="V32241" s="280"/>
      <c r="Y32241" s="243"/>
    </row>
    <row r="32242" spans="22:25" x14ac:dyDescent="0.25">
      <c r="V32242" s="280"/>
      <c r="Y32242" s="243"/>
    </row>
    <row r="32243" spans="22:25" x14ac:dyDescent="0.25">
      <c r="V32243" s="280"/>
      <c r="Y32243" s="243"/>
    </row>
    <row r="32244" spans="22:25" x14ac:dyDescent="0.25">
      <c r="V32244" s="280"/>
      <c r="Y32244" s="243"/>
    </row>
    <row r="32245" spans="22:25" x14ac:dyDescent="0.25">
      <c r="V32245" s="280"/>
      <c r="Y32245" s="243"/>
    </row>
    <row r="32246" spans="22:25" x14ac:dyDescent="0.25">
      <c r="V32246" s="280"/>
      <c r="Y32246" s="243"/>
    </row>
    <row r="32247" spans="22:25" x14ac:dyDescent="0.25">
      <c r="V32247" s="280"/>
      <c r="Y32247" s="243"/>
    </row>
    <row r="32248" spans="22:25" x14ac:dyDescent="0.25">
      <c r="V32248" s="280"/>
      <c r="Y32248" s="243"/>
    </row>
    <row r="32249" spans="22:25" x14ac:dyDescent="0.25">
      <c r="V32249" s="280"/>
      <c r="Y32249" s="243"/>
    </row>
    <row r="32250" spans="22:25" x14ac:dyDescent="0.25">
      <c r="V32250" s="280"/>
      <c r="Y32250" s="243"/>
    </row>
    <row r="32251" spans="22:25" x14ac:dyDescent="0.25">
      <c r="V32251" s="280"/>
      <c r="Y32251" s="243"/>
    </row>
    <row r="32252" spans="22:25" x14ac:dyDescent="0.25">
      <c r="V32252" s="280"/>
      <c r="Y32252" s="243"/>
    </row>
    <row r="32253" spans="22:25" x14ac:dyDescent="0.25">
      <c r="V32253" s="280"/>
      <c r="Y32253" s="243"/>
    </row>
    <row r="32254" spans="22:25" x14ac:dyDescent="0.25">
      <c r="V32254" s="280"/>
      <c r="Y32254" s="243"/>
    </row>
    <row r="32255" spans="22:25" x14ac:dyDescent="0.25">
      <c r="V32255" s="280"/>
      <c r="Y32255" s="243"/>
    </row>
    <row r="32256" spans="22:25" x14ac:dyDescent="0.25">
      <c r="V32256" s="280"/>
      <c r="Y32256" s="243"/>
    </row>
    <row r="32257" spans="22:25" x14ac:dyDescent="0.25">
      <c r="V32257" s="280"/>
      <c r="Y32257" s="243"/>
    </row>
    <row r="32258" spans="22:25" x14ac:dyDescent="0.25">
      <c r="V32258" s="280"/>
      <c r="Y32258" s="243"/>
    </row>
    <row r="32259" spans="22:25" x14ac:dyDescent="0.25">
      <c r="V32259" s="280"/>
      <c r="Y32259" s="243"/>
    </row>
    <row r="32260" spans="22:25" x14ac:dyDescent="0.25">
      <c r="V32260" s="280"/>
      <c r="Y32260" s="243"/>
    </row>
    <row r="32261" spans="22:25" x14ac:dyDescent="0.25">
      <c r="V32261" s="280"/>
      <c r="Y32261" s="243"/>
    </row>
    <row r="32262" spans="22:25" x14ac:dyDescent="0.25">
      <c r="V32262" s="280"/>
      <c r="Y32262" s="243"/>
    </row>
    <row r="32263" spans="22:25" x14ac:dyDescent="0.25">
      <c r="V32263" s="280"/>
      <c r="Y32263" s="243"/>
    </row>
    <row r="32264" spans="22:25" x14ac:dyDescent="0.25">
      <c r="V32264" s="280"/>
      <c r="Y32264" s="243"/>
    </row>
    <row r="32265" spans="22:25" x14ac:dyDescent="0.25">
      <c r="V32265" s="280"/>
      <c r="Y32265" s="243"/>
    </row>
    <row r="32266" spans="22:25" x14ac:dyDescent="0.25">
      <c r="V32266" s="280"/>
      <c r="Y32266" s="243"/>
    </row>
    <row r="32267" spans="22:25" x14ac:dyDescent="0.25">
      <c r="V32267" s="280"/>
      <c r="Y32267" s="243"/>
    </row>
    <row r="32268" spans="22:25" x14ac:dyDescent="0.25">
      <c r="V32268" s="280"/>
      <c r="Y32268" s="243"/>
    </row>
    <row r="32269" spans="22:25" x14ac:dyDescent="0.25">
      <c r="V32269" s="280"/>
      <c r="Y32269" s="243"/>
    </row>
    <row r="32270" spans="22:25" x14ac:dyDescent="0.25">
      <c r="V32270" s="280"/>
      <c r="Y32270" s="243"/>
    </row>
    <row r="32271" spans="22:25" x14ac:dyDescent="0.25">
      <c r="V32271" s="280"/>
      <c r="Y32271" s="243"/>
    </row>
    <row r="32272" spans="22:25" x14ac:dyDescent="0.25">
      <c r="V32272" s="280"/>
      <c r="Y32272" s="243"/>
    </row>
    <row r="32273" spans="22:25" x14ac:dyDescent="0.25">
      <c r="V32273" s="280"/>
      <c r="Y32273" s="243"/>
    </row>
    <row r="32274" spans="22:25" x14ac:dyDescent="0.25">
      <c r="V32274" s="280"/>
      <c r="Y32274" s="243"/>
    </row>
    <row r="32275" spans="22:25" x14ac:dyDescent="0.25">
      <c r="V32275" s="280"/>
      <c r="Y32275" s="243"/>
    </row>
    <row r="32276" spans="22:25" x14ac:dyDescent="0.25">
      <c r="V32276" s="280"/>
      <c r="Y32276" s="243"/>
    </row>
    <row r="32277" spans="22:25" x14ac:dyDescent="0.25">
      <c r="V32277" s="280"/>
      <c r="Y32277" s="243"/>
    </row>
    <row r="32278" spans="22:25" x14ac:dyDescent="0.25">
      <c r="V32278" s="280"/>
      <c r="Y32278" s="243"/>
    </row>
    <row r="32279" spans="22:25" x14ac:dyDescent="0.25">
      <c r="V32279" s="280"/>
      <c r="Y32279" s="243"/>
    </row>
    <row r="32280" spans="22:25" x14ac:dyDescent="0.25">
      <c r="V32280" s="280"/>
      <c r="Y32280" s="243"/>
    </row>
    <row r="32281" spans="22:25" x14ac:dyDescent="0.25">
      <c r="V32281" s="280"/>
      <c r="Y32281" s="243"/>
    </row>
    <row r="32282" spans="22:25" x14ac:dyDescent="0.25">
      <c r="V32282" s="280"/>
      <c r="Y32282" s="243"/>
    </row>
    <row r="32283" spans="22:25" x14ac:dyDescent="0.25">
      <c r="V32283" s="280"/>
      <c r="Y32283" s="243"/>
    </row>
    <row r="32284" spans="22:25" x14ac:dyDescent="0.25">
      <c r="V32284" s="280"/>
      <c r="Y32284" s="243"/>
    </row>
    <row r="32285" spans="22:25" x14ac:dyDescent="0.25">
      <c r="V32285" s="280"/>
      <c r="Y32285" s="243"/>
    </row>
    <row r="32286" spans="22:25" x14ac:dyDescent="0.25">
      <c r="V32286" s="280"/>
      <c r="Y32286" s="243"/>
    </row>
    <row r="32287" spans="22:25" x14ac:dyDescent="0.25">
      <c r="V32287" s="280"/>
      <c r="Y32287" s="243"/>
    </row>
    <row r="32288" spans="22:25" x14ac:dyDescent="0.25">
      <c r="V32288" s="280"/>
      <c r="Y32288" s="243"/>
    </row>
    <row r="32289" spans="22:25" x14ac:dyDescent="0.25">
      <c r="V32289" s="280"/>
      <c r="Y32289" s="243"/>
    </row>
    <row r="32290" spans="22:25" x14ac:dyDescent="0.25">
      <c r="V32290" s="280"/>
      <c r="Y32290" s="243"/>
    </row>
    <row r="32291" spans="22:25" x14ac:dyDescent="0.25">
      <c r="V32291" s="280"/>
      <c r="Y32291" s="243"/>
    </row>
    <row r="32292" spans="22:25" x14ac:dyDescent="0.25">
      <c r="V32292" s="280"/>
      <c r="Y32292" s="243"/>
    </row>
    <row r="32293" spans="22:25" x14ac:dyDescent="0.25">
      <c r="V32293" s="280"/>
      <c r="Y32293" s="243"/>
    </row>
    <row r="32294" spans="22:25" x14ac:dyDescent="0.25">
      <c r="V32294" s="280"/>
      <c r="Y32294" s="243"/>
    </row>
    <row r="32295" spans="22:25" x14ac:dyDescent="0.25">
      <c r="V32295" s="280"/>
      <c r="Y32295" s="243"/>
    </row>
    <row r="32296" spans="22:25" x14ac:dyDescent="0.25">
      <c r="V32296" s="280"/>
      <c r="Y32296" s="243"/>
    </row>
    <row r="32297" spans="22:25" x14ac:dyDescent="0.25">
      <c r="V32297" s="280"/>
      <c r="Y32297" s="243"/>
    </row>
    <row r="32298" spans="22:25" x14ac:dyDescent="0.25">
      <c r="V32298" s="280"/>
      <c r="Y32298" s="243"/>
    </row>
    <row r="32299" spans="22:25" x14ac:dyDescent="0.25">
      <c r="V32299" s="280"/>
      <c r="Y32299" s="243"/>
    </row>
    <row r="32300" spans="22:25" x14ac:dyDescent="0.25">
      <c r="V32300" s="280"/>
      <c r="Y32300" s="243"/>
    </row>
    <row r="32301" spans="22:25" x14ac:dyDescent="0.25">
      <c r="V32301" s="280"/>
      <c r="Y32301" s="243"/>
    </row>
    <row r="32302" spans="22:25" x14ac:dyDescent="0.25">
      <c r="V32302" s="280"/>
      <c r="Y32302" s="243"/>
    </row>
    <row r="32303" spans="22:25" x14ac:dyDescent="0.25">
      <c r="V32303" s="280"/>
      <c r="Y32303" s="243"/>
    </row>
    <row r="32304" spans="22:25" x14ac:dyDescent="0.25">
      <c r="V32304" s="280"/>
      <c r="Y32304" s="243"/>
    </row>
    <row r="32305" spans="22:25" x14ac:dyDescent="0.25">
      <c r="V32305" s="280"/>
      <c r="Y32305" s="243"/>
    </row>
    <row r="32306" spans="22:25" x14ac:dyDescent="0.25">
      <c r="V32306" s="280"/>
      <c r="Y32306" s="243"/>
    </row>
    <row r="32307" spans="22:25" x14ac:dyDescent="0.25">
      <c r="V32307" s="280"/>
      <c r="Y32307" s="243"/>
    </row>
    <row r="32308" spans="22:25" x14ac:dyDescent="0.25">
      <c r="V32308" s="280"/>
      <c r="Y32308" s="243"/>
    </row>
    <row r="32309" spans="22:25" x14ac:dyDescent="0.25">
      <c r="V32309" s="280"/>
      <c r="Y32309" s="243"/>
    </row>
    <row r="32310" spans="22:25" x14ac:dyDescent="0.25">
      <c r="V32310" s="280"/>
      <c r="Y32310" s="243"/>
    </row>
    <row r="32311" spans="22:25" x14ac:dyDescent="0.25">
      <c r="V32311" s="280"/>
      <c r="Y32311" s="243"/>
    </row>
    <row r="32312" spans="22:25" x14ac:dyDescent="0.25">
      <c r="V32312" s="280"/>
      <c r="Y32312" s="243"/>
    </row>
    <row r="32313" spans="22:25" x14ac:dyDescent="0.25">
      <c r="V32313" s="280"/>
      <c r="Y32313" s="243"/>
    </row>
    <row r="32314" spans="22:25" x14ac:dyDescent="0.25">
      <c r="V32314" s="280"/>
      <c r="Y32314" s="243"/>
    </row>
    <row r="32315" spans="22:25" x14ac:dyDescent="0.25">
      <c r="V32315" s="280"/>
      <c r="Y32315" s="243"/>
    </row>
    <row r="32316" spans="22:25" x14ac:dyDescent="0.25">
      <c r="V32316" s="280"/>
      <c r="Y32316" s="243"/>
    </row>
    <row r="32317" spans="22:25" x14ac:dyDescent="0.25">
      <c r="V32317" s="280"/>
      <c r="Y32317" s="243"/>
    </row>
    <row r="32318" spans="22:25" x14ac:dyDescent="0.25">
      <c r="V32318" s="280"/>
      <c r="Y32318" s="243"/>
    </row>
    <row r="32319" spans="22:25" x14ac:dyDescent="0.25">
      <c r="V32319" s="280"/>
      <c r="Y32319" s="243"/>
    </row>
    <row r="32320" spans="22:25" x14ac:dyDescent="0.25">
      <c r="V32320" s="280"/>
      <c r="Y32320" s="243"/>
    </row>
    <row r="32321" spans="22:25" x14ac:dyDescent="0.25">
      <c r="V32321" s="280"/>
      <c r="Y32321" s="243"/>
    </row>
    <row r="32322" spans="22:25" x14ac:dyDescent="0.25">
      <c r="V32322" s="280"/>
      <c r="Y32322" s="243"/>
    </row>
    <row r="32323" spans="22:25" x14ac:dyDescent="0.25">
      <c r="V32323" s="280"/>
      <c r="Y32323" s="243"/>
    </row>
    <row r="32324" spans="22:25" x14ac:dyDescent="0.25">
      <c r="V32324" s="280"/>
      <c r="Y32324" s="243"/>
    </row>
    <row r="32325" spans="22:25" x14ac:dyDescent="0.25">
      <c r="V32325" s="280"/>
      <c r="Y32325" s="243"/>
    </row>
    <row r="32326" spans="22:25" x14ac:dyDescent="0.25">
      <c r="V32326" s="280"/>
      <c r="Y32326" s="243"/>
    </row>
    <row r="32327" spans="22:25" x14ac:dyDescent="0.25">
      <c r="V32327" s="280"/>
      <c r="Y32327" s="243"/>
    </row>
    <row r="32328" spans="22:25" x14ac:dyDescent="0.25">
      <c r="V32328" s="280"/>
      <c r="Y32328" s="243"/>
    </row>
    <row r="32329" spans="22:25" x14ac:dyDescent="0.25">
      <c r="V32329" s="280"/>
      <c r="Y32329" s="243"/>
    </row>
    <row r="32330" spans="22:25" x14ac:dyDescent="0.25">
      <c r="V32330" s="280"/>
      <c r="Y32330" s="243"/>
    </row>
    <row r="32331" spans="22:25" x14ac:dyDescent="0.25">
      <c r="V32331" s="280"/>
      <c r="Y32331" s="243"/>
    </row>
    <row r="32332" spans="22:25" x14ac:dyDescent="0.25">
      <c r="V32332" s="280"/>
      <c r="Y32332" s="243"/>
    </row>
    <row r="32333" spans="22:25" x14ac:dyDescent="0.25">
      <c r="V32333" s="280"/>
      <c r="Y32333" s="243"/>
    </row>
    <row r="32334" spans="22:25" x14ac:dyDescent="0.25">
      <c r="V32334" s="280"/>
      <c r="Y32334" s="243"/>
    </row>
    <row r="32335" spans="22:25" x14ac:dyDescent="0.25">
      <c r="V32335" s="280"/>
      <c r="Y32335" s="243"/>
    </row>
    <row r="32336" spans="22:25" x14ac:dyDescent="0.25">
      <c r="V32336" s="280"/>
      <c r="Y32336" s="243"/>
    </row>
    <row r="32337" spans="22:25" x14ac:dyDescent="0.25">
      <c r="V32337" s="280"/>
      <c r="Y32337" s="243"/>
    </row>
    <row r="32338" spans="22:25" x14ac:dyDescent="0.25">
      <c r="V32338" s="280"/>
      <c r="Y32338" s="243"/>
    </row>
    <row r="32339" spans="22:25" x14ac:dyDescent="0.25">
      <c r="V32339" s="280"/>
      <c r="Y32339" s="243"/>
    </row>
    <row r="32340" spans="22:25" x14ac:dyDescent="0.25">
      <c r="V32340" s="280"/>
      <c r="Y32340" s="243"/>
    </row>
    <row r="32341" spans="22:25" x14ac:dyDescent="0.25">
      <c r="V32341" s="280"/>
      <c r="Y32341" s="243"/>
    </row>
    <row r="32342" spans="22:25" x14ac:dyDescent="0.25">
      <c r="V32342" s="280"/>
      <c r="Y32342" s="243"/>
    </row>
    <row r="32343" spans="22:25" x14ac:dyDescent="0.25">
      <c r="V32343" s="280"/>
      <c r="Y32343" s="243"/>
    </row>
    <row r="32344" spans="22:25" x14ac:dyDescent="0.25">
      <c r="V32344" s="280"/>
      <c r="Y32344" s="243"/>
    </row>
    <row r="32345" spans="22:25" x14ac:dyDescent="0.25">
      <c r="V32345" s="280"/>
      <c r="Y32345" s="243"/>
    </row>
    <row r="32346" spans="22:25" x14ac:dyDescent="0.25">
      <c r="V32346" s="280"/>
      <c r="Y32346" s="243"/>
    </row>
    <row r="32347" spans="22:25" x14ac:dyDescent="0.25">
      <c r="V32347" s="280"/>
      <c r="Y32347" s="243"/>
    </row>
    <row r="32348" spans="22:25" x14ac:dyDescent="0.25">
      <c r="V32348" s="280"/>
      <c r="Y32348" s="243"/>
    </row>
    <row r="32349" spans="22:25" x14ac:dyDescent="0.25">
      <c r="V32349" s="280"/>
      <c r="Y32349" s="243"/>
    </row>
    <row r="32350" spans="22:25" x14ac:dyDescent="0.25">
      <c r="V32350" s="280"/>
      <c r="Y32350" s="243"/>
    </row>
    <row r="32351" spans="22:25" x14ac:dyDescent="0.25">
      <c r="V32351" s="280"/>
      <c r="Y32351" s="243"/>
    </row>
    <row r="32352" spans="22:25" x14ac:dyDescent="0.25">
      <c r="V32352" s="280"/>
      <c r="Y32352" s="243"/>
    </row>
    <row r="32353" spans="22:25" x14ac:dyDescent="0.25">
      <c r="V32353" s="280"/>
      <c r="Y32353" s="243"/>
    </row>
    <row r="32354" spans="22:25" x14ac:dyDescent="0.25">
      <c r="V32354" s="280"/>
      <c r="Y32354" s="243"/>
    </row>
    <row r="32355" spans="22:25" x14ac:dyDescent="0.25">
      <c r="V32355" s="280"/>
      <c r="Y32355" s="243"/>
    </row>
    <row r="32356" spans="22:25" x14ac:dyDescent="0.25">
      <c r="V32356" s="280"/>
      <c r="Y32356" s="243"/>
    </row>
    <row r="32357" spans="22:25" x14ac:dyDescent="0.25">
      <c r="V32357" s="280"/>
      <c r="Y32357" s="243"/>
    </row>
    <row r="32358" spans="22:25" x14ac:dyDescent="0.25">
      <c r="V32358" s="280"/>
      <c r="Y32358" s="243"/>
    </row>
    <row r="32359" spans="22:25" x14ac:dyDescent="0.25">
      <c r="V32359" s="280"/>
      <c r="Y32359" s="243"/>
    </row>
    <row r="32360" spans="22:25" x14ac:dyDescent="0.25">
      <c r="V32360" s="280"/>
      <c r="Y32360" s="243"/>
    </row>
    <row r="32361" spans="22:25" x14ac:dyDescent="0.25">
      <c r="V32361" s="280"/>
      <c r="Y32361" s="243"/>
    </row>
    <row r="32362" spans="22:25" x14ac:dyDescent="0.25">
      <c r="V32362" s="280"/>
      <c r="Y32362" s="243"/>
    </row>
    <row r="32363" spans="22:25" x14ac:dyDescent="0.25">
      <c r="V32363" s="280"/>
      <c r="Y32363" s="243"/>
    </row>
    <row r="32364" spans="22:25" x14ac:dyDescent="0.25">
      <c r="V32364" s="280"/>
      <c r="Y32364" s="243"/>
    </row>
    <row r="32365" spans="22:25" x14ac:dyDescent="0.25">
      <c r="V32365" s="280"/>
      <c r="Y32365" s="243"/>
    </row>
    <row r="32366" spans="22:25" x14ac:dyDescent="0.25">
      <c r="V32366" s="280"/>
      <c r="Y32366" s="243"/>
    </row>
    <row r="32367" spans="22:25" x14ac:dyDescent="0.25">
      <c r="V32367" s="280"/>
      <c r="Y32367" s="243"/>
    </row>
    <row r="32368" spans="22:25" x14ac:dyDescent="0.25">
      <c r="V32368" s="280"/>
      <c r="Y32368" s="243"/>
    </row>
    <row r="32369" spans="22:25" x14ac:dyDescent="0.25">
      <c r="V32369" s="280"/>
      <c r="Y32369" s="243"/>
    </row>
    <row r="32370" spans="22:25" x14ac:dyDescent="0.25">
      <c r="V32370" s="280"/>
      <c r="Y32370" s="243"/>
    </row>
    <row r="32371" spans="22:25" x14ac:dyDescent="0.25">
      <c r="V32371" s="280"/>
      <c r="Y32371" s="243"/>
    </row>
    <row r="32372" spans="22:25" x14ac:dyDescent="0.25">
      <c r="V32372" s="280"/>
      <c r="Y32372" s="243"/>
    </row>
    <row r="32373" spans="22:25" x14ac:dyDescent="0.25">
      <c r="V32373" s="280"/>
      <c r="Y32373" s="243"/>
    </row>
    <row r="32374" spans="22:25" x14ac:dyDescent="0.25">
      <c r="V32374" s="280"/>
      <c r="Y32374" s="243"/>
    </row>
    <row r="32375" spans="22:25" x14ac:dyDescent="0.25">
      <c r="V32375" s="280"/>
      <c r="Y32375" s="243"/>
    </row>
    <row r="32376" spans="22:25" x14ac:dyDescent="0.25">
      <c r="V32376" s="280"/>
      <c r="Y32376" s="243"/>
    </row>
    <row r="32377" spans="22:25" x14ac:dyDescent="0.25">
      <c r="V32377" s="280"/>
      <c r="Y32377" s="243"/>
    </row>
    <row r="32378" spans="22:25" x14ac:dyDescent="0.25">
      <c r="V32378" s="280"/>
      <c r="Y32378" s="243"/>
    </row>
    <row r="32379" spans="22:25" x14ac:dyDescent="0.25">
      <c r="V32379" s="280"/>
      <c r="Y32379" s="243"/>
    </row>
    <row r="32380" spans="22:25" x14ac:dyDescent="0.25">
      <c r="V32380" s="280"/>
      <c r="Y32380" s="243"/>
    </row>
    <row r="32381" spans="22:25" x14ac:dyDescent="0.25">
      <c r="V32381" s="280"/>
      <c r="Y32381" s="243"/>
    </row>
    <row r="32382" spans="22:25" x14ac:dyDescent="0.25">
      <c r="V32382" s="280"/>
      <c r="Y32382" s="243"/>
    </row>
    <row r="32383" spans="22:25" x14ac:dyDescent="0.25">
      <c r="V32383" s="280"/>
      <c r="Y32383" s="243"/>
    </row>
    <row r="32384" spans="22:25" x14ac:dyDescent="0.25">
      <c r="V32384" s="280"/>
      <c r="Y32384" s="243"/>
    </row>
    <row r="32385" spans="22:25" x14ac:dyDescent="0.25">
      <c r="V32385" s="280"/>
      <c r="Y32385" s="243"/>
    </row>
    <row r="32386" spans="22:25" x14ac:dyDescent="0.25">
      <c r="V32386" s="280"/>
      <c r="Y32386" s="243"/>
    </row>
    <row r="32387" spans="22:25" x14ac:dyDescent="0.25">
      <c r="V32387" s="280"/>
      <c r="Y32387" s="243"/>
    </row>
    <row r="32388" spans="22:25" x14ac:dyDescent="0.25">
      <c r="V32388" s="280"/>
      <c r="Y32388" s="243"/>
    </row>
    <row r="32389" spans="22:25" x14ac:dyDescent="0.25">
      <c r="V32389" s="280"/>
      <c r="Y32389" s="243"/>
    </row>
    <row r="32390" spans="22:25" x14ac:dyDescent="0.25">
      <c r="V32390" s="280"/>
      <c r="Y32390" s="243"/>
    </row>
    <row r="32391" spans="22:25" x14ac:dyDescent="0.25">
      <c r="V32391" s="280"/>
      <c r="Y32391" s="243"/>
    </row>
    <row r="32392" spans="22:25" x14ac:dyDescent="0.25">
      <c r="V32392" s="280"/>
      <c r="Y32392" s="243"/>
    </row>
    <row r="32393" spans="22:25" x14ac:dyDescent="0.25">
      <c r="V32393" s="280"/>
      <c r="Y32393" s="243"/>
    </row>
    <row r="32394" spans="22:25" x14ac:dyDescent="0.25">
      <c r="V32394" s="280"/>
      <c r="Y32394" s="243"/>
    </row>
    <row r="32395" spans="22:25" x14ac:dyDescent="0.25">
      <c r="V32395" s="280"/>
      <c r="Y32395" s="243"/>
    </row>
    <row r="32396" spans="22:25" x14ac:dyDescent="0.25">
      <c r="V32396" s="280"/>
      <c r="Y32396" s="243"/>
    </row>
    <row r="32397" spans="22:25" x14ac:dyDescent="0.25">
      <c r="V32397" s="280"/>
      <c r="Y32397" s="243"/>
    </row>
    <row r="32398" spans="22:25" x14ac:dyDescent="0.25">
      <c r="V32398" s="280"/>
      <c r="Y32398" s="243"/>
    </row>
    <row r="32399" spans="22:25" x14ac:dyDescent="0.25">
      <c r="V32399" s="280"/>
      <c r="Y32399" s="243"/>
    </row>
    <row r="32400" spans="22:25" x14ac:dyDescent="0.25">
      <c r="V32400" s="280"/>
      <c r="Y32400" s="243"/>
    </row>
    <row r="32401" spans="22:25" x14ac:dyDescent="0.25">
      <c r="V32401" s="280"/>
      <c r="Y32401" s="243"/>
    </row>
    <row r="32402" spans="22:25" x14ac:dyDescent="0.25">
      <c r="V32402" s="280"/>
      <c r="Y32402" s="243"/>
    </row>
    <row r="32403" spans="22:25" x14ac:dyDescent="0.25">
      <c r="V32403" s="280"/>
      <c r="Y32403" s="243"/>
    </row>
    <row r="32404" spans="22:25" x14ac:dyDescent="0.25">
      <c r="V32404" s="280"/>
      <c r="Y32404" s="243"/>
    </row>
    <row r="32405" spans="22:25" x14ac:dyDescent="0.25">
      <c r="V32405" s="280"/>
      <c r="Y32405" s="243"/>
    </row>
    <row r="32406" spans="22:25" x14ac:dyDescent="0.25">
      <c r="V32406" s="280"/>
      <c r="Y32406" s="243"/>
    </row>
    <row r="32407" spans="22:25" x14ac:dyDescent="0.25">
      <c r="V32407" s="280"/>
      <c r="Y32407" s="243"/>
    </row>
    <row r="32408" spans="22:25" x14ac:dyDescent="0.25">
      <c r="V32408" s="280"/>
      <c r="Y32408" s="243"/>
    </row>
    <row r="32409" spans="22:25" x14ac:dyDescent="0.25">
      <c r="V32409" s="280"/>
      <c r="Y32409" s="243"/>
    </row>
    <row r="32410" spans="22:25" x14ac:dyDescent="0.25">
      <c r="V32410" s="280"/>
      <c r="Y32410" s="243"/>
    </row>
    <row r="32411" spans="22:25" x14ac:dyDescent="0.25">
      <c r="V32411" s="280"/>
      <c r="Y32411" s="243"/>
    </row>
    <row r="32412" spans="22:25" x14ac:dyDescent="0.25">
      <c r="V32412" s="280"/>
      <c r="Y32412" s="243"/>
    </row>
    <row r="32413" spans="22:25" x14ac:dyDescent="0.25">
      <c r="V32413" s="280"/>
      <c r="Y32413" s="243"/>
    </row>
    <row r="32414" spans="22:25" x14ac:dyDescent="0.25">
      <c r="V32414" s="280"/>
      <c r="Y32414" s="243"/>
    </row>
    <row r="32415" spans="22:25" x14ac:dyDescent="0.25">
      <c r="V32415" s="280"/>
      <c r="Y32415" s="243"/>
    </row>
    <row r="32416" spans="22:25" x14ac:dyDescent="0.25">
      <c r="V32416" s="280"/>
      <c r="Y32416" s="243"/>
    </row>
    <row r="32417" spans="22:25" x14ac:dyDescent="0.25">
      <c r="V32417" s="280"/>
      <c r="Y32417" s="243"/>
    </row>
    <row r="32418" spans="22:25" x14ac:dyDescent="0.25">
      <c r="V32418" s="280"/>
      <c r="Y32418" s="243"/>
    </row>
    <row r="32419" spans="22:25" x14ac:dyDescent="0.25">
      <c r="V32419" s="280"/>
      <c r="Y32419" s="243"/>
    </row>
    <row r="32420" spans="22:25" x14ac:dyDescent="0.25">
      <c r="V32420" s="280"/>
      <c r="Y32420" s="243"/>
    </row>
    <row r="32421" spans="22:25" x14ac:dyDescent="0.25">
      <c r="V32421" s="280"/>
      <c r="Y32421" s="243"/>
    </row>
    <row r="32422" spans="22:25" x14ac:dyDescent="0.25">
      <c r="V32422" s="280"/>
      <c r="Y32422" s="243"/>
    </row>
    <row r="32423" spans="22:25" x14ac:dyDescent="0.25">
      <c r="V32423" s="280"/>
      <c r="Y32423" s="243"/>
    </row>
    <row r="32424" spans="22:25" x14ac:dyDescent="0.25">
      <c r="V32424" s="280"/>
      <c r="Y32424" s="243"/>
    </row>
    <row r="32425" spans="22:25" x14ac:dyDescent="0.25">
      <c r="V32425" s="280"/>
      <c r="Y32425" s="243"/>
    </row>
    <row r="32426" spans="22:25" x14ac:dyDescent="0.25">
      <c r="V32426" s="280"/>
      <c r="Y32426" s="243"/>
    </row>
    <row r="32427" spans="22:25" x14ac:dyDescent="0.25">
      <c r="V32427" s="280"/>
      <c r="Y32427" s="243"/>
    </row>
    <row r="32428" spans="22:25" x14ac:dyDescent="0.25">
      <c r="V32428" s="280"/>
      <c r="Y32428" s="243"/>
    </row>
    <row r="32429" spans="22:25" x14ac:dyDescent="0.25">
      <c r="V32429" s="280"/>
      <c r="Y32429" s="243"/>
    </row>
    <row r="32430" spans="22:25" x14ac:dyDescent="0.25">
      <c r="V32430" s="280"/>
      <c r="Y32430" s="243"/>
    </row>
    <row r="32431" spans="22:25" x14ac:dyDescent="0.25">
      <c r="V32431" s="280"/>
      <c r="Y32431" s="243"/>
    </row>
    <row r="32432" spans="22:25" x14ac:dyDescent="0.25">
      <c r="V32432" s="280"/>
      <c r="Y32432" s="243"/>
    </row>
    <row r="32433" spans="22:25" x14ac:dyDescent="0.25">
      <c r="V32433" s="280"/>
      <c r="Y32433" s="243"/>
    </row>
    <row r="32434" spans="22:25" x14ac:dyDescent="0.25">
      <c r="V32434" s="280"/>
      <c r="Y32434" s="243"/>
    </row>
    <row r="32435" spans="22:25" x14ac:dyDescent="0.25">
      <c r="V32435" s="280"/>
      <c r="Y32435" s="243"/>
    </row>
    <row r="32436" spans="22:25" x14ac:dyDescent="0.25">
      <c r="V32436" s="280"/>
      <c r="Y32436" s="243"/>
    </row>
    <row r="32437" spans="22:25" x14ac:dyDescent="0.25">
      <c r="V32437" s="280"/>
      <c r="Y32437" s="243"/>
    </row>
    <row r="32438" spans="22:25" x14ac:dyDescent="0.25">
      <c r="V32438" s="280"/>
      <c r="Y32438" s="243"/>
    </row>
    <row r="32439" spans="22:25" x14ac:dyDescent="0.25">
      <c r="V32439" s="280"/>
      <c r="Y32439" s="243"/>
    </row>
    <row r="32440" spans="22:25" x14ac:dyDescent="0.25">
      <c r="V32440" s="280"/>
      <c r="Y32440" s="243"/>
    </row>
    <row r="32441" spans="22:25" x14ac:dyDescent="0.25">
      <c r="V32441" s="280"/>
      <c r="Y32441" s="243"/>
    </row>
    <row r="32442" spans="22:25" x14ac:dyDescent="0.25">
      <c r="V32442" s="280"/>
      <c r="Y32442" s="243"/>
    </row>
    <row r="32443" spans="22:25" x14ac:dyDescent="0.25">
      <c r="V32443" s="280"/>
      <c r="Y32443" s="243"/>
    </row>
    <row r="32444" spans="22:25" x14ac:dyDescent="0.25">
      <c r="V32444" s="280"/>
      <c r="Y32444" s="243"/>
    </row>
    <row r="32445" spans="22:25" x14ac:dyDescent="0.25">
      <c r="V32445" s="280"/>
      <c r="Y32445" s="243"/>
    </row>
    <row r="32446" spans="22:25" x14ac:dyDescent="0.25">
      <c r="V32446" s="280"/>
      <c r="Y32446" s="243"/>
    </row>
    <row r="32447" spans="22:25" x14ac:dyDescent="0.25">
      <c r="V32447" s="280"/>
      <c r="Y32447" s="243"/>
    </row>
    <row r="32448" spans="22:25" x14ac:dyDescent="0.25">
      <c r="V32448" s="280"/>
      <c r="Y32448" s="243"/>
    </row>
    <row r="32449" spans="22:25" x14ac:dyDescent="0.25">
      <c r="V32449" s="280"/>
      <c r="Y32449" s="243"/>
    </row>
    <row r="32450" spans="22:25" x14ac:dyDescent="0.25">
      <c r="V32450" s="280"/>
      <c r="Y32450" s="243"/>
    </row>
    <row r="32451" spans="22:25" x14ac:dyDescent="0.25">
      <c r="V32451" s="280"/>
      <c r="Y32451" s="243"/>
    </row>
    <row r="32452" spans="22:25" x14ac:dyDescent="0.25">
      <c r="V32452" s="280"/>
      <c r="Y32452" s="243"/>
    </row>
    <row r="32453" spans="22:25" x14ac:dyDescent="0.25">
      <c r="V32453" s="280"/>
      <c r="Y32453" s="243"/>
    </row>
    <row r="32454" spans="22:25" x14ac:dyDescent="0.25">
      <c r="V32454" s="280"/>
      <c r="Y32454" s="243"/>
    </row>
    <row r="32455" spans="22:25" x14ac:dyDescent="0.25">
      <c r="V32455" s="280"/>
      <c r="Y32455" s="243"/>
    </row>
    <row r="32456" spans="22:25" x14ac:dyDescent="0.25">
      <c r="V32456" s="280"/>
      <c r="Y32456" s="243"/>
    </row>
    <row r="32457" spans="22:25" x14ac:dyDescent="0.25">
      <c r="V32457" s="280"/>
      <c r="Y32457" s="243"/>
    </row>
    <row r="32458" spans="22:25" x14ac:dyDescent="0.25">
      <c r="V32458" s="280"/>
      <c r="Y32458" s="243"/>
    </row>
    <row r="32459" spans="22:25" x14ac:dyDescent="0.25">
      <c r="V32459" s="280"/>
      <c r="Y32459" s="243"/>
    </row>
    <row r="32460" spans="22:25" x14ac:dyDescent="0.25">
      <c r="V32460" s="280"/>
      <c r="Y32460" s="243"/>
    </row>
    <row r="32461" spans="22:25" x14ac:dyDescent="0.25">
      <c r="V32461" s="280"/>
      <c r="Y32461" s="243"/>
    </row>
    <row r="32462" spans="22:25" x14ac:dyDescent="0.25">
      <c r="V32462" s="280"/>
      <c r="Y32462" s="243"/>
    </row>
    <row r="32463" spans="22:25" x14ac:dyDescent="0.25">
      <c r="V32463" s="280"/>
      <c r="Y32463" s="243"/>
    </row>
    <row r="32464" spans="22:25" x14ac:dyDescent="0.25">
      <c r="V32464" s="280"/>
      <c r="Y32464" s="243"/>
    </row>
    <row r="32465" spans="22:25" x14ac:dyDescent="0.25">
      <c r="V32465" s="280"/>
      <c r="Y32465" s="243"/>
    </row>
    <row r="32466" spans="22:25" x14ac:dyDescent="0.25">
      <c r="V32466" s="280"/>
      <c r="Y32466" s="243"/>
    </row>
    <row r="32467" spans="22:25" x14ac:dyDescent="0.25">
      <c r="V32467" s="280"/>
      <c r="Y32467" s="243"/>
    </row>
    <row r="32468" spans="22:25" x14ac:dyDescent="0.25">
      <c r="V32468" s="280"/>
      <c r="Y32468" s="243"/>
    </row>
    <row r="32469" spans="22:25" x14ac:dyDescent="0.25">
      <c r="V32469" s="280"/>
      <c r="Y32469" s="243"/>
    </row>
    <row r="32470" spans="22:25" x14ac:dyDescent="0.25">
      <c r="V32470" s="280"/>
      <c r="Y32470" s="243"/>
    </row>
    <row r="32471" spans="22:25" x14ac:dyDescent="0.25">
      <c r="V32471" s="280"/>
      <c r="Y32471" s="243"/>
    </row>
    <row r="32472" spans="22:25" x14ac:dyDescent="0.25">
      <c r="V32472" s="280"/>
      <c r="Y32472" s="243"/>
    </row>
    <row r="32473" spans="22:25" x14ac:dyDescent="0.25">
      <c r="V32473" s="280"/>
      <c r="Y32473" s="243"/>
    </row>
    <row r="32474" spans="22:25" x14ac:dyDescent="0.25">
      <c r="V32474" s="280"/>
      <c r="Y32474" s="243"/>
    </row>
    <row r="32475" spans="22:25" x14ac:dyDescent="0.25">
      <c r="V32475" s="280"/>
      <c r="Y32475" s="243"/>
    </row>
    <row r="32476" spans="22:25" x14ac:dyDescent="0.25">
      <c r="V32476" s="280"/>
      <c r="Y32476" s="243"/>
    </row>
    <row r="32477" spans="22:25" x14ac:dyDescent="0.25">
      <c r="V32477" s="280"/>
      <c r="Y32477" s="243"/>
    </row>
    <row r="32478" spans="22:25" x14ac:dyDescent="0.25">
      <c r="V32478" s="280"/>
      <c r="Y32478" s="243"/>
    </row>
    <row r="32479" spans="22:25" x14ac:dyDescent="0.25">
      <c r="V32479" s="280"/>
      <c r="Y32479" s="243"/>
    </row>
    <row r="32480" spans="22:25" x14ac:dyDescent="0.25">
      <c r="V32480" s="280"/>
      <c r="Y32480" s="243"/>
    </row>
    <row r="32481" spans="22:25" x14ac:dyDescent="0.25">
      <c r="V32481" s="280"/>
      <c r="Y32481" s="243"/>
    </row>
    <row r="32482" spans="22:25" x14ac:dyDescent="0.25">
      <c r="V32482" s="280"/>
      <c r="Y32482" s="243"/>
    </row>
    <row r="32483" spans="22:25" x14ac:dyDescent="0.25">
      <c r="V32483" s="280"/>
      <c r="Y32483" s="243"/>
    </row>
    <row r="32484" spans="22:25" x14ac:dyDescent="0.25">
      <c r="V32484" s="280"/>
      <c r="Y32484" s="243"/>
    </row>
    <row r="32485" spans="22:25" x14ac:dyDescent="0.25">
      <c r="V32485" s="280"/>
      <c r="Y32485" s="243"/>
    </row>
    <row r="32486" spans="22:25" x14ac:dyDescent="0.25">
      <c r="V32486" s="280"/>
      <c r="Y32486" s="243"/>
    </row>
    <row r="32487" spans="22:25" x14ac:dyDescent="0.25">
      <c r="V32487" s="280"/>
      <c r="Y32487" s="243"/>
    </row>
    <row r="32488" spans="22:25" x14ac:dyDescent="0.25">
      <c r="V32488" s="280"/>
      <c r="Y32488" s="243"/>
    </row>
    <row r="32489" spans="22:25" x14ac:dyDescent="0.25">
      <c r="V32489" s="280"/>
      <c r="Y32489" s="243"/>
    </row>
    <row r="32490" spans="22:25" x14ac:dyDescent="0.25">
      <c r="V32490" s="280"/>
      <c r="Y32490" s="243"/>
    </row>
    <row r="32491" spans="22:25" x14ac:dyDescent="0.25">
      <c r="V32491" s="280"/>
      <c r="Y32491" s="243"/>
    </row>
    <row r="32492" spans="22:25" x14ac:dyDescent="0.25">
      <c r="V32492" s="280"/>
      <c r="Y32492" s="243"/>
    </row>
    <row r="32493" spans="22:25" x14ac:dyDescent="0.25">
      <c r="V32493" s="280"/>
      <c r="Y32493" s="243"/>
    </row>
    <row r="32494" spans="22:25" x14ac:dyDescent="0.25">
      <c r="V32494" s="280"/>
      <c r="Y32494" s="243"/>
    </row>
    <row r="32495" spans="22:25" x14ac:dyDescent="0.25">
      <c r="V32495" s="280"/>
      <c r="Y32495" s="243"/>
    </row>
    <row r="32496" spans="22:25" x14ac:dyDescent="0.25">
      <c r="V32496" s="280"/>
      <c r="Y32496" s="243"/>
    </row>
    <row r="32497" spans="22:25" x14ac:dyDescent="0.25">
      <c r="V32497" s="280"/>
      <c r="Y32497" s="243"/>
    </row>
    <row r="32498" spans="22:25" x14ac:dyDescent="0.25">
      <c r="V32498" s="280"/>
      <c r="Y32498" s="243"/>
    </row>
    <row r="32499" spans="22:25" x14ac:dyDescent="0.25">
      <c r="V32499" s="280"/>
      <c r="Y32499" s="243"/>
    </row>
    <row r="32500" spans="22:25" x14ac:dyDescent="0.25">
      <c r="V32500" s="280"/>
      <c r="Y32500" s="243"/>
    </row>
    <row r="32501" spans="22:25" x14ac:dyDescent="0.25">
      <c r="V32501" s="280"/>
      <c r="Y32501" s="243"/>
    </row>
    <row r="32502" spans="22:25" x14ac:dyDescent="0.25">
      <c r="V32502" s="280"/>
      <c r="Y32502" s="243"/>
    </row>
    <row r="32503" spans="22:25" x14ac:dyDescent="0.25">
      <c r="V32503" s="280"/>
      <c r="Y32503" s="243"/>
    </row>
    <row r="32504" spans="22:25" x14ac:dyDescent="0.25">
      <c r="V32504" s="280"/>
      <c r="Y32504" s="243"/>
    </row>
    <row r="32505" spans="22:25" x14ac:dyDescent="0.25">
      <c r="V32505" s="280"/>
      <c r="Y32505" s="243"/>
    </row>
    <row r="32506" spans="22:25" x14ac:dyDescent="0.25">
      <c r="V32506" s="280"/>
      <c r="Y32506" s="243"/>
    </row>
    <row r="32507" spans="22:25" x14ac:dyDescent="0.25">
      <c r="V32507" s="280"/>
      <c r="Y32507" s="243"/>
    </row>
    <row r="32508" spans="22:25" x14ac:dyDescent="0.25">
      <c r="V32508" s="280"/>
      <c r="Y32508" s="243"/>
    </row>
    <row r="32509" spans="22:25" x14ac:dyDescent="0.25">
      <c r="V32509" s="280"/>
      <c r="Y32509" s="243"/>
    </row>
    <row r="32510" spans="22:25" x14ac:dyDescent="0.25">
      <c r="V32510" s="280"/>
      <c r="Y32510" s="243"/>
    </row>
    <row r="32511" spans="22:25" x14ac:dyDescent="0.25">
      <c r="V32511" s="280"/>
      <c r="Y32511" s="243"/>
    </row>
    <row r="32512" spans="22:25" x14ac:dyDescent="0.25">
      <c r="V32512" s="280"/>
      <c r="Y32512" s="243"/>
    </row>
    <row r="32513" spans="22:25" x14ac:dyDescent="0.25">
      <c r="V32513" s="280"/>
      <c r="Y32513" s="243"/>
    </row>
    <row r="32514" spans="22:25" x14ac:dyDescent="0.25">
      <c r="V32514" s="280"/>
      <c r="Y32514" s="243"/>
    </row>
    <row r="32515" spans="22:25" x14ac:dyDescent="0.25">
      <c r="V32515" s="280"/>
      <c r="Y32515" s="243"/>
    </row>
    <row r="32516" spans="22:25" x14ac:dyDescent="0.25">
      <c r="V32516" s="280"/>
      <c r="Y32516" s="243"/>
    </row>
    <row r="32517" spans="22:25" x14ac:dyDescent="0.25">
      <c r="V32517" s="280"/>
      <c r="Y32517" s="243"/>
    </row>
    <row r="32518" spans="22:25" x14ac:dyDescent="0.25">
      <c r="V32518" s="280"/>
      <c r="Y32518" s="243"/>
    </row>
    <row r="32519" spans="22:25" x14ac:dyDescent="0.25">
      <c r="V32519" s="280"/>
      <c r="Y32519" s="243"/>
    </row>
    <row r="32520" spans="22:25" x14ac:dyDescent="0.25">
      <c r="V32520" s="280"/>
      <c r="Y32520" s="243"/>
    </row>
    <row r="32521" spans="22:25" x14ac:dyDescent="0.25">
      <c r="V32521" s="280"/>
      <c r="Y32521" s="243"/>
    </row>
    <row r="32522" spans="22:25" x14ac:dyDescent="0.25">
      <c r="V32522" s="280"/>
      <c r="Y32522" s="243"/>
    </row>
    <row r="32523" spans="22:25" x14ac:dyDescent="0.25">
      <c r="V32523" s="280"/>
      <c r="Y32523" s="243"/>
    </row>
    <row r="32524" spans="22:25" x14ac:dyDescent="0.25">
      <c r="V32524" s="280"/>
      <c r="Y32524" s="243"/>
    </row>
    <row r="32525" spans="22:25" x14ac:dyDescent="0.25">
      <c r="V32525" s="280"/>
      <c r="Y32525" s="243"/>
    </row>
    <row r="32526" spans="22:25" x14ac:dyDescent="0.25">
      <c r="V32526" s="280"/>
      <c r="Y32526" s="243"/>
    </row>
    <row r="32527" spans="22:25" x14ac:dyDescent="0.25">
      <c r="V32527" s="280"/>
      <c r="Y32527" s="243"/>
    </row>
    <row r="32528" spans="22:25" x14ac:dyDescent="0.25">
      <c r="V32528" s="280"/>
      <c r="Y32528" s="243"/>
    </row>
    <row r="32529" spans="22:25" x14ac:dyDescent="0.25">
      <c r="V32529" s="280"/>
      <c r="Y32529" s="243"/>
    </row>
    <row r="32530" spans="22:25" x14ac:dyDescent="0.25">
      <c r="V32530" s="280"/>
      <c r="Y32530" s="243"/>
    </row>
    <row r="32531" spans="22:25" x14ac:dyDescent="0.25">
      <c r="V32531" s="280"/>
      <c r="Y32531" s="243"/>
    </row>
    <row r="32532" spans="22:25" x14ac:dyDescent="0.25">
      <c r="V32532" s="280"/>
      <c r="Y32532" s="243"/>
    </row>
    <row r="32533" spans="22:25" x14ac:dyDescent="0.25">
      <c r="V32533" s="280"/>
      <c r="Y32533" s="243"/>
    </row>
    <row r="32534" spans="22:25" x14ac:dyDescent="0.25">
      <c r="V32534" s="280"/>
      <c r="Y32534" s="243"/>
    </row>
    <row r="32535" spans="22:25" x14ac:dyDescent="0.25">
      <c r="V32535" s="280"/>
      <c r="Y32535" s="243"/>
    </row>
    <row r="32536" spans="22:25" x14ac:dyDescent="0.25">
      <c r="V32536" s="280"/>
      <c r="Y32536" s="243"/>
    </row>
    <row r="32537" spans="22:25" x14ac:dyDescent="0.25">
      <c r="V32537" s="280"/>
      <c r="Y32537" s="243"/>
    </row>
    <row r="32538" spans="22:25" x14ac:dyDescent="0.25">
      <c r="V32538" s="280"/>
      <c r="Y32538" s="243"/>
    </row>
    <row r="32539" spans="22:25" x14ac:dyDescent="0.25">
      <c r="V32539" s="280"/>
      <c r="Y32539" s="243"/>
    </row>
    <row r="32540" spans="22:25" x14ac:dyDescent="0.25">
      <c r="V32540" s="280"/>
      <c r="Y32540" s="243"/>
    </row>
    <row r="32541" spans="22:25" x14ac:dyDescent="0.25">
      <c r="V32541" s="280"/>
      <c r="Y32541" s="243"/>
    </row>
    <row r="32542" spans="22:25" x14ac:dyDescent="0.25">
      <c r="V32542" s="280"/>
      <c r="Y32542" s="243"/>
    </row>
    <row r="32543" spans="22:25" x14ac:dyDescent="0.25">
      <c r="V32543" s="280"/>
      <c r="Y32543" s="243"/>
    </row>
    <row r="32544" spans="22:25" x14ac:dyDescent="0.25">
      <c r="V32544" s="280"/>
      <c r="Y32544" s="243"/>
    </row>
    <row r="32545" spans="22:25" x14ac:dyDescent="0.25">
      <c r="V32545" s="280"/>
      <c r="Y32545" s="243"/>
    </row>
    <row r="32546" spans="22:25" x14ac:dyDescent="0.25">
      <c r="V32546" s="280"/>
      <c r="Y32546" s="243"/>
    </row>
    <row r="32547" spans="22:25" x14ac:dyDescent="0.25">
      <c r="V32547" s="280"/>
      <c r="Y32547" s="243"/>
    </row>
    <row r="32548" spans="22:25" x14ac:dyDescent="0.25">
      <c r="V32548" s="280"/>
      <c r="Y32548" s="243"/>
    </row>
    <row r="32549" spans="22:25" x14ac:dyDescent="0.25">
      <c r="V32549" s="280"/>
      <c r="Y32549" s="243"/>
    </row>
    <row r="32550" spans="22:25" x14ac:dyDescent="0.25">
      <c r="V32550" s="280"/>
      <c r="Y32550" s="243"/>
    </row>
    <row r="32551" spans="22:25" x14ac:dyDescent="0.25">
      <c r="V32551" s="280"/>
      <c r="Y32551" s="243"/>
    </row>
    <row r="32552" spans="22:25" x14ac:dyDescent="0.25">
      <c r="V32552" s="280"/>
      <c r="Y32552" s="243"/>
    </row>
    <row r="32553" spans="22:25" x14ac:dyDescent="0.25">
      <c r="V32553" s="280"/>
      <c r="Y32553" s="243"/>
    </row>
    <row r="32554" spans="22:25" x14ac:dyDescent="0.25">
      <c r="V32554" s="280"/>
      <c r="Y32554" s="243"/>
    </row>
    <row r="32555" spans="22:25" x14ac:dyDescent="0.25">
      <c r="V32555" s="280"/>
      <c r="Y32555" s="243"/>
    </row>
    <row r="32556" spans="22:25" x14ac:dyDescent="0.25">
      <c r="V32556" s="280"/>
      <c r="Y32556" s="243"/>
    </row>
    <row r="32557" spans="22:25" x14ac:dyDescent="0.25">
      <c r="V32557" s="280"/>
      <c r="Y32557" s="243"/>
    </row>
    <row r="32558" spans="22:25" x14ac:dyDescent="0.25">
      <c r="V32558" s="280"/>
      <c r="Y32558" s="243"/>
    </row>
    <row r="32559" spans="22:25" x14ac:dyDescent="0.25">
      <c r="V32559" s="280"/>
      <c r="Y32559" s="243"/>
    </row>
    <row r="32560" spans="22:25" x14ac:dyDescent="0.25">
      <c r="V32560" s="280"/>
      <c r="Y32560" s="243"/>
    </row>
    <row r="32561" spans="22:25" x14ac:dyDescent="0.25">
      <c r="V32561" s="280"/>
      <c r="Y32561" s="243"/>
    </row>
    <row r="32562" spans="22:25" x14ac:dyDescent="0.25">
      <c r="V32562" s="280"/>
      <c r="Y32562" s="243"/>
    </row>
    <row r="32563" spans="22:25" x14ac:dyDescent="0.25">
      <c r="V32563" s="280"/>
      <c r="Y32563" s="243"/>
    </row>
    <row r="32564" spans="22:25" x14ac:dyDescent="0.25">
      <c r="V32564" s="280"/>
      <c r="Y32564" s="243"/>
    </row>
    <row r="32565" spans="22:25" x14ac:dyDescent="0.25">
      <c r="V32565" s="280"/>
      <c r="Y32565" s="243"/>
    </row>
    <row r="32566" spans="22:25" x14ac:dyDescent="0.25">
      <c r="V32566" s="280"/>
      <c r="Y32566" s="243"/>
    </row>
    <row r="32567" spans="22:25" x14ac:dyDescent="0.25">
      <c r="V32567" s="280"/>
      <c r="Y32567" s="243"/>
    </row>
    <row r="32568" spans="22:25" x14ac:dyDescent="0.25">
      <c r="V32568" s="280"/>
      <c r="Y32568" s="243"/>
    </row>
    <row r="32569" spans="22:25" x14ac:dyDescent="0.25">
      <c r="V32569" s="280"/>
      <c r="Y32569" s="243"/>
    </row>
    <row r="32570" spans="22:25" x14ac:dyDescent="0.25">
      <c r="V32570" s="280"/>
      <c r="Y32570" s="243"/>
    </row>
    <row r="32571" spans="22:25" x14ac:dyDescent="0.25">
      <c r="V32571" s="280"/>
      <c r="Y32571" s="243"/>
    </row>
    <row r="32572" spans="22:25" x14ac:dyDescent="0.25">
      <c r="V32572" s="280"/>
      <c r="Y32572" s="243"/>
    </row>
    <row r="32573" spans="22:25" x14ac:dyDescent="0.25">
      <c r="V32573" s="280"/>
      <c r="Y32573" s="243"/>
    </row>
    <row r="32574" spans="22:25" x14ac:dyDescent="0.25">
      <c r="V32574" s="280"/>
      <c r="Y32574" s="243"/>
    </row>
    <row r="32575" spans="22:25" x14ac:dyDescent="0.25">
      <c r="V32575" s="280"/>
      <c r="Y32575" s="243"/>
    </row>
    <row r="32576" spans="22:25" x14ac:dyDescent="0.25">
      <c r="V32576" s="280"/>
      <c r="Y32576" s="243"/>
    </row>
    <row r="32577" spans="22:25" x14ac:dyDescent="0.25">
      <c r="V32577" s="280"/>
      <c r="Y32577" s="243"/>
    </row>
    <row r="32578" spans="22:25" x14ac:dyDescent="0.25">
      <c r="V32578" s="280"/>
      <c r="Y32578" s="243"/>
    </row>
    <row r="32579" spans="22:25" x14ac:dyDescent="0.25">
      <c r="V32579" s="280"/>
      <c r="Y32579" s="243"/>
    </row>
    <row r="32580" spans="22:25" x14ac:dyDescent="0.25">
      <c r="V32580" s="280"/>
      <c r="Y32580" s="243"/>
    </row>
    <row r="32581" spans="22:25" x14ac:dyDescent="0.25">
      <c r="V32581" s="280"/>
      <c r="Y32581" s="243"/>
    </row>
    <row r="32582" spans="22:25" x14ac:dyDescent="0.25">
      <c r="V32582" s="280"/>
      <c r="Y32582" s="243"/>
    </row>
    <row r="32583" spans="22:25" x14ac:dyDescent="0.25">
      <c r="V32583" s="280"/>
      <c r="Y32583" s="243"/>
    </row>
    <row r="32584" spans="22:25" x14ac:dyDescent="0.25">
      <c r="V32584" s="280"/>
      <c r="Y32584" s="243"/>
    </row>
    <row r="32585" spans="22:25" x14ac:dyDescent="0.25">
      <c r="V32585" s="280"/>
      <c r="Y32585" s="243"/>
    </row>
    <row r="32586" spans="22:25" x14ac:dyDescent="0.25">
      <c r="V32586" s="280"/>
      <c r="Y32586" s="243"/>
    </row>
    <row r="32587" spans="22:25" x14ac:dyDescent="0.25">
      <c r="V32587" s="280"/>
      <c r="Y32587" s="243"/>
    </row>
    <row r="32588" spans="22:25" x14ac:dyDescent="0.25">
      <c r="V32588" s="280"/>
      <c r="Y32588" s="243"/>
    </row>
    <row r="32589" spans="22:25" x14ac:dyDescent="0.25">
      <c r="V32589" s="280"/>
      <c r="Y32589" s="243"/>
    </row>
    <row r="32590" spans="22:25" x14ac:dyDescent="0.25">
      <c r="V32590" s="280"/>
      <c r="Y32590" s="243"/>
    </row>
    <row r="32591" spans="22:25" x14ac:dyDescent="0.25">
      <c r="V32591" s="280"/>
      <c r="Y32591" s="243"/>
    </row>
    <row r="32592" spans="22:25" x14ac:dyDescent="0.25">
      <c r="V32592" s="280"/>
      <c r="Y32592" s="243"/>
    </row>
    <row r="32593" spans="22:25" x14ac:dyDescent="0.25">
      <c r="V32593" s="280"/>
      <c r="Y32593" s="243"/>
    </row>
    <row r="32594" spans="22:25" x14ac:dyDescent="0.25">
      <c r="V32594" s="280"/>
      <c r="Y32594" s="243"/>
    </row>
    <row r="32595" spans="22:25" x14ac:dyDescent="0.25">
      <c r="V32595" s="280"/>
      <c r="Y32595" s="243"/>
    </row>
    <row r="32596" spans="22:25" x14ac:dyDescent="0.25">
      <c r="V32596" s="280"/>
      <c r="Y32596" s="243"/>
    </row>
    <row r="32597" spans="22:25" x14ac:dyDescent="0.25">
      <c r="V32597" s="280"/>
      <c r="Y32597" s="243"/>
    </row>
    <row r="32598" spans="22:25" x14ac:dyDescent="0.25">
      <c r="V32598" s="280"/>
      <c r="Y32598" s="243"/>
    </row>
    <row r="32599" spans="22:25" x14ac:dyDescent="0.25">
      <c r="V32599" s="280"/>
      <c r="Y32599" s="243"/>
    </row>
    <row r="32600" spans="22:25" x14ac:dyDescent="0.25">
      <c r="V32600" s="280"/>
      <c r="Y32600" s="243"/>
    </row>
    <row r="32601" spans="22:25" x14ac:dyDescent="0.25">
      <c r="V32601" s="280"/>
      <c r="Y32601" s="243"/>
    </row>
    <row r="32602" spans="22:25" x14ac:dyDescent="0.25">
      <c r="V32602" s="280"/>
      <c r="Y32602" s="243"/>
    </row>
    <row r="32603" spans="22:25" x14ac:dyDescent="0.25">
      <c r="V32603" s="280"/>
      <c r="Y32603" s="243"/>
    </row>
    <row r="32604" spans="22:25" x14ac:dyDescent="0.25">
      <c r="V32604" s="280"/>
      <c r="Y32604" s="243"/>
    </row>
    <row r="32605" spans="22:25" x14ac:dyDescent="0.25">
      <c r="V32605" s="280"/>
      <c r="Y32605" s="243"/>
    </row>
    <row r="32606" spans="22:25" x14ac:dyDescent="0.25">
      <c r="V32606" s="280"/>
      <c r="Y32606" s="243"/>
    </row>
    <row r="32607" spans="22:25" x14ac:dyDescent="0.25">
      <c r="V32607" s="280"/>
      <c r="Y32607" s="243"/>
    </row>
    <row r="32608" spans="22:25" x14ac:dyDescent="0.25">
      <c r="V32608" s="280"/>
      <c r="Y32608" s="243"/>
    </row>
    <row r="32609" spans="22:25" x14ac:dyDescent="0.25">
      <c r="V32609" s="280"/>
      <c r="Y32609" s="243"/>
    </row>
    <row r="32610" spans="22:25" x14ac:dyDescent="0.25">
      <c r="V32610" s="280"/>
      <c r="Y32610" s="243"/>
    </row>
    <row r="32611" spans="22:25" x14ac:dyDescent="0.25">
      <c r="V32611" s="280"/>
      <c r="Y32611" s="243"/>
    </row>
    <row r="32612" spans="22:25" x14ac:dyDescent="0.25">
      <c r="V32612" s="280"/>
      <c r="Y32612" s="243"/>
    </row>
    <row r="32613" spans="22:25" x14ac:dyDescent="0.25">
      <c r="V32613" s="280"/>
      <c r="Y32613" s="243"/>
    </row>
    <row r="32614" spans="22:25" x14ac:dyDescent="0.25">
      <c r="V32614" s="280"/>
      <c r="Y32614" s="243"/>
    </row>
    <row r="32615" spans="22:25" x14ac:dyDescent="0.25">
      <c r="V32615" s="280"/>
      <c r="Y32615" s="243"/>
    </row>
    <row r="32616" spans="22:25" x14ac:dyDescent="0.25">
      <c r="V32616" s="280"/>
      <c r="Y32616" s="243"/>
    </row>
    <row r="32617" spans="22:25" x14ac:dyDescent="0.25">
      <c r="V32617" s="280"/>
      <c r="Y32617" s="243"/>
    </row>
    <row r="32618" spans="22:25" x14ac:dyDescent="0.25">
      <c r="V32618" s="280"/>
      <c r="Y32618" s="243"/>
    </row>
    <row r="32619" spans="22:25" x14ac:dyDescent="0.25">
      <c r="V32619" s="280"/>
      <c r="Y32619" s="243"/>
    </row>
    <row r="32620" spans="22:25" x14ac:dyDescent="0.25">
      <c r="V32620" s="280"/>
      <c r="Y32620" s="243"/>
    </row>
    <row r="32621" spans="22:25" x14ac:dyDescent="0.25">
      <c r="V32621" s="280"/>
      <c r="Y32621" s="243"/>
    </row>
    <row r="32622" spans="22:25" x14ac:dyDescent="0.25">
      <c r="V32622" s="280"/>
      <c r="Y32622" s="243"/>
    </row>
    <row r="32623" spans="22:25" x14ac:dyDescent="0.25">
      <c r="V32623" s="280"/>
      <c r="Y32623" s="243"/>
    </row>
    <row r="32624" spans="22:25" x14ac:dyDescent="0.25">
      <c r="V32624" s="280"/>
      <c r="Y32624" s="243"/>
    </row>
    <row r="32625" spans="22:25" x14ac:dyDescent="0.25">
      <c r="V32625" s="280"/>
      <c r="Y32625" s="243"/>
    </row>
    <row r="32626" spans="22:25" x14ac:dyDescent="0.25">
      <c r="V32626" s="280"/>
      <c r="Y32626" s="243"/>
    </row>
    <row r="32627" spans="22:25" x14ac:dyDescent="0.25">
      <c r="V32627" s="280"/>
      <c r="Y32627" s="243"/>
    </row>
    <row r="32628" spans="22:25" x14ac:dyDescent="0.25">
      <c r="V32628" s="280"/>
      <c r="Y32628" s="243"/>
    </row>
    <row r="32629" spans="22:25" x14ac:dyDescent="0.25">
      <c r="V32629" s="280"/>
      <c r="Y32629" s="243"/>
    </row>
    <row r="32630" spans="22:25" x14ac:dyDescent="0.25">
      <c r="V32630" s="280"/>
      <c r="Y32630" s="243"/>
    </row>
    <row r="32631" spans="22:25" x14ac:dyDescent="0.25">
      <c r="V32631" s="280"/>
      <c r="Y32631" s="243"/>
    </row>
    <row r="32632" spans="22:25" x14ac:dyDescent="0.25">
      <c r="V32632" s="280"/>
      <c r="Y32632" s="243"/>
    </row>
    <row r="32633" spans="22:25" x14ac:dyDescent="0.25">
      <c r="V32633" s="280"/>
      <c r="Y32633" s="243"/>
    </row>
    <row r="32634" spans="22:25" x14ac:dyDescent="0.25">
      <c r="V32634" s="280"/>
      <c r="Y32634" s="243"/>
    </row>
    <row r="32635" spans="22:25" x14ac:dyDescent="0.25">
      <c r="V32635" s="280"/>
      <c r="Y32635" s="243"/>
    </row>
    <row r="32636" spans="22:25" x14ac:dyDescent="0.25">
      <c r="V32636" s="280"/>
      <c r="Y32636" s="243"/>
    </row>
    <row r="32637" spans="22:25" x14ac:dyDescent="0.25">
      <c r="V32637" s="280"/>
      <c r="Y32637" s="243"/>
    </row>
    <row r="32638" spans="22:25" x14ac:dyDescent="0.25">
      <c r="V32638" s="280"/>
      <c r="Y32638" s="243"/>
    </row>
    <row r="32639" spans="22:25" x14ac:dyDescent="0.25">
      <c r="V32639" s="280"/>
      <c r="Y32639" s="243"/>
    </row>
    <row r="32640" spans="22:25" x14ac:dyDescent="0.25">
      <c r="V32640" s="280"/>
      <c r="Y32640" s="243"/>
    </row>
    <row r="32641" spans="22:25" x14ac:dyDescent="0.25">
      <c r="V32641" s="280"/>
      <c r="Y32641" s="243"/>
    </row>
    <row r="32642" spans="22:25" x14ac:dyDescent="0.25">
      <c r="V32642" s="280"/>
      <c r="Y32642" s="243"/>
    </row>
    <row r="32643" spans="22:25" x14ac:dyDescent="0.25">
      <c r="V32643" s="280"/>
      <c r="Y32643" s="243"/>
    </row>
    <row r="32644" spans="22:25" x14ac:dyDescent="0.25">
      <c r="V32644" s="280"/>
      <c r="Y32644" s="243"/>
    </row>
    <row r="32645" spans="22:25" x14ac:dyDescent="0.25">
      <c r="V32645" s="280"/>
      <c r="Y32645" s="243"/>
    </row>
    <row r="32646" spans="22:25" x14ac:dyDescent="0.25">
      <c r="V32646" s="280"/>
      <c r="Y32646" s="243"/>
    </row>
    <row r="32647" spans="22:25" x14ac:dyDescent="0.25">
      <c r="V32647" s="280"/>
      <c r="Y32647" s="243"/>
    </row>
    <row r="32648" spans="22:25" x14ac:dyDescent="0.25">
      <c r="V32648" s="280"/>
      <c r="Y32648" s="243"/>
    </row>
    <row r="32649" spans="22:25" x14ac:dyDescent="0.25">
      <c r="V32649" s="280"/>
      <c r="Y32649" s="243"/>
    </row>
    <row r="32650" spans="22:25" x14ac:dyDescent="0.25">
      <c r="V32650" s="280"/>
      <c r="Y32650" s="243"/>
    </row>
    <row r="32651" spans="22:25" x14ac:dyDescent="0.25">
      <c r="V32651" s="280"/>
      <c r="Y32651" s="243"/>
    </row>
    <row r="32652" spans="22:25" x14ac:dyDescent="0.25">
      <c r="V32652" s="280"/>
      <c r="Y32652" s="243"/>
    </row>
    <row r="32653" spans="22:25" x14ac:dyDescent="0.25">
      <c r="V32653" s="280"/>
      <c r="Y32653" s="243"/>
    </row>
    <row r="32654" spans="22:25" x14ac:dyDescent="0.25">
      <c r="V32654" s="280"/>
      <c r="Y32654" s="243"/>
    </row>
    <row r="32655" spans="22:25" x14ac:dyDescent="0.25">
      <c r="V32655" s="280"/>
      <c r="Y32655" s="243"/>
    </row>
    <row r="32656" spans="22:25" x14ac:dyDescent="0.25">
      <c r="V32656" s="280"/>
      <c r="Y32656" s="243"/>
    </row>
    <row r="32657" spans="22:25" x14ac:dyDescent="0.25">
      <c r="V32657" s="280"/>
      <c r="Y32657" s="243"/>
    </row>
    <row r="32658" spans="22:25" x14ac:dyDescent="0.25">
      <c r="V32658" s="280"/>
      <c r="Y32658" s="243"/>
    </row>
    <row r="32659" spans="22:25" x14ac:dyDescent="0.25">
      <c r="V32659" s="280"/>
      <c r="Y32659" s="243"/>
    </row>
    <row r="32660" spans="22:25" x14ac:dyDescent="0.25">
      <c r="V32660" s="280"/>
      <c r="Y32660" s="243"/>
    </row>
    <row r="32661" spans="22:25" x14ac:dyDescent="0.25">
      <c r="V32661" s="280"/>
      <c r="Y32661" s="243"/>
    </row>
    <row r="32662" spans="22:25" x14ac:dyDescent="0.25">
      <c r="V32662" s="280"/>
      <c r="Y32662" s="243"/>
    </row>
    <row r="32663" spans="22:25" x14ac:dyDescent="0.25">
      <c r="V32663" s="280"/>
      <c r="Y32663" s="243"/>
    </row>
    <row r="32664" spans="22:25" x14ac:dyDescent="0.25">
      <c r="V32664" s="280"/>
      <c r="Y32664" s="243"/>
    </row>
    <row r="32665" spans="22:25" x14ac:dyDescent="0.25">
      <c r="V32665" s="280"/>
      <c r="Y32665" s="243"/>
    </row>
    <row r="32666" spans="22:25" x14ac:dyDescent="0.25">
      <c r="V32666" s="280"/>
      <c r="Y32666" s="243"/>
    </row>
    <row r="32667" spans="22:25" x14ac:dyDescent="0.25">
      <c r="V32667" s="280"/>
      <c r="Y32667" s="243"/>
    </row>
    <row r="32668" spans="22:25" x14ac:dyDescent="0.25">
      <c r="V32668" s="280"/>
      <c r="Y32668" s="243"/>
    </row>
    <row r="32669" spans="22:25" x14ac:dyDescent="0.25">
      <c r="V32669" s="280"/>
      <c r="Y32669" s="243"/>
    </row>
    <row r="32670" spans="22:25" x14ac:dyDescent="0.25">
      <c r="V32670" s="280"/>
      <c r="Y32670" s="243"/>
    </row>
    <row r="32671" spans="22:25" x14ac:dyDescent="0.25">
      <c r="V32671" s="280"/>
      <c r="Y32671" s="243"/>
    </row>
    <row r="32672" spans="22:25" x14ac:dyDescent="0.25">
      <c r="V32672" s="280"/>
      <c r="Y32672" s="243"/>
    </row>
    <row r="32673" spans="22:25" x14ac:dyDescent="0.25">
      <c r="V32673" s="280"/>
      <c r="Y32673" s="243"/>
    </row>
    <row r="32674" spans="22:25" x14ac:dyDescent="0.25">
      <c r="V32674" s="280"/>
      <c r="Y32674" s="243"/>
    </row>
    <row r="32675" spans="22:25" x14ac:dyDescent="0.25">
      <c r="V32675" s="280"/>
      <c r="Y32675" s="243"/>
    </row>
    <row r="32676" spans="22:25" x14ac:dyDescent="0.25">
      <c r="V32676" s="280"/>
      <c r="Y32676" s="243"/>
    </row>
    <row r="32677" spans="22:25" x14ac:dyDescent="0.25">
      <c r="V32677" s="280"/>
      <c r="Y32677" s="243"/>
    </row>
    <row r="32678" spans="22:25" x14ac:dyDescent="0.25">
      <c r="V32678" s="280"/>
      <c r="Y32678" s="243"/>
    </row>
    <row r="32679" spans="22:25" x14ac:dyDescent="0.25">
      <c r="V32679" s="280"/>
      <c r="Y32679" s="243"/>
    </row>
    <row r="32680" spans="22:25" x14ac:dyDescent="0.25">
      <c r="V32680" s="280"/>
      <c r="Y32680" s="243"/>
    </row>
    <row r="32681" spans="22:25" x14ac:dyDescent="0.25">
      <c r="V32681" s="280"/>
      <c r="Y32681" s="243"/>
    </row>
    <row r="32682" spans="22:25" x14ac:dyDescent="0.25">
      <c r="V32682" s="280"/>
      <c r="Y32682" s="243"/>
    </row>
    <row r="32683" spans="22:25" x14ac:dyDescent="0.25">
      <c r="V32683" s="280"/>
      <c r="Y32683" s="243"/>
    </row>
    <row r="32684" spans="22:25" x14ac:dyDescent="0.25">
      <c r="V32684" s="280"/>
      <c r="Y32684" s="243"/>
    </row>
    <row r="32685" spans="22:25" x14ac:dyDescent="0.25">
      <c r="V32685" s="280"/>
      <c r="Y32685" s="243"/>
    </row>
    <row r="32686" spans="22:25" x14ac:dyDescent="0.25">
      <c r="V32686" s="280"/>
      <c r="Y32686" s="243"/>
    </row>
    <row r="32687" spans="22:25" x14ac:dyDescent="0.25">
      <c r="V32687" s="280"/>
      <c r="Y32687" s="243"/>
    </row>
    <row r="32688" spans="22:25" x14ac:dyDescent="0.25">
      <c r="V32688" s="280"/>
      <c r="Y32688" s="243"/>
    </row>
    <row r="32689" spans="22:25" x14ac:dyDescent="0.25">
      <c r="V32689" s="280"/>
      <c r="Y32689" s="243"/>
    </row>
    <row r="32690" spans="22:25" x14ac:dyDescent="0.25">
      <c r="V32690" s="280"/>
      <c r="Y32690" s="243"/>
    </row>
    <row r="32691" spans="22:25" x14ac:dyDescent="0.25">
      <c r="V32691" s="280"/>
      <c r="Y32691" s="243"/>
    </row>
    <row r="32692" spans="22:25" x14ac:dyDescent="0.25">
      <c r="V32692" s="280"/>
      <c r="Y32692" s="243"/>
    </row>
    <row r="32693" spans="22:25" x14ac:dyDescent="0.25">
      <c r="V32693" s="280"/>
      <c r="Y32693" s="243"/>
    </row>
    <row r="32694" spans="22:25" x14ac:dyDescent="0.25">
      <c r="V32694" s="280"/>
      <c r="Y32694" s="243"/>
    </row>
    <row r="32695" spans="22:25" x14ac:dyDescent="0.25">
      <c r="V32695" s="280"/>
      <c r="Y32695" s="243"/>
    </row>
    <row r="32696" spans="22:25" x14ac:dyDescent="0.25">
      <c r="V32696" s="280"/>
      <c r="Y32696" s="243"/>
    </row>
    <row r="32697" spans="22:25" x14ac:dyDescent="0.25">
      <c r="V32697" s="280"/>
      <c r="Y32697" s="243"/>
    </row>
    <row r="32698" spans="22:25" x14ac:dyDescent="0.25">
      <c r="V32698" s="280"/>
      <c r="Y32698" s="243"/>
    </row>
    <row r="32699" spans="22:25" x14ac:dyDescent="0.25">
      <c r="V32699" s="280"/>
      <c r="Y32699" s="243"/>
    </row>
    <row r="32700" spans="22:25" x14ac:dyDescent="0.25">
      <c r="V32700" s="280"/>
      <c r="Y32700" s="243"/>
    </row>
    <row r="32701" spans="22:25" x14ac:dyDescent="0.25">
      <c r="V32701" s="280"/>
      <c r="Y32701" s="243"/>
    </row>
    <row r="32702" spans="22:25" x14ac:dyDescent="0.25">
      <c r="V32702" s="280"/>
      <c r="Y32702" s="243"/>
    </row>
    <row r="32703" spans="22:25" x14ac:dyDescent="0.25">
      <c r="V32703" s="280"/>
      <c r="Y32703" s="243"/>
    </row>
    <row r="32704" spans="22:25" x14ac:dyDescent="0.25">
      <c r="V32704" s="280"/>
      <c r="Y32704" s="243"/>
    </row>
    <row r="32705" spans="22:25" x14ac:dyDescent="0.25">
      <c r="V32705" s="280"/>
      <c r="Y32705" s="243"/>
    </row>
    <row r="32706" spans="22:25" x14ac:dyDescent="0.25">
      <c r="V32706" s="280"/>
      <c r="Y32706" s="243"/>
    </row>
    <row r="32707" spans="22:25" x14ac:dyDescent="0.25">
      <c r="V32707" s="280"/>
      <c r="Y32707" s="243"/>
    </row>
    <row r="32708" spans="22:25" x14ac:dyDescent="0.25">
      <c r="V32708" s="280"/>
      <c r="Y32708" s="243"/>
    </row>
    <row r="32709" spans="22:25" x14ac:dyDescent="0.25">
      <c r="V32709" s="280"/>
      <c r="Y32709" s="243"/>
    </row>
    <row r="32710" spans="22:25" x14ac:dyDescent="0.25">
      <c r="V32710" s="280"/>
      <c r="Y32710" s="243"/>
    </row>
    <row r="32711" spans="22:25" x14ac:dyDescent="0.25">
      <c r="V32711" s="280"/>
      <c r="Y32711" s="243"/>
    </row>
    <row r="32712" spans="22:25" x14ac:dyDescent="0.25">
      <c r="V32712" s="280"/>
      <c r="Y32712" s="243"/>
    </row>
    <row r="32713" spans="22:25" x14ac:dyDescent="0.25">
      <c r="V32713" s="280"/>
      <c r="Y32713" s="243"/>
    </row>
    <row r="32714" spans="22:25" x14ac:dyDescent="0.25">
      <c r="V32714" s="280"/>
      <c r="Y32714" s="243"/>
    </row>
    <row r="32715" spans="22:25" x14ac:dyDescent="0.25">
      <c r="V32715" s="280"/>
      <c r="Y32715" s="243"/>
    </row>
    <row r="32716" spans="22:25" x14ac:dyDescent="0.25">
      <c r="V32716" s="280"/>
      <c r="Y32716" s="243"/>
    </row>
    <row r="32717" spans="22:25" x14ac:dyDescent="0.25">
      <c r="V32717" s="280"/>
      <c r="Y32717" s="243"/>
    </row>
    <row r="32718" spans="22:25" x14ac:dyDescent="0.25">
      <c r="V32718" s="280"/>
      <c r="Y32718" s="243"/>
    </row>
    <row r="32719" spans="22:25" x14ac:dyDescent="0.25">
      <c r="V32719" s="280"/>
      <c r="Y32719" s="243"/>
    </row>
    <row r="32720" spans="22:25" x14ac:dyDescent="0.25">
      <c r="V32720" s="280"/>
      <c r="Y32720" s="243"/>
    </row>
    <row r="32721" spans="22:25" x14ac:dyDescent="0.25">
      <c r="V32721" s="280"/>
      <c r="Y32721" s="243"/>
    </row>
    <row r="32722" spans="22:25" x14ac:dyDescent="0.25">
      <c r="V32722" s="280"/>
      <c r="Y32722" s="243"/>
    </row>
    <row r="32723" spans="22:25" x14ac:dyDescent="0.25">
      <c r="V32723" s="280"/>
      <c r="Y32723" s="243"/>
    </row>
    <row r="32724" spans="22:25" x14ac:dyDescent="0.25">
      <c r="V32724" s="280"/>
      <c r="Y32724" s="243"/>
    </row>
    <row r="32725" spans="22:25" x14ac:dyDescent="0.25">
      <c r="V32725" s="280"/>
      <c r="Y32725" s="243"/>
    </row>
    <row r="32726" spans="22:25" x14ac:dyDescent="0.25">
      <c r="V32726" s="280"/>
      <c r="Y32726" s="243"/>
    </row>
    <row r="32727" spans="22:25" x14ac:dyDescent="0.25">
      <c r="V32727" s="280"/>
      <c r="Y32727" s="243"/>
    </row>
    <row r="32728" spans="22:25" x14ac:dyDescent="0.25">
      <c r="V32728" s="280"/>
      <c r="Y32728" s="243"/>
    </row>
    <row r="32729" spans="22:25" x14ac:dyDescent="0.25">
      <c r="V32729" s="280"/>
      <c r="Y32729" s="243"/>
    </row>
    <row r="32730" spans="22:25" x14ac:dyDescent="0.25">
      <c r="V32730" s="280"/>
      <c r="Y32730" s="243"/>
    </row>
    <row r="32731" spans="22:25" x14ac:dyDescent="0.25">
      <c r="V32731" s="280"/>
      <c r="Y32731" s="243"/>
    </row>
    <row r="32732" spans="22:25" x14ac:dyDescent="0.25">
      <c r="V32732" s="280"/>
      <c r="Y32732" s="243"/>
    </row>
    <row r="32733" spans="22:25" x14ac:dyDescent="0.25">
      <c r="V32733" s="280"/>
      <c r="Y32733" s="243"/>
    </row>
    <row r="32734" spans="22:25" x14ac:dyDescent="0.25">
      <c r="V32734" s="280"/>
      <c r="Y32734" s="243"/>
    </row>
    <row r="32735" spans="22:25" x14ac:dyDescent="0.25">
      <c r="V32735" s="280"/>
      <c r="Y32735" s="243"/>
    </row>
    <row r="32736" spans="22:25" x14ac:dyDescent="0.25">
      <c r="V32736" s="280"/>
      <c r="Y32736" s="243"/>
    </row>
    <row r="32737" spans="22:25" x14ac:dyDescent="0.25">
      <c r="V32737" s="280"/>
      <c r="Y32737" s="243"/>
    </row>
    <row r="32738" spans="22:25" x14ac:dyDescent="0.25">
      <c r="V32738" s="280"/>
      <c r="Y32738" s="243"/>
    </row>
    <row r="32739" spans="22:25" x14ac:dyDescent="0.25">
      <c r="V32739" s="280"/>
      <c r="Y32739" s="243"/>
    </row>
    <row r="32740" spans="22:25" x14ac:dyDescent="0.25">
      <c r="V32740" s="280"/>
      <c r="Y32740" s="243"/>
    </row>
    <row r="32741" spans="22:25" x14ac:dyDescent="0.25">
      <c r="V32741" s="280"/>
      <c r="Y32741" s="243"/>
    </row>
    <row r="32742" spans="22:25" x14ac:dyDescent="0.25">
      <c r="V32742" s="280"/>
      <c r="Y32742" s="243"/>
    </row>
    <row r="32743" spans="22:25" x14ac:dyDescent="0.25">
      <c r="V32743" s="280"/>
      <c r="Y32743" s="243"/>
    </row>
    <row r="32744" spans="22:25" x14ac:dyDescent="0.25">
      <c r="V32744" s="280"/>
      <c r="Y32744" s="243"/>
    </row>
    <row r="32745" spans="22:25" x14ac:dyDescent="0.25">
      <c r="V32745" s="280"/>
      <c r="Y32745" s="243"/>
    </row>
    <row r="32746" spans="22:25" x14ac:dyDescent="0.25">
      <c r="V32746" s="280"/>
      <c r="Y32746" s="243"/>
    </row>
    <row r="32747" spans="22:25" x14ac:dyDescent="0.25">
      <c r="V32747" s="280"/>
      <c r="Y32747" s="243"/>
    </row>
    <row r="32748" spans="22:25" x14ac:dyDescent="0.25">
      <c r="V32748" s="280"/>
      <c r="Y32748" s="243"/>
    </row>
    <row r="32749" spans="22:25" x14ac:dyDescent="0.25">
      <c r="V32749" s="280"/>
      <c r="Y32749" s="243"/>
    </row>
    <row r="32750" spans="22:25" x14ac:dyDescent="0.25">
      <c r="V32750" s="280"/>
      <c r="Y32750" s="243"/>
    </row>
    <row r="32751" spans="22:25" x14ac:dyDescent="0.25">
      <c r="V32751" s="280"/>
      <c r="Y32751" s="243"/>
    </row>
    <row r="32752" spans="22:25" x14ac:dyDescent="0.25">
      <c r="V32752" s="280"/>
      <c r="Y32752" s="243"/>
    </row>
    <row r="32753" spans="22:25" x14ac:dyDescent="0.25">
      <c r="V32753" s="280"/>
      <c r="Y32753" s="243"/>
    </row>
    <row r="32754" spans="22:25" x14ac:dyDescent="0.25">
      <c r="V32754" s="280"/>
      <c r="Y32754" s="243"/>
    </row>
    <row r="32755" spans="22:25" x14ac:dyDescent="0.25">
      <c r="V32755" s="280"/>
      <c r="Y32755" s="243"/>
    </row>
    <row r="32756" spans="22:25" x14ac:dyDescent="0.25">
      <c r="V32756" s="280"/>
      <c r="Y32756" s="243"/>
    </row>
    <row r="32757" spans="22:25" x14ac:dyDescent="0.25">
      <c r="V32757" s="280"/>
      <c r="Y32757" s="243"/>
    </row>
    <row r="32758" spans="22:25" x14ac:dyDescent="0.25">
      <c r="V32758" s="280"/>
      <c r="Y32758" s="243"/>
    </row>
    <row r="32759" spans="22:25" x14ac:dyDescent="0.25">
      <c r="V32759" s="280"/>
      <c r="Y32759" s="243"/>
    </row>
    <row r="32760" spans="22:25" x14ac:dyDescent="0.25">
      <c r="V32760" s="280"/>
      <c r="Y32760" s="243"/>
    </row>
    <row r="32761" spans="22:25" x14ac:dyDescent="0.25">
      <c r="V32761" s="280"/>
      <c r="Y32761" s="243"/>
    </row>
    <row r="32762" spans="22:25" x14ac:dyDescent="0.25">
      <c r="V32762" s="280"/>
      <c r="Y32762" s="243"/>
    </row>
    <row r="32763" spans="22:25" x14ac:dyDescent="0.25">
      <c r="V32763" s="280"/>
      <c r="Y32763" s="243"/>
    </row>
    <row r="32764" spans="22:25" x14ac:dyDescent="0.25">
      <c r="V32764" s="280"/>
      <c r="Y32764" s="243"/>
    </row>
    <row r="32765" spans="22:25" x14ac:dyDescent="0.25">
      <c r="V32765" s="280"/>
      <c r="Y32765" s="243"/>
    </row>
    <row r="32766" spans="22:25" x14ac:dyDescent="0.25">
      <c r="V32766" s="280"/>
      <c r="Y32766" s="243"/>
    </row>
    <row r="32767" spans="22:25" x14ac:dyDescent="0.25">
      <c r="V32767" s="280"/>
      <c r="Y32767" s="243"/>
    </row>
    <row r="32768" spans="22:25" x14ac:dyDescent="0.25">
      <c r="V32768" s="280"/>
      <c r="Y32768" s="243"/>
    </row>
    <row r="32769" spans="22:25" x14ac:dyDescent="0.25">
      <c r="V32769" s="280"/>
      <c r="Y32769" s="243"/>
    </row>
    <row r="32770" spans="22:25" x14ac:dyDescent="0.25">
      <c r="V32770" s="280"/>
      <c r="Y32770" s="243"/>
    </row>
    <row r="32771" spans="22:25" x14ac:dyDescent="0.25">
      <c r="V32771" s="280"/>
      <c r="Y32771" s="243"/>
    </row>
    <row r="32772" spans="22:25" x14ac:dyDescent="0.25">
      <c r="V32772" s="280"/>
      <c r="Y32772" s="243"/>
    </row>
    <row r="32773" spans="22:25" x14ac:dyDescent="0.25">
      <c r="V32773" s="280"/>
      <c r="Y32773" s="243"/>
    </row>
    <row r="32774" spans="22:25" x14ac:dyDescent="0.25">
      <c r="V32774" s="280"/>
      <c r="Y32774" s="243"/>
    </row>
    <row r="32775" spans="22:25" x14ac:dyDescent="0.25">
      <c r="V32775" s="280"/>
      <c r="Y32775" s="243"/>
    </row>
    <row r="32776" spans="22:25" x14ac:dyDescent="0.25">
      <c r="V32776" s="280"/>
      <c r="Y32776" s="243"/>
    </row>
    <row r="32777" spans="22:25" x14ac:dyDescent="0.25">
      <c r="V32777" s="280"/>
      <c r="Y32777" s="243"/>
    </row>
    <row r="32778" spans="22:25" x14ac:dyDescent="0.25">
      <c r="V32778" s="280"/>
      <c r="Y32778" s="243"/>
    </row>
    <row r="32779" spans="22:25" x14ac:dyDescent="0.25">
      <c r="V32779" s="280"/>
      <c r="Y32779" s="243"/>
    </row>
    <row r="32780" spans="22:25" x14ac:dyDescent="0.25">
      <c r="V32780" s="280"/>
      <c r="Y32780" s="243"/>
    </row>
    <row r="32781" spans="22:25" x14ac:dyDescent="0.25">
      <c r="V32781" s="280"/>
      <c r="Y32781" s="243"/>
    </row>
    <row r="32782" spans="22:25" x14ac:dyDescent="0.25">
      <c r="V32782" s="280"/>
      <c r="Y32782" s="243"/>
    </row>
    <row r="32783" spans="22:25" x14ac:dyDescent="0.25">
      <c r="V32783" s="280"/>
      <c r="Y32783" s="243"/>
    </row>
    <row r="32784" spans="22:25" x14ac:dyDescent="0.25">
      <c r="V32784" s="280"/>
      <c r="Y32784" s="243"/>
    </row>
    <row r="32785" spans="22:25" x14ac:dyDescent="0.25">
      <c r="V32785" s="280"/>
      <c r="Y32785" s="243"/>
    </row>
    <row r="32786" spans="22:25" x14ac:dyDescent="0.25">
      <c r="V32786" s="280"/>
      <c r="Y32786" s="243"/>
    </row>
    <row r="32787" spans="22:25" x14ac:dyDescent="0.25">
      <c r="V32787" s="280"/>
      <c r="Y32787" s="243"/>
    </row>
    <row r="32788" spans="22:25" x14ac:dyDescent="0.25">
      <c r="V32788" s="280"/>
      <c r="Y32788" s="243"/>
    </row>
    <row r="32789" spans="22:25" x14ac:dyDescent="0.25">
      <c r="V32789" s="280"/>
      <c r="Y32789" s="243"/>
    </row>
    <row r="32790" spans="22:25" x14ac:dyDescent="0.25">
      <c r="V32790" s="280"/>
      <c r="Y32790" s="243"/>
    </row>
    <row r="32791" spans="22:25" x14ac:dyDescent="0.25">
      <c r="V32791" s="280"/>
      <c r="Y32791" s="243"/>
    </row>
    <row r="32792" spans="22:25" x14ac:dyDescent="0.25">
      <c r="V32792" s="280"/>
      <c r="Y32792" s="243"/>
    </row>
    <row r="32793" spans="22:25" x14ac:dyDescent="0.25">
      <c r="V32793" s="280"/>
      <c r="Y32793" s="243"/>
    </row>
    <row r="32794" spans="22:25" x14ac:dyDescent="0.25">
      <c r="V32794" s="280"/>
      <c r="Y32794" s="243"/>
    </row>
    <row r="32795" spans="22:25" x14ac:dyDescent="0.25">
      <c r="V32795" s="280"/>
      <c r="Y32795" s="243"/>
    </row>
    <row r="32796" spans="22:25" x14ac:dyDescent="0.25">
      <c r="V32796" s="280"/>
      <c r="Y32796" s="243"/>
    </row>
    <row r="32797" spans="22:25" x14ac:dyDescent="0.25">
      <c r="V32797" s="280"/>
      <c r="Y32797" s="243"/>
    </row>
    <row r="32798" spans="22:25" x14ac:dyDescent="0.25">
      <c r="V32798" s="280"/>
      <c r="Y32798" s="243"/>
    </row>
    <row r="32799" spans="22:25" x14ac:dyDescent="0.25">
      <c r="V32799" s="280"/>
      <c r="Y32799" s="243"/>
    </row>
    <row r="32800" spans="22:25" x14ac:dyDescent="0.25">
      <c r="V32800" s="280"/>
      <c r="Y32800" s="243"/>
    </row>
    <row r="32801" spans="22:25" x14ac:dyDescent="0.25">
      <c r="V32801" s="280"/>
      <c r="Y32801" s="243"/>
    </row>
    <row r="32802" spans="22:25" x14ac:dyDescent="0.25">
      <c r="V32802" s="280"/>
      <c r="Y32802" s="243"/>
    </row>
    <row r="32803" spans="22:25" x14ac:dyDescent="0.25">
      <c r="V32803" s="280"/>
      <c r="Y32803" s="243"/>
    </row>
    <row r="32804" spans="22:25" x14ac:dyDescent="0.25">
      <c r="V32804" s="280"/>
      <c r="Y32804" s="243"/>
    </row>
    <row r="32805" spans="22:25" x14ac:dyDescent="0.25">
      <c r="V32805" s="280"/>
      <c r="Y32805" s="243"/>
    </row>
    <row r="32806" spans="22:25" x14ac:dyDescent="0.25">
      <c r="V32806" s="280"/>
      <c r="Y32806" s="243"/>
    </row>
    <row r="32807" spans="22:25" x14ac:dyDescent="0.25">
      <c r="V32807" s="280"/>
      <c r="Y32807" s="243"/>
    </row>
    <row r="32808" spans="22:25" x14ac:dyDescent="0.25">
      <c r="V32808" s="280"/>
      <c r="Y32808" s="243"/>
    </row>
    <row r="32809" spans="22:25" x14ac:dyDescent="0.25">
      <c r="V32809" s="280"/>
      <c r="Y32809" s="243"/>
    </row>
    <row r="32810" spans="22:25" x14ac:dyDescent="0.25">
      <c r="V32810" s="280"/>
      <c r="Y32810" s="243"/>
    </row>
    <row r="32811" spans="22:25" x14ac:dyDescent="0.25">
      <c r="V32811" s="280"/>
      <c r="Y32811" s="243"/>
    </row>
    <row r="32812" spans="22:25" x14ac:dyDescent="0.25">
      <c r="V32812" s="280"/>
      <c r="Y32812" s="243"/>
    </row>
    <row r="32813" spans="22:25" x14ac:dyDescent="0.25">
      <c r="V32813" s="280"/>
      <c r="Y32813" s="243"/>
    </row>
    <row r="32814" spans="22:25" x14ac:dyDescent="0.25">
      <c r="V32814" s="280"/>
      <c r="Y32814" s="243"/>
    </row>
    <row r="32815" spans="22:25" x14ac:dyDescent="0.25">
      <c r="V32815" s="280"/>
      <c r="Y32815" s="243"/>
    </row>
    <row r="32816" spans="22:25" x14ac:dyDescent="0.25">
      <c r="V32816" s="280"/>
      <c r="Y32816" s="243"/>
    </row>
    <row r="32817" spans="22:25" x14ac:dyDescent="0.25">
      <c r="V32817" s="280"/>
      <c r="Y32817" s="243"/>
    </row>
    <row r="32818" spans="22:25" x14ac:dyDescent="0.25">
      <c r="V32818" s="280"/>
      <c r="Y32818" s="243"/>
    </row>
    <row r="32819" spans="22:25" x14ac:dyDescent="0.25">
      <c r="V32819" s="280"/>
      <c r="Y32819" s="243"/>
    </row>
    <row r="32820" spans="22:25" x14ac:dyDescent="0.25">
      <c r="V32820" s="280"/>
      <c r="Y32820" s="243"/>
    </row>
    <row r="32821" spans="22:25" x14ac:dyDescent="0.25">
      <c r="V32821" s="280"/>
      <c r="Y32821" s="243"/>
    </row>
    <row r="32822" spans="22:25" x14ac:dyDescent="0.25">
      <c r="V32822" s="280"/>
      <c r="Y32822" s="243"/>
    </row>
    <row r="32823" spans="22:25" x14ac:dyDescent="0.25">
      <c r="V32823" s="280"/>
      <c r="Y32823" s="243"/>
    </row>
    <row r="32824" spans="22:25" x14ac:dyDescent="0.25">
      <c r="V32824" s="280"/>
      <c r="Y32824" s="243"/>
    </row>
    <row r="32825" spans="22:25" x14ac:dyDescent="0.25">
      <c r="V32825" s="280"/>
      <c r="Y32825" s="243"/>
    </row>
    <row r="32826" spans="22:25" x14ac:dyDescent="0.25">
      <c r="V32826" s="280"/>
      <c r="Y32826" s="243"/>
    </row>
    <row r="32827" spans="22:25" x14ac:dyDescent="0.25">
      <c r="V32827" s="280"/>
      <c r="Y32827" s="243"/>
    </row>
    <row r="32828" spans="22:25" x14ac:dyDescent="0.25">
      <c r="V32828" s="280"/>
      <c r="Y32828" s="243"/>
    </row>
    <row r="32829" spans="22:25" x14ac:dyDescent="0.25">
      <c r="V32829" s="280"/>
      <c r="Y32829" s="243"/>
    </row>
    <row r="32830" spans="22:25" x14ac:dyDescent="0.25">
      <c r="V32830" s="280"/>
      <c r="Y32830" s="243"/>
    </row>
    <row r="32831" spans="22:25" x14ac:dyDescent="0.25">
      <c r="V32831" s="280"/>
      <c r="Y32831" s="243"/>
    </row>
    <row r="32832" spans="22:25" x14ac:dyDescent="0.25">
      <c r="V32832" s="280"/>
      <c r="Y32832" s="243"/>
    </row>
    <row r="32833" spans="22:25" x14ac:dyDescent="0.25">
      <c r="V32833" s="280"/>
      <c r="Y32833" s="243"/>
    </row>
    <row r="32834" spans="22:25" x14ac:dyDescent="0.25">
      <c r="V32834" s="280"/>
      <c r="Y32834" s="243"/>
    </row>
    <row r="32835" spans="22:25" x14ac:dyDescent="0.25">
      <c r="V32835" s="280"/>
      <c r="Y32835" s="243"/>
    </row>
    <row r="32836" spans="22:25" x14ac:dyDescent="0.25">
      <c r="V32836" s="280"/>
      <c r="Y32836" s="243"/>
    </row>
    <row r="32837" spans="22:25" x14ac:dyDescent="0.25">
      <c r="V32837" s="280"/>
      <c r="Y32837" s="243"/>
    </row>
    <row r="32838" spans="22:25" x14ac:dyDescent="0.25">
      <c r="V32838" s="280"/>
      <c r="Y32838" s="243"/>
    </row>
    <row r="32839" spans="22:25" x14ac:dyDescent="0.25">
      <c r="V32839" s="280"/>
      <c r="Y32839" s="243"/>
    </row>
    <row r="32840" spans="22:25" x14ac:dyDescent="0.25">
      <c r="V32840" s="280"/>
      <c r="Y32840" s="243"/>
    </row>
    <row r="32841" spans="22:25" x14ac:dyDescent="0.25">
      <c r="V32841" s="280"/>
      <c r="Y32841" s="243"/>
    </row>
    <row r="32842" spans="22:25" x14ac:dyDescent="0.25">
      <c r="V32842" s="280"/>
      <c r="Y32842" s="243"/>
    </row>
    <row r="32843" spans="22:25" x14ac:dyDescent="0.25">
      <c r="V32843" s="280"/>
      <c r="Y32843" s="243"/>
    </row>
    <row r="32844" spans="22:25" x14ac:dyDescent="0.25">
      <c r="V32844" s="280"/>
      <c r="Y32844" s="243"/>
    </row>
    <row r="32845" spans="22:25" x14ac:dyDescent="0.25">
      <c r="V32845" s="280"/>
      <c r="Y32845" s="243"/>
    </row>
    <row r="32846" spans="22:25" x14ac:dyDescent="0.25">
      <c r="V32846" s="280"/>
      <c r="Y32846" s="243"/>
    </row>
    <row r="32847" spans="22:25" x14ac:dyDescent="0.25">
      <c r="V32847" s="280"/>
      <c r="Y32847" s="243"/>
    </row>
    <row r="32848" spans="22:25" x14ac:dyDescent="0.25">
      <c r="V32848" s="280"/>
      <c r="Y32848" s="243"/>
    </row>
    <row r="32849" spans="22:25" x14ac:dyDescent="0.25">
      <c r="V32849" s="280"/>
      <c r="Y32849" s="243"/>
    </row>
    <row r="32850" spans="22:25" x14ac:dyDescent="0.25">
      <c r="V32850" s="280"/>
      <c r="Y32850" s="243"/>
    </row>
    <row r="32851" spans="22:25" x14ac:dyDescent="0.25">
      <c r="V32851" s="280"/>
      <c r="Y32851" s="243"/>
    </row>
    <row r="32852" spans="22:25" x14ac:dyDescent="0.25">
      <c r="V32852" s="280"/>
      <c r="Y32852" s="243"/>
    </row>
    <row r="32853" spans="22:25" x14ac:dyDescent="0.25">
      <c r="V32853" s="280"/>
      <c r="Y32853" s="243"/>
    </row>
    <row r="32854" spans="22:25" x14ac:dyDescent="0.25">
      <c r="V32854" s="280"/>
      <c r="Y32854" s="243"/>
    </row>
    <row r="32855" spans="22:25" x14ac:dyDescent="0.25">
      <c r="V32855" s="280"/>
      <c r="Y32855" s="243"/>
    </row>
    <row r="32856" spans="22:25" x14ac:dyDescent="0.25">
      <c r="V32856" s="280"/>
      <c r="Y32856" s="243"/>
    </row>
    <row r="32857" spans="22:25" x14ac:dyDescent="0.25">
      <c r="V32857" s="280"/>
      <c r="Y32857" s="243"/>
    </row>
    <row r="32858" spans="22:25" x14ac:dyDescent="0.25">
      <c r="V32858" s="280"/>
      <c r="Y32858" s="243"/>
    </row>
    <row r="32859" spans="22:25" x14ac:dyDescent="0.25">
      <c r="V32859" s="280"/>
      <c r="Y32859" s="243"/>
    </row>
    <row r="32860" spans="22:25" x14ac:dyDescent="0.25">
      <c r="V32860" s="280"/>
      <c r="Y32860" s="243"/>
    </row>
    <row r="32861" spans="22:25" x14ac:dyDescent="0.25">
      <c r="V32861" s="280"/>
      <c r="Y32861" s="243"/>
    </row>
    <row r="32862" spans="22:25" x14ac:dyDescent="0.25">
      <c r="V32862" s="280"/>
      <c r="Y32862" s="243"/>
    </row>
    <row r="32863" spans="22:25" x14ac:dyDescent="0.25">
      <c r="V32863" s="280"/>
      <c r="Y32863" s="243"/>
    </row>
    <row r="32864" spans="22:25" x14ac:dyDescent="0.25">
      <c r="V32864" s="280"/>
      <c r="Y32864" s="243"/>
    </row>
    <row r="32865" spans="22:25" x14ac:dyDescent="0.25">
      <c r="V32865" s="280"/>
      <c r="Y32865" s="243"/>
    </row>
    <row r="32866" spans="22:25" x14ac:dyDescent="0.25">
      <c r="V32866" s="280"/>
      <c r="Y32866" s="243"/>
    </row>
    <row r="32867" spans="22:25" x14ac:dyDescent="0.25">
      <c r="V32867" s="280"/>
      <c r="Y32867" s="243"/>
    </row>
    <row r="32868" spans="22:25" x14ac:dyDescent="0.25">
      <c r="V32868" s="280"/>
      <c r="Y32868" s="243"/>
    </row>
    <row r="32869" spans="22:25" x14ac:dyDescent="0.25">
      <c r="V32869" s="280"/>
      <c r="Y32869" s="243"/>
    </row>
    <row r="32870" spans="22:25" x14ac:dyDescent="0.25">
      <c r="V32870" s="280"/>
      <c r="Y32870" s="243"/>
    </row>
    <row r="32871" spans="22:25" x14ac:dyDescent="0.25">
      <c r="V32871" s="280"/>
      <c r="Y32871" s="243"/>
    </row>
    <row r="32872" spans="22:25" x14ac:dyDescent="0.25">
      <c r="V32872" s="280"/>
      <c r="Y32872" s="243"/>
    </row>
    <row r="32873" spans="22:25" x14ac:dyDescent="0.25">
      <c r="V32873" s="280"/>
      <c r="Y32873" s="243"/>
    </row>
    <row r="32874" spans="22:25" x14ac:dyDescent="0.25">
      <c r="V32874" s="280"/>
      <c r="Y32874" s="243"/>
    </row>
    <row r="32875" spans="22:25" x14ac:dyDescent="0.25">
      <c r="V32875" s="280"/>
      <c r="Y32875" s="243"/>
    </row>
    <row r="32876" spans="22:25" x14ac:dyDescent="0.25">
      <c r="V32876" s="280"/>
      <c r="Y32876" s="243"/>
    </row>
    <row r="32877" spans="22:25" x14ac:dyDescent="0.25">
      <c r="V32877" s="280"/>
      <c r="Y32877" s="243"/>
    </row>
    <row r="32878" spans="22:25" x14ac:dyDescent="0.25">
      <c r="V32878" s="280"/>
      <c r="Y32878" s="243"/>
    </row>
    <row r="32879" spans="22:25" x14ac:dyDescent="0.25">
      <c r="V32879" s="280"/>
      <c r="Y32879" s="243"/>
    </row>
    <row r="32880" spans="22:25" x14ac:dyDescent="0.25">
      <c r="V32880" s="280"/>
      <c r="Y32880" s="243"/>
    </row>
    <row r="32881" spans="22:25" x14ac:dyDescent="0.25">
      <c r="V32881" s="280"/>
      <c r="Y32881" s="243"/>
    </row>
    <row r="32882" spans="22:25" x14ac:dyDescent="0.25">
      <c r="V32882" s="280"/>
      <c r="Y32882" s="243"/>
    </row>
    <row r="32883" spans="22:25" x14ac:dyDescent="0.25">
      <c r="V32883" s="280"/>
      <c r="Y32883" s="243"/>
    </row>
    <row r="32884" spans="22:25" x14ac:dyDescent="0.25">
      <c r="V32884" s="280"/>
      <c r="Y32884" s="243"/>
    </row>
    <row r="32885" spans="22:25" x14ac:dyDescent="0.25">
      <c r="V32885" s="280"/>
      <c r="Y32885" s="243"/>
    </row>
    <row r="32886" spans="22:25" x14ac:dyDescent="0.25">
      <c r="V32886" s="280"/>
      <c r="Y32886" s="243"/>
    </row>
    <row r="32887" spans="22:25" x14ac:dyDescent="0.25">
      <c r="V32887" s="280"/>
      <c r="Y32887" s="243"/>
    </row>
    <row r="32888" spans="22:25" x14ac:dyDescent="0.25">
      <c r="V32888" s="280"/>
      <c r="Y32888" s="243"/>
    </row>
    <row r="32889" spans="22:25" x14ac:dyDescent="0.25">
      <c r="V32889" s="280"/>
      <c r="Y32889" s="243"/>
    </row>
    <row r="32890" spans="22:25" x14ac:dyDescent="0.25">
      <c r="V32890" s="280"/>
      <c r="Y32890" s="243"/>
    </row>
    <row r="32891" spans="22:25" x14ac:dyDescent="0.25">
      <c r="V32891" s="280"/>
      <c r="Y32891" s="243"/>
    </row>
    <row r="32892" spans="22:25" x14ac:dyDescent="0.25">
      <c r="V32892" s="280"/>
      <c r="Y32892" s="243"/>
    </row>
    <row r="32893" spans="22:25" x14ac:dyDescent="0.25">
      <c r="V32893" s="280"/>
      <c r="Y32893" s="243"/>
    </row>
    <row r="32894" spans="22:25" x14ac:dyDescent="0.25">
      <c r="V32894" s="280"/>
      <c r="Y32894" s="243"/>
    </row>
    <row r="32895" spans="22:25" x14ac:dyDescent="0.25">
      <c r="V32895" s="280"/>
      <c r="Y32895" s="243"/>
    </row>
    <row r="32896" spans="22:25" x14ac:dyDescent="0.25">
      <c r="V32896" s="280"/>
      <c r="Y32896" s="243"/>
    </row>
    <row r="32897" spans="22:25" x14ac:dyDescent="0.25">
      <c r="V32897" s="280"/>
      <c r="Y32897" s="243"/>
    </row>
    <row r="32898" spans="22:25" x14ac:dyDescent="0.25">
      <c r="V32898" s="280"/>
      <c r="Y32898" s="243"/>
    </row>
    <row r="32899" spans="22:25" x14ac:dyDescent="0.25">
      <c r="V32899" s="280"/>
      <c r="Y32899" s="243"/>
    </row>
    <row r="32900" spans="22:25" x14ac:dyDescent="0.25">
      <c r="V32900" s="280"/>
      <c r="Y32900" s="243"/>
    </row>
    <row r="32901" spans="22:25" x14ac:dyDescent="0.25">
      <c r="V32901" s="280"/>
      <c r="Y32901" s="243"/>
    </row>
    <row r="32902" spans="22:25" x14ac:dyDescent="0.25">
      <c r="V32902" s="280"/>
      <c r="Y32902" s="243"/>
    </row>
    <row r="32903" spans="22:25" x14ac:dyDescent="0.25">
      <c r="V32903" s="280"/>
      <c r="Y32903" s="243"/>
    </row>
    <row r="32904" spans="22:25" x14ac:dyDescent="0.25">
      <c r="V32904" s="280"/>
      <c r="Y32904" s="243"/>
    </row>
    <row r="32905" spans="22:25" x14ac:dyDescent="0.25">
      <c r="V32905" s="280"/>
      <c r="Y32905" s="243"/>
    </row>
    <row r="32906" spans="22:25" x14ac:dyDescent="0.25">
      <c r="V32906" s="280"/>
      <c r="Y32906" s="243"/>
    </row>
    <row r="32907" spans="22:25" x14ac:dyDescent="0.25">
      <c r="V32907" s="280"/>
      <c r="Y32907" s="243"/>
    </row>
    <row r="32908" spans="22:25" x14ac:dyDescent="0.25">
      <c r="V32908" s="280"/>
      <c r="Y32908" s="243"/>
    </row>
    <row r="32909" spans="22:25" x14ac:dyDescent="0.25">
      <c r="V32909" s="280"/>
      <c r="Y32909" s="243"/>
    </row>
    <row r="32910" spans="22:25" x14ac:dyDescent="0.25">
      <c r="V32910" s="280"/>
      <c r="Y32910" s="243"/>
    </row>
    <row r="32911" spans="22:25" x14ac:dyDescent="0.25">
      <c r="V32911" s="280"/>
      <c r="Y32911" s="243"/>
    </row>
    <row r="32912" spans="22:25" x14ac:dyDescent="0.25">
      <c r="V32912" s="280"/>
      <c r="Y32912" s="243"/>
    </row>
    <row r="32913" spans="22:25" x14ac:dyDescent="0.25">
      <c r="V32913" s="280"/>
      <c r="Y32913" s="243"/>
    </row>
    <row r="32914" spans="22:25" x14ac:dyDescent="0.25">
      <c r="V32914" s="280"/>
      <c r="Y32914" s="243"/>
    </row>
    <row r="32915" spans="22:25" x14ac:dyDescent="0.25">
      <c r="V32915" s="280"/>
      <c r="Y32915" s="243"/>
    </row>
    <row r="32916" spans="22:25" x14ac:dyDescent="0.25">
      <c r="V32916" s="280"/>
      <c r="Y32916" s="243"/>
    </row>
    <row r="32917" spans="22:25" x14ac:dyDescent="0.25">
      <c r="V32917" s="280"/>
      <c r="Y32917" s="243"/>
    </row>
    <row r="32918" spans="22:25" x14ac:dyDescent="0.25">
      <c r="V32918" s="280"/>
      <c r="Y32918" s="243"/>
    </row>
    <row r="32919" spans="22:25" x14ac:dyDescent="0.25">
      <c r="V32919" s="280"/>
      <c r="Y32919" s="243"/>
    </row>
    <row r="32920" spans="22:25" x14ac:dyDescent="0.25">
      <c r="V32920" s="280"/>
      <c r="Y32920" s="243"/>
    </row>
    <row r="32921" spans="22:25" x14ac:dyDescent="0.25">
      <c r="V32921" s="280"/>
      <c r="Y32921" s="243"/>
    </row>
    <row r="32922" spans="22:25" x14ac:dyDescent="0.25">
      <c r="V32922" s="280"/>
      <c r="Y32922" s="243"/>
    </row>
    <row r="32923" spans="22:25" x14ac:dyDescent="0.25">
      <c r="V32923" s="280"/>
      <c r="Y32923" s="243"/>
    </row>
    <row r="32924" spans="22:25" x14ac:dyDescent="0.25">
      <c r="V32924" s="280"/>
      <c r="Y32924" s="243"/>
    </row>
    <row r="32925" spans="22:25" x14ac:dyDescent="0.25">
      <c r="V32925" s="280"/>
      <c r="Y32925" s="243"/>
    </row>
    <row r="32926" spans="22:25" x14ac:dyDescent="0.25">
      <c r="V32926" s="280"/>
      <c r="Y32926" s="243"/>
    </row>
    <row r="32927" spans="22:25" x14ac:dyDescent="0.25">
      <c r="V32927" s="280"/>
      <c r="Y32927" s="243"/>
    </row>
    <row r="32928" spans="22:25" x14ac:dyDescent="0.25">
      <c r="V32928" s="280"/>
      <c r="Y32928" s="243"/>
    </row>
    <row r="32929" spans="22:25" x14ac:dyDescent="0.25">
      <c r="V32929" s="280"/>
      <c r="Y32929" s="243"/>
    </row>
    <row r="32930" spans="22:25" x14ac:dyDescent="0.25">
      <c r="V32930" s="280"/>
      <c r="Y32930" s="243"/>
    </row>
    <row r="32931" spans="22:25" x14ac:dyDescent="0.25">
      <c r="V32931" s="280"/>
      <c r="Y32931" s="243"/>
    </row>
    <row r="32932" spans="22:25" x14ac:dyDescent="0.25">
      <c r="V32932" s="280"/>
      <c r="Y32932" s="243"/>
    </row>
    <row r="32933" spans="22:25" x14ac:dyDescent="0.25">
      <c r="V32933" s="280"/>
      <c r="Y32933" s="243"/>
    </row>
    <row r="32934" spans="22:25" x14ac:dyDescent="0.25">
      <c r="V32934" s="280"/>
      <c r="Y32934" s="243"/>
    </row>
    <row r="32935" spans="22:25" x14ac:dyDescent="0.25">
      <c r="V32935" s="280"/>
      <c r="Y32935" s="243"/>
    </row>
    <row r="32936" spans="22:25" x14ac:dyDescent="0.25">
      <c r="V32936" s="280"/>
      <c r="Y32936" s="243"/>
    </row>
    <row r="32937" spans="22:25" x14ac:dyDescent="0.25">
      <c r="V32937" s="280"/>
      <c r="Y32937" s="243"/>
    </row>
    <row r="32938" spans="22:25" x14ac:dyDescent="0.25">
      <c r="V32938" s="280"/>
      <c r="Y32938" s="243"/>
    </row>
    <row r="32939" spans="22:25" x14ac:dyDescent="0.25">
      <c r="V32939" s="280"/>
      <c r="Y32939" s="243"/>
    </row>
    <row r="32940" spans="22:25" x14ac:dyDescent="0.25">
      <c r="V32940" s="280"/>
      <c r="Y32940" s="243"/>
    </row>
    <row r="32941" spans="22:25" x14ac:dyDescent="0.25">
      <c r="V32941" s="280"/>
      <c r="Y32941" s="243"/>
    </row>
    <row r="32942" spans="22:25" x14ac:dyDescent="0.25">
      <c r="V32942" s="280"/>
      <c r="Y32942" s="243"/>
    </row>
    <row r="32943" spans="22:25" x14ac:dyDescent="0.25">
      <c r="V32943" s="280"/>
      <c r="Y32943" s="243"/>
    </row>
    <row r="32944" spans="22:25" x14ac:dyDescent="0.25">
      <c r="V32944" s="280"/>
      <c r="Y32944" s="243"/>
    </row>
    <row r="32945" spans="22:25" x14ac:dyDescent="0.25">
      <c r="V32945" s="280"/>
      <c r="Y32945" s="243"/>
    </row>
    <row r="32946" spans="22:25" x14ac:dyDescent="0.25">
      <c r="V32946" s="280"/>
      <c r="Y32946" s="243"/>
    </row>
    <row r="32947" spans="22:25" x14ac:dyDescent="0.25">
      <c r="V32947" s="280"/>
      <c r="Y32947" s="243"/>
    </row>
    <row r="32948" spans="22:25" x14ac:dyDescent="0.25">
      <c r="V32948" s="280"/>
      <c r="Y32948" s="243"/>
    </row>
    <row r="32949" spans="22:25" x14ac:dyDescent="0.25">
      <c r="V32949" s="280"/>
      <c r="Y32949" s="243"/>
    </row>
    <row r="32950" spans="22:25" x14ac:dyDescent="0.25">
      <c r="V32950" s="280"/>
      <c r="Y32950" s="243"/>
    </row>
    <row r="32951" spans="22:25" x14ac:dyDescent="0.25">
      <c r="V32951" s="280"/>
      <c r="Y32951" s="243"/>
    </row>
    <row r="32952" spans="22:25" x14ac:dyDescent="0.25">
      <c r="V32952" s="280"/>
      <c r="Y32952" s="243"/>
    </row>
    <row r="32953" spans="22:25" x14ac:dyDescent="0.25">
      <c r="V32953" s="280"/>
      <c r="Y32953" s="243"/>
    </row>
    <row r="32954" spans="22:25" x14ac:dyDescent="0.25">
      <c r="V32954" s="280"/>
      <c r="Y32954" s="243"/>
    </row>
    <row r="32955" spans="22:25" x14ac:dyDescent="0.25">
      <c r="V32955" s="280"/>
      <c r="Y32955" s="243"/>
    </row>
    <row r="32956" spans="22:25" x14ac:dyDescent="0.25">
      <c r="V32956" s="280"/>
      <c r="Y32956" s="243"/>
    </row>
    <row r="32957" spans="22:25" x14ac:dyDescent="0.25">
      <c r="V32957" s="280"/>
      <c r="Y32957" s="243"/>
    </row>
    <row r="32958" spans="22:25" x14ac:dyDescent="0.25">
      <c r="V32958" s="280"/>
      <c r="Y32958" s="243"/>
    </row>
    <row r="32959" spans="22:25" x14ac:dyDescent="0.25">
      <c r="V32959" s="280"/>
      <c r="Y32959" s="243"/>
    </row>
    <row r="32960" spans="22:25" x14ac:dyDescent="0.25">
      <c r="V32960" s="280"/>
      <c r="Y32960" s="243"/>
    </row>
    <row r="32961" spans="22:25" x14ac:dyDescent="0.25">
      <c r="V32961" s="280"/>
      <c r="Y32961" s="243"/>
    </row>
    <row r="32962" spans="22:25" x14ac:dyDescent="0.25">
      <c r="V32962" s="280"/>
      <c r="Y32962" s="243"/>
    </row>
    <row r="32963" spans="22:25" x14ac:dyDescent="0.25">
      <c r="V32963" s="280"/>
      <c r="Y32963" s="243"/>
    </row>
    <row r="32964" spans="22:25" x14ac:dyDescent="0.25">
      <c r="V32964" s="280"/>
      <c r="Y32964" s="243"/>
    </row>
    <row r="32965" spans="22:25" x14ac:dyDescent="0.25">
      <c r="V32965" s="280"/>
      <c r="Y32965" s="243"/>
    </row>
    <row r="32966" spans="22:25" x14ac:dyDescent="0.25">
      <c r="V32966" s="280"/>
      <c r="Y32966" s="243"/>
    </row>
    <row r="32967" spans="22:25" x14ac:dyDescent="0.25">
      <c r="V32967" s="280"/>
      <c r="Y32967" s="243"/>
    </row>
    <row r="32968" spans="22:25" x14ac:dyDescent="0.25">
      <c r="V32968" s="280"/>
      <c r="Y32968" s="243"/>
    </row>
    <row r="32969" spans="22:25" x14ac:dyDescent="0.25">
      <c r="V32969" s="280"/>
      <c r="Y32969" s="243"/>
    </row>
    <row r="32970" spans="22:25" x14ac:dyDescent="0.25">
      <c r="V32970" s="280"/>
      <c r="Y32970" s="243"/>
    </row>
    <row r="32971" spans="22:25" x14ac:dyDescent="0.25">
      <c r="V32971" s="280"/>
      <c r="Y32971" s="243"/>
    </row>
    <row r="32972" spans="22:25" x14ac:dyDescent="0.25">
      <c r="V32972" s="280"/>
      <c r="Y32972" s="243"/>
    </row>
    <row r="32973" spans="22:25" x14ac:dyDescent="0.25">
      <c r="V32973" s="280"/>
      <c r="Y32973" s="243"/>
    </row>
    <row r="32974" spans="22:25" x14ac:dyDescent="0.25">
      <c r="V32974" s="280"/>
      <c r="Y32974" s="243"/>
    </row>
    <row r="32975" spans="22:25" x14ac:dyDescent="0.25">
      <c r="V32975" s="280"/>
      <c r="Y32975" s="243"/>
    </row>
    <row r="32976" spans="22:25" x14ac:dyDescent="0.25">
      <c r="V32976" s="280"/>
      <c r="Y32976" s="243"/>
    </row>
    <row r="32977" spans="22:25" x14ac:dyDescent="0.25">
      <c r="V32977" s="280"/>
      <c r="Y32977" s="243"/>
    </row>
    <row r="32978" spans="22:25" x14ac:dyDescent="0.25">
      <c r="V32978" s="280"/>
      <c r="Y32978" s="243"/>
    </row>
    <row r="32979" spans="22:25" x14ac:dyDescent="0.25">
      <c r="V32979" s="280"/>
      <c r="Y32979" s="243"/>
    </row>
    <row r="32980" spans="22:25" x14ac:dyDescent="0.25">
      <c r="V32980" s="280"/>
      <c r="Y32980" s="243"/>
    </row>
    <row r="32981" spans="22:25" x14ac:dyDescent="0.25">
      <c r="V32981" s="280"/>
      <c r="Y32981" s="243"/>
    </row>
    <row r="32982" spans="22:25" x14ac:dyDescent="0.25">
      <c r="V32982" s="280"/>
      <c r="Y32982" s="243"/>
    </row>
    <row r="32983" spans="22:25" x14ac:dyDescent="0.25">
      <c r="V32983" s="280"/>
      <c r="Y32983" s="243"/>
    </row>
    <row r="32984" spans="22:25" x14ac:dyDescent="0.25">
      <c r="V32984" s="280"/>
      <c r="Y32984" s="243"/>
    </row>
    <row r="32985" spans="22:25" x14ac:dyDescent="0.25">
      <c r="V32985" s="280"/>
      <c r="Y32985" s="243"/>
    </row>
    <row r="32986" spans="22:25" x14ac:dyDescent="0.25">
      <c r="V32986" s="280"/>
      <c r="Y32986" s="243"/>
    </row>
    <row r="32987" spans="22:25" x14ac:dyDescent="0.25">
      <c r="V32987" s="280"/>
      <c r="Y32987" s="243"/>
    </row>
    <row r="32988" spans="22:25" x14ac:dyDescent="0.25">
      <c r="V32988" s="280"/>
      <c r="Y32988" s="243"/>
    </row>
    <row r="32989" spans="22:25" x14ac:dyDescent="0.25">
      <c r="V32989" s="280"/>
      <c r="Y32989" s="243"/>
    </row>
    <row r="32990" spans="22:25" x14ac:dyDescent="0.25">
      <c r="V32990" s="280"/>
      <c r="Y32990" s="243"/>
    </row>
    <row r="32991" spans="22:25" x14ac:dyDescent="0.25">
      <c r="V32991" s="280"/>
      <c r="Y32991" s="243"/>
    </row>
    <row r="32992" spans="22:25" x14ac:dyDescent="0.25">
      <c r="V32992" s="280"/>
      <c r="Y32992" s="243"/>
    </row>
    <row r="32993" spans="22:25" x14ac:dyDescent="0.25">
      <c r="V32993" s="280"/>
      <c r="Y32993" s="243"/>
    </row>
    <row r="32994" spans="22:25" x14ac:dyDescent="0.25">
      <c r="V32994" s="280"/>
      <c r="Y32994" s="243"/>
    </row>
    <row r="32995" spans="22:25" x14ac:dyDescent="0.25">
      <c r="V32995" s="280"/>
      <c r="Y32995" s="243"/>
    </row>
    <row r="32996" spans="22:25" x14ac:dyDescent="0.25">
      <c r="V32996" s="280"/>
      <c r="Y32996" s="243"/>
    </row>
    <row r="32997" spans="22:25" x14ac:dyDescent="0.25">
      <c r="V32997" s="280"/>
      <c r="Y32997" s="243"/>
    </row>
    <row r="32998" spans="22:25" x14ac:dyDescent="0.25">
      <c r="V32998" s="280"/>
      <c r="Y32998" s="243"/>
    </row>
    <row r="32999" spans="22:25" x14ac:dyDescent="0.25">
      <c r="V32999" s="280"/>
      <c r="Y32999" s="243"/>
    </row>
    <row r="33000" spans="22:25" x14ac:dyDescent="0.25">
      <c r="V33000" s="280"/>
      <c r="Y33000" s="243"/>
    </row>
    <row r="33001" spans="22:25" x14ac:dyDescent="0.25">
      <c r="V33001" s="280"/>
      <c r="Y33001" s="243"/>
    </row>
    <row r="33002" spans="22:25" x14ac:dyDescent="0.25">
      <c r="V33002" s="280"/>
      <c r="Y33002" s="243"/>
    </row>
    <row r="33003" spans="22:25" x14ac:dyDescent="0.25">
      <c r="V33003" s="280"/>
      <c r="Y33003" s="243"/>
    </row>
    <row r="33004" spans="22:25" x14ac:dyDescent="0.25">
      <c r="V33004" s="280"/>
      <c r="Y33004" s="243"/>
    </row>
    <row r="33005" spans="22:25" x14ac:dyDescent="0.25">
      <c r="V33005" s="280"/>
      <c r="Y33005" s="243"/>
    </row>
    <row r="33006" spans="22:25" x14ac:dyDescent="0.25">
      <c r="V33006" s="280"/>
      <c r="Y33006" s="243"/>
    </row>
    <row r="33007" spans="22:25" x14ac:dyDescent="0.25">
      <c r="V33007" s="280"/>
      <c r="Y33007" s="243"/>
    </row>
    <row r="33008" spans="22:25" x14ac:dyDescent="0.25">
      <c r="V33008" s="280"/>
      <c r="Y33008" s="243"/>
    </row>
    <row r="33009" spans="22:25" x14ac:dyDescent="0.25">
      <c r="V33009" s="280"/>
      <c r="Y33009" s="243"/>
    </row>
    <row r="33010" spans="22:25" x14ac:dyDescent="0.25">
      <c r="V33010" s="280"/>
      <c r="Y33010" s="243"/>
    </row>
    <row r="33011" spans="22:25" x14ac:dyDescent="0.25">
      <c r="V33011" s="280"/>
      <c r="Y33011" s="243"/>
    </row>
    <row r="33012" spans="22:25" x14ac:dyDescent="0.25">
      <c r="V33012" s="280"/>
      <c r="Y33012" s="243"/>
    </row>
    <row r="33013" spans="22:25" x14ac:dyDescent="0.25">
      <c r="V33013" s="280"/>
      <c r="Y33013" s="243"/>
    </row>
    <row r="33014" spans="22:25" x14ac:dyDescent="0.25">
      <c r="V33014" s="280"/>
      <c r="Y33014" s="243"/>
    </row>
    <row r="33015" spans="22:25" x14ac:dyDescent="0.25">
      <c r="V33015" s="280"/>
      <c r="Y33015" s="243"/>
    </row>
    <row r="33016" spans="22:25" x14ac:dyDescent="0.25">
      <c r="V33016" s="280"/>
      <c r="Y33016" s="243"/>
    </row>
    <row r="33017" spans="22:25" x14ac:dyDescent="0.25">
      <c r="V33017" s="280"/>
      <c r="Y33017" s="243"/>
    </row>
    <row r="33018" spans="22:25" x14ac:dyDescent="0.25">
      <c r="V33018" s="280"/>
      <c r="Y33018" s="243"/>
    </row>
    <row r="33019" spans="22:25" x14ac:dyDescent="0.25">
      <c r="V33019" s="280"/>
      <c r="Y33019" s="243"/>
    </row>
    <row r="33020" spans="22:25" x14ac:dyDescent="0.25">
      <c r="V33020" s="280"/>
      <c r="Y33020" s="243"/>
    </row>
    <row r="33021" spans="22:25" x14ac:dyDescent="0.25">
      <c r="V33021" s="280"/>
      <c r="Y33021" s="243"/>
    </row>
    <row r="33022" spans="22:25" x14ac:dyDescent="0.25">
      <c r="V33022" s="280"/>
      <c r="Y33022" s="243"/>
    </row>
    <row r="33023" spans="22:25" x14ac:dyDescent="0.25">
      <c r="V33023" s="280"/>
      <c r="Y33023" s="243"/>
    </row>
    <row r="33024" spans="22:25" x14ac:dyDescent="0.25">
      <c r="V33024" s="280"/>
      <c r="Y33024" s="243"/>
    </row>
    <row r="33025" spans="22:25" x14ac:dyDescent="0.25">
      <c r="V33025" s="280"/>
      <c r="Y33025" s="243"/>
    </row>
    <row r="33026" spans="22:25" x14ac:dyDescent="0.25">
      <c r="V33026" s="280"/>
      <c r="Y33026" s="243"/>
    </row>
    <row r="33027" spans="22:25" x14ac:dyDescent="0.25">
      <c r="V33027" s="280"/>
      <c r="Y33027" s="243"/>
    </row>
    <row r="33028" spans="22:25" x14ac:dyDescent="0.25">
      <c r="V33028" s="280"/>
      <c r="Y33028" s="243"/>
    </row>
    <row r="33029" spans="22:25" x14ac:dyDescent="0.25">
      <c r="V33029" s="280"/>
      <c r="Y33029" s="243"/>
    </row>
    <row r="33030" spans="22:25" x14ac:dyDescent="0.25">
      <c r="V33030" s="280"/>
      <c r="Y33030" s="243"/>
    </row>
    <row r="33031" spans="22:25" x14ac:dyDescent="0.25">
      <c r="V33031" s="280"/>
      <c r="Y33031" s="243"/>
    </row>
    <row r="33032" spans="22:25" x14ac:dyDescent="0.25">
      <c r="V33032" s="280"/>
      <c r="Y33032" s="243"/>
    </row>
    <row r="33033" spans="22:25" x14ac:dyDescent="0.25">
      <c r="V33033" s="280"/>
      <c r="Y33033" s="243"/>
    </row>
    <row r="33034" spans="22:25" x14ac:dyDescent="0.25">
      <c r="V33034" s="280"/>
      <c r="Y33034" s="243"/>
    </row>
    <row r="33035" spans="22:25" x14ac:dyDescent="0.25">
      <c r="V33035" s="280"/>
      <c r="Y33035" s="243"/>
    </row>
    <row r="33036" spans="22:25" x14ac:dyDescent="0.25">
      <c r="V33036" s="280"/>
      <c r="Y33036" s="243"/>
    </row>
    <row r="33037" spans="22:25" x14ac:dyDescent="0.25">
      <c r="V33037" s="280"/>
      <c r="Y33037" s="243"/>
    </row>
    <row r="33038" spans="22:25" x14ac:dyDescent="0.25">
      <c r="V33038" s="280"/>
      <c r="Y33038" s="243"/>
    </row>
    <row r="33039" spans="22:25" x14ac:dyDescent="0.25">
      <c r="V33039" s="280"/>
      <c r="Y33039" s="243"/>
    </row>
    <row r="33040" spans="22:25" x14ac:dyDescent="0.25">
      <c r="V33040" s="280"/>
      <c r="Y33040" s="243"/>
    </row>
    <row r="33041" spans="22:25" x14ac:dyDescent="0.25">
      <c r="V33041" s="280"/>
      <c r="Y33041" s="243"/>
    </row>
    <row r="33042" spans="22:25" x14ac:dyDescent="0.25">
      <c r="V33042" s="280"/>
      <c r="Y33042" s="243"/>
    </row>
    <row r="33043" spans="22:25" x14ac:dyDescent="0.25">
      <c r="V33043" s="280"/>
      <c r="Y33043" s="243"/>
    </row>
    <row r="33044" spans="22:25" x14ac:dyDescent="0.25">
      <c r="V33044" s="280"/>
      <c r="Y33044" s="243"/>
    </row>
    <row r="33045" spans="22:25" x14ac:dyDescent="0.25">
      <c r="V33045" s="280"/>
      <c r="Y33045" s="243"/>
    </row>
    <row r="33046" spans="22:25" x14ac:dyDescent="0.25">
      <c r="V33046" s="280"/>
      <c r="Y33046" s="243"/>
    </row>
    <row r="33047" spans="22:25" x14ac:dyDescent="0.25">
      <c r="V33047" s="280"/>
      <c r="Y33047" s="243"/>
    </row>
    <row r="33048" spans="22:25" x14ac:dyDescent="0.25">
      <c r="V33048" s="280"/>
      <c r="Y33048" s="243"/>
    </row>
    <row r="33049" spans="22:25" x14ac:dyDescent="0.25">
      <c r="V33049" s="280"/>
      <c r="Y33049" s="243"/>
    </row>
    <row r="33050" spans="22:25" x14ac:dyDescent="0.25">
      <c r="V33050" s="280"/>
      <c r="Y33050" s="243"/>
    </row>
    <row r="33051" spans="22:25" x14ac:dyDescent="0.25">
      <c r="V33051" s="280"/>
      <c r="Y33051" s="243"/>
    </row>
    <row r="33052" spans="22:25" x14ac:dyDescent="0.25">
      <c r="V33052" s="280"/>
      <c r="Y33052" s="243"/>
    </row>
    <row r="33053" spans="22:25" x14ac:dyDescent="0.25">
      <c r="V33053" s="280"/>
      <c r="Y33053" s="243"/>
    </row>
    <row r="33054" spans="22:25" x14ac:dyDescent="0.25">
      <c r="V33054" s="280"/>
      <c r="Y33054" s="243"/>
    </row>
    <row r="33055" spans="22:25" x14ac:dyDescent="0.25">
      <c r="V33055" s="280"/>
      <c r="Y33055" s="243"/>
    </row>
    <row r="33056" spans="22:25" x14ac:dyDescent="0.25">
      <c r="V33056" s="280"/>
      <c r="Y33056" s="243"/>
    </row>
    <row r="33057" spans="22:25" x14ac:dyDescent="0.25">
      <c r="V33057" s="280"/>
      <c r="Y33057" s="243"/>
    </row>
    <row r="33058" spans="22:25" x14ac:dyDescent="0.25">
      <c r="V33058" s="280"/>
      <c r="Y33058" s="243"/>
    </row>
    <row r="33059" spans="22:25" x14ac:dyDescent="0.25">
      <c r="V33059" s="280"/>
      <c r="Y33059" s="243"/>
    </row>
    <row r="33060" spans="22:25" x14ac:dyDescent="0.25">
      <c r="V33060" s="280"/>
      <c r="Y33060" s="243"/>
    </row>
    <row r="33061" spans="22:25" x14ac:dyDescent="0.25">
      <c r="V33061" s="280"/>
      <c r="Y33061" s="243"/>
    </row>
    <row r="33062" spans="22:25" x14ac:dyDescent="0.25">
      <c r="V33062" s="280"/>
      <c r="Y33062" s="243"/>
    </row>
    <row r="33063" spans="22:25" x14ac:dyDescent="0.25">
      <c r="V33063" s="280"/>
      <c r="Y33063" s="243"/>
    </row>
    <row r="33064" spans="22:25" x14ac:dyDescent="0.25">
      <c r="V33064" s="280"/>
      <c r="Y33064" s="243"/>
    </row>
    <row r="33065" spans="22:25" x14ac:dyDescent="0.25">
      <c r="V33065" s="280"/>
      <c r="Y33065" s="243"/>
    </row>
    <row r="33066" spans="22:25" x14ac:dyDescent="0.25">
      <c r="V33066" s="280"/>
      <c r="Y33066" s="243"/>
    </row>
    <row r="33067" spans="22:25" x14ac:dyDescent="0.25">
      <c r="V33067" s="280"/>
      <c r="Y33067" s="243"/>
    </row>
    <row r="33068" spans="22:25" x14ac:dyDescent="0.25">
      <c r="V33068" s="280"/>
      <c r="Y33068" s="243"/>
    </row>
    <row r="33069" spans="22:25" x14ac:dyDescent="0.25">
      <c r="V33069" s="280"/>
      <c r="Y33069" s="243"/>
    </row>
    <row r="33070" spans="22:25" x14ac:dyDescent="0.25">
      <c r="V33070" s="280"/>
      <c r="Y33070" s="243"/>
    </row>
    <row r="33071" spans="22:25" x14ac:dyDescent="0.25">
      <c r="V33071" s="280"/>
      <c r="Y33071" s="243"/>
    </row>
    <row r="33072" spans="22:25" x14ac:dyDescent="0.25">
      <c r="V33072" s="280"/>
      <c r="Y33072" s="243"/>
    </row>
    <row r="33073" spans="22:25" x14ac:dyDescent="0.25">
      <c r="V33073" s="280"/>
      <c r="Y33073" s="243"/>
    </row>
    <row r="33074" spans="22:25" x14ac:dyDescent="0.25">
      <c r="V33074" s="280"/>
      <c r="Y33074" s="243"/>
    </row>
    <row r="33075" spans="22:25" x14ac:dyDescent="0.25">
      <c r="V33075" s="280"/>
      <c r="Y33075" s="243"/>
    </row>
    <row r="33076" spans="22:25" x14ac:dyDescent="0.25">
      <c r="V33076" s="280"/>
      <c r="Y33076" s="243"/>
    </row>
    <row r="33077" spans="22:25" x14ac:dyDescent="0.25">
      <c r="V33077" s="280"/>
      <c r="Y33077" s="243"/>
    </row>
    <row r="33078" spans="22:25" x14ac:dyDescent="0.25">
      <c r="V33078" s="280"/>
      <c r="Y33078" s="243"/>
    </row>
    <row r="33079" spans="22:25" x14ac:dyDescent="0.25">
      <c r="V33079" s="280"/>
      <c r="Y33079" s="243"/>
    </row>
    <row r="33080" spans="22:25" x14ac:dyDescent="0.25">
      <c r="V33080" s="280"/>
      <c r="Y33080" s="243"/>
    </row>
    <row r="33081" spans="22:25" x14ac:dyDescent="0.25">
      <c r="V33081" s="280"/>
      <c r="Y33081" s="243"/>
    </row>
    <row r="33082" spans="22:25" x14ac:dyDescent="0.25">
      <c r="V33082" s="280"/>
      <c r="Y33082" s="243"/>
    </row>
    <row r="33083" spans="22:25" x14ac:dyDescent="0.25">
      <c r="V33083" s="280"/>
      <c r="Y33083" s="243"/>
    </row>
    <row r="33084" spans="22:25" x14ac:dyDescent="0.25">
      <c r="V33084" s="280"/>
      <c r="Y33084" s="243"/>
    </row>
    <row r="33085" spans="22:25" x14ac:dyDescent="0.25">
      <c r="V33085" s="280"/>
      <c r="Y33085" s="243"/>
    </row>
    <row r="33086" spans="22:25" x14ac:dyDescent="0.25">
      <c r="V33086" s="280"/>
      <c r="Y33086" s="243"/>
    </row>
    <row r="33087" spans="22:25" x14ac:dyDescent="0.25">
      <c r="V33087" s="280"/>
      <c r="Y33087" s="243"/>
    </row>
    <row r="33088" spans="22:25" x14ac:dyDescent="0.25">
      <c r="V33088" s="280"/>
      <c r="Y33088" s="243"/>
    </row>
    <row r="33089" spans="22:25" x14ac:dyDescent="0.25">
      <c r="V33089" s="280"/>
      <c r="Y33089" s="243"/>
    </row>
    <row r="33090" spans="22:25" x14ac:dyDescent="0.25">
      <c r="V33090" s="280"/>
      <c r="Y33090" s="243"/>
    </row>
    <row r="33091" spans="22:25" x14ac:dyDescent="0.25">
      <c r="V33091" s="280"/>
      <c r="Y33091" s="243"/>
    </row>
    <row r="33092" spans="22:25" x14ac:dyDescent="0.25">
      <c r="V33092" s="280"/>
      <c r="Y33092" s="243"/>
    </row>
    <row r="33093" spans="22:25" x14ac:dyDescent="0.25">
      <c r="V33093" s="280"/>
      <c r="Y33093" s="243"/>
    </row>
    <row r="33094" spans="22:25" x14ac:dyDescent="0.25">
      <c r="V33094" s="280"/>
      <c r="Y33094" s="243"/>
    </row>
    <row r="33095" spans="22:25" x14ac:dyDescent="0.25">
      <c r="V33095" s="280"/>
      <c r="Y33095" s="243"/>
    </row>
    <row r="33096" spans="22:25" x14ac:dyDescent="0.25">
      <c r="V33096" s="280"/>
      <c r="Y33096" s="243"/>
    </row>
    <row r="33097" spans="22:25" x14ac:dyDescent="0.25">
      <c r="V33097" s="280"/>
      <c r="Y33097" s="243"/>
    </row>
    <row r="33098" spans="22:25" x14ac:dyDescent="0.25">
      <c r="V33098" s="280"/>
      <c r="Y33098" s="243"/>
    </row>
    <row r="33099" spans="22:25" x14ac:dyDescent="0.25">
      <c r="V33099" s="280"/>
      <c r="Y33099" s="243"/>
    </row>
    <row r="33100" spans="22:25" x14ac:dyDescent="0.25">
      <c r="V33100" s="280"/>
      <c r="Y33100" s="243"/>
    </row>
    <row r="33101" spans="22:25" x14ac:dyDescent="0.25">
      <c r="V33101" s="280"/>
      <c r="Y33101" s="243"/>
    </row>
    <row r="33102" spans="22:25" x14ac:dyDescent="0.25">
      <c r="V33102" s="280"/>
      <c r="Y33102" s="243"/>
    </row>
    <row r="33103" spans="22:25" x14ac:dyDescent="0.25">
      <c r="V33103" s="280"/>
      <c r="Y33103" s="243"/>
    </row>
    <row r="33104" spans="22:25" x14ac:dyDescent="0.25">
      <c r="V33104" s="280"/>
      <c r="Y33104" s="243"/>
    </row>
    <row r="33105" spans="22:25" x14ac:dyDescent="0.25">
      <c r="V33105" s="280"/>
      <c r="Y33105" s="243"/>
    </row>
    <row r="33106" spans="22:25" x14ac:dyDescent="0.25">
      <c r="V33106" s="280"/>
      <c r="Y33106" s="243"/>
    </row>
    <row r="33107" spans="22:25" x14ac:dyDescent="0.25">
      <c r="V33107" s="280"/>
      <c r="Y33107" s="243"/>
    </row>
    <row r="33108" spans="22:25" x14ac:dyDescent="0.25">
      <c r="V33108" s="280"/>
      <c r="Y33108" s="243"/>
    </row>
    <row r="33109" spans="22:25" x14ac:dyDescent="0.25">
      <c r="V33109" s="280"/>
      <c r="Y33109" s="243"/>
    </row>
    <row r="33110" spans="22:25" x14ac:dyDescent="0.25">
      <c r="V33110" s="280"/>
      <c r="Y33110" s="243"/>
    </row>
    <row r="33111" spans="22:25" x14ac:dyDescent="0.25">
      <c r="V33111" s="280"/>
      <c r="Y33111" s="243"/>
    </row>
    <row r="33112" spans="22:25" x14ac:dyDescent="0.25">
      <c r="V33112" s="280"/>
      <c r="Y33112" s="243"/>
    </row>
    <row r="33113" spans="22:25" x14ac:dyDescent="0.25">
      <c r="V33113" s="280"/>
      <c r="Y33113" s="243"/>
    </row>
    <row r="33114" spans="22:25" x14ac:dyDescent="0.25">
      <c r="V33114" s="280"/>
      <c r="Y33114" s="243"/>
    </row>
    <row r="33115" spans="22:25" x14ac:dyDescent="0.25">
      <c r="V33115" s="280"/>
      <c r="Y33115" s="243"/>
    </row>
    <row r="33116" spans="22:25" x14ac:dyDescent="0.25">
      <c r="V33116" s="280"/>
      <c r="Y33116" s="243"/>
    </row>
    <row r="33117" spans="22:25" x14ac:dyDescent="0.25">
      <c r="V33117" s="280"/>
      <c r="Y33117" s="243"/>
    </row>
    <row r="33118" spans="22:25" x14ac:dyDescent="0.25">
      <c r="V33118" s="280"/>
      <c r="Y33118" s="243"/>
    </row>
    <row r="33119" spans="22:25" x14ac:dyDescent="0.25">
      <c r="V33119" s="280"/>
      <c r="Y33119" s="243"/>
    </row>
    <row r="33120" spans="22:25" x14ac:dyDescent="0.25">
      <c r="V33120" s="280"/>
      <c r="Y33120" s="243"/>
    </row>
    <row r="33121" spans="22:25" x14ac:dyDescent="0.25">
      <c r="V33121" s="280"/>
      <c r="Y33121" s="243"/>
    </row>
    <row r="33122" spans="22:25" x14ac:dyDescent="0.25">
      <c r="V33122" s="280"/>
      <c r="Y33122" s="243"/>
    </row>
    <row r="33123" spans="22:25" x14ac:dyDescent="0.25">
      <c r="V33123" s="280"/>
      <c r="Y33123" s="243"/>
    </row>
    <row r="33124" spans="22:25" x14ac:dyDescent="0.25">
      <c r="V33124" s="280"/>
      <c r="Y33124" s="243"/>
    </row>
    <row r="33125" spans="22:25" x14ac:dyDescent="0.25">
      <c r="V33125" s="280"/>
      <c r="Y33125" s="243"/>
    </row>
    <row r="33126" spans="22:25" x14ac:dyDescent="0.25">
      <c r="V33126" s="280"/>
      <c r="Y33126" s="243"/>
    </row>
    <row r="33127" spans="22:25" x14ac:dyDescent="0.25">
      <c r="V33127" s="280"/>
      <c r="Y33127" s="243"/>
    </row>
    <row r="33128" spans="22:25" x14ac:dyDescent="0.25">
      <c r="V33128" s="280"/>
      <c r="Y33128" s="243"/>
    </row>
    <row r="33129" spans="22:25" x14ac:dyDescent="0.25">
      <c r="V33129" s="280"/>
      <c r="Y33129" s="243"/>
    </row>
    <row r="33130" spans="22:25" x14ac:dyDescent="0.25">
      <c r="V33130" s="280"/>
      <c r="Y33130" s="243"/>
    </row>
    <row r="33131" spans="22:25" x14ac:dyDescent="0.25">
      <c r="V33131" s="280"/>
      <c r="Y33131" s="243"/>
    </row>
    <row r="33132" spans="22:25" x14ac:dyDescent="0.25">
      <c r="V33132" s="280"/>
      <c r="Y33132" s="243"/>
    </row>
    <row r="33133" spans="22:25" x14ac:dyDescent="0.25">
      <c r="V33133" s="280"/>
      <c r="Y33133" s="243"/>
    </row>
    <row r="33134" spans="22:25" x14ac:dyDescent="0.25">
      <c r="V33134" s="280"/>
      <c r="Y33134" s="243"/>
    </row>
    <row r="33135" spans="22:25" x14ac:dyDescent="0.25">
      <c r="V33135" s="280"/>
      <c r="Y33135" s="243"/>
    </row>
    <row r="33136" spans="22:25" x14ac:dyDescent="0.25">
      <c r="V33136" s="280"/>
      <c r="Y33136" s="243"/>
    </row>
    <row r="33137" spans="22:25" x14ac:dyDescent="0.25">
      <c r="V33137" s="280"/>
      <c r="Y33137" s="243"/>
    </row>
    <row r="33138" spans="22:25" x14ac:dyDescent="0.25">
      <c r="V33138" s="280"/>
      <c r="Y33138" s="243"/>
    </row>
    <row r="33139" spans="22:25" x14ac:dyDescent="0.25">
      <c r="V33139" s="280"/>
      <c r="Y33139" s="243"/>
    </row>
    <row r="33140" spans="22:25" x14ac:dyDescent="0.25">
      <c r="V33140" s="280"/>
      <c r="Y33140" s="243"/>
    </row>
    <row r="33141" spans="22:25" x14ac:dyDescent="0.25">
      <c r="V33141" s="280"/>
      <c r="Y33141" s="243"/>
    </row>
    <row r="33142" spans="22:25" x14ac:dyDescent="0.25">
      <c r="V33142" s="280"/>
      <c r="Y33142" s="243"/>
    </row>
    <row r="33143" spans="22:25" x14ac:dyDescent="0.25">
      <c r="V33143" s="280"/>
      <c r="Y33143" s="243"/>
    </row>
    <row r="33144" spans="22:25" x14ac:dyDescent="0.25">
      <c r="V33144" s="280"/>
      <c r="Y33144" s="243"/>
    </row>
    <row r="33145" spans="22:25" x14ac:dyDescent="0.25">
      <c r="V33145" s="280"/>
      <c r="Y33145" s="243"/>
    </row>
    <row r="33146" spans="22:25" x14ac:dyDescent="0.25">
      <c r="V33146" s="280"/>
      <c r="Y33146" s="243"/>
    </row>
    <row r="33147" spans="22:25" x14ac:dyDescent="0.25">
      <c r="V33147" s="280"/>
      <c r="Y33147" s="243"/>
    </row>
    <row r="33148" spans="22:25" x14ac:dyDescent="0.25">
      <c r="V33148" s="280"/>
      <c r="Y33148" s="243"/>
    </row>
    <row r="33149" spans="22:25" x14ac:dyDescent="0.25">
      <c r="V33149" s="280"/>
      <c r="Y33149" s="243"/>
    </row>
    <row r="33150" spans="22:25" x14ac:dyDescent="0.25">
      <c r="V33150" s="280"/>
      <c r="Y33150" s="243"/>
    </row>
    <row r="33151" spans="22:25" x14ac:dyDescent="0.25">
      <c r="V33151" s="280"/>
      <c r="Y33151" s="243"/>
    </row>
    <row r="33152" spans="22:25" x14ac:dyDescent="0.25">
      <c r="V33152" s="280"/>
      <c r="Y33152" s="243"/>
    </row>
    <row r="33153" spans="22:25" x14ac:dyDescent="0.25">
      <c r="V33153" s="280"/>
      <c r="Y33153" s="243"/>
    </row>
    <row r="33154" spans="22:25" x14ac:dyDescent="0.25">
      <c r="V33154" s="280"/>
      <c r="Y33154" s="243"/>
    </row>
    <row r="33155" spans="22:25" x14ac:dyDescent="0.25">
      <c r="V33155" s="280"/>
      <c r="Y33155" s="243"/>
    </row>
    <row r="33156" spans="22:25" x14ac:dyDescent="0.25">
      <c r="V33156" s="280"/>
      <c r="Y33156" s="243"/>
    </row>
    <row r="33157" spans="22:25" x14ac:dyDescent="0.25">
      <c r="V33157" s="280"/>
      <c r="Y33157" s="243"/>
    </row>
    <row r="33158" spans="22:25" x14ac:dyDescent="0.25">
      <c r="V33158" s="280"/>
      <c r="Y33158" s="243"/>
    </row>
    <row r="33159" spans="22:25" x14ac:dyDescent="0.25">
      <c r="V33159" s="280"/>
      <c r="Y33159" s="243"/>
    </row>
    <row r="33160" spans="22:25" x14ac:dyDescent="0.25">
      <c r="V33160" s="280"/>
      <c r="Y33160" s="243"/>
    </row>
    <row r="33161" spans="22:25" x14ac:dyDescent="0.25">
      <c r="V33161" s="280"/>
      <c r="Y33161" s="243"/>
    </row>
    <row r="33162" spans="22:25" x14ac:dyDescent="0.25">
      <c r="V33162" s="280"/>
      <c r="Y33162" s="243"/>
    </row>
    <row r="33163" spans="22:25" x14ac:dyDescent="0.25">
      <c r="V33163" s="280"/>
      <c r="Y33163" s="243"/>
    </row>
    <row r="33164" spans="22:25" x14ac:dyDescent="0.25">
      <c r="V33164" s="280"/>
      <c r="Y33164" s="243"/>
    </row>
    <row r="33165" spans="22:25" x14ac:dyDescent="0.25">
      <c r="V33165" s="280"/>
      <c r="Y33165" s="243"/>
    </row>
    <row r="33166" spans="22:25" x14ac:dyDescent="0.25">
      <c r="V33166" s="280"/>
      <c r="Y33166" s="243"/>
    </row>
    <row r="33167" spans="22:25" x14ac:dyDescent="0.25">
      <c r="V33167" s="280"/>
      <c r="Y33167" s="243"/>
    </row>
    <row r="33168" spans="22:25" x14ac:dyDescent="0.25">
      <c r="V33168" s="280"/>
      <c r="Y33168" s="243"/>
    </row>
    <row r="33169" spans="22:25" x14ac:dyDescent="0.25">
      <c r="V33169" s="280"/>
      <c r="Y33169" s="243"/>
    </row>
    <row r="33170" spans="22:25" x14ac:dyDescent="0.25">
      <c r="V33170" s="280"/>
      <c r="Y33170" s="243"/>
    </row>
    <row r="33171" spans="22:25" x14ac:dyDescent="0.25">
      <c r="V33171" s="280"/>
      <c r="Y33171" s="243"/>
    </row>
    <row r="33172" spans="22:25" x14ac:dyDescent="0.25">
      <c r="V33172" s="280"/>
      <c r="Y33172" s="243"/>
    </row>
    <row r="33173" spans="22:25" x14ac:dyDescent="0.25">
      <c r="V33173" s="280"/>
      <c r="Y33173" s="243"/>
    </row>
    <row r="33174" spans="22:25" x14ac:dyDescent="0.25">
      <c r="V33174" s="280"/>
      <c r="Y33174" s="243"/>
    </row>
    <row r="33175" spans="22:25" x14ac:dyDescent="0.25">
      <c r="V33175" s="280"/>
      <c r="Y33175" s="243"/>
    </row>
    <row r="33176" spans="22:25" x14ac:dyDescent="0.25">
      <c r="V33176" s="280"/>
      <c r="Y33176" s="243"/>
    </row>
    <row r="33177" spans="22:25" x14ac:dyDescent="0.25">
      <c r="V33177" s="280"/>
      <c r="Y33177" s="243"/>
    </row>
    <row r="33178" spans="22:25" x14ac:dyDescent="0.25">
      <c r="V33178" s="280"/>
      <c r="Y33178" s="243"/>
    </row>
    <row r="33179" spans="22:25" x14ac:dyDescent="0.25">
      <c r="V33179" s="280"/>
      <c r="Y33179" s="243"/>
    </row>
    <row r="33180" spans="22:25" x14ac:dyDescent="0.25">
      <c r="V33180" s="280"/>
      <c r="Y33180" s="243"/>
    </row>
    <row r="33181" spans="22:25" x14ac:dyDescent="0.25">
      <c r="V33181" s="280"/>
      <c r="Y33181" s="243"/>
    </row>
    <row r="33182" spans="22:25" x14ac:dyDescent="0.25">
      <c r="V33182" s="280"/>
      <c r="Y33182" s="243"/>
    </row>
    <row r="33183" spans="22:25" x14ac:dyDescent="0.25">
      <c r="V33183" s="280"/>
      <c r="Y33183" s="243"/>
    </row>
    <row r="33184" spans="22:25" x14ac:dyDescent="0.25">
      <c r="V33184" s="280"/>
      <c r="Y33184" s="243"/>
    </row>
    <row r="33185" spans="22:25" x14ac:dyDescent="0.25">
      <c r="V33185" s="280"/>
      <c r="Y33185" s="243"/>
    </row>
    <row r="33186" spans="22:25" x14ac:dyDescent="0.25">
      <c r="V33186" s="280"/>
      <c r="Y33186" s="243"/>
    </row>
    <row r="33187" spans="22:25" x14ac:dyDescent="0.25">
      <c r="V33187" s="280"/>
      <c r="Y33187" s="243"/>
    </row>
    <row r="33188" spans="22:25" x14ac:dyDescent="0.25">
      <c r="V33188" s="280"/>
      <c r="Y33188" s="243"/>
    </row>
    <row r="33189" spans="22:25" x14ac:dyDescent="0.25">
      <c r="V33189" s="280"/>
      <c r="Y33189" s="243"/>
    </row>
    <row r="33190" spans="22:25" x14ac:dyDescent="0.25">
      <c r="V33190" s="280"/>
      <c r="Y33190" s="243"/>
    </row>
    <row r="33191" spans="22:25" x14ac:dyDescent="0.25">
      <c r="V33191" s="280"/>
      <c r="Y33191" s="243"/>
    </row>
    <row r="33192" spans="22:25" x14ac:dyDescent="0.25">
      <c r="V33192" s="280"/>
      <c r="Y33192" s="243"/>
    </row>
    <row r="33193" spans="22:25" x14ac:dyDescent="0.25">
      <c r="V33193" s="280"/>
      <c r="Y33193" s="243"/>
    </row>
    <row r="33194" spans="22:25" x14ac:dyDescent="0.25">
      <c r="V33194" s="280"/>
      <c r="Y33194" s="243"/>
    </row>
    <row r="33195" spans="22:25" x14ac:dyDescent="0.25">
      <c r="V33195" s="280"/>
      <c r="Y33195" s="243"/>
    </row>
    <row r="33196" spans="22:25" x14ac:dyDescent="0.25">
      <c r="V33196" s="280"/>
      <c r="Y33196" s="243"/>
    </row>
    <row r="33197" spans="22:25" x14ac:dyDescent="0.25">
      <c r="V33197" s="280"/>
      <c r="Y33197" s="243"/>
    </row>
    <row r="33198" spans="22:25" x14ac:dyDescent="0.25">
      <c r="V33198" s="280"/>
      <c r="Y33198" s="243"/>
    </row>
    <row r="33199" spans="22:25" x14ac:dyDescent="0.25">
      <c r="V33199" s="280"/>
      <c r="Y33199" s="243"/>
    </row>
    <row r="33200" spans="22:25" x14ac:dyDescent="0.25">
      <c r="V33200" s="280"/>
      <c r="Y33200" s="243"/>
    </row>
    <row r="33201" spans="22:25" x14ac:dyDescent="0.25">
      <c r="V33201" s="280"/>
      <c r="Y33201" s="243"/>
    </row>
    <row r="33202" spans="22:25" x14ac:dyDescent="0.25">
      <c r="V33202" s="280"/>
      <c r="Y33202" s="243"/>
    </row>
    <row r="33203" spans="22:25" x14ac:dyDescent="0.25">
      <c r="V33203" s="280"/>
      <c r="Y33203" s="243"/>
    </row>
    <row r="33204" spans="22:25" x14ac:dyDescent="0.25">
      <c r="V33204" s="280"/>
      <c r="Y33204" s="243"/>
    </row>
    <row r="33205" spans="22:25" x14ac:dyDescent="0.25">
      <c r="V33205" s="280"/>
      <c r="Y33205" s="243"/>
    </row>
    <row r="33206" spans="22:25" x14ac:dyDescent="0.25">
      <c r="V33206" s="280"/>
      <c r="Y33206" s="243"/>
    </row>
    <row r="33207" spans="22:25" x14ac:dyDescent="0.25">
      <c r="V33207" s="280"/>
      <c r="Y33207" s="243"/>
    </row>
    <row r="33208" spans="22:25" x14ac:dyDescent="0.25">
      <c r="V33208" s="280"/>
      <c r="Y33208" s="243"/>
    </row>
    <row r="33209" spans="22:25" x14ac:dyDescent="0.25">
      <c r="V33209" s="280"/>
      <c r="Y33209" s="243"/>
    </row>
    <row r="33210" spans="22:25" x14ac:dyDescent="0.25">
      <c r="V33210" s="280"/>
      <c r="Y33210" s="243"/>
    </row>
    <row r="33211" spans="22:25" x14ac:dyDescent="0.25">
      <c r="V33211" s="280"/>
      <c r="Y33211" s="243"/>
    </row>
    <row r="33212" spans="22:25" x14ac:dyDescent="0.25">
      <c r="V33212" s="280"/>
      <c r="Y33212" s="243"/>
    </row>
    <row r="33213" spans="22:25" x14ac:dyDescent="0.25">
      <c r="V33213" s="280"/>
      <c r="Y33213" s="243"/>
    </row>
    <row r="33214" spans="22:25" x14ac:dyDescent="0.25">
      <c r="V33214" s="280"/>
      <c r="Y33214" s="243"/>
    </row>
    <row r="33215" spans="22:25" x14ac:dyDescent="0.25">
      <c r="V33215" s="280"/>
      <c r="Y33215" s="243"/>
    </row>
    <row r="33216" spans="22:25" x14ac:dyDescent="0.25">
      <c r="V33216" s="280"/>
      <c r="Y33216" s="243"/>
    </row>
    <row r="33217" spans="22:25" x14ac:dyDescent="0.25">
      <c r="V33217" s="280"/>
      <c r="Y33217" s="243"/>
    </row>
    <row r="33218" spans="22:25" x14ac:dyDescent="0.25">
      <c r="V33218" s="280"/>
      <c r="Y33218" s="243"/>
    </row>
    <row r="33219" spans="22:25" x14ac:dyDescent="0.25">
      <c r="V33219" s="280"/>
      <c r="Y33219" s="243"/>
    </row>
    <row r="33220" spans="22:25" x14ac:dyDescent="0.25">
      <c r="V33220" s="280"/>
      <c r="Y33220" s="243"/>
    </row>
    <row r="33221" spans="22:25" x14ac:dyDescent="0.25">
      <c r="V33221" s="280"/>
      <c r="Y33221" s="243"/>
    </row>
    <row r="33222" spans="22:25" x14ac:dyDescent="0.25">
      <c r="V33222" s="280"/>
      <c r="Y33222" s="243"/>
    </row>
    <row r="33223" spans="22:25" x14ac:dyDescent="0.25">
      <c r="V33223" s="280"/>
      <c r="Y33223" s="243"/>
    </row>
    <row r="33224" spans="22:25" x14ac:dyDescent="0.25">
      <c r="V33224" s="280"/>
      <c r="Y33224" s="243"/>
    </row>
    <row r="33225" spans="22:25" x14ac:dyDescent="0.25">
      <c r="V33225" s="280"/>
      <c r="Y33225" s="243"/>
    </row>
    <row r="33226" spans="22:25" x14ac:dyDescent="0.25">
      <c r="V33226" s="280"/>
      <c r="Y33226" s="243"/>
    </row>
    <row r="33227" spans="22:25" x14ac:dyDescent="0.25">
      <c r="V33227" s="280"/>
      <c r="Y33227" s="243"/>
    </row>
    <row r="33228" spans="22:25" x14ac:dyDescent="0.25">
      <c r="V33228" s="280"/>
      <c r="Y33228" s="243"/>
    </row>
    <row r="33229" spans="22:25" x14ac:dyDescent="0.25">
      <c r="V33229" s="280"/>
      <c r="Y33229" s="243"/>
    </row>
    <row r="33230" spans="22:25" x14ac:dyDescent="0.25">
      <c r="V33230" s="280"/>
      <c r="Y33230" s="243"/>
    </row>
    <row r="33231" spans="22:25" x14ac:dyDescent="0.25">
      <c r="V33231" s="280"/>
      <c r="Y33231" s="243"/>
    </row>
    <row r="33232" spans="22:25" x14ac:dyDescent="0.25">
      <c r="V33232" s="280"/>
      <c r="Y33232" s="243"/>
    </row>
    <row r="33233" spans="22:25" x14ac:dyDescent="0.25">
      <c r="V33233" s="280"/>
      <c r="Y33233" s="243"/>
    </row>
    <row r="33234" spans="22:25" x14ac:dyDescent="0.25">
      <c r="V33234" s="280"/>
      <c r="Y33234" s="243"/>
    </row>
    <row r="33235" spans="22:25" x14ac:dyDescent="0.25">
      <c r="V33235" s="280"/>
      <c r="Y33235" s="243"/>
    </row>
    <row r="33236" spans="22:25" x14ac:dyDescent="0.25">
      <c r="V33236" s="280"/>
      <c r="Y33236" s="243"/>
    </row>
    <row r="33237" spans="22:25" x14ac:dyDescent="0.25">
      <c r="V33237" s="280"/>
      <c r="Y33237" s="243"/>
    </row>
    <row r="33238" spans="22:25" x14ac:dyDescent="0.25">
      <c r="V33238" s="280"/>
      <c r="Y33238" s="243"/>
    </row>
    <row r="33239" spans="22:25" x14ac:dyDescent="0.25">
      <c r="V33239" s="280"/>
      <c r="Y33239" s="243"/>
    </row>
    <row r="33240" spans="22:25" x14ac:dyDescent="0.25">
      <c r="V33240" s="280"/>
      <c r="Y33240" s="243"/>
    </row>
    <row r="33241" spans="22:25" x14ac:dyDescent="0.25">
      <c r="V33241" s="280"/>
      <c r="Y33241" s="243"/>
    </row>
    <row r="33242" spans="22:25" x14ac:dyDescent="0.25">
      <c r="V33242" s="280"/>
      <c r="Y33242" s="243"/>
    </row>
    <row r="33243" spans="22:25" x14ac:dyDescent="0.25">
      <c r="V33243" s="280"/>
      <c r="Y33243" s="243"/>
    </row>
    <row r="33244" spans="22:25" x14ac:dyDescent="0.25">
      <c r="V33244" s="280"/>
      <c r="Y33244" s="243"/>
    </row>
    <row r="33245" spans="22:25" x14ac:dyDescent="0.25">
      <c r="V33245" s="280"/>
      <c r="Y33245" s="243"/>
    </row>
    <row r="33246" spans="22:25" x14ac:dyDescent="0.25">
      <c r="V33246" s="280"/>
      <c r="Y33246" s="243"/>
    </row>
    <row r="33247" spans="22:25" x14ac:dyDescent="0.25">
      <c r="V33247" s="280"/>
      <c r="Y33247" s="243"/>
    </row>
    <row r="33248" spans="22:25" x14ac:dyDescent="0.25">
      <c r="V33248" s="280"/>
      <c r="Y33248" s="243"/>
    </row>
    <row r="33249" spans="22:25" x14ac:dyDescent="0.25">
      <c r="V33249" s="280"/>
      <c r="Y33249" s="243"/>
    </row>
    <row r="33250" spans="22:25" x14ac:dyDescent="0.25">
      <c r="V33250" s="280"/>
      <c r="Y33250" s="243"/>
    </row>
    <row r="33251" spans="22:25" x14ac:dyDescent="0.25">
      <c r="V33251" s="280"/>
      <c r="Y33251" s="243"/>
    </row>
    <row r="33252" spans="22:25" x14ac:dyDescent="0.25">
      <c r="V33252" s="280"/>
      <c r="Y33252" s="243"/>
    </row>
    <row r="33253" spans="22:25" x14ac:dyDescent="0.25">
      <c r="V33253" s="280"/>
      <c r="Y33253" s="243"/>
    </row>
    <row r="33254" spans="22:25" x14ac:dyDescent="0.25">
      <c r="V33254" s="280"/>
      <c r="Y33254" s="243"/>
    </row>
    <row r="33255" spans="22:25" x14ac:dyDescent="0.25">
      <c r="V33255" s="280"/>
      <c r="Y33255" s="243"/>
    </row>
    <row r="33256" spans="22:25" x14ac:dyDescent="0.25">
      <c r="V33256" s="280"/>
      <c r="Y33256" s="243"/>
    </row>
    <row r="33257" spans="22:25" x14ac:dyDescent="0.25">
      <c r="V33257" s="280"/>
      <c r="Y33257" s="243"/>
    </row>
    <row r="33258" spans="22:25" x14ac:dyDescent="0.25">
      <c r="V33258" s="280"/>
      <c r="Y33258" s="243"/>
    </row>
    <row r="33259" spans="22:25" x14ac:dyDescent="0.25">
      <c r="V33259" s="280"/>
      <c r="Y33259" s="243"/>
    </row>
    <row r="33260" spans="22:25" x14ac:dyDescent="0.25">
      <c r="V33260" s="280"/>
      <c r="Y33260" s="243"/>
    </row>
    <row r="33261" spans="22:25" x14ac:dyDescent="0.25">
      <c r="V33261" s="280"/>
      <c r="Y33261" s="243"/>
    </row>
    <row r="33262" spans="22:25" x14ac:dyDescent="0.25">
      <c r="V33262" s="280"/>
      <c r="Y33262" s="243"/>
    </row>
    <row r="33263" spans="22:25" x14ac:dyDescent="0.25">
      <c r="V33263" s="280"/>
      <c r="Y33263" s="243"/>
    </row>
    <row r="33264" spans="22:25" x14ac:dyDescent="0.25">
      <c r="V33264" s="280"/>
      <c r="Y33264" s="243"/>
    </row>
    <row r="33265" spans="22:25" x14ac:dyDescent="0.25">
      <c r="V33265" s="280"/>
      <c r="Y33265" s="243"/>
    </row>
    <row r="33266" spans="22:25" x14ac:dyDescent="0.25">
      <c r="V33266" s="280"/>
      <c r="Y33266" s="243"/>
    </row>
    <row r="33267" spans="22:25" x14ac:dyDescent="0.25">
      <c r="V33267" s="280"/>
      <c r="Y33267" s="243"/>
    </row>
    <row r="33268" spans="22:25" x14ac:dyDescent="0.25">
      <c r="V33268" s="280"/>
      <c r="Y33268" s="243"/>
    </row>
    <row r="33269" spans="22:25" x14ac:dyDescent="0.25">
      <c r="V33269" s="280"/>
      <c r="Y33269" s="243"/>
    </row>
    <row r="33270" spans="22:25" x14ac:dyDescent="0.25">
      <c r="V33270" s="280"/>
      <c r="Y33270" s="243"/>
    </row>
    <row r="33271" spans="22:25" x14ac:dyDescent="0.25">
      <c r="V33271" s="280"/>
      <c r="Y33271" s="243"/>
    </row>
    <row r="33272" spans="22:25" x14ac:dyDescent="0.25">
      <c r="V33272" s="280"/>
      <c r="Y33272" s="243"/>
    </row>
    <row r="33273" spans="22:25" x14ac:dyDescent="0.25">
      <c r="V33273" s="280"/>
      <c r="Y33273" s="243"/>
    </row>
    <row r="33274" spans="22:25" x14ac:dyDescent="0.25">
      <c r="V33274" s="280"/>
      <c r="Y33274" s="243"/>
    </row>
    <row r="33275" spans="22:25" x14ac:dyDescent="0.25">
      <c r="V33275" s="280"/>
      <c r="Y33275" s="243"/>
    </row>
    <row r="33276" spans="22:25" x14ac:dyDescent="0.25">
      <c r="V33276" s="280"/>
      <c r="Y33276" s="243"/>
    </row>
    <row r="33277" spans="22:25" x14ac:dyDescent="0.25">
      <c r="V33277" s="280"/>
      <c r="Y33277" s="243"/>
    </row>
    <row r="33278" spans="22:25" x14ac:dyDescent="0.25">
      <c r="V33278" s="280"/>
      <c r="Y33278" s="243"/>
    </row>
    <row r="33279" spans="22:25" x14ac:dyDescent="0.25">
      <c r="V33279" s="280"/>
      <c r="Y33279" s="243"/>
    </row>
    <row r="33280" spans="22:25" x14ac:dyDescent="0.25">
      <c r="V33280" s="280"/>
      <c r="Y33280" s="243"/>
    </row>
    <row r="33281" spans="22:25" x14ac:dyDescent="0.25">
      <c r="V33281" s="280"/>
      <c r="Y33281" s="243"/>
    </row>
    <row r="33282" spans="22:25" x14ac:dyDescent="0.25">
      <c r="V33282" s="280"/>
      <c r="Y33282" s="243"/>
    </row>
    <row r="33283" spans="22:25" x14ac:dyDescent="0.25">
      <c r="V33283" s="280"/>
      <c r="Y33283" s="243"/>
    </row>
    <row r="33284" spans="22:25" x14ac:dyDescent="0.25">
      <c r="V33284" s="280"/>
      <c r="Y33284" s="243"/>
    </row>
    <row r="33285" spans="22:25" x14ac:dyDescent="0.25">
      <c r="V33285" s="280"/>
      <c r="Y33285" s="243"/>
    </row>
    <row r="33286" spans="22:25" x14ac:dyDescent="0.25">
      <c r="V33286" s="280"/>
      <c r="Y33286" s="243"/>
    </row>
    <row r="33287" spans="22:25" x14ac:dyDescent="0.25">
      <c r="V33287" s="280"/>
      <c r="Y33287" s="243"/>
    </row>
    <row r="33288" spans="22:25" x14ac:dyDescent="0.25">
      <c r="V33288" s="280"/>
      <c r="Y33288" s="243"/>
    </row>
    <row r="33289" spans="22:25" x14ac:dyDescent="0.25">
      <c r="V33289" s="280"/>
      <c r="Y33289" s="243"/>
    </row>
    <row r="33290" spans="22:25" x14ac:dyDescent="0.25">
      <c r="V33290" s="280"/>
      <c r="Y33290" s="243"/>
    </row>
    <row r="33291" spans="22:25" x14ac:dyDescent="0.25">
      <c r="V33291" s="280"/>
      <c r="Y33291" s="243"/>
    </row>
    <row r="33292" spans="22:25" x14ac:dyDescent="0.25">
      <c r="V33292" s="280"/>
      <c r="Y33292" s="243"/>
    </row>
    <row r="33293" spans="22:25" x14ac:dyDescent="0.25">
      <c r="V33293" s="280"/>
      <c r="Y33293" s="243"/>
    </row>
    <row r="33294" spans="22:25" x14ac:dyDescent="0.25">
      <c r="V33294" s="280"/>
      <c r="Y33294" s="243"/>
    </row>
    <row r="33295" spans="22:25" x14ac:dyDescent="0.25">
      <c r="V33295" s="280"/>
      <c r="Y33295" s="243"/>
    </row>
    <row r="33296" spans="22:25" x14ac:dyDescent="0.25">
      <c r="V33296" s="280"/>
      <c r="Y33296" s="243"/>
    </row>
    <row r="33297" spans="22:25" x14ac:dyDescent="0.25">
      <c r="V33297" s="280"/>
      <c r="Y33297" s="243"/>
    </row>
    <row r="33298" spans="22:25" x14ac:dyDescent="0.25">
      <c r="V33298" s="280"/>
      <c r="Y33298" s="243"/>
    </row>
    <row r="33299" spans="22:25" x14ac:dyDescent="0.25">
      <c r="V33299" s="280"/>
      <c r="Y33299" s="243"/>
    </row>
    <row r="33300" spans="22:25" x14ac:dyDescent="0.25">
      <c r="V33300" s="280"/>
      <c r="Y33300" s="243"/>
    </row>
    <row r="33301" spans="22:25" x14ac:dyDescent="0.25">
      <c r="V33301" s="280"/>
      <c r="Y33301" s="243"/>
    </row>
    <row r="33302" spans="22:25" x14ac:dyDescent="0.25">
      <c r="V33302" s="280"/>
      <c r="Y33302" s="243"/>
    </row>
    <row r="33303" spans="22:25" x14ac:dyDescent="0.25">
      <c r="V33303" s="280"/>
      <c r="Y33303" s="243"/>
    </row>
    <row r="33304" spans="22:25" x14ac:dyDescent="0.25">
      <c r="V33304" s="280"/>
      <c r="Y33304" s="243"/>
    </row>
    <row r="33305" spans="22:25" x14ac:dyDescent="0.25">
      <c r="V33305" s="280"/>
      <c r="Y33305" s="243"/>
    </row>
    <row r="33306" spans="22:25" x14ac:dyDescent="0.25">
      <c r="V33306" s="280"/>
      <c r="Y33306" s="243"/>
    </row>
    <row r="33307" spans="22:25" x14ac:dyDescent="0.25">
      <c r="V33307" s="280"/>
      <c r="Y33307" s="243"/>
    </row>
    <row r="33308" spans="22:25" x14ac:dyDescent="0.25">
      <c r="V33308" s="280"/>
      <c r="Y33308" s="243"/>
    </row>
    <row r="33309" spans="22:25" x14ac:dyDescent="0.25">
      <c r="V33309" s="280"/>
      <c r="Y33309" s="243"/>
    </row>
    <row r="33310" spans="22:25" x14ac:dyDescent="0.25">
      <c r="V33310" s="280"/>
      <c r="Y33310" s="243"/>
    </row>
    <row r="33311" spans="22:25" x14ac:dyDescent="0.25">
      <c r="V33311" s="280"/>
      <c r="Y33311" s="243"/>
    </row>
    <row r="33312" spans="22:25" x14ac:dyDescent="0.25">
      <c r="V33312" s="280"/>
      <c r="Y33312" s="243"/>
    </row>
    <row r="33313" spans="22:25" x14ac:dyDescent="0.25">
      <c r="V33313" s="280"/>
      <c r="Y33313" s="243"/>
    </row>
    <row r="33314" spans="22:25" x14ac:dyDescent="0.25">
      <c r="V33314" s="280"/>
      <c r="Y33314" s="243"/>
    </row>
    <row r="33315" spans="22:25" x14ac:dyDescent="0.25">
      <c r="V33315" s="280"/>
      <c r="Y33315" s="243"/>
    </row>
    <row r="33316" spans="22:25" x14ac:dyDescent="0.25">
      <c r="V33316" s="280"/>
      <c r="Y33316" s="243"/>
    </row>
    <row r="33317" spans="22:25" x14ac:dyDescent="0.25">
      <c r="V33317" s="280"/>
      <c r="Y33317" s="243"/>
    </row>
    <row r="33318" spans="22:25" x14ac:dyDescent="0.25">
      <c r="V33318" s="280"/>
      <c r="Y33318" s="243"/>
    </row>
    <row r="33319" spans="22:25" x14ac:dyDescent="0.25">
      <c r="V33319" s="280"/>
      <c r="Y33319" s="243"/>
    </row>
    <row r="33320" spans="22:25" x14ac:dyDescent="0.25">
      <c r="V33320" s="280"/>
      <c r="Y33320" s="243"/>
    </row>
    <row r="33321" spans="22:25" x14ac:dyDescent="0.25">
      <c r="V33321" s="280"/>
      <c r="Y33321" s="243"/>
    </row>
    <row r="33322" spans="22:25" x14ac:dyDescent="0.25">
      <c r="V33322" s="280"/>
      <c r="Y33322" s="243"/>
    </row>
    <row r="33323" spans="22:25" x14ac:dyDescent="0.25">
      <c r="V33323" s="280"/>
      <c r="Y33323" s="243"/>
    </row>
    <row r="33324" spans="22:25" x14ac:dyDescent="0.25">
      <c r="V33324" s="280"/>
      <c r="Y33324" s="243"/>
    </row>
    <row r="33325" spans="22:25" x14ac:dyDescent="0.25">
      <c r="V33325" s="280"/>
      <c r="Y33325" s="243"/>
    </row>
    <row r="33326" spans="22:25" x14ac:dyDescent="0.25">
      <c r="V33326" s="280"/>
      <c r="Y33326" s="243"/>
    </row>
    <row r="33327" spans="22:25" x14ac:dyDescent="0.25">
      <c r="V33327" s="280"/>
      <c r="Y33327" s="243"/>
    </row>
    <row r="33328" spans="22:25" x14ac:dyDescent="0.25">
      <c r="V33328" s="280"/>
      <c r="Y33328" s="243"/>
    </row>
    <row r="33329" spans="22:25" x14ac:dyDescent="0.25">
      <c r="V33329" s="280"/>
      <c r="Y33329" s="243"/>
    </row>
    <row r="33330" spans="22:25" x14ac:dyDescent="0.25">
      <c r="V33330" s="280"/>
      <c r="Y33330" s="243"/>
    </row>
    <row r="33331" spans="22:25" x14ac:dyDescent="0.25">
      <c r="V33331" s="280"/>
      <c r="Y33331" s="243"/>
    </row>
    <row r="33332" spans="22:25" x14ac:dyDescent="0.25">
      <c r="V33332" s="280"/>
      <c r="Y33332" s="243"/>
    </row>
    <row r="33333" spans="22:25" x14ac:dyDescent="0.25">
      <c r="V33333" s="280"/>
      <c r="Y33333" s="243"/>
    </row>
    <row r="33334" spans="22:25" x14ac:dyDescent="0.25">
      <c r="V33334" s="280"/>
      <c r="Y33334" s="243"/>
    </row>
    <row r="33335" spans="22:25" x14ac:dyDescent="0.25">
      <c r="V33335" s="280"/>
      <c r="Y33335" s="243"/>
    </row>
    <row r="33336" spans="22:25" x14ac:dyDescent="0.25">
      <c r="V33336" s="280"/>
      <c r="Y33336" s="243"/>
    </row>
    <row r="33337" spans="22:25" x14ac:dyDescent="0.25">
      <c r="V33337" s="280"/>
      <c r="Y33337" s="243"/>
    </row>
    <row r="33338" spans="22:25" x14ac:dyDescent="0.25">
      <c r="V33338" s="280"/>
      <c r="Y33338" s="243"/>
    </row>
    <row r="33339" spans="22:25" x14ac:dyDescent="0.25">
      <c r="V33339" s="280"/>
      <c r="Y33339" s="243"/>
    </row>
    <row r="33340" spans="22:25" x14ac:dyDescent="0.25">
      <c r="V33340" s="280"/>
      <c r="Y33340" s="243"/>
    </row>
    <row r="33341" spans="22:25" x14ac:dyDescent="0.25">
      <c r="V33341" s="280"/>
      <c r="Y33341" s="243"/>
    </row>
    <row r="33342" spans="22:25" x14ac:dyDescent="0.25">
      <c r="V33342" s="280"/>
      <c r="Y33342" s="243"/>
    </row>
    <row r="33343" spans="22:25" x14ac:dyDescent="0.25">
      <c r="V33343" s="280"/>
      <c r="Y33343" s="243"/>
    </row>
    <row r="33344" spans="22:25" x14ac:dyDescent="0.25">
      <c r="V33344" s="280"/>
      <c r="Y33344" s="243"/>
    </row>
    <row r="33345" spans="22:25" x14ac:dyDescent="0.25">
      <c r="V33345" s="280"/>
      <c r="Y33345" s="243"/>
    </row>
    <row r="33346" spans="22:25" x14ac:dyDescent="0.25">
      <c r="V33346" s="280"/>
      <c r="Y33346" s="243"/>
    </row>
    <row r="33347" spans="22:25" x14ac:dyDescent="0.25">
      <c r="V33347" s="280"/>
      <c r="Y33347" s="243"/>
    </row>
    <row r="33348" spans="22:25" x14ac:dyDescent="0.25">
      <c r="V33348" s="280"/>
      <c r="Y33348" s="243"/>
    </row>
    <row r="33349" spans="22:25" x14ac:dyDescent="0.25">
      <c r="V33349" s="280"/>
      <c r="Y33349" s="243"/>
    </row>
    <row r="33350" spans="22:25" x14ac:dyDescent="0.25">
      <c r="V33350" s="280"/>
      <c r="Y33350" s="243"/>
    </row>
    <row r="33351" spans="22:25" x14ac:dyDescent="0.25">
      <c r="V33351" s="280"/>
      <c r="Y33351" s="243"/>
    </row>
    <row r="33352" spans="22:25" x14ac:dyDescent="0.25">
      <c r="V33352" s="280"/>
      <c r="Y33352" s="243"/>
    </row>
    <row r="33353" spans="22:25" x14ac:dyDescent="0.25">
      <c r="V33353" s="280"/>
      <c r="Y33353" s="243"/>
    </row>
    <row r="33354" spans="22:25" x14ac:dyDescent="0.25">
      <c r="V33354" s="280"/>
      <c r="Y33354" s="243"/>
    </row>
    <row r="33355" spans="22:25" x14ac:dyDescent="0.25">
      <c r="V33355" s="280"/>
      <c r="Y33355" s="243"/>
    </row>
    <row r="33356" spans="22:25" x14ac:dyDescent="0.25">
      <c r="V33356" s="280"/>
      <c r="Y33356" s="243"/>
    </row>
    <row r="33357" spans="22:25" x14ac:dyDescent="0.25">
      <c r="V33357" s="280"/>
      <c r="Y33357" s="243"/>
    </row>
    <row r="33358" spans="22:25" x14ac:dyDescent="0.25">
      <c r="V33358" s="280"/>
      <c r="Y33358" s="243"/>
    </row>
    <row r="33359" spans="22:25" x14ac:dyDescent="0.25">
      <c r="V33359" s="280"/>
      <c r="Y33359" s="243"/>
    </row>
    <row r="33360" spans="22:25" x14ac:dyDescent="0.25">
      <c r="V33360" s="280"/>
      <c r="Y33360" s="243"/>
    </row>
    <row r="33361" spans="22:25" x14ac:dyDescent="0.25">
      <c r="V33361" s="280"/>
      <c r="Y33361" s="243"/>
    </row>
    <row r="33362" spans="22:25" x14ac:dyDescent="0.25">
      <c r="V33362" s="280"/>
      <c r="Y33362" s="243"/>
    </row>
    <row r="33363" spans="22:25" x14ac:dyDescent="0.25">
      <c r="V33363" s="280"/>
      <c r="Y33363" s="243"/>
    </row>
    <row r="33364" spans="22:25" x14ac:dyDescent="0.25">
      <c r="V33364" s="280"/>
      <c r="Y33364" s="243"/>
    </row>
    <row r="33365" spans="22:25" x14ac:dyDescent="0.25">
      <c r="V33365" s="280"/>
      <c r="Y33365" s="243"/>
    </row>
    <row r="33366" spans="22:25" x14ac:dyDescent="0.25">
      <c r="V33366" s="280"/>
      <c r="Y33366" s="243"/>
    </row>
    <row r="33367" spans="22:25" x14ac:dyDescent="0.25">
      <c r="V33367" s="280"/>
      <c r="Y33367" s="243"/>
    </row>
    <row r="33368" spans="22:25" x14ac:dyDescent="0.25">
      <c r="V33368" s="280"/>
      <c r="Y33368" s="243"/>
    </row>
    <row r="33369" spans="22:25" x14ac:dyDescent="0.25">
      <c r="V33369" s="280"/>
      <c r="Y33369" s="243"/>
    </row>
    <row r="33370" spans="22:25" x14ac:dyDescent="0.25">
      <c r="V33370" s="280"/>
      <c r="Y33370" s="243"/>
    </row>
    <row r="33371" spans="22:25" x14ac:dyDescent="0.25">
      <c r="V33371" s="280"/>
      <c r="Y33371" s="243"/>
    </row>
    <row r="33372" spans="22:25" x14ac:dyDescent="0.25">
      <c r="V33372" s="280"/>
      <c r="Y33372" s="243"/>
    </row>
    <row r="33373" spans="22:25" x14ac:dyDescent="0.25">
      <c r="V33373" s="280"/>
      <c r="Y33373" s="243"/>
    </row>
    <row r="33374" spans="22:25" x14ac:dyDescent="0.25">
      <c r="V33374" s="280"/>
      <c r="Y33374" s="243"/>
    </row>
    <row r="33375" spans="22:25" x14ac:dyDescent="0.25">
      <c r="V33375" s="280"/>
      <c r="Y33375" s="243"/>
    </row>
    <row r="33376" spans="22:25" x14ac:dyDescent="0.25">
      <c r="V33376" s="280"/>
      <c r="Y33376" s="243"/>
    </row>
    <row r="33377" spans="22:25" x14ac:dyDescent="0.25">
      <c r="V33377" s="280"/>
      <c r="Y33377" s="243"/>
    </row>
    <row r="33378" spans="22:25" x14ac:dyDescent="0.25">
      <c r="V33378" s="280"/>
      <c r="Y33378" s="243"/>
    </row>
    <row r="33379" spans="22:25" x14ac:dyDescent="0.25">
      <c r="V33379" s="280"/>
      <c r="Y33379" s="243"/>
    </row>
    <row r="33380" spans="22:25" x14ac:dyDescent="0.25">
      <c r="V33380" s="280"/>
      <c r="Y33380" s="243"/>
    </row>
    <row r="33381" spans="22:25" x14ac:dyDescent="0.25">
      <c r="V33381" s="280"/>
      <c r="Y33381" s="243"/>
    </row>
    <row r="33382" spans="22:25" x14ac:dyDescent="0.25">
      <c r="V33382" s="280"/>
      <c r="Y33382" s="243"/>
    </row>
    <row r="33383" spans="22:25" x14ac:dyDescent="0.25">
      <c r="V33383" s="280"/>
      <c r="Y33383" s="243"/>
    </row>
    <row r="33384" spans="22:25" x14ac:dyDescent="0.25">
      <c r="V33384" s="280"/>
      <c r="Y33384" s="243"/>
    </row>
    <row r="33385" spans="22:25" x14ac:dyDescent="0.25">
      <c r="V33385" s="280"/>
      <c r="Y33385" s="243"/>
    </row>
    <row r="33386" spans="22:25" x14ac:dyDescent="0.25">
      <c r="V33386" s="280"/>
      <c r="Y33386" s="243"/>
    </row>
    <row r="33387" spans="22:25" x14ac:dyDescent="0.25">
      <c r="V33387" s="280"/>
      <c r="Y33387" s="243"/>
    </row>
    <row r="33388" spans="22:25" x14ac:dyDescent="0.25">
      <c r="V33388" s="280"/>
      <c r="Y33388" s="243"/>
    </row>
    <row r="33389" spans="22:25" x14ac:dyDescent="0.25">
      <c r="V33389" s="280"/>
      <c r="Y33389" s="243"/>
    </row>
    <row r="33390" spans="22:25" x14ac:dyDescent="0.25">
      <c r="V33390" s="280"/>
      <c r="Y33390" s="243"/>
    </row>
    <row r="33391" spans="22:25" x14ac:dyDescent="0.25">
      <c r="V33391" s="280"/>
      <c r="Y33391" s="243"/>
    </row>
    <row r="33392" spans="22:25" x14ac:dyDescent="0.25">
      <c r="V33392" s="280"/>
      <c r="Y33392" s="243"/>
    </row>
    <row r="33393" spans="22:25" x14ac:dyDescent="0.25">
      <c r="V33393" s="280"/>
      <c r="Y33393" s="243"/>
    </row>
    <row r="33394" spans="22:25" x14ac:dyDescent="0.25">
      <c r="V33394" s="280"/>
      <c r="Y33394" s="243"/>
    </row>
    <row r="33395" spans="22:25" x14ac:dyDescent="0.25">
      <c r="V33395" s="280"/>
      <c r="Y33395" s="243"/>
    </row>
    <row r="33396" spans="22:25" x14ac:dyDescent="0.25">
      <c r="V33396" s="280"/>
      <c r="Y33396" s="243"/>
    </row>
    <row r="33397" spans="22:25" x14ac:dyDescent="0.25">
      <c r="V33397" s="280"/>
      <c r="Y33397" s="243"/>
    </row>
    <row r="33398" spans="22:25" x14ac:dyDescent="0.25">
      <c r="V33398" s="280"/>
      <c r="Y33398" s="243"/>
    </row>
    <row r="33399" spans="22:25" x14ac:dyDescent="0.25">
      <c r="V33399" s="280"/>
      <c r="Y33399" s="243"/>
    </row>
    <row r="33400" spans="22:25" x14ac:dyDescent="0.25">
      <c r="V33400" s="280"/>
      <c r="Y33400" s="243"/>
    </row>
    <row r="33401" spans="22:25" x14ac:dyDescent="0.25">
      <c r="V33401" s="280"/>
      <c r="Y33401" s="243"/>
    </row>
    <row r="33402" spans="22:25" x14ac:dyDescent="0.25">
      <c r="V33402" s="280"/>
      <c r="Y33402" s="243"/>
    </row>
    <row r="33403" spans="22:25" x14ac:dyDescent="0.25">
      <c r="V33403" s="280"/>
      <c r="Y33403" s="243"/>
    </row>
    <row r="33404" spans="22:25" x14ac:dyDescent="0.25">
      <c r="V33404" s="280"/>
      <c r="Y33404" s="243"/>
    </row>
    <row r="33405" spans="22:25" x14ac:dyDescent="0.25">
      <c r="V33405" s="280"/>
      <c r="Y33405" s="243"/>
    </row>
    <row r="33406" spans="22:25" x14ac:dyDescent="0.25">
      <c r="V33406" s="280"/>
      <c r="Y33406" s="243"/>
    </row>
    <row r="33407" spans="22:25" x14ac:dyDescent="0.25">
      <c r="V33407" s="280"/>
      <c r="Y33407" s="243"/>
    </row>
    <row r="33408" spans="22:25" x14ac:dyDescent="0.25">
      <c r="V33408" s="280"/>
      <c r="Y33408" s="243"/>
    </row>
    <row r="33409" spans="22:25" x14ac:dyDescent="0.25">
      <c r="V33409" s="280"/>
      <c r="Y33409" s="243"/>
    </row>
    <row r="33410" spans="22:25" x14ac:dyDescent="0.25">
      <c r="V33410" s="280"/>
      <c r="Y33410" s="243"/>
    </row>
    <row r="33411" spans="22:25" x14ac:dyDescent="0.25">
      <c r="V33411" s="280"/>
      <c r="Y33411" s="243"/>
    </row>
    <row r="33412" spans="22:25" x14ac:dyDescent="0.25">
      <c r="V33412" s="280"/>
      <c r="Y33412" s="243"/>
    </row>
    <row r="33413" spans="22:25" x14ac:dyDescent="0.25">
      <c r="V33413" s="280"/>
      <c r="Y33413" s="243"/>
    </row>
    <row r="33414" spans="22:25" x14ac:dyDescent="0.25">
      <c r="V33414" s="280"/>
      <c r="Y33414" s="243"/>
    </row>
    <row r="33415" spans="22:25" x14ac:dyDescent="0.25">
      <c r="V33415" s="280"/>
      <c r="Y33415" s="243"/>
    </row>
    <row r="33416" spans="22:25" x14ac:dyDescent="0.25">
      <c r="V33416" s="280"/>
      <c r="Y33416" s="243"/>
    </row>
    <row r="33417" spans="22:25" x14ac:dyDescent="0.25">
      <c r="V33417" s="280"/>
      <c r="Y33417" s="243"/>
    </row>
    <row r="33418" spans="22:25" x14ac:dyDescent="0.25">
      <c r="V33418" s="280"/>
      <c r="Y33418" s="243"/>
    </row>
    <row r="33419" spans="22:25" x14ac:dyDescent="0.25">
      <c r="V33419" s="280"/>
      <c r="Y33419" s="243"/>
    </row>
    <row r="33420" spans="22:25" x14ac:dyDescent="0.25">
      <c r="V33420" s="280"/>
      <c r="Y33420" s="243"/>
    </row>
    <row r="33421" spans="22:25" x14ac:dyDescent="0.25">
      <c r="V33421" s="280"/>
      <c r="Y33421" s="243"/>
    </row>
    <row r="33422" spans="22:25" x14ac:dyDescent="0.25">
      <c r="V33422" s="280"/>
      <c r="Y33422" s="243"/>
    </row>
    <row r="33423" spans="22:25" x14ac:dyDescent="0.25">
      <c r="V33423" s="280"/>
      <c r="Y33423" s="243"/>
    </row>
    <row r="33424" spans="22:25" x14ac:dyDescent="0.25">
      <c r="V33424" s="280"/>
      <c r="Y33424" s="243"/>
    </row>
    <row r="33425" spans="22:25" x14ac:dyDescent="0.25">
      <c r="V33425" s="280"/>
      <c r="Y33425" s="243"/>
    </row>
    <row r="33426" spans="22:25" x14ac:dyDescent="0.25">
      <c r="V33426" s="280"/>
      <c r="Y33426" s="243"/>
    </row>
    <row r="33427" spans="22:25" x14ac:dyDescent="0.25">
      <c r="V33427" s="280"/>
      <c r="Y33427" s="243"/>
    </row>
    <row r="33428" spans="22:25" x14ac:dyDescent="0.25">
      <c r="V33428" s="280"/>
      <c r="Y33428" s="243"/>
    </row>
    <row r="33429" spans="22:25" x14ac:dyDescent="0.25">
      <c r="V33429" s="280"/>
      <c r="Y33429" s="243"/>
    </row>
    <row r="33430" spans="22:25" x14ac:dyDescent="0.25">
      <c r="V33430" s="280"/>
      <c r="Y33430" s="243"/>
    </row>
    <row r="33431" spans="22:25" x14ac:dyDescent="0.25">
      <c r="V33431" s="280"/>
      <c r="Y33431" s="243"/>
    </row>
    <row r="33432" spans="22:25" x14ac:dyDescent="0.25">
      <c r="V33432" s="280"/>
      <c r="Y33432" s="243"/>
    </row>
    <row r="33433" spans="22:25" x14ac:dyDescent="0.25">
      <c r="V33433" s="280"/>
      <c r="Y33433" s="243"/>
    </row>
    <row r="33434" spans="22:25" x14ac:dyDescent="0.25">
      <c r="V33434" s="280"/>
      <c r="Y33434" s="243"/>
    </row>
    <row r="33435" spans="22:25" x14ac:dyDescent="0.25">
      <c r="V33435" s="280"/>
      <c r="Y33435" s="243"/>
    </row>
    <row r="33436" spans="22:25" x14ac:dyDescent="0.25">
      <c r="V33436" s="280"/>
      <c r="Y33436" s="243"/>
    </row>
    <row r="33437" spans="22:25" x14ac:dyDescent="0.25">
      <c r="V33437" s="280"/>
      <c r="Y33437" s="243"/>
    </row>
    <row r="33438" spans="22:25" x14ac:dyDescent="0.25">
      <c r="V33438" s="280"/>
      <c r="Y33438" s="243"/>
    </row>
    <row r="33439" spans="22:25" x14ac:dyDescent="0.25">
      <c r="V33439" s="280"/>
      <c r="Y33439" s="243"/>
    </row>
    <row r="33440" spans="22:25" x14ac:dyDescent="0.25">
      <c r="V33440" s="280"/>
      <c r="Y33440" s="243"/>
    </row>
    <row r="33441" spans="22:25" x14ac:dyDescent="0.25">
      <c r="V33441" s="280"/>
      <c r="Y33441" s="243"/>
    </row>
    <row r="33442" spans="22:25" x14ac:dyDescent="0.25">
      <c r="V33442" s="280"/>
      <c r="Y33442" s="243"/>
    </row>
    <row r="33443" spans="22:25" x14ac:dyDescent="0.25">
      <c r="V33443" s="280"/>
      <c r="Y33443" s="243"/>
    </row>
    <row r="33444" spans="22:25" x14ac:dyDescent="0.25">
      <c r="V33444" s="280"/>
      <c r="Y33444" s="243"/>
    </row>
    <row r="33445" spans="22:25" x14ac:dyDescent="0.25">
      <c r="V33445" s="280"/>
      <c r="Y33445" s="243"/>
    </row>
    <row r="33446" spans="22:25" x14ac:dyDescent="0.25">
      <c r="V33446" s="280"/>
      <c r="Y33446" s="243"/>
    </row>
    <row r="33447" spans="22:25" x14ac:dyDescent="0.25">
      <c r="V33447" s="280"/>
      <c r="Y33447" s="243"/>
    </row>
    <row r="33448" spans="22:25" x14ac:dyDescent="0.25">
      <c r="V33448" s="280"/>
      <c r="Y33448" s="243"/>
    </row>
    <row r="33449" spans="22:25" x14ac:dyDescent="0.25">
      <c r="V33449" s="280"/>
      <c r="Y33449" s="243"/>
    </row>
    <row r="33450" spans="22:25" x14ac:dyDescent="0.25">
      <c r="V33450" s="280"/>
      <c r="Y33450" s="243"/>
    </row>
    <row r="33451" spans="22:25" x14ac:dyDescent="0.25">
      <c r="V33451" s="280"/>
      <c r="Y33451" s="243"/>
    </row>
    <row r="33452" spans="22:25" x14ac:dyDescent="0.25">
      <c r="V33452" s="280"/>
      <c r="Y33452" s="243"/>
    </row>
    <row r="33453" spans="22:25" x14ac:dyDescent="0.25">
      <c r="V33453" s="280"/>
      <c r="Y33453" s="243"/>
    </row>
    <row r="33454" spans="22:25" x14ac:dyDescent="0.25">
      <c r="V33454" s="280"/>
      <c r="Y33454" s="243"/>
    </row>
    <row r="33455" spans="22:25" x14ac:dyDescent="0.25">
      <c r="V33455" s="280"/>
      <c r="Y33455" s="243"/>
    </row>
    <row r="33456" spans="22:25" x14ac:dyDescent="0.25">
      <c r="V33456" s="280"/>
      <c r="Y33456" s="243"/>
    </row>
    <row r="33457" spans="22:25" x14ac:dyDescent="0.25">
      <c r="V33457" s="280"/>
      <c r="Y33457" s="243"/>
    </row>
    <row r="33458" spans="22:25" x14ac:dyDescent="0.25">
      <c r="V33458" s="280"/>
      <c r="Y33458" s="243"/>
    </row>
    <row r="33459" spans="22:25" x14ac:dyDescent="0.25">
      <c r="V33459" s="280"/>
      <c r="Y33459" s="243"/>
    </row>
    <row r="33460" spans="22:25" x14ac:dyDescent="0.25">
      <c r="V33460" s="280"/>
      <c r="Y33460" s="243"/>
    </row>
    <row r="33461" spans="22:25" x14ac:dyDescent="0.25">
      <c r="V33461" s="280"/>
      <c r="Y33461" s="243"/>
    </row>
    <row r="33462" spans="22:25" x14ac:dyDescent="0.25">
      <c r="V33462" s="280"/>
      <c r="Y33462" s="243"/>
    </row>
    <row r="33463" spans="22:25" x14ac:dyDescent="0.25">
      <c r="V33463" s="280"/>
      <c r="Y33463" s="243"/>
    </row>
    <row r="33464" spans="22:25" x14ac:dyDescent="0.25">
      <c r="V33464" s="280"/>
      <c r="Y33464" s="243"/>
    </row>
    <row r="33465" spans="22:25" x14ac:dyDescent="0.25">
      <c r="V33465" s="280"/>
      <c r="Y33465" s="243"/>
    </row>
    <row r="33466" spans="22:25" x14ac:dyDescent="0.25">
      <c r="V33466" s="280"/>
      <c r="Y33466" s="243"/>
    </row>
    <row r="33467" spans="22:25" x14ac:dyDescent="0.25">
      <c r="V33467" s="280"/>
      <c r="Y33467" s="243"/>
    </row>
    <row r="33468" spans="22:25" x14ac:dyDescent="0.25">
      <c r="V33468" s="280"/>
      <c r="Y33468" s="243"/>
    </row>
    <row r="33469" spans="22:25" x14ac:dyDescent="0.25">
      <c r="V33469" s="280"/>
      <c r="Y33469" s="243"/>
    </row>
    <row r="33470" spans="22:25" x14ac:dyDescent="0.25">
      <c r="V33470" s="280"/>
      <c r="Y33470" s="243"/>
    </row>
    <row r="33471" spans="22:25" x14ac:dyDescent="0.25">
      <c r="V33471" s="280"/>
      <c r="Y33471" s="243"/>
    </row>
    <row r="33472" spans="22:25" x14ac:dyDescent="0.25">
      <c r="V33472" s="280"/>
      <c r="Y33472" s="243"/>
    </row>
    <row r="33473" spans="22:25" x14ac:dyDescent="0.25">
      <c r="V33473" s="280"/>
      <c r="Y33473" s="243"/>
    </row>
    <row r="33474" spans="22:25" x14ac:dyDescent="0.25">
      <c r="V33474" s="280"/>
      <c r="Y33474" s="243"/>
    </row>
    <row r="33475" spans="22:25" x14ac:dyDescent="0.25">
      <c r="V33475" s="280"/>
      <c r="Y33475" s="243"/>
    </row>
    <row r="33476" spans="22:25" x14ac:dyDescent="0.25">
      <c r="V33476" s="280"/>
      <c r="Y33476" s="243"/>
    </row>
    <row r="33477" spans="22:25" x14ac:dyDescent="0.25">
      <c r="V33477" s="280"/>
      <c r="Y33477" s="243"/>
    </row>
    <row r="33478" spans="22:25" x14ac:dyDescent="0.25">
      <c r="V33478" s="280"/>
      <c r="Y33478" s="243"/>
    </row>
    <row r="33479" spans="22:25" x14ac:dyDescent="0.25">
      <c r="V33479" s="280"/>
      <c r="Y33479" s="243"/>
    </row>
    <row r="33480" spans="22:25" x14ac:dyDescent="0.25">
      <c r="V33480" s="280"/>
      <c r="Y33480" s="243"/>
    </row>
    <row r="33481" spans="22:25" x14ac:dyDescent="0.25">
      <c r="V33481" s="280"/>
      <c r="Y33481" s="243"/>
    </row>
    <row r="33482" spans="22:25" x14ac:dyDescent="0.25">
      <c r="V33482" s="280"/>
      <c r="Y33482" s="243"/>
    </row>
    <row r="33483" spans="22:25" x14ac:dyDescent="0.25">
      <c r="V33483" s="280"/>
      <c r="Y33483" s="243"/>
    </row>
    <row r="33484" spans="22:25" x14ac:dyDescent="0.25">
      <c r="V33484" s="280"/>
      <c r="Y33484" s="243"/>
    </row>
    <row r="33485" spans="22:25" x14ac:dyDescent="0.25">
      <c r="V33485" s="280"/>
      <c r="Y33485" s="243"/>
    </row>
    <row r="33486" spans="22:25" x14ac:dyDescent="0.25">
      <c r="V33486" s="280"/>
      <c r="Y33486" s="243"/>
    </row>
    <row r="33487" spans="22:25" x14ac:dyDescent="0.25">
      <c r="V33487" s="280"/>
      <c r="Y33487" s="243"/>
    </row>
    <row r="33488" spans="22:25" x14ac:dyDescent="0.25">
      <c r="V33488" s="280"/>
      <c r="Y33488" s="243"/>
    </row>
    <row r="33489" spans="22:25" x14ac:dyDescent="0.25">
      <c r="V33489" s="280"/>
      <c r="Y33489" s="243"/>
    </row>
    <row r="33490" spans="22:25" x14ac:dyDescent="0.25">
      <c r="V33490" s="280"/>
      <c r="Y33490" s="243"/>
    </row>
    <row r="33491" spans="22:25" x14ac:dyDescent="0.25">
      <c r="V33491" s="280"/>
      <c r="Y33491" s="243"/>
    </row>
    <row r="33492" spans="22:25" x14ac:dyDescent="0.25">
      <c r="V33492" s="280"/>
      <c r="Y33492" s="243"/>
    </row>
    <row r="33493" spans="22:25" x14ac:dyDescent="0.25">
      <c r="V33493" s="280"/>
      <c r="Y33493" s="243"/>
    </row>
    <row r="33494" spans="22:25" x14ac:dyDescent="0.25">
      <c r="V33494" s="280"/>
      <c r="Y33494" s="243"/>
    </row>
    <row r="33495" spans="22:25" x14ac:dyDescent="0.25">
      <c r="V33495" s="280"/>
      <c r="Y33495" s="243"/>
    </row>
    <row r="33496" spans="22:25" x14ac:dyDescent="0.25">
      <c r="V33496" s="280"/>
      <c r="Y33496" s="243"/>
    </row>
    <row r="33497" spans="22:25" x14ac:dyDescent="0.25">
      <c r="V33497" s="280"/>
      <c r="Y33497" s="243"/>
    </row>
    <row r="33498" spans="22:25" x14ac:dyDescent="0.25">
      <c r="V33498" s="280"/>
      <c r="Y33498" s="243"/>
    </row>
    <row r="33499" spans="22:25" x14ac:dyDescent="0.25">
      <c r="V33499" s="280"/>
      <c r="Y33499" s="243"/>
    </row>
    <row r="33500" spans="22:25" x14ac:dyDescent="0.25">
      <c r="V33500" s="280"/>
      <c r="Y33500" s="243"/>
    </row>
    <row r="33501" spans="22:25" x14ac:dyDescent="0.25">
      <c r="V33501" s="280"/>
      <c r="Y33501" s="243"/>
    </row>
    <row r="33502" spans="22:25" x14ac:dyDescent="0.25">
      <c r="V33502" s="280"/>
      <c r="Y33502" s="243"/>
    </row>
    <row r="33503" spans="22:25" x14ac:dyDescent="0.25">
      <c r="V33503" s="280"/>
      <c r="Y33503" s="243"/>
    </row>
    <row r="33504" spans="22:25" x14ac:dyDescent="0.25">
      <c r="V33504" s="280"/>
      <c r="Y33504" s="243"/>
    </row>
    <row r="33505" spans="22:25" x14ac:dyDescent="0.25">
      <c r="V33505" s="280"/>
      <c r="Y33505" s="243"/>
    </row>
    <row r="33506" spans="22:25" x14ac:dyDescent="0.25">
      <c r="V33506" s="280"/>
      <c r="Y33506" s="243"/>
    </row>
    <row r="33507" spans="22:25" x14ac:dyDescent="0.25">
      <c r="V33507" s="280"/>
      <c r="Y33507" s="243"/>
    </row>
    <row r="33508" spans="22:25" x14ac:dyDescent="0.25">
      <c r="V33508" s="280"/>
      <c r="Y33508" s="243"/>
    </row>
    <row r="33509" spans="22:25" x14ac:dyDescent="0.25">
      <c r="V33509" s="280"/>
      <c r="Y33509" s="243"/>
    </row>
    <row r="33510" spans="22:25" x14ac:dyDescent="0.25">
      <c r="V33510" s="280"/>
      <c r="Y33510" s="243"/>
    </row>
    <row r="33511" spans="22:25" x14ac:dyDescent="0.25">
      <c r="V33511" s="280"/>
      <c r="Y33511" s="243"/>
    </row>
    <row r="33512" spans="22:25" x14ac:dyDescent="0.25">
      <c r="V33512" s="280"/>
      <c r="Y33512" s="243"/>
    </row>
    <row r="33513" spans="22:25" x14ac:dyDescent="0.25">
      <c r="V33513" s="280"/>
      <c r="Y33513" s="243"/>
    </row>
    <row r="33514" spans="22:25" x14ac:dyDescent="0.25">
      <c r="V33514" s="280"/>
      <c r="Y33514" s="243"/>
    </row>
    <row r="33515" spans="22:25" x14ac:dyDescent="0.25">
      <c r="V33515" s="280"/>
      <c r="Y33515" s="243"/>
    </row>
    <row r="33516" spans="22:25" x14ac:dyDescent="0.25">
      <c r="V33516" s="280"/>
      <c r="Y33516" s="243"/>
    </row>
    <row r="33517" spans="22:25" x14ac:dyDescent="0.25">
      <c r="V33517" s="280"/>
      <c r="Y33517" s="243"/>
    </row>
    <row r="33518" spans="22:25" x14ac:dyDescent="0.25">
      <c r="V33518" s="280"/>
      <c r="Y33518" s="243"/>
    </row>
    <row r="33519" spans="22:25" x14ac:dyDescent="0.25">
      <c r="V33519" s="280"/>
      <c r="Y33519" s="243"/>
    </row>
    <row r="33520" spans="22:25" x14ac:dyDescent="0.25">
      <c r="V33520" s="280"/>
      <c r="Y33520" s="243"/>
    </row>
    <row r="33521" spans="22:25" x14ac:dyDescent="0.25">
      <c r="V33521" s="280"/>
      <c r="Y33521" s="243"/>
    </row>
    <row r="33522" spans="22:25" x14ac:dyDescent="0.25">
      <c r="V33522" s="280"/>
      <c r="Y33522" s="243"/>
    </row>
    <row r="33523" spans="22:25" x14ac:dyDescent="0.25">
      <c r="V33523" s="280"/>
      <c r="Y33523" s="243"/>
    </row>
    <row r="33524" spans="22:25" x14ac:dyDescent="0.25">
      <c r="V33524" s="280"/>
      <c r="Y33524" s="243"/>
    </row>
    <row r="33525" spans="22:25" x14ac:dyDescent="0.25">
      <c r="V33525" s="280"/>
      <c r="Y33525" s="243"/>
    </row>
    <row r="33526" spans="22:25" x14ac:dyDescent="0.25">
      <c r="V33526" s="280"/>
      <c r="Y33526" s="243"/>
    </row>
    <row r="33527" spans="22:25" x14ac:dyDescent="0.25">
      <c r="V33527" s="280"/>
      <c r="Y33527" s="243"/>
    </row>
    <row r="33528" spans="22:25" x14ac:dyDescent="0.25">
      <c r="V33528" s="280"/>
      <c r="Y33528" s="243"/>
    </row>
    <row r="33529" spans="22:25" x14ac:dyDescent="0.25">
      <c r="V33529" s="280"/>
      <c r="Y33529" s="243"/>
    </row>
    <row r="33530" spans="22:25" x14ac:dyDescent="0.25">
      <c r="V33530" s="280"/>
      <c r="Y33530" s="243"/>
    </row>
    <row r="33531" spans="22:25" x14ac:dyDescent="0.25">
      <c r="V33531" s="280"/>
      <c r="Y33531" s="243"/>
    </row>
    <row r="33532" spans="22:25" x14ac:dyDescent="0.25">
      <c r="V33532" s="280"/>
      <c r="Y33532" s="243"/>
    </row>
    <row r="33533" spans="22:25" x14ac:dyDescent="0.25">
      <c r="V33533" s="280"/>
      <c r="Y33533" s="243"/>
    </row>
    <row r="33534" spans="22:25" x14ac:dyDescent="0.25">
      <c r="V33534" s="280"/>
      <c r="Y33534" s="243"/>
    </row>
    <row r="33535" spans="22:25" x14ac:dyDescent="0.25">
      <c r="V33535" s="280"/>
      <c r="Y33535" s="243"/>
    </row>
    <row r="33536" spans="22:25" x14ac:dyDescent="0.25">
      <c r="V33536" s="280"/>
      <c r="Y33536" s="243"/>
    </row>
    <row r="33537" spans="22:25" x14ac:dyDescent="0.25">
      <c r="V33537" s="280"/>
      <c r="Y33537" s="243"/>
    </row>
    <row r="33538" spans="22:25" x14ac:dyDescent="0.25">
      <c r="V33538" s="280"/>
      <c r="Y33538" s="243"/>
    </row>
    <row r="33539" spans="22:25" x14ac:dyDescent="0.25">
      <c r="V33539" s="280"/>
      <c r="Y33539" s="243"/>
    </row>
    <row r="33540" spans="22:25" x14ac:dyDescent="0.25">
      <c r="V33540" s="280"/>
      <c r="Y33540" s="243"/>
    </row>
    <row r="33541" spans="22:25" x14ac:dyDescent="0.25">
      <c r="V33541" s="280"/>
      <c r="Y33541" s="243"/>
    </row>
    <row r="33542" spans="22:25" x14ac:dyDescent="0.25">
      <c r="V33542" s="280"/>
      <c r="Y33542" s="243"/>
    </row>
    <row r="33543" spans="22:25" x14ac:dyDescent="0.25">
      <c r="V33543" s="280"/>
      <c r="Y33543" s="243"/>
    </row>
    <row r="33544" spans="22:25" x14ac:dyDescent="0.25">
      <c r="V33544" s="280"/>
      <c r="Y33544" s="243"/>
    </row>
    <row r="33545" spans="22:25" x14ac:dyDescent="0.25">
      <c r="V33545" s="280"/>
      <c r="Y33545" s="243"/>
    </row>
    <row r="33546" spans="22:25" x14ac:dyDescent="0.25">
      <c r="V33546" s="280"/>
      <c r="Y33546" s="243"/>
    </row>
    <row r="33547" spans="22:25" x14ac:dyDescent="0.25">
      <c r="V33547" s="280"/>
      <c r="Y33547" s="243"/>
    </row>
    <row r="33548" spans="22:25" x14ac:dyDescent="0.25">
      <c r="V33548" s="280"/>
      <c r="Y33548" s="243"/>
    </row>
    <row r="33549" spans="22:25" x14ac:dyDescent="0.25">
      <c r="V33549" s="280"/>
      <c r="Y33549" s="243"/>
    </row>
    <row r="33550" spans="22:25" x14ac:dyDescent="0.25">
      <c r="V33550" s="280"/>
      <c r="Y33550" s="243"/>
    </row>
    <row r="33551" spans="22:25" x14ac:dyDescent="0.25">
      <c r="V33551" s="280"/>
      <c r="Y33551" s="243"/>
    </row>
    <row r="33552" spans="22:25" x14ac:dyDescent="0.25">
      <c r="V33552" s="280"/>
      <c r="Y33552" s="243"/>
    </row>
    <row r="33553" spans="22:25" x14ac:dyDescent="0.25">
      <c r="V33553" s="280"/>
      <c r="Y33553" s="243"/>
    </row>
    <row r="33554" spans="22:25" x14ac:dyDescent="0.25">
      <c r="V33554" s="280"/>
      <c r="Y33554" s="243"/>
    </row>
    <row r="33555" spans="22:25" x14ac:dyDescent="0.25">
      <c r="V33555" s="280"/>
      <c r="Y33555" s="243"/>
    </row>
    <row r="33556" spans="22:25" x14ac:dyDescent="0.25">
      <c r="V33556" s="280"/>
      <c r="Y33556" s="243"/>
    </row>
    <row r="33557" spans="22:25" x14ac:dyDescent="0.25">
      <c r="V33557" s="280"/>
      <c r="Y33557" s="243"/>
    </row>
    <row r="33558" spans="22:25" x14ac:dyDescent="0.25">
      <c r="V33558" s="280"/>
      <c r="Y33558" s="243"/>
    </row>
    <row r="33559" spans="22:25" x14ac:dyDescent="0.25">
      <c r="V33559" s="280"/>
      <c r="Y33559" s="243"/>
    </row>
    <row r="33560" spans="22:25" x14ac:dyDescent="0.25">
      <c r="V33560" s="280"/>
      <c r="Y33560" s="243"/>
    </row>
    <row r="33561" spans="22:25" x14ac:dyDescent="0.25">
      <c r="V33561" s="280"/>
      <c r="Y33561" s="243"/>
    </row>
    <row r="33562" spans="22:25" x14ac:dyDescent="0.25">
      <c r="V33562" s="280"/>
      <c r="Y33562" s="243"/>
    </row>
    <row r="33563" spans="22:25" x14ac:dyDescent="0.25">
      <c r="V33563" s="280"/>
      <c r="Y33563" s="243"/>
    </row>
    <row r="33564" spans="22:25" x14ac:dyDescent="0.25">
      <c r="V33564" s="280"/>
      <c r="Y33564" s="243"/>
    </row>
    <row r="33565" spans="22:25" x14ac:dyDescent="0.25">
      <c r="V33565" s="280"/>
      <c r="Y33565" s="243"/>
    </row>
    <row r="33566" spans="22:25" x14ac:dyDescent="0.25">
      <c r="V33566" s="280"/>
      <c r="Y33566" s="243"/>
    </row>
    <row r="33567" spans="22:25" x14ac:dyDescent="0.25">
      <c r="V33567" s="280"/>
      <c r="Y33567" s="243"/>
    </row>
    <row r="33568" spans="22:25" x14ac:dyDescent="0.25">
      <c r="V33568" s="280"/>
      <c r="Y33568" s="243"/>
    </row>
    <row r="33569" spans="22:25" x14ac:dyDescent="0.25">
      <c r="V33569" s="280"/>
      <c r="Y33569" s="243"/>
    </row>
    <row r="33570" spans="22:25" x14ac:dyDescent="0.25">
      <c r="V33570" s="280"/>
      <c r="Y33570" s="243"/>
    </row>
    <row r="33571" spans="22:25" x14ac:dyDescent="0.25">
      <c r="V33571" s="280"/>
      <c r="Y33571" s="243"/>
    </row>
    <row r="33572" spans="22:25" x14ac:dyDescent="0.25">
      <c r="V33572" s="280"/>
      <c r="Y33572" s="243"/>
    </row>
    <row r="33573" spans="22:25" x14ac:dyDescent="0.25">
      <c r="V33573" s="280"/>
      <c r="Y33573" s="243"/>
    </row>
    <row r="33574" spans="22:25" x14ac:dyDescent="0.25">
      <c r="V33574" s="280"/>
      <c r="Y33574" s="243"/>
    </row>
    <row r="33575" spans="22:25" x14ac:dyDescent="0.25">
      <c r="V33575" s="280"/>
      <c r="Y33575" s="243"/>
    </row>
    <row r="33576" spans="22:25" x14ac:dyDescent="0.25">
      <c r="V33576" s="280"/>
      <c r="Y33576" s="243"/>
    </row>
    <row r="33577" spans="22:25" x14ac:dyDescent="0.25">
      <c r="V33577" s="280"/>
      <c r="Y33577" s="243"/>
    </row>
    <row r="33578" spans="22:25" x14ac:dyDescent="0.25">
      <c r="V33578" s="280"/>
      <c r="Y33578" s="243"/>
    </row>
    <row r="33579" spans="22:25" x14ac:dyDescent="0.25">
      <c r="V33579" s="280"/>
      <c r="Y33579" s="243"/>
    </row>
    <row r="33580" spans="22:25" x14ac:dyDescent="0.25">
      <c r="V33580" s="280"/>
      <c r="Y33580" s="243"/>
    </row>
    <row r="33581" spans="22:25" x14ac:dyDescent="0.25">
      <c r="V33581" s="280"/>
      <c r="Y33581" s="243"/>
    </row>
    <row r="33582" spans="22:25" x14ac:dyDescent="0.25">
      <c r="V33582" s="280"/>
      <c r="Y33582" s="243"/>
    </row>
    <row r="33583" spans="22:25" x14ac:dyDescent="0.25">
      <c r="V33583" s="280"/>
      <c r="Y33583" s="243"/>
    </row>
    <row r="33584" spans="22:25" x14ac:dyDescent="0.25">
      <c r="V33584" s="280"/>
      <c r="Y33584" s="243"/>
    </row>
    <row r="33585" spans="22:25" x14ac:dyDescent="0.25">
      <c r="V33585" s="280"/>
      <c r="Y33585" s="243"/>
    </row>
    <row r="33586" spans="22:25" x14ac:dyDescent="0.25">
      <c r="V33586" s="280"/>
      <c r="Y33586" s="243"/>
    </row>
    <row r="33587" spans="22:25" x14ac:dyDescent="0.25">
      <c r="V33587" s="280"/>
      <c r="Y33587" s="243"/>
    </row>
    <row r="33588" spans="22:25" x14ac:dyDescent="0.25">
      <c r="V33588" s="280"/>
      <c r="Y33588" s="243"/>
    </row>
    <row r="33589" spans="22:25" x14ac:dyDescent="0.25">
      <c r="V33589" s="280"/>
      <c r="Y33589" s="243"/>
    </row>
    <row r="33590" spans="22:25" x14ac:dyDescent="0.25">
      <c r="V33590" s="280"/>
      <c r="Y33590" s="243"/>
    </row>
    <row r="33591" spans="22:25" x14ac:dyDescent="0.25">
      <c r="V33591" s="280"/>
      <c r="Y33591" s="243"/>
    </row>
    <row r="33592" spans="22:25" x14ac:dyDescent="0.25">
      <c r="V33592" s="280"/>
      <c r="Y33592" s="243"/>
    </row>
    <row r="33593" spans="22:25" x14ac:dyDescent="0.25">
      <c r="V33593" s="280"/>
      <c r="Y33593" s="243"/>
    </row>
    <row r="33594" spans="22:25" x14ac:dyDescent="0.25">
      <c r="V33594" s="280"/>
      <c r="Y33594" s="243"/>
    </row>
    <row r="33595" spans="22:25" x14ac:dyDescent="0.25">
      <c r="V33595" s="280"/>
      <c r="Y33595" s="243"/>
    </row>
    <row r="33596" spans="22:25" x14ac:dyDescent="0.25">
      <c r="V33596" s="280"/>
      <c r="Y33596" s="243"/>
    </row>
    <row r="33597" spans="22:25" x14ac:dyDescent="0.25">
      <c r="V33597" s="280"/>
      <c r="Y33597" s="243"/>
    </row>
    <row r="33598" spans="22:25" x14ac:dyDescent="0.25">
      <c r="V33598" s="280"/>
      <c r="Y33598" s="243"/>
    </row>
    <row r="33599" spans="22:25" x14ac:dyDescent="0.25">
      <c r="V33599" s="280"/>
      <c r="Y33599" s="243"/>
    </row>
    <row r="33600" spans="22:25" x14ac:dyDescent="0.25">
      <c r="V33600" s="280"/>
      <c r="Y33600" s="243"/>
    </row>
    <row r="33601" spans="22:25" x14ac:dyDescent="0.25">
      <c r="V33601" s="280"/>
      <c r="Y33601" s="243"/>
    </row>
    <row r="33602" spans="22:25" x14ac:dyDescent="0.25">
      <c r="V33602" s="280"/>
      <c r="Y33602" s="243"/>
    </row>
    <row r="33603" spans="22:25" x14ac:dyDescent="0.25">
      <c r="V33603" s="280"/>
      <c r="Y33603" s="243"/>
    </row>
    <row r="33604" spans="22:25" x14ac:dyDescent="0.25">
      <c r="V33604" s="280"/>
      <c r="Y33604" s="243"/>
    </row>
    <row r="33605" spans="22:25" x14ac:dyDescent="0.25">
      <c r="V33605" s="280"/>
      <c r="Y33605" s="243"/>
    </row>
    <row r="33606" spans="22:25" x14ac:dyDescent="0.25">
      <c r="V33606" s="280"/>
      <c r="Y33606" s="243"/>
    </row>
    <row r="33607" spans="22:25" x14ac:dyDescent="0.25">
      <c r="V33607" s="280"/>
      <c r="Y33607" s="243"/>
    </row>
    <row r="33608" spans="22:25" x14ac:dyDescent="0.25">
      <c r="V33608" s="280"/>
      <c r="Y33608" s="243"/>
    </row>
    <row r="33609" spans="22:25" x14ac:dyDescent="0.25">
      <c r="V33609" s="280"/>
      <c r="Y33609" s="243"/>
    </row>
    <row r="33610" spans="22:25" x14ac:dyDescent="0.25">
      <c r="V33610" s="280"/>
      <c r="Y33610" s="243"/>
    </row>
    <row r="33611" spans="22:25" x14ac:dyDescent="0.25">
      <c r="V33611" s="280"/>
      <c r="Y33611" s="243"/>
    </row>
    <row r="33612" spans="22:25" x14ac:dyDescent="0.25">
      <c r="V33612" s="280"/>
      <c r="Y33612" s="243"/>
    </row>
    <row r="33613" spans="22:25" x14ac:dyDescent="0.25">
      <c r="V33613" s="280"/>
      <c r="Y33613" s="243"/>
    </row>
    <row r="33614" spans="22:25" x14ac:dyDescent="0.25">
      <c r="V33614" s="280"/>
      <c r="Y33614" s="243"/>
    </row>
    <row r="33615" spans="22:25" x14ac:dyDescent="0.25">
      <c r="V33615" s="280"/>
      <c r="Y33615" s="243"/>
    </row>
    <row r="33616" spans="22:25" x14ac:dyDescent="0.25">
      <c r="V33616" s="280"/>
      <c r="Y33616" s="243"/>
    </row>
    <row r="33617" spans="22:25" x14ac:dyDescent="0.25">
      <c r="V33617" s="280"/>
      <c r="Y33617" s="243"/>
    </row>
    <row r="33618" spans="22:25" x14ac:dyDescent="0.25">
      <c r="V33618" s="280"/>
      <c r="Y33618" s="243"/>
    </row>
    <row r="33619" spans="22:25" x14ac:dyDescent="0.25">
      <c r="V33619" s="280"/>
      <c r="Y33619" s="243"/>
    </row>
    <row r="33620" spans="22:25" x14ac:dyDescent="0.25">
      <c r="V33620" s="280"/>
      <c r="Y33620" s="243"/>
    </row>
    <row r="33621" spans="22:25" x14ac:dyDescent="0.25">
      <c r="V33621" s="280"/>
      <c r="Y33621" s="243"/>
    </row>
    <row r="33622" spans="22:25" x14ac:dyDescent="0.25">
      <c r="V33622" s="280"/>
      <c r="Y33622" s="243"/>
    </row>
    <row r="33623" spans="22:25" x14ac:dyDescent="0.25">
      <c r="V33623" s="280"/>
      <c r="Y33623" s="243"/>
    </row>
    <row r="33624" spans="22:25" x14ac:dyDescent="0.25">
      <c r="V33624" s="280"/>
      <c r="Y33624" s="243"/>
    </row>
    <row r="33625" spans="22:25" x14ac:dyDescent="0.25">
      <c r="V33625" s="280"/>
      <c r="Y33625" s="243"/>
    </row>
    <row r="33626" spans="22:25" x14ac:dyDescent="0.25">
      <c r="V33626" s="280"/>
      <c r="Y33626" s="243"/>
    </row>
    <row r="33627" spans="22:25" x14ac:dyDescent="0.25">
      <c r="V33627" s="280"/>
      <c r="Y33627" s="243"/>
    </row>
    <row r="33628" spans="22:25" x14ac:dyDescent="0.25">
      <c r="V33628" s="280"/>
      <c r="Y33628" s="243"/>
    </row>
    <row r="33629" spans="22:25" x14ac:dyDescent="0.25">
      <c r="V33629" s="280"/>
      <c r="Y33629" s="243"/>
    </row>
    <row r="33630" spans="22:25" x14ac:dyDescent="0.25">
      <c r="V33630" s="280"/>
      <c r="Y33630" s="243"/>
    </row>
    <row r="33631" spans="22:25" x14ac:dyDescent="0.25">
      <c r="V33631" s="280"/>
      <c r="Y33631" s="243"/>
    </row>
    <row r="33632" spans="22:25" x14ac:dyDescent="0.25">
      <c r="V33632" s="280"/>
      <c r="Y33632" s="243"/>
    </row>
    <row r="33633" spans="22:25" x14ac:dyDescent="0.25">
      <c r="V33633" s="280"/>
      <c r="Y33633" s="243"/>
    </row>
    <row r="33634" spans="22:25" x14ac:dyDescent="0.25">
      <c r="V33634" s="280"/>
      <c r="Y33634" s="243"/>
    </row>
    <row r="33635" spans="22:25" x14ac:dyDescent="0.25">
      <c r="V33635" s="280"/>
      <c r="Y33635" s="243"/>
    </row>
    <row r="33636" spans="22:25" x14ac:dyDescent="0.25">
      <c r="V33636" s="280"/>
      <c r="Y33636" s="243"/>
    </row>
    <row r="33637" spans="22:25" x14ac:dyDescent="0.25">
      <c r="V33637" s="280"/>
      <c r="Y33637" s="243"/>
    </row>
    <row r="33638" spans="22:25" x14ac:dyDescent="0.25">
      <c r="V33638" s="280"/>
      <c r="Y33638" s="243"/>
    </row>
    <row r="33639" spans="22:25" x14ac:dyDescent="0.25">
      <c r="V33639" s="280"/>
      <c r="Y33639" s="243"/>
    </row>
    <row r="33640" spans="22:25" x14ac:dyDescent="0.25">
      <c r="V33640" s="280"/>
      <c r="Y33640" s="243"/>
    </row>
    <row r="33641" spans="22:25" x14ac:dyDescent="0.25">
      <c r="V33641" s="280"/>
      <c r="Y33641" s="243"/>
    </row>
    <row r="33642" spans="22:25" x14ac:dyDescent="0.25">
      <c r="V33642" s="280"/>
      <c r="Y33642" s="243"/>
    </row>
    <row r="33643" spans="22:25" x14ac:dyDescent="0.25">
      <c r="V33643" s="280"/>
      <c r="Y33643" s="243"/>
    </row>
    <row r="33644" spans="22:25" x14ac:dyDescent="0.25">
      <c r="V33644" s="280"/>
      <c r="Y33644" s="243"/>
    </row>
    <row r="33645" spans="22:25" x14ac:dyDescent="0.25">
      <c r="V33645" s="280"/>
      <c r="Y33645" s="243"/>
    </row>
    <row r="33646" spans="22:25" x14ac:dyDescent="0.25">
      <c r="V33646" s="280"/>
      <c r="Y33646" s="243"/>
    </row>
    <row r="33647" spans="22:25" x14ac:dyDescent="0.25">
      <c r="V33647" s="280"/>
      <c r="Y33647" s="243"/>
    </row>
    <row r="33648" spans="22:25" x14ac:dyDescent="0.25">
      <c r="V33648" s="280"/>
      <c r="Y33648" s="243"/>
    </row>
    <row r="33649" spans="22:25" x14ac:dyDescent="0.25">
      <c r="V33649" s="280"/>
      <c r="Y33649" s="243"/>
    </row>
    <row r="33650" spans="22:25" x14ac:dyDescent="0.25">
      <c r="V33650" s="280"/>
      <c r="Y33650" s="243"/>
    </row>
    <row r="33651" spans="22:25" x14ac:dyDescent="0.25">
      <c r="V33651" s="280"/>
      <c r="Y33651" s="243"/>
    </row>
    <row r="33652" spans="22:25" x14ac:dyDescent="0.25">
      <c r="V33652" s="280"/>
      <c r="Y33652" s="243"/>
    </row>
    <row r="33653" spans="22:25" x14ac:dyDescent="0.25">
      <c r="V33653" s="280"/>
      <c r="Y33653" s="243"/>
    </row>
    <row r="33654" spans="22:25" x14ac:dyDescent="0.25">
      <c r="V33654" s="280"/>
      <c r="Y33654" s="243"/>
    </row>
    <row r="33655" spans="22:25" x14ac:dyDescent="0.25">
      <c r="V33655" s="280"/>
      <c r="Y33655" s="243"/>
    </row>
    <row r="33656" spans="22:25" x14ac:dyDescent="0.25">
      <c r="V33656" s="280"/>
      <c r="Y33656" s="243"/>
    </row>
    <row r="33657" spans="22:25" x14ac:dyDescent="0.25">
      <c r="V33657" s="280"/>
      <c r="Y33657" s="243"/>
    </row>
    <row r="33658" spans="22:25" x14ac:dyDescent="0.25">
      <c r="V33658" s="280"/>
      <c r="Y33658" s="243"/>
    </row>
    <row r="33659" spans="22:25" x14ac:dyDescent="0.25">
      <c r="V33659" s="280"/>
      <c r="Y33659" s="243"/>
    </row>
    <row r="33660" spans="22:25" x14ac:dyDescent="0.25">
      <c r="V33660" s="280"/>
      <c r="Y33660" s="243"/>
    </row>
    <row r="33661" spans="22:25" x14ac:dyDescent="0.25">
      <c r="V33661" s="280"/>
      <c r="Y33661" s="243"/>
    </row>
    <row r="33662" spans="22:25" x14ac:dyDescent="0.25">
      <c r="V33662" s="280"/>
      <c r="Y33662" s="243"/>
    </row>
    <row r="33663" spans="22:25" x14ac:dyDescent="0.25">
      <c r="V33663" s="280"/>
      <c r="Y33663" s="243"/>
    </row>
    <row r="33664" spans="22:25" x14ac:dyDescent="0.25">
      <c r="V33664" s="280"/>
      <c r="Y33664" s="243"/>
    </row>
    <row r="33665" spans="22:25" x14ac:dyDescent="0.25">
      <c r="V33665" s="280"/>
      <c r="Y33665" s="243"/>
    </row>
    <row r="33666" spans="22:25" x14ac:dyDescent="0.25">
      <c r="V33666" s="280"/>
      <c r="Y33666" s="243"/>
    </row>
    <row r="33667" spans="22:25" x14ac:dyDescent="0.25">
      <c r="V33667" s="280"/>
      <c r="Y33667" s="243"/>
    </row>
    <row r="33668" spans="22:25" x14ac:dyDescent="0.25">
      <c r="V33668" s="280"/>
      <c r="Y33668" s="243"/>
    </row>
    <row r="33669" spans="22:25" x14ac:dyDescent="0.25">
      <c r="V33669" s="280"/>
      <c r="Y33669" s="243"/>
    </row>
    <row r="33670" spans="22:25" x14ac:dyDescent="0.25">
      <c r="V33670" s="280"/>
      <c r="Y33670" s="243"/>
    </row>
    <row r="33671" spans="22:25" x14ac:dyDescent="0.25">
      <c r="V33671" s="280"/>
      <c r="Y33671" s="243"/>
    </row>
    <row r="33672" spans="22:25" x14ac:dyDescent="0.25">
      <c r="V33672" s="280"/>
      <c r="Y33672" s="243"/>
    </row>
    <row r="33673" spans="22:25" x14ac:dyDescent="0.25">
      <c r="V33673" s="280"/>
      <c r="Y33673" s="243"/>
    </row>
    <row r="33674" spans="22:25" x14ac:dyDescent="0.25">
      <c r="V33674" s="280"/>
      <c r="Y33674" s="243"/>
    </row>
    <row r="33675" spans="22:25" x14ac:dyDescent="0.25">
      <c r="V33675" s="280"/>
      <c r="Y33675" s="243"/>
    </row>
    <row r="33676" spans="22:25" x14ac:dyDescent="0.25">
      <c r="V33676" s="280"/>
      <c r="Y33676" s="243"/>
    </row>
    <row r="33677" spans="22:25" x14ac:dyDescent="0.25">
      <c r="V33677" s="280"/>
      <c r="Y33677" s="243"/>
    </row>
    <row r="33678" spans="22:25" x14ac:dyDescent="0.25">
      <c r="V33678" s="280"/>
      <c r="Y33678" s="243"/>
    </row>
    <row r="33679" spans="22:25" x14ac:dyDescent="0.25">
      <c r="V33679" s="280"/>
      <c r="Y33679" s="243"/>
    </row>
    <row r="33680" spans="22:25" x14ac:dyDescent="0.25">
      <c r="V33680" s="280"/>
      <c r="Y33680" s="243"/>
    </row>
    <row r="33681" spans="22:25" x14ac:dyDescent="0.25">
      <c r="V33681" s="280"/>
      <c r="Y33681" s="243"/>
    </row>
    <row r="33682" spans="22:25" x14ac:dyDescent="0.25">
      <c r="V33682" s="280"/>
      <c r="Y33682" s="243"/>
    </row>
    <row r="33683" spans="22:25" x14ac:dyDescent="0.25">
      <c r="V33683" s="280"/>
      <c r="Y33683" s="243"/>
    </row>
    <row r="33684" spans="22:25" x14ac:dyDescent="0.25">
      <c r="V33684" s="280"/>
      <c r="Y33684" s="243"/>
    </row>
    <row r="33685" spans="22:25" x14ac:dyDescent="0.25">
      <c r="V33685" s="280"/>
      <c r="Y33685" s="243"/>
    </row>
    <row r="33686" spans="22:25" x14ac:dyDescent="0.25">
      <c r="V33686" s="280"/>
      <c r="Y33686" s="243"/>
    </row>
    <row r="33687" spans="22:25" x14ac:dyDescent="0.25">
      <c r="V33687" s="280"/>
      <c r="Y33687" s="243"/>
    </row>
    <row r="33688" spans="22:25" x14ac:dyDescent="0.25">
      <c r="V33688" s="280"/>
      <c r="Y33688" s="243"/>
    </row>
    <row r="33689" spans="22:25" x14ac:dyDescent="0.25">
      <c r="V33689" s="280"/>
      <c r="Y33689" s="243"/>
    </row>
    <row r="33690" spans="22:25" x14ac:dyDescent="0.25">
      <c r="V33690" s="280"/>
      <c r="Y33690" s="243"/>
    </row>
    <row r="33691" spans="22:25" x14ac:dyDescent="0.25">
      <c r="V33691" s="280"/>
      <c r="Y33691" s="243"/>
    </row>
    <row r="33692" spans="22:25" x14ac:dyDescent="0.25">
      <c r="V33692" s="280"/>
      <c r="Y33692" s="243"/>
    </row>
    <row r="33693" spans="22:25" x14ac:dyDescent="0.25">
      <c r="V33693" s="280"/>
      <c r="Y33693" s="243"/>
    </row>
    <row r="33694" spans="22:25" x14ac:dyDescent="0.25">
      <c r="V33694" s="280"/>
      <c r="Y33694" s="243"/>
    </row>
    <row r="33695" spans="22:25" x14ac:dyDescent="0.25">
      <c r="V33695" s="280"/>
      <c r="Y33695" s="243"/>
    </row>
    <row r="33696" spans="22:25" x14ac:dyDescent="0.25">
      <c r="V33696" s="280"/>
      <c r="Y33696" s="243"/>
    </row>
    <row r="33697" spans="22:25" x14ac:dyDescent="0.25">
      <c r="V33697" s="280"/>
      <c r="Y33697" s="243"/>
    </row>
    <row r="33698" spans="22:25" x14ac:dyDescent="0.25">
      <c r="V33698" s="280"/>
      <c r="Y33698" s="243"/>
    </row>
    <row r="33699" spans="22:25" x14ac:dyDescent="0.25">
      <c r="V33699" s="280"/>
      <c r="Y33699" s="243"/>
    </row>
    <row r="33700" spans="22:25" x14ac:dyDescent="0.25">
      <c r="V33700" s="280"/>
      <c r="Y33700" s="243"/>
    </row>
    <row r="33701" spans="22:25" x14ac:dyDescent="0.25">
      <c r="V33701" s="280"/>
      <c r="Y33701" s="243"/>
    </row>
    <row r="33702" spans="22:25" x14ac:dyDescent="0.25">
      <c r="V33702" s="280"/>
      <c r="Y33702" s="243"/>
    </row>
    <row r="33703" spans="22:25" x14ac:dyDescent="0.25">
      <c r="V33703" s="280"/>
      <c r="Y33703" s="243"/>
    </row>
    <row r="33704" spans="22:25" x14ac:dyDescent="0.25">
      <c r="V33704" s="280"/>
      <c r="Y33704" s="243"/>
    </row>
    <row r="33705" spans="22:25" x14ac:dyDescent="0.25">
      <c r="V33705" s="280"/>
      <c r="Y33705" s="243"/>
    </row>
    <row r="33706" spans="22:25" x14ac:dyDescent="0.25">
      <c r="V33706" s="280"/>
      <c r="Y33706" s="243"/>
    </row>
    <row r="33707" spans="22:25" x14ac:dyDescent="0.25">
      <c r="V33707" s="280"/>
      <c r="Y33707" s="243"/>
    </row>
    <row r="33708" spans="22:25" x14ac:dyDescent="0.25">
      <c r="V33708" s="280"/>
      <c r="Y33708" s="243"/>
    </row>
    <row r="33709" spans="22:25" x14ac:dyDescent="0.25">
      <c r="V33709" s="280"/>
      <c r="Y33709" s="243"/>
    </row>
    <row r="33710" spans="22:25" x14ac:dyDescent="0.25">
      <c r="V33710" s="280"/>
      <c r="Y33710" s="243"/>
    </row>
    <row r="33711" spans="22:25" x14ac:dyDescent="0.25">
      <c r="V33711" s="280"/>
      <c r="Y33711" s="243"/>
    </row>
    <row r="33712" spans="22:25" x14ac:dyDescent="0.25">
      <c r="V33712" s="280"/>
      <c r="Y33712" s="243"/>
    </row>
    <row r="33713" spans="22:25" x14ac:dyDescent="0.25">
      <c r="V33713" s="280"/>
      <c r="Y33713" s="243"/>
    </row>
    <row r="33714" spans="22:25" x14ac:dyDescent="0.25">
      <c r="V33714" s="280"/>
      <c r="Y33714" s="243"/>
    </row>
    <row r="33715" spans="22:25" x14ac:dyDescent="0.25">
      <c r="V33715" s="280"/>
      <c r="Y33715" s="243"/>
    </row>
    <row r="33716" spans="22:25" x14ac:dyDescent="0.25">
      <c r="V33716" s="280"/>
      <c r="Y33716" s="243"/>
    </row>
    <row r="33717" spans="22:25" x14ac:dyDescent="0.25">
      <c r="V33717" s="280"/>
      <c r="Y33717" s="243"/>
    </row>
    <row r="33718" spans="22:25" x14ac:dyDescent="0.25">
      <c r="V33718" s="280"/>
      <c r="Y33718" s="243"/>
    </row>
    <row r="33719" spans="22:25" x14ac:dyDescent="0.25">
      <c r="V33719" s="280"/>
      <c r="Y33719" s="243"/>
    </row>
    <row r="33720" spans="22:25" x14ac:dyDescent="0.25">
      <c r="V33720" s="280"/>
      <c r="Y33720" s="243"/>
    </row>
    <row r="33721" spans="22:25" x14ac:dyDescent="0.25">
      <c r="V33721" s="280"/>
      <c r="Y33721" s="243"/>
    </row>
    <row r="33722" spans="22:25" x14ac:dyDescent="0.25">
      <c r="V33722" s="280"/>
      <c r="Y33722" s="243"/>
    </row>
    <row r="33723" spans="22:25" x14ac:dyDescent="0.25">
      <c r="V33723" s="280"/>
      <c r="Y33723" s="243"/>
    </row>
    <row r="33724" spans="22:25" x14ac:dyDescent="0.25">
      <c r="V33724" s="280"/>
      <c r="Y33724" s="243"/>
    </row>
    <row r="33725" spans="22:25" x14ac:dyDescent="0.25">
      <c r="V33725" s="280"/>
      <c r="Y33725" s="243"/>
    </row>
    <row r="33726" spans="22:25" x14ac:dyDescent="0.25">
      <c r="V33726" s="280"/>
      <c r="Y33726" s="243"/>
    </row>
    <row r="33727" spans="22:25" x14ac:dyDescent="0.25">
      <c r="V33727" s="280"/>
      <c r="Y33727" s="243"/>
    </row>
    <row r="33728" spans="22:25" x14ac:dyDescent="0.25">
      <c r="V33728" s="280"/>
      <c r="Y33728" s="243"/>
    </row>
    <row r="33729" spans="22:25" x14ac:dyDescent="0.25">
      <c r="V33729" s="280"/>
      <c r="Y33729" s="243"/>
    </row>
    <row r="33730" spans="22:25" x14ac:dyDescent="0.25">
      <c r="V33730" s="280"/>
      <c r="Y33730" s="243"/>
    </row>
    <row r="33731" spans="22:25" x14ac:dyDescent="0.25">
      <c r="V33731" s="280"/>
      <c r="Y33731" s="243"/>
    </row>
    <row r="33732" spans="22:25" x14ac:dyDescent="0.25">
      <c r="V33732" s="280"/>
      <c r="Y33732" s="243"/>
    </row>
    <row r="33733" spans="22:25" x14ac:dyDescent="0.25">
      <c r="V33733" s="280"/>
      <c r="Y33733" s="243"/>
    </row>
    <row r="33734" spans="22:25" x14ac:dyDescent="0.25">
      <c r="V33734" s="280"/>
      <c r="Y33734" s="243"/>
    </row>
    <row r="33735" spans="22:25" x14ac:dyDescent="0.25">
      <c r="V33735" s="280"/>
      <c r="Y33735" s="243"/>
    </row>
    <row r="33736" spans="22:25" x14ac:dyDescent="0.25">
      <c r="V33736" s="280"/>
      <c r="Y33736" s="243"/>
    </row>
    <row r="33737" spans="22:25" x14ac:dyDescent="0.25">
      <c r="V33737" s="280"/>
      <c r="Y33737" s="243"/>
    </row>
    <row r="33738" spans="22:25" x14ac:dyDescent="0.25">
      <c r="V33738" s="280"/>
      <c r="Y33738" s="243"/>
    </row>
    <row r="33739" spans="22:25" x14ac:dyDescent="0.25">
      <c r="V33739" s="280"/>
      <c r="Y33739" s="243"/>
    </row>
    <row r="33740" spans="22:25" x14ac:dyDescent="0.25">
      <c r="V33740" s="280"/>
      <c r="Y33740" s="243"/>
    </row>
    <row r="33741" spans="22:25" x14ac:dyDescent="0.25">
      <c r="V33741" s="280"/>
      <c r="Y33741" s="243"/>
    </row>
    <row r="33742" spans="22:25" x14ac:dyDescent="0.25">
      <c r="V33742" s="280"/>
      <c r="Y33742" s="243"/>
    </row>
    <row r="33743" spans="22:25" x14ac:dyDescent="0.25">
      <c r="V33743" s="280"/>
      <c r="Y33743" s="243"/>
    </row>
    <row r="33744" spans="22:25" x14ac:dyDescent="0.25">
      <c r="V33744" s="280"/>
      <c r="Y33744" s="243"/>
    </row>
    <row r="33745" spans="22:25" x14ac:dyDescent="0.25">
      <c r="V33745" s="280"/>
      <c r="Y33745" s="243"/>
    </row>
    <row r="33746" spans="22:25" x14ac:dyDescent="0.25">
      <c r="V33746" s="280"/>
      <c r="Y33746" s="243"/>
    </row>
    <row r="33747" spans="22:25" x14ac:dyDescent="0.25">
      <c r="V33747" s="280"/>
      <c r="Y33747" s="243"/>
    </row>
    <row r="33748" spans="22:25" x14ac:dyDescent="0.25">
      <c r="V33748" s="280"/>
      <c r="Y33748" s="243"/>
    </row>
    <row r="33749" spans="22:25" x14ac:dyDescent="0.25">
      <c r="V33749" s="280"/>
      <c r="Y33749" s="243"/>
    </row>
    <row r="33750" spans="22:25" x14ac:dyDescent="0.25">
      <c r="V33750" s="280"/>
      <c r="Y33750" s="243"/>
    </row>
    <row r="33751" spans="22:25" x14ac:dyDescent="0.25">
      <c r="V33751" s="280"/>
      <c r="Y33751" s="243"/>
    </row>
    <row r="33752" spans="22:25" x14ac:dyDescent="0.25">
      <c r="V33752" s="280"/>
      <c r="Y33752" s="243"/>
    </row>
    <row r="33753" spans="22:25" x14ac:dyDescent="0.25">
      <c r="V33753" s="280"/>
      <c r="Y33753" s="243"/>
    </row>
    <row r="33754" spans="22:25" x14ac:dyDescent="0.25">
      <c r="V33754" s="280"/>
      <c r="Y33754" s="243"/>
    </row>
    <row r="33755" spans="22:25" x14ac:dyDescent="0.25">
      <c r="V33755" s="280"/>
      <c r="Y33755" s="243"/>
    </row>
    <row r="33756" spans="22:25" x14ac:dyDescent="0.25">
      <c r="V33756" s="280"/>
      <c r="Y33756" s="243"/>
    </row>
    <row r="33757" spans="22:25" x14ac:dyDescent="0.25">
      <c r="V33757" s="280"/>
      <c r="Y33757" s="243"/>
    </row>
    <row r="33758" spans="22:25" x14ac:dyDescent="0.25">
      <c r="V33758" s="280"/>
      <c r="Y33758" s="243"/>
    </row>
    <row r="33759" spans="22:25" x14ac:dyDescent="0.25">
      <c r="V33759" s="280"/>
      <c r="Y33759" s="243"/>
    </row>
    <row r="33760" spans="22:25" x14ac:dyDescent="0.25">
      <c r="V33760" s="280"/>
      <c r="Y33760" s="243"/>
    </row>
    <row r="33761" spans="22:25" x14ac:dyDescent="0.25">
      <c r="V33761" s="280"/>
      <c r="Y33761" s="243"/>
    </row>
    <row r="33762" spans="22:25" x14ac:dyDescent="0.25">
      <c r="V33762" s="280"/>
      <c r="Y33762" s="243"/>
    </row>
    <row r="33763" spans="22:25" x14ac:dyDescent="0.25">
      <c r="V33763" s="280"/>
      <c r="Y33763" s="243"/>
    </row>
    <row r="33764" spans="22:25" x14ac:dyDescent="0.25">
      <c r="V33764" s="280"/>
      <c r="Y33764" s="243"/>
    </row>
    <row r="33765" spans="22:25" x14ac:dyDescent="0.25">
      <c r="V33765" s="280"/>
      <c r="Y33765" s="243"/>
    </row>
    <row r="33766" spans="22:25" x14ac:dyDescent="0.25">
      <c r="V33766" s="280"/>
      <c r="Y33766" s="243"/>
    </row>
    <row r="33767" spans="22:25" x14ac:dyDescent="0.25">
      <c r="V33767" s="280"/>
      <c r="Y33767" s="243"/>
    </row>
    <row r="33768" spans="22:25" x14ac:dyDescent="0.25">
      <c r="V33768" s="280"/>
      <c r="Y33768" s="243"/>
    </row>
    <row r="33769" spans="22:25" x14ac:dyDescent="0.25">
      <c r="V33769" s="280"/>
      <c r="Y33769" s="243"/>
    </row>
    <row r="33770" spans="22:25" x14ac:dyDescent="0.25">
      <c r="V33770" s="280"/>
      <c r="Y33770" s="243"/>
    </row>
    <row r="33771" spans="22:25" x14ac:dyDescent="0.25">
      <c r="V33771" s="280"/>
      <c r="Y33771" s="243"/>
    </row>
    <row r="33772" spans="22:25" x14ac:dyDescent="0.25">
      <c r="V33772" s="280"/>
      <c r="Y33772" s="243"/>
    </row>
    <row r="33773" spans="22:25" x14ac:dyDescent="0.25">
      <c r="V33773" s="280"/>
      <c r="Y33773" s="243"/>
    </row>
    <row r="33774" spans="22:25" x14ac:dyDescent="0.25">
      <c r="V33774" s="280"/>
      <c r="Y33774" s="243"/>
    </row>
    <row r="33775" spans="22:25" x14ac:dyDescent="0.25">
      <c r="V33775" s="280"/>
      <c r="Y33775" s="243"/>
    </row>
    <row r="33776" spans="22:25" x14ac:dyDescent="0.25">
      <c r="V33776" s="280"/>
      <c r="Y33776" s="243"/>
    </row>
    <row r="33777" spans="22:25" x14ac:dyDescent="0.25">
      <c r="V33777" s="280"/>
      <c r="Y33777" s="243"/>
    </row>
    <row r="33778" spans="22:25" x14ac:dyDescent="0.25">
      <c r="V33778" s="280"/>
      <c r="Y33778" s="243"/>
    </row>
    <row r="33779" spans="22:25" x14ac:dyDescent="0.25">
      <c r="V33779" s="280"/>
      <c r="Y33779" s="243"/>
    </row>
    <row r="33780" spans="22:25" x14ac:dyDescent="0.25">
      <c r="V33780" s="280"/>
      <c r="Y33780" s="243"/>
    </row>
    <row r="33781" spans="22:25" x14ac:dyDescent="0.25">
      <c r="V33781" s="280"/>
      <c r="Y33781" s="243"/>
    </row>
    <row r="33782" spans="22:25" x14ac:dyDescent="0.25">
      <c r="V33782" s="280"/>
      <c r="Y33782" s="243"/>
    </row>
    <row r="33783" spans="22:25" x14ac:dyDescent="0.25">
      <c r="V33783" s="280"/>
      <c r="Y33783" s="243"/>
    </row>
    <row r="33784" spans="22:25" x14ac:dyDescent="0.25">
      <c r="V33784" s="280"/>
      <c r="Y33784" s="243"/>
    </row>
    <row r="33785" spans="22:25" x14ac:dyDescent="0.25">
      <c r="V33785" s="280"/>
      <c r="Y33785" s="243"/>
    </row>
    <row r="33786" spans="22:25" x14ac:dyDescent="0.25">
      <c r="V33786" s="280"/>
      <c r="Y33786" s="243"/>
    </row>
    <row r="33787" spans="22:25" x14ac:dyDescent="0.25">
      <c r="V33787" s="280"/>
      <c r="Y33787" s="243"/>
    </row>
    <row r="33788" spans="22:25" x14ac:dyDescent="0.25">
      <c r="V33788" s="280"/>
      <c r="Y33788" s="243"/>
    </row>
    <row r="33789" spans="22:25" x14ac:dyDescent="0.25">
      <c r="V33789" s="280"/>
      <c r="Y33789" s="243"/>
    </row>
    <row r="33790" spans="22:25" x14ac:dyDescent="0.25">
      <c r="V33790" s="280"/>
      <c r="Y33790" s="243"/>
    </row>
    <row r="33791" spans="22:25" x14ac:dyDescent="0.25">
      <c r="V33791" s="280"/>
      <c r="Y33791" s="243"/>
    </row>
    <row r="33792" spans="22:25" x14ac:dyDescent="0.25">
      <c r="V33792" s="280"/>
      <c r="Y33792" s="243"/>
    </row>
    <row r="33793" spans="22:25" x14ac:dyDescent="0.25">
      <c r="V33793" s="280"/>
      <c r="Y33793" s="243"/>
    </row>
    <row r="33794" spans="22:25" x14ac:dyDescent="0.25">
      <c r="V33794" s="280"/>
      <c r="Y33794" s="243"/>
    </row>
    <row r="33795" spans="22:25" x14ac:dyDescent="0.25">
      <c r="V33795" s="280"/>
      <c r="Y33795" s="243"/>
    </row>
    <row r="33796" spans="22:25" x14ac:dyDescent="0.25">
      <c r="V33796" s="280"/>
      <c r="Y33796" s="243"/>
    </row>
    <row r="33797" spans="22:25" x14ac:dyDescent="0.25">
      <c r="V33797" s="280"/>
      <c r="Y33797" s="243"/>
    </row>
    <row r="33798" spans="22:25" x14ac:dyDescent="0.25">
      <c r="V33798" s="280"/>
      <c r="Y33798" s="243"/>
    </row>
    <row r="33799" spans="22:25" x14ac:dyDescent="0.25">
      <c r="V33799" s="280"/>
      <c r="Y33799" s="243"/>
    </row>
    <row r="33800" spans="22:25" x14ac:dyDescent="0.25">
      <c r="V33800" s="280"/>
      <c r="Y33800" s="243"/>
    </row>
    <row r="33801" spans="22:25" x14ac:dyDescent="0.25">
      <c r="V33801" s="280"/>
      <c r="Y33801" s="243"/>
    </row>
    <row r="33802" spans="22:25" x14ac:dyDescent="0.25">
      <c r="V33802" s="280"/>
      <c r="Y33802" s="243"/>
    </row>
    <row r="33803" spans="22:25" x14ac:dyDescent="0.25">
      <c r="V33803" s="280"/>
      <c r="Y33803" s="243"/>
    </row>
    <row r="33804" spans="22:25" x14ac:dyDescent="0.25">
      <c r="V33804" s="280"/>
      <c r="Y33804" s="243"/>
    </row>
    <row r="33805" spans="22:25" x14ac:dyDescent="0.25">
      <c r="V33805" s="280"/>
      <c r="Y33805" s="243"/>
    </row>
    <row r="33806" spans="22:25" x14ac:dyDescent="0.25">
      <c r="V33806" s="280"/>
      <c r="Y33806" s="243"/>
    </row>
    <row r="33807" spans="22:25" x14ac:dyDescent="0.25">
      <c r="V33807" s="280"/>
      <c r="Y33807" s="243"/>
    </row>
    <row r="33808" spans="22:25" x14ac:dyDescent="0.25">
      <c r="V33808" s="280"/>
      <c r="Y33808" s="243"/>
    </row>
    <row r="33809" spans="22:25" x14ac:dyDescent="0.25">
      <c r="V33809" s="280"/>
      <c r="Y33809" s="243"/>
    </row>
    <row r="33810" spans="22:25" x14ac:dyDescent="0.25">
      <c r="V33810" s="280"/>
      <c r="Y33810" s="243"/>
    </row>
    <row r="33811" spans="22:25" x14ac:dyDescent="0.25">
      <c r="V33811" s="280"/>
      <c r="Y33811" s="243"/>
    </row>
    <row r="33812" spans="22:25" x14ac:dyDescent="0.25">
      <c r="V33812" s="280"/>
      <c r="Y33812" s="243"/>
    </row>
    <row r="33813" spans="22:25" x14ac:dyDescent="0.25">
      <c r="V33813" s="280"/>
      <c r="Y33813" s="243"/>
    </row>
    <row r="33814" spans="22:25" x14ac:dyDescent="0.25">
      <c r="V33814" s="280"/>
      <c r="Y33814" s="243"/>
    </row>
    <row r="33815" spans="22:25" x14ac:dyDescent="0.25">
      <c r="V33815" s="280"/>
      <c r="Y33815" s="243"/>
    </row>
    <row r="33816" spans="22:25" x14ac:dyDescent="0.25">
      <c r="V33816" s="280"/>
      <c r="Y33816" s="243"/>
    </row>
    <row r="33817" spans="22:25" x14ac:dyDescent="0.25">
      <c r="V33817" s="280"/>
      <c r="Y33817" s="243"/>
    </row>
    <row r="33818" spans="22:25" x14ac:dyDescent="0.25">
      <c r="V33818" s="280"/>
      <c r="Y33818" s="243"/>
    </row>
    <row r="33819" spans="22:25" x14ac:dyDescent="0.25">
      <c r="V33819" s="280"/>
      <c r="Y33819" s="243"/>
    </row>
    <row r="33820" spans="22:25" x14ac:dyDescent="0.25">
      <c r="V33820" s="280"/>
      <c r="Y33820" s="243"/>
    </row>
    <row r="33821" spans="22:25" x14ac:dyDescent="0.25">
      <c r="V33821" s="280"/>
      <c r="Y33821" s="243"/>
    </row>
    <row r="33822" spans="22:25" x14ac:dyDescent="0.25">
      <c r="V33822" s="280"/>
      <c r="Y33822" s="243"/>
    </row>
    <row r="33823" spans="22:25" x14ac:dyDescent="0.25">
      <c r="V33823" s="280"/>
      <c r="Y33823" s="243"/>
    </row>
    <row r="33824" spans="22:25" x14ac:dyDescent="0.25">
      <c r="V33824" s="280"/>
      <c r="Y33824" s="243"/>
    </row>
    <row r="33825" spans="22:25" x14ac:dyDescent="0.25">
      <c r="V33825" s="280"/>
      <c r="Y33825" s="243"/>
    </row>
    <row r="33826" spans="22:25" x14ac:dyDescent="0.25">
      <c r="V33826" s="280"/>
      <c r="Y33826" s="243"/>
    </row>
    <row r="33827" spans="22:25" x14ac:dyDescent="0.25">
      <c r="V33827" s="280"/>
      <c r="Y33827" s="243"/>
    </row>
    <row r="33828" spans="22:25" x14ac:dyDescent="0.25">
      <c r="V33828" s="280"/>
      <c r="Y33828" s="243"/>
    </row>
    <row r="33829" spans="22:25" x14ac:dyDescent="0.25">
      <c r="V33829" s="280"/>
      <c r="Y33829" s="243"/>
    </row>
    <row r="33830" spans="22:25" x14ac:dyDescent="0.25">
      <c r="V33830" s="280"/>
      <c r="Y33830" s="243"/>
    </row>
    <row r="33831" spans="22:25" x14ac:dyDescent="0.25">
      <c r="V33831" s="280"/>
      <c r="Y33831" s="243"/>
    </row>
    <row r="33832" spans="22:25" x14ac:dyDescent="0.25">
      <c r="V33832" s="280"/>
      <c r="Y33832" s="243"/>
    </row>
    <row r="33833" spans="22:25" x14ac:dyDescent="0.25">
      <c r="V33833" s="280"/>
      <c r="Y33833" s="243"/>
    </row>
    <row r="33834" spans="22:25" x14ac:dyDescent="0.25">
      <c r="V33834" s="280"/>
      <c r="Y33834" s="243"/>
    </row>
    <row r="33835" spans="22:25" x14ac:dyDescent="0.25">
      <c r="V33835" s="280"/>
      <c r="Y33835" s="243"/>
    </row>
    <row r="33836" spans="22:25" x14ac:dyDescent="0.25">
      <c r="V33836" s="280"/>
      <c r="Y33836" s="243"/>
    </row>
    <row r="33837" spans="22:25" x14ac:dyDescent="0.25">
      <c r="V33837" s="280"/>
      <c r="Y33837" s="243"/>
    </row>
    <row r="33838" spans="22:25" x14ac:dyDescent="0.25">
      <c r="V33838" s="280"/>
      <c r="Y33838" s="243"/>
    </row>
    <row r="33839" spans="22:25" x14ac:dyDescent="0.25">
      <c r="V33839" s="280"/>
      <c r="Y33839" s="243"/>
    </row>
    <row r="33840" spans="22:25" x14ac:dyDescent="0.25">
      <c r="V33840" s="280"/>
      <c r="Y33840" s="243"/>
    </row>
    <row r="33841" spans="22:25" x14ac:dyDescent="0.25">
      <c r="V33841" s="280"/>
      <c r="Y33841" s="243"/>
    </row>
    <row r="33842" spans="22:25" x14ac:dyDescent="0.25">
      <c r="V33842" s="280"/>
      <c r="Y33842" s="243"/>
    </row>
    <row r="33843" spans="22:25" x14ac:dyDescent="0.25">
      <c r="V33843" s="280"/>
      <c r="Y33843" s="243"/>
    </row>
    <row r="33844" spans="22:25" x14ac:dyDescent="0.25">
      <c r="V33844" s="280"/>
      <c r="Y33844" s="243"/>
    </row>
    <row r="33845" spans="22:25" x14ac:dyDescent="0.25">
      <c r="V33845" s="280"/>
      <c r="Y33845" s="243"/>
    </row>
    <row r="33846" spans="22:25" x14ac:dyDescent="0.25">
      <c r="V33846" s="280"/>
      <c r="Y33846" s="243"/>
    </row>
    <row r="33847" spans="22:25" x14ac:dyDescent="0.25">
      <c r="V33847" s="280"/>
      <c r="Y33847" s="243"/>
    </row>
    <row r="33848" spans="22:25" x14ac:dyDescent="0.25">
      <c r="V33848" s="280"/>
      <c r="Y33848" s="243"/>
    </row>
    <row r="33849" spans="22:25" x14ac:dyDescent="0.25">
      <c r="V33849" s="280"/>
      <c r="Y33849" s="243"/>
    </row>
    <row r="33850" spans="22:25" x14ac:dyDescent="0.25">
      <c r="V33850" s="280"/>
      <c r="Y33850" s="243"/>
    </row>
    <row r="33851" spans="22:25" x14ac:dyDescent="0.25">
      <c r="V33851" s="280"/>
      <c r="Y33851" s="243"/>
    </row>
    <row r="33852" spans="22:25" x14ac:dyDescent="0.25">
      <c r="V33852" s="280"/>
      <c r="Y33852" s="243"/>
    </row>
    <row r="33853" spans="22:25" x14ac:dyDescent="0.25">
      <c r="V33853" s="280"/>
      <c r="Y33853" s="243"/>
    </row>
    <row r="33854" spans="22:25" x14ac:dyDescent="0.25">
      <c r="V33854" s="280"/>
      <c r="Y33854" s="243"/>
    </row>
    <row r="33855" spans="22:25" x14ac:dyDescent="0.25">
      <c r="V33855" s="280"/>
      <c r="Y33855" s="243"/>
    </row>
    <row r="33856" spans="22:25" x14ac:dyDescent="0.25">
      <c r="V33856" s="280"/>
      <c r="Y33856" s="243"/>
    </row>
    <row r="33857" spans="22:25" x14ac:dyDescent="0.25">
      <c r="V33857" s="280"/>
      <c r="Y33857" s="243"/>
    </row>
    <row r="33858" spans="22:25" x14ac:dyDescent="0.25">
      <c r="V33858" s="280"/>
      <c r="Y33858" s="243"/>
    </row>
    <row r="33859" spans="22:25" x14ac:dyDescent="0.25">
      <c r="V33859" s="280"/>
      <c r="Y33859" s="243"/>
    </row>
    <row r="33860" spans="22:25" x14ac:dyDescent="0.25">
      <c r="V33860" s="280"/>
      <c r="Y33860" s="243"/>
    </row>
    <row r="33861" spans="22:25" x14ac:dyDescent="0.25">
      <c r="V33861" s="280"/>
      <c r="Y33861" s="243"/>
    </row>
    <row r="33862" spans="22:25" x14ac:dyDescent="0.25">
      <c r="V33862" s="280"/>
      <c r="Y33862" s="243"/>
    </row>
    <row r="33863" spans="22:25" x14ac:dyDescent="0.25">
      <c r="V33863" s="280"/>
      <c r="Y33863" s="243"/>
    </row>
    <row r="33864" spans="22:25" x14ac:dyDescent="0.25">
      <c r="V33864" s="280"/>
      <c r="Y33864" s="243"/>
    </row>
    <row r="33865" spans="22:25" x14ac:dyDescent="0.25">
      <c r="V33865" s="280"/>
      <c r="Y33865" s="243"/>
    </row>
    <row r="33866" spans="22:25" x14ac:dyDescent="0.25">
      <c r="V33866" s="280"/>
      <c r="Y33866" s="243"/>
    </row>
    <row r="33867" spans="22:25" x14ac:dyDescent="0.25">
      <c r="V33867" s="280"/>
      <c r="Y33867" s="243"/>
    </row>
    <row r="33868" spans="22:25" x14ac:dyDescent="0.25">
      <c r="V33868" s="280"/>
      <c r="Y33868" s="243"/>
    </row>
    <row r="33869" spans="22:25" x14ac:dyDescent="0.25">
      <c r="V33869" s="280"/>
      <c r="Y33869" s="243"/>
    </row>
    <row r="33870" spans="22:25" x14ac:dyDescent="0.25">
      <c r="V33870" s="280"/>
      <c r="Y33870" s="243"/>
    </row>
    <row r="33871" spans="22:25" x14ac:dyDescent="0.25">
      <c r="V33871" s="280"/>
      <c r="Y33871" s="243"/>
    </row>
    <row r="33872" spans="22:25" x14ac:dyDescent="0.25">
      <c r="V33872" s="280"/>
      <c r="Y33872" s="243"/>
    </row>
    <row r="33873" spans="22:25" x14ac:dyDescent="0.25">
      <c r="V33873" s="280"/>
      <c r="Y33873" s="243"/>
    </row>
    <row r="33874" spans="22:25" x14ac:dyDescent="0.25">
      <c r="V33874" s="280"/>
      <c r="Y33874" s="243"/>
    </row>
    <row r="33875" spans="22:25" x14ac:dyDescent="0.25">
      <c r="V33875" s="280"/>
      <c r="Y33875" s="243"/>
    </row>
    <row r="33876" spans="22:25" x14ac:dyDescent="0.25">
      <c r="V33876" s="280"/>
      <c r="Y33876" s="243"/>
    </row>
    <row r="33877" spans="22:25" x14ac:dyDescent="0.25">
      <c r="V33877" s="280"/>
      <c r="Y33877" s="243"/>
    </row>
    <row r="33878" spans="22:25" x14ac:dyDescent="0.25">
      <c r="V33878" s="280"/>
      <c r="Y33878" s="243"/>
    </row>
    <row r="33879" spans="22:25" x14ac:dyDescent="0.25">
      <c r="V33879" s="280"/>
      <c r="Y33879" s="243"/>
    </row>
    <row r="33880" spans="22:25" x14ac:dyDescent="0.25">
      <c r="V33880" s="280"/>
      <c r="Y33880" s="243"/>
    </row>
    <row r="33881" spans="22:25" x14ac:dyDescent="0.25">
      <c r="V33881" s="280"/>
      <c r="Y33881" s="243"/>
    </row>
    <row r="33882" spans="22:25" x14ac:dyDescent="0.25">
      <c r="V33882" s="280"/>
      <c r="Y33882" s="243"/>
    </row>
    <row r="33883" spans="22:25" x14ac:dyDescent="0.25">
      <c r="V33883" s="280"/>
      <c r="Y33883" s="243"/>
    </row>
    <row r="33884" spans="22:25" x14ac:dyDescent="0.25">
      <c r="V33884" s="280"/>
      <c r="Y33884" s="243"/>
    </row>
    <row r="33885" spans="22:25" x14ac:dyDescent="0.25">
      <c r="V33885" s="280"/>
      <c r="Y33885" s="243"/>
    </row>
    <row r="33886" spans="22:25" x14ac:dyDescent="0.25">
      <c r="V33886" s="280"/>
      <c r="Y33886" s="243"/>
    </row>
    <row r="33887" spans="22:25" x14ac:dyDescent="0.25">
      <c r="V33887" s="280"/>
      <c r="Y33887" s="243"/>
    </row>
    <row r="33888" spans="22:25" x14ac:dyDescent="0.25">
      <c r="V33888" s="280"/>
      <c r="Y33888" s="243"/>
    </row>
    <row r="33889" spans="22:25" x14ac:dyDescent="0.25">
      <c r="V33889" s="280"/>
      <c r="Y33889" s="243"/>
    </row>
    <row r="33890" spans="22:25" x14ac:dyDescent="0.25">
      <c r="V33890" s="280"/>
      <c r="Y33890" s="243"/>
    </row>
    <row r="33891" spans="22:25" x14ac:dyDescent="0.25">
      <c r="V33891" s="280"/>
      <c r="Y33891" s="243"/>
    </row>
    <row r="33892" spans="22:25" x14ac:dyDescent="0.25">
      <c r="V33892" s="280"/>
      <c r="Y33892" s="243"/>
    </row>
    <row r="33893" spans="22:25" x14ac:dyDescent="0.25">
      <c r="V33893" s="280"/>
      <c r="Y33893" s="243"/>
    </row>
    <row r="33894" spans="22:25" x14ac:dyDescent="0.25">
      <c r="V33894" s="280"/>
      <c r="Y33894" s="243"/>
    </row>
    <row r="33895" spans="22:25" x14ac:dyDescent="0.25">
      <c r="V33895" s="280"/>
      <c r="Y33895" s="243"/>
    </row>
    <row r="33896" spans="22:25" x14ac:dyDescent="0.25">
      <c r="V33896" s="280"/>
      <c r="Y33896" s="243"/>
    </row>
    <row r="33897" spans="22:25" x14ac:dyDescent="0.25">
      <c r="V33897" s="280"/>
      <c r="Y33897" s="243"/>
    </row>
    <row r="33898" spans="22:25" x14ac:dyDescent="0.25">
      <c r="V33898" s="280"/>
      <c r="Y33898" s="243"/>
    </row>
    <row r="33899" spans="22:25" x14ac:dyDescent="0.25">
      <c r="V33899" s="280"/>
      <c r="Y33899" s="243"/>
    </row>
    <row r="33900" spans="22:25" x14ac:dyDescent="0.25">
      <c r="V33900" s="280"/>
      <c r="Y33900" s="243"/>
    </row>
    <row r="33901" spans="22:25" x14ac:dyDescent="0.25">
      <c r="V33901" s="280"/>
      <c r="Y33901" s="243"/>
    </row>
    <row r="33902" spans="22:25" x14ac:dyDescent="0.25">
      <c r="V33902" s="280"/>
      <c r="Y33902" s="243"/>
    </row>
    <row r="33903" spans="22:25" x14ac:dyDescent="0.25">
      <c r="V33903" s="280"/>
      <c r="Y33903" s="243"/>
    </row>
    <row r="33904" spans="22:25" x14ac:dyDescent="0.25">
      <c r="V33904" s="280"/>
      <c r="Y33904" s="243"/>
    </row>
    <row r="33905" spans="22:25" x14ac:dyDescent="0.25">
      <c r="V33905" s="280"/>
      <c r="Y33905" s="243"/>
    </row>
    <row r="33906" spans="22:25" x14ac:dyDescent="0.25">
      <c r="V33906" s="280"/>
      <c r="Y33906" s="243"/>
    </row>
    <row r="33907" spans="22:25" x14ac:dyDescent="0.25">
      <c r="V33907" s="280"/>
      <c r="Y33907" s="243"/>
    </row>
    <row r="33908" spans="22:25" x14ac:dyDescent="0.25">
      <c r="V33908" s="280"/>
      <c r="Y33908" s="243"/>
    </row>
    <row r="33909" spans="22:25" x14ac:dyDescent="0.25">
      <c r="V33909" s="280"/>
      <c r="Y33909" s="243"/>
    </row>
    <row r="33910" spans="22:25" x14ac:dyDescent="0.25">
      <c r="V33910" s="280"/>
      <c r="Y33910" s="243"/>
    </row>
    <row r="33911" spans="22:25" x14ac:dyDescent="0.25">
      <c r="V33911" s="280"/>
      <c r="Y33911" s="243"/>
    </row>
    <row r="33912" spans="22:25" x14ac:dyDescent="0.25">
      <c r="V33912" s="280"/>
      <c r="Y33912" s="243"/>
    </row>
    <row r="33913" spans="22:25" x14ac:dyDescent="0.25">
      <c r="V33913" s="280"/>
      <c r="Y33913" s="243"/>
    </row>
    <row r="33914" spans="22:25" x14ac:dyDescent="0.25">
      <c r="V33914" s="280"/>
      <c r="Y33914" s="243"/>
    </row>
    <row r="33915" spans="22:25" x14ac:dyDescent="0.25">
      <c r="V33915" s="280"/>
      <c r="Y33915" s="243"/>
    </row>
    <row r="33916" spans="22:25" x14ac:dyDescent="0.25">
      <c r="V33916" s="280"/>
      <c r="Y33916" s="243"/>
    </row>
    <row r="33917" spans="22:25" x14ac:dyDescent="0.25">
      <c r="V33917" s="280"/>
      <c r="Y33917" s="243"/>
    </row>
    <row r="33918" spans="22:25" x14ac:dyDescent="0.25">
      <c r="V33918" s="280"/>
      <c r="Y33918" s="243"/>
    </row>
    <row r="33919" spans="22:25" x14ac:dyDescent="0.25">
      <c r="V33919" s="280"/>
      <c r="Y33919" s="243"/>
    </row>
    <row r="33920" spans="22:25" x14ac:dyDescent="0.25">
      <c r="V33920" s="280"/>
      <c r="Y33920" s="243"/>
    </row>
    <row r="33921" spans="22:25" x14ac:dyDescent="0.25">
      <c r="V33921" s="280"/>
      <c r="Y33921" s="243"/>
    </row>
    <row r="33922" spans="22:25" x14ac:dyDescent="0.25">
      <c r="V33922" s="280"/>
      <c r="Y33922" s="243"/>
    </row>
    <row r="33923" spans="22:25" x14ac:dyDescent="0.25">
      <c r="V33923" s="280"/>
      <c r="Y33923" s="243"/>
    </row>
    <row r="33924" spans="22:25" x14ac:dyDescent="0.25">
      <c r="V33924" s="280"/>
      <c r="Y33924" s="243"/>
    </row>
    <row r="33925" spans="22:25" x14ac:dyDescent="0.25">
      <c r="V33925" s="280"/>
      <c r="Y33925" s="243"/>
    </row>
    <row r="33926" spans="22:25" x14ac:dyDescent="0.25">
      <c r="V33926" s="280"/>
      <c r="Y33926" s="243"/>
    </row>
    <row r="33927" spans="22:25" x14ac:dyDescent="0.25">
      <c r="V33927" s="280"/>
      <c r="Y33927" s="243"/>
    </row>
    <row r="33928" spans="22:25" x14ac:dyDescent="0.25">
      <c r="V33928" s="280"/>
      <c r="Y33928" s="243"/>
    </row>
    <row r="33929" spans="22:25" x14ac:dyDescent="0.25">
      <c r="V33929" s="280"/>
      <c r="Y33929" s="243"/>
    </row>
    <row r="33930" spans="22:25" x14ac:dyDescent="0.25">
      <c r="V33930" s="280"/>
      <c r="Y33930" s="243"/>
    </row>
    <row r="33931" spans="22:25" x14ac:dyDescent="0.25">
      <c r="V33931" s="280"/>
      <c r="Y33931" s="243"/>
    </row>
    <row r="33932" spans="22:25" x14ac:dyDescent="0.25">
      <c r="V33932" s="280"/>
      <c r="Y33932" s="243"/>
    </row>
    <row r="33933" spans="22:25" x14ac:dyDescent="0.25">
      <c r="V33933" s="280"/>
      <c r="Y33933" s="243"/>
    </row>
    <row r="33934" spans="22:25" x14ac:dyDescent="0.25">
      <c r="V33934" s="280"/>
      <c r="Y33934" s="243"/>
    </row>
    <row r="33935" spans="22:25" x14ac:dyDescent="0.25">
      <c r="V33935" s="280"/>
      <c r="Y33935" s="243"/>
    </row>
    <row r="33936" spans="22:25" x14ac:dyDescent="0.25">
      <c r="V33936" s="280"/>
      <c r="Y33936" s="243"/>
    </row>
    <row r="33937" spans="22:25" x14ac:dyDescent="0.25">
      <c r="V33937" s="280"/>
      <c r="Y33937" s="243"/>
    </row>
    <row r="33938" spans="22:25" x14ac:dyDescent="0.25">
      <c r="V33938" s="280"/>
      <c r="Y33938" s="243"/>
    </row>
    <row r="33939" spans="22:25" x14ac:dyDescent="0.25">
      <c r="V33939" s="280"/>
      <c r="Y33939" s="243"/>
    </row>
    <row r="33940" spans="22:25" x14ac:dyDescent="0.25">
      <c r="V33940" s="280"/>
      <c r="Y33940" s="243"/>
    </row>
    <row r="33941" spans="22:25" x14ac:dyDescent="0.25">
      <c r="V33941" s="280"/>
      <c r="Y33941" s="243"/>
    </row>
    <row r="33942" spans="22:25" x14ac:dyDescent="0.25">
      <c r="V33942" s="280"/>
      <c r="Y33942" s="243"/>
    </row>
    <row r="33943" spans="22:25" x14ac:dyDescent="0.25">
      <c r="V33943" s="280"/>
      <c r="Y33943" s="243"/>
    </row>
    <row r="33944" spans="22:25" x14ac:dyDescent="0.25">
      <c r="V33944" s="280"/>
      <c r="Y33944" s="243"/>
    </row>
    <row r="33945" spans="22:25" x14ac:dyDescent="0.25">
      <c r="V33945" s="280"/>
      <c r="Y33945" s="243"/>
    </row>
    <row r="33946" spans="22:25" x14ac:dyDescent="0.25">
      <c r="V33946" s="280"/>
      <c r="Y33946" s="243"/>
    </row>
    <row r="33947" spans="22:25" x14ac:dyDescent="0.25">
      <c r="V33947" s="280"/>
      <c r="Y33947" s="243"/>
    </row>
    <row r="33948" spans="22:25" x14ac:dyDescent="0.25">
      <c r="V33948" s="280"/>
      <c r="Y33948" s="243"/>
    </row>
    <row r="33949" spans="22:25" x14ac:dyDescent="0.25">
      <c r="V33949" s="280"/>
      <c r="Y33949" s="243"/>
    </row>
    <row r="33950" spans="22:25" x14ac:dyDescent="0.25">
      <c r="V33950" s="280"/>
      <c r="Y33950" s="243"/>
    </row>
    <row r="33951" spans="22:25" x14ac:dyDescent="0.25">
      <c r="V33951" s="280"/>
      <c r="Y33951" s="243"/>
    </row>
    <row r="33952" spans="22:25" x14ac:dyDescent="0.25">
      <c r="V33952" s="280"/>
      <c r="Y33952" s="243"/>
    </row>
    <row r="33953" spans="22:25" x14ac:dyDescent="0.25">
      <c r="V33953" s="280"/>
      <c r="Y33953" s="243"/>
    </row>
    <row r="33954" spans="22:25" x14ac:dyDescent="0.25">
      <c r="V33954" s="280"/>
      <c r="Y33954" s="243"/>
    </row>
    <row r="33955" spans="22:25" x14ac:dyDescent="0.25">
      <c r="V33955" s="280"/>
      <c r="Y33955" s="243"/>
    </row>
    <row r="33956" spans="22:25" x14ac:dyDescent="0.25">
      <c r="V33956" s="280"/>
      <c r="Y33956" s="243"/>
    </row>
    <row r="33957" spans="22:25" x14ac:dyDescent="0.25">
      <c r="V33957" s="280"/>
      <c r="Y33957" s="243"/>
    </row>
    <row r="33958" spans="22:25" x14ac:dyDescent="0.25">
      <c r="V33958" s="280"/>
      <c r="Y33958" s="243"/>
    </row>
    <row r="33959" spans="22:25" x14ac:dyDescent="0.25">
      <c r="V33959" s="280"/>
      <c r="Y33959" s="243"/>
    </row>
    <row r="33960" spans="22:25" x14ac:dyDescent="0.25">
      <c r="V33960" s="280"/>
      <c r="Y33960" s="243"/>
    </row>
    <row r="33961" spans="22:25" x14ac:dyDescent="0.25">
      <c r="V33961" s="280"/>
      <c r="Y33961" s="243"/>
    </row>
    <row r="33962" spans="22:25" x14ac:dyDescent="0.25">
      <c r="V33962" s="280"/>
      <c r="Y33962" s="243"/>
    </row>
    <row r="33963" spans="22:25" x14ac:dyDescent="0.25">
      <c r="V33963" s="280"/>
      <c r="Y33963" s="243"/>
    </row>
    <row r="33964" spans="22:25" x14ac:dyDescent="0.25">
      <c r="V33964" s="280"/>
      <c r="Y33964" s="243"/>
    </row>
    <row r="33965" spans="22:25" x14ac:dyDescent="0.25">
      <c r="V33965" s="280"/>
      <c r="Y33965" s="243"/>
    </row>
    <row r="33966" spans="22:25" x14ac:dyDescent="0.25">
      <c r="V33966" s="280"/>
      <c r="Y33966" s="243"/>
    </row>
    <row r="33967" spans="22:25" x14ac:dyDescent="0.25">
      <c r="V33967" s="280"/>
      <c r="Y33967" s="243"/>
    </row>
    <row r="33968" spans="22:25" x14ac:dyDescent="0.25">
      <c r="V33968" s="280"/>
      <c r="Y33968" s="243"/>
    </row>
    <row r="33969" spans="22:25" x14ac:dyDescent="0.25">
      <c r="V33969" s="280"/>
      <c r="Y33969" s="243"/>
    </row>
    <row r="33970" spans="22:25" x14ac:dyDescent="0.25">
      <c r="V33970" s="280"/>
      <c r="Y33970" s="243"/>
    </row>
    <row r="33971" spans="22:25" x14ac:dyDescent="0.25">
      <c r="V33971" s="280"/>
      <c r="Y33971" s="243"/>
    </row>
    <row r="33972" spans="22:25" x14ac:dyDescent="0.25">
      <c r="V33972" s="280"/>
      <c r="Y33972" s="243"/>
    </row>
    <row r="33973" spans="22:25" x14ac:dyDescent="0.25">
      <c r="V33973" s="280"/>
      <c r="Y33973" s="243"/>
    </row>
    <row r="33974" spans="22:25" x14ac:dyDescent="0.25">
      <c r="V33974" s="280"/>
      <c r="Y33974" s="243"/>
    </row>
    <row r="33975" spans="22:25" x14ac:dyDescent="0.25">
      <c r="V33975" s="280"/>
      <c r="Y33975" s="243"/>
    </row>
    <row r="33976" spans="22:25" x14ac:dyDescent="0.25">
      <c r="V33976" s="280"/>
      <c r="Y33976" s="243"/>
    </row>
    <row r="33977" spans="22:25" x14ac:dyDescent="0.25">
      <c r="V33977" s="280"/>
      <c r="Y33977" s="243"/>
    </row>
    <row r="33978" spans="22:25" x14ac:dyDescent="0.25">
      <c r="V33978" s="280"/>
      <c r="Y33978" s="243"/>
    </row>
    <row r="33979" spans="22:25" x14ac:dyDescent="0.25">
      <c r="V33979" s="280"/>
      <c r="Y33979" s="243"/>
    </row>
    <row r="33980" spans="22:25" x14ac:dyDescent="0.25">
      <c r="V33980" s="280"/>
      <c r="Y33980" s="243"/>
    </row>
    <row r="33981" spans="22:25" x14ac:dyDescent="0.25">
      <c r="V33981" s="280"/>
      <c r="Y33981" s="243"/>
    </row>
    <row r="33982" spans="22:25" x14ac:dyDescent="0.25">
      <c r="V33982" s="280"/>
      <c r="Y33982" s="243"/>
    </row>
    <row r="33983" spans="22:25" x14ac:dyDescent="0.25">
      <c r="V33983" s="280"/>
      <c r="Y33983" s="243"/>
    </row>
    <row r="33984" spans="22:25" x14ac:dyDescent="0.25">
      <c r="V33984" s="280"/>
      <c r="Y33984" s="243"/>
    </row>
    <row r="33985" spans="22:25" x14ac:dyDescent="0.25">
      <c r="V33985" s="280"/>
      <c r="Y33985" s="243"/>
    </row>
    <row r="33986" spans="22:25" x14ac:dyDescent="0.25">
      <c r="V33986" s="280"/>
      <c r="Y33986" s="243"/>
    </row>
    <row r="33987" spans="22:25" x14ac:dyDescent="0.25">
      <c r="V33987" s="280"/>
      <c r="Y33987" s="243"/>
    </row>
    <row r="33988" spans="22:25" x14ac:dyDescent="0.25">
      <c r="V33988" s="280"/>
      <c r="Y33988" s="243"/>
    </row>
    <row r="33989" spans="22:25" x14ac:dyDescent="0.25">
      <c r="V33989" s="280"/>
      <c r="Y33989" s="243"/>
    </row>
    <row r="33990" spans="22:25" x14ac:dyDescent="0.25">
      <c r="V33990" s="280"/>
      <c r="Y33990" s="243"/>
    </row>
    <row r="33991" spans="22:25" x14ac:dyDescent="0.25">
      <c r="V33991" s="280"/>
      <c r="Y33991" s="243"/>
    </row>
    <row r="33992" spans="22:25" x14ac:dyDescent="0.25">
      <c r="V33992" s="280"/>
      <c r="Y33992" s="243"/>
    </row>
    <row r="33993" spans="22:25" x14ac:dyDescent="0.25">
      <c r="V33993" s="280"/>
      <c r="Y33993" s="243"/>
    </row>
    <row r="33994" spans="22:25" x14ac:dyDescent="0.25">
      <c r="V33994" s="280"/>
      <c r="Y33994" s="243"/>
    </row>
    <row r="33995" spans="22:25" x14ac:dyDescent="0.25">
      <c r="V33995" s="280"/>
      <c r="Y33995" s="243"/>
    </row>
    <row r="33996" spans="22:25" x14ac:dyDescent="0.25">
      <c r="V33996" s="280"/>
      <c r="Y33996" s="243"/>
    </row>
    <row r="33997" spans="22:25" x14ac:dyDescent="0.25">
      <c r="V33997" s="280"/>
      <c r="Y33997" s="243"/>
    </row>
    <row r="33998" spans="22:25" x14ac:dyDescent="0.25">
      <c r="V33998" s="280"/>
      <c r="Y33998" s="243"/>
    </row>
    <row r="33999" spans="22:25" x14ac:dyDescent="0.25">
      <c r="V33999" s="280"/>
      <c r="Y33999" s="243"/>
    </row>
    <row r="34000" spans="22:25" x14ac:dyDescent="0.25">
      <c r="V34000" s="280"/>
      <c r="Y34000" s="243"/>
    </row>
    <row r="34001" spans="22:25" x14ac:dyDescent="0.25">
      <c r="V34001" s="280"/>
      <c r="Y34001" s="243"/>
    </row>
    <row r="34002" spans="22:25" x14ac:dyDescent="0.25">
      <c r="V34002" s="280"/>
      <c r="Y34002" s="243"/>
    </row>
    <row r="34003" spans="22:25" x14ac:dyDescent="0.25">
      <c r="V34003" s="280"/>
      <c r="Y34003" s="243"/>
    </row>
    <row r="34004" spans="22:25" x14ac:dyDescent="0.25">
      <c r="V34004" s="280"/>
      <c r="Y34004" s="243"/>
    </row>
    <row r="34005" spans="22:25" x14ac:dyDescent="0.25">
      <c r="V34005" s="280"/>
      <c r="Y34005" s="243"/>
    </row>
    <row r="34006" spans="22:25" x14ac:dyDescent="0.25">
      <c r="V34006" s="280"/>
      <c r="Y34006" s="243"/>
    </row>
    <row r="34007" spans="22:25" x14ac:dyDescent="0.25">
      <c r="V34007" s="280"/>
      <c r="Y34007" s="243"/>
    </row>
    <row r="34008" spans="22:25" x14ac:dyDescent="0.25">
      <c r="V34008" s="280"/>
      <c r="Y34008" s="243"/>
    </row>
    <row r="34009" spans="22:25" x14ac:dyDescent="0.25">
      <c r="V34009" s="280"/>
      <c r="Y34009" s="243"/>
    </row>
    <row r="34010" spans="22:25" x14ac:dyDescent="0.25">
      <c r="V34010" s="280"/>
      <c r="Y34010" s="243"/>
    </row>
    <row r="34011" spans="22:25" x14ac:dyDescent="0.25">
      <c r="V34011" s="280"/>
      <c r="Y34011" s="243"/>
    </row>
    <row r="34012" spans="22:25" x14ac:dyDescent="0.25">
      <c r="V34012" s="280"/>
      <c r="Y34012" s="243"/>
    </row>
    <row r="34013" spans="22:25" x14ac:dyDescent="0.25">
      <c r="V34013" s="280"/>
      <c r="Y34013" s="243"/>
    </row>
    <row r="34014" spans="22:25" x14ac:dyDescent="0.25">
      <c r="V34014" s="280"/>
      <c r="Y34014" s="243"/>
    </row>
    <row r="34015" spans="22:25" x14ac:dyDescent="0.25">
      <c r="V34015" s="280"/>
      <c r="Y34015" s="243"/>
    </row>
    <row r="34016" spans="22:25" x14ac:dyDescent="0.25">
      <c r="V34016" s="280"/>
      <c r="Y34016" s="243"/>
    </row>
    <row r="34017" spans="22:25" x14ac:dyDescent="0.25">
      <c r="V34017" s="280"/>
      <c r="Y34017" s="243"/>
    </row>
    <row r="34018" spans="22:25" x14ac:dyDescent="0.25">
      <c r="V34018" s="280"/>
      <c r="Y34018" s="243"/>
    </row>
    <row r="34019" spans="22:25" x14ac:dyDescent="0.25">
      <c r="V34019" s="280"/>
      <c r="Y34019" s="243"/>
    </row>
    <row r="34020" spans="22:25" x14ac:dyDescent="0.25">
      <c r="V34020" s="280"/>
      <c r="Y34020" s="243"/>
    </row>
    <row r="34021" spans="22:25" x14ac:dyDescent="0.25">
      <c r="V34021" s="280"/>
      <c r="Y34021" s="243"/>
    </row>
    <row r="34022" spans="22:25" x14ac:dyDescent="0.25">
      <c r="V34022" s="280"/>
      <c r="Y34022" s="243"/>
    </row>
    <row r="34023" spans="22:25" x14ac:dyDescent="0.25">
      <c r="V34023" s="280"/>
      <c r="Y34023" s="243"/>
    </row>
    <row r="34024" spans="22:25" x14ac:dyDescent="0.25">
      <c r="V34024" s="280"/>
      <c r="Y34024" s="243"/>
    </row>
    <row r="34025" spans="22:25" x14ac:dyDescent="0.25">
      <c r="V34025" s="280"/>
      <c r="Y34025" s="243"/>
    </row>
    <row r="34026" spans="22:25" x14ac:dyDescent="0.25">
      <c r="V34026" s="280"/>
      <c r="Y34026" s="243"/>
    </row>
    <row r="34027" spans="22:25" x14ac:dyDescent="0.25">
      <c r="V34027" s="280"/>
      <c r="Y34027" s="243"/>
    </row>
    <row r="34028" spans="22:25" x14ac:dyDescent="0.25">
      <c r="V34028" s="280"/>
      <c r="Y34028" s="243"/>
    </row>
    <row r="34029" spans="22:25" x14ac:dyDescent="0.25">
      <c r="V34029" s="280"/>
      <c r="Y34029" s="243"/>
    </row>
    <row r="34030" spans="22:25" x14ac:dyDescent="0.25">
      <c r="V34030" s="280"/>
      <c r="Y34030" s="243"/>
    </row>
    <row r="34031" spans="22:25" x14ac:dyDescent="0.25">
      <c r="V34031" s="280"/>
      <c r="Y34031" s="243"/>
    </row>
    <row r="34032" spans="22:25" x14ac:dyDescent="0.25">
      <c r="V34032" s="280"/>
      <c r="Y34032" s="243"/>
    </row>
    <row r="34033" spans="22:25" x14ac:dyDescent="0.25">
      <c r="V34033" s="280"/>
      <c r="Y34033" s="243"/>
    </row>
    <row r="34034" spans="22:25" x14ac:dyDescent="0.25">
      <c r="V34034" s="280"/>
      <c r="Y34034" s="243"/>
    </row>
    <row r="34035" spans="22:25" x14ac:dyDescent="0.25">
      <c r="V34035" s="280"/>
      <c r="Y34035" s="243"/>
    </row>
    <row r="34036" spans="22:25" x14ac:dyDescent="0.25">
      <c r="V34036" s="280"/>
      <c r="Y34036" s="243"/>
    </row>
    <row r="34037" spans="22:25" x14ac:dyDescent="0.25">
      <c r="V34037" s="280"/>
      <c r="Y34037" s="243"/>
    </row>
    <row r="34038" spans="22:25" x14ac:dyDescent="0.25">
      <c r="V34038" s="280"/>
      <c r="Y34038" s="243"/>
    </row>
    <row r="34039" spans="22:25" x14ac:dyDescent="0.25">
      <c r="V34039" s="280"/>
      <c r="Y34039" s="243"/>
    </row>
    <row r="34040" spans="22:25" x14ac:dyDescent="0.25">
      <c r="V34040" s="280"/>
      <c r="Y34040" s="243"/>
    </row>
    <row r="34041" spans="22:25" x14ac:dyDescent="0.25">
      <c r="V34041" s="280"/>
      <c r="Y34041" s="243"/>
    </row>
    <row r="34042" spans="22:25" x14ac:dyDescent="0.25">
      <c r="V34042" s="280"/>
      <c r="Y34042" s="243"/>
    </row>
    <row r="34043" spans="22:25" x14ac:dyDescent="0.25">
      <c r="V34043" s="280"/>
      <c r="Y34043" s="243"/>
    </row>
    <row r="34044" spans="22:25" x14ac:dyDescent="0.25">
      <c r="V34044" s="280"/>
      <c r="Y34044" s="243"/>
    </row>
    <row r="34045" spans="22:25" x14ac:dyDescent="0.25">
      <c r="V34045" s="280"/>
      <c r="Y34045" s="243"/>
    </row>
    <row r="34046" spans="22:25" x14ac:dyDescent="0.25">
      <c r="V34046" s="280"/>
      <c r="Y34046" s="243"/>
    </row>
    <row r="34047" spans="22:25" x14ac:dyDescent="0.25">
      <c r="V34047" s="280"/>
      <c r="Y34047" s="243"/>
    </row>
    <row r="34048" spans="22:25" x14ac:dyDescent="0.25">
      <c r="V34048" s="280"/>
      <c r="Y34048" s="243"/>
    </row>
    <row r="34049" spans="22:25" x14ac:dyDescent="0.25">
      <c r="V34049" s="280"/>
      <c r="Y34049" s="243"/>
    </row>
    <row r="34050" spans="22:25" x14ac:dyDescent="0.25">
      <c r="V34050" s="280"/>
      <c r="Y34050" s="243"/>
    </row>
    <row r="34051" spans="22:25" x14ac:dyDescent="0.25">
      <c r="V34051" s="280"/>
      <c r="Y34051" s="243"/>
    </row>
    <row r="34052" spans="22:25" x14ac:dyDescent="0.25">
      <c r="V34052" s="280"/>
      <c r="Y34052" s="243"/>
    </row>
    <row r="34053" spans="22:25" x14ac:dyDescent="0.25">
      <c r="V34053" s="280"/>
      <c r="Y34053" s="243"/>
    </row>
    <row r="34054" spans="22:25" x14ac:dyDescent="0.25">
      <c r="V34054" s="280"/>
      <c r="Y34054" s="243"/>
    </row>
    <row r="34055" spans="22:25" x14ac:dyDescent="0.25">
      <c r="V34055" s="280"/>
      <c r="Y34055" s="243"/>
    </row>
    <row r="34056" spans="22:25" x14ac:dyDescent="0.25">
      <c r="V34056" s="280"/>
      <c r="Y34056" s="243"/>
    </row>
    <row r="34057" spans="22:25" x14ac:dyDescent="0.25">
      <c r="V34057" s="280"/>
      <c r="Y34057" s="243"/>
    </row>
    <row r="34058" spans="22:25" x14ac:dyDescent="0.25">
      <c r="V34058" s="280"/>
      <c r="Y34058" s="243"/>
    </row>
    <row r="34059" spans="22:25" x14ac:dyDescent="0.25">
      <c r="V34059" s="280"/>
      <c r="Y34059" s="243"/>
    </row>
    <row r="34060" spans="22:25" x14ac:dyDescent="0.25">
      <c r="V34060" s="280"/>
      <c r="Y34060" s="243"/>
    </row>
    <row r="34061" spans="22:25" x14ac:dyDescent="0.25">
      <c r="V34061" s="280"/>
      <c r="Y34061" s="243"/>
    </row>
    <row r="34062" spans="22:25" x14ac:dyDescent="0.25">
      <c r="V34062" s="280"/>
      <c r="Y34062" s="243"/>
    </row>
    <row r="34063" spans="22:25" x14ac:dyDescent="0.25">
      <c r="V34063" s="280"/>
      <c r="Y34063" s="243"/>
    </row>
    <row r="34064" spans="22:25" x14ac:dyDescent="0.25">
      <c r="V34064" s="280"/>
      <c r="Y34064" s="243"/>
    </row>
    <row r="34065" spans="22:25" x14ac:dyDescent="0.25">
      <c r="V34065" s="280"/>
      <c r="Y34065" s="243"/>
    </row>
    <row r="34066" spans="22:25" x14ac:dyDescent="0.25">
      <c r="V34066" s="280"/>
      <c r="Y34066" s="243"/>
    </row>
    <row r="34067" spans="22:25" x14ac:dyDescent="0.25">
      <c r="V34067" s="280"/>
      <c r="Y34067" s="243"/>
    </row>
    <row r="34068" spans="22:25" x14ac:dyDescent="0.25">
      <c r="V34068" s="280"/>
      <c r="Y34068" s="243"/>
    </row>
    <row r="34069" spans="22:25" x14ac:dyDescent="0.25">
      <c r="V34069" s="280"/>
      <c r="Y34069" s="243"/>
    </row>
    <row r="34070" spans="22:25" x14ac:dyDescent="0.25">
      <c r="V34070" s="280"/>
      <c r="Y34070" s="243"/>
    </row>
    <row r="34071" spans="22:25" x14ac:dyDescent="0.25">
      <c r="V34071" s="280"/>
      <c r="Y34071" s="243"/>
    </row>
    <row r="34072" spans="22:25" x14ac:dyDescent="0.25">
      <c r="V34072" s="280"/>
      <c r="Y34072" s="243"/>
    </row>
    <row r="34073" spans="22:25" x14ac:dyDescent="0.25">
      <c r="V34073" s="280"/>
      <c r="Y34073" s="243"/>
    </row>
    <row r="34074" spans="22:25" x14ac:dyDescent="0.25">
      <c r="V34074" s="280"/>
      <c r="Y34074" s="243"/>
    </row>
    <row r="34075" spans="22:25" x14ac:dyDescent="0.25">
      <c r="V34075" s="280"/>
      <c r="Y34075" s="243"/>
    </row>
    <row r="34076" spans="22:25" x14ac:dyDescent="0.25">
      <c r="V34076" s="280"/>
      <c r="Y34076" s="243"/>
    </row>
    <row r="34077" spans="22:25" x14ac:dyDescent="0.25">
      <c r="V34077" s="280"/>
      <c r="Y34077" s="243"/>
    </row>
    <row r="34078" spans="22:25" x14ac:dyDescent="0.25">
      <c r="V34078" s="280"/>
      <c r="Y34078" s="243"/>
    </row>
    <row r="34079" spans="22:25" x14ac:dyDescent="0.25">
      <c r="V34079" s="280"/>
      <c r="Y34079" s="243"/>
    </row>
    <row r="34080" spans="22:25" x14ac:dyDescent="0.25">
      <c r="V34080" s="280"/>
      <c r="Y34080" s="243"/>
    </row>
    <row r="34081" spans="22:25" x14ac:dyDescent="0.25">
      <c r="V34081" s="280"/>
      <c r="Y34081" s="243"/>
    </row>
    <row r="34082" spans="22:25" x14ac:dyDescent="0.25">
      <c r="V34082" s="280"/>
      <c r="Y34082" s="243"/>
    </row>
    <row r="34083" spans="22:25" x14ac:dyDescent="0.25">
      <c r="V34083" s="280"/>
      <c r="Y34083" s="243"/>
    </row>
    <row r="34084" spans="22:25" x14ac:dyDescent="0.25">
      <c r="V34084" s="280"/>
      <c r="Y34084" s="243"/>
    </row>
    <row r="34085" spans="22:25" x14ac:dyDescent="0.25">
      <c r="V34085" s="280"/>
      <c r="Y34085" s="243"/>
    </row>
    <row r="34086" spans="22:25" x14ac:dyDescent="0.25">
      <c r="V34086" s="280"/>
      <c r="Y34086" s="243"/>
    </row>
    <row r="34087" spans="22:25" x14ac:dyDescent="0.25">
      <c r="V34087" s="280"/>
      <c r="Y34087" s="243"/>
    </row>
    <row r="34088" spans="22:25" x14ac:dyDescent="0.25">
      <c r="V34088" s="280"/>
      <c r="Y34088" s="243"/>
    </row>
    <row r="34089" spans="22:25" x14ac:dyDescent="0.25">
      <c r="V34089" s="280"/>
      <c r="Y34089" s="243"/>
    </row>
    <row r="34090" spans="22:25" x14ac:dyDescent="0.25">
      <c r="V34090" s="280"/>
      <c r="Y34090" s="243"/>
    </row>
    <row r="34091" spans="22:25" x14ac:dyDescent="0.25">
      <c r="V34091" s="280"/>
      <c r="Y34091" s="243"/>
    </row>
    <row r="34092" spans="22:25" x14ac:dyDescent="0.25">
      <c r="V34092" s="280"/>
      <c r="Y34092" s="243"/>
    </row>
    <row r="34093" spans="22:25" x14ac:dyDescent="0.25">
      <c r="V34093" s="280"/>
      <c r="Y34093" s="243"/>
    </row>
    <row r="34094" spans="22:25" x14ac:dyDescent="0.25">
      <c r="V34094" s="280"/>
      <c r="Y34094" s="243"/>
    </row>
    <row r="34095" spans="22:25" x14ac:dyDescent="0.25">
      <c r="V34095" s="280"/>
      <c r="Y34095" s="243"/>
    </row>
    <row r="34096" spans="22:25" x14ac:dyDescent="0.25">
      <c r="V34096" s="280"/>
      <c r="Y34096" s="243"/>
    </row>
    <row r="34097" spans="22:25" x14ac:dyDescent="0.25">
      <c r="V34097" s="280"/>
      <c r="Y34097" s="243"/>
    </row>
    <row r="34098" spans="22:25" x14ac:dyDescent="0.25">
      <c r="V34098" s="280"/>
      <c r="Y34098" s="243"/>
    </row>
    <row r="34099" spans="22:25" x14ac:dyDescent="0.25">
      <c r="V34099" s="280"/>
      <c r="Y34099" s="243"/>
    </row>
    <row r="34100" spans="22:25" x14ac:dyDescent="0.25">
      <c r="V34100" s="280"/>
      <c r="Y34100" s="243"/>
    </row>
    <row r="34101" spans="22:25" x14ac:dyDescent="0.25">
      <c r="V34101" s="280"/>
      <c r="Y34101" s="243"/>
    </row>
    <row r="34102" spans="22:25" x14ac:dyDescent="0.25">
      <c r="V34102" s="280"/>
      <c r="Y34102" s="243"/>
    </row>
    <row r="34103" spans="22:25" x14ac:dyDescent="0.25">
      <c r="V34103" s="280"/>
      <c r="Y34103" s="243"/>
    </row>
    <row r="34104" spans="22:25" x14ac:dyDescent="0.25">
      <c r="V34104" s="280"/>
      <c r="Y34104" s="243"/>
    </row>
    <row r="34105" spans="22:25" x14ac:dyDescent="0.25">
      <c r="V34105" s="280"/>
      <c r="Y34105" s="243"/>
    </row>
    <row r="34106" spans="22:25" x14ac:dyDescent="0.25">
      <c r="V34106" s="280"/>
      <c r="Y34106" s="243"/>
    </row>
    <row r="34107" spans="22:25" x14ac:dyDescent="0.25">
      <c r="V34107" s="280"/>
      <c r="Y34107" s="243"/>
    </row>
    <row r="34108" spans="22:25" x14ac:dyDescent="0.25">
      <c r="V34108" s="280"/>
      <c r="Y34108" s="243"/>
    </row>
    <row r="34109" spans="22:25" x14ac:dyDescent="0.25">
      <c r="V34109" s="280"/>
      <c r="Y34109" s="243"/>
    </row>
    <row r="34110" spans="22:25" x14ac:dyDescent="0.25">
      <c r="V34110" s="280"/>
      <c r="Y34110" s="243"/>
    </row>
    <row r="34111" spans="22:25" x14ac:dyDescent="0.25">
      <c r="V34111" s="280"/>
      <c r="Y34111" s="243"/>
    </row>
    <row r="34112" spans="22:25" x14ac:dyDescent="0.25">
      <c r="V34112" s="280"/>
      <c r="Y34112" s="243"/>
    </row>
    <row r="34113" spans="22:25" x14ac:dyDescent="0.25">
      <c r="V34113" s="280"/>
      <c r="Y34113" s="243"/>
    </row>
    <row r="34114" spans="22:25" x14ac:dyDescent="0.25">
      <c r="V34114" s="280"/>
      <c r="Y34114" s="243"/>
    </row>
    <row r="34115" spans="22:25" x14ac:dyDescent="0.25">
      <c r="V34115" s="280"/>
      <c r="Y34115" s="243"/>
    </row>
    <row r="34116" spans="22:25" x14ac:dyDescent="0.25">
      <c r="V34116" s="280"/>
      <c r="Y34116" s="243"/>
    </row>
    <row r="34117" spans="22:25" x14ac:dyDescent="0.25">
      <c r="V34117" s="280"/>
      <c r="Y34117" s="243"/>
    </row>
    <row r="34118" spans="22:25" x14ac:dyDescent="0.25">
      <c r="V34118" s="280"/>
      <c r="Y34118" s="243"/>
    </row>
    <row r="34119" spans="22:25" x14ac:dyDescent="0.25">
      <c r="V34119" s="280"/>
      <c r="Y34119" s="243"/>
    </row>
    <row r="34120" spans="22:25" x14ac:dyDescent="0.25">
      <c r="V34120" s="280"/>
      <c r="Y34120" s="243"/>
    </row>
    <row r="34121" spans="22:25" x14ac:dyDescent="0.25">
      <c r="V34121" s="280"/>
      <c r="Y34121" s="243"/>
    </row>
    <row r="34122" spans="22:25" x14ac:dyDescent="0.25">
      <c r="V34122" s="280"/>
      <c r="Y34122" s="243"/>
    </row>
    <row r="34123" spans="22:25" x14ac:dyDescent="0.25">
      <c r="V34123" s="280"/>
      <c r="Y34123" s="243"/>
    </row>
    <row r="34124" spans="22:25" x14ac:dyDescent="0.25">
      <c r="V34124" s="280"/>
      <c r="Y34124" s="243"/>
    </row>
    <row r="34125" spans="22:25" x14ac:dyDescent="0.25">
      <c r="V34125" s="280"/>
      <c r="Y34125" s="243"/>
    </row>
    <row r="34126" spans="22:25" x14ac:dyDescent="0.25">
      <c r="V34126" s="280"/>
      <c r="Y34126" s="243"/>
    </row>
    <row r="34127" spans="22:25" x14ac:dyDescent="0.25">
      <c r="V34127" s="280"/>
      <c r="Y34127" s="243"/>
    </row>
    <row r="34128" spans="22:25" x14ac:dyDescent="0.25">
      <c r="V34128" s="280"/>
      <c r="Y34128" s="243"/>
    </row>
    <row r="34129" spans="22:25" x14ac:dyDescent="0.25">
      <c r="V34129" s="280"/>
      <c r="Y34129" s="243"/>
    </row>
    <row r="34130" spans="22:25" x14ac:dyDescent="0.25">
      <c r="V34130" s="280"/>
      <c r="Y34130" s="243"/>
    </row>
    <row r="34131" spans="22:25" x14ac:dyDescent="0.25">
      <c r="V34131" s="280"/>
      <c r="Y34131" s="243"/>
    </row>
    <row r="34132" spans="22:25" x14ac:dyDescent="0.25">
      <c r="V34132" s="280"/>
      <c r="Y34132" s="243"/>
    </row>
    <row r="34133" spans="22:25" x14ac:dyDescent="0.25">
      <c r="V34133" s="280"/>
      <c r="Y34133" s="243"/>
    </row>
    <row r="34134" spans="22:25" x14ac:dyDescent="0.25">
      <c r="V34134" s="280"/>
      <c r="Y34134" s="243"/>
    </row>
    <row r="34135" spans="22:25" x14ac:dyDescent="0.25">
      <c r="V34135" s="280"/>
      <c r="Y34135" s="243"/>
    </row>
    <row r="34136" spans="22:25" x14ac:dyDescent="0.25">
      <c r="V34136" s="280"/>
      <c r="Y34136" s="243"/>
    </row>
    <row r="34137" spans="22:25" x14ac:dyDescent="0.25">
      <c r="V34137" s="280"/>
      <c r="Y34137" s="243"/>
    </row>
    <row r="34138" spans="22:25" x14ac:dyDescent="0.25">
      <c r="V34138" s="280"/>
      <c r="Y34138" s="243"/>
    </row>
    <row r="34139" spans="22:25" x14ac:dyDescent="0.25">
      <c r="V34139" s="280"/>
      <c r="Y34139" s="243"/>
    </row>
    <row r="34140" spans="22:25" x14ac:dyDescent="0.25">
      <c r="V34140" s="280"/>
      <c r="Y34140" s="243"/>
    </row>
    <row r="34141" spans="22:25" x14ac:dyDescent="0.25">
      <c r="V34141" s="280"/>
      <c r="Y34141" s="243"/>
    </row>
    <row r="34142" spans="22:25" x14ac:dyDescent="0.25">
      <c r="V34142" s="280"/>
      <c r="Y34142" s="243"/>
    </row>
    <row r="34143" spans="22:25" x14ac:dyDescent="0.25">
      <c r="V34143" s="280"/>
      <c r="Y34143" s="243"/>
    </row>
    <row r="34144" spans="22:25" x14ac:dyDescent="0.25">
      <c r="V34144" s="280"/>
      <c r="Y34144" s="243"/>
    </row>
    <row r="34145" spans="22:25" x14ac:dyDescent="0.25">
      <c r="V34145" s="280"/>
      <c r="Y34145" s="243"/>
    </row>
    <row r="34146" spans="22:25" x14ac:dyDescent="0.25">
      <c r="V34146" s="280"/>
      <c r="Y34146" s="243"/>
    </row>
    <row r="34147" spans="22:25" x14ac:dyDescent="0.25">
      <c r="V34147" s="280"/>
      <c r="Y34147" s="243"/>
    </row>
    <row r="34148" spans="22:25" x14ac:dyDescent="0.25">
      <c r="V34148" s="280"/>
      <c r="Y34148" s="243"/>
    </row>
    <row r="34149" spans="22:25" x14ac:dyDescent="0.25">
      <c r="V34149" s="280"/>
      <c r="Y34149" s="243"/>
    </row>
    <row r="34150" spans="22:25" x14ac:dyDescent="0.25">
      <c r="V34150" s="280"/>
      <c r="Y34150" s="243"/>
    </row>
    <row r="34151" spans="22:25" x14ac:dyDescent="0.25">
      <c r="V34151" s="280"/>
      <c r="Y34151" s="243"/>
    </row>
    <row r="34152" spans="22:25" x14ac:dyDescent="0.25">
      <c r="V34152" s="280"/>
      <c r="Y34152" s="243"/>
    </row>
    <row r="34153" spans="22:25" x14ac:dyDescent="0.25">
      <c r="V34153" s="280"/>
      <c r="Y34153" s="243"/>
    </row>
    <row r="34154" spans="22:25" x14ac:dyDescent="0.25">
      <c r="V34154" s="280"/>
      <c r="Y34154" s="243"/>
    </row>
    <row r="34155" spans="22:25" x14ac:dyDescent="0.25">
      <c r="V34155" s="280"/>
      <c r="Y34155" s="243"/>
    </row>
    <row r="34156" spans="22:25" x14ac:dyDescent="0.25">
      <c r="V34156" s="280"/>
      <c r="Y34156" s="243"/>
    </row>
    <row r="34157" spans="22:25" x14ac:dyDescent="0.25">
      <c r="V34157" s="280"/>
      <c r="Y34157" s="243"/>
    </row>
    <row r="34158" spans="22:25" x14ac:dyDescent="0.25">
      <c r="V34158" s="280"/>
      <c r="Y34158" s="243"/>
    </row>
    <row r="34159" spans="22:25" x14ac:dyDescent="0.25">
      <c r="V34159" s="280"/>
      <c r="Y34159" s="243"/>
    </row>
    <row r="34160" spans="22:25" x14ac:dyDescent="0.25">
      <c r="V34160" s="280"/>
      <c r="Y34160" s="243"/>
    </row>
    <row r="34161" spans="22:25" x14ac:dyDescent="0.25">
      <c r="V34161" s="280"/>
      <c r="Y34161" s="243"/>
    </row>
    <row r="34162" spans="22:25" x14ac:dyDescent="0.25">
      <c r="V34162" s="280"/>
      <c r="Y34162" s="243"/>
    </row>
    <row r="34163" spans="22:25" x14ac:dyDescent="0.25">
      <c r="V34163" s="280"/>
      <c r="Y34163" s="243"/>
    </row>
    <row r="34164" spans="22:25" x14ac:dyDescent="0.25">
      <c r="V34164" s="280"/>
      <c r="Y34164" s="243"/>
    </row>
    <row r="34165" spans="22:25" x14ac:dyDescent="0.25">
      <c r="V34165" s="280"/>
      <c r="Y34165" s="243"/>
    </row>
    <row r="34166" spans="22:25" x14ac:dyDescent="0.25">
      <c r="V34166" s="280"/>
      <c r="Y34166" s="243"/>
    </row>
    <row r="34167" spans="22:25" x14ac:dyDescent="0.25">
      <c r="V34167" s="280"/>
      <c r="Y34167" s="243"/>
    </row>
    <row r="34168" spans="22:25" x14ac:dyDescent="0.25">
      <c r="V34168" s="280"/>
      <c r="Y34168" s="243"/>
    </row>
    <row r="34169" spans="22:25" x14ac:dyDescent="0.25">
      <c r="V34169" s="280"/>
      <c r="Y34169" s="243"/>
    </row>
    <row r="34170" spans="22:25" x14ac:dyDescent="0.25">
      <c r="V34170" s="280"/>
      <c r="Y34170" s="243"/>
    </row>
    <row r="34171" spans="22:25" x14ac:dyDescent="0.25">
      <c r="V34171" s="280"/>
      <c r="Y34171" s="243"/>
    </row>
    <row r="34172" spans="22:25" x14ac:dyDescent="0.25">
      <c r="V34172" s="280"/>
      <c r="Y34172" s="243"/>
    </row>
    <row r="34173" spans="22:25" x14ac:dyDescent="0.25">
      <c r="V34173" s="280"/>
      <c r="Y34173" s="243"/>
    </row>
    <row r="34174" spans="22:25" x14ac:dyDescent="0.25">
      <c r="V34174" s="280"/>
      <c r="Y34174" s="243"/>
    </row>
    <row r="34175" spans="22:25" x14ac:dyDescent="0.25">
      <c r="V34175" s="280"/>
      <c r="Y34175" s="243"/>
    </row>
    <row r="34176" spans="22:25" x14ac:dyDescent="0.25">
      <c r="V34176" s="280"/>
      <c r="Y34176" s="243"/>
    </row>
    <row r="34177" spans="22:25" x14ac:dyDescent="0.25">
      <c r="V34177" s="280"/>
      <c r="Y34177" s="243"/>
    </row>
    <row r="34178" spans="22:25" x14ac:dyDescent="0.25">
      <c r="V34178" s="280"/>
      <c r="Y34178" s="243"/>
    </row>
    <row r="34179" spans="22:25" x14ac:dyDescent="0.25">
      <c r="V34179" s="280"/>
      <c r="Y34179" s="243"/>
    </row>
    <row r="34180" spans="22:25" x14ac:dyDescent="0.25">
      <c r="V34180" s="280"/>
      <c r="Y34180" s="243"/>
    </row>
    <row r="34181" spans="22:25" x14ac:dyDescent="0.25">
      <c r="V34181" s="280"/>
      <c r="Y34181" s="243"/>
    </row>
    <row r="34182" spans="22:25" x14ac:dyDescent="0.25">
      <c r="V34182" s="280"/>
      <c r="Y34182" s="243"/>
    </row>
    <row r="34183" spans="22:25" x14ac:dyDescent="0.25">
      <c r="V34183" s="280"/>
      <c r="Y34183" s="243"/>
    </row>
    <row r="34184" spans="22:25" x14ac:dyDescent="0.25">
      <c r="V34184" s="280"/>
      <c r="Y34184" s="243"/>
    </row>
    <row r="34185" spans="22:25" x14ac:dyDescent="0.25">
      <c r="V34185" s="280"/>
      <c r="Y34185" s="243"/>
    </row>
    <row r="34186" spans="22:25" x14ac:dyDescent="0.25">
      <c r="V34186" s="280"/>
      <c r="Y34186" s="243"/>
    </row>
    <row r="34187" spans="22:25" x14ac:dyDescent="0.25">
      <c r="V34187" s="280"/>
      <c r="Y34187" s="243"/>
    </row>
    <row r="34188" spans="22:25" x14ac:dyDescent="0.25">
      <c r="V34188" s="280"/>
      <c r="Y34188" s="243"/>
    </row>
    <row r="34189" spans="22:25" x14ac:dyDescent="0.25">
      <c r="V34189" s="280"/>
      <c r="Y34189" s="243"/>
    </row>
    <row r="34190" spans="22:25" x14ac:dyDescent="0.25">
      <c r="V34190" s="280"/>
      <c r="Y34190" s="243"/>
    </row>
    <row r="34191" spans="22:25" x14ac:dyDescent="0.25">
      <c r="V34191" s="280"/>
      <c r="Y34191" s="243"/>
    </row>
    <row r="34192" spans="22:25" x14ac:dyDescent="0.25">
      <c r="V34192" s="280"/>
      <c r="Y34192" s="243"/>
    </row>
    <row r="34193" spans="22:25" x14ac:dyDescent="0.25">
      <c r="V34193" s="280"/>
      <c r="Y34193" s="243"/>
    </row>
    <row r="34194" spans="22:25" x14ac:dyDescent="0.25">
      <c r="V34194" s="280"/>
      <c r="Y34194" s="243"/>
    </row>
    <row r="34195" spans="22:25" x14ac:dyDescent="0.25">
      <c r="V34195" s="280"/>
      <c r="Y34195" s="243"/>
    </row>
    <row r="34196" spans="22:25" x14ac:dyDescent="0.25">
      <c r="V34196" s="280"/>
      <c r="Y34196" s="243"/>
    </row>
    <row r="34197" spans="22:25" x14ac:dyDescent="0.25">
      <c r="V34197" s="280"/>
      <c r="Y34197" s="243"/>
    </row>
    <row r="34198" spans="22:25" x14ac:dyDescent="0.25">
      <c r="V34198" s="280"/>
      <c r="Y34198" s="243"/>
    </row>
    <row r="34199" spans="22:25" x14ac:dyDescent="0.25">
      <c r="V34199" s="280"/>
      <c r="Y34199" s="243"/>
    </row>
    <row r="34200" spans="22:25" x14ac:dyDescent="0.25">
      <c r="V34200" s="280"/>
      <c r="Y34200" s="243"/>
    </row>
    <row r="34201" spans="22:25" x14ac:dyDescent="0.25">
      <c r="V34201" s="280"/>
      <c r="Y34201" s="243"/>
    </row>
    <row r="34202" spans="22:25" x14ac:dyDescent="0.25">
      <c r="V34202" s="280"/>
      <c r="Y34202" s="243"/>
    </row>
    <row r="34203" spans="22:25" x14ac:dyDescent="0.25">
      <c r="V34203" s="280"/>
      <c r="Y34203" s="243"/>
    </row>
    <row r="34204" spans="22:25" x14ac:dyDescent="0.25">
      <c r="V34204" s="280"/>
      <c r="Y34204" s="243"/>
    </row>
    <row r="34205" spans="22:25" x14ac:dyDescent="0.25">
      <c r="V34205" s="280"/>
      <c r="Y34205" s="243"/>
    </row>
    <row r="34206" spans="22:25" x14ac:dyDescent="0.25">
      <c r="V34206" s="280"/>
      <c r="Y34206" s="243"/>
    </row>
    <row r="34207" spans="22:25" x14ac:dyDescent="0.25">
      <c r="V34207" s="280"/>
      <c r="Y34207" s="243"/>
    </row>
    <row r="34208" spans="22:25" x14ac:dyDescent="0.25">
      <c r="V34208" s="280"/>
      <c r="Y34208" s="243"/>
    </row>
    <row r="34209" spans="22:25" x14ac:dyDescent="0.25">
      <c r="V34209" s="280"/>
      <c r="Y34209" s="243"/>
    </row>
    <row r="34210" spans="22:25" x14ac:dyDescent="0.25">
      <c r="V34210" s="280"/>
      <c r="Y34210" s="243"/>
    </row>
    <row r="34211" spans="22:25" x14ac:dyDescent="0.25">
      <c r="V34211" s="280"/>
      <c r="Y34211" s="243"/>
    </row>
    <row r="34212" spans="22:25" x14ac:dyDescent="0.25">
      <c r="V34212" s="280"/>
      <c r="Y34212" s="243"/>
    </row>
    <row r="34213" spans="22:25" x14ac:dyDescent="0.25">
      <c r="V34213" s="280"/>
      <c r="Y34213" s="243"/>
    </row>
    <row r="34214" spans="22:25" x14ac:dyDescent="0.25">
      <c r="V34214" s="280"/>
      <c r="Y34214" s="243"/>
    </row>
    <row r="34215" spans="22:25" x14ac:dyDescent="0.25">
      <c r="V34215" s="280"/>
      <c r="Y34215" s="243"/>
    </row>
    <row r="34216" spans="22:25" x14ac:dyDescent="0.25">
      <c r="V34216" s="280"/>
      <c r="Y34216" s="243"/>
    </row>
    <row r="34217" spans="22:25" x14ac:dyDescent="0.25">
      <c r="V34217" s="280"/>
      <c r="Y34217" s="243"/>
    </row>
    <row r="34218" spans="22:25" x14ac:dyDescent="0.25">
      <c r="V34218" s="280"/>
      <c r="Y34218" s="243"/>
    </row>
    <row r="34219" spans="22:25" x14ac:dyDescent="0.25">
      <c r="V34219" s="280"/>
      <c r="Y34219" s="243"/>
    </row>
    <row r="34220" spans="22:25" x14ac:dyDescent="0.25">
      <c r="V34220" s="280"/>
      <c r="Y34220" s="243"/>
    </row>
    <row r="34221" spans="22:25" x14ac:dyDescent="0.25">
      <c r="V34221" s="280"/>
      <c r="Y34221" s="243"/>
    </row>
    <row r="34222" spans="22:25" x14ac:dyDescent="0.25">
      <c r="V34222" s="280"/>
      <c r="Y34222" s="243"/>
    </row>
    <row r="34223" spans="22:25" x14ac:dyDescent="0.25">
      <c r="V34223" s="280"/>
      <c r="Y34223" s="243"/>
    </row>
    <row r="34224" spans="22:25" x14ac:dyDescent="0.25">
      <c r="V34224" s="280"/>
      <c r="Y34224" s="243"/>
    </row>
    <row r="34225" spans="22:25" x14ac:dyDescent="0.25">
      <c r="V34225" s="280"/>
      <c r="Y34225" s="243"/>
    </row>
    <row r="34226" spans="22:25" x14ac:dyDescent="0.25">
      <c r="V34226" s="280"/>
      <c r="Y34226" s="243"/>
    </row>
    <row r="34227" spans="22:25" x14ac:dyDescent="0.25">
      <c r="V34227" s="280"/>
      <c r="Y34227" s="243"/>
    </row>
    <row r="34228" spans="22:25" x14ac:dyDescent="0.25">
      <c r="V34228" s="280"/>
      <c r="Y34228" s="243"/>
    </row>
    <row r="34229" spans="22:25" x14ac:dyDescent="0.25">
      <c r="V34229" s="280"/>
      <c r="Y34229" s="243"/>
    </row>
    <row r="34230" spans="22:25" x14ac:dyDescent="0.25">
      <c r="V34230" s="280"/>
      <c r="Y34230" s="243"/>
    </row>
    <row r="34231" spans="22:25" x14ac:dyDescent="0.25">
      <c r="V34231" s="280"/>
      <c r="Y34231" s="243"/>
    </row>
    <row r="34232" spans="22:25" x14ac:dyDescent="0.25">
      <c r="V34232" s="280"/>
      <c r="Y34232" s="243"/>
    </row>
    <row r="34233" spans="22:25" x14ac:dyDescent="0.25">
      <c r="V34233" s="280"/>
      <c r="Y34233" s="243"/>
    </row>
    <row r="34234" spans="22:25" x14ac:dyDescent="0.25">
      <c r="V34234" s="280"/>
      <c r="Y34234" s="243"/>
    </row>
    <row r="34235" spans="22:25" x14ac:dyDescent="0.25">
      <c r="V34235" s="280"/>
      <c r="Y34235" s="243"/>
    </row>
    <row r="34236" spans="22:25" x14ac:dyDescent="0.25">
      <c r="V34236" s="280"/>
      <c r="Y34236" s="243"/>
    </row>
    <row r="34237" spans="22:25" x14ac:dyDescent="0.25">
      <c r="V34237" s="280"/>
      <c r="Y34237" s="243"/>
    </row>
    <row r="34238" spans="22:25" x14ac:dyDescent="0.25">
      <c r="V34238" s="280"/>
      <c r="Y34238" s="243"/>
    </row>
    <row r="34239" spans="22:25" x14ac:dyDescent="0.25">
      <c r="V34239" s="280"/>
      <c r="Y34239" s="243"/>
    </row>
    <row r="34240" spans="22:25" x14ac:dyDescent="0.25">
      <c r="V34240" s="280"/>
      <c r="Y34240" s="243"/>
    </row>
    <row r="34241" spans="22:25" x14ac:dyDescent="0.25">
      <c r="V34241" s="280"/>
      <c r="Y34241" s="243"/>
    </row>
    <row r="34242" spans="22:25" x14ac:dyDescent="0.25">
      <c r="V34242" s="280"/>
      <c r="Y34242" s="243"/>
    </row>
    <row r="34243" spans="22:25" x14ac:dyDescent="0.25">
      <c r="V34243" s="280"/>
      <c r="Y34243" s="243"/>
    </row>
    <row r="34244" spans="22:25" x14ac:dyDescent="0.25">
      <c r="V34244" s="280"/>
      <c r="Y34244" s="243"/>
    </row>
    <row r="34245" spans="22:25" x14ac:dyDescent="0.25">
      <c r="V34245" s="280"/>
      <c r="Y34245" s="243"/>
    </row>
    <row r="34246" spans="22:25" x14ac:dyDescent="0.25">
      <c r="V34246" s="280"/>
      <c r="Y34246" s="243"/>
    </row>
    <row r="34247" spans="22:25" x14ac:dyDescent="0.25">
      <c r="V34247" s="280"/>
      <c r="Y34247" s="243"/>
    </row>
    <row r="34248" spans="22:25" x14ac:dyDescent="0.25">
      <c r="V34248" s="280"/>
      <c r="Y34248" s="243"/>
    </row>
    <row r="34249" spans="22:25" x14ac:dyDescent="0.25">
      <c r="V34249" s="280"/>
      <c r="Y34249" s="243"/>
    </row>
    <row r="34250" spans="22:25" x14ac:dyDescent="0.25">
      <c r="V34250" s="280"/>
      <c r="Y34250" s="243"/>
    </row>
    <row r="34251" spans="22:25" x14ac:dyDescent="0.25">
      <c r="V34251" s="280"/>
      <c r="Y34251" s="243"/>
    </row>
    <row r="34252" spans="22:25" x14ac:dyDescent="0.25">
      <c r="V34252" s="280"/>
      <c r="Y34252" s="243"/>
    </row>
    <row r="34253" spans="22:25" x14ac:dyDescent="0.25">
      <c r="V34253" s="280"/>
      <c r="Y34253" s="243"/>
    </row>
    <row r="34254" spans="22:25" x14ac:dyDescent="0.25">
      <c r="V34254" s="280"/>
      <c r="Y34254" s="243"/>
    </row>
    <row r="34255" spans="22:25" x14ac:dyDescent="0.25">
      <c r="V34255" s="280"/>
      <c r="Y34255" s="243"/>
    </row>
    <row r="34256" spans="22:25" x14ac:dyDescent="0.25">
      <c r="V34256" s="280"/>
      <c r="Y34256" s="243"/>
    </row>
    <row r="34257" spans="22:25" x14ac:dyDescent="0.25">
      <c r="V34257" s="280"/>
      <c r="Y34257" s="243"/>
    </row>
    <row r="34258" spans="22:25" x14ac:dyDescent="0.25">
      <c r="V34258" s="280"/>
      <c r="Y34258" s="243"/>
    </row>
    <row r="34259" spans="22:25" x14ac:dyDescent="0.25">
      <c r="V34259" s="280"/>
      <c r="Y34259" s="243"/>
    </row>
    <row r="34260" spans="22:25" x14ac:dyDescent="0.25">
      <c r="V34260" s="280"/>
      <c r="Y34260" s="243"/>
    </row>
    <row r="34261" spans="22:25" x14ac:dyDescent="0.25">
      <c r="V34261" s="280"/>
      <c r="Y34261" s="243"/>
    </row>
    <row r="34262" spans="22:25" x14ac:dyDescent="0.25">
      <c r="V34262" s="280"/>
      <c r="Y34262" s="243"/>
    </row>
    <row r="34263" spans="22:25" x14ac:dyDescent="0.25">
      <c r="V34263" s="280"/>
      <c r="Y34263" s="243"/>
    </row>
    <row r="34264" spans="22:25" x14ac:dyDescent="0.25">
      <c r="V34264" s="280"/>
      <c r="Y34264" s="243"/>
    </row>
    <row r="34265" spans="22:25" x14ac:dyDescent="0.25">
      <c r="V34265" s="280"/>
      <c r="Y34265" s="243"/>
    </row>
    <row r="34266" spans="22:25" x14ac:dyDescent="0.25">
      <c r="V34266" s="280"/>
      <c r="Y34266" s="243"/>
    </row>
    <row r="34267" spans="22:25" x14ac:dyDescent="0.25">
      <c r="V34267" s="280"/>
      <c r="Y34267" s="243"/>
    </row>
    <row r="34268" spans="22:25" x14ac:dyDescent="0.25">
      <c r="V34268" s="280"/>
      <c r="Y34268" s="243"/>
    </row>
    <row r="34269" spans="22:25" x14ac:dyDescent="0.25">
      <c r="V34269" s="280"/>
      <c r="Y34269" s="243"/>
    </row>
    <row r="34270" spans="22:25" x14ac:dyDescent="0.25">
      <c r="V34270" s="280"/>
      <c r="Y34270" s="243"/>
    </row>
    <row r="34271" spans="22:25" x14ac:dyDescent="0.25">
      <c r="V34271" s="280"/>
      <c r="Y34271" s="243"/>
    </row>
    <row r="34272" spans="22:25" x14ac:dyDescent="0.25">
      <c r="V34272" s="280"/>
      <c r="Y34272" s="243"/>
    </row>
    <row r="34273" spans="22:25" x14ac:dyDescent="0.25">
      <c r="V34273" s="280"/>
      <c r="Y34273" s="243"/>
    </row>
    <row r="34274" spans="22:25" x14ac:dyDescent="0.25">
      <c r="V34274" s="280"/>
      <c r="Y34274" s="243"/>
    </row>
    <row r="34275" spans="22:25" x14ac:dyDescent="0.25">
      <c r="V34275" s="280"/>
      <c r="Y34275" s="243"/>
    </row>
    <row r="34276" spans="22:25" x14ac:dyDescent="0.25">
      <c r="V34276" s="280"/>
      <c r="Y34276" s="243"/>
    </row>
    <row r="34277" spans="22:25" x14ac:dyDescent="0.25">
      <c r="V34277" s="280"/>
      <c r="Y34277" s="243"/>
    </row>
    <row r="34278" spans="22:25" x14ac:dyDescent="0.25">
      <c r="V34278" s="280"/>
      <c r="Y34278" s="243"/>
    </row>
    <row r="34279" spans="22:25" x14ac:dyDescent="0.25">
      <c r="V34279" s="280"/>
      <c r="Y34279" s="243"/>
    </row>
    <row r="34280" spans="22:25" x14ac:dyDescent="0.25">
      <c r="V34280" s="280"/>
      <c r="Y34280" s="243"/>
    </row>
    <row r="34281" spans="22:25" x14ac:dyDescent="0.25">
      <c r="V34281" s="280"/>
      <c r="Y34281" s="243"/>
    </row>
    <row r="34282" spans="22:25" x14ac:dyDescent="0.25">
      <c r="V34282" s="280"/>
      <c r="Y34282" s="243"/>
    </row>
    <row r="34283" spans="22:25" x14ac:dyDescent="0.25">
      <c r="V34283" s="280"/>
      <c r="Y34283" s="243"/>
    </row>
    <row r="34284" spans="22:25" x14ac:dyDescent="0.25">
      <c r="V34284" s="280"/>
      <c r="Y34284" s="243"/>
    </row>
    <row r="34285" spans="22:25" x14ac:dyDescent="0.25">
      <c r="V34285" s="280"/>
      <c r="Y34285" s="243"/>
    </row>
    <row r="34286" spans="22:25" x14ac:dyDescent="0.25">
      <c r="V34286" s="280"/>
      <c r="Y34286" s="243"/>
    </row>
    <row r="34287" spans="22:25" x14ac:dyDescent="0.25">
      <c r="V34287" s="280"/>
      <c r="Y34287" s="243"/>
    </row>
    <row r="34288" spans="22:25" x14ac:dyDescent="0.25">
      <c r="V34288" s="280"/>
      <c r="Y34288" s="243"/>
    </row>
    <row r="34289" spans="22:25" x14ac:dyDescent="0.25">
      <c r="V34289" s="280"/>
      <c r="Y34289" s="243"/>
    </row>
    <row r="34290" spans="22:25" x14ac:dyDescent="0.25">
      <c r="V34290" s="280"/>
      <c r="Y34290" s="243"/>
    </row>
    <row r="34291" spans="22:25" x14ac:dyDescent="0.25">
      <c r="V34291" s="280"/>
      <c r="Y34291" s="243"/>
    </row>
    <row r="34292" spans="22:25" x14ac:dyDescent="0.25">
      <c r="V34292" s="280"/>
      <c r="Y34292" s="243"/>
    </row>
    <row r="34293" spans="22:25" x14ac:dyDescent="0.25">
      <c r="V34293" s="280"/>
      <c r="Y34293" s="243"/>
    </row>
    <row r="34294" spans="22:25" x14ac:dyDescent="0.25">
      <c r="V34294" s="280"/>
      <c r="Y34294" s="243"/>
    </row>
    <row r="34295" spans="22:25" x14ac:dyDescent="0.25">
      <c r="V34295" s="280"/>
      <c r="Y34295" s="243"/>
    </row>
    <row r="34296" spans="22:25" x14ac:dyDescent="0.25">
      <c r="V34296" s="280"/>
      <c r="Y34296" s="243"/>
    </row>
    <row r="34297" spans="22:25" x14ac:dyDescent="0.25">
      <c r="V34297" s="280"/>
      <c r="Y34297" s="243"/>
    </row>
    <row r="34298" spans="22:25" x14ac:dyDescent="0.25">
      <c r="V34298" s="280"/>
      <c r="Y34298" s="243"/>
    </row>
    <row r="34299" spans="22:25" x14ac:dyDescent="0.25">
      <c r="V34299" s="280"/>
      <c r="Y34299" s="243"/>
    </row>
    <row r="34300" spans="22:25" x14ac:dyDescent="0.25">
      <c r="V34300" s="280"/>
      <c r="Y34300" s="243"/>
    </row>
    <row r="34301" spans="22:25" x14ac:dyDescent="0.25">
      <c r="V34301" s="280"/>
      <c r="Y34301" s="243"/>
    </row>
    <row r="34302" spans="22:25" x14ac:dyDescent="0.25">
      <c r="V34302" s="280"/>
      <c r="Y34302" s="243"/>
    </row>
    <row r="34303" spans="22:25" x14ac:dyDescent="0.25">
      <c r="V34303" s="280"/>
      <c r="Y34303" s="243"/>
    </row>
    <row r="34304" spans="22:25" x14ac:dyDescent="0.25">
      <c r="V34304" s="280"/>
      <c r="Y34304" s="243"/>
    </row>
    <row r="34305" spans="22:25" x14ac:dyDescent="0.25">
      <c r="V34305" s="280"/>
      <c r="Y34305" s="243"/>
    </row>
    <row r="34306" spans="22:25" x14ac:dyDescent="0.25">
      <c r="V34306" s="280"/>
      <c r="Y34306" s="243"/>
    </row>
    <row r="34307" spans="22:25" x14ac:dyDescent="0.25">
      <c r="V34307" s="280"/>
      <c r="Y34307" s="243"/>
    </row>
    <row r="34308" spans="22:25" x14ac:dyDescent="0.25">
      <c r="V34308" s="280"/>
      <c r="Y34308" s="243"/>
    </row>
    <row r="34309" spans="22:25" x14ac:dyDescent="0.25">
      <c r="V34309" s="280"/>
      <c r="Y34309" s="243"/>
    </row>
    <row r="34310" spans="22:25" x14ac:dyDescent="0.25">
      <c r="V34310" s="280"/>
      <c r="Y34310" s="243"/>
    </row>
    <row r="34311" spans="22:25" x14ac:dyDescent="0.25">
      <c r="V34311" s="280"/>
      <c r="Y34311" s="243"/>
    </row>
    <row r="34312" spans="22:25" x14ac:dyDescent="0.25">
      <c r="V34312" s="280"/>
      <c r="Y34312" s="243"/>
    </row>
    <row r="34313" spans="22:25" x14ac:dyDescent="0.25">
      <c r="V34313" s="280"/>
      <c r="Y34313" s="243"/>
    </row>
    <row r="34314" spans="22:25" x14ac:dyDescent="0.25">
      <c r="V34314" s="280"/>
      <c r="Y34314" s="243"/>
    </row>
    <row r="34315" spans="22:25" x14ac:dyDescent="0.25">
      <c r="V34315" s="280"/>
      <c r="Y34315" s="243"/>
    </row>
    <row r="34316" spans="22:25" x14ac:dyDescent="0.25">
      <c r="V34316" s="280"/>
      <c r="Y34316" s="243"/>
    </row>
    <row r="34317" spans="22:25" x14ac:dyDescent="0.25">
      <c r="V34317" s="280"/>
      <c r="Y34317" s="243"/>
    </row>
    <row r="34318" spans="22:25" x14ac:dyDescent="0.25">
      <c r="V34318" s="280"/>
      <c r="Y34318" s="243"/>
    </row>
    <row r="34319" spans="22:25" x14ac:dyDescent="0.25">
      <c r="V34319" s="280"/>
      <c r="Y34319" s="243"/>
    </row>
    <row r="34320" spans="22:25" x14ac:dyDescent="0.25">
      <c r="V34320" s="280"/>
      <c r="Y34320" s="243"/>
    </row>
    <row r="34321" spans="22:25" x14ac:dyDescent="0.25">
      <c r="V34321" s="280"/>
      <c r="Y34321" s="243"/>
    </row>
    <row r="34322" spans="22:25" x14ac:dyDescent="0.25">
      <c r="V34322" s="280"/>
      <c r="Y34322" s="243"/>
    </row>
    <row r="34323" spans="22:25" x14ac:dyDescent="0.25">
      <c r="V34323" s="280"/>
      <c r="Y34323" s="243"/>
    </row>
    <row r="34324" spans="22:25" x14ac:dyDescent="0.25">
      <c r="V34324" s="280"/>
      <c r="Y34324" s="243"/>
    </row>
    <row r="34325" spans="22:25" x14ac:dyDescent="0.25">
      <c r="V34325" s="280"/>
      <c r="Y34325" s="243"/>
    </row>
    <row r="34326" spans="22:25" x14ac:dyDescent="0.25">
      <c r="V34326" s="280"/>
      <c r="Y34326" s="243"/>
    </row>
    <row r="34327" spans="22:25" x14ac:dyDescent="0.25">
      <c r="V34327" s="280"/>
      <c r="Y34327" s="243"/>
    </row>
    <row r="34328" spans="22:25" x14ac:dyDescent="0.25">
      <c r="V34328" s="280"/>
      <c r="Y34328" s="243"/>
    </row>
    <row r="34329" spans="22:25" x14ac:dyDescent="0.25">
      <c r="V34329" s="280"/>
      <c r="Y34329" s="243"/>
    </row>
    <row r="34330" spans="22:25" x14ac:dyDescent="0.25">
      <c r="V34330" s="280"/>
      <c r="Y34330" s="243"/>
    </row>
    <row r="34331" spans="22:25" x14ac:dyDescent="0.25">
      <c r="V34331" s="280"/>
      <c r="Y34331" s="243"/>
    </row>
    <row r="34332" spans="22:25" x14ac:dyDescent="0.25">
      <c r="V34332" s="280"/>
      <c r="Y34332" s="243"/>
    </row>
    <row r="34333" spans="22:25" x14ac:dyDescent="0.25">
      <c r="V34333" s="280"/>
      <c r="Y34333" s="243"/>
    </row>
    <row r="34334" spans="22:25" x14ac:dyDescent="0.25">
      <c r="V34334" s="280"/>
      <c r="Y34334" s="243"/>
    </row>
    <row r="34335" spans="22:25" x14ac:dyDescent="0.25">
      <c r="V34335" s="280"/>
      <c r="Y34335" s="243"/>
    </row>
    <row r="34336" spans="22:25" x14ac:dyDescent="0.25">
      <c r="V34336" s="280"/>
      <c r="Y34336" s="243"/>
    </row>
    <row r="34337" spans="22:25" x14ac:dyDescent="0.25">
      <c r="V34337" s="280"/>
      <c r="Y34337" s="243"/>
    </row>
    <row r="34338" spans="22:25" x14ac:dyDescent="0.25">
      <c r="V34338" s="280"/>
      <c r="Y34338" s="243"/>
    </row>
    <row r="34339" spans="22:25" x14ac:dyDescent="0.25">
      <c r="V34339" s="280"/>
      <c r="Y34339" s="243"/>
    </row>
    <row r="34340" spans="22:25" x14ac:dyDescent="0.25">
      <c r="V34340" s="280"/>
      <c r="Y34340" s="243"/>
    </row>
    <row r="34341" spans="22:25" x14ac:dyDescent="0.25">
      <c r="V34341" s="280"/>
      <c r="Y34341" s="243"/>
    </row>
    <row r="34342" spans="22:25" x14ac:dyDescent="0.25">
      <c r="V34342" s="280"/>
      <c r="Y34342" s="243"/>
    </row>
    <row r="34343" spans="22:25" x14ac:dyDescent="0.25">
      <c r="V34343" s="280"/>
      <c r="Y34343" s="243"/>
    </row>
    <row r="34344" spans="22:25" x14ac:dyDescent="0.25">
      <c r="V34344" s="280"/>
      <c r="Y34344" s="243"/>
    </row>
    <row r="34345" spans="22:25" x14ac:dyDescent="0.25">
      <c r="V34345" s="280"/>
      <c r="Y34345" s="243"/>
    </row>
    <row r="34346" spans="22:25" x14ac:dyDescent="0.25">
      <c r="V34346" s="280"/>
      <c r="Y34346" s="243"/>
    </row>
    <row r="34347" spans="22:25" x14ac:dyDescent="0.25">
      <c r="V34347" s="280"/>
      <c r="Y34347" s="243"/>
    </row>
    <row r="34348" spans="22:25" x14ac:dyDescent="0.25">
      <c r="V34348" s="280"/>
      <c r="Y34348" s="243"/>
    </row>
    <row r="34349" spans="22:25" x14ac:dyDescent="0.25">
      <c r="V34349" s="280"/>
      <c r="Y34349" s="243"/>
    </row>
    <row r="34350" spans="22:25" x14ac:dyDescent="0.25">
      <c r="V34350" s="280"/>
      <c r="Y34350" s="243"/>
    </row>
    <row r="34351" spans="22:25" x14ac:dyDescent="0.25">
      <c r="V34351" s="280"/>
      <c r="Y34351" s="243"/>
    </row>
    <row r="34352" spans="22:25" x14ac:dyDescent="0.25">
      <c r="V34352" s="280"/>
      <c r="Y34352" s="243"/>
    </row>
    <row r="34353" spans="22:25" x14ac:dyDescent="0.25">
      <c r="V34353" s="280"/>
      <c r="Y34353" s="243"/>
    </row>
    <row r="34354" spans="22:25" x14ac:dyDescent="0.25">
      <c r="V34354" s="280"/>
      <c r="Y34354" s="243"/>
    </row>
    <row r="34355" spans="22:25" x14ac:dyDescent="0.25">
      <c r="V34355" s="280"/>
      <c r="Y34355" s="243"/>
    </row>
    <row r="34356" spans="22:25" x14ac:dyDescent="0.25">
      <c r="V34356" s="280"/>
      <c r="Y34356" s="243"/>
    </row>
    <row r="34357" spans="22:25" x14ac:dyDescent="0.25">
      <c r="V34357" s="280"/>
      <c r="Y34357" s="243"/>
    </row>
    <row r="34358" spans="22:25" x14ac:dyDescent="0.25">
      <c r="V34358" s="280"/>
      <c r="Y34358" s="243"/>
    </row>
    <row r="34359" spans="22:25" x14ac:dyDescent="0.25">
      <c r="V34359" s="280"/>
      <c r="Y34359" s="243"/>
    </row>
    <row r="34360" spans="22:25" x14ac:dyDescent="0.25">
      <c r="V34360" s="280"/>
      <c r="Y34360" s="243"/>
    </row>
    <row r="34361" spans="22:25" x14ac:dyDescent="0.25">
      <c r="V34361" s="280"/>
      <c r="Y34361" s="243"/>
    </row>
    <row r="34362" spans="22:25" x14ac:dyDescent="0.25">
      <c r="V34362" s="280"/>
      <c r="Y34362" s="243"/>
    </row>
    <row r="34363" spans="22:25" x14ac:dyDescent="0.25">
      <c r="V34363" s="280"/>
      <c r="Y34363" s="243"/>
    </row>
    <row r="34364" spans="22:25" x14ac:dyDescent="0.25">
      <c r="V34364" s="280"/>
      <c r="Y34364" s="243"/>
    </row>
    <row r="34365" spans="22:25" x14ac:dyDescent="0.25">
      <c r="V34365" s="280"/>
      <c r="Y34365" s="243"/>
    </row>
    <row r="34366" spans="22:25" x14ac:dyDescent="0.25">
      <c r="V34366" s="280"/>
      <c r="Y34366" s="243"/>
    </row>
    <row r="34367" spans="22:25" x14ac:dyDescent="0.25">
      <c r="V34367" s="280"/>
      <c r="Y34367" s="243"/>
    </row>
    <row r="34368" spans="22:25" x14ac:dyDescent="0.25">
      <c r="V34368" s="280"/>
      <c r="Y34368" s="243"/>
    </row>
    <row r="34369" spans="22:25" x14ac:dyDescent="0.25">
      <c r="V34369" s="280"/>
      <c r="Y34369" s="243"/>
    </row>
    <row r="34370" spans="22:25" x14ac:dyDescent="0.25">
      <c r="V34370" s="280"/>
      <c r="Y34370" s="243"/>
    </row>
    <row r="34371" spans="22:25" x14ac:dyDescent="0.25">
      <c r="V34371" s="280"/>
      <c r="Y34371" s="243"/>
    </row>
    <row r="34372" spans="22:25" x14ac:dyDescent="0.25">
      <c r="V34372" s="280"/>
      <c r="Y34372" s="243"/>
    </row>
    <row r="34373" spans="22:25" x14ac:dyDescent="0.25">
      <c r="V34373" s="280"/>
      <c r="Y34373" s="243"/>
    </row>
    <row r="34374" spans="22:25" x14ac:dyDescent="0.25">
      <c r="V34374" s="280"/>
      <c r="Y34374" s="243"/>
    </row>
    <row r="34375" spans="22:25" x14ac:dyDescent="0.25">
      <c r="V34375" s="280"/>
      <c r="Y34375" s="243"/>
    </row>
    <row r="34376" spans="22:25" x14ac:dyDescent="0.25">
      <c r="V34376" s="280"/>
      <c r="Y34376" s="243"/>
    </row>
    <row r="34377" spans="22:25" x14ac:dyDescent="0.25">
      <c r="V34377" s="280"/>
      <c r="Y34377" s="243"/>
    </row>
    <row r="34378" spans="22:25" x14ac:dyDescent="0.25">
      <c r="V34378" s="280"/>
      <c r="Y34378" s="243"/>
    </row>
    <row r="34379" spans="22:25" x14ac:dyDescent="0.25">
      <c r="V34379" s="280"/>
      <c r="Y34379" s="243"/>
    </row>
    <row r="34380" spans="22:25" x14ac:dyDescent="0.25">
      <c r="V34380" s="280"/>
      <c r="Y34380" s="243"/>
    </row>
    <row r="34381" spans="22:25" x14ac:dyDescent="0.25">
      <c r="V34381" s="280"/>
      <c r="Y34381" s="243"/>
    </row>
    <row r="34382" spans="22:25" x14ac:dyDescent="0.25">
      <c r="V34382" s="280"/>
      <c r="Y34382" s="243"/>
    </row>
    <row r="34383" spans="22:25" x14ac:dyDescent="0.25">
      <c r="V34383" s="280"/>
      <c r="Y34383" s="243"/>
    </row>
    <row r="34384" spans="22:25" x14ac:dyDescent="0.25">
      <c r="V34384" s="280"/>
      <c r="Y34384" s="243"/>
    </row>
    <row r="34385" spans="22:25" x14ac:dyDescent="0.25">
      <c r="V34385" s="280"/>
      <c r="Y34385" s="243"/>
    </row>
    <row r="34386" spans="22:25" x14ac:dyDescent="0.25">
      <c r="V34386" s="280"/>
      <c r="Y34386" s="243"/>
    </row>
    <row r="34387" spans="22:25" x14ac:dyDescent="0.25">
      <c r="V34387" s="280"/>
      <c r="Y34387" s="243"/>
    </row>
    <row r="34388" spans="22:25" x14ac:dyDescent="0.25">
      <c r="V34388" s="280"/>
      <c r="Y34388" s="243"/>
    </row>
    <row r="34389" spans="22:25" x14ac:dyDescent="0.25">
      <c r="V34389" s="280"/>
      <c r="Y34389" s="243"/>
    </row>
    <row r="34390" spans="22:25" x14ac:dyDescent="0.25">
      <c r="V34390" s="280"/>
      <c r="Y34390" s="243"/>
    </row>
    <row r="34391" spans="22:25" x14ac:dyDescent="0.25">
      <c r="V34391" s="280"/>
      <c r="Y34391" s="243"/>
    </row>
    <row r="34392" spans="22:25" x14ac:dyDescent="0.25">
      <c r="V34392" s="280"/>
      <c r="Y34392" s="243"/>
    </row>
    <row r="34393" spans="22:25" x14ac:dyDescent="0.25">
      <c r="V34393" s="280"/>
      <c r="Y34393" s="243"/>
    </row>
    <row r="34394" spans="22:25" x14ac:dyDescent="0.25">
      <c r="V34394" s="280"/>
      <c r="Y34394" s="243"/>
    </row>
    <row r="34395" spans="22:25" x14ac:dyDescent="0.25">
      <c r="V34395" s="280"/>
      <c r="Y34395" s="243"/>
    </row>
    <row r="34396" spans="22:25" x14ac:dyDescent="0.25">
      <c r="V34396" s="280"/>
      <c r="Y34396" s="243"/>
    </row>
    <row r="34397" spans="22:25" x14ac:dyDescent="0.25">
      <c r="V34397" s="280"/>
      <c r="Y34397" s="243"/>
    </row>
    <row r="34398" spans="22:25" x14ac:dyDescent="0.25">
      <c r="V34398" s="280"/>
      <c r="Y34398" s="243"/>
    </row>
    <row r="34399" spans="22:25" x14ac:dyDescent="0.25">
      <c r="V34399" s="280"/>
      <c r="Y34399" s="243"/>
    </row>
    <row r="34400" spans="22:25" x14ac:dyDescent="0.25">
      <c r="V34400" s="280"/>
      <c r="Y34400" s="243"/>
    </row>
    <row r="34401" spans="22:25" x14ac:dyDescent="0.25">
      <c r="V34401" s="280"/>
      <c r="Y34401" s="243"/>
    </row>
    <row r="34402" spans="22:25" x14ac:dyDescent="0.25">
      <c r="V34402" s="280"/>
      <c r="Y34402" s="243"/>
    </row>
    <row r="34403" spans="22:25" x14ac:dyDescent="0.25">
      <c r="V34403" s="280"/>
      <c r="Y34403" s="243"/>
    </row>
    <row r="34404" spans="22:25" x14ac:dyDescent="0.25">
      <c r="V34404" s="280"/>
      <c r="Y34404" s="243"/>
    </row>
    <row r="34405" spans="22:25" x14ac:dyDescent="0.25">
      <c r="V34405" s="280"/>
      <c r="Y34405" s="243"/>
    </row>
    <row r="34406" spans="22:25" x14ac:dyDescent="0.25">
      <c r="V34406" s="280"/>
      <c r="Y34406" s="243"/>
    </row>
    <row r="34407" spans="22:25" x14ac:dyDescent="0.25">
      <c r="V34407" s="280"/>
      <c r="Y34407" s="243"/>
    </row>
    <row r="34408" spans="22:25" x14ac:dyDescent="0.25">
      <c r="V34408" s="280"/>
      <c r="Y34408" s="243"/>
    </row>
    <row r="34409" spans="22:25" x14ac:dyDescent="0.25">
      <c r="V34409" s="280"/>
      <c r="Y34409" s="243"/>
    </row>
    <row r="34410" spans="22:25" x14ac:dyDescent="0.25">
      <c r="V34410" s="280"/>
      <c r="Y34410" s="243"/>
    </row>
    <row r="34411" spans="22:25" x14ac:dyDescent="0.25">
      <c r="V34411" s="280"/>
      <c r="Y34411" s="243"/>
    </row>
    <row r="34412" spans="22:25" x14ac:dyDescent="0.25">
      <c r="V34412" s="280"/>
      <c r="Y34412" s="243"/>
    </row>
    <row r="34413" spans="22:25" x14ac:dyDescent="0.25">
      <c r="V34413" s="280"/>
      <c r="Y34413" s="243"/>
    </row>
    <row r="34414" spans="22:25" x14ac:dyDescent="0.25">
      <c r="V34414" s="280"/>
      <c r="Y34414" s="243"/>
    </row>
    <row r="34415" spans="22:25" x14ac:dyDescent="0.25">
      <c r="V34415" s="280"/>
      <c r="Y34415" s="243"/>
    </row>
    <row r="34416" spans="22:25" x14ac:dyDescent="0.25">
      <c r="V34416" s="280"/>
      <c r="Y34416" s="243"/>
    </row>
    <row r="34417" spans="22:25" x14ac:dyDescent="0.25">
      <c r="V34417" s="280"/>
      <c r="Y34417" s="243"/>
    </row>
    <row r="34418" spans="22:25" x14ac:dyDescent="0.25">
      <c r="V34418" s="280"/>
      <c r="Y34418" s="243"/>
    </row>
    <row r="34419" spans="22:25" x14ac:dyDescent="0.25">
      <c r="V34419" s="280"/>
      <c r="Y34419" s="243"/>
    </row>
    <row r="34420" spans="22:25" x14ac:dyDescent="0.25">
      <c r="V34420" s="280"/>
      <c r="Y34420" s="243"/>
    </row>
    <row r="34421" spans="22:25" x14ac:dyDescent="0.25">
      <c r="V34421" s="280"/>
      <c r="Y34421" s="243"/>
    </row>
    <row r="34422" spans="22:25" x14ac:dyDescent="0.25">
      <c r="V34422" s="280"/>
      <c r="Y34422" s="243"/>
    </row>
    <row r="34423" spans="22:25" x14ac:dyDescent="0.25">
      <c r="V34423" s="280"/>
      <c r="Y34423" s="243"/>
    </row>
    <row r="34424" spans="22:25" x14ac:dyDescent="0.25">
      <c r="V34424" s="280"/>
      <c r="Y34424" s="243"/>
    </row>
    <row r="34425" spans="22:25" x14ac:dyDescent="0.25">
      <c r="V34425" s="280"/>
      <c r="Y34425" s="243"/>
    </row>
    <row r="34426" spans="22:25" x14ac:dyDescent="0.25">
      <c r="V34426" s="280"/>
      <c r="Y34426" s="243"/>
    </row>
    <row r="34427" spans="22:25" x14ac:dyDescent="0.25">
      <c r="V34427" s="280"/>
      <c r="Y34427" s="243"/>
    </row>
    <row r="34428" spans="22:25" x14ac:dyDescent="0.25">
      <c r="V34428" s="280"/>
      <c r="Y34428" s="243"/>
    </row>
    <row r="34429" spans="22:25" x14ac:dyDescent="0.25">
      <c r="V34429" s="280"/>
      <c r="Y34429" s="243"/>
    </row>
    <row r="34430" spans="22:25" x14ac:dyDescent="0.25">
      <c r="V34430" s="280"/>
      <c r="Y34430" s="243"/>
    </row>
    <row r="34431" spans="22:25" x14ac:dyDescent="0.25">
      <c r="V34431" s="280"/>
      <c r="Y34431" s="243"/>
    </row>
    <row r="34432" spans="22:25" x14ac:dyDescent="0.25">
      <c r="V34432" s="280"/>
      <c r="Y34432" s="243"/>
    </row>
    <row r="34433" spans="22:25" x14ac:dyDescent="0.25">
      <c r="V34433" s="280"/>
      <c r="Y34433" s="243"/>
    </row>
    <row r="34434" spans="22:25" x14ac:dyDescent="0.25">
      <c r="V34434" s="280"/>
      <c r="Y34434" s="243"/>
    </row>
    <row r="34435" spans="22:25" x14ac:dyDescent="0.25">
      <c r="V34435" s="280"/>
      <c r="Y34435" s="243"/>
    </row>
    <row r="34436" spans="22:25" x14ac:dyDescent="0.25">
      <c r="V34436" s="280"/>
      <c r="Y34436" s="243"/>
    </row>
    <row r="34437" spans="22:25" x14ac:dyDescent="0.25">
      <c r="V34437" s="280"/>
      <c r="Y34437" s="243"/>
    </row>
    <row r="34438" spans="22:25" x14ac:dyDescent="0.25">
      <c r="V34438" s="280"/>
      <c r="Y34438" s="243"/>
    </row>
    <row r="34439" spans="22:25" x14ac:dyDescent="0.25">
      <c r="V34439" s="280"/>
      <c r="Y34439" s="243"/>
    </row>
    <row r="34440" spans="22:25" x14ac:dyDescent="0.25">
      <c r="V34440" s="280"/>
      <c r="Y34440" s="243"/>
    </row>
    <row r="34441" spans="22:25" x14ac:dyDescent="0.25">
      <c r="V34441" s="280"/>
      <c r="Y34441" s="243"/>
    </row>
    <row r="34442" spans="22:25" x14ac:dyDescent="0.25">
      <c r="V34442" s="280"/>
      <c r="Y34442" s="243"/>
    </row>
    <row r="34443" spans="22:25" x14ac:dyDescent="0.25">
      <c r="V34443" s="280"/>
      <c r="Y34443" s="243"/>
    </row>
    <row r="34444" spans="22:25" x14ac:dyDescent="0.25">
      <c r="V34444" s="280"/>
      <c r="Y34444" s="243"/>
    </row>
    <row r="34445" spans="22:25" x14ac:dyDescent="0.25">
      <c r="V34445" s="280"/>
      <c r="Y34445" s="243"/>
    </row>
    <row r="34446" spans="22:25" x14ac:dyDescent="0.25">
      <c r="V34446" s="280"/>
      <c r="Y34446" s="243"/>
    </row>
    <row r="34447" spans="22:25" x14ac:dyDescent="0.25">
      <c r="V34447" s="280"/>
      <c r="Y34447" s="243"/>
    </row>
    <row r="34448" spans="22:25" x14ac:dyDescent="0.25">
      <c r="V34448" s="280"/>
      <c r="Y34448" s="243"/>
    </row>
    <row r="34449" spans="22:25" x14ac:dyDescent="0.25">
      <c r="V34449" s="280"/>
      <c r="Y34449" s="243"/>
    </row>
    <row r="34450" spans="22:25" x14ac:dyDescent="0.25">
      <c r="V34450" s="280"/>
      <c r="Y34450" s="243"/>
    </row>
    <row r="34451" spans="22:25" x14ac:dyDescent="0.25">
      <c r="V34451" s="280"/>
      <c r="Y34451" s="243"/>
    </row>
    <row r="34452" spans="22:25" x14ac:dyDescent="0.25">
      <c r="V34452" s="280"/>
      <c r="Y34452" s="243"/>
    </row>
    <row r="34453" spans="22:25" x14ac:dyDescent="0.25">
      <c r="V34453" s="280"/>
      <c r="Y34453" s="243"/>
    </row>
    <row r="34454" spans="22:25" x14ac:dyDescent="0.25">
      <c r="V34454" s="280"/>
      <c r="Y34454" s="243"/>
    </row>
    <row r="34455" spans="22:25" x14ac:dyDescent="0.25">
      <c r="V34455" s="280"/>
      <c r="Y34455" s="243"/>
    </row>
    <row r="34456" spans="22:25" x14ac:dyDescent="0.25">
      <c r="V34456" s="280"/>
      <c r="Y34456" s="243"/>
    </row>
    <row r="34457" spans="22:25" x14ac:dyDescent="0.25">
      <c r="V34457" s="280"/>
      <c r="Y34457" s="243"/>
    </row>
    <row r="34458" spans="22:25" x14ac:dyDescent="0.25">
      <c r="V34458" s="280"/>
      <c r="Y34458" s="243"/>
    </row>
    <row r="34459" spans="22:25" x14ac:dyDescent="0.25">
      <c r="V34459" s="280"/>
      <c r="Y34459" s="243"/>
    </row>
    <row r="34460" spans="22:25" x14ac:dyDescent="0.25">
      <c r="V34460" s="280"/>
      <c r="Y34460" s="243"/>
    </row>
    <row r="34461" spans="22:25" x14ac:dyDescent="0.25">
      <c r="V34461" s="280"/>
      <c r="Y34461" s="243"/>
    </row>
    <row r="34462" spans="22:25" x14ac:dyDescent="0.25">
      <c r="V34462" s="280"/>
      <c r="Y34462" s="243"/>
    </row>
    <row r="34463" spans="22:25" x14ac:dyDescent="0.25">
      <c r="V34463" s="280"/>
      <c r="Y34463" s="243"/>
    </row>
    <row r="34464" spans="22:25" x14ac:dyDescent="0.25">
      <c r="V34464" s="280"/>
      <c r="Y34464" s="243"/>
    </row>
    <row r="34465" spans="22:25" x14ac:dyDescent="0.25">
      <c r="V34465" s="280"/>
      <c r="Y34465" s="243"/>
    </row>
    <row r="34466" spans="22:25" x14ac:dyDescent="0.25">
      <c r="V34466" s="280"/>
      <c r="Y34466" s="243"/>
    </row>
    <row r="34467" spans="22:25" x14ac:dyDescent="0.25">
      <c r="V34467" s="280"/>
      <c r="Y34467" s="243"/>
    </row>
    <row r="34468" spans="22:25" x14ac:dyDescent="0.25">
      <c r="V34468" s="280"/>
      <c r="Y34468" s="243"/>
    </row>
    <row r="34469" spans="22:25" x14ac:dyDescent="0.25">
      <c r="V34469" s="280"/>
      <c r="Y34469" s="243"/>
    </row>
    <row r="34470" spans="22:25" x14ac:dyDescent="0.25">
      <c r="V34470" s="280"/>
      <c r="Y34470" s="243"/>
    </row>
    <row r="34471" spans="22:25" x14ac:dyDescent="0.25">
      <c r="V34471" s="280"/>
      <c r="Y34471" s="243"/>
    </row>
    <row r="34472" spans="22:25" x14ac:dyDescent="0.25">
      <c r="V34472" s="280"/>
      <c r="Y34472" s="243"/>
    </row>
    <row r="34473" spans="22:25" x14ac:dyDescent="0.25">
      <c r="V34473" s="280"/>
      <c r="Y34473" s="243"/>
    </row>
    <row r="34474" spans="22:25" x14ac:dyDescent="0.25">
      <c r="V34474" s="280"/>
      <c r="Y34474" s="243"/>
    </row>
    <row r="34475" spans="22:25" x14ac:dyDescent="0.25">
      <c r="V34475" s="280"/>
      <c r="Y34475" s="243"/>
    </row>
    <row r="34476" spans="22:25" x14ac:dyDescent="0.25">
      <c r="V34476" s="280"/>
      <c r="Y34476" s="243"/>
    </row>
    <row r="34477" spans="22:25" x14ac:dyDescent="0.25">
      <c r="V34477" s="280"/>
      <c r="Y34477" s="243"/>
    </row>
    <row r="34478" spans="22:25" x14ac:dyDescent="0.25">
      <c r="V34478" s="280"/>
      <c r="Y34478" s="243"/>
    </row>
    <row r="34479" spans="22:25" x14ac:dyDescent="0.25">
      <c r="V34479" s="280"/>
      <c r="Y34479" s="243"/>
    </row>
    <row r="34480" spans="22:25" x14ac:dyDescent="0.25">
      <c r="V34480" s="280"/>
      <c r="Y34480" s="243"/>
    </row>
    <row r="34481" spans="22:25" x14ac:dyDescent="0.25">
      <c r="V34481" s="280"/>
      <c r="Y34481" s="243"/>
    </row>
    <row r="34482" spans="22:25" x14ac:dyDescent="0.25">
      <c r="V34482" s="280"/>
      <c r="Y34482" s="243"/>
    </row>
    <row r="34483" spans="22:25" x14ac:dyDescent="0.25">
      <c r="V34483" s="280"/>
      <c r="Y34483" s="243"/>
    </row>
    <row r="34484" spans="22:25" x14ac:dyDescent="0.25">
      <c r="V34484" s="280"/>
      <c r="Y34484" s="243"/>
    </row>
    <row r="34485" spans="22:25" x14ac:dyDescent="0.25">
      <c r="V34485" s="280"/>
      <c r="Y34485" s="243"/>
    </row>
    <row r="34486" spans="22:25" x14ac:dyDescent="0.25">
      <c r="V34486" s="280"/>
      <c r="Y34486" s="243"/>
    </row>
    <row r="34487" spans="22:25" x14ac:dyDescent="0.25">
      <c r="V34487" s="280"/>
      <c r="Y34487" s="243"/>
    </row>
    <row r="34488" spans="22:25" x14ac:dyDescent="0.25">
      <c r="V34488" s="280"/>
      <c r="Y34488" s="243"/>
    </row>
    <row r="34489" spans="22:25" x14ac:dyDescent="0.25">
      <c r="V34489" s="280"/>
      <c r="Y34489" s="243"/>
    </row>
    <row r="34490" spans="22:25" x14ac:dyDescent="0.25">
      <c r="V34490" s="280"/>
      <c r="Y34490" s="243"/>
    </row>
    <row r="34491" spans="22:25" x14ac:dyDescent="0.25">
      <c r="V34491" s="280"/>
      <c r="Y34491" s="243"/>
    </row>
    <row r="34492" spans="22:25" x14ac:dyDescent="0.25">
      <c r="V34492" s="280"/>
      <c r="Y34492" s="243"/>
    </row>
    <row r="34493" spans="22:25" x14ac:dyDescent="0.25">
      <c r="V34493" s="280"/>
      <c r="Y34493" s="243"/>
    </row>
    <row r="34494" spans="22:25" x14ac:dyDescent="0.25">
      <c r="V34494" s="280"/>
      <c r="Y34494" s="243"/>
    </row>
    <row r="34495" spans="22:25" x14ac:dyDescent="0.25">
      <c r="V34495" s="280"/>
      <c r="Y34495" s="243"/>
    </row>
    <row r="34496" spans="22:25" x14ac:dyDescent="0.25">
      <c r="V34496" s="280"/>
      <c r="Y34496" s="243"/>
    </row>
    <row r="34497" spans="22:25" x14ac:dyDescent="0.25">
      <c r="V34497" s="280"/>
      <c r="Y34497" s="243"/>
    </row>
    <row r="34498" spans="22:25" x14ac:dyDescent="0.25">
      <c r="V34498" s="280"/>
      <c r="Y34498" s="243"/>
    </row>
    <row r="34499" spans="22:25" x14ac:dyDescent="0.25">
      <c r="V34499" s="280"/>
      <c r="Y34499" s="243"/>
    </row>
    <row r="34500" spans="22:25" x14ac:dyDescent="0.25">
      <c r="V34500" s="280"/>
      <c r="Y34500" s="243"/>
    </row>
    <row r="34501" spans="22:25" x14ac:dyDescent="0.25">
      <c r="V34501" s="280"/>
      <c r="Y34501" s="243"/>
    </row>
    <row r="34502" spans="22:25" x14ac:dyDescent="0.25">
      <c r="V34502" s="280"/>
      <c r="Y34502" s="243"/>
    </row>
    <row r="34503" spans="22:25" x14ac:dyDescent="0.25">
      <c r="V34503" s="280"/>
      <c r="Y34503" s="243"/>
    </row>
    <row r="34504" spans="22:25" x14ac:dyDescent="0.25">
      <c r="V34504" s="280"/>
      <c r="Y34504" s="243"/>
    </row>
    <row r="34505" spans="22:25" x14ac:dyDescent="0.25">
      <c r="V34505" s="280"/>
      <c r="Y34505" s="243"/>
    </row>
    <row r="34506" spans="22:25" x14ac:dyDescent="0.25">
      <c r="V34506" s="280"/>
      <c r="Y34506" s="243"/>
    </row>
    <row r="34507" spans="22:25" x14ac:dyDescent="0.25">
      <c r="V34507" s="280"/>
      <c r="Y34507" s="243"/>
    </row>
    <row r="34508" spans="22:25" x14ac:dyDescent="0.25">
      <c r="V34508" s="280"/>
      <c r="Y34508" s="243"/>
    </row>
    <row r="34509" spans="22:25" x14ac:dyDescent="0.25">
      <c r="V34509" s="280"/>
      <c r="Y34509" s="243"/>
    </row>
    <row r="34510" spans="22:25" x14ac:dyDescent="0.25">
      <c r="V34510" s="280"/>
      <c r="Y34510" s="243"/>
    </row>
    <row r="34511" spans="22:25" x14ac:dyDescent="0.25">
      <c r="V34511" s="280"/>
      <c r="Y34511" s="243"/>
    </row>
    <row r="34512" spans="22:25" x14ac:dyDescent="0.25">
      <c r="V34512" s="280"/>
      <c r="Y34512" s="243"/>
    </row>
    <row r="34513" spans="22:25" x14ac:dyDescent="0.25">
      <c r="V34513" s="280"/>
      <c r="Y34513" s="243"/>
    </row>
    <row r="34514" spans="22:25" x14ac:dyDescent="0.25">
      <c r="V34514" s="280"/>
      <c r="Y34514" s="243"/>
    </row>
    <row r="34515" spans="22:25" x14ac:dyDescent="0.25">
      <c r="V34515" s="280"/>
      <c r="Y34515" s="243"/>
    </row>
    <row r="34516" spans="22:25" x14ac:dyDescent="0.25">
      <c r="V34516" s="280"/>
      <c r="Y34516" s="243"/>
    </row>
    <row r="34517" spans="22:25" x14ac:dyDescent="0.25">
      <c r="V34517" s="280"/>
      <c r="Y34517" s="243"/>
    </row>
    <row r="34518" spans="22:25" x14ac:dyDescent="0.25">
      <c r="V34518" s="280"/>
      <c r="Y34518" s="243"/>
    </row>
    <row r="34519" spans="22:25" x14ac:dyDescent="0.25">
      <c r="V34519" s="280"/>
      <c r="Y34519" s="243"/>
    </row>
    <row r="34520" spans="22:25" x14ac:dyDescent="0.25">
      <c r="V34520" s="280"/>
      <c r="Y34520" s="243"/>
    </row>
    <row r="34521" spans="22:25" x14ac:dyDescent="0.25">
      <c r="V34521" s="280"/>
      <c r="Y34521" s="243"/>
    </row>
    <row r="34522" spans="22:25" x14ac:dyDescent="0.25">
      <c r="V34522" s="280"/>
      <c r="Y34522" s="243"/>
    </row>
    <row r="34523" spans="22:25" x14ac:dyDescent="0.25">
      <c r="V34523" s="280"/>
      <c r="Y34523" s="243"/>
    </row>
    <row r="34524" spans="22:25" x14ac:dyDescent="0.25">
      <c r="V34524" s="280"/>
      <c r="Y34524" s="243"/>
    </row>
    <row r="34525" spans="22:25" x14ac:dyDescent="0.25">
      <c r="V34525" s="280"/>
      <c r="Y34525" s="243"/>
    </row>
    <row r="34526" spans="22:25" x14ac:dyDescent="0.25">
      <c r="V34526" s="280"/>
      <c r="Y34526" s="243"/>
    </row>
    <row r="34527" spans="22:25" x14ac:dyDescent="0.25">
      <c r="V34527" s="280"/>
      <c r="Y34527" s="243"/>
    </row>
    <row r="34528" spans="22:25" x14ac:dyDescent="0.25">
      <c r="V34528" s="280"/>
      <c r="Y34528" s="243"/>
    </row>
    <row r="34529" spans="22:25" x14ac:dyDescent="0.25">
      <c r="V34529" s="280"/>
      <c r="Y34529" s="243"/>
    </row>
    <row r="34530" spans="22:25" x14ac:dyDescent="0.25">
      <c r="V34530" s="280"/>
      <c r="Y34530" s="243"/>
    </row>
    <row r="34531" spans="22:25" x14ac:dyDescent="0.25">
      <c r="V34531" s="280"/>
      <c r="Y34531" s="243"/>
    </row>
    <row r="34532" spans="22:25" x14ac:dyDescent="0.25">
      <c r="V34532" s="280"/>
      <c r="Y34532" s="243"/>
    </row>
    <row r="34533" spans="22:25" x14ac:dyDescent="0.25">
      <c r="V34533" s="280"/>
      <c r="Y34533" s="243"/>
    </row>
    <row r="34534" spans="22:25" x14ac:dyDescent="0.25">
      <c r="V34534" s="280"/>
      <c r="Y34534" s="243"/>
    </row>
    <row r="34535" spans="22:25" x14ac:dyDescent="0.25">
      <c r="V34535" s="280"/>
      <c r="Y34535" s="243"/>
    </row>
    <row r="34536" spans="22:25" x14ac:dyDescent="0.25">
      <c r="V34536" s="280"/>
      <c r="Y34536" s="243"/>
    </row>
    <row r="34537" spans="22:25" x14ac:dyDescent="0.25">
      <c r="V34537" s="280"/>
      <c r="Y34537" s="243"/>
    </row>
    <row r="34538" spans="22:25" x14ac:dyDescent="0.25">
      <c r="V34538" s="280"/>
      <c r="Y34538" s="243"/>
    </row>
    <row r="34539" spans="22:25" x14ac:dyDescent="0.25">
      <c r="V34539" s="280"/>
      <c r="Y34539" s="243"/>
    </row>
    <row r="34540" spans="22:25" x14ac:dyDescent="0.25">
      <c r="V34540" s="280"/>
      <c r="Y34540" s="243"/>
    </row>
    <row r="34541" spans="22:25" x14ac:dyDescent="0.25">
      <c r="V34541" s="280"/>
      <c r="Y34541" s="243"/>
    </row>
    <row r="34542" spans="22:25" x14ac:dyDescent="0.25">
      <c r="V34542" s="280"/>
      <c r="Y34542" s="243"/>
    </row>
    <row r="34543" spans="22:25" x14ac:dyDescent="0.25">
      <c r="V34543" s="280"/>
      <c r="Y34543" s="243"/>
    </row>
    <row r="34544" spans="22:25" x14ac:dyDescent="0.25">
      <c r="V34544" s="280"/>
      <c r="Y34544" s="243"/>
    </row>
    <row r="34545" spans="22:25" x14ac:dyDescent="0.25">
      <c r="V34545" s="280"/>
      <c r="Y34545" s="243"/>
    </row>
    <row r="34546" spans="22:25" x14ac:dyDescent="0.25">
      <c r="V34546" s="280"/>
      <c r="Y34546" s="243"/>
    </row>
    <row r="34547" spans="22:25" x14ac:dyDescent="0.25">
      <c r="V34547" s="280"/>
      <c r="Y34547" s="243"/>
    </row>
    <row r="34548" spans="22:25" x14ac:dyDescent="0.25">
      <c r="V34548" s="280"/>
      <c r="Y34548" s="243"/>
    </row>
    <row r="34549" spans="22:25" x14ac:dyDescent="0.25">
      <c r="V34549" s="280"/>
      <c r="Y34549" s="243"/>
    </row>
    <row r="34550" spans="22:25" x14ac:dyDescent="0.25">
      <c r="V34550" s="280"/>
      <c r="Y34550" s="243"/>
    </row>
    <row r="34551" spans="22:25" x14ac:dyDescent="0.25">
      <c r="V34551" s="280"/>
      <c r="Y34551" s="243"/>
    </row>
    <row r="34552" spans="22:25" x14ac:dyDescent="0.25">
      <c r="V34552" s="280"/>
      <c r="Y34552" s="243"/>
    </row>
    <row r="34553" spans="22:25" x14ac:dyDescent="0.25">
      <c r="V34553" s="280"/>
      <c r="Y34553" s="243"/>
    </row>
    <row r="34554" spans="22:25" x14ac:dyDescent="0.25">
      <c r="V34554" s="280"/>
      <c r="Y34554" s="243"/>
    </row>
    <row r="34555" spans="22:25" x14ac:dyDescent="0.25">
      <c r="V34555" s="280"/>
      <c r="Y34555" s="243"/>
    </row>
    <row r="34556" spans="22:25" x14ac:dyDescent="0.25">
      <c r="V34556" s="280"/>
      <c r="Y34556" s="243"/>
    </row>
    <row r="34557" spans="22:25" x14ac:dyDescent="0.25">
      <c r="V34557" s="280"/>
      <c r="Y34557" s="243"/>
    </row>
    <row r="34558" spans="22:25" x14ac:dyDescent="0.25">
      <c r="V34558" s="280"/>
      <c r="Y34558" s="243"/>
    </row>
    <row r="34559" spans="22:25" x14ac:dyDescent="0.25">
      <c r="V34559" s="280"/>
      <c r="Y34559" s="243"/>
    </row>
    <row r="34560" spans="22:25" x14ac:dyDescent="0.25">
      <c r="V34560" s="280"/>
      <c r="Y34560" s="243"/>
    </row>
    <row r="34561" spans="22:25" x14ac:dyDescent="0.25">
      <c r="V34561" s="280"/>
      <c r="Y34561" s="243"/>
    </row>
    <row r="34562" spans="22:25" x14ac:dyDescent="0.25">
      <c r="V34562" s="280"/>
      <c r="Y34562" s="243"/>
    </row>
    <row r="34563" spans="22:25" x14ac:dyDescent="0.25">
      <c r="V34563" s="280"/>
      <c r="Y34563" s="243"/>
    </row>
    <row r="34564" spans="22:25" x14ac:dyDescent="0.25">
      <c r="V34564" s="280"/>
      <c r="Y34564" s="243"/>
    </row>
    <row r="34565" spans="22:25" x14ac:dyDescent="0.25">
      <c r="V34565" s="280"/>
      <c r="Y34565" s="243"/>
    </row>
    <row r="34566" spans="22:25" x14ac:dyDescent="0.25">
      <c r="V34566" s="280"/>
      <c r="Y34566" s="243"/>
    </row>
    <row r="34567" spans="22:25" x14ac:dyDescent="0.25">
      <c r="V34567" s="280"/>
      <c r="Y34567" s="243"/>
    </row>
    <row r="34568" spans="22:25" x14ac:dyDescent="0.25">
      <c r="V34568" s="280"/>
      <c r="Y34568" s="243"/>
    </row>
    <row r="34569" spans="22:25" x14ac:dyDescent="0.25">
      <c r="V34569" s="280"/>
      <c r="Y34569" s="243"/>
    </row>
    <row r="34570" spans="22:25" x14ac:dyDescent="0.25">
      <c r="V34570" s="280"/>
      <c r="Y34570" s="243"/>
    </row>
    <row r="34571" spans="22:25" x14ac:dyDescent="0.25">
      <c r="V34571" s="280"/>
      <c r="Y34571" s="243"/>
    </row>
    <row r="34572" spans="22:25" x14ac:dyDescent="0.25">
      <c r="V34572" s="280"/>
      <c r="Y34572" s="243"/>
    </row>
    <row r="34573" spans="22:25" x14ac:dyDescent="0.25">
      <c r="V34573" s="280"/>
      <c r="Y34573" s="243"/>
    </row>
    <row r="34574" spans="22:25" x14ac:dyDescent="0.25">
      <c r="V34574" s="280"/>
      <c r="Y34574" s="243"/>
    </row>
    <row r="34575" spans="22:25" x14ac:dyDescent="0.25">
      <c r="V34575" s="280"/>
      <c r="Y34575" s="243"/>
    </row>
    <row r="34576" spans="22:25" x14ac:dyDescent="0.25">
      <c r="V34576" s="280"/>
      <c r="Y34576" s="243"/>
    </row>
    <row r="34577" spans="22:25" x14ac:dyDescent="0.25">
      <c r="V34577" s="280"/>
      <c r="Y34577" s="243"/>
    </row>
    <row r="34578" spans="22:25" x14ac:dyDescent="0.25">
      <c r="V34578" s="280"/>
      <c r="Y34578" s="243"/>
    </row>
    <row r="34579" spans="22:25" x14ac:dyDescent="0.25">
      <c r="V34579" s="280"/>
      <c r="Y34579" s="243"/>
    </row>
    <row r="34580" spans="22:25" x14ac:dyDescent="0.25">
      <c r="V34580" s="280"/>
      <c r="Y34580" s="243"/>
    </row>
    <row r="34581" spans="22:25" x14ac:dyDescent="0.25">
      <c r="V34581" s="280"/>
      <c r="Y34581" s="243"/>
    </row>
    <row r="34582" spans="22:25" x14ac:dyDescent="0.25">
      <c r="V34582" s="280"/>
      <c r="Y34582" s="243"/>
    </row>
    <row r="34583" spans="22:25" x14ac:dyDescent="0.25">
      <c r="V34583" s="280"/>
      <c r="Y34583" s="243"/>
    </row>
    <row r="34584" spans="22:25" x14ac:dyDescent="0.25">
      <c r="V34584" s="280"/>
      <c r="Y34584" s="243"/>
    </row>
    <row r="34585" spans="22:25" x14ac:dyDescent="0.25">
      <c r="V34585" s="280"/>
      <c r="Y34585" s="243"/>
    </row>
    <row r="34586" spans="22:25" x14ac:dyDescent="0.25">
      <c r="V34586" s="280"/>
      <c r="Y34586" s="243"/>
    </row>
    <row r="34587" spans="22:25" x14ac:dyDescent="0.25">
      <c r="V34587" s="280"/>
      <c r="Y34587" s="243"/>
    </row>
    <row r="34588" spans="22:25" x14ac:dyDescent="0.25">
      <c r="V34588" s="280"/>
      <c r="Y34588" s="243"/>
    </row>
    <row r="34589" spans="22:25" x14ac:dyDescent="0.25">
      <c r="V34589" s="280"/>
      <c r="Y34589" s="243"/>
    </row>
    <row r="34590" spans="22:25" x14ac:dyDescent="0.25">
      <c r="V34590" s="280"/>
      <c r="Y34590" s="243"/>
    </row>
    <row r="34591" spans="22:25" x14ac:dyDescent="0.25">
      <c r="V34591" s="280"/>
      <c r="Y34591" s="243"/>
    </row>
    <row r="34592" spans="22:25" x14ac:dyDescent="0.25">
      <c r="V34592" s="280"/>
      <c r="Y34592" s="243"/>
    </row>
    <row r="34593" spans="22:25" x14ac:dyDescent="0.25">
      <c r="V34593" s="280"/>
      <c r="Y34593" s="243"/>
    </row>
    <row r="34594" spans="22:25" x14ac:dyDescent="0.25">
      <c r="V34594" s="280"/>
      <c r="Y34594" s="243"/>
    </row>
    <row r="34595" spans="22:25" x14ac:dyDescent="0.25">
      <c r="V34595" s="280"/>
      <c r="Y34595" s="243"/>
    </row>
    <row r="34596" spans="22:25" x14ac:dyDescent="0.25">
      <c r="V34596" s="280"/>
      <c r="Y34596" s="243"/>
    </row>
    <row r="34597" spans="22:25" x14ac:dyDescent="0.25">
      <c r="V34597" s="280"/>
      <c r="Y34597" s="243"/>
    </row>
    <row r="34598" spans="22:25" x14ac:dyDescent="0.25">
      <c r="V34598" s="280"/>
      <c r="Y34598" s="243"/>
    </row>
    <row r="34599" spans="22:25" x14ac:dyDescent="0.25">
      <c r="V34599" s="280"/>
      <c r="Y34599" s="243"/>
    </row>
    <row r="34600" spans="22:25" x14ac:dyDescent="0.25">
      <c r="V34600" s="280"/>
      <c r="Y34600" s="243"/>
    </row>
    <row r="34601" spans="22:25" x14ac:dyDescent="0.25">
      <c r="V34601" s="280"/>
      <c r="Y34601" s="243"/>
    </row>
    <row r="34602" spans="22:25" x14ac:dyDescent="0.25">
      <c r="V34602" s="280"/>
      <c r="Y34602" s="243"/>
    </row>
    <row r="34603" spans="22:25" x14ac:dyDescent="0.25">
      <c r="V34603" s="280"/>
      <c r="Y34603" s="243"/>
    </row>
    <row r="34604" spans="22:25" x14ac:dyDescent="0.25">
      <c r="V34604" s="280"/>
      <c r="Y34604" s="243"/>
    </row>
    <row r="34605" spans="22:25" x14ac:dyDescent="0.25">
      <c r="V34605" s="280"/>
      <c r="Y34605" s="243"/>
    </row>
    <row r="34606" spans="22:25" x14ac:dyDescent="0.25">
      <c r="V34606" s="280"/>
      <c r="Y34606" s="243"/>
    </row>
    <row r="34607" spans="22:25" x14ac:dyDescent="0.25">
      <c r="V34607" s="280"/>
      <c r="Y34607" s="243"/>
    </row>
    <row r="34608" spans="22:25" x14ac:dyDescent="0.25">
      <c r="V34608" s="280"/>
      <c r="Y34608" s="243"/>
    </row>
    <row r="34609" spans="22:25" x14ac:dyDescent="0.25">
      <c r="V34609" s="280"/>
      <c r="Y34609" s="243"/>
    </row>
    <row r="34610" spans="22:25" x14ac:dyDescent="0.25">
      <c r="V34610" s="280"/>
      <c r="Y34610" s="243"/>
    </row>
    <row r="34611" spans="22:25" x14ac:dyDescent="0.25">
      <c r="V34611" s="280"/>
      <c r="Y34611" s="243"/>
    </row>
    <row r="34612" spans="22:25" x14ac:dyDescent="0.25">
      <c r="V34612" s="280"/>
      <c r="Y34612" s="243"/>
    </row>
    <row r="34613" spans="22:25" x14ac:dyDescent="0.25">
      <c r="V34613" s="280"/>
      <c r="Y34613" s="243"/>
    </row>
    <row r="34614" spans="22:25" x14ac:dyDescent="0.25">
      <c r="V34614" s="280"/>
      <c r="Y34614" s="243"/>
    </row>
    <row r="34615" spans="22:25" x14ac:dyDescent="0.25">
      <c r="V34615" s="280"/>
      <c r="Y34615" s="243"/>
    </row>
    <row r="34616" spans="22:25" x14ac:dyDescent="0.25">
      <c r="V34616" s="280"/>
      <c r="Y34616" s="243"/>
    </row>
    <row r="34617" spans="22:25" x14ac:dyDescent="0.25">
      <c r="V34617" s="280"/>
      <c r="Y34617" s="243"/>
    </row>
    <row r="34618" spans="22:25" x14ac:dyDescent="0.25">
      <c r="V34618" s="280"/>
      <c r="Y34618" s="243"/>
    </row>
    <row r="34619" spans="22:25" x14ac:dyDescent="0.25">
      <c r="V34619" s="280"/>
      <c r="Y34619" s="243"/>
    </row>
    <row r="34620" spans="22:25" x14ac:dyDescent="0.25">
      <c r="V34620" s="280"/>
      <c r="Y34620" s="243"/>
    </row>
    <row r="34621" spans="22:25" x14ac:dyDescent="0.25">
      <c r="V34621" s="280"/>
      <c r="Y34621" s="243"/>
    </row>
    <row r="34622" spans="22:25" x14ac:dyDescent="0.25">
      <c r="V34622" s="280"/>
      <c r="Y34622" s="243"/>
    </row>
    <row r="34623" spans="22:25" x14ac:dyDescent="0.25">
      <c r="V34623" s="280"/>
      <c r="Y34623" s="243"/>
    </row>
    <row r="34624" spans="22:25" x14ac:dyDescent="0.25">
      <c r="V34624" s="280"/>
      <c r="Y34624" s="243"/>
    </row>
    <row r="34625" spans="22:25" x14ac:dyDescent="0.25">
      <c r="V34625" s="280"/>
      <c r="Y34625" s="243"/>
    </row>
    <row r="34626" spans="22:25" x14ac:dyDescent="0.25">
      <c r="V34626" s="280"/>
      <c r="Y34626" s="243"/>
    </row>
    <row r="34627" spans="22:25" x14ac:dyDescent="0.25">
      <c r="V34627" s="280"/>
      <c r="Y34627" s="243"/>
    </row>
    <row r="34628" spans="22:25" x14ac:dyDescent="0.25">
      <c r="V34628" s="280"/>
      <c r="Y34628" s="243"/>
    </row>
    <row r="34629" spans="22:25" x14ac:dyDescent="0.25">
      <c r="V34629" s="280"/>
      <c r="Y34629" s="243"/>
    </row>
    <row r="34630" spans="22:25" x14ac:dyDescent="0.25">
      <c r="V34630" s="280"/>
      <c r="Y34630" s="243"/>
    </row>
    <row r="34631" spans="22:25" x14ac:dyDescent="0.25">
      <c r="V34631" s="280"/>
      <c r="Y34631" s="243"/>
    </row>
    <row r="34632" spans="22:25" x14ac:dyDescent="0.25">
      <c r="V34632" s="280"/>
      <c r="Y34632" s="243"/>
    </row>
    <row r="34633" spans="22:25" x14ac:dyDescent="0.25">
      <c r="V34633" s="280"/>
      <c r="Y34633" s="243"/>
    </row>
    <row r="34634" spans="22:25" x14ac:dyDescent="0.25">
      <c r="V34634" s="280"/>
      <c r="Y34634" s="243"/>
    </row>
    <row r="34635" spans="22:25" x14ac:dyDescent="0.25">
      <c r="V34635" s="280"/>
      <c r="Y34635" s="243"/>
    </row>
    <row r="34636" spans="22:25" x14ac:dyDescent="0.25">
      <c r="V34636" s="280"/>
      <c r="Y34636" s="243"/>
    </row>
    <row r="34637" spans="22:25" x14ac:dyDescent="0.25">
      <c r="V34637" s="280"/>
      <c r="Y34637" s="243"/>
    </row>
    <row r="34638" spans="22:25" x14ac:dyDescent="0.25">
      <c r="V34638" s="280"/>
      <c r="Y34638" s="243"/>
    </row>
    <row r="34639" spans="22:25" x14ac:dyDescent="0.25">
      <c r="V34639" s="280"/>
      <c r="Y34639" s="243"/>
    </row>
    <row r="34640" spans="22:25" x14ac:dyDescent="0.25">
      <c r="V34640" s="280"/>
      <c r="Y34640" s="243"/>
    </row>
    <row r="34641" spans="22:25" x14ac:dyDescent="0.25">
      <c r="V34641" s="280"/>
      <c r="Y34641" s="243"/>
    </row>
    <row r="34642" spans="22:25" x14ac:dyDescent="0.25">
      <c r="V34642" s="280"/>
      <c r="Y34642" s="243"/>
    </row>
    <row r="34643" spans="22:25" x14ac:dyDescent="0.25">
      <c r="V34643" s="280"/>
      <c r="Y34643" s="243"/>
    </row>
    <row r="34644" spans="22:25" x14ac:dyDescent="0.25">
      <c r="V34644" s="280"/>
      <c r="Y34644" s="243"/>
    </row>
    <row r="34645" spans="22:25" x14ac:dyDescent="0.25">
      <c r="V34645" s="280"/>
      <c r="Y34645" s="243"/>
    </row>
    <row r="34646" spans="22:25" x14ac:dyDescent="0.25">
      <c r="V34646" s="280"/>
      <c r="Y34646" s="243"/>
    </row>
    <row r="34647" spans="22:25" x14ac:dyDescent="0.25">
      <c r="V34647" s="280"/>
      <c r="Y34647" s="243"/>
    </row>
    <row r="34648" spans="22:25" x14ac:dyDescent="0.25">
      <c r="V34648" s="280"/>
      <c r="Y34648" s="243"/>
    </row>
    <row r="34649" spans="22:25" x14ac:dyDescent="0.25">
      <c r="V34649" s="280"/>
      <c r="Y34649" s="243"/>
    </row>
    <row r="34650" spans="22:25" x14ac:dyDescent="0.25">
      <c r="V34650" s="280"/>
      <c r="Y34650" s="243"/>
    </row>
    <row r="34651" spans="22:25" x14ac:dyDescent="0.25">
      <c r="V34651" s="280"/>
      <c r="Y34651" s="243"/>
    </row>
    <row r="34652" spans="22:25" x14ac:dyDescent="0.25">
      <c r="V34652" s="280"/>
      <c r="Y34652" s="243"/>
    </row>
    <row r="34653" spans="22:25" x14ac:dyDescent="0.25">
      <c r="V34653" s="280"/>
      <c r="Y34653" s="243"/>
    </row>
    <row r="34654" spans="22:25" x14ac:dyDescent="0.25">
      <c r="V34654" s="280"/>
      <c r="Y34654" s="243"/>
    </row>
    <row r="34655" spans="22:25" x14ac:dyDescent="0.25">
      <c r="V34655" s="280"/>
      <c r="Y34655" s="243"/>
    </row>
    <row r="34656" spans="22:25" x14ac:dyDescent="0.25">
      <c r="V34656" s="280"/>
      <c r="Y34656" s="243"/>
    </row>
    <row r="34657" spans="22:25" x14ac:dyDescent="0.25">
      <c r="V34657" s="280"/>
      <c r="Y34657" s="243"/>
    </row>
    <row r="34658" spans="22:25" x14ac:dyDescent="0.25">
      <c r="V34658" s="280"/>
      <c r="Y34658" s="243"/>
    </row>
    <row r="34659" spans="22:25" x14ac:dyDescent="0.25">
      <c r="V34659" s="280"/>
      <c r="Y34659" s="243"/>
    </row>
    <row r="34660" spans="22:25" x14ac:dyDescent="0.25">
      <c r="V34660" s="280"/>
      <c r="Y34660" s="243"/>
    </row>
    <row r="34661" spans="22:25" x14ac:dyDescent="0.25">
      <c r="V34661" s="280"/>
      <c r="Y34661" s="243"/>
    </row>
    <row r="34662" spans="22:25" x14ac:dyDescent="0.25">
      <c r="V34662" s="280"/>
      <c r="Y34662" s="243"/>
    </row>
    <row r="34663" spans="22:25" x14ac:dyDescent="0.25">
      <c r="V34663" s="280"/>
      <c r="Y34663" s="243"/>
    </row>
    <row r="34664" spans="22:25" x14ac:dyDescent="0.25">
      <c r="V34664" s="280"/>
      <c r="Y34664" s="243"/>
    </row>
    <row r="34665" spans="22:25" x14ac:dyDescent="0.25">
      <c r="V34665" s="280"/>
      <c r="Y34665" s="243"/>
    </row>
    <row r="34666" spans="22:25" x14ac:dyDescent="0.25">
      <c r="V34666" s="280"/>
      <c r="Y34666" s="243"/>
    </row>
    <row r="34667" spans="22:25" x14ac:dyDescent="0.25">
      <c r="V34667" s="280"/>
      <c r="Y34667" s="243"/>
    </row>
    <row r="34668" spans="22:25" x14ac:dyDescent="0.25">
      <c r="V34668" s="280"/>
      <c r="Y34668" s="243"/>
    </row>
    <row r="34669" spans="22:25" x14ac:dyDescent="0.25">
      <c r="V34669" s="280"/>
      <c r="Y34669" s="243"/>
    </row>
    <row r="34670" spans="22:25" x14ac:dyDescent="0.25">
      <c r="V34670" s="280"/>
      <c r="Y34670" s="243"/>
    </row>
    <row r="34671" spans="22:25" x14ac:dyDescent="0.25">
      <c r="V34671" s="280"/>
      <c r="Y34671" s="243"/>
    </row>
    <row r="34672" spans="22:25" x14ac:dyDescent="0.25">
      <c r="V34672" s="280"/>
      <c r="Y34672" s="243"/>
    </row>
    <row r="34673" spans="22:25" x14ac:dyDescent="0.25">
      <c r="V34673" s="280"/>
      <c r="Y34673" s="243"/>
    </row>
    <row r="34674" spans="22:25" x14ac:dyDescent="0.25">
      <c r="V34674" s="280"/>
      <c r="Y34674" s="243"/>
    </row>
    <row r="34675" spans="22:25" x14ac:dyDescent="0.25">
      <c r="V34675" s="280"/>
      <c r="Y34675" s="243"/>
    </row>
    <row r="34676" spans="22:25" x14ac:dyDescent="0.25">
      <c r="V34676" s="280"/>
      <c r="Y34676" s="243"/>
    </row>
    <row r="34677" spans="22:25" x14ac:dyDescent="0.25">
      <c r="V34677" s="280"/>
      <c r="Y34677" s="243"/>
    </row>
    <row r="34678" spans="22:25" x14ac:dyDescent="0.25">
      <c r="V34678" s="280"/>
      <c r="Y34678" s="243"/>
    </row>
    <row r="34679" spans="22:25" x14ac:dyDescent="0.25">
      <c r="V34679" s="280"/>
      <c r="Y34679" s="243"/>
    </row>
    <row r="34680" spans="22:25" x14ac:dyDescent="0.25">
      <c r="V34680" s="280"/>
      <c r="Y34680" s="243"/>
    </row>
    <row r="34681" spans="22:25" x14ac:dyDescent="0.25">
      <c r="V34681" s="280"/>
      <c r="Y34681" s="243"/>
    </row>
    <row r="34682" spans="22:25" x14ac:dyDescent="0.25">
      <c r="V34682" s="280"/>
      <c r="Y34682" s="243"/>
    </row>
    <row r="34683" spans="22:25" x14ac:dyDescent="0.25">
      <c r="V34683" s="280"/>
      <c r="Y34683" s="243"/>
    </row>
    <row r="34684" spans="22:25" x14ac:dyDescent="0.25">
      <c r="V34684" s="280"/>
      <c r="Y34684" s="243"/>
    </row>
    <row r="34685" spans="22:25" x14ac:dyDescent="0.25">
      <c r="V34685" s="280"/>
      <c r="Y34685" s="243"/>
    </row>
    <row r="34686" spans="22:25" x14ac:dyDescent="0.25">
      <c r="V34686" s="280"/>
      <c r="Y34686" s="243"/>
    </row>
    <row r="34687" spans="22:25" x14ac:dyDescent="0.25">
      <c r="V34687" s="280"/>
      <c r="Y34687" s="243"/>
    </row>
    <row r="34688" spans="22:25" x14ac:dyDescent="0.25">
      <c r="V34688" s="280"/>
      <c r="Y34688" s="243"/>
    </row>
    <row r="34689" spans="22:25" x14ac:dyDescent="0.25">
      <c r="V34689" s="280"/>
      <c r="Y34689" s="243"/>
    </row>
    <row r="34690" spans="22:25" x14ac:dyDescent="0.25">
      <c r="V34690" s="280"/>
      <c r="Y34690" s="243"/>
    </row>
    <row r="34691" spans="22:25" x14ac:dyDescent="0.25">
      <c r="V34691" s="280"/>
      <c r="Y34691" s="243"/>
    </row>
    <row r="34692" spans="22:25" x14ac:dyDescent="0.25">
      <c r="V34692" s="280"/>
      <c r="Y34692" s="243"/>
    </row>
    <row r="34693" spans="22:25" x14ac:dyDescent="0.25">
      <c r="V34693" s="280"/>
      <c r="Y34693" s="243"/>
    </row>
    <row r="34694" spans="22:25" x14ac:dyDescent="0.25">
      <c r="V34694" s="280"/>
      <c r="Y34694" s="243"/>
    </row>
    <row r="34695" spans="22:25" x14ac:dyDescent="0.25">
      <c r="V34695" s="280"/>
      <c r="Y34695" s="243"/>
    </row>
    <row r="34696" spans="22:25" x14ac:dyDescent="0.25">
      <c r="V34696" s="280"/>
      <c r="Y34696" s="243"/>
    </row>
    <row r="34697" spans="22:25" x14ac:dyDescent="0.25">
      <c r="V34697" s="280"/>
      <c r="Y34697" s="243"/>
    </row>
    <row r="34698" spans="22:25" x14ac:dyDescent="0.25">
      <c r="V34698" s="280"/>
      <c r="Y34698" s="243"/>
    </row>
    <row r="34699" spans="22:25" x14ac:dyDescent="0.25">
      <c r="V34699" s="280"/>
      <c r="Y34699" s="243"/>
    </row>
    <row r="34700" spans="22:25" x14ac:dyDescent="0.25">
      <c r="V34700" s="280"/>
      <c r="Y34700" s="243"/>
    </row>
    <row r="34701" spans="22:25" x14ac:dyDescent="0.25">
      <c r="V34701" s="280"/>
      <c r="Y34701" s="243"/>
    </row>
    <row r="34702" spans="22:25" x14ac:dyDescent="0.25">
      <c r="V34702" s="280"/>
      <c r="Y34702" s="243"/>
    </row>
    <row r="34703" spans="22:25" x14ac:dyDescent="0.25">
      <c r="V34703" s="280"/>
      <c r="Y34703" s="243"/>
    </row>
    <row r="34704" spans="22:25" x14ac:dyDescent="0.25">
      <c r="V34704" s="280"/>
      <c r="Y34704" s="243"/>
    </row>
    <row r="34705" spans="22:25" x14ac:dyDescent="0.25">
      <c r="V34705" s="280"/>
      <c r="Y34705" s="243"/>
    </row>
    <row r="34706" spans="22:25" x14ac:dyDescent="0.25">
      <c r="V34706" s="280"/>
      <c r="Y34706" s="243"/>
    </row>
    <row r="34707" spans="22:25" x14ac:dyDescent="0.25">
      <c r="V34707" s="280"/>
      <c r="Y34707" s="243"/>
    </row>
    <row r="34708" spans="22:25" x14ac:dyDescent="0.25">
      <c r="V34708" s="280"/>
      <c r="Y34708" s="243"/>
    </row>
    <row r="34709" spans="22:25" x14ac:dyDescent="0.25">
      <c r="V34709" s="280"/>
      <c r="Y34709" s="243"/>
    </row>
    <row r="34710" spans="22:25" x14ac:dyDescent="0.25">
      <c r="V34710" s="280"/>
      <c r="Y34710" s="243"/>
    </row>
    <row r="34711" spans="22:25" x14ac:dyDescent="0.25">
      <c r="V34711" s="280"/>
      <c r="Y34711" s="243"/>
    </row>
    <row r="34712" spans="22:25" x14ac:dyDescent="0.25">
      <c r="V34712" s="280"/>
      <c r="Y34712" s="243"/>
    </row>
    <row r="34713" spans="22:25" x14ac:dyDescent="0.25">
      <c r="V34713" s="280"/>
      <c r="Y34713" s="243"/>
    </row>
    <row r="34714" spans="22:25" x14ac:dyDescent="0.25">
      <c r="V34714" s="280"/>
      <c r="Y34714" s="243"/>
    </row>
    <row r="34715" spans="22:25" x14ac:dyDescent="0.25">
      <c r="V34715" s="280"/>
      <c r="Y34715" s="243"/>
    </row>
    <row r="34716" spans="22:25" x14ac:dyDescent="0.25">
      <c r="V34716" s="280"/>
      <c r="Y34716" s="243"/>
    </row>
    <row r="34717" spans="22:25" x14ac:dyDescent="0.25">
      <c r="V34717" s="280"/>
      <c r="Y34717" s="243"/>
    </row>
    <row r="34718" spans="22:25" x14ac:dyDescent="0.25">
      <c r="V34718" s="280"/>
      <c r="Y34718" s="243"/>
    </row>
    <row r="34719" spans="22:25" x14ac:dyDescent="0.25">
      <c r="V34719" s="280"/>
      <c r="Y34719" s="243"/>
    </row>
    <row r="34720" spans="22:25" x14ac:dyDescent="0.25">
      <c r="V34720" s="280"/>
      <c r="Y34720" s="243"/>
    </row>
    <row r="34721" spans="22:25" x14ac:dyDescent="0.25">
      <c r="V34721" s="280"/>
      <c r="Y34721" s="243"/>
    </row>
    <row r="34722" spans="22:25" x14ac:dyDescent="0.25">
      <c r="V34722" s="280"/>
      <c r="Y34722" s="243"/>
    </row>
    <row r="34723" spans="22:25" x14ac:dyDescent="0.25">
      <c r="V34723" s="280"/>
      <c r="Y34723" s="243"/>
    </row>
    <row r="34724" spans="22:25" x14ac:dyDescent="0.25">
      <c r="V34724" s="280"/>
      <c r="Y34724" s="243"/>
    </row>
    <row r="34725" spans="22:25" x14ac:dyDescent="0.25">
      <c r="V34725" s="280"/>
      <c r="Y34725" s="243"/>
    </row>
    <row r="34726" spans="22:25" x14ac:dyDescent="0.25">
      <c r="V34726" s="280"/>
      <c r="Y34726" s="243"/>
    </row>
    <row r="34727" spans="22:25" x14ac:dyDescent="0.25">
      <c r="V34727" s="280"/>
      <c r="Y34727" s="243"/>
    </row>
    <row r="34728" spans="22:25" x14ac:dyDescent="0.25">
      <c r="V34728" s="280"/>
      <c r="Y34728" s="243"/>
    </row>
    <row r="34729" spans="22:25" x14ac:dyDescent="0.25">
      <c r="V34729" s="280"/>
      <c r="Y34729" s="243"/>
    </row>
    <row r="34730" spans="22:25" x14ac:dyDescent="0.25">
      <c r="V34730" s="280"/>
      <c r="Y34730" s="243"/>
    </row>
    <row r="34731" spans="22:25" x14ac:dyDescent="0.25">
      <c r="V34731" s="280"/>
      <c r="Y34731" s="243"/>
    </row>
    <row r="34732" spans="22:25" x14ac:dyDescent="0.25">
      <c r="V34732" s="280"/>
      <c r="Y34732" s="243"/>
    </row>
    <row r="34733" spans="22:25" x14ac:dyDescent="0.25">
      <c r="V34733" s="280"/>
      <c r="Y34733" s="243"/>
    </row>
    <row r="34734" spans="22:25" x14ac:dyDescent="0.25">
      <c r="V34734" s="280"/>
      <c r="Y34734" s="243"/>
    </row>
    <row r="34735" spans="22:25" x14ac:dyDescent="0.25">
      <c r="V34735" s="280"/>
      <c r="Y34735" s="243"/>
    </row>
    <row r="34736" spans="22:25" x14ac:dyDescent="0.25">
      <c r="V34736" s="280"/>
      <c r="Y34736" s="243"/>
    </row>
    <row r="34737" spans="22:25" x14ac:dyDescent="0.25">
      <c r="V34737" s="280"/>
      <c r="Y34737" s="243"/>
    </row>
    <row r="34738" spans="22:25" x14ac:dyDescent="0.25">
      <c r="V34738" s="280"/>
      <c r="Y34738" s="243"/>
    </row>
    <row r="34739" spans="22:25" x14ac:dyDescent="0.25">
      <c r="V34739" s="280"/>
      <c r="Y34739" s="243"/>
    </row>
    <row r="34740" spans="22:25" x14ac:dyDescent="0.25">
      <c r="V34740" s="280"/>
      <c r="Y34740" s="243"/>
    </row>
    <row r="34741" spans="22:25" x14ac:dyDescent="0.25">
      <c r="V34741" s="280"/>
      <c r="Y34741" s="243"/>
    </row>
    <row r="34742" spans="22:25" x14ac:dyDescent="0.25">
      <c r="V34742" s="280"/>
      <c r="Y34742" s="243"/>
    </row>
    <row r="34743" spans="22:25" x14ac:dyDescent="0.25">
      <c r="V34743" s="280"/>
      <c r="Y34743" s="243"/>
    </row>
    <row r="34744" spans="22:25" x14ac:dyDescent="0.25">
      <c r="V34744" s="280"/>
      <c r="Y34744" s="243"/>
    </row>
    <row r="34745" spans="22:25" x14ac:dyDescent="0.25">
      <c r="V34745" s="280"/>
      <c r="Y34745" s="243"/>
    </row>
    <row r="34746" spans="22:25" x14ac:dyDescent="0.25">
      <c r="V34746" s="280"/>
      <c r="Y34746" s="243"/>
    </row>
    <row r="34747" spans="22:25" x14ac:dyDescent="0.25">
      <c r="V34747" s="280"/>
      <c r="Y34747" s="243"/>
    </row>
    <row r="34748" spans="22:25" x14ac:dyDescent="0.25">
      <c r="V34748" s="280"/>
      <c r="Y34748" s="243"/>
    </row>
    <row r="34749" spans="22:25" x14ac:dyDescent="0.25">
      <c r="V34749" s="280"/>
      <c r="Y34749" s="243"/>
    </row>
    <row r="34750" spans="22:25" x14ac:dyDescent="0.25">
      <c r="V34750" s="280"/>
      <c r="Y34750" s="243"/>
    </row>
    <row r="34751" spans="22:25" x14ac:dyDescent="0.25">
      <c r="V34751" s="280"/>
      <c r="Y34751" s="243"/>
    </row>
    <row r="34752" spans="22:25" x14ac:dyDescent="0.25">
      <c r="V34752" s="280"/>
      <c r="Y34752" s="243"/>
    </row>
    <row r="34753" spans="22:25" x14ac:dyDescent="0.25">
      <c r="V34753" s="280"/>
      <c r="Y34753" s="243"/>
    </row>
    <row r="34754" spans="22:25" x14ac:dyDescent="0.25">
      <c r="V34754" s="280"/>
      <c r="Y34754" s="243"/>
    </row>
    <row r="34755" spans="22:25" x14ac:dyDescent="0.25">
      <c r="V34755" s="280"/>
      <c r="Y34755" s="243"/>
    </row>
    <row r="34756" spans="22:25" x14ac:dyDescent="0.25">
      <c r="V34756" s="280"/>
      <c r="Y34756" s="243"/>
    </row>
    <row r="34757" spans="22:25" x14ac:dyDescent="0.25">
      <c r="V34757" s="280"/>
      <c r="Y34757" s="243"/>
    </row>
    <row r="34758" spans="22:25" x14ac:dyDescent="0.25">
      <c r="V34758" s="280"/>
      <c r="Y34758" s="243"/>
    </row>
    <row r="34759" spans="22:25" x14ac:dyDescent="0.25">
      <c r="V34759" s="280"/>
      <c r="Y34759" s="243"/>
    </row>
    <row r="34760" spans="22:25" x14ac:dyDescent="0.25">
      <c r="V34760" s="280"/>
      <c r="Y34760" s="243"/>
    </row>
    <row r="34761" spans="22:25" x14ac:dyDescent="0.25">
      <c r="V34761" s="280"/>
      <c r="Y34761" s="243"/>
    </row>
    <row r="34762" spans="22:25" x14ac:dyDescent="0.25">
      <c r="V34762" s="280"/>
      <c r="Y34762" s="243"/>
    </row>
    <row r="34763" spans="22:25" x14ac:dyDescent="0.25">
      <c r="V34763" s="280"/>
      <c r="Y34763" s="243"/>
    </row>
    <row r="34764" spans="22:25" x14ac:dyDescent="0.25">
      <c r="V34764" s="280"/>
      <c r="Y34764" s="243"/>
    </row>
    <row r="34765" spans="22:25" x14ac:dyDescent="0.25">
      <c r="V34765" s="280"/>
      <c r="Y34765" s="243"/>
    </row>
    <row r="34766" spans="22:25" x14ac:dyDescent="0.25">
      <c r="V34766" s="280"/>
      <c r="Y34766" s="243"/>
    </row>
    <row r="34767" spans="22:25" x14ac:dyDescent="0.25">
      <c r="V34767" s="280"/>
      <c r="Y34767" s="243"/>
    </row>
    <row r="34768" spans="22:25" x14ac:dyDescent="0.25">
      <c r="V34768" s="280"/>
      <c r="Y34768" s="243"/>
    </row>
    <row r="34769" spans="22:25" x14ac:dyDescent="0.25">
      <c r="V34769" s="280"/>
      <c r="Y34769" s="243"/>
    </row>
    <row r="34770" spans="22:25" x14ac:dyDescent="0.25">
      <c r="V34770" s="280"/>
      <c r="Y34770" s="243"/>
    </row>
    <row r="34771" spans="22:25" x14ac:dyDescent="0.25">
      <c r="V34771" s="280"/>
      <c r="Y34771" s="243"/>
    </row>
    <row r="34772" spans="22:25" x14ac:dyDescent="0.25">
      <c r="V34772" s="280"/>
      <c r="Y34772" s="243"/>
    </row>
    <row r="34773" spans="22:25" x14ac:dyDescent="0.25">
      <c r="V34773" s="280"/>
      <c r="Y34773" s="243"/>
    </row>
    <row r="34774" spans="22:25" x14ac:dyDescent="0.25">
      <c r="V34774" s="280"/>
      <c r="Y34774" s="243"/>
    </row>
    <row r="34775" spans="22:25" x14ac:dyDescent="0.25">
      <c r="V34775" s="280"/>
      <c r="Y34775" s="243"/>
    </row>
    <row r="34776" spans="22:25" x14ac:dyDescent="0.25">
      <c r="V34776" s="280"/>
      <c r="Y34776" s="243"/>
    </row>
    <row r="34777" spans="22:25" x14ac:dyDescent="0.25">
      <c r="V34777" s="280"/>
      <c r="Y34777" s="243"/>
    </row>
    <row r="34778" spans="22:25" x14ac:dyDescent="0.25">
      <c r="V34778" s="280"/>
      <c r="Y34778" s="243"/>
    </row>
    <row r="34779" spans="22:25" x14ac:dyDescent="0.25">
      <c r="V34779" s="280"/>
      <c r="Y34779" s="243"/>
    </row>
    <row r="34780" spans="22:25" x14ac:dyDescent="0.25">
      <c r="V34780" s="280"/>
      <c r="Y34780" s="243"/>
    </row>
    <row r="34781" spans="22:25" x14ac:dyDescent="0.25">
      <c r="V34781" s="280"/>
      <c r="Y34781" s="243"/>
    </row>
    <row r="34782" spans="22:25" x14ac:dyDescent="0.25">
      <c r="V34782" s="280"/>
      <c r="Y34782" s="243"/>
    </row>
    <row r="34783" spans="22:25" x14ac:dyDescent="0.25">
      <c r="V34783" s="280"/>
      <c r="Y34783" s="243"/>
    </row>
    <row r="34784" spans="22:25" x14ac:dyDescent="0.25">
      <c r="V34784" s="280"/>
      <c r="Y34784" s="243"/>
    </row>
    <row r="34785" spans="22:25" x14ac:dyDescent="0.25">
      <c r="V34785" s="280"/>
      <c r="Y34785" s="243"/>
    </row>
    <row r="34786" spans="22:25" x14ac:dyDescent="0.25">
      <c r="V34786" s="280"/>
      <c r="Y34786" s="243"/>
    </row>
    <row r="34787" spans="22:25" x14ac:dyDescent="0.25">
      <c r="V34787" s="280"/>
      <c r="Y34787" s="243"/>
    </row>
    <row r="34788" spans="22:25" x14ac:dyDescent="0.25">
      <c r="V34788" s="280"/>
      <c r="Y34788" s="243"/>
    </row>
    <row r="34789" spans="22:25" x14ac:dyDescent="0.25">
      <c r="V34789" s="280"/>
      <c r="Y34789" s="243"/>
    </row>
    <row r="34790" spans="22:25" x14ac:dyDescent="0.25">
      <c r="V34790" s="280"/>
      <c r="Y34790" s="243"/>
    </row>
    <row r="34791" spans="22:25" x14ac:dyDescent="0.25">
      <c r="V34791" s="280"/>
      <c r="Y34791" s="243"/>
    </row>
    <row r="34792" spans="22:25" x14ac:dyDescent="0.25">
      <c r="V34792" s="280"/>
      <c r="Y34792" s="243"/>
    </row>
    <row r="34793" spans="22:25" x14ac:dyDescent="0.25">
      <c r="V34793" s="280"/>
      <c r="Y34793" s="243"/>
    </row>
    <row r="34794" spans="22:25" x14ac:dyDescent="0.25">
      <c r="V34794" s="280"/>
      <c r="Y34794" s="243"/>
    </row>
    <row r="34795" spans="22:25" x14ac:dyDescent="0.25">
      <c r="V34795" s="280"/>
      <c r="Y34795" s="243"/>
    </row>
    <row r="34796" spans="22:25" x14ac:dyDescent="0.25">
      <c r="V34796" s="280"/>
      <c r="Y34796" s="243"/>
    </row>
    <row r="34797" spans="22:25" x14ac:dyDescent="0.25">
      <c r="V34797" s="280"/>
      <c r="Y34797" s="243"/>
    </row>
    <row r="34798" spans="22:25" x14ac:dyDescent="0.25">
      <c r="V34798" s="280"/>
      <c r="Y34798" s="243"/>
    </row>
    <row r="34799" spans="22:25" x14ac:dyDescent="0.25">
      <c r="V34799" s="280"/>
      <c r="Y34799" s="243"/>
    </row>
    <row r="34800" spans="22:25" x14ac:dyDescent="0.25">
      <c r="V34800" s="280"/>
      <c r="Y34800" s="243"/>
    </row>
    <row r="34801" spans="22:25" x14ac:dyDescent="0.25">
      <c r="V34801" s="280"/>
      <c r="Y34801" s="243"/>
    </row>
    <row r="34802" spans="22:25" x14ac:dyDescent="0.25">
      <c r="V34802" s="280"/>
      <c r="Y34802" s="243"/>
    </row>
    <row r="34803" spans="22:25" x14ac:dyDescent="0.25">
      <c r="V34803" s="280"/>
      <c r="Y34803" s="243"/>
    </row>
    <row r="34804" spans="22:25" x14ac:dyDescent="0.25">
      <c r="V34804" s="280"/>
      <c r="Y34804" s="243"/>
    </row>
    <row r="34805" spans="22:25" x14ac:dyDescent="0.25">
      <c r="V34805" s="280"/>
      <c r="Y34805" s="243"/>
    </row>
    <row r="34806" spans="22:25" x14ac:dyDescent="0.25">
      <c r="V34806" s="280"/>
      <c r="Y34806" s="243"/>
    </row>
    <row r="34807" spans="22:25" x14ac:dyDescent="0.25">
      <c r="V34807" s="280"/>
      <c r="Y34807" s="243"/>
    </row>
    <row r="34808" spans="22:25" x14ac:dyDescent="0.25">
      <c r="V34808" s="280"/>
      <c r="Y34808" s="243"/>
    </row>
    <row r="34809" spans="22:25" x14ac:dyDescent="0.25">
      <c r="V34809" s="280"/>
      <c r="Y34809" s="243"/>
    </row>
    <row r="34810" spans="22:25" x14ac:dyDescent="0.25">
      <c r="V34810" s="280"/>
      <c r="Y34810" s="243"/>
    </row>
    <row r="34811" spans="22:25" x14ac:dyDescent="0.25">
      <c r="V34811" s="280"/>
      <c r="Y34811" s="243"/>
    </row>
    <row r="34812" spans="22:25" x14ac:dyDescent="0.25">
      <c r="V34812" s="280"/>
      <c r="Y34812" s="243"/>
    </row>
    <row r="34813" spans="22:25" x14ac:dyDescent="0.25">
      <c r="V34813" s="280"/>
      <c r="Y34813" s="243"/>
    </row>
    <row r="34814" spans="22:25" x14ac:dyDescent="0.25">
      <c r="V34814" s="280"/>
      <c r="Y34814" s="243"/>
    </row>
    <row r="34815" spans="22:25" x14ac:dyDescent="0.25">
      <c r="V34815" s="280"/>
      <c r="Y34815" s="243"/>
    </row>
    <row r="34816" spans="22:25" x14ac:dyDescent="0.25">
      <c r="V34816" s="280"/>
      <c r="Y34816" s="243"/>
    </row>
    <row r="34817" spans="22:25" x14ac:dyDescent="0.25">
      <c r="V34817" s="280"/>
      <c r="Y34817" s="243"/>
    </row>
    <row r="34818" spans="22:25" x14ac:dyDescent="0.25">
      <c r="V34818" s="280"/>
      <c r="Y34818" s="243"/>
    </row>
    <row r="34819" spans="22:25" x14ac:dyDescent="0.25">
      <c r="V34819" s="280"/>
      <c r="Y34819" s="243"/>
    </row>
    <row r="34820" spans="22:25" x14ac:dyDescent="0.25">
      <c r="V34820" s="280"/>
      <c r="Y34820" s="243"/>
    </row>
    <row r="34821" spans="22:25" x14ac:dyDescent="0.25">
      <c r="V34821" s="280"/>
      <c r="Y34821" s="243"/>
    </row>
    <row r="34822" spans="22:25" x14ac:dyDescent="0.25">
      <c r="V34822" s="280"/>
      <c r="Y34822" s="243"/>
    </row>
    <row r="34823" spans="22:25" x14ac:dyDescent="0.25">
      <c r="V34823" s="280"/>
      <c r="Y34823" s="243"/>
    </row>
    <row r="34824" spans="22:25" x14ac:dyDescent="0.25">
      <c r="V34824" s="280"/>
      <c r="Y34824" s="243"/>
    </row>
    <row r="34825" spans="22:25" x14ac:dyDescent="0.25">
      <c r="V34825" s="280"/>
      <c r="Y34825" s="243"/>
    </row>
    <row r="34826" spans="22:25" x14ac:dyDescent="0.25">
      <c r="V34826" s="280"/>
      <c r="Y34826" s="243"/>
    </row>
    <row r="34827" spans="22:25" x14ac:dyDescent="0.25">
      <c r="V34827" s="280"/>
      <c r="Y34827" s="243"/>
    </row>
    <row r="34828" spans="22:25" x14ac:dyDescent="0.25">
      <c r="V34828" s="280"/>
      <c r="Y34828" s="243"/>
    </row>
    <row r="34829" spans="22:25" x14ac:dyDescent="0.25">
      <c r="V34829" s="280"/>
      <c r="Y34829" s="243"/>
    </row>
    <row r="34830" spans="22:25" x14ac:dyDescent="0.25">
      <c r="V34830" s="280"/>
      <c r="Y34830" s="243"/>
    </row>
    <row r="34831" spans="22:25" x14ac:dyDescent="0.25">
      <c r="V34831" s="280"/>
      <c r="Y34831" s="243"/>
    </row>
    <row r="34832" spans="22:25" x14ac:dyDescent="0.25">
      <c r="V34832" s="280"/>
      <c r="Y34832" s="243"/>
    </row>
    <row r="34833" spans="22:25" x14ac:dyDescent="0.25">
      <c r="V34833" s="280"/>
      <c r="Y34833" s="243"/>
    </row>
    <row r="34834" spans="22:25" x14ac:dyDescent="0.25">
      <c r="V34834" s="280"/>
      <c r="Y34834" s="243"/>
    </row>
    <row r="34835" spans="22:25" x14ac:dyDescent="0.25">
      <c r="V34835" s="280"/>
      <c r="Y34835" s="243"/>
    </row>
    <row r="34836" spans="22:25" x14ac:dyDescent="0.25">
      <c r="V34836" s="280"/>
      <c r="Y34836" s="243"/>
    </row>
    <row r="34837" spans="22:25" x14ac:dyDescent="0.25">
      <c r="V34837" s="280"/>
      <c r="Y34837" s="243"/>
    </row>
    <row r="34838" spans="22:25" x14ac:dyDescent="0.25">
      <c r="V34838" s="280"/>
      <c r="Y34838" s="243"/>
    </row>
    <row r="34839" spans="22:25" x14ac:dyDescent="0.25">
      <c r="V34839" s="280"/>
      <c r="Y34839" s="243"/>
    </row>
    <row r="34840" spans="22:25" x14ac:dyDescent="0.25">
      <c r="V34840" s="280"/>
      <c r="Y34840" s="243"/>
    </row>
    <row r="34841" spans="22:25" x14ac:dyDescent="0.25">
      <c r="V34841" s="280"/>
      <c r="Y34841" s="243"/>
    </row>
    <row r="34842" spans="22:25" x14ac:dyDescent="0.25">
      <c r="V34842" s="280"/>
      <c r="Y34842" s="243"/>
    </row>
    <row r="34843" spans="22:25" x14ac:dyDescent="0.25">
      <c r="V34843" s="280"/>
      <c r="Y34843" s="243"/>
    </row>
    <row r="34844" spans="22:25" x14ac:dyDescent="0.25">
      <c r="V34844" s="280"/>
      <c r="Y34844" s="243"/>
    </row>
    <row r="34845" spans="22:25" x14ac:dyDescent="0.25">
      <c r="V34845" s="280"/>
      <c r="Y34845" s="243"/>
    </row>
    <row r="34846" spans="22:25" x14ac:dyDescent="0.25">
      <c r="V34846" s="280"/>
      <c r="Y34846" s="243"/>
    </row>
    <row r="34847" spans="22:25" x14ac:dyDescent="0.25">
      <c r="V34847" s="280"/>
      <c r="Y34847" s="243"/>
    </row>
    <row r="34848" spans="22:25" x14ac:dyDescent="0.25">
      <c r="V34848" s="280"/>
      <c r="Y34848" s="243"/>
    </row>
    <row r="34849" spans="22:25" x14ac:dyDescent="0.25">
      <c r="V34849" s="280"/>
      <c r="Y34849" s="243"/>
    </row>
    <row r="34850" spans="22:25" x14ac:dyDescent="0.25">
      <c r="V34850" s="280"/>
      <c r="Y34850" s="243"/>
    </row>
    <row r="34851" spans="22:25" x14ac:dyDescent="0.25">
      <c r="V34851" s="280"/>
      <c r="Y34851" s="243"/>
    </row>
    <row r="34852" spans="22:25" x14ac:dyDescent="0.25">
      <c r="V34852" s="280"/>
      <c r="Y34852" s="243"/>
    </row>
    <row r="34853" spans="22:25" x14ac:dyDescent="0.25">
      <c r="V34853" s="280"/>
      <c r="Y34853" s="243"/>
    </row>
    <row r="34854" spans="22:25" x14ac:dyDescent="0.25">
      <c r="V34854" s="280"/>
      <c r="Y34854" s="243"/>
    </row>
    <row r="34855" spans="22:25" x14ac:dyDescent="0.25">
      <c r="V34855" s="280"/>
      <c r="Y34855" s="243"/>
    </row>
    <row r="34856" spans="22:25" x14ac:dyDescent="0.25">
      <c r="V34856" s="280"/>
      <c r="Y34856" s="243"/>
    </row>
    <row r="34857" spans="22:25" x14ac:dyDescent="0.25">
      <c r="V34857" s="280"/>
      <c r="Y34857" s="243"/>
    </row>
    <row r="34858" spans="22:25" x14ac:dyDescent="0.25">
      <c r="V34858" s="280"/>
      <c r="Y34858" s="243"/>
    </row>
    <row r="34859" spans="22:25" x14ac:dyDescent="0.25">
      <c r="V34859" s="280"/>
      <c r="Y34859" s="243"/>
    </row>
    <row r="34860" spans="22:25" x14ac:dyDescent="0.25">
      <c r="V34860" s="280"/>
      <c r="Y34860" s="243"/>
    </row>
    <row r="34861" spans="22:25" x14ac:dyDescent="0.25">
      <c r="V34861" s="280"/>
      <c r="Y34861" s="243"/>
    </row>
    <row r="34862" spans="22:25" x14ac:dyDescent="0.25">
      <c r="V34862" s="280"/>
      <c r="Y34862" s="243"/>
    </row>
    <row r="34863" spans="22:25" x14ac:dyDescent="0.25">
      <c r="V34863" s="280"/>
      <c r="Y34863" s="243"/>
    </row>
    <row r="34864" spans="22:25" x14ac:dyDescent="0.25">
      <c r="V34864" s="280"/>
      <c r="Y34864" s="243"/>
    </row>
    <row r="34865" spans="22:25" x14ac:dyDescent="0.25">
      <c r="V34865" s="280"/>
      <c r="Y34865" s="243"/>
    </row>
    <row r="34866" spans="22:25" x14ac:dyDescent="0.25">
      <c r="V34866" s="280"/>
      <c r="Y34866" s="243"/>
    </row>
    <row r="34867" spans="22:25" x14ac:dyDescent="0.25">
      <c r="V34867" s="280"/>
      <c r="Y34867" s="243"/>
    </row>
    <row r="34868" spans="22:25" x14ac:dyDescent="0.25">
      <c r="V34868" s="280"/>
      <c r="Y34868" s="243"/>
    </row>
    <row r="34869" spans="22:25" x14ac:dyDescent="0.25">
      <c r="V34869" s="280"/>
      <c r="Y34869" s="243"/>
    </row>
    <row r="34870" spans="22:25" x14ac:dyDescent="0.25">
      <c r="V34870" s="280"/>
      <c r="Y34870" s="243"/>
    </row>
    <row r="34871" spans="22:25" x14ac:dyDescent="0.25">
      <c r="V34871" s="280"/>
      <c r="Y34871" s="243"/>
    </row>
    <row r="34872" spans="22:25" x14ac:dyDescent="0.25">
      <c r="V34872" s="280"/>
      <c r="Y34872" s="243"/>
    </row>
    <row r="34873" spans="22:25" x14ac:dyDescent="0.25">
      <c r="V34873" s="280"/>
      <c r="Y34873" s="243"/>
    </row>
    <row r="34874" spans="22:25" x14ac:dyDescent="0.25">
      <c r="V34874" s="280"/>
      <c r="Y34874" s="243"/>
    </row>
    <row r="34875" spans="22:25" x14ac:dyDescent="0.25">
      <c r="V34875" s="280"/>
      <c r="Y34875" s="243"/>
    </row>
    <row r="34876" spans="22:25" x14ac:dyDescent="0.25">
      <c r="V34876" s="280"/>
      <c r="Y34876" s="243"/>
    </row>
    <row r="34877" spans="22:25" x14ac:dyDescent="0.25">
      <c r="V34877" s="280"/>
      <c r="Y34877" s="243"/>
    </row>
    <row r="34878" spans="22:25" x14ac:dyDescent="0.25">
      <c r="V34878" s="280"/>
      <c r="Y34878" s="243"/>
    </row>
    <row r="34879" spans="22:25" x14ac:dyDescent="0.25">
      <c r="V34879" s="280"/>
      <c r="Y34879" s="243"/>
    </row>
    <row r="34880" spans="22:25" x14ac:dyDescent="0.25">
      <c r="V34880" s="280"/>
      <c r="Y34880" s="243"/>
    </row>
    <row r="34881" spans="22:25" x14ac:dyDescent="0.25">
      <c r="V34881" s="280"/>
      <c r="Y34881" s="243"/>
    </row>
    <row r="34882" spans="22:25" x14ac:dyDescent="0.25">
      <c r="V34882" s="280"/>
      <c r="Y34882" s="243"/>
    </row>
    <row r="34883" spans="22:25" x14ac:dyDescent="0.25">
      <c r="V34883" s="280"/>
      <c r="Y34883" s="243"/>
    </row>
    <row r="34884" spans="22:25" x14ac:dyDescent="0.25">
      <c r="V34884" s="280"/>
      <c r="Y34884" s="243"/>
    </row>
    <row r="34885" spans="22:25" x14ac:dyDescent="0.25">
      <c r="V34885" s="280"/>
      <c r="Y34885" s="243"/>
    </row>
    <row r="34886" spans="22:25" x14ac:dyDescent="0.25">
      <c r="V34886" s="280"/>
      <c r="Y34886" s="243"/>
    </row>
    <row r="34887" spans="22:25" x14ac:dyDescent="0.25">
      <c r="V34887" s="280"/>
      <c r="Y34887" s="243"/>
    </row>
    <row r="34888" spans="22:25" x14ac:dyDescent="0.25">
      <c r="V34888" s="280"/>
      <c r="Y34888" s="243"/>
    </row>
    <row r="34889" spans="22:25" x14ac:dyDescent="0.25">
      <c r="V34889" s="280"/>
      <c r="Y34889" s="243"/>
    </row>
    <row r="34890" spans="22:25" x14ac:dyDescent="0.25">
      <c r="V34890" s="280"/>
      <c r="Y34890" s="243"/>
    </row>
    <row r="34891" spans="22:25" x14ac:dyDescent="0.25">
      <c r="V34891" s="280"/>
      <c r="Y34891" s="243"/>
    </row>
    <row r="34892" spans="22:25" x14ac:dyDescent="0.25">
      <c r="V34892" s="280"/>
      <c r="Y34892" s="243"/>
    </row>
    <row r="34893" spans="22:25" x14ac:dyDescent="0.25">
      <c r="V34893" s="280"/>
      <c r="Y34893" s="243"/>
    </row>
    <row r="34894" spans="22:25" x14ac:dyDescent="0.25">
      <c r="V34894" s="280"/>
      <c r="Y34894" s="243"/>
    </row>
    <row r="34895" spans="22:25" x14ac:dyDescent="0.25">
      <c r="V34895" s="280"/>
      <c r="Y34895" s="243"/>
    </row>
    <row r="34896" spans="22:25" x14ac:dyDescent="0.25">
      <c r="V34896" s="280"/>
      <c r="Y34896" s="243"/>
    </row>
    <row r="34897" spans="22:25" x14ac:dyDescent="0.25">
      <c r="V34897" s="280"/>
      <c r="Y34897" s="243"/>
    </row>
    <row r="34898" spans="22:25" x14ac:dyDescent="0.25">
      <c r="V34898" s="280"/>
      <c r="Y34898" s="243"/>
    </row>
    <row r="34899" spans="22:25" x14ac:dyDescent="0.25">
      <c r="V34899" s="280"/>
      <c r="Y34899" s="243"/>
    </row>
    <row r="34900" spans="22:25" x14ac:dyDescent="0.25">
      <c r="V34900" s="280"/>
      <c r="Y34900" s="243"/>
    </row>
    <row r="34901" spans="22:25" x14ac:dyDescent="0.25">
      <c r="V34901" s="280"/>
      <c r="Y34901" s="243"/>
    </row>
    <row r="34902" spans="22:25" x14ac:dyDescent="0.25">
      <c r="V34902" s="280"/>
      <c r="Y34902" s="243"/>
    </row>
    <row r="34903" spans="22:25" x14ac:dyDescent="0.25">
      <c r="V34903" s="280"/>
      <c r="Y34903" s="243"/>
    </row>
    <row r="34904" spans="22:25" x14ac:dyDescent="0.25">
      <c r="V34904" s="280"/>
      <c r="Y34904" s="243"/>
    </row>
    <row r="34905" spans="22:25" x14ac:dyDescent="0.25">
      <c r="V34905" s="280"/>
      <c r="Y34905" s="243"/>
    </row>
    <row r="34906" spans="22:25" x14ac:dyDescent="0.25">
      <c r="V34906" s="280"/>
      <c r="Y34906" s="243"/>
    </row>
    <row r="34907" spans="22:25" x14ac:dyDescent="0.25">
      <c r="V34907" s="280"/>
      <c r="Y34907" s="243"/>
    </row>
    <row r="34908" spans="22:25" x14ac:dyDescent="0.25">
      <c r="V34908" s="280"/>
      <c r="Y34908" s="243"/>
    </row>
    <row r="34909" spans="22:25" x14ac:dyDescent="0.25">
      <c r="V34909" s="280"/>
      <c r="Y34909" s="243"/>
    </row>
    <row r="34910" spans="22:25" x14ac:dyDescent="0.25">
      <c r="V34910" s="280"/>
      <c r="Y34910" s="243"/>
    </row>
    <row r="34911" spans="22:25" x14ac:dyDescent="0.25">
      <c r="V34911" s="280"/>
      <c r="Y34911" s="243"/>
    </row>
    <row r="34912" spans="22:25" x14ac:dyDescent="0.25">
      <c r="V34912" s="280"/>
      <c r="Y34912" s="243"/>
    </row>
    <row r="34913" spans="22:25" x14ac:dyDescent="0.25">
      <c r="V34913" s="280"/>
      <c r="Y34913" s="243"/>
    </row>
    <row r="34914" spans="22:25" x14ac:dyDescent="0.25">
      <c r="V34914" s="280"/>
      <c r="Y34914" s="243"/>
    </row>
    <row r="34915" spans="22:25" x14ac:dyDescent="0.25">
      <c r="V34915" s="280"/>
      <c r="Y34915" s="243"/>
    </row>
    <row r="34916" spans="22:25" x14ac:dyDescent="0.25">
      <c r="V34916" s="280"/>
      <c r="Y34916" s="243"/>
    </row>
    <row r="34917" spans="22:25" x14ac:dyDescent="0.25">
      <c r="V34917" s="280"/>
      <c r="Y34917" s="243"/>
    </row>
    <row r="34918" spans="22:25" x14ac:dyDescent="0.25">
      <c r="V34918" s="280"/>
      <c r="Y34918" s="243"/>
    </row>
    <row r="34919" spans="22:25" x14ac:dyDescent="0.25">
      <c r="V34919" s="280"/>
      <c r="Y34919" s="243"/>
    </row>
    <row r="34920" spans="22:25" x14ac:dyDescent="0.25">
      <c r="V34920" s="280"/>
      <c r="Y34920" s="243"/>
    </row>
    <row r="34921" spans="22:25" x14ac:dyDescent="0.25">
      <c r="V34921" s="280"/>
      <c r="Y34921" s="243"/>
    </row>
    <row r="34922" spans="22:25" x14ac:dyDescent="0.25">
      <c r="V34922" s="280"/>
      <c r="Y34922" s="243"/>
    </row>
    <row r="34923" spans="22:25" x14ac:dyDescent="0.25">
      <c r="V34923" s="280"/>
      <c r="Y34923" s="243"/>
    </row>
    <row r="34924" spans="22:25" x14ac:dyDescent="0.25">
      <c r="V34924" s="280"/>
      <c r="Y34924" s="243"/>
    </row>
    <row r="34925" spans="22:25" x14ac:dyDescent="0.25">
      <c r="V34925" s="280"/>
      <c r="Y34925" s="243"/>
    </row>
    <row r="34926" spans="22:25" x14ac:dyDescent="0.25">
      <c r="V34926" s="280"/>
      <c r="Y34926" s="243"/>
    </row>
    <row r="34927" spans="22:25" x14ac:dyDescent="0.25">
      <c r="V34927" s="280"/>
      <c r="Y34927" s="243"/>
    </row>
    <row r="34928" spans="22:25" x14ac:dyDescent="0.25">
      <c r="V34928" s="280"/>
      <c r="Y34928" s="243"/>
    </row>
    <row r="34929" spans="22:25" x14ac:dyDescent="0.25">
      <c r="V34929" s="280"/>
      <c r="Y34929" s="243"/>
    </row>
    <row r="34930" spans="22:25" x14ac:dyDescent="0.25">
      <c r="V34930" s="280"/>
      <c r="Y34930" s="243"/>
    </row>
    <row r="34931" spans="22:25" x14ac:dyDescent="0.25">
      <c r="V34931" s="280"/>
      <c r="Y34931" s="243"/>
    </row>
    <row r="34932" spans="22:25" x14ac:dyDescent="0.25">
      <c r="V34932" s="280"/>
      <c r="Y34932" s="243"/>
    </row>
    <row r="34933" spans="22:25" x14ac:dyDescent="0.25">
      <c r="V34933" s="280"/>
      <c r="Y34933" s="243"/>
    </row>
    <row r="34934" spans="22:25" x14ac:dyDescent="0.25">
      <c r="V34934" s="280"/>
      <c r="Y34934" s="243"/>
    </row>
    <row r="34935" spans="22:25" x14ac:dyDescent="0.25">
      <c r="V34935" s="280"/>
      <c r="Y34935" s="243"/>
    </row>
    <row r="34936" spans="22:25" x14ac:dyDescent="0.25">
      <c r="V34936" s="280"/>
      <c r="Y34936" s="243"/>
    </row>
    <row r="34937" spans="22:25" x14ac:dyDescent="0.25">
      <c r="V34937" s="280"/>
      <c r="Y34937" s="243"/>
    </row>
    <row r="34938" spans="22:25" x14ac:dyDescent="0.25">
      <c r="V34938" s="280"/>
      <c r="Y34938" s="243"/>
    </row>
    <row r="34939" spans="22:25" x14ac:dyDescent="0.25">
      <c r="V34939" s="280"/>
      <c r="Y34939" s="243"/>
    </row>
    <row r="34940" spans="22:25" x14ac:dyDescent="0.25">
      <c r="V34940" s="280"/>
      <c r="Y34940" s="243"/>
    </row>
    <row r="34941" spans="22:25" x14ac:dyDescent="0.25">
      <c r="V34941" s="280"/>
      <c r="Y34941" s="243"/>
    </row>
    <row r="34942" spans="22:25" x14ac:dyDescent="0.25">
      <c r="V34942" s="280"/>
      <c r="Y34942" s="243"/>
    </row>
    <row r="34943" spans="22:25" x14ac:dyDescent="0.25">
      <c r="V34943" s="280"/>
      <c r="Y34943" s="243"/>
    </row>
    <row r="34944" spans="22:25" x14ac:dyDescent="0.25">
      <c r="V34944" s="280"/>
      <c r="Y34944" s="243"/>
    </row>
    <row r="34945" spans="22:25" x14ac:dyDescent="0.25">
      <c r="V34945" s="280"/>
      <c r="Y34945" s="243"/>
    </row>
    <row r="34946" spans="22:25" x14ac:dyDescent="0.25">
      <c r="V34946" s="280"/>
      <c r="Y34946" s="243"/>
    </row>
    <row r="34947" spans="22:25" x14ac:dyDescent="0.25">
      <c r="V34947" s="280"/>
      <c r="Y34947" s="243"/>
    </row>
    <row r="34948" spans="22:25" x14ac:dyDescent="0.25">
      <c r="V34948" s="280"/>
      <c r="Y34948" s="243"/>
    </row>
    <row r="34949" spans="22:25" x14ac:dyDescent="0.25">
      <c r="V34949" s="280"/>
      <c r="Y34949" s="243"/>
    </row>
    <row r="34950" spans="22:25" x14ac:dyDescent="0.25">
      <c r="V34950" s="280"/>
      <c r="Y34950" s="243"/>
    </row>
    <row r="34951" spans="22:25" x14ac:dyDescent="0.25">
      <c r="V34951" s="280"/>
      <c r="Y34951" s="243"/>
    </row>
    <row r="34952" spans="22:25" x14ac:dyDescent="0.25">
      <c r="V34952" s="280"/>
      <c r="Y34952" s="243"/>
    </row>
    <row r="34953" spans="22:25" x14ac:dyDescent="0.25">
      <c r="V34953" s="280"/>
      <c r="Y34953" s="243"/>
    </row>
    <row r="34954" spans="22:25" x14ac:dyDescent="0.25">
      <c r="V34954" s="280"/>
      <c r="Y34954" s="243"/>
    </row>
    <row r="34955" spans="22:25" x14ac:dyDescent="0.25">
      <c r="V34955" s="280"/>
      <c r="Y34955" s="243"/>
    </row>
    <row r="34956" spans="22:25" x14ac:dyDescent="0.25">
      <c r="V34956" s="280"/>
      <c r="Y34956" s="243"/>
    </row>
    <row r="34957" spans="22:25" x14ac:dyDescent="0.25">
      <c r="V34957" s="280"/>
      <c r="Y34957" s="243"/>
    </row>
    <row r="34958" spans="22:25" x14ac:dyDescent="0.25">
      <c r="V34958" s="280"/>
      <c r="Y34958" s="243"/>
    </row>
    <row r="34959" spans="22:25" x14ac:dyDescent="0.25">
      <c r="V34959" s="280"/>
      <c r="Y34959" s="243"/>
    </row>
    <row r="34960" spans="22:25" x14ac:dyDescent="0.25">
      <c r="V34960" s="280"/>
      <c r="Y34960" s="243"/>
    </row>
    <row r="34961" spans="22:25" x14ac:dyDescent="0.25">
      <c r="V34961" s="280"/>
      <c r="Y34961" s="243"/>
    </row>
    <row r="34962" spans="22:25" x14ac:dyDescent="0.25">
      <c r="V34962" s="280"/>
      <c r="Y34962" s="243"/>
    </row>
    <row r="34963" spans="22:25" x14ac:dyDescent="0.25">
      <c r="V34963" s="280"/>
      <c r="Y34963" s="243"/>
    </row>
    <row r="34964" spans="22:25" x14ac:dyDescent="0.25">
      <c r="V34964" s="280"/>
      <c r="Y34964" s="243"/>
    </row>
    <row r="34965" spans="22:25" x14ac:dyDescent="0.25">
      <c r="V34965" s="280"/>
      <c r="Y34965" s="243"/>
    </row>
    <row r="34966" spans="22:25" x14ac:dyDescent="0.25">
      <c r="V34966" s="280"/>
      <c r="Y34966" s="243"/>
    </row>
    <row r="34967" spans="22:25" x14ac:dyDescent="0.25">
      <c r="V34967" s="280"/>
      <c r="Y34967" s="243"/>
    </row>
    <row r="34968" spans="22:25" x14ac:dyDescent="0.25">
      <c r="V34968" s="280"/>
      <c r="Y34968" s="243"/>
    </row>
    <row r="34969" spans="22:25" x14ac:dyDescent="0.25">
      <c r="V34969" s="280"/>
      <c r="Y34969" s="243"/>
    </row>
    <row r="34970" spans="22:25" x14ac:dyDescent="0.25">
      <c r="V34970" s="280"/>
      <c r="Y34970" s="243"/>
    </row>
    <row r="34971" spans="22:25" x14ac:dyDescent="0.25">
      <c r="V34971" s="280"/>
      <c r="Y34971" s="243"/>
    </row>
    <row r="34972" spans="22:25" x14ac:dyDescent="0.25">
      <c r="V34972" s="280"/>
      <c r="Y34972" s="243"/>
    </row>
    <row r="34973" spans="22:25" x14ac:dyDescent="0.25">
      <c r="V34973" s="280"/>
      <c r="Y34973" s="243"/>
    </row>
    <row r="34974" spans="22:25" x14ac:dyDescent="0.25">
      <c r="V34974" s="280"/>
      <c r="Y34974" s="243"/>
    </row>
    <row r="34975" spans="22:25" x14ac:dyDescent="0.25">
      <c r="V34975" s="280"/>
      <c r="Y34975" s="243"/>
    </row>
    <row r="34976" spans="22:25" x14ac:dyDescent="0.25">
      <c r="V34976" s="280"/>
      <c r="Y34976" s="243"/>
    </row>
    <row r="34977" spans="22:25" x14ac:dyDescent="0.25">
      <c r="V34977" s="280"/>
      <c r="Y34977" s="243"/>
    </row>
    <row r="34978" spans="22:25" x14ac:dyDescent="0.25">
      <c r="V34978" s="280"/>
      <c r="Y34978" s="243"/>
    </row>
    <row r="34979" spans="22:25" x14ac:dyDescent="0.25">
      <c r="V34979" s="280"/>
      <c r="Y34979" s="243"/>
    </row>
    <row r="34980" spans="22:25" x14ac:dyDescent="0.25">
      <c r="V34980" s="280"/>
      <c r="Y34980" s="243"/>
    </row>
    <row r="34981" spans="22:25" x14ac:dyDescent="0.25">
      <c r="V34981" s="280"/>
      <c r="Y34981" s="243"/>
    </row>
    <row r="34982" spans="22:25" x14ac:dyDescent="0.25">
      <c r="V34982" s="280"/>
      <c r="Y34982" s="243"/>
    </row>
    <row r="34983" spans="22:25" x14ac:dyDescent="0.25">
      <c r="V34983" s="280"/>
      <c r="Y34983" s="243"/>
    </row>
    <row r="34984" spans="22:25" x14ac:dyDescent="0.25">
      <c r="V34984" s="280"/>
      <c r="Y34984" s="243"/>
    </row>
    <row r="34985" spans="22:25" x14ac:dyDescent="0.25">
      <c r="V34985" s="280"/>
      <c r="Y34985" s="243"/>
    </row>
    <row r="34986" spans="22:25" x14ac:dyDescent="0.25">
      <c r="V34986" s="280"/>
      <c r="Y34986" s="243"/>
    </row>
    <row r="34987" spans="22:25" x14ac:dyDescent="0.25">
      <c r="V34987" s="280"/>
      <c r="Y34987" s="243"/>
    </row>
    <row r="34988" spans="22:25" x14ac:dyDescent="0.25">
      <c r="V34988" s="280"/>
      <c r="Y34988" s="243"/>
    </row>
    <row r="34989" spans="22:25" x14ac:dyDescent="0.25">
      <c r="V34989" s="280"/>
      <c r="Y34989" s="243"/>
    </row>
    <row r="34990" spans="22:25" x14ac:dyDescent="0.25">
      <c r="V34990" s="280"/>
      <c r="Y34990" s="243"/>
    </row>
    <row r="34991" spans="22:25" x14ac:dyDescent="0.25">
      <c r="V34991" s="280"/>
      <c r="Y34991" s="243"/>
    </row>
    <row r="34992" spans="22:25" x14ac:dyDescent="0.25">
      <c r="V34992" s="280"/>
      <c r="Y34992" s="243"/>
    </row>
    <row r="34993" spans="22:25" x14ac:dyDescent="0.25">
      <c r="V34993" s="280"/>
      <c r="Y34993" s="243"/>
    </row>
    <row r="34994" spans="22:25" x14ac:dyDescent="0.25">
      <c r="V34994" s="280"/>
      <c r="Y34994" s="243"/>
    </row>
    <row r="34995" spans="22:25" x14ac:dyDescent="0.25">
      <c r="V34995" s="280"/>
      <c r="Y34995" s="243"/>
    </row>
    <row r="34996" spans="22:25" x14ac:dyDescent="0.25">
      <c r="V34996" s="280"/>
      <c r="Y34996" s="243"/>
    </row>
    <row r="34997" spans="22:25" x14ac:dyDescent="0.25">
      <c r="V34997" s="280"/>
      <c r="Y34997" s="243"/>
    </row>
    <row r="34998" spans="22:25" x14ac:dyDescent="0.25">
      <c r="V34998" s="280"/>
      <c r="Y34998" s="243"/>
    </row>
    <row r="34999" spans="22:25" x14ac:dyDescent="0.25">
      <c r="V34999" s="280"/>
      <c r="Y34999" s="243"/>
    </row>
    <row r="35000" spans="22:25" x14ac:dyDescent="0.25">
      <c r="V35000" s="280"/>
      <c r="Y35000" s="243"/>
    </row>
    <row r="35001" spans="22:25" x14ac:dyDescent="0.25">
      <c r="V35001" s="280"/>
      <c r="Y35001" s="243"/>
    </row>
    <row r="35002" spans="22:25" x14ac:dyDescent="0.25">
      <c r="V35002" s="280"/>
      <c r="Y35002" s="243"/>
    </row>
    <row r="35003" spans="22:25" x14ac:dyDescent="0.25">
      <c r="V35003" s="280"/>
      <c r="Y35003" s="243"/>
    </row>
    <row r="35004" spans="22:25" x14ac:dyDescent="0.25">
      <c r="V35004" s="280"/>
      <c r="Y35004" s="243"/>
    </row>
    <row r="35005" spans="22:25" x14ac:dyDescent="0.25">
      <c r="V35005" s="280"/>
      <c r="Y35005" s="243"/>
    </row>
    <row r="35006" spans="22:25" x14ac:dyDescent="0.25">
      <c r="V35006" s="280"/>
      <c r="Y35006" s="243"/>
    </row>
    <row r="35007" spans="22:25" x14ac:dyDescent="0.25">
      <c r="V35007" s="280"/>
      <c r="Y35007" s="243"/>
    </row>
    <row r="35008" spans="22:25" x14ac:dyDescent="0.25">
      <c r="V35008" s="280"/>
      <c r="Y35008" s="243"/>
    </row>
    <row r="35009" spans="22:25" x14ac:dyDescent="0.25">
      <c r="V35009" s="280"/>
      <c r="Y35009" s="243"/>
    </row>
    <row r="35010" spans="22:25" x14ac:dyDescent="0.25">
      <c r="V35010" s="280"/>
      <c r="Y35010" s="243"/>
    </row>
    <row r="35011" spans="22:25" x14ac:dyDescent="0.25">
      <c r="V35011" s="280"/>
      <c r="Y35011" s="243"/>
    </row>
    <row r="35012" spans="22:25" x14ac:dyDescent="0.25">
      <c r="V35012" s="280"/>
      <c r="Y35012" s="243"/>
    </row>
    <row r="35013" spans="22:25" x14ac:dyDescent="0.25">
      <c r="V35013" s="280"/>
      <c r="Y35013" s="243"/>
    </row>
    <row r="35014" spans="22:25" x14ac:dyDescent="0.25">
      <c r="V35014" s="280"/>
      <c r="Y35014" s="243"/>
    </row>
    <row r="35015" spans="22:25" x14ac:dyDescent="0.25">
      <c r="V35015" s="280"/>
      <c r="Y35015" s="243"/>
    </row>
    <row r="35016" spans="22:25" x14ac:dyDescent="0.25">
      <c r="V35016" s="280"/>
      <c r="Y35016" s="243"/>
    </row>
    <row r="35017" spans="22:25" x14ac:dyDescent="0.25">
      <c r="V35017" s="280"/>
      <c r="Y35017" s="243"/>
    </row>
    <row r="35018" spans="22:25" x14ac:dyDescent="0.25">
      <c r="V35018" s="280"/>
      <c r="Y35018" s="243"/>
    </row>
    <row r="35019" spans="22:25" x14ac:dyDescent="0.25">
      <c r="V35019" s="280"/>
      <c r="Y35019" s="243"/>
    </row>
    <row r="35020" spans="22:25" x14ac:dyDescent="0.25">
      <c r="V35020" s="280"/>
      <c r="Y35020" s="243"/>
    </row>
    <row r="35021" spans="22:25" x14ac:dyDescent="0.25">
      <c r="V35021" s="280"/>
      <c r="Y35021" s="243"/>
    </row>
    <row r="35022" spans="22:25" x14ac:dyDescent="0.25">
      <c r="V35022" s="280"/>
      <c r="Y35022" s="243"/>
    </row>
    <row r="35023" spans="22:25" x14ac:dyDescent="0.25">
      <c r="V35023" s="280"/>
      <c r="Y35023" s="243"/>
    </row>
    <row r="35024" spans="22:25" x14ac:dyDescent="0.25">
      <c r="V35024" s="280"/>
      <c r="Y35024" s="243"/>
    </row>
    <row r="35025" spans="22:25" x14ac:dyDescent="0.25">
      <c r="V35025" s="280"/>
      <c r="Y35025" s="243"/>
    </row>
    <row r="35026" spans="22:25" x14ac:dyDescent="0.25">
      <c r="V35026" s="280"/>
      <c r="Y35026" s="243"/>
    </row>
    <row r="35027" spans="22:25" x14ac:dyDescent="0.25">
      <c r="V35027" s="280"/>
      <c r="Y35027" s="243"/>
    </row>
    <row r="35028" spans="22:25" x14ac:dyDescent="0.25">
      <c r="V35028" s="280"/>
      <c r="Y35028" s="243"/>
    </row>
    <row r="35029" spans="22:25" x14ac:dyDescent="0.25">
      <c r="V35029" s="280"/>
      <c r="Y35029" s="243"/>
    </row>
    <row r="35030" spans="22:25" x14ac:dyDescent="0.25">
      <c r="V35030" s="280"/>
      <c r="Y35030" s="243"/>
    </row>
    <row r="35031" spans="22:25" x14ac:dyDescent="0.25">
      <c r="V35031" s="280"/>
      <c r="Y35031" s="243"/>
    </row>
    <row r="35032" spans="22:25" x14ac:dyDescent="0.25">
      <c r="V35032" s="280"/>
      <c r="Y35032" s="243"/>
    </row>
    <row r="35033" spans="22:25" x14ac:dyDescent="0.25">
      <c r="V35033" s="280"/>
      <c r="Y35033" s="243"/>
    </row>
    <row r="35034" spans="22:25" x14ac:dyDescent="0.25">
      <c r="V35034" s="280"/>
      <c r="Y35034" s="243"/>
    </row>
    <row r="35035" spans="22:25" x14ac:dyDescent="0.25">
      <c r="V35035" s="280"/>
      <c r="Y35035" s="243"/>
    </row>
    <row r="35036" spans="22:25" x14ac:dyDescent="0.25">
      <c r="V35036" s="280"/>
      <c r="Y35036" s="243"/>
    </row>
    <row r="35037" spans="22:25" x14ac:dyDescent="0.25">
      <c r="V35037" s="280"/>
      <c r="Y35037" s="243"/>
    </row>
    <row r="35038" spans="22:25" x14ac:dyDescent="0.25">
      <c r="V35038" s="280"/>
      <c r="Y35038" s="243"/>
    </row>
    <row r="35039" spans="22:25" x14ac:dyDescent="0.25">
      <c r="V35039" s="280"/>
      <c r="Y35039" s="243"/>
    </row>
    <row r="35040" spans="22:25" x14ac:dyDescent="0.25">
      <c r="V35040" s="280"/>
      <c r="Y35040" s="243"/>
    </row>
    <row r="35041" spans="22:25" x14ac:dyDescent="0.25">
      <c r="V35041" s="280"/>
      <c r="Y35041" s="243"/>
    </row>
    <row r="35042" spans="22:25" x14ac:dyDescent="0.25">
      <c r="V35042" s="280"/>
      <c r="Y35042" s="243"/>
    </row>
    <row r="35043" spans="22:25" x14ac:dyDescent="0.25">
      <c r="V35043" s="280"/>
      <c r="Y35043" s="243"/>
    </row>
    <row r="35044" spans="22:25" x14ac:dyDescent="0.25">
      <c r="V35044" s="280"/>
      <c r="Y35044" s="243"/>
    </row>
    <row r="35045" spans="22:25" x14ac:dyDescent="0.25">
      <c r="V35045" s="280"/>
      <c r="Y35045" s="243"/>
    </row>
    <row r="35046" spans="22:25" x14ac:dyDescent="0.25">
      <c r="V35046" s="280"/>
      <c r="Y35046" s="243"/>
    </row>
    <row r="35047" spans="22:25" x14ac:dyDescent="0.25">
      <c r="V35047" s="280"/>
      <c r="Y35047" s="243"/>
    </row>
    <row r="35048" spans="22:25" x14ac:dyDescent="0.25">
      <c r="V35048" s="280"/>
      <c r="Y35048" s="243"/>
    </row>
    <row r="35049" spans="22:25" x14ac:dyDescent="0.25">
      <c r="V35049" s="280"/>
      <c r="Y35049" s="243"/>
    </row>
    <row r="35050" spans="22:25" x14ac:dyDescent="0.25">
      <c r="V35050" s="280"/>
      <c r="Y35050" s="243"/>
    </row>
    <row r="35051" spans="22:25" x14ac:dyDescent="0.25">
      <c r="V35051" s="280"/>
      <c r="Y35051" s="243"/>
    </row>
    <row r="35052" spans="22:25" x14ac:dyDescent="0.25">
      <c r="V35052" s="280"/>
      <c r="Y35052" s="243"/>
    </row>
    <row r="35053" spans="22:25" x14ac:dyDescent="0.25">
      <c r="V35053" s="280"/>
      <c r="Y35053" s="243"/>
    </row>
    <row r="35054" spans="22:25" x14ac:dyDescent="0.25">
      <c r="V35054" s="280"/>
      <c r="Y35054" s="243"/>
    </row>
    <row r="35055" spans="22:25" x14ac:dyDescent="0.25">
      <c r="V35055" s="280"/>
      <c r="Y35055" s="243"/>
    </row>
    <row r="35056" spans="22:25" x14ac:dyDescent="0.25">
      <c r="V35056" s="280"/>
      <c r="Y35056" s="243"/>
    </row>
    <row r="35057" spans="22:25" x14ac:dyDescent="0.25">
      <c r="V35057" s="280"/>
      <c r="Y35057" s="243"/>
    </row>
    <row r="35058" spans="22:25" x14ac:dyDescent="0.25">
      <c r="V35058" s="280"/>
      <c r="Y35058" s="243"/>
    </row>
    <row r="35059" spans="22:25" x14ac:dyDescent="0.25">
      <c r="V35059" s="280"/>
      <c r="Y35059" s="243"/>
    </row>
    <row r="35060" spans="22:25" x14ac:dyDescent="0.25">
      <c r="V35060" s="280"/>
      <c r="Y35060" s="243"/>
    </row>
    <row r="35061" spans="22:25" x14ac:dyDescent="0.25">
      <c r="V35061" s="280"/>
      <c r="Y35061" s="243"/>
    </row>
    <row r="35062" spans="22:25" x14ac:dyDescent="0.25">
      <c r="V35062" s="280"/>
      <c r="Y35062" s="243"/>
    </row>
    <row r="35063" spans="22:25" x14ac:dyDescent="0.25">
      <c r="V35063" s="280"/>
      <c r="Y35063" s="243"/>
    </row>
    <row r="35064" spans="22:25" x14ac:dyDescent="0.25">
      <c r="V35064" s="280"/>
      <c r="Y35064" s="243"/>
    </row>
    <row r="35065" spans="22:25" x14ac:dyDescent="0.25">
      <c r="V35065" s="280"/>
      <c r="Y35065" s="243"/>
    </row>
    <row r="35066" spans="22:25" x14ac:dyDescent="0.25">
      <c r="V35066" s="280"/>
      <c r="Y35066" s="243"/>
    </row>
    <row r="35067" spans="22:25" x14ac:dyDescent="0.25">
      <c r="V35067" s="280"/>
      <c r="Y35067" s="243"/>
    </row>
    <row r="35068" spans="22:25" x14ac:dyDescent="0.25">
      <c r="V35068" s="280"/>
      <c r="Y35068" s="243"/>
    </row>
    <row r="35069" spans="22:25" x14ac:dyDescent="0.25">
      <c r="V35069" s="280"/>
      <c r="Y35069" s="243"/>
    </row>
    <row r="35070" spans="22:25" x14ac:dyDescent="0.25">
      <c r="V35070" s="280"/>
      <c r="Y35070" s="243"/>
    </row>
    <row r="35071" spans="22:25" x14ac:dyDescent="0.25">
      <c r="V35071" s="280"/>
      <c r="Y35071" s="243"/>
    </row>
    <row r="35072" spans="22:25" x14ac:dyDescent="0.25">
      <c r="V35072" s="280"/>
      <c r="Y35072" s="243"/>
    </row>
    <row r="35073" spans="22:25" x14ac:dyDescent="0.25">
      <c r="V35073" s="280"/>
      <c r="Y35073" s="243"/>
    </row>
    <row r="35074" spans="22:25" x14ac:dyDescent="0.25">
      <c r="V35074" s="280"/>
      <c r="Y35074" s="243"/>
    </row>
    <row r="35075" spans="22:25" x14ac:dyDescent="0.25">
      <c r="V35075" s="280"/>
      <c r="Y35075" s="243"/>
    </row>
    <row r="35076" spans="22:25" x14ac:dyDescent="0.25">
      <c r="V35076" s="280"/>
      <c r="Y35076" s="243"/>
    </row>
    <row r="35077" spans="22:25" x14ac:dyDescent="0.25">
      <c r="V35077" s="280"/>
      <c r="Y35077" s="243"/>
    </row>
    <row r="35078" spans="22:25" x14ac:dyDescent="0.25">
      <c r="V35078" s="280"/>
      <c r="Y35078" s="243"/>
    </row>
    <row r="35079" spans="22:25" x14ac:dyDescent="0.25">
      <c r="V35079" s="280"/>
      <c r="Y35079" s="243"/>
    </row>
    <row r="35080" spans="22:25" x14ac:dyDescent="0.25">
      <c r="V35080" s="280"/>
      <c r="Y35080" s="243"/>
    </row>
    <row r="35081" spans="22:25" x14ac:dyDescent="0.25">
      <c r="V35081" s="280"/>
      <c r="Y35081" s="243"/>
    </row>
    <row r="35082" spans="22:25" x14ac:dyDescent="0.25">
      <c r="V35082" s="280"/>
      <c r="Y35082" s="243"/>
    </row>
    <row r="35083" spans="22:25" x14ac:dyDescent="0.25">
      <c r="V35083" s="280"/>
      <c r="Y35083" s="243"/>
    </row>
    <row r="35084" spans="22:25" x14ac:dyDescent="0.25">
      <c r="V35084" s="280"/>
      <c r="Y35084" s="243"/>
    </row>
    <row r="35085" spans="22:25" x14ac:dyDescent="0.25">
      <c r="V35085" s="280"/>
      <c r="Y35085" s="243"/>
    </row>
    <row r="35086" spans="22:25" x14ac:dyDescent="0.25">
      <c r="V35086" s="280"/>
      <c r="Y35086" s="243"/>
    </row>
    <row r="35087" spans="22:25" x14ac:dyDescent="0.25">
      <c r="V35087" s="280"/>
      <c r="Y35087" s="243"/>
    </row>
    <row r="35088" spans="22:25" x14ac:dyDescent="0.25">
      <c r="V35088" s="280"/>
      <c r="Y35088" s="243"/>
    </row>
    <row r="35089" spans="22:25" x14ac:dyDescent="0.25">
      <c r="V35089" s="280"/>
      <c r="Y35089" s="243"/>
    </row>
    <row r="35090" spans="22:25" x14ac:dyDescent="0.25">
      <c r="V35090" s="280"/>
      <c r="Y35090" s="243"/>
    </row>
    <row r="35091" spans="22:25" x14ac:dyDescent="0.25">
      <c r="V35091" s="280"/>
      <c r="Y35091" s="243"/>
    </row>
    <row r="35092" spans="22:25" x14ac:dyDescent="0.25">
      <c r="V35092" s="280"/>
      <c r="Y35092" s="243"/>
    </row>
    <row r="35093" spans="22:25" x14ac:dyDescent="0.25">
      <c r="V35093" s="280"/>
      <c r="Y35093" s="243"/>
    </row>
    <row r="35094" spans="22:25" x14ac:dyDescent="0.25">
      <c r="V35094" s="280"/>
      <c r="Y35094" s="243"/>
    </row>
    <row r="35095" spans="22:25" x14ac:dyDescent="0.25">
      <c r="V35095" s="280"/>
      <c r="Y35095" s="243"/>
    </row>
    <row r="35096" spans="22:25" x14ac:dyDescent="0.25">
      <c r="V35096" s="280"/>
      <c r="Y35096" s="243"/>
    </row>
    <row r="35097" spans="22:25" x14ac:dyDescent="0.25">
      <c r="V35097" s="280"/>
      <c r="Y35097" s="243"/>
    </row>
    <row r="35098" spans="22:25" x14ac:dyDescent="0.25">
      <c r="V35098" s="280"/>
      <c r="Y35098" s="243"/>
    </row>
    <row r="35099" spans="22:25" x14ac:dyDescent="0.25">
      <c r="V35099" s="280"/>
      <c r="Y35099" s="243"/>
    </row>
    <row r="35100" spans="22:25" x14ac:dyDescent="0.25">
      <c r="V35100" s="280"/>
      <c r="Y35100" s="243"/>
    </row>
    <row r="35101" spans="22:25" x14ac:dyDescent="0.25">
      <c r="V35101" s="280"/>
      <c r="Y35101" s="243"/>
    </row>
    <row r="35102" spans="22:25" x14ac:dyDescent="0.25">
      <c r="V35102" s="280"/>
      <c r="Y35102" s="243"/>
    </row>
    <row r="35103" spans="22:25" x14ac:dyDescent="0.25">
      <c r="V35103" s="280"/>
      <c r="Y35103" s="243"/>
    </row>
    <row r="35104" spans="22:25" x14ac:dyDescent="0.25">
      <c r="V35104" s="280"/>
      <c r="Y35104" s="243"/>
    </row>
    <row r="35105" spans="22:25" x14ac:dyDescent="0.25">
      <c r="V35105" s="280"/>
      <c r="Y35105" s="243"/>
    </row>
    <row r="35106" spans="22:25" x14ac:dyDescent="0.25">
      <c r="V35106" s="280"/>
      <c r="Y35106" s="243"/>
    </row>
    <row r="35107" spans="22:25" x14ac:dyDescent="0.25">
      <c r="V35107" s="280"/>
      <c r="Y35107" s="243"/>
    </row>
    <row r="35108" spans="22:25" x14ac:dyDescent="0.25">
      <c r="V35108" s="280"/>
      <c r="Y35108" s="243"/>
    </row>
    <row r="35109" spans="22:25" x14ac:dyDescent="0.25">
      <c r="V35109" s="280"/>
      <c r="Y35109" s="243"/>
    </row>
    <row r="35110" spans="22:25" x14ac:dyDescent="0.25">
      <c r="V35110" s="280"/>
      <c r="Y35110" s="243"/>
    </row>
    <row r="35111" spans="22:25" x14ac:dyDescent="0.25">
      <c r="V35111" s="280"/>
      <c r="Y35111" s="243"/>
    </row>
    <row r="35112" spans="22:25" x14ac:dyDescent="0.25">
      <c r="V35112" s="280"/>
      <c r="Y35112" s="243"/>
    </row>
    <row r="35113" spans="22:25" x14ac:dyDescent="0.25">
      <c r="V35113" s="280"/>
      <c r="Y35113" s="243"/>
    </row>
    <row r="35114" spans="22:25" x14ac:dyDescent="0.25">
      <c r="V35114" s="280"/>
      <c r="Y35114" s="243"/>
    </row>
    <row r="35115" spans="22:25" x14ac:dyDescent="0.25">
      <c r="V35115" s="280"/>
      <c r="Y35115" s="243"/>
    </row>
    <row r="35116" spans="22:25" x14ac:dyDescent="0.25">
      <c r="V35116" s="280"/>
      <c r="Y35116" s="243"/>
    </row>
    <row r="35117" spans="22:25" x14ac:dyDescent="0.25">
      <c r="V35117" s="280"/>
      <c r="Y35117" s="243"/>
    </row>
    <row r="35118" spans="22:25" x14ac:dyDescent="0.25">
      <c r="V35118" s="280"/>
      <c r="Y35118" s="243"/>
    </row>
    <row r="35119" spans="22:25" x14ac:dyDescent="0.25">
      <c r="V35119" s="280"/>
      <c r="Y35119" s="243"/>
    </row>
    <row r="35120" spans="22:25" x14ac:dyDescent="0.25">
      <c r="V35120" s="280"/>
      <c r="Y35120" s="243"/>
    </row>
    <row r="35121" spans="22:25" x14ac:dyDescent="0.25">
      <c r="V35121" s="280"/>
      <c r="Y35121" s="243"/>
    </row>
    <row r="35122" spans="22:25" x14ac:dyDescent="0.25">
      <c r="V35122" s="280"/>
      <c r="Y35122" s="243"/>
    </row>
    <row r="35123" spans="22:25" x14ac:dyDescent="0.25">
      <c r="V35123" s="280"/>
      <c r="Y35123" s="243"/>
    </row>
    <row r="35124" spans="22:25" x14ac:dyDescent="0.25">
      <c r="V35124" s="280"/>
      <c r="Y35124" s="243"/>
    </row>
    <row r="35125" spans="22:25" x14ac:dyDescent="0.25">
      <c r="V35125" s="280"/>
      <c r="Y35125" s="243"/>
    </row>
    <row r="35126" spans="22:25" x14ac:dyDescent="0.25">
      <c r="V35126" s="280"/>
      <c r="Y35126" s="243"/>
    </row>
    <row r="35127" spans="22:25" x14ac:dyDescent="0.25">
      <c r="V35127" s="280"/>
      <c r="Y35127" s="243"/>
    </row>
    <row r="35128" spans="22:25" x14ac:dyDescent="0.25">
      <c r="V35128" s="280"/>
      <c r="Y35128" s="243"/>
    </row>
    <row r="35129" spans="22:25" x14ac:dyDescent="0.25">
      <c r="V35129" s="280"/>
      <c r="Y35129" s="243"/>
    </row>
    <row r="35130" spans="22:25" x14ac:dyDescent="0.25">
      <c r="V35130" s="280"/>
      <c r="Y35130" s="243"/>
    </row>
    <row r="35131" spans="22:25" x14ac:dyDescent="0.25">
      <c r="V35131" s="280"/>
      <c r="Y35131" s="243"/>
    </row>
    <row r="35132" spans="22:25" x14ac:dyDescent="0.25">
      <c r="V35132" s="280"/>
      <c r="Y35132" s="243"/>
    </row>
    <row r="35133" spans="22:25" x14ac:dyDescent="0.25">
      <c r="V35133" s="280"/>
      <c r="Y35133" s="243"/>
    </row>
    <row r="35134" spans="22:25" x14ac:dyDescent="0.25">
      <c r="V35134" s="280"/>
      <c r="Y35134" s="243"/>
    </row>
    <row r="35135" spans="22:25" x14ac:dyDescent="0.25">
      <c r="V35135" s="280"/>
      <c r="Y35135" s="243"/>
    </row>
    <row r="35136" spans="22:25" x14ac:dyDescent="0.25">
      <c r="V35136" s="280"/>
      <c r="Y35136" s="243"/>
    </row>
    <row r="35137" spans="22:25" x14ac:dyDescent="0.25">
      <c r="V35137" s="280"/>
      <c r="Y35137" s="243"/>
    </row>
    <row r="35138" spans="22:25" x14ac:dyDescent="0.25">
      <c r="V35138" s="280"/>
      <c r="Y35138" s="243"/>
    </row>
    <row r="35139" spans="22:25" x14ac:dyDescent="0.25">
      <c r="V35139" s="280"/>
      <c r="Y35139" s="243"/>
    </row>
    <row r="35140" spans="22:25" x14ac:dyDescent="0.25">
      <c r="V35140" s="280"/>
      <c r="Y35140" s="243"/>
    </row>
    <row r="35141" spans="22:25" x14ac:dyDescent="0.25">
      <c r="V35141" s="280"/>
      <c r="Y35141" s="243"/>
    </row>
    <row r="35142" spans="22:25" x14ac:dyDescent="0.25">
      <c r="V35142" s="280"/>
      <c r="Y35142" s="243"/>
    </row>
    <row r="35143" spans="22:25" x14ac:dyDescent="0.25">
      <c r="V35143" s="280"/>
      <c r="Y35143" s="243"/>
    </row>
    <row r="35144" spans="22:25" x14ac:dyDescent="0.25">
      <c r="V35144" s="280"/>
      <c r="Y35144" s="243"/>
    </row>
    <row r="35145" spans="22:25" x14ac:dyDescent="0.25">
      <c r="V35145" s="280"/>
      <c r="Y35145" s="243"/>
    </row>
    <row r="35146" spans="22:25" x14ac:dyDescent="0.25">
      <c r="V35146" s="280"/>
      <c r="Y35146" s="243"/>
    </row>
    <row r="35147" spans="22:25" x14ac:dyDescent="0.25">
      <c r="V35147" s="280"/>
      <c r="Y35147" s="243"/>
    </row>
    <row r="35148" spans="22:25" x14ac:dyDescent="0.25">
      <c r="V35148" s="280"/>
      <c r="Y35148" s="243"/>
    </row>
    <row r="35149" spans="22:25" x14ac:dyDescent="0.25">
      <c r="V35149" s="280"/>
      <c r="Y35149" s="243"/>
    </row>
    <row r="35150" spans="22:25" x14ac:dyDescent="0.25">
      <c r="V35150" s="280"/>
      <c r="Y35150" s="243"/>
    </row>
    <row r="35151" spans="22:25" x14ac:dyDescent="0.25">
      <c r="V35151" s="280"/>
      <c r="Y35151" s="243"/>
    </row>
    <row r="35152" spans="22:25" x14ac:dyDescent="0.25">
      <c r="V35152" s="280"/>
      <c r="Y35152" s="243"/>
    </row>
    <row r="35153" spans="22:25" x14ac:dyDescent="0.25">
      <c r="V35153" s="280"/>
      <c r="Y35153" s="243"/>
    </row>
    <row r="35154" spans="22:25" x14ac:dyDescent="0.25">
      <c r="V35154" s="280"/>
      <c r="Y35154" s="243"/>
    </row>
    <row r="35155" spans="22:25" x14ac:dyDescent="0.25">
      <c r="V35155" s="280"/>
      <c r="Y35155" s="243"/>
    </row>
    <row r="35156" spans="22:25" x14ac:dyDescent="0.25">
      <c r="V35156" s="280"/>
      <c r="Y35156" s="243"/>
    </row>
    <row r="35157" spans="22:25" x14ac:dyDescent="0.25">
      <c r="V35157" s="280"/>
      <c r="Y35157" s="243"/>
    </row>
    <row r="35158" spans="22:25" x14ac:dyDescent="0.25">
      <c r="V35158" s="280"/>
      <c r="Y35158" s="243"/>
    </row>
    <row r="35159" spans="22:25" x14ac:dyDescent="0.25">
      <c r="V35159" s="280"/>
      <c r="Y35159" s="243"/>
    </row>
    <row r="35160" spans="22:25" x14ac:dyDescent="0.25">
      <c r="V35160" s="280"/>
      <c r="Y35160" s="243"/>
    </row>
    <row r="35161" spans="22:25" x14ac:dyDescent="0.25">
      <c r="V35161" s="280"/>
      <c r="Y35161" s="243"/>
    </row>
    <row r="35162" spans="22:25" x14ac:dyDescent="0.25">
      <c r="V35162" s="280"/>
      <c r="Y35162" s="243"/>
    </row>
    <row r="35163" spans="22:25" x14ac:dyDescent="0.25">
      <c r="V35163" s="280"/>
      <c r="Y35163" s="243"/>
    </row>
    <row r="35164" spans="22:25" x14ac:dyDescent="0.25">
      <c r="V35164" s="280"/>
      <c r="Y35164" s="243"/>
    </row>
    <row r="35165" spans="22:25" x14ac:dyDescent="0.25">
      <c r="V35165" s="280"/>
      <c r="Y35165" s="243"/>
    </row>
    <row r="35166" spans="22:25" x14ac:dyDescent="0.25">
      <c r="V35166" s="280"/>
      <c r="Y35166" s="243"/>
    </row>
    <row r="35167" spans="22:25" x14ac:dyDescent="0.25">
      <c r="V35167" s="280"/>
      <c r="Y35167" s="243"/>
    </row>
    <row r="35168" spans="22:25" x14ac:dyDescent="0.25">
      <c r="V35168" s="280"/>
      <c r="Y35168" s="243"/>
    </row>
    <row r="35169" spans="22:25" x14ac:dyDescent="0.25">
      <c r="V35169" s="280"/>
      <c r="Y35169" s="243"/>
    </row>
    <row r="35170" spans="22:25" x14ac:dyDescent="0.25">
      <c r="V35170" s="280"/>
      <c r="Y35170" s="243"/>
    </row>
    <row r="35171" spans="22:25" x14ac:dyDescent="0.25">
      <c r="V35171" s="280"/>
      <c r="Y35171" s="243"/>
    </row>
    <row r="35172" spans="22:25" x14ac:dyDescent="0.25">
      <c r="V35172" s="280"/>
      <c r="Y35172" s="243"/>
    </row>
    <row r="35173" spans="22:25" x14ac:dyDescent="0.25">
      <c r="V35173" s="280"/>
      <c r="Y35173" s="243"/>
    </row>
    <row r="35174" spans="22:25" x14ac:dyDescent="0.25">
      <c r="V35174" s="280"/>
      <c r="Y35174" s="243"/>
    </row>
    <row r="35175" spans="22:25" x14ac:dyDescent="0.25">
      <c r="V35175" s="280"/>
      <c r="Y35175" s="243"/>
    </row>
    <row r="35176" spans="22:25" x14ac:dyDescent="0.25">
      <c r="V35176" s="280"/>
      <c r="Y35176" s="243"/>
    </row>
    <row r="35177" spans="22:25" x14ac:dyDescent="0.25">
      <c r="V35177" s="280"/>
      <c r="Y35177" s="243"/>
    </row>
    <row r="35178" spans="22:25" x14ac:dyDescent="0.25">
      <c r="V35178" s="280"/>
      <c r="Y35178" s="243"/>
    </row>
    <row r="35179" spans="22:25" x14ac:dyDescent="0.25">
      <c r="V35179" s="280"/>
      <c r="Y35179" s="243"/>
    </row>
    <row r="35180" spans="22:25" x14ac:dyDescent="0.25">
      <c r="V35180" s="280"/>
      <c r="Y35180" s="243"/>
    </row>
    <row r="35181" spans="22:25" x14ac:dyDescent="0.25">
      <c r="V35181" s="280"/>
      <c r="Y35181" s="243"/>
    </row>
    <row r="35182" spans="22:25" x14ac:dyDescent="0.25">
      <c r="V35182" s="280"/>
      <c r="Y35182" s="243"/>
    </row>
    <row r="35183" spans="22:25" x14ac:dyDescent="0.25">
      <c r="V35183" s="280"/>
      <c r="Y35183" s="243"/>
    </row>
    <row r="35184" spans="22:25" x14ac:dyDescent="0.25">
      <c r="V35184" s="280"/>
      <c r="Y35184" s="243"/>
    </row>
    <row r="35185" spans="22:25" x14ac:dyDescent="0.25">
      <c r="V35185" s="280"/>
      <c r="Y35185" s="243"/>
    </row>
    <row r="35186" spans="22:25" x14ac:dyDescent="0.25">
      <c r="V35186" s="280"/>
      <c r="Y35186" s="243"/>
    </row>
    <row r="35187" spans="22:25" x14ac:dyDescent="0.25">
      <c r="V35187" s="280"/>
      <c r="Y35187" s="243"/>
    </row>
    <row r="35188" spans="22:25" x14ac:dyDescent="0.25">
      <c r="V35188" s="280"/>
      <c r="Y35188" s="243"/>
    </row>
    <row r="35189" spans="22:25" x14ac:dyDescent="0.25">
      <c r="V35189" s="280"/>
      <c r="Y35189" s="243"/>
    </row>
    <row r="35190" spans="22:25" x14ac:dyDescent="0.25">
      <c r="V35190" s="280"/>
      <c r="Y35190" s="243"/>
    </row>
    <row r="35191" spans="22:25" x14ac:dyDescent="0.25">
      <c r="V35191" s="280"/>
      <c r="Y35191" s="243"/>
    </row>
    <row r="35192" spans="22:25" x14ac:dyDescent="0.25">
      <c r="V35192" s="280"/>
      <c r="Y35192" s="243"/>
    </row>
    <row r="35193" spans="22:25" x14ac:dyDescent="0.25">
      <c r="V35193" s="280"/>
      <c r="Y35193" s="243"/>
    </row>
    <row r="35194" spans="22:25" x14ac:dyDescent="0.25">
      <c r="V35194" s="280"/>
      <c r="Y35194" s="243"/>
    </row>
    <row r="35195" spans="22:25" x14ac:dyDescent="0.25">
      <c r="V35195" s="280"/>
      <c r="Y35195" s="243"/>
    </row>
    <row r="35196" spans="22:25" x14ac:dyDescent="0.25">
      <c r="V35196" s="280"/>
      <c r="Y35196" s="243"/>
    </row>
    <row r="35197" spans="22:25" x14ac:dyDescent="0.25">
      <c r="V35197" s="280"/>
      <c r="Y35197" s="243"/>
    </row>
    <row r="35198" spans="22:25" x14ac:dyDescent="0.25">
      <c r="V35198" s="280"/>
      <c r="Y35198" s="243"/>
    </row>
    <row r="35199" spans="22:25" x14ac:dyDescent="0.25">
      <c r="V35199" s="280"/>
      <c r="Y35199" s="243"/>
    </row>
    <row r="35200" spans="22:25" x14ac:dyDescent="0.25">
      <c r="V35200" s="280"/>
      <c r="Y35200" s="243"/>
    </row>
    <row r="35201" spans="22:25" x14ac:dyDescent="0.25">
      <c r="V35201" s="280"/>
      <c r="Y35201" s="243"/>
    </row>
    <row r="35202" spans="22:25" x14ac:dyDescent="0.25">
      <c r="V35202" s="280"/>
      <c r="Y35202" s="243"/>
    </row>
    <row r="35203" spans="22:25" x14ac:dyDescent="0.25">
      <c r="V35203" s="280"/>
      <c r="Y35203" s="243"/>
    </row>
    <row r="35204" spans="22:25" x14ac:dyDescent="0.25">
      <c r="V35204" s="280"/>
      <c r="Y35204" s="243"/>
    </row>
    <row r="35205" spans="22:25" x14ac:dyDescent="0.25">
      <c r="V35205" s="280"/>
      <c r="Y35205" s="243"/>
    </row>
    <row r="35206" spans="22:25" x14ac:dyDescent="0.25">
      <c r="V35206" s="280"/>
      <c r="Y35206" s="243"/>
    </row>
    <row r="35207" spans="22:25" x14ac:dyDescent="0.25">
      <c r="V35207" s="280"/>
      <c r="Y35207" s="243"/>
    </row>
    <row r="35208" spans="22:25" x14ac:dyDescent="0.25">
      <c r="V35208" s="280"/>
      <c r="Y35208" s="243"/>
    </row>
    <row r="35209" spans="22:25" x14ac:dyDescent="0.25">
      <c r="V35209" s="280"/>
      <c r="Y35209" s="243"/>
    </row>
    <row r="35210" spans="22:25" x14ac:dyDescent="0.25">
      <c r="V35210" s="280"/>
      <c r="Y35210" s="243"/>
    </row>
    <row r="35211" spans="22:25" x14ac:dyDescent="0.25">
      <c r="V35211" s="280"/>
      <c r="Y35211" s="243"/>
    </row>
    <row r="35212" spans="22:25" x14ac:dyDescent="0.25">
      <c r="V35212" s="280"/>
      <c r="Y35212" s="243"/>
    </row>
    <row r="35213" spans="22:25" x14ac:dyDescent="0.25">
      <c r="V35213" s="280"/>
      <c r="Y35213" s="243"/>
    </row>
    <row r="35214" spans="22:25" x14ac:dyDescent="0.25">
      <c r="V35214" s="280"/>
      <c r="Y35214" s="243"/>
    </row>
    <row r="35215" spans="22:25" x14ac:dyDescent="0.25">
      <c r="V35215" s="280"/>
      <c r="Y35215" s="243"/>
    </row>
    <row r="35216" spans="22:25" x14ac:dyDescent="0.25">
      <c r="V35216" s="280"/>
      <c r="Y35216" s="243"/>
    </row>
    <row r="35217" spans="22:25" x14ac:dyDescent="0.25">
      <c r="V35217" s="280"/>
      <c r="Y35217" s="243"/>
    </row>
    <row r="35218" spans="22:25" x14ac:dyDescent="0.25">
      <c r="V35218" s="280"/>
      <c r="Y35218" s="243"/>
    </row>
    <row r="35219" spans="22:25" x14ac:dyDescent="0.25">
      <c r="V35219" s="280"/>
      <c r="Y35219" s="243"/>
    </row>
    <row r="35220" spans="22:25" x14ac:dyDescent="0.25">
      <c r="V35220" s="280"/>
      <c r="Y35220" s="243"/>
    </row>
    <row r="35221" spans="22:25" x14ac:dyDescent="0.25">
      <c r="V35221" s="280"/>
      <c r="Y35221" s="243"/>
    </row>
    <row r="35222" spans="22:25" x14ac:dyDescent="0.25">
      <c r="V35222" s="280"/>
      <c r="Y35222" s="243"/>
    </row>
    <row r="35223" spans="22:25" x14ac:dyDescent="0.25">
      <c r="V35223" s="280"/>
      <c r="Y35223" s="243"/>
    </row>
    <row r="35224" spans="22:25" x14ac:dyDescent="0.25">
      <c r="V35224" s="280"/>
      <c r="Y35224" s="243"/>
    </row>
    <row r="35225" spans="22:25" x14ac:dyDescent="0.25">
      <c r="V35225" s="280"/>
      <c r="Y35225" s="243"/>
    </row>
    <row r="35226" spans="22:25" x14ac:dyDescent="0.25">
      <c r="V35226" s="280"/>
      <c r="Y35226" s="243"/>
    </row>
    <row r="35227" spans="22:25" x14ac:dyDescent="0.25">
      <c r="V35227" s="280"/>
      <c r="Y35227" s="243"/>
    </row>
    <row r="35228" spans="22:25" x14ac:dyDescent="0.25">
      <c r="V35228" s="280"/>
      <c r="Y35228" s="243"/>
    </row>
    <row r="35229" spans="22:25" x14ac:dyDescent="0.25">
      <c r="V35229" s="280"/>
      <c r="Y35229" s="243"/>
    </row>
    <row r="35230" spans="22:25" x14ac:dyDescent="0.25">
      <c r="V35230" s="280"/>
      <c r="Y35230" s="243"/>
    </row>
    <row r="35231" spans="22:25" x14ac:dyDescent="0.25">
      <c r="V35231" s="280"/>
      <c r="Y35231" s="243"/>
    </row>
    <row r="35232" spans="22:25" x14ac:dyDescent="0.25">
      <c r="V35232" s="280"/>
      <c r="Y35232" s="243"/>
    </row>
    <row r="35233" spans="22:25" x14ac:dyDescent="0.25">
      <c r="V35233" s="280"/>
      <c r="Y35233" s="243"/>
    </row>
    <row r="35234" spans="22:25" x14ac:dyDescent="0.25">
      <c r="V35234" s="280"/>
      <c r="Y35234" s="243"/>
    </row>
    <row r="35235" spans="22:25" x14ac:dyDescent="0.25">
      <c r="V35235" s="280"/>
      <c r="Y35235" s="243"/>
    </row>
    <row r="35236" spans="22:25" x14ac:dyDescent="0.25">
      <c r="V35236" s="280"/>
      <c r="Y35236" s="243"/>
    </row>
    <row r="35237" spans="22:25" x14ac:dyDescent="0.25">
      <c r="V35237" s="280"/>
      <c r="Y35237" s="243"/>
    </row>
    <row r="35238" spans="22:25" x14ac:dyDescent="0.25">
      <c r="V35238" s="280"/>
      <c r="Y35238" s="243"/>
    </row>
    <row r="35239" spans="22:25" x14ac:dyDescent="0.25">
      <c r="V35239" s="280"/>
      <c r="Y35239" s="243"/>
    </row>
    <row r="35240" spans="22:25" x14ac:dyDescent="0.25">
      <c r="V35240" s="280"/>
      <c r="Y35240" s="243"/>
    </row>
    <row r="35241" spans="22:25" x14ac:dyDescent="0.25">
      <c r="V35241" s="280"/>
      <c r="Y35241" s="243"/>
    </row>
    <row r="35242" spans="22:25" x14ac:dyDescent="0.25">
      <c r="V35242" s="280"/>
      <c r="Y35242" s="243"/>
    </row>
    <row r="35243" spans="22:25" x14ac:dyDescent="0.25">
      <c r="V35243" s="280"/>
      <c r="Y35243" s="243"/>
    </row>
    <row r="35244" spans="22:25" x14ac:dyDescent="0.25">
      <c r="V35244" s="280"/>
      <c r="Y35244" s="243"/>
    </row>
    <row r="35245" spans="22:25" x14ac:dyDescent="0.25">
      <c r="V35245" s="280"/>
      <c r="Y35245" s="243"/>
    </row>
    <row r="35246" spans="22:25" x14ac:dyDescent="0.25">
      <c r="V35246" s="280"/>
      <c r="Y35246" s="243"/>
    </row>
    <row r="35247" spans="22:25" x14ac:dyDescent="0.25">
      <c r="V35247" s="280"/>
      <c r="Y35247" s="243"/>
    </row>
    <row r="35248" spans="22:25" x14ac:dyDescent="0.25">
      <c r="V35248" s="280"/>
      <c r="Y35248" s="243"/>
    </row>
    <row r="35249" spans="22:25" x14ac:dyDescent="0.25">
      <c r="V35249" s="280"/>
      <c r="Y35249" s="243"/>
    </row>
    <row r="35250" spans="22:25" x14ac:dyDescent="0.25">
      <c r="V35250" s="280"/>
      <c r="Y35250" s="243"/>
    </row>
    <row r="35251" spans="22:25" x14ac:dyDescent="0.25">
      <c r="V35251" s="280"/>
      <c r="Y35251" s="243"/>
    </row>
    <row r="35252" spans="22:25" x14ac:dyDescent="0.25">
      <c r="V35252" s="280"/>
      <c r="Y35252" s="243"/>
    </row>
    <row r="35253" spans="22:25" x14ac:dyDescent="0.25">
      <c r="V35253" s="280"/>
      <c r="Y35253" s="243"/>
    </row>
    <row r="35254" spans="22:25" x14ac:dyDescent="0.25">
      <c r="V35254" s="280"/>
      <c r="Y35254" s="243"/>
    </row>
    <row r="35255" spans="22:25" x14ac:dyDescent="0.25">
      <c r="V35255" s="280"/>
      <c r="Y35255" s="243"/>
    </row>
    <row r="35256" spans="22:25" x14ac:dyDescent="0.25">
      <c r="V35256" s="280"/>
      <c r="Y35256" s="243"/>
    </row>
    <row r="35257" spans="22:25" x14ac:dyDescent="0.25">
      <c r="V35257" s="280"/>
      <c r="Y35257" s="243"/>
    </row>
    <row r="35258" spans="22:25" x14ac:dyDescent="0.25">
      <c r="V35258" s="280"/>
      <c r="Y35258" s="243"/>
    </row>
    <row r="35259" spans="22:25" x14ac:dyDescent="0.25">
      <c r="V35259" s="280"/>
      <c r="Y35259" s="243"/>
    </row>
    <row r="35260" spans="22:25" x14ac:dyDescent="0.25">
      <c r="V35260" s="280"/>
      <c r="Y35260" s="243"/>
    </row>
    <row r="35261" spans="22:25" x14ac:dyDescent="0.25">
      <c r="V35261" s="280"/>
      <c r="Y35261" s="243"/>
    </row>
    <row r="35262" spans="22:25" x14ac:dyDescent="0.25">
      <c r="V35262" s="280"/>
      <c r="Y35262" s="243"/>
    </row>
    <row r="35263" spans="22:25" x14ac:dyDescent="0.25">
      <c r="V35263" s="280"/>
      <c r="Y35263" s="243"/>
    </row>
    <row r="35264" spans="22:25" x14ac:dyDescent="0.25">
      <c r="V35264" s="280"/>
      <c r="Y35264" s="243"/>
    </row>
    <row r="35265" spans="22:25" x14ac:dyDescent="0.25">
      <c r="V35265" s="280"/>
      <c r="Y35265" s="243"/>
    </row>
    <row r="35266" spans="22:25" x14ac:dyDescent="0.25">
      <c r="V35266" s="280"/>
      <c r="Y35266" s="243"/>
    </row>
    <row r="35267" spans="22:25" x14ac:dyDescent="0.25">
      <c r="V35267" s="280"/>
      <c r="Y35267" s="243"/>
    </row>
    <row r="35268" spans="22:25" x14ac:dyDescent="0.25">
      <c r="V35268" s="280"/>
      <c r="Y35268" s="243"/>
    </row>
    <row r="35269" spans="22:25" x14ac:dyDescent="0.25">
      <c r="V35269" s="280"/>
      <c r="Y35269" s="243"/>
    </row>
    <row r="35270" spans="22:25" x14ac:dyDescent="0.25">
      <c r="V35270" s="280"/>
      <c r="Y35270" s="243"/>
    </row>
    <row r="35271" spans="22:25" x14ac:dyDescent="0.25">
      <c r="V35271" s="280"/>
      <c r="Y35271" s="243"/>
    </row>
    <row r="35272" spans="22:25" x14ac:dyDescent="0.25">
      <c r="V35272" s="280"/>
      <c r="Y35272" s="243"/>
    </row>
    <row r="35273" spans="22:25" x14ac:dyDescent="0.25">
      <c r="V35273" s="280"/>
      <c r="Y35273" s="243"/>
    </row>
    <row r="35274" spans="22:25" x14ac:dyDescent="0.25">
      <c r="V35274" s="280"/>
      <c r="Y35274" s="243"/>
    </row>
    <row r="35275" spans="22:25" x14ac:dyDescent="0.25">
      <c r="V35275" s="280"/>
      <c r="Y35275" s="243"/>
    </row>
    <row r="35276" spans="22:25" x14ac:dyDescent="0.25">
      <c r="V35276" s="280"/>
      <c r="Y35276" s="243"/>
    </row>
    <row r="35277" spans="22:25" x14ac:dyDescent="0.25">
      <c r="V35277" s="280"/>
      <c r="Y35277" s="243"/>
    </row>
    <row r="35278" spans="22:25" x14ac:dyDescent="0.25">
      <c r="V35278" s="280"/>
      <c r="Y35278" s="243"/>
    </row>
    <row r="35279" spans="22:25" x14ac:dyDescent="0.25">
      <c r="V35279" s="280"/>
      <c r="Y35279" s="243"/>
    </row>
    <row r="35280" spans="22:25" x14ac:dyDescent="0.25">
      <c r="V35280" s="280"/>
      <c r="Y35280" s="243"/>
    </row>
    <row r="35281" spans="22:25" x14ac:dyDescent="0.25">
      <c r="V35281" s="280"/>
      <c r="Y35281" s="243"/>
    </row>
    <row r="35282" spans="22:25" x14ac:dyDescent="0.25">
      <c r="V35282" s="280"/>
      <c r="Y35282" s="243"/>
    </row>
    <row r="35283" spans="22:25" x14ac:dyDescent="0.25">
      <c r="V35283" s="280"/>
      <c r="Y35283" s="243"/>
    </row>
    <row r="35284" spans="22:25" x14ac:dyDescent="0.25">
      <c r="V35284" s="280"/>
      <c r="Y35284" s="243"/>
    </row>
    <row r="35285" spans="22:25" x14ac:dyDescent="0.25">
      <c r="V35285" s="280"/>
      <c r="Y35285" s="243"/>
    </row>
    <row r="35286" spans="22:25" x14ac:dyDescent="0.25">
      <c r="V35286" s="280"/>
      <c r="Y35286" s="243"/>
    </row>
    <row r="35287" spans="22:25" x14ac:dyDescent="0.25">
      <c r="V35287" s="280"/>
      <c r="Y35287" s="243"/>
    </row>
    <row r="35288" spans="22:25" x14ac:dyDescent="0.25">
      <c r="V35288" s="280"/>
      <c r="Y35288" s="243"/>
    </row>
    <row r="35289" spans="22:25" x14ac:dyDescent="0.25">
      <c r="V35289" s="280"/>
      <c r="Y35289" s="243"/>
    </row>
    <row r="35290" spans="22:25" x14ac:dyDescent="0.25">
      <c r="V35290" s="280"/>
      <c r="Y35290" s="243"/>
    </row>
    <row r="35291" spans="22:25" x14ac:dyDescent="0.25">
      <c r="V35291" s="280"/>
      <c r="Y35291" s="243"/>
    </row>
    <row r="35292" spans="22:25" x14ac:dyDescent="0.25">
      <c r="V35292" s="280"/>
      <c r="Y35292" s="243"/>
    </row>
    <row r="35293" spans="22:25" x14ac:dyDescent="0.25">
      <c r="V35293" s="280"/>
      <c r="Y35293" s="243"/>
    </row>
    <row r="35294" spans="22:25" x14ac:dyDescent="0.25">
      <c r="V35294" s="280"/>
      <c r="Y35294" s="243"/>
    </row>
    <row r="35295" spans="22:25" x14ac:dyDescent="0.25">
      <c r="V35295" s="280"/>
      <c r="Y35295" s="243"/>
    </row>
    <row r="35296" spans="22:25" x14ac:dyDescent="0.25">
      <c r="V35296" s="280"/>
      <c r="Y35296" s="243"/>
    </row>
    <row r="35297" spans="22:25" x14ac:dyDescent="0.25">
      <c r="V35297" s="280"/>
      <c r="Y35297" s="243"/>
    </row>
    <row r="35298" spans="22:25" x14ac:dyDescent="0.25">
      <c r="V35298" s="280"/>
      <c r="Y35298" s="243"/>
    </row>
    <row r="35299" spans="22:25" x14ac:dyDescent="0.25">
      <c r="V35299" s="280"/>
      <c r="Y35299" s="243"/>
    </row>
    <row r="35300" spans="22:25" x14ac:dyDescent="0.25">
      <c r="V35300" s="280"/>
      <c r="Y35300" s="243"/>
    </row>
    <row r="35301" spans="22:25" x14ac:dyDescent="0.25">
      <c r="V35301" s="280"/>
      <c r="Y35301" s="243"/>
    </row>
    <row r="35302" spans="22:25" x14ac:dyDescent="0.25">
      <c r="V35302" s="280"/>
      <c r="Y35302" s="243"/>
    </row>
    <row r="35303" spans="22:25" x14ac:dyDescent="0.25">
      <c r="V35303" s="280"/>
      <c r="Y35303" s="243"/>
    </row>
    <row r="35304" spans="22:25" x14ac:dyDescent="0.25">
      <c r="V35304" s="280"/>
      <c r="Y35304" s="243"/>
    </row>
    <row r="35305" spans="22:25" x14ac:dyDescent="0.25">
      <c r="V35305" s="280"/>
      <c r="Y35305" s="243"/>
    </row>
    <row r="35306" spans="22:25" x14ac:dyDescent="0.25">
      <c r="V35306" s="280"/>
      <c r="Y35306" s="243"/>
    </row>
    <row r="35307" spans="22:25" x14ac:dyDescent="0.25">
      <c r="V35307" s="280"/>
      <c r="Y35307" s="243"/>
    </row>
    <row r="35308" spans="22:25" x14ac:dyDescent="0.25">
      <c r="V35308" s="280"/>
      <c r="Y35308" s="243"/>
    </row>
    <row r="35309" spans="22:25" x14ac:dyDescent="0.25">
      <c r="V35309" s="280"/>
      <c r="Y35309" s="243"/>
    </row>
    <row r="35310" spans="22:25" x14ac:dyDescent="0.25">
      <c r="V35310" s="280"/>
      <c r="Y35310" s="243"/>
    </row>
    <row r="35311" spans="22:25" x14ac:dyDescent="0.25">
      <c r="V35311" s="280"/>
      <c r="Y35311" s="243"/>
    </row>
    <row r="35312" spans="22:25" x14ac:dyDescent="0.25">
      <c r="V35312" s="280"/>
      <c r="Y35312" s="243"/>
    </row>
    <row r="35313" spans="22:25" x14ac:dyDescent="0.25">
      <c r="V35313" s="280"/>
      <c r="Y35313" s="243"/>
    </row>
    <row r="35314" spans="22:25" x14ac:dyDescent="0.25">
      <c r="V35314" s="280"/>
      <c r="Y35314" s="243"/>
    </row>
    <row r="35315" spans="22:25" x14ac:dyDescent="0.25">
      <c r="V35315" s="280"/>
      <c r="Y35315" s="243"/>
    </row>
    <row r="35316" spans="22:25" x14ac:dyDescent="0.25">
      <c r="V35316" s="280"/>
      <c r="Y35316" s="243"/>
    </row>
    <row r="35317" spans="22:25" x14ac:dyDescent="0.25">
      <c r="V35317" s="280"/>
      <c r="Y35317" s="243"/>
    </row>
    <row r="35318" spans="22:25" x14ac:dyDescent="0.25">
      <c r="V35318" s="280"/>
      <c r="Y35318" s="243"/>
    </row>
    <row r="35319" spans="22:25" x14ac:dyDescent="0.25">
      <c r="V35319" s="280"/>
      <c r="Y35319" s="243"/>
    </row>
    <row r="35320" spans="22:25" x14ac:dyDescent="0.25">
      <c r="V35320" s="280"/>
      <c r="Y35320" s="243"/>
    </row>
    <row r="35321" spans="22:25" x14ac:dyDescent="0.25">
      <c r="V35321" s="280"/>
      <c r="Y35321" s="243"/>
    </row>
    <row r="35322" spans="22:25" x14ac:dyDescent="0.25">
      <c r="V35322" s="280"/>
      <c r="Y35322" s="243"/>
    </row>
    <row r="35323" spans="22:25" x14ac:dyDescent="0.25">
      <c r="V35323" s="280"/>
      <c r="Y35323" s="243"/>
    </row>
    <row r="35324" spans="22:25" x14ac:dyDescent="0.25">
      <c r="V35324" s="280"/>
      <c r="Y35324" s="243"/>
    </row>
    <row r="35325" spans="22:25" x14ac:dyDescent="0.25">
      <c r="V35325" s="280"/>
      <c r="Y35325" s="243"/>
    </row>
    <row r="35326" spans="22:25" x14ac:dyDescent="0.25">
      <c r="V35326" s="280"/>
      <c r="Y35326" s="243"/>
    </row>
    <row r="35327" spans="22:25" x14ac:dyDescent="0.25">
      <c r="V35327" s="280"/>
      <c r="Y35327" s="243"/>
    </row>
    <row r="35328" spans="22:25" x14ac:dyDescent="0.25">
      <c r="V35328" s="280"/>
      <c r="Y35328" s="243"/>
    </row>
    <row r="35329" spans="22:25" x14ac:dyDescent="0.25">
      <c r="V35329" s="280"/>
      <c r="Y35329" s="243"/>
    </row>
    <row r="35330" spans="22:25" x14ac:dyDescent="0.25">
      <c r="V35330" s="280"/>
      <c r="Y35330" s="243"/>
    </row>
    <row r="35331" spans="22:25" x14ac:dyDescent="0.25">
      <c r="V35331" s="280"/>
      <c r="Y35331" s="243"/>
    </row>
    <row r="35332" spans="22:25" x14ac:dyDescent="0.25">
      <c r="V35332" s="280"/>
      <c r="Y35332" s="243"/>
    </row>
    <row r="35333" spans="22:25" x14ac:dyDescent="0.25">
      <c r="V35333" s="280"/>
      <c r="Y35333" s="243"/>
    </row>
    <row r="35334" spans="22:25" x14ac:dyDescent="0.25">
      <c r="V35334" s="280"/>
      <c r="Y35334" s="243"/>
    </row>
    <row r="35335" spans="22:25" x14ac:dyDescent="0.25">
      <c r="V35335" s="280"/>
      <c r="Y35335" s="243"/>
    </row>
    <row r="35336" spans="22:25" x14ac:dyDescent="0.25">
      <c r="V35336" s="280"/>
      <c r="Y35336" s="243"/>
    </row>
    <row r="35337" spans="22:25" x14ac:dyDescent="0.25">
      <c r="V35337" s="280"/>
      <c r="Y35337" s="243"/>
    </row>
    <row r="35338" spans="22:25" x14ac:dyDescent="0.25">
      <c r="V35338" s="280"/>
      <c r="Y35338" s="243"/>
    </row>
    <row r="35339" spans="22:25" x14ac:dyDescent="0.25">
      <c r="V35339" s="280"/>
      <c r="Y35339" s="243"/>
    </row>
    <row r="35340" spans="22:25" x14ac:dyDescent="0.25">
      <c r="V35340" s="280"/>
      <c r="Y35340" s="243"/>
    </row>
    <row r="35341" spans="22:25" x14ac:dyDescent="0.25">
      <c r="V35341" s="280"/>
      <c r="Y35341" s="243"/>
    </row>
    <row r="35342" spans="22:25" x14ac:dyDescent="0.25">
      <c r="V35342" s="280"/>
      <c r="Y35342" s="243"/>
    </row>
    <row r="35343" spans="22:25" x14ac:dyDescent="0.25">
      <c r="V35343" s="280"/>
      <c r="Y35343" s="243"/>
    </row>
    <row r="35344" spans="22:25" x14ac:dyDescent="0.25">
      <c r="V35344" s="280"/>
      <c r="Y35344" s="243"/>
    </row>
    <row r="35345" spans="22:25" x14ac:dyDescent="0.25">
      <c r="V35345" s="280"/>
      <c r="Y35345" s="243"/>
    </row>
    <row r="35346" spans="22:25" x14ac:dyDescent="0.25">
      <c r="V35346" s="280"/>
      <c r="Y35346" s="243"/>
    </row>
    <row r="35347" spans="22:25" x14ac:dyDescent="0.25">
      <c r="V35347" s="280"/>
      <c r="Y35347" s="243"/>
    </row>
    <row r="35348" spans="22:25" x14ac:dyDescent="0.25">
      <c r="V35348" s="280"/>
      <c r="Y35348" s="243"/>
    </row>
    <row r="35349" spans="22:25" x14ac:dyDescent="0.25">
      <c r="V35349" s="280"/>
      <c r="Y35349" s="243"/>
    </row>
    <row r="35350" spans="22:25" x14ac:dyDescent="0.25">
      <c r="V35350" s="280"/>
      <c r="Y35350" s="243"/>
    </row>
    <row r="35351" spans="22:25" x14ac:dyDescent="0.25">
      <c r="V35351" s="280"/>
      <c r="Y35351" s="243"/>
    </row>
    <row r="35352" spans="22:25" x14ac:dyDescent="0.25">
      <c r="V35352" s="280"/>
      <c r="Y35352" s="243"/>
    </row>
    <row r="35353" spans="22:25" x14ac:dyDescent="0.25">
      <c r="V35353" s="280"/>
      <c r="Y35353" s="243"/>
    </row>
    <row r="35354" spans="22:25" x14ac:dyDescent="0.25">
      <c r="V35354" s="280"/>
      <c r="Y35354" s="243"/>
    </row>
    <row r="35355" spans="22:25" x14ac:dyDescent="0.25">
      <c r="V35355" s="280"/>
      <c r="Y35355" s="243"/>
    </row>
    <row r="35356" spans="22:25" x14ac:dyDescent="0.25">
      <c r="V35356" s="280"/>
      <c r="Y35356" s="243"/>
    </row>
    <row r="35357" spans="22:25" x14ac:dyDescent="0.25">
      <c r="V35357" s="280"/>
      <c r="Y35357" s="243"/>
    </row>
    <row r="35358" spans="22:25" x14ac:dyDescent="0.25">
      <c r="V35358" s="280"/>
      <c r="Y35358" s="243"/>
    </row>
    <row r="35359" spans="22:25" x14ac:dyDescent="0.25">
      <c r="V35359" s="280"/>
      <c r="Y35359" s="243"/>
    </row>
    <row r="35360" spans="22:25" x14ac:dyDescent="0.25">
      <c r="V35360" s="280"/>
      <c r="Y35360" s="243"/>
    </row>
    <row r="35361" spans="22:25" x14ac:dyDescent="0.25">
      <c r="V35361" s="280"/>
      <c r="Y35361" s="243"/>
    </row>
    <row r="35362" spans="22:25" x14ac:dyDescent="0.25">
      <c r="V35362" s="280"/>
      <c r="Y35362" s="243"/>
    </row>
    <row r="35363" spans="22:25" x14ac:dyDescent="0.25">
      <c r="V35363" s="280"/>
      <c r="Y35363" s="243"/>
    </row>
    <row r="35364" spans="22:25" x14ac:dyDescent="0.25">
      <c r="V35364" s="280"/>
      <c r="Y35364" s="243"/>
    </row>
    <row r="35365" spans="22:25" x14ac:dyDescent="0.25">
      <c r="V35365" s="280"/>
      <c r="Y35365" s="243"/>
    </row>
    <row r="35366" spans="22:25" x14ac:dyDescent="0.25">
      <c r="V35366" s="280"/>
      <c r="Y35366" s="243"/>
    </row>
    <row r="35367" spans="22:25" x14ac:dyDescent="0.25">
      <c r="V35367" s="280"/>
      <c r="Y35367" s="243"/>
    </row>
    <row r="35368" spans="22:25" x14ac:dyDescent="0.25">
      <c r="V35368" s="280"/>
      <c r="Y35368" s="243"/>
    </row>
    <row r="35369" spans="22:25" x14ac:dyDescent="0.25">
      <c r="V35369" s="280"/>
      <c r="Y35369" s="243"/>
    </row>
    <row r="35370" spans="22:25" x14ac:dyDescent="0.25">
      <c r="V35370" s="280"/>
      <c r="Y35370" s="243"/>
    </row>
    <row r="35371" spans="22:25" x14ac:dyDescent="0.25">
      <c r="V35371" s="280"/>
      <c r="Y35371" s="243"/>
    </row>
    <row r="35372" spans="22:25" x14ac:dyDescent="0.25">
      <c r="V35372" s="280"/>
      <c r="Y35372" s="243"/>
    </row>
    <row r="35373" spans="22:25" x14ac:dyDescent="0.25">
      <c r="V35373" s="280"/>
      <c r="Y35373" s="243"/>
    </row>
    <row r="35374" spans="22:25" x14ac:dyDescent="0.25">
      <c r="V35374" s="280"/>
      <c r="Y35374" s="243"/>
    </row>
    <row r="35375" spans="22:25" x14ac:dyDescent="0.25">
      <c r="V35375" s="280"/>
      <c r="Y35375" s="243"/>
    </row>
    <row r="35376" spans="22:25" x14ac:dyDescent="0.25">
      <c r="V35376" s="280"/>
      <c r="Y35376" s="243"/>
    </row>
    <row r="35377" spans="22:25" x14ac:dyDescent="0.25">
      <c r="V35377" s="280"/>
      <c r="Y35377" s="243"/>
    </row>
    <row r="35378" spans="22:25" x14ac:dyDescent="0.25">
      <c r="V35378" s="280"/>
      <c r="Y35378" s="243"/>
    </row>
    <row r="35379" spans="22:25" x14ac:dyDescent="0.25">
      <c r="V35379" s="280"/>
      <c r="Y35379" s="243"/>
    </row>
    <row r="35380" spans="22:25" x14ac:dyDescent="0.25">
      <c r="V35380" s="280"/>
      <c r="Y35380" s="243"/>
    </row>
    <row r="35381" spans="22:25" x14ac:dyDescent="0.25">
      <c r="V35381" s="280"/>
      <c r="Y35381" s="243"/>
    </row>
    <row r="35382" spans="22:25" x14ac:dyDescent="0.25">
      <c r="V35382" s="280"/>
      <c r="Y35382" s="243"/>
    </row>
    <row r="35383" spans="22:25" x14ac:dyDescent="0.25">
      <c r="V35383" s="280"/>
      <c r="Y35383" s="243"/>
    </row>
    <row r="35384" spans="22:25" x14ac:dyDescent="0.25">
      <c r="V35384" s="280"/>
      <c r="Y35384" s="243"/>
    </row>
    <row r="35385" spans="22:25" x14ac:dyDescent="0.25">
      <c r="V35385" s="280"/>
      <c r="Y35385" s="243"/>
    </row>
    <row r="35386" spans="22:25" x14ac:dyDescent="0.25">
      <c r="V35386" s="280"/>
      <c r="Y35386" s="243"/>
    </row>
    <row r="35387" spans="22:25" x14ac:dyDescent="0.25">
      <c r="V35387" s="280"/>
      <c r="Y35387" s="243"/>
    </row>
    <row r="35388" spans="22:25" x14ac:dyDescent="0.25">
      <c r="V35388" s="280"/>
      <c r="Y35388" s="243"/>
    </row>
    <row r="35389" spans="22:25" x14ac:dyDescent="0.25">
      <c r="V35389" s="280"/>
      <c r="Y35389" s="243"/>
    </row>
    <row r="35390" spans="22:25" x14ac:dyDescent="0.25">
      <c r="V35390" s="280"/>
      <c r="Y35390" s="243"/>
    </row>
    <row r="35391" spans="22:25" x14ac:dyDescent="0.25">
      <c r="V35391" s="280"/>
      <c r="Y35391" s="243"/>
    </row>
    <row r="35392" spans="22:25" x14ac:dyDescent="0.25">
      <c r="V35392" s="280"/>
      <c r="Y35392" s="243"/>
    </row>
    <row r="35393" spans="22:25" x14ac:dyDescent="0.25">
      <c r="V35393" s="280"/>
      <c r="Y35393" s="243"/>
    </row>
    <row r="35394" spans="22:25" x14ac:dyDescent="0.25">
      <c r="V35394" s="280"/>
      <c r="Y35394" s="243"/>
    </row>
    <row r="35395" spans="22:25" x14ac:dyDescent="0.25">
      <c r="V35395" s="280"/>
      <c r="Y35395" s="243"/>
    </row>
    <row r="35396" spans="22:25" x14ac:dyDescent="0.25">
      <c r="V35396" s="280"/>
      <c r="Y35396" s="243"/>
    </row>
    <row r="35397" spans="22:25" x14ac:dyDescent="0.25">
      <c r="V35397" s="280"/>
      <c r="Y35397" s="243"/>
    </row>
    <row r="35398" spans="22:25" x14ac:dyDescent="0.25">
      <c r="V35398" s="280"/>
      <c r="Y35398" s="243"/>
    </row>
    <row r="35399" spans="22:25" x14ac:dyDescent="0.25">
      <c r="V35399" s="280"/>
      <c r="Y35399" s="243"/>
    </row>
    <row r="35400" spans="22:25" x14ac:dyDescent="0.25">
      <c r="V35400" s="280"/>
      <c r="Y35400" s="243"/>
    </row>
    <row r="35401" spans="22:25" x14ac:dyDescent="0.25">
      <c r="V35401" s="280"/>
      <c r="Y35401" s="243"/>
    </row>
    <row r="35402" spans="22:25" x14ac:dyDescent="0.25">
      <c r="V35402" s="280"/>
      <c r="Y35402" s="243"/>
    </row>
    <row r="35403" spans="22:25" x14ac:dyDescent="0.25">
      <c r="V35403" s="280"/>
      <c r="Y35403" s="243"/>
    </row>
    <row r="35404" spans="22:25" x14ac:dyDescent="0.25">
      <c r="V35404" s="280"/>
      <c r="Y35404" s="243"/>
    </row>
    <row r="35405" spans="22:25" x14ac:dyDescent="0.25">
      <c r="V35405" s="280"/>
      <c r="Y35405" s="243"/>
    </row>
    <row r="35406" spans="22:25" x14ac:dyDescent="0.25">
      <c r="V35406" s="280"/>
      <c r="Y35406" s="243"/>
    </row>
    <row r="35407" spans="22:25" x14ac:dyDescent="0.25">
      <c r="V35407" s="280"/>
      <c r="Y35407" s="243"/>
    </row>
    <row r="35408" spans="22:25" x14ac:dyDescent="0.25">
      <c r="V35408" s="280"/>
      <c r="Y35408" s="243"/>
    </row>
    <row r="35409" spans="22:25" x14ac:dyDescent="0.25">
      <c r="V35409" s="280"/>
      <c r="Y35409" s="243"/>
    </row>
    <row r="35410" spans="22:25" x14ac:dyDescent="0.25">
      <c r="V35410" s="280"/>
      <c r="Y35410" s="243"/>
    </row>
    <row r="35411" spans="22:25" x14ac:dyDescent="0.25">
      <c r="V35411" s="280"/>
      <c r="Y35411" s="243"/>
    </row>
    <row r="35412" spans="22:25" x14ac:dyDescent="0.25">
      <c r="V35412" s="280"/>
      <c r="Y35412" s="243"/>
    </row>
    <row r="35413" spans="22:25" x14ac:dyDescent="0.25">
      <c r="V35413" s="280"/>
      <c r="Y35413" s="243"/>
    </row>
    <row r="35414" spans="22:25" x14ac:dyDescent="0.25">
      <c r="V35414" s="280"/>
      <c r="Y35414" s="243"/>
    </row>
    <row r="35415" spans="22:25" x14ac:dyDescent="0.25">
      <c r="V35415" s="280"/>
      <c r="Y35415" s="243"/>
    </row>
    <row r="35416" spans="22:25" x14ac:dyDescent="0.25">
      <c r="V35416" s="280"/>
      <c r="Y35416" s="243"/>
    </row>
    <row r="35417" spans="22:25" x14ac:dyDescent="0.25">
      <c r="V35417" s="280"/>
      <c r="Y35417" s="243"/>
    </row>
    <row r="35418" spans="22:25" x14ac:dyDescent="0.25">
      <c r="V35418" s="280"/>
      <c r="Y35418" s="243"/>
    </row>
    <row r="35419" spans="22:25" x14ac:dyDescent="0.25">
      <c r="V35419" s="280"/>
      <c r="Y35419" s="243"/>
    </row>
    <row r="35420" spans="22:25" x14ac:dyDescent="0.25">
      <c r="V35420" s="280"/>
      <c r="Y35420" s="243"/>
    </row>
    <row r="35421" spans="22:25" x14ac:dyDescent="0.25">
      <c r="V35421" s="280"/>
      <c r="Y35421" s="243"/>
    </row>
    <row r="35422" spans="22:25" x14ac:dyDescent="0.25">
      <c r="V35422" s="280"/>
      <c r="Y35422" s="243"/>
    </row>
    <row r="35423" spans="22:25" x14ac:dyDescent="0.25">
      <c r="V35423" s="280"/>
      <c r="Y35423" s="243"/>
    </row>
    <row r="35424" spans="22:25" x14ac:dyDescent="0.25">
      <c r="V35424" s="280"/>
      <c r="Y35424" s="243"/>
    </row>
    <row r="35425" spans="22:25" x14ac:dyDescent="0.25">
      <c r="V35425" s="280"/>
      <c r="Y35425" s="243"/>
    </row>
    <row r="35426" spans="22:25" x14ac:dyDescent="0.25">
      <c r="V35426" s="280"/>
      <c r="Y35426" s="243"/>
    </row>
    <row r="35427" spans="22:25" x14ac:dyDescent="0.25">
      <c r="V35427" s="280"/>
      <c r="Y35427" s="243"/>
    </row>
    <row r="35428" spans="22:25" x14ac:dyDescent="0.25">
      <c r="V35428" s="280"/>
      <c r="Y35428" s="243"/>
    </row>
    <row r="35429" spans="22:25" x14ac:dyDescent="0.25">
      <c r="V35429" s="280"/>
      <c r="Y35429" s="243"/>
    </row>
    <row r="35430" spans="22:25" x14ac:dyDescent="0.25">
      <c r="V35430" s="280"/>
      <c r="Y35430" s="243"/>
    </row>
    <row r="35431" spans="22:25" x14ac:dyDescent="0.25">
      <c r="V35431" s="280"/>
      <c r="Y35431" s="243"/>
    </row>
    <row r="35432" spans="22:25" x14ac:dyDescent="0.25">
      <c r="V35432" s="280"/>
      <c r="Y35432" s="243"/>
    </row>
    <row r="35433" spans="22:25" x14ac:dyDescent="0.25">
      <c r="V35433" s="280"/>
      <c r="Y35433" s="243"/>
    </row>
    <row r="35434" spans="22:25" x14ac:dyDescent="0.25">
      <c r="V35434" s="280"/>
      <c r="Y35434" s="243"/>
    </row>
    <row r="35435" spans="22:25" x14ac:dyDescent="0.25">
      <c r="V35435" s="280"/>
      <c r="Y35435" s="243"/>
    </row>
    <row r="35436" spans="22:25" x14ac:dyDescent="0.25">
      <c r="V35436" s="280"/>
      <c r="Y35436" s="243"/>
    </row>
    <row r="35437" spans="22:25" x14ac:dyDescent="0.25">
      <c r="V35437" s="280"/>
      <c r="Y35437" s="243"/>
    </row>
    <row r="35438" spans="22:25" x14ac:dyDescent="0.25">
      <c r="V35438" s="280"/>
      <c r="Y35438" s="243"/>
    </row>
    <row r="35439" spans="22:25" x14ac:dyDescent="0.25">
      <c r="V35439" s="280"/>
      <c r="Y35439" s="243"/>
    </row>
    <row r="35440" spans="22:25" x14ac:dyDescent="0.25">
      <c r="V35440" s="280"/>
      <c r="Y35440" s="243"/>
    </row>
    <row r="35441" spans="22:25" x14ac:dyDescent="0.25">
      <c r="V35441" s="280"/>
      <c r="Y35441" s="243"/>
    </row>
    <row r="35442" spans="22:25" x14ac:dyDescent="0.25">
      <c r="V35442" s="280"/>
      <c r="Y35442" s="243"/>
    </row>
    <row r="35443" spans="22:25" x14ac:dyDescent="0.25">
      <c r="V35443" s="280"/>
      <c r="Y35443" s="243"/>
    </row>
    <row r="35444" spans="22:25" x14ac:dyDescent="0.25">
      <c r="V35444" s="280"/>
      <c r="Y35444" s="243"/>
    </row>
    <row r="35445" spans="22:25" x14ac:dyDescent="0.25">
      <c r="V35445" s="280"/>
      <c r="Y35445" s="243"/>
    </row>
    <row r="35446" spans="22:25" x14ac:dyDescent="0.25">
      <c r="V35446" s="280"/>
      <c r="Y35446" s="243"/>
    </row>
    <row r="35447" spans="22:25" x14ac:dyDescent="0.25">
      <c r="V35447" s="280"/>
      <c r="Y35447" s="243"/>
    </row>
    <row r="35448" spans="22:25" x14ac:dyDescent="0.25">
      <c r="V35448" s="280"/>
      <c r="Y35448" s="243"/>
    </row>
    <row r="35449" spans="22:25" x14ac:dyDescent="0.25">
      <c r="V35449" s="280"/>
      <c r="Y35449" s="243"/>
    </row>
    <row r="35450" spans="22:25" x14ac:dyDescent="0.25">
      <c r="V35450" s="280"/>
      <c r="Y35450" s="243"/>
    </row>
    <row r="35451" spans="22:25" x14ac:dyDescent="0.25">
      <c r="V35451" s="280"/>
      <c r="Y35451" s="243"/>
    </row>
    <row r="35452" spans="22:25" x14ac:dyDescent="0.25">
      <c r="V35452" s="280"/>
      <c r="Y35452" s="243"/>
    </row>
    <row r="35453" spans="22:25" x14ac:dyDescent="0.25">
      <c r="V35453" s="280"/>
      <c r="Y35453" s="243"/>
    </row>
    <row r="35454" spans="22:25" x14ac:dyDescent="0.25">
      <c r="V35454" s="280"/>
      <c r="Y35454" s="243"/>
    </row>
    <row r="35455" spans="22:25" x14ac:dyDescent="0.25">
      <c r="V35455" s="280"/>
      <c r="Y35455" s="243"/>
    </row>
    <row r="35456" spans="22:25" x14ac:dyDescent="0.25">
      <c r="V35456" s="280"/>
      <c r="Y35456" s="243"/>
    </row>
    <row r="35457" spans="22:25" x14ac:dyDescent="0.25">
      <c r="V35457" s="280"/>
      <c r="Y35457" s="243"/>
    </row>
    <row r="35458" spans="22:25" x14ac:dyDescent="0.25">
      <c r="V35458" s="280"/>
      <c r="Y35458" s="243"/>
    </row>
    <row r="35459" spans="22:25" x14ac:dyDescent="0.25">
      <c r="V35459" s="280"/>
      <c r="Y35459" s="243"/>
    </row>
    <row r="35460" spans="22:25" x14ac:dyDescent="0.25">
      <c r="V35460" s="280"/>
      <c r="Y35460" s="243"/>
    </row>
    <row r="35461" spans="22:25" x14ac:dyDescent="0.25">
      <c r="V35461" s="280"/>
      <c r="Y35461" s="243"/>
    </row>
    <row r="35462" spans="22:25" x14ac:dyDescent="0.25">
      <c r="V35462" s="280"/>
      <c r="Y35462" s="243"/>
    </row>
    <row r="35463" spans="22:25" x14ac:dyDescent="0.25">
      <c r="V35463" s="280"/>
      <c r="Y35463" s="243"/>
    </row>
    <row r="35464" spans="22:25" x14ac:dyDescent="0.25">
      <c r="V35464" s="280"/>
      <c r="Y35464" s="243"/>
    </row>
    <row r="35465" spans="22:25" x14ac:dyDescent="0.25">
      <c r="V35465" s="280"/>
      <c r="Y35465" s="243"/>
    </row>
    <row r="35466" spans="22:25" x14ac:dyDescent="0.25">
      <c r="V35466" s="280"/>
      <c r="Y35466" s="243"/>
    </row>
    <row r="35467" spans="22:25" x14ac:dyDescent="0.25">
      <c r="V35467" s="280"/>
      <c r="Y35467" s="243"/>
    </row>
    <row r="35468" spans="22:25" x14ac:dyDescent="0.25">
      <c r="V35468" s="280"/>
      <c r="Y35468" s="243"/>
    </row>
    <row r="35469" spans="22:25" x14ac:dyDescent="0.25">
      <c r="V35469" s="280"/>
      <c r="Y35469" s="243"/>
    </row>
    <row r="35470" spans="22:25" x14ac:dyDescent="0.25">
      <c r="V35470" s="280"/>
      <c r="Y35470" s="243"/>
    </row>
    <row r="35471" spans="22:25" x14ac:dyDescent="0.25">
      <c r="V35471" s="280"/>
      <c r="Y35471" s="243"/>
    </row>
    <row r="35472" spans="22:25" x14ac:dyDescent="0.25">
      <c r="V35472" s="280"/>
      <c r="Y35472" s="243"/>
    </row>
    <row r="35473" spans="22:25" x14ac:dyDescent="0.25">
      <c r="V35473" s="280"/>
      <c r="Y35473" s="243"/>
    </row>
    <row r="35474" spans="22:25" x14ac:dyDescent="0.25">
      <c r="V35474" s="280"/>
      <c r="Y35474" s="243"/>
    </row>
    <row r="35475" spans="22:25" x14ac:dyDescent="0.25">
      <c r="V35475" s="280"/>
      <c r="Y35475" s="243"/>
    </row>
    <row r="35476" spans="22:25" x14ac:dyDescent="0.25">
      <c r="V35476" s="280"/>
      <c r="Y35476" s="243"/>
    </row>
    <row r="35477" spans="22:25" x14ac:dyDescent="0.25">
      <c r="V35477" s="280"/>
      <c r="Y35477" s="243"/>
    </row>
    <row r="35478" spans="22:25" x14ac:dyDescent="0.25">
      <c r="V35478" s="280"/>
      <c r="Y35478" s="243"/>
    </row>
    <row r="35479" spans="22:25" x14ac:dyDescent="0.25">
      <c r="V35479" s="280"/>
      <c r="Y35479" s="243"/>
    </row>
    <row r="35480" spans="22:25" x14ac:dyDescent="0.25">
      <c r="V35480" s="280"/>
      <c r="Y35480" s="243"/>
    </row>
    <row r="35481" spans="22:25" x14ac:dyDescent="0.25">
      <c r="V35481" s="280"/>
      <c r="Y35481" s="243"/>
    </row>
    <row r="35482" spans="22:25" x14ac:dyDescent="0.25">
      <c r="V35482" s="280"/>
      <c r="Y35482" s="243"/>
    </row>
    <row r="35483" spans="22:25" x14ac:dyDescent="0.25">
      <c r="V35483" s="280"/>
      <c r="Y35483" s="243"/>
    </row>
    <row r="35484" spans="22:25" x14ac:dyDescent="0.25">
      <c r="V35484" s="280"/>
      <c r="Y35484" s="243"/>
    </row>
    <row r="35485" spans="22:25" x14ac:dyDescent="0.25">
      <c r="V35485" s="280"/>
      <c r="Y35485" s="243"/>
    </row>
    <row r="35486" spans="22:25" x14ac:dyDescent="0.25">
      <c r="V35486" s="280"/>
      <c r="Y35486" s="243"/>
    </row>
    <row r="35487" spans="22:25" x14ac:dyDescent="0.25">
      <c r="V35487" s="280"/>
      <c r="Y35487" s="243"/>
    </row>
    <row r="35488" spans="22:25" x14ac:dyDescent="0.25">
      <c r="V35488" s="280"/>
      <c r="Y35488" s="243"/>
    </row>
    <row r="35489" spans="22:25" x14ac:dyDescent="0.25">
      <c r="V35489" s="280"/>
      <c r="Y35489" s="243"/>
    </row>
    <row r="35490" spans="22:25" x14ac:dyDescent="0.25">
      <c r="V35490" s="280"/>
      <c r="Y35490" s="243"/>
    </row>
    <row r="35491" spans="22:25" x14ac:dyDescent="0.25">
      <c r="V35491" s="280"/>
      <c r="Y35491" s="243"/>
    </row>
    <row r="35492" spans="22:25" x14ac:dyDescent="0.25">
      <c r="V35492" s="280"/>
      <c r="Y35492" s="243"/>
    </row>
    <row r="35493" spans="22:25" x14ac:dyDescent="0.25">
      <c r="V35493" s="280"/>
      <c r="Y35493" s="243"/>
    </row>
    <row r="35494" spans="22:25" x14ac:dyDescent="0.25">
      <c r="V35494" s="280"/>
      <c r="Y35494" s="243"/>
    </row>
    <row r="35495" spans="22:25" x14ac:dyDescent="0.25">
      <c r="V35495" s="280"/>
      <c r="Y35495" s="243"/>
    </row>
    <row r="35496" spans="22:25" x14ac:dyDescent="0.25">
      <c r="V35496" s="280"/>
      <c r="Y35496" s="243"/>
    </row>
    <row r="35497" spans="22:25" x14ac:dyDescent="0.25">
      <c r="V35497" s="280"/>
      <c r="Y35497" s="243"/>
    </row>
    <row r="35498" spans="22:25" x14ac:dyDescent="0.25">
      <c r="V35498" s="280"/>
      <c r="Y35498" s="243"/>
    </row>
    <row r="35499" spans="22:25" x14ac:dyDescent="0.25">
      <c r="V35499" s="280"/>
      <c r="Y35499" s="243"/>
    </row>
    <row r="35500" spans="22:25" x14ac:dyDescent="0.25">
      <c r="V35500" s="280"/>
      <c r="Y35500" s="243"/>
    </row>
    <row r="35501" spans="22:25" x14ac:dyDescent="0.25">
      <c r="V35501" s="280"/>
      <c r="Y35501" s="243"/>
    </row>
    <row r="35502" spans="22:25" x14ac:dyDescent="0.25">
      <c r="V35502" s="280"/>
      <c r="Y35502" s="243"/>
    </row>
    <row r="35503" spans="22:25" x14ac:dyDescent="0.25">
      <c r="V35503" s="280"/>
      <c r="Y35503" s="243"/>
    </row>
    <row r="35504" spans="22:25" x14ac:dyDescent="0.25">
      <c r="V35504" s="280"/>
      <c r="Y35504" s="243"/>
    </row>
    <row r="35505" spans="22:25" x14ac:dyDescent="0.25">
      <c r="V35505" s="280"/>
      <c r="Y35505" s="243"/>
    </row>
    <row r="35506" spans="22:25" x14ac:dyDescent="0.25">
      <c r="V35506" s="280"/>
      <c r="Y35506" s="243"/>
    </row>
    <row r="35507" spans="22:25" x14ac:dyDescent="0.25">
      <c r="V35507" s="280"/>
      <c r="Y35507" s="243"/>
    </row>
    <row r="35508" spans="22:25" x14ac:dyDescent="0.25">
      <c r="V35508" s="280"/>
      <c r="Y35508" s="243"/>
    </row>
    <row r="35509" spans="22:25" x14ac:dyDescent="0.25">
      <c r="V35509" s="280"/>
      <c r="Y35509" s="243"/>
    </row>
    <row r="35510" spans="22:25" x14ac:dyDescent="0.25">
      <c r="V35510" s="280"/>
      <c r="Y35510" s="243"/>
    </row>
    <row r="35511" spans="22:25" x14ac:dyDescent="0.25">
      <c r="V35511" s="280"/>
      <c r="Y35511" s="243"/>
    </row>
    <row r="35512" spans="22:25" x14ac:dyDescent="0.25">
      <c r="V35512" s="280"/>
      <c r="Y35512" s="243"/>
    </row>
    <row r="35513" spans="22:25" x14ac:dyDescent="0.25">
      <c r="V35513" s="280"/>
      <c r="Y35513" s="243"/>
    </row>
    <row r="35514" spans="22:25" x14ac:dyDescent="0.25">
      <c r="V35514" s="280"/>
      <c r="Y35514" s="243"/>
    </row>
    <row r="35515" spans="22:25" x14ac:dyDescent="0.25">
      <c r="V35515" s="280"/>
      <c r="Y35515" s="243"/>
    </row>
    <row r="35516" spans="22:25" x14ac:dyDescent="0.25">
      <c r="V35516" s="280"/>
      <c r="Y35516" s="243"/>
    </row>
    <row r="35517" spans="22:25" x14ac:dyDescent="0.25">
      <c r="V35517" s="280"/>
      <c r="Y35517" s="243"/>
    </row>
    <row r="35518" spans="22:25" x14ac:dyDescent="0.25">
      <c r="V35518" s="280"/>
      <c r="Y35518" s="243"/>
    </row>
    <row r="35519" spans="22:25" x14ac:dyDescent="0.25">
      <c r="V35519" s="280"/>
      <c r="Y35519" s="243"/>
    </row>
    <row r="35520" spans="22:25" x14ac:dyDescent="0.25">
      <c r="V35520" s="280"/>
      <c r="Y35520" s="243"/>
    </row>
    <row r="35521" spans="22:25" x14ac:dyDescent="0.25">
      <c r="V35521" s="280"/>
      <c r="Y35521" s="243"/>
    </row>
    <row r="35522" spans="22:25" x14ac:dyDescent="0.25">
      <c r="V35522" s="280"/>
      <c r="Y35522" s="243"/>
    </row>
    <row r="35523" spans="22:25" x14ac:dyDescent="0.25">
      <c r="V35523" s="280"/>
      <c r="Y35523" s="243"/>
    </row>
    <row r="35524" spans="22:25" x14ac:dyDescent="0.25">
      <c r="V35524" s="280"/>
      <c r="Y35524" s="243"/>
    </row>
    <row r="35525" spans="22:25" x14ac:dyDescent="0.25">
      <c r="V35525" s="280"/>
      <c r="Y35525" s="243"/>
    </row>
    <row r="35526" spans="22:25" x14ac:dyDescent="0.25">
      <c r="V35526" s="280"/>
      <c r="Y35526" s="243"/>
    </row>
    <row r="35527" spans="22:25" x14ac:dyDescent="0.25">
      <c r="V35527" s="280"/>
      <c r="Y35527" s="243"/>
    </row>
    <row r="35528" spans="22:25" x14ac:dyDescent="0.25">
      <c r="V35528" s="280"/>
      <c r="Y35528" s="243"/>
    </row>
    <row r="35529" spans="22:25" x14ac:dyDescent="0.25">
      <c r="V35529" s="280"/>
      <c r="Y35529" s="243"/>
    </row>
    <row r="35530" spans="22:25" x14ac:dyDescent="0.25">
      <c r="V35530" s="280"/>
      <c r="Y35530" s="243"/>
    </row>
    <row r="35531" spans="22:25" x14ac:dyDescent="0.25">
      <c r="V35531" s="280"/>
      <c r="Y35531" s="243"/>
    </row>
    <row r="35532" spans="22:25" x14ac:dyDescent="0.25">
      <c r="V35532" s="280"/>
      <c r="Y35532" s="243"/>
    </row>
    <row r="35533" spans="22:25" x14ac:dyDescent="0.25">
      <c r="V35533" s="280"/>
      <c r="Y35533" s="243"/>
    </row>
    <row r="35534" spans="22:25" x14ac:dyDescent="0.25">
      <c r="V35534" s="280"/>
      <c r="Y35534" s="243"/>
    </row>
    <row r="35535" spans="22:25" x14ac:dyDescent="0.25">
      <c r="V35535" s="280"/>
      <c r="Y35535" s="243"/>
    </row>
    <row r="35536" spans="22:25" x14ac:dyDescent="0.25">
      <c r="V35536" s="280"/>
      <c r="Y35536" s="243"/>
    </row>
    <row r="35537" spans="22:25" x14ac:dyDescent="0.25">
      <c r="V35537" s="280"/>
      <c r="Y35537" s="243"/>
    </row>
    <row r="35538" spans="22:25" x14ac:dyDescent="0.25">
      <c r="V35538" s="280"/>
      <c r="Y35538" s="243"/>
    </row>
    <row r="35539" spans="22:25" x14ac:dyDescent="0.25">
      <c r="V35539" s="280"/>
      <c r="Y35539" s="243"/>
    </row>
    <row r="35540" spans="22:25" x14ac:dyDescent="0.25">
      <c r="V35540" s="280"/>
      <c r="Y35540" s="243"/>
    </row>
    <row r="35541" spans="22:25" x14ac:dyDescent="0.25">
      <c r="V35541" s="280"/>
      <c r="Y35541" s="243"/>
    </row>
    <row r="35542" spans="22:25" x14ac:dyDescent="0.25">
      <c r="V35542" s="280"/>
      <c r="Y35542" s="243"/>
    </row>
    <row r="35543" spans="22:25" x14ac:dyDescent="0.25">
      <c r="V35543" s="280"/>
      <c r="Y35543" s="243"/>
    </row>
    <row r="35544" spans="22:25" x14ac:dyDescent="0.25">
      <c r="V35544" s="280"/>
      <c r="Y35544" s="243"/>
    </row>
    <row r="35545" spans="22:25" x14ac:dyDescent="0.25">
      <c r="V35545" s="280"/>
      <c r="Y35545" s="243"/>
    </row>
    <row r="35546" spans="22:25" x14ac:dyDescent="0.25">
      <c r="V35546" s="280"/>
      <c r="Y35546" s="243"/>
    </row>
    <row r="35547" spans="22:25" x14ac:dyDescent="0.25">
      <c r="V35547" s="280"/>
      <c r="Y35547" s="243"/>
    </row>
    <row r="35548" spans="22:25" x14ac:dyDescent="0.25">
      <c r="V35548" s="280"/>
      <c r="Y35548" s="243"/>
    </row>
    <row r="35549" spans="22:25" x14ac:dyDescent="0.25">
      <c r="V35549" s="280"/>
      <c r="Y35549" s="243"/>
    </row>
    <row r="35550" spans="22:25" x14ac:dyDescent="0.25">
      <c r="V35550" s="280"/>
      <c r="Y35550" s="243"/>
    </row>
    <row r="35551" spans="22:25" x14ac:dyDescent="0.25">
      <c r="V35551" s="280"/>
      <c r="Y35551" s="243"/>
    </row>
    <row r="35552" spans="22:25" x14ac:dyDescent="0.25">
      <c r="V35552" s="280"/>
      <c r="Y35552" s="243"/>
    </row>
    <row r="35553" spans="22:25" x14ac:dyDescent="0.25">
      <c r="V35553" s="280"/>
      <c r="Y35553" s="243"/>
    </row>
    <row r="35554" spans="22:25" x14ac:dyDescent="0.25">
      <c r="V35554" s="280"/>
      <c r="Y35554" s="243"/>
    </row>
    <row r="35555" spans="22:25" x14ac:dyDescent="0.25">
      <c r="V35555" s="280"/>
      <c r="Y35555" s="243"/>
    </row>
    <row r="35556" spans="22:25" x14ac:dyDescent="0.25">
      <c r="V35556" s="280"/>
      <c r="Y35556" s="243"/>
    </row>
    <row r="35557" spans="22:25" x14ac:dyDescent="0.25">
      <c r="V35557" s="280"/>
      <c r="Y35557" s="243"/>
    </row>
    <row r="35558" spans="22:25" x14ac:dyDescent="0.25">
      <c r="V35558" s="280"/>
      <c r="Y35558" s="243"/>
    </row>
    <row r="35559" spans="22:25" x14ac:dyDescent="0.25">
      <c r="V35559" s="280"/>
      <c r="Y35559" s="243"/>
    </row>
    <row r="35560" spans="22:25" x14ac:dyDescent="0.25">
      <c r="V35560" s="280"/>
      <c r="Y35560" s="243"/>
    </row>
    <row r="35561" spans="22:25" x14ac:dyDescent="0.25">
      <c r="V35561" s="280"/>
      <c r="Y35561" s="243"/>
    </row>
    <row r="35562" spans="22:25" x14ac:dyDescent="0.25">
      <c r="V35562" s="280"/>
      <c r="Y35562" s="243"/>
    </row>
    <row r="35563" spans="22:25" x14ac:dyDescent="0.25">
      <c r="V35563" s="280"/>
      <c r="Y35563" s="243"/>
    </row>
    <row r="35564" spans="22:25" x14ac:dyDescent="0.25">
      <c r="V35564" s="280"/>
      <c r="Y35564" s="243"/>
    </row>
    <row r="35565" spans="22:25" x14ac:dyDescent="0.25">
      <c r="V35565" s="280"/>
      <c r="Y35565" s="243"/>
    </row>
    <row r="35566" spans="22:25" x14ac:dyDescent="0.25">
      <c r="V35566" s="280"/>
      <c r="Y35566" s="243"/>
    </row>
    <row r="35567" spans="22:25" x14ac:dyDescent="0.25">
      <c r="V35567" s="280"/>
      <c r="Y35567" s="243"/>
    </row>
    <row r="35568" spans="22:25" x14ac:dyDescent="0.25">
      <c r="V35568" s="280"/>
      <c r="Y35568" s="243"/>
    </row>
    <row r="35569" spans="22:25" x14ac:dyDescent="0.25">
      <c r="V35569" s="280"/>
      <c r="Y35569" s="243"/>
    </row>
    <row r="35570" spans="22:25" x14ac:dyDescent="0.25">
      <c r="V35570" s="280"/>
      <c r="Y35570" s="243"/>
    </row>
    <row r="35571" spans="22:25" x14ac:dyDescent="0.25">
      <c r="V35571" s="280"/>
      <c r="Y35571" s="243"/>
    </row>
    <row r="35572" spans="22:25" x14ac:dyDescent="0.25">
      <c r="V35572" s="280"/>
      <c r="Y35572" s="243"/>
    </row>
    <row r="35573" spans="22:25" x14ac:dyDescent="0.25">
      <c r="V35573" s="280"/>
      <c r="Y35573" s="243"/>
    </row>
    <row r="35574" spans="22:25" x14ac:dyDescent="0.25">
      <c r="V35574" s="280"/>
      <c r="Y35574" s="243"/>
    </row>
    <row r="35575" spans="22:25" x14ac:dyDescent="0.25">
      <c r="V35575" s="280"/>
      <c r="Y35575" s="243"/>
    </row>
    <row r="35576" spans="22:25" x14ac:dyDescent="0.25">
      <c r="V35576" s="280"/>
      <c r="Y35576" s="243"/>
    </row>
    <row r="35577" spans="22:25" x14ac:dyDescent="0.25">
      <c r="V35577" s="280"/>
      <c r="Y35577" s="243"/>
    </row>
    <row r="35578" spans="22:25" x14ac:dyDescent="0.25">
      <c r="V35578" s="280"/>
      <c r="Y35578" s="243"/>
    </row>
    <row r="35579" spans="22:25" x14ac:dyDescent="0.25">
      <c r="V35579" s="280"/>
      <c r="Y35579" s="243"/>
    </row>
    <row r="35580" spans="22:25" x14ac:dyDescent="0.25">
      <c r="V35580" s="280"/>
      <c r="Y35580" s="243"/>
    </row>
    <row r="35581" spans="22:25" x14ac:dyDescent="0.25">
      <c r="V35581" s="280"/>
      <c r="Y35581" s="243"/>
    </row>
    <row r="35582" spans="22:25" x14ac:dyDescent="0.25">
      <c r="V35582" s="280"/>
      <c r="Y35582" s="243"/>
    </row>
    <row r="35583" spans="22:25" x14ac:dyDescent="0.25">
      <c r="V35583" s="280"/>
      <c r="Y35583" s="243"/>
    </row>
    <row r="35584" spans="22:25" x14ac:dyDescent="0.25">
      <c r="V35584" s="280"/>
      <c r="Y35584" s="243"/>
    </row>
    <row r="35585" spans="22:25" x14ac:dyDescent="0.25">
      <c r="V35585" s="280"/>
      <c r="Y35585" s="243"/>
    </row>
    <row r="35586" spans="22:25" x14ac:dyDescent="0.25">
      <c r="V35586" s="280"/>
      <c r="Y35586" s="243"/>
    </row>
    <row r="35587" spans="22:25" x14ac:dyDescent="0.25">
      <c r="V35587" s="280"/>
      <c r="Y35587" s="243"/>
    </row>
    <row r="35588" spans="22:25" x14ac:dyDescent="0.25">
      <c r="V35588" s="280"/>
      <c r="Y35588" s="243"/>
    </row>
    <row r="35589" spans="22:25" x14ac:dyDescent="0.25">
      <c r="V35589" s="280"/>
      <c r="Y35589" s="243"/>
    </row>
    <row r="35590" spans="22:25" x14ac:dyDescent="0.25">
      <c r="V35590" s="280"/>
      <c r="Y35590" s="243"/>
    </row>
    <row r="35591" spans="22:25" x14ac:dyDescent="0.25">
      <c r="V35591" s="280"/>
      <c r="Y35591" s="243"/>
    </row>
    <row r="35592" spans="22:25" x14ac:dyDescent="0.25">
      <c r="V35592" s="280"/>
      <c r="Y35592" s="243"/>
    </row>
    <row r="35593" spans="22:25" x14ac:dyDescent="0.25">
      <c r="V35593" s="280"/>
      <c r="Y35593" s="243"/>
    </row>
    <row r="35594" spans="22:25" x14ac:dyDescent="0.25">
      <c r="V35594" s="280"/>
      <c r="Y35594" s="243"/>
    </row>
    <row r="35595" spans="22:25" x14ac:dyDescent="0.25">
      <c r="V35595" s="280"/>
      <c r="Y35595" s="243"/>
    </row>
    <row r="35596" spans="22:25" x14ac:dyDescent="0.25">
      <c r="V35596" s="280"/>
      <c r="Y35596" s="243"/>
    </row>
    <row r="35597" spans="22:25" x14ac:dyDescent="0.25">
      <c r="V35597" s="280"/>
      <c r="Y35597" s="243"/>
    </row>
    <row r="35598" spans="22:25" x14ac:dyDescent="0.25">
      <c r="V35598" s="280"/>
      <c r="Y35598" s="243"/>
    </row>
    <row r="35599" spans="22:25" x14ac:dyDescent="0.25">
      <c r="V35599" s="280"/>
      <c r="Y35599" s="243"/>
    </row>
    <row r="35600" spans="22:25" x14ac:dyDescent="0.25">
      <c r="V35600" s="280"/>
      <c r="Y35600" s="243"/>
    </row>
    <row r="35601" spans="22:25" x14ac:dyDescent="0.25">
      <c r="V35601" s="280"/>
      <c r="Y35601" s="243"/>
    </row>
    <row r="35602" spans="22:25" x14ac:dyDescent="0.25">
      <c r="V35602" s="280"/>
      <c r="Y35602" s="243"/>
    </row>
    <row r="35603" spans="22:25" x14ac:dyDescent="0.25">
      <c r="V35603" s="280"/>
      <c r="Y35603" s="243"/>
    </row>
    <row r="35604" spans="22:25" x14ac:dyDescent="0.25">
      <c r="V35604" s="280"/>
      <c r="Y35604" s="243"/>
    </row>
    <row r="35605" spans="22:25" x14ac:dyDescent="0.25">
      <c r="V35605" s="280"/>
      <c r="Y35605" s="243"/>
    </row>
    <row r="35606" spans="22:25" x14ac:dyDescent="0.25">
      <c r="V35606" s="280"/>
      <c r="Y35606" s="243"/>
    </row>
    <row r="35607" spans="22:25" x14ac:dyDescent="0.25">
      <c r="V35607" s="280"/>
      <c r="Y35607" s="243"/>
    </row>
    <row r="35608" spans="22:25" x14ac:dyDescent="0.25">
      <c r="V35608" s="280"/>
      <c r="Y35608" s="243"/>
    </row>
    <row r="35609" spans="22:25" x14ac:dyDescent="0.25">
      <c r="V35609" s="280"/>
      <c r="Y35609" s="243"/>
    </row>
    <row r="35610" spans="22:25" x14ac:dyDescent="0.25">
      <c r="V35610" s="280"/>
      <c r="Y35610" s="243"/>
    </row>
    <row r="35611" spans="22:25" x14ac:dyDescent="0.25">
      <c r="V35611" s="280"/>
      <c r="Y35611" s="243"/>
    </row>
    <row r="35612" spans="22:25" x14ac:dyDescent="0.25">
      <c r="V35612" s="280"/>
      <c r="Y35612" s="243"/>
    </row>
    <row r="35613" spans="22:25" x14ac:dyDescent="0.25">
      <c r="V35613" s="280"/>
      <c r="Y35613" s="243"/>
    </row>
    <row r="35614" spans="22:25" x14ac:dyDescent="0.25">
      <c r="V35614" s="280"/>
      <c r="Y35614" s="243"/>
    </row>
    <row r="35615" spans="22:25" x14ac:dyDescent="0.25">
      <c r="V35615" s="280"/>
      <c r="Y35615" s="243"/>
    </row>
    <row r="35616" spans="22:25" x14ac:dyDescent="0.25">
      <c r="V35616" s="280"/>
      <c r="Y35616" s="243"/>
    </row>
    <row r="35617" spans="22:25" x14ac:dyDescent="0.25">
      <c r="V35617" s="280"/>
      <c r="Y35617" s="243"/>
    </row>
    <row r="35618" spans="22:25" x14ac:dyDescent="0.25">
      <c r="V35618" s="280"/>
      <c r="Y35618" s="243"/>
    </row>
    <row r="35619" spans="22:25" x14ac:dyDescent="0.25">
      <c r="V35619" s="280"/>
      <c r="Y35619" s="243"/>
    </row>
    <row r="35620" spans="22:25" x14ac:dyDescent="0.25">
      <c r="V35620" s="280"/>
      <c r="Y35620" s="243"/>
    </row>
    <row r="35621" spans="22:25" x14ac:dyDescent="0.25">
      <c r="V35621" s="280"/>
      <c r="Y35621" s="243"/>
    </row>
    <row r="35622" spans="22:25" x14ac:dyDescent="0.25">
      <c r="V35622" s="280"/>
      <c r="Y35622" s="243"/>
    </row>
    <row r="35623" spans="22:25" x14ac:dyDescent="0.25">
      <c r="V35623" s="280"/>
      <c r="Y35623" s="243"/>
    </row>
    <row r="35624" spans="22:25" x14ac:dyDescent="0.25">
      <c r="V35624" s="280"/>
      <c r="Y35624" s="243"/>
    </row>
    <row r="35625" spans="22:25" x14ac:dyDescent="0.25">
      <c r="V35625" s="280"/>
      <c r="Y35625" s="243"/>
    </row>
    <row r="35626" spans="22:25" x14ac:dyDescent="0.25">
      <c r="V35626" s="280"/>
      <c r="Y35626" s="243"/>
    </row>
    <row r="35627" spans="22:25" x14ac:dyDescent="0.25">
      <c r="V35627" s="280"/>
      <c r="Y35627" s="243"/>
    </row>
    <row r="35628" spans="22:25" x14ac:dyDescent="0.25">
      <c r="V35628" s="280"/>
      <c r="Y35628" s="243"/>
    </row>
    <row r="35629" spans="22:25" x14ac:dyDescent="0.25">
      <c r="V35629" s="280"/>
      <c r="Y35629" s="243"/>
    </row>
    <row r="35630" spans="22:25" x14ac:dyDescent="0.25">
      <c r="V35630" s="280"/>
      <c r="Y35630" s="243"/>
    </row>
    <row r="35631" spans="22:25" x14ac:dyDescent="0.25">
      <c r="V35631" s="280"/>
      <c r="Y35631" s="243"/>
    </row>
    <row r="35632" spans="22:25" x14ac:dyDescent="0.25">
      <c r="V35632" s="280"/>
      <c r="Y35632" s="243"/>
    </row>
    <row r="35633" spans="22:25" x14ac:dyDescent="0.25">
      <c r="V35633" s="280"/>
      <c r="Y35633" s="243"/>
    </row>
    <row r="35634" spans="22:25" x14ac:dyDescent="0.25">
      <c r="V35634" s="280"/>
      <c r="Y35634" s="243"/>
    </row>
    <row r="35635" spans="22:25" x14ac:dyDescent="0.25">
      <c r="V35635" s="280"/>
      <c r="Y35635" s="243"/>
    </row>
    <row r="35636" spans="22:25" x14ac:dyDescent="0.25">
      <c r="V35636" s="280"/>
      <c r="Y35636" s="243"/>
    </row>
    <row r="35637" spans="22:25" x14ac:dyDescent="0.25">
      <c r="V35637" s="280"/>
      <c r="Y35637" s="243"/>
    </row>
    <row r="35638" spans="22:25" x14ac:dyDescent="0.25">
      <c r="V35638" s="280"/>
      <c r="Y35638" s="243"/>
    </row>
    <row r="35639" spans="22:25" x14ac:dyDescent="0.25">
      <c r="V35639" s="280"/>
      <c r="Y35639" s="243"/>
    </row>
    <row r="35640" spans="22:25" x14ac:dyDescent="0.25">
      <c r="V35640" s="280"/>
      <c r="Y35640" s="243"/>
    </row>
    <row r="35641" spans="22:25" x14ac:dyDescent="0.25">
      <c r="V35641" s="280"/>
      <c r="Y35641" s="243"/>
    </row>
    <row r="35642" spans="22:25" x14ac:dyDescent="0.25">
      <c r="V35642" s="280"/>
      <c r="Y35642" s="243"/>
    </row>
    <row r="35643" spans="22:25" x14ac:dyDescent="0.25">
      <c r="V35643" s="280"/>
      <c r="Y35643" s="243"/>
    </row>
    <row r="35644" spans="22:25" x14ac:dyDescent="0.25">
      <c r="V35644" s="280"/>
      <c r="Y35644" s="243"/>
    </row>
    <row r="35645" spans="22:25" x14ac:dyDescent="0.25">
      <c r="V35645" s="280"/>
      <c r="Y35645" s="243"/>
    </row>
    <row r="35646" spans="22:25" x14ac:dyDescent="0.25">
      <c r="V35646" s="280"/>
      <c r="Y35646" s="243"/>
    </row>
    <row r="35647" spans="22:25" x14ac:dyDescent="0.25">
      <c r="V35647" s="280"/>
      <c r="Y35647" s="243"/>
    </row>
    <row r="35648" spans="22:25" x14ac:dyDescent="0.25">
      <c r="V35648" s="280"/>
      <c r="Y35648" s="243"/>
    </row>
    <row r="35649" spans="22:25" x14ac:dyDescent="0.25">
      <c r="V35649" s="280"/>
      <c r="Y35649" s="243"/>
    </row>
    <row r="35650" spans="22:25" x14ac:dyDescent="0.25">
      <c r="V35650" s="280"/>
      <c r="Y35650" s="243"/>
    </row>
    <row r="35651" spans="22:25" x14ac:dyDescent="0.25">
      <c r="V35651" s="280"/>
      <c r="Y35651" s="243"/>
    </row>
    <row r="35652" spans="22:25" x14ac:dyDescent="0.25">
      <c r="V35652" s="280"/>
      <c r="Y35652" s="243"/>
    </row>
    <row r="35653" spans="22:25" x14ac:dyDescent="0.25">
      <c r="V35653" s="280"/>
      <c r="Y35653" s="243"/>
    </row>
    <row r="35654" spans="22:25" x14ac:dyDescent="0.25">
      <c r="V35654" s="280"/>
      <c r="Y35654" s="243"/>
    </row>
    <row r="35655" spans="22:25" x14ac:dyDescent="0.25">
      <c r="V35655" s="280"/>
      <c r="Y35655" s="243"/>
    </row>
    <row r="35656" spans="22:25" x14ac:dyDescent="0.25">
      <c r="V35656" s="280"/>
      <c r="Y35656" s="243"/>
    </row>
    <row r="35657" spans="22:25" x14ac:dyDescent="0.25">
      <c r="V35657" s="280"/>
      <c r="Y35657" s="243"/>
    </row>
    <row r="35658" spans="22:25" x14ac:dyDescent="0.25">
      <c r="V35658" s="280"/>
      <c r="Y35658" s="243"/>
    </row>
    <row r="35659" spans="22:25" x14ac:dyDescent="0.25">
      <c r="V35659" s="280"/>
      <c r="Y35659" s="243"/>
    </row>
    <row r="35660" spans="22:25" x14ac:dyDescent="0.25">
      <c r="V35660" s="280"/>
      <c r="Y35660" s="243"/>
    </row>
    <row r="35661" spans="22:25" x14ac:dyDescent="0.25">
      <c r="V35661" s="280"/>
      <c r="Y35661" s="243"/>
    </row>
    <row r="35662" spans="22:25" x14ac:dyDescent="0.25">
      <c r="V35662" s="280"/>
      <c r="Y35662" s="243"/>
    </row>
    <row r="35663" spans="22:25" x14ac:dyDescent="0.25">
      <c r="V35663" s="280"/>
      <c r="Y35663" s="243"/>
    </row>
    <row r="35664" spans="22:25" x14ac:dyDescent="0.25">
      <c r="V35664" s="280"/>
      <c r="Y35664" s="243"/>
    </row>
    <row r="35665" spans="22:25" x14ac:dyDescent="0.25">
      <c r="V35665" s="280"/>
      <c r="Y35665" s="243"/>
    </row>
    <row r="35666" spans="22:25" x14ac:dyDescent="0.25">
      <c r="V35666" s="280"/>
      <c r="Y35666" s="243"/>
    </row>
    <row r="35667" spans="22:25" x14ac:dyDescent="0.25">
      <c r="V35667" s="280"/>
      <c r="Y35667" s="243"/>
    </row>
    <row r="35668" spans="22:25" x14ac:dyDescent="0.25">
      <c r="V35668" s="280"/>
      <c r="Y35668" s="243"/>
    </row>
    <row r="35669" spans="22:25" x14ac:dyDescent="0.25">
      <c r="V35669" s="280"/>
      <c r="Y35669" s="243"/>
    </row>
    <row r="35670" spans="22:25" x14ac:dyDescent="0.25">
      <c r="V35670" s="280"/>
      <c r="Y35670" s="243"/>
    </row>
    <row r="35671" spans="22:25" x14ac:dyDescent="0.25">
      <c r="V35671" s="280"/>
      <c r="Y35671" s="243"/>
    </row>
    <row r="35672" spans="22:25" x14ac:dyDescent="0.25">
      <c r="V35672" s="280"/>
      <c r="Y35672" s="243"/>
    </row>
    <row r="35673" spans="22:25" x14ac:dyDescent="0.25">
      <c r="V35673" s="280"/>
      <c r="Y35673" s="243"/>
    </row>
    <row r="35674" spans="22:25" x14ac:dyDescent="0.25">
      <c r="V35674" s="280"/>
      <c r="Y35674" s="243"/>
    </row>
    <row r="35675" spans="22:25" x14ac:dyDescent="0.25">
      <c r="V35675" s="280"/>
      <c r="Y35675" s="243"/>
    </row>
    <row r="35676" spans="22:25" x14ac:dyDescent="0.25">
      <c r="V35676" s="280"/>
      <c r="Y35676" s="243"/>
    </row>
    <row r="35677" spans="22:25" x14ac:dyDescent="0.25">
      <c r="V35677" s="280"/>
      <c r="Y35677" s="243"/>
    </row>
    <row r="35678" spans="22:25" x14ac:dyDescent="0.25">
      <c r="V35678" s="280"/>
      <c r="Y35678" s="243"/>
    </row>
    <row r="35679" spans="22:25" x14ac:dyDescent="0.25">
      <c r="V35679" s="280"/>
      <c r="Y35679" s="243"/>
    </row>
    <row r="35680" spans="22:25" x14ac:dyDescent="0.25">
      <c r="V35680" s="280"/>
      <c r="Y35680" s="243"/>
    </row>
    <row r="35681" spans="22:25" x14ac:dyDescent="0.25">
      <c r="V35681" s="280"/>
      <c r="Y35681" s="243"/>
    </row>
    <row r="35682" spans="22:25" x14ac:dyDescent="0.25">
      <c r="V35682" s="280"/>
      <c r="Y35682" s="243"/>
    </row>
    <row r="35683" spans="22:25" x14ac:dyDescent="0.25">
      <c r="V35683" s="280"/>
      <c r="Y35683" s="243"/>
    </row>
    <row r="35684" spans="22:25" x14ac:dyDescent="0.25">
      <c r="V35684" s="280"/>
      <c r="Y35684" s="243"/>
    </row>
    <row r="35685" spans="22:25" x14ac:dyDescent="0.25">
      <c r="V35685" s="280"/>
      <c r="Y35685" s="243"/>
    </row>
    <row r="35686" spans="22:25" x14ac:dyDescent="0.25">
      <c r="V35686" s="280"/>
      <c r="Y35686" s="243"/>
    </row>
    <row r="35687" spans="22:25" x14ac:dyDescent="0.25">
      <c r="V35687" s="280"/>
      <c r="Y35687" s="243"/>
    </row>
    <row r="35688" spans="22:25" x14ac:dyDescent="0.25">
      <c r="V35688" s="280"/>
      <c r="Y35688" s="243"/>
    </row>
    <row r="35689" spans="22:25" x14ac:dyDescent="0.25">
      <c r="V35689" s="280"/>
      <c r="Y35689" s="243"/>
    </row>
    <row r="35690" spans="22:25" x14ac:dyDescent="0.25">
      <c r="V35690" s="280"/>
      <c r="Y35690" s="243"/>
    </row>
    <row r="35691" spans="22:25" x14ac:dyDescent="0.25">
      <c r="V35691" s="280"/>
      <c r="Y35691" s="243"/>
    </row>
    <row r="35692" spans="22:25" x14ac:dyDescent="0.25">
      <c r="V35692" s="280"/>
      <c r="Y35692" s="243"/>
    </row>
    <row r="35693" spans="22:25" x14ac:dyDescent="0.25">
      <c r="V35693" s="280"/>
      <c r="Y35693" s="243"/>
    </row>
    <row r="35694" spans="22:25" x14ac:dyDescent="0.25">
      <c r="V35694" s="280"/>
      <c r="Y35694" s="243"/>
    </row>
    <row r="35695" spans="22:25" x14ac:dyDescent="0.25">
      <c r="V35695" s="280"/>
      <c r="Y35695" s="243"/>
    </row>
    <row r="35696" spans="22:25" x14ac:dyDescent="0.25">
      <c r="V35696" s="280"/>
      <c r="Y35696" s="243"/>
    </row>
    <row r="35697" spans="22:25" x14ac:dyDescent="0.25">
      <c r="V35697" s="280"/>
      <c r="Y35697" s="243"/>
    </row>
    <row r="35698" spans="22:25" x14ac:dyDescent="0.25">
      <c r="V35698" s="280"/>
      <c r="Y35698" s="243"/>
    </row>
    <row r="35699" spans="22:25" x14ac:dyDescent="0.25">
      <c r="V35699" s="280"/>
      <c r="Y35699" s="243"/>
    </row>
    <row r="35700" spans="22:25" x14ac:dyDescent="0.25">
      <c r="V35700" s="280"/>
      <c r="Y35700" s="243"/>
    </row>
    <row r="35701" spans="22:25" x14ac:dyDescent="0.25">
      <c r="V35701" s="280"/>
      <c r="Y35701" s="243"/>
    </row>
    <row r="35702" spans="22:25" x14ac:dyDescent="0.25">
      <c r="V35702" s="280"/>
      <c r="Y35702" s="243"/>
    </row>
    <row r="35703" spans="22:25" x14ac:dyDescent="0.25">
      <c r="V35703" s="280"/>
      <c r="Y35703" s="243"/>
    </row>
    <row r="35704" spans="22:25" x14ac:dyDescent="0.25">
      <c r="V35704" s="280"/>
      <c r="Y35704" s="243"/>
    </row>
    <row r="35705" spans="22:25" x14ac:dyDescent="0.25">
      <c r="V35705" s="280"/>
      <c r="Y35705" s="243"/>
    </row>
    <row r="35706" spans="22:25" x14ac:dyDescent="0.25">
      <c r="V35706" s="280"/>
      <c r="Y35706" s="243"/>
    </row>
    <row r="35707" spans="22:25" x14ac:dyDescent="0.25">
      <c r="V35707" s="280"/>
      <c r="Y35707" s="243"/>
    </row>
    <row r="35708" spans="22:25" x14ac:dyDescent="0.25">
      <c r="V35708" s="280"/>
      <c r="Y35708" s="243"/>
    </row>
    <row r="35709" spans="22:25" x14ac:dyDescent="0.25">
      <c r="V35709" s="280"/>
      <c r="Y35709" s="243"/>
    </row>
    <row r="35710" spans="22:25" x14ac:dyDescent="0.25">
      <c r="V35710" s="280"/>
      <c r="Y35710" s="243"/>
    </row>
    <row r="35711" spans="22:25" x14ac:dyDescent="0.25">
      <c r="V35711" s="280"/>
      <c r="Y35711" s="243"/>
    </row>
    <row r="35712" spans="22:25" x14ac:dyDescent="0.25">
      <c r="V35712" s="280"/>
      <c r="Y35712" s="243"/>
    </row>
    <row r="35713" spans="22:25" x14ac:dyDescent="0.25">
      <c r="V35713" s="280"/>
      <c r="Y35713" s="243"/>
    </row>
    <row r="35714" spans="22:25" x14ac:dyDescent="0.25">
      <c r="V35714" s="280"/>
      <c r="Y35714" s="243"/>
    </row>
    <row r="35715" spans="22:25" x14ac:dyDescent="0.25">
      <c r="V35715" s="280"/>
      <c r="Y35715" s="243"/>
    </row>
    <row r="35716" spans="22:25" x14ac:dyDescent="0.25">
      <c r="V35716" s="280"/>
      <c r="Y35716" s="243"/>
    </row>
    <row r="35717" spans="22:25" x14ac:dyDescent="0.25">
      <c r="V35717" s="280"/>
      <c r="Y35717" s="243"/>
    </row>
    <row r="35718" spans="22:25" x14ac:dyDescent="0.25">
      <c r="V35718" s="280"/>
      <c r="Y35718" s="243"/>
    </row>
    <row r="35719" spans="22:25" x14ac:dyDescent="0.25">
      <c r="V35719" s="280"/>
      <c r="Y35719" s="243"/>
    </row>
    <row r="35720" spans="22:25" x14ac:dyDescent="0.25">
      <c r="V35720" s="280"/>
      <c r="Y35720" s="243"/>
    </row>
    <row r="35721" spans="22:25" x14ac:dyDescent="0.25">
      <c r="V35721" s="280"/>
      <c r="Y35721" s="243"/>
    </row>
    <row r="35722" spans="22:25" x14ac:dyDescent="0.25">
      <c r="V35722" s="280"/>
      <c r="Y35722" s="243"/>
    </row>
    <row r="35723" spans="22:25" x14ac:dyDescent="0.25">
      <c r="V35723" s="280"/>
      <c r="Y35723" s="243"/>
    </row>
    <row r="35724" spans="22:25" x14ac:dyDescent="0.25">
      <c r="V35724" s="280"/>
      <c r="Y35724" s="243"/>
    </row>
    <row r="35725" spans="22:25" x14ac:dyDescent="0.25">
      <c r="V35725" s="280"/>
      <c r="Y35725" s="243"/>
    </row>
    <row r="35726" spans="22:25" x14ac:dyDescent="0.25">
      <c r="V35726" s="280"/>
      <c r="Y35726" s="243"/>
    </row>
    <row r="35727" spans="22:25" x14ac:dyDescent="0.25">
      <c r="V35727" s="280"/>
      <c r="Y35727" s="243"/>
    </row>
    <row r="35728" spans="22:25" x14ac:dyDescent="0.25">
      <c r="V35728" s="280"/>
      <c r="Y35728" s="243"/>
    </row>
    <row r="35729" spans="22:25" x14ac:dyDescent="0.25">
      <c r="V35729" s="280"/>
      <c r="Y35729" s="243"/>
    </row>
    <row r="35730" spans="22:25" x14ac:dyDescent="0.25">
      <c r="V35730" s="280"/>
      <c r="Y35730" s="243"/>
    </row>
    <row r="35731" spans="22:25" x14ac:dyDescent="0.25">
      <c r="V35731" s="280"/>
      <c r="Y35731" s="243"/>
    </row>
    <row r="35732" spans="22:25" x14ac:dyDescent="0.25">
      <c r="V35732" s="280"/>
      <c r="Y35732" s="243"/>
    </row>
    <row r="35733" spans="22:25" x14ac:dyDescent="0.25">
      <c r="V35733" s="280"/>
      <c r="Y35733" s="243"/>
    </row>
    <row r="35734" spans="22:25" x14ac:dyDescent="0.25">
      <c r="V35734" s="280"/>
      <c r="Y35734" s="243"/>
    </row>
    <row r="35735" spans="22:25" x14ac:dyDescent="0.25">
      <c r="V35735" s="280"/>
      <c r="Y35735" s="243"/>
    </row>
    <row r="35736" spans="22:25" x14ac:dyDescent="0.25">
      <c r="V35736" s="280"/>
      <c r="Y35736" s="243"/>
    </row>
    <row r="35737" spans="22:25" x14ac:dyDescent="0.25">
      <c r="V35737" s="280"/>
      <c r="Y35737" s="243"/>
    </row>
    <row r="35738" spans="22:25" x14ac:dyDescent="0.25">
      <c r="V35738" s="280"/>
      <c r="Y35738" s="243"/>
    </row>
    <row r="35739" spans="22:25" x14ac:dyDescent="0.25">
      <c r="V35739" s="280"/>
      <c r="Y35739" s="243"/>
    </row>
    <row r="35740" spans="22:25" x14ac:dyDescent="0.25">
      <c r="V35740" s="280"/>
      <c r="Y35740" s="243"/>
    </row>
    <row r="35741" spans="22:25" x14ac:dyDescent="0.25">
      <c r="V35741" s="280"/>
      <c r="Y35741" s="243"/>
    </row>
    <row r="35742" spans="22:25" x14ac:dyDescent="0.25">
      <c r="V35742" s="280"/>
      <c r="Y35742" s="243"/>
    </row>
    <row r="35743" spans="22:25" x14ac:dyDescent="0.25">
      <c r="V35743" s="280"/>
      <c r="Y35743" s="243"/>
    </row>
    <row r="35744" spans="22:25" x14ac:dyDescent="0.25">
      <c r="V35744" s="280"/>
      <c r="Y35744" s="243"/>
    </row>
    <row r="35745" spans="22:25" x14ac:dyDescent="0.25">
      <c r="V35745" s="280"/>
      <c r="Y35745" s="243"/>
    </row>
    <row r="35746" spans="22:25" x14ac:dyDescent="0.25">
      <c r="V35746" s="280"/>
      <c r="Y35746" s="243"/>
    </row>
    <row r="35747" spans="22:25" x14ac:dyDescent="0.25">
      <c r="V35747" s="280"/>
      <c r="Y35747" s="243"/>
    </row>
    <row r="35748" spans="22:25" x14ac:dyDescent="0.25">
      <c r="V35748" s="280"/>
      <c r="Y35748" s="243"/>
    </row>
    <row r="35749" spans="22:25" x14ac:dyDescent="0.25">
      <c r="V35749" s="280"/>
      <c r="Y35749" s="243"/>
    </row>
    <row r="35750" spans="22:25" x14ac:dyDescent="0.25">
      <c r="V35750" s="280"/>
      <c r="Y35750" s="243"/>
    </row>
    <row r="35751" spans="22:25" x14ac:dyDescent="0.25">
      <c r="V35751" s="280"/>
      <c r="Y35751" s="243"/>
    </row>
    <row r="35752" spans="22:25" x14ac:dyDescent="0.25">
      <c r="V35752" s="280"/>
      <c r="Y35752" s="243"/>
    </row>
    <row r="35753" spans="22:25" x14ac:dyDescent="0.25">
      <c r="V35753" s="280"/>
      <c r="Y35753" s="243"/>
    </row>
    <row r="35754" spans="22:25" x14ac:dyDescent="0.25">
      <c r="V35754" s="280"/>
      <c r="Y35754" s="243"/>
    </row>
    <row r="35755" spans="22:25" x14ac:dyDescent="0.25">
      <c r="V35755" s="280"/>
      <c r="Y35755" s="243"/>
    </row>
    <row r="35756" spans="22:25" x14ac:dyDescent="0.25">
      <c r="V35756" s="280"/>
      <c r="Y35756" s="243"/>
    </row>
    <row r="35757" spans="22:25" x14ac:dyDescent="0.25">
      <c r="V35757" s="280"/>
      <c r="Y35757" s="243"/>
    </row>
    <row r="35758" spans="22:25" x14ac:dyDescent="0.25">
      <c r="V35758" s="280"/>
      <c r="Y35758" s="243"/>
    </row>
    <row r="35759" spans="22:25" x14ac:dyDescent="0.25">
      <c r="V35759" s="280"/>
      <c r="Y35759" s="243"/>
    </row>
    <row r="35760" spans="22:25" x14ac:dyDescent="0.25">
      <c r="V35760" s="280"/>
      <c r="Y35760" s="243"/>
    </row>
    <row r="35761" spans="22:25" x14ac:dyDescent="0.25">
      <c r="V35761" s="280"/>
      <c r="Y35761" s="243"/>
    </row>
    <row r="35762" spans="22:25" x14ac:dyDescent="0.25">
      <c r="V35762" s="280"/>
      <c r="Y35762" s="243"/>
    </row>
    <row r="35763" spans="22:25" x14ac:dyDescent="0.25">
      <c r="V35763" s="280"/>
      <c r="Y35763" s="243"/>
    </row>
    <row r="35764" spans="22:25" x14ac:dyDescent="0.25">
      <c r="V35764" s="280"/>
      <c r="Y35764" s="243"/>
    </row>
    <row r="35765" spans="22:25" x14ac:dyDescent="0.25">
      <c r="V35765" s="280"/>
      <c r="Y35765" s="243"/>
    </row>
    <row r="35766" spans="22:25" x14ac:dyDescent="0.25">
      <c r="V35766" s="280"/>
      <c r="Y35766" s="243"/>
    </row>
    <row r="35767" spans="22:25" x14ac:dyDescent="0.25">
      <c r="V35767" s="280"/>
      <c r="Y35767" s="243"/>
    </row>
    <row r="35768" spans="22:25" x14ac:dyDescent="0.25">
      <c r="V35768" s="280"/>
      <c r="Y35768" s="243"/>
    </row>
    <row r="35769" spans="22:25" x14ac:dyDescent="0.25">
      <c r="V35769" s="280"/>
      <c r="Y35769" s="243"/>
    </row>
    <row r="35770" spans="22:25" x14ac:dyDescent="0.25">
      <c r="V35770" s="280"/>
      <c r="Y35770" s="243"/>
    </row>
    <row r="35771" spans="22:25" x14ac:dyDescent="0.25">
      <c r="V35771" s="280"/>
      <c r="Y35771" s="243"/>
    </row>
    <row r="35772" spans="22:25" x14ac:dyDescent="0.25">
      <c r="V35772" s="280"/>
      <c r="Y35772" s="243"/>
    </row>
    <row r="35773" spans="22:25" x14ac:dyDescent="0.25">
      <c r="V35773" s="280"/>
      <c r="Y35773" s="243"/>
    </row>
    <row r="35774" spans="22:25" x14ac:dyDescent="0.25">
      <c r="V35774" s="280"/>
      <c r="Y35774" s="243"/>
    </row>
    <row r="35775" spans="22:25" x14ac:dyDescent="0.25">
      <c r="V35775" s="280"/>
      <c r="Y35775" s="243"/>
    </row>
    <row r="35776" spans="22:25" x14ac:dyDescent="0.25">
      <c r="V35776" s="280"/>
      <c r="Y35776" s="243"/>
    </row>
    <row r="35777" spans="22:25" x14ac:dyDescent="0.25">
      <c r="V35777" s="280"/>
      <c r="Y35777" s="243"/>
    </row>
    <row r="35778" spans="22:25" x14ac:dyDescent="0.25">
      <c r="V35778" s="280"/>
      <c r="Y35778" s="243"/>
    </row>
    <row r="35779" spans="22:25" x14ac:dyDescent="0.25">
      <c r="V35779" s="280"/>
      <c r="Y35779" s="243"/>
    </row>
    <row r="35780" spans="22:25" x14ac:dyDescent="0.25">
      <c r="V35780" s="280"/>
      <c r="Y35780" s="243"/>
    </row>
    <row r="35781" spans="22:25" x14ac:dyDescent="0.25">
      <c r="V35781" s="280"/>
      <c r="Y35781" s="243"/>
    </row>
    <row r="35782" spans="22:25" x14ac:dyDescent="0.25">
      <c r="V35782" s="280"/>
      <c r="Y35782" s="243"/>
    </row>
    <row r="35783" spans="22:25" x14ac:dyDescent="0.25">
      <c r="V35783" s="280"/>
      <c r="Y35783" s="243"/>
    </row>
    <row r="35784" spans="22:25" x14ac:dyDescent="0.25">
      <c r="V35784" s="280"/>
      <c r="Y35784" s="243"/>
    </row>
    <row r="35785" spans="22:25" x14ac:dyDescent="0.25">
      <c r="V35785" s="280"/>
      <c r="Y35785" s="243"/>
    </row>
    <row r="35786" spans="22:25" x14ac:dyDescent="0.25">
      <c r="V35786" s="280"/>
      <c r="Y35786" s="243"/>
    </row>
    <row r="35787" spans="22:25" x14ac:dyDescent="0.25">
      <c r="V35787" s="280"/>
      <c r="Y35787" s="243"/>
    </row>
    <row r="35788" spans="22:25" x14ac:dyDescent="0.25">
      <c r="V35788" s="280"/>
      <c r="Y35788" s="243"/>
    </row>
    <row r="35789" spans="22:25" x14ac:dyDescent="0.25">
      <c r="V35789" s="280"/>
      <c r="Y35789" s="243"/>
    </row>
    <row r="35790" spans="22:25" x14ac:dyDescent="0.25">
      <c r="V35790" s="280"/>
      <c r="Y35790" s="243"/>
    </row>
    <row r="35791" spans="22:25" x14ac:dyDescent="0.25">
      <c r="V35791" s="280"/>
      <c r="Y35791" s="243"/>
    </row>
    <row r="35792" spans="22:25" x14ac:dyDescent="0.25">
      <c r="V35792" s="280"/>
      <c r="Y35792" s="243"/>
    </row>
    <row r="35793" spans="22:25" x14ac:dyDescent="0.25">
      <c r="V35793" s="280"/>
      <c r="Y35793" s="243"/>
    </row>
    <row r="35794" spans="22:25" x14ac:dyDescent="0.25">
      <c r="V35794" s="280"/>
      <c r="Y35794" s="243"/>
    </row>
    <row r="35795" spans="22:25" x14ac:dyDescent="0.25">
      <c r="V35795" s="280"/>
      <c r="Y35795" s="243"/>
    </row>
    <row r="35796" spans="22:25" x14ac:dyDescent="0.25">
      <c r="V35796" s="280"/>
      <c r="Y35796" s="243"/>
    </row>
    <row r="35797" spans="22:25" x14ac:dyDescent="0.25">
      <c r="V35797" s="280"/>
      <c r="Y35797" s="243"/>
    </row>
    <row r="35798" spans="22:25" x14ac:dyDescent="0.25">
      <c r="V35798" s="280"/>
      <c r="Y35798" s="243"/>
    </row>
    <row r="35799" spans="22:25" x14ac:dyDescent="0.25">
      <c r="V35799" s="280"/>
      <c r="Y35799" s="243"/>
    </row>
    <row r="35800" spans="22:25" x14ac:dyDescent="0.25">
      <c r="V35800" s="280"/>
      <c r="Y35800" s="243"/>
    </row>
    <row r="35801" spans="22:25" x14ac:dyDescent="0.25">
      <c r="V35801" s="280"/>
      <c r="Y35801" s="243"/>
    </row>
    <row r="35802" spans="22:25" x14ac:dyDescent="0.25">
      <c r="V35802" s="280"/>
      <c r="Y35802" s="243"/>
    </row>
    <row r="35803" spans="22:25" x14ac:dyDescent="0.25">
      <c r="V35803" s="280"/>
      <c r="Y35803" s="243"/>
    </row>
    <row r="35804" spans="22:25" x14ac:dyDescent="0.25">
      <c r="V35804" s="280"/>
      <c r="Y35804" s="243"/>
    </row>
    <row r="35805" spans="22:25" x14ac:dyDescent="0.25">
      <c r="V35805" s="280"/>
      <c r="Y35805" s="243"/>
    </row>
    <row r="35806" spans="22:25" x14ac:dyDescent="0.25">
      <c r="V35806" s="280"/>
      <c r="Y35806" s="243"/>
    </row>
    <row r="35807" spans="22:25" x14ac:dyDescent="0.25">
      <c r="V35807" s="280"/>
      <c r="Y35807" s="243"/>
    </row>
    <row r="35808" spans="22:25" x14ac:dyDescent="0.25">
      <c r="V35808" s="280"/>
      <c r="Y35808" s="243"/>
    </row>
    <row r="35809" spans="22:25" x14ac:dyDescent="0.25">
      <c r="V35809" s="280"/>
      <c r="Y35809" s="243"/>
    </row>
    <row r="35810" spans="22:25" x14ac:dyDescent="0.25">
      <c r="V35810" s="280"/>
      <c r="Y35810" s="243"/>
    </row>
    <row r="35811" spans="22:25" x14ac:dyDescent="0.25">
      <c r="V35811" s="280"/>
      <c r="Y35811" s="243"/>
    </row>
    <row r="35812" spans="22:25" x14ac:dyDescent="0.25">
      <c r="V35812" s="280"/>
      <c r="Y35812" s="243"/>
    </row>
    <row r="35813" spans="22:25" x14ac:dyDescent="0.25">
      <c r="V35813" s="280"/>
      <c r="Y35813" s="243"/>
    </row>
    <row r="35814" spans="22:25" x14ac:dyDescent="0.25">
      <c r="V35814" s="280"/>
      <c r="Y35814" s="243"/>
    </row>
    <row r="35815" spans="22:25" x14ac:dyDescent="0.25">
      <c r="V35815" s="280"/>
      <c r="Y35815" s="243"/>
    </row>
    <row r="35816" spans="22:25" x14ac:dyDescent="0.25">
      <c r="V35816" s="280"/>
      <c r="Y35816" s="243"/>
    </row>
    <row r="35817" spans="22:25" x14ac:dyDescent="0.25">
      <c r="V35817" s="280"/>
      <c r="Y35817" s="243"/>
    </row>
    <row r="35818" spans="22:25" x14ac:dyDescent="0.25">
      <c r="V35818" s="280"/>
      <c r="Y35818" s="243"/>
    </row>
    <row r="35819" spans="22:25" x14ac:dyDescent="0.25">
      <c r="V35819" s="280"/>
      <c r="Y35819" s="243"/>
    </row>
    <row r="35820" spans="22:25" x14ac:dyDescent="0.25">
      <c r="V35820" s="280"/>
      <c r="Y35820" s="243"/>
    </row>
    <row r="35821" spans="22:25" x14ac:dyDescent="0.25">
      <c r="V35821" s="280"/>
      <c r="Y35821" s="243"/>
    </row>
    <row r="35822" spans="22:25" x14ac:dyDescent="0.25">
      <c r="V35822" s="280"/>
      <c r="Y35822" s="243"/>
    </row>
    <row r="35823" spans="22:25" x14ac:dyDescent="0.25">
      <c r="V35823" s="280"/>
      <c r="Y35823" s="243"/>
    </row>
    <row r="35824" spans="22:25" x14ac:dyDescent="0.25">
      <c r="V35824" s="280"/>
      <c r="Y35824" s="243"/>
    </row>
    <row r="35825" spans="22:25" x14ac:dyDescent="0.25">
      <c r="V35825" s="280"/>
      <c r="Y35825" s="243"/>
    </row>
    <row r="35826" spans="22:25" x14ac:dyDescent="0.25">
      <c r="V35826" s="280"/>
      <c r="Y35826" s="243"/>
    </row>
    <row r="35827" spans="22:25" x14ac:dyDescent="0.25">
      <c r="V35827" s="280"/>
      <c r="Y35827" s="243"/>
    </row>
    <row r="35828" spans="22:25" x14ac:dyDescent="0.25">
      <c r="V35828" s="280"/>
      <c r="Y35828" s="243"/>
    </row>
    <row r="35829" spans="22:25" x14ac:dyDescent="0.25">
      <c r="V35829" s="280"/>
      <c r="Y35829" s="243"/>
    </row>
    <row r="35830" spans="22:25" x14ac:dyDescent="0.25">
      <c r="V35830" s="280"/>
      <c r="Y35830" s="243"/>
    </row>
    <row r="35831" spans="22:25" x14ac:dyDescent="0.25">
      <c r="V35831" s="280"/>
      <c r="Y35831" s="243"/>
    </row>
    <row r="35832" spans="22:25" x14ac:dyDescent="0.25">
      <c r="V35832" s="280"/>
      <c r="Y35832" s="243"/>
    </row>
    <row r="35833" spans="22:25" x14ac:dyDescent="0.25">
      <c r="V35833" s="280"/>
      <c r="Y35833" s="243"/>
    </row>
    <row r="35834" spans="22:25" x14ac:dyDescent="0.25">
      <c r="V35834" s="280"/>
      <c r="Y35834" s="243"/>
    </row>
    <row r="35835" spans="22:25" x14ac:dyDescent="0.25">
      <c r="V35835" s="280"/>
      <c r="Y35835" s="243"/>
    </row>
    <row r="35836" spans="22:25" x14ac:dyDescent="0.25">
      <c r="V35836" s="280"/>
      <c r="Y35836" s="243"/>
    </row>
    <row r="35837" spans="22:25" x14ac:dyDescent="0.25">
      <c r="V35837" s="280"/>
      <c r="Y35837" s="243"/>
    </row>
    <row r="35838" spans="22:25" x14ac:dyDescent="0.25">
      <c r="V35838" s="280"/>
      <c r="Y35838" s="243"/>
    </row>
    <row r="35839" spans="22:25" x14ac:dyDescent="0.25">
      <c r="V35839" s="280"/>
      <c r="Y35839" s="243"/>
    </row>
    <row r="35840" spans="22:25" x14ac:dyDescent="0.25">
      <c r="V35840" s="280"/>
      <c r="Y35840" s="243"/>
    </row>
    <row r="35841" spans="22:25" x14ac:dyDescent="0.25">
      <c r="V35841" s="280"/>
      <c r="Y35841" s="243"/>
    </row>
    <row r="35842" spans="22:25" x14ac:dyDescent="0.25">
      <c r="V35842" s="280"/>
      <c r="Y35842" s="243"/>
    </row>
    <row r="35843" spans="22:25" x14ac:dyDescent="0.25">
      <c r="V35843" s="280"/>
      <c r="Y35843" s="243"/>
    </row>
    <row r="35844" spans="22:25" x14ac:dyDescent="0.25">
      <c r="V35844" s="280"/>
      <c r="Y35844" s="243"/>
    </row>
    <row r="35845" spans="22:25" x14ac:dyDescent="0.25">
      <c r="V35845" s="280"/>
      <c r="Y35845" s="243"/>
    </row>
    <row r="35846" spans="22:25" x14ac:dyDescent="0.25">
      <c r="V35846" s="280"/>
      <c r="Y35846" s="243"/>
    </row>
    <row r="35847" spans="22:25" x14ac:dyDescent="0.25">
      <c r="V35847" s="280"/>
      <c r="Y35847" s="243"/>
    </row>
    <row r="35848" spans="22:25" x14ac:dyDescent="0.25">
      <c r="V35848" s="280"/>
      <c r="Y35848" s="243"/>
    </row>
    <row r="35849" spans="22:25" x14ac:dyDescent="0.25">
      <c r="V35849" s="280"/>
      <c r="Y35849" s="243"/>
    </row>
    <row r="35850" spans="22:25" x14ac:dyDescent="0.25">
      <c r="V35850" s="280"/>
      <c r="Y35850" s="243"/>
    </row>
    <row r="35851" spans="22:25" x14ac:dyDescent="0.25">
      <c r="V35851" s="280"/>
      <c r="Y35851" s="243"/>
    </row>
    <row r="35852" spans="22:25" x14ac:dyDescent="0.25">
      <c r="V35852" s="280"/>
      <c r="Y35852" s="243"/>
    </row>
    <row r="35853" spans="22:25" x14ac:dyDescent="0.25">
      <c r="V35853" s="280"/>
      <c r="Y35853" s="243"/>
    </row>
    <row r="35854" spans="22:25" x14ac:dyDescent="0.25">
      <c r="V35854" s="280"/>
      <c r="Y35854" s="243"/>
    </row>
    <row r="35855" spans="22:25" x14ac:dyDescent="0.25">
      <c r="V35855" s="280"/>
      <c r="Y35855" s="243"/>
    </row>
    <row r="35856" spans="22:25" x14ac:dyDescent="0.25">
      <c r="V35856" s="280"/>
      <c r="Y35856" s="243"/>
    </row>
    <row r="35857" spans="22:25" x14ac:dyDescent="0.25">
      <c r="V35857" s="280"/>
      <c r="Y35857" s="243"/>
    </row>
    <row r="35858" spans="22:25" x14ac:dyDescent="0.25">
      <c r="V35858" s="280"/>
      <c r="Y35858" s="243"/>
    </row>
    <row r="35859" spans="22:25" x14ac:dyDescent="0.25">
      <c r="V35859" s="280"/>
      <c r="Y35859" s="243"/>
    </row>
    <row r="35860" spans="22:25" x14ac:dyDescent="0.25">
      <c r="V35860" s="280"/>
      <c r="Y35860" s="243"/>
    </row>
    <row r="35861" spans="22:25" x14ac:dyDescent="0.25">
      <c r="V35861" s="280"/>
      <c r="Y35861" s="243"/>
    </row>
    <row r="35862" spans="22:25" x14ac:dyDescent="0.25">
      <c r="V35862" s="280"/>
      <c r="Y35862" s="243"/>
    </row>
    <row r="35863" spans="22:25" x14ac:dyDescent="0.25">
      <c r="V35863" s="280"/>
      <c r="Y35863" s="243"/>
    </row>
    <row r="35864" spans="22:25" x14ac:dyDescent="0.25">
      <c r="V35864" s="280"/>
      <c r="Y35864" s="243"/>
    </row>
    <row r="35865" spans="22:25" x14ac:dyDescent="0.25">
      <c r="V35865" s="280"/>
      <c r="Y35865" s="243"/>
    </row>
    <row r="35866" spans="22:25" x14ac:dyDescent="0.25">
      <c r="V35866" s="280"/>
      <c r="Y35866" s="243"/>
    </row>
    <row r="35867" spans="22:25" x14ac:dyDescent="0.25">
      <c r="V35867" s="280"/>
      <c r="Y35867" s="243"/>
    </row>
    <row r="35868" spans="22:25" x14ac:dyDescent="0.25">
      <c r="V35868" s="280"/>
      <c r="Y35868" s="243"/>
    </row>
    <row r="35869" spans="22:25" x14ac:dyDescent="0.25">
      <c r="V35869" s="280"/>
      <c r="Y35869" s="243"/>
    </row>
    <row r="35870" spans="22:25" x14ac:dyDescent="0.25">
      <c r="V35870" s="280"/>
      <c r="Y35870" s="243"/>
    </row>
    <row r="35871" spans="22:25" x14ac:dyDescent="0.25">
      <c r="V35871" s="280"/>
      <c r="Y35871" s="243"/>
    </row>
    <row r="35872" spans="22:25" x14ac:dyDescent="0.25">
      <c r="V35872" s="280"/>
      <c r="Y35872" s="243"/>
    </row>
    <row r="35873" spans="22:25" x14ac:dyDescent="0.25">
      <c r="V35873" s="280"/>
      <c r="Y35873" s="243"/>
    </row>
    <row r="35874" spans="22:25" x14ac:dyDescent="0.25">
      <c r="V35874" s="280"/>
      <c r="Y35874" s="243"/>
    </row>
    <row r="35875" spans="22:25" x14ac:dyDescent="0.25">
      <c r="V35875" s="280"/>
      <c r="Y35875" s="243"/>
    </row>
    <row r="35876" spans="22:25" x14ac:dyDescent="0.25">
      <c r="V35876" s="280"/>
      <c r="Y35876" s="243"/>
    </row>
    <row r="35877" spans="22:25" x14ac:dyDescent="0.25">
      <c r="V35877" s="280"/>
      <c r="Y35877" s="243"/>
    </row>
    <row r="35878" spans="22:25" x14ac:dyDescent="0.25">
      <c r="V35878" s="280"/>
      <c r="Y35878" s="243"/>
    </row>
    <row r="35879" spans="22:25" x14ac:dyDescent="0.25">
      <c r="V35879" s="280"/>
      <c r="Y35879" s="243"/>
    </row>
    <row r="35880" spans="22:25" x14ac:dyDescent="0.25">
      <c r="V35880" s="280"/>
      <c r="Y35880" s="243"/>
    </row>
    <row r="35881" spans="22:25" x14ac:dyDescent="0.25">
      <c r="V35881" s="280"/>
      <c r="Y35881" s="243"/>
    </row>
    <row r="35882" spans="22:25" x14ac:dyDescent="0.25">
      <c r="V35882" s="280"/>
      <c r="Y35882" s="243"/>
    </row>
    <row r="35883" spans="22:25" x14ac:dyDescent="0.25">
      <c r="V35883" s="280"/>
      <c r="Y35883" s="243"/>
    </row>
    <row r="35884" spans="22:25" x14ac:dyDescent="0.25">
      <c r="V35884" s="280"/>
      <c r="Y35884" s="243"/>
    </row>
    <row r="35885" spans="22:25" x14ac:dyDescent="0.25">
      <c r="V35885" s="280"/>
      <c r="Y35885" s="243"/>
    </row>
    <row r="35886" spans="22:25" x14ac:dyDescent="0.25">
      <c r="V35886" s="280"/>
      <c r="Y35886" s="243"/>
    </row>
    <row r="35887" spans="22:25" x14ac:dyDescent="0.25">
      <c r="V35887" s="280"/>
      <c r="Y35887" s="243"/>
    </row>
    <row r="35888" spans="22:25" x14ac:dyDescent="0.25">
      <c r="V35888" s="280"/>
      <c r="Y35888" s="243"/>
    </row>
    <row r="35889" spans="22:25" x14ac:dyDescent="0.25">
      <c r="V35889" s="280"/>
      <c r="Y35889" s="243"/>
    </row>
    <row r="35890" spans="22:25" x14ac:dyDescent="0.25">
      <c r="V35890" s="280"/>
      <c r="Y35890" s="243"/>
    </row>
    <row r="35891" spans="22:25" x14ac:dyDescent="0.25">
      <c r="V35891" s="280"/>
      <c r="Y35891" s="243"/>
    </row>
    <row r="35892" spans="22:25" x14ac:dyDescent="0.25">
      <c r="V35892" s="280"/>
      <c r="Y35892" s="243"/>
    </row>
    <row r="35893" spans="22:25" x14ac:dyDescent="0.25">
      <c r="V35893" s="280"/>
      <c r="Y35893" s="243"/>
    </row>
    <row r="35894" spans="22:25" x14ac:dyDescent="0.25">
      <c r="V35894" s="280"/>
      <c r="Y35894" s="243"/>
    </row>
    <row r="35895" spans="22:25" x14ac:dyDescent="0.25">
      <c r="V35895" s="280"/>
      <c r="Y35895" s="243"/>
    </row>
    <row r="35896" spans="22:25" x14ac:dyDescent="0.25">
      <c r="V35896" s="280"/>
      <c r="Y35896" s="243"/>
    </row>
    <row r="35897" spans="22:25" x14ac:dyDescent="0.25">
      <c r="V35897" s="280"/>
      <c r="Y35897" s="243"/>
    </row>
    <row r="35898" spans="22:25" x14ac:dyDescent="0.25">
      <c r="V35898" s="280"/>
      <c r="Y35898" s="243"/>
    </row>
    <row r="35899" spans="22:25" x14ac:dyDescent="0.25">
      <c r="V35899" s="280"/>
      <c r="Y35899" s="243"/>
    </row>
    <row r="35900" spans="22:25" x14ac:dyDescent="0.25">
      <c r="V35900" s="280"/>
      <c r="Y35900" s="243"/>
    </row>
    <row r="35901" spans="22:25" x14ac:dyDescent="0.25">
      <c r="V35901" s="280"/>
      <c r="Y35901" s="243"/>
    </row>
    <row r="35902" spans="22:25" x14ac:dyDescent="0.25">
      <c r="V35902" s="280"/>
      <c r="Y35902" s="243"/>
    </row>
    <row r="35903" spans="22:25" x14ac:dyDescent="0.25">
      <c r="V35903" s="280"/>
      <c r="Y35903" s="243"/>
    </row>
    <row r="35904" spans="22:25" x14ac:dyDescent="0.25">
      <c r="V35904" s="280"/>
      <c r="Y35904" s="243"/>
    </row>
    <row r="35905" spans="22:25" x14ac:dyDescent="0.25">
      <c r="V35905" s="280"/>
      <c r="Y35905" s="243"/>
    </row>
    <row r="35906" spans="22:25" x14ac:dyDescent="0.25">
      <c r="V35906" s="280"/>
      <c r="Y35906" s="243"/>
    </row>
    <row r="35907" spans="22:25" x14ac:dyDescent="0.25">
      <c r="V35907" s="280"/>
      <c r="Y35907" s="243"/>
    </row>
    <row r="35908" spans="22:25" x14ac:dyDescent="0.25">
      <c r="V35908" s="280"/>
      <c r="Y35908" s="243"/>
    </row>
    <row r="35909" spans="22:25" x14ac:dyDescent="0.25">
      <c r="V35909" s="280"/>
      <c r="Y35909" s="243"/>
    </row>
    <row r="35910" spans="22:25" x14ac:dyDescent="0.25">
      <c r="V35910" s="280"/>
      <c r="Y35910" s="243"/>
    </row>
    <row r="35911" spans="22:25" x14ac:dyDescent="0.25">
      <c r="V35911" s="280"/>
      <c r="Y35911" s="243"/>
    </row>
    <row r="35912" spans="22:25" x14ac:dyDescent="0.25">
      <c r="V35912" s="280"/>
      <c r="Y35912" s="243"/>
    </row>
    <row r="35913" spans="22:25" x14ac:dyDescent="0.25">
      <c r="V35913" s="280"/>
      <c r="Y35913" s="243"/>
    </row>
    <row r="35914" spans="22:25" x14ac:dyDescent="0.25">
      <c r="V35914" s="280"/>
      <c r="Y35914" s="243"/>
    </row>
    <row r="35915" spans="22:25" x14ac:dyDescent="0.25">
      <c r="V35915" s="280"/>
      <c r="Y35915" s="243"/>
    </row>
    <row r="35916" spans="22:25" x14ac:dyDescent="0.25">
      <c r="V35916" s="280"/>
      <c r="Y35916" s="243"/>
    </row>
    <row r="35917" spans="22:25" x14ac:dyDescent="0.25">
      <c r="V35917" s="280"/>
      <c r="Y35917" s="243"/>
    </row>
    <row r="35918" spans="22:25" x14ac:dyDescent="0.25">
      <c r="V35918" s="280"/>
      <c r="Y35918" s="243"/>
    </row>
    <row r="35919" spans="22:25" x14ac:dyDescent="0.25">
      <c r="V35919" s="280"/>
      <c r="Y35919" s="243"/>
    </row>
    <row r="35920" spans="22:25" x14ac:dyDescent="0.25">
      <c r="V35920" s="280"/>
      <c r="Y35920" s="243"/>
    </row>
    <row r="35921" spans="22:25" x14ac:dyDescent="0.25">
      <c r="V35921" s="280"/>
      <c r="Y35921" s="243"/>
    </row>
    <row r="35922" spans="22:25" x14ac:dyDescent="0.25">
      <c r="V35922" s="280"/>
      <c r="Y35922" s="243"/>
    </row>
    <row r="35923" spans="22:25" x14ac:dyDescent="0.25">
      <c r="V35923" s="280"/>
      <c r="Y35923" s="243"/>
    </row>
    <row r="35924" spans="22:25" x14ac:dyDescent="0.25">
      <c r="V35924" s="280"/>
      <c r="Y35924" s="243"/>
    </row>
    <row r="35925" spans="22:25" x14ac:dyDescent="0.25">
      <c r="V35925" s="280"/>
      <c r="Y35925" s="243"/>
    </row>
    <row r="35926" spans="22:25" x14ac:dyDescent="0.25">
      <c r="V35926" s="280"/>
      <c r="Y35926" s="243"/>
    </row>
    <row r="35927" spans="22:25" x14ac:dyDescent="0.25">
      <c r="V35927" s="280"/>
      <c r="Y35927" s="243"/>
    </row>
    <row r="35928" spans="22:25" x14ac:dyDescent="0.25">
      <c r="V35928" s="280"/>
      <c r="Y35928" s="243"/>
    </row>
    <row r="35929" spans="22:25" x14ac:dyDescent="0.25">
      <c r="V35929" s="280"/>
      <c r="Y35929" s="243"/>
    </row>
    <row r="35930" spans="22:25" x14ac:dyDescent="0.25">
      <c r="V35930" s="280"/>
      <c r="Y35930" s="243"/>
    </row>
    <row r="35931" spans="22:25" x14ac:dyDescent="0.25">
      <c r="V35931" s="280"/>
      <c r="Y35931" s="243"/>
    </row>
    <row r="35932" spans="22:25" x14ac:dyDescent="0.25">
      <c r="V35932" s="280"/>
      <c r="Y35932" s="243"/>
    </row>
    <row r="35933" spans="22:25" x14ac:dyDescent="0.25">
      <c r="V35933" s="280"/>
      <c r="Y35933" s="243"/>
    </row>
    <row r="35934" spans="22:25" x14ac:dyDescent="0.25">
      <c r="V35934" s="280"/>
      <c r="Y35934" s="243"/>
    </row>
    <row r="35935" spans="22:25" x14ac:dyDescent="0.25">
      <c r="V35935" s="280"/>
      <c r="Y35935" s="243"/>
    </row>
    <row r="35936" spans="22:25" x14ac:dyDescent="0.25">
      <c r="V35936" s="280"/>
      <c r="Y35936" s="243"/>
    </row>
    <row r="35937" spans="22:25" x14ac:dyDescent="0.25">
      <c r="V35937" s="280"/>
      <c r="Y35937" s="243"/>
    </row>
    <row r="35938" spans="22:25" x14ac:dyDescent="0.25">
      <c r="V35938" s="280"/>
      <c r="Y35938" s="243"/>
    </row>
    <row r="35939" spans="22:25" x14ac:dyDescent="0.25">
      <c r="V35939" s="280"/>
      <c r="Y35939" s="243"/>
    </row>
    <row r="35940" spans="22:25" x14ac:dyDescent="0.25">
      <c r="V35940" s="280"/>
      <c r="Y35940" s="243"/>
    </row>
    <row r="35941" spans="22:25" x14ac:dyDescent="0.25">
      <c r="V35941" s="280"/>
      <c r="Y35941" s="243"/>
    </row>
    <row r="35942" spans="22:25" x14ac:dyDescent="0.25">
      <c r="V35942" s="280"/>
      <c r="Y35942" s="243"/>
    </row>
    <row r="35943" spans="22:25" x14ac:dyDescent="0.25">
      <c r="V35943" s="280"/>
      <c r="Y35943" s="243"/>
    </row>
    <row r="35944" spans="22:25" x14ac:dyDescent="0.25">
      <c r="V35944" s="280"/>
      <c r="Y35944" s="243"/>
    </row>
    <row r="35945" spans="22:25" x14ac:dyDescent="0.25">
      <c r="V35945" s="280"/>
      <c r="Y35945" s="243"/>
    </row>
    <row r="35946" spans="22:25" x14ac:dyDescent="0.25">
      <c r="V35946" s="280"/>
      <c r="Y35946" s="243"/>
    </row>
    <row r="35947" spans="22:25" x14ac:dyDescent="0.25">
      <c r="V35947" s="280"/>
      <c r="Y35947" s="243"/>
    </row>
    <row r="35948" spans="22:25" x14ac:dyDescent="0.25">
      <c r="V35948" s="280"/>
      <c r="Y35948" s="243"/>
    </row>
    <row r="35949" spans="22:25" x14ac:dyDescent="0.25">
      <c r="V35949" s="280"/>
      <c r="Y35949" s="243"/>
    </row>
    <row r="35950" spans="22:25" x14ac:dyDescent="0.25">
      <c r="V35950" s="280"/>
      <c r="Y35950" s="243"/>
    </row>
    <row r="35951" spans="22:25" x14ac:dyDescent="0.25">
      <c r="V35951" s="280"/>
      <c r="Y35951" s="243"/>
    </row>
    <row r="35952" spans="22:25" x14ac:dyDescent="0.25">
      <c r="V35952" s="280"/>
      <c r="Y35952" s="243"/>
    </row>
    <row r="35953" spans="22:25" x14ac:dyDescent="0.25">
      <c r="V35953" s="280"/>
      <c r="Y35953" s="243"/>
    </row>
    <row r="35954" spans="22:25" x14ac:dyDescent="0.25">
      <c r="V35954" s="280"/>
      <c r="Y35954" s="243"/>
    </row>
    <row r="35955" spans="22:25" x14ac:dyDescent="0.25">
      <c r="V35955" s="280"/>
      <c r="Y35955" s="243"/>
    </row>
    <row r="35956" spans="22:25" x14ac:dyDescent="0.25">
      <c r="V35956" s="280"/>
      <c r="Y35956" s="243"/>
    </row>
    <row r="35957" spans="22:25" x14ac:dyDescent="0.25">
      <c r="V35957" s="280"/>
      <c r="Y35957" s="243"/>
    </row>
    <row r="35958" spans="22:25" x14ac:dyDescent="0.25">
      <c r="V35958" s="280"/>
      <c r="Y35958" s="243"/>
    </row>
    <row r="35959" spans="22:25" x14ac:dyDescent="0.25">
      <c r="V35959" s="280"/>
      <c r="Y35959" s="243"/>
    </row>
    <row r="35960" spans="22:25" x14ac:dyDescent="0.25">
      <c r="V35960" s="280"/>
      <c r="Y35960" s="243"/>
    </row>
    <row r="35961" spans="22:25" x14ac:dyDescent="0.25">
      <c r="V35961" s="280"/>
      <c r="Y35961" s="243"/>
    </row>
    <row r="35962" spans="22:25" x14ac:dyDescent="0.25">
      <c r="V35962" s="280"/>
      <c r="Y35962" s="243"/>
    </row>
    <row r="35963" spans="22:25" x14ac:dyDescent="0.25">
      <c r="V35963" s="280"/>
      <c r="Y35963" s="243"/>
    </row>
    <row r="35964" spans="22:25" x14ac:dyDescent="0.25">
      <c r="V35964" s="280"/>
      <c r="Y35964" s="243"/>
    </row>
    <row r="35965" spans="22:25" x14ac:dyDescent="0.25">
      <c r="V35965" s="280"/>
      <c r="Y35965" s="243"/>
    </row>
    <row r="35966" spans="22:25" x14ac:dyDescent="0.25">
      <c r="V35966" s="280"/>
      <c r="Y35966" s="243"/>
    </row>
    <row r="35967" spans="22:25" x14ac:dyDescent="0.25">
      <c r="V35967" s="280"/>
      <c r="Y35967" s="243"/>
    </row>
    <row r="35968" spans="22:25" x14ac:dyDescent="0.25">
      <c r="V35968" s="280"/>
      <c r="Y35968" s="243"/>
    </row>
    <row r="35969" spans="22:25" x14ac:dyDescent="0.25">
      <c r="V35969" s="280"/>
      <c r="Y35969" s="243"/>
    </row>
    <row r="35970" spans="22:25" x14ac:dyDescent="0.25">
      <c r="V35970" s="280"/>
      <c r="Y35970" s="243"/>
    </row>
    <row r="35971" spans="22:25" x14ac:dyDescent="0.25">
      <c r="V35971" s="280"/>
      <c r="Y35971" s="243"/>
    </row>
    <row r="35972" spans="22:25" x14ac:dyDescent="0.25">
      <c r="V35972" s="280"/>
      <c r="Y35972" s="243"/>
    </row>
    <row r="35973" spans="22:25" x14ac:dyDescent="0.25">
      <c r="V35973" s="280"/>
      <c r="Y35973" s="243"/>
    </row>
    <row r="35974" spans="22:25" x14ac:dyDescent="0.25">
      <c r="V35974" s="280"/>
      <c r="Y35974" s="243"/>
    </row>
    <row r="35975" spans="22:25" x14ac:dyDescent="0.25">
      <c r="V35975" s="280"/>
      <c r="Y35975" s="243"/>
    </row>
    <row r="35976" spans="22:25" x14ac:dyDescent="0.25">
      <c r="V35976" s="280"/>
      <c r="Y35976" s="243"/>
    </row>
    <row r="35977" spans="22:25" x14ac:dyDescent="0.25">
      <c r="V35977" s="280"/>
      <c r="Y35977" s="243"/>
    </row>
    <row r="35978" spans="22:25" x14ac:dyDescent="0.25">
      <c r="V35978" s="280"/>
      <c r="Y35978" s="243"/>
    </row>
    <row r="35979" spans="22:25" x14ac:dyDescent="0.25">
      <c r="V35979" s="280"/>
      <c r="Y35979" s="243"/>
    </row>
    <row r="35980" spans="22:25" x14ac:dyDescent="0.25">
      <c r="V35980" s="280"/>
      <c r="Y35980" s="243"/>
    </row>
    <row r="35981" spans="22:25" x14ac:dyDescent="0.25">
      <c r="V35981" s="280"/>
      <c r="Y35981" s="243"/>
    </row>
    <row r="35982" spans="22:25" x14ac:dyDescent="0.25">
      <c r="V35982" s="280"/>
      <c r="Y35982" s="243"/>
    </row>
    <row r="35983" spans="22:25" x14ac:dyDescent="0.25">
      <c r="V35983" s="280"/>
      <c r="Y35983" s="243"/>
    </row>
    <row r="35984" spans="22:25" x14ac:dyDescent="0.25">
      <c r="V35984" s="280"/>
      <c r="Y35984" s="243"/>
    </row>
    <row r="35985" spans="22:25" x14ac:dyDescent="0.25">
      <c r="V35985" s="280"/>
      <c r="Y35985" s="243"/>
    </row>
    <row r="35986" spans="22:25" x14ac:dyDescent="0.25">
      <c r="V35986" s="280"/>
      <c r="Y35986" s="243"/>
    </row>
    <row r="35987" spans="22:25" x14ac:dyDescent="0.25">
      <c r="V35987" s="280"/>
      <c r="Y35987" s="243"/>
    </row>
    <row r="35988" spans="22:25" x14ac:dyDescent="0.25">
      <c r="V35988" s="280"/>
      <c r="Y35988" s="243"/>
    </row>
    <row r="35989" spans="22:25" x14ac:dyDescent="0.25">
      <c r="V35989" s="280"/>
      <c r="Y35989" s="243"/>
    </row>
    <row r="35990" spans="22:25" x14ac:dyDescent="0.25">
      <c r="V35990" s="280"/>
      <c r="Y35990" s="243"/>
    </row>
    <row r="35991" spans="22:25" x14ac:dyDescent="0.25">
      <c r="V35991" s="280"/>
      <c r="Y35991" s="243"/>
    </row>
    <row r="35992" spans="22:25" x14ac:dyDescent="0.25">
      <c r="V35992" s="280"/>
      <c r="Y35992" s="243"/>
    </row>
    <row r="35993" spans="22:25" x14ac:dyDescent="0.25">
      <c r="V35993" s="280"/>
      <c r="Y35993" s="243"/>
    </row>
    <row r="35994" spans="22:25" x14ac:dyDescent="0.25">
      <c r="V35994" s="280"/>
      <c r="Y35994" s="243"/>
    </row>
    <row r="35995" spans="22:25" x14ac:dyDescent="0.25">
      <c r="V35995" s="280"/>
      <c r="Y35995" s="243"/>
    </row>
    <row r="35996" spans="22:25" x14ac:dyDescent="0.25">
      <c r="V35996" s="280"/>
      <c r="Y35996" s="243"/>
    </row>
    <row r="35997" spans="22:25" x14ac:dyDescent="0.25">
      <c r="V35997" s="280"/>
      <c r="Y35997" s="243"/>
    </row>
    <row r="35998" spans="22:25" x14ac:dyDescent="0.25">
      <c r="V35998" s="280"/>
      <c r="Y35998" s="243"/>
    </row>
    <row r="35999" spans="22:25" x14ac:dyDescent="0.25">
      <c r="V35999" s="280"/>
      <c r="Y35999" s="243"/>
    </row>
    <row r="36000" spans="22:25" x14ac:dyDescent="0.25">
      <c r="V36000" s="280"/>
      <c r="Y36000" s="243"/>
    </row>
    <row r="36001" spans="22:25" x14ac:dyDescent="0.25">
      <c r="V36001" s="280"/>
      <c r="Y36001" s="243"/>
    </row>
    <row r="36002" spans="22:25" x14ac:dyDescent="0.25">
      <c r="V36002" s="280"/>
      <c r="Y36002" s="243"/>
    </row>
    <row r="36003" spans="22:25" x14ac:dyDescent="0.25">
      <c r="V36003" s="280"/>
      <c r="Y36003" s="243"/>
    </row>
    <row r="36004" spans="22:25" x14ac:dyDescent="0.25">
      <c r="V36004" s="280"/>
      <c r="Y36004" s="243"/>
    </row>
    <row r="36005" spans="22:25" x14ac:dyDescent="0.25">
      <c r="V36005" s="280"/>
      <c r="Y36005" s="243"/>
    </row>
    <row r="36006" spans="22:25" x14ac:dyDescent="0.25">
      <c r="V36006" s="280"/>
      <c r="Y36006" s="243"/>
    </row>
    <row r="36007" spans="22:25" x14ac:dyDescent="0.25">
      <c r="V36007" s="280"/>
      <c r="Y36007" s="243"/>
    </row>
    <row r="36008" spans="22:25" x14ac:dyDescent="0.25">
      <c r="V36008" s="280"/>
      <c r="Y36008" s="243"/>
    </row>
    <row r="36009" spans="22:25" x14ac:dyDescent="0.25">
      <c r="V36009" s="280"/>
      <c r="Y36009" s="243"/>
    </row>
    <row r="36010" spans="22:25" x14ac:dyDescent="0.25">
      <c r="V36010" s="280"/>
      <c r="Y36010" s="243"/>
    </row>
    <row r="36011" spans="22:25" x14ac:dyDescent="0.25">
      <c r="V36011" s="280"/>
      <c r="Y36011" s="243"/>
    </row>
    <row r="36012" spans="22:25" x14ac:dyDescent="0.25">
      <c r="V36012" s="280"/>
      <c r="Y36012" s="243"/>
    </row>
    <row r="36013" spans="22:25" x14ac:dyDescent="0.25">
      <c r="V36013" s="280"/>
      <c r="Y36013" s="243"/>
    </row>
    <row r="36014" spans="22:25" x14ac:dyDescent="0.25">
      <c r="V36014" s="280"/>
      <c r="Y36014" s="243"/>
    </row>
    <row r="36015" spans="22:25" x14ac:dyDescent="0.25">
      <c r="V36015" s="280"/>
      <c r="Y36015" s="243"/>
    </row>
    <row r="36016" spans="22:25" x14ac:dyDescent="0.25">
      <c r="V36016" s="280"/>
      <c r="Y36016" s="243"/>
    </row>
    <row r="36017" spans="22:25" x14ac:dyDescent="0.25">
      <c r="V36017" s="280"/>
      <c r="Y36017" s="243"/>
    </row>
    <row r="36018" spans="22:25" x14ac:dyDescent="0.25">
      <c r="V36018" s="280"/>
      <c r="Y36018" s="243"/>
    </row>
    <row r="36019" spans="22:25" x14ac:dyDescent="0.25">
      <c r="V36019" s="280"/>
      <c r="Y36019" s="243"/>
    </row>
    <row r="36020" spans="22:25" x14ac:dyDescent="0.25">
      <c r="V36020" s="280"/>
      <c r="Y36020" s="243"/>
    </row>
    <row r="36021" spans="22:25" x14ac:dyDescent="0.25">
      <c r="V36021" s="280"/>
      <c r="Y36021" s="243"/>
    </row>
    <row r="36022" spans="22:25" x14ac:dyDescent="0.25">
      <c r="V36022" s="280"/>
      <c r="Y36022" s="243"/>
    </row>
    <row r="36023" spans="22:25" x14ac:dyDescent="0.25">
      <c r="V36023" s="280"/>
      <c r="Y36023" s="243"/>
    </row>
    <row r="36024" spans="22:25" x14ac:dyDescent="0.25">
      <c r="V36024" s="280"/>
      <c r="Y36024" s="243"/>
    </row>
    <row r="36025" spans="22:25" x14ac:dyDescent="0.25">
      <c r="V36025" s="280"/>
      <c r="Y36025" s="243"/>
    </row>
    <row r="36026" spans="22:25" x14ac:dyDescent="0.25">
      <c r="V36026" s="280"/>
      <c r="Y36026" s="243"/>
    </row>
    <row r="36027" spans="22:25" x14ac:dyDescent="0.25">
      <c r="V36027" s="280"/>
      <c r="Y36027" s="243"/>
    </row>
    <row r="36028" spans="22:25" x14ac:dyDescent="0.25">
      <c r="V36028" s="280"/>
      <c r="Y36028" s="243"/>
    </row>
    <row r="36029" spans="22:25" x14ac:dyDescent="0.25">
      <c r="V36029" s="280"/>
      <c r="Y36029" s="243"/>
    </row>
    <row r="36030" spans="22:25" x14ac:dyDescent="0.25">
      <c r="V36030" s="280"/>
      <c r="Y36030" s="243"/>
    </row>
    <row r="36031" spans="22:25" x14ac:dyDescent="0.25">
      <c r="V36031" s="280"/>
      <c r="Y36031" s="243"/>
    </row>
    <row r="36032" spans="22:25" x14ac:dyDescent="0.25">
      <c r="V36032" s="280"/>
      <c r="Y36032" s="243"/>
    </row>
    <row r="36033" spans="22:25" x14ac:dyDescent="0.25">
      <c r="V36033" s="280"/>
      <c r="Y36033" s="243"/>
    </row>
    <row r="36034" spans="22:25" x14ac:dyDescent="0.25">
      <c r="V36034" s="280"/>
      <c r="Y36034" s="243"/>
    </row>
    <row r="36035" spans="22:25" x14ac:dyDescent="0.25">
      <c r="V36035" s="280"/>
      <c r="Y36035" s="243"/>
    </row>
    <row r="36036" spans="22:25" x14ac:dyDescent="0.25">
      <c r="V36036" s="280"/>
      <c r="Y36036" s="243"/>
    </row>
    <row r="36037" spans="22:25" x14ac:dyDescent="0.25">
      <c r="V36037" s="280"/>
      <c r="Y36037" s="243"/>
    </row>
    <row r="36038" spans="22:25" x14ac:dyDescent="0.25">
      <c r="V36038" s="280"/>
      <c r="Y36038" s="243"/>
    </row>
    <row r="36039" spans="22:25" x14ac:dyDescent="0.25">
      <c r="V36039" s="280"/>
      <c r="Y36039" s="243"/>
    </row>
    <row r="36040" spans="22:25" x14ac:dyDescent="0.25">
      <c r="V36040" s="280"/>
      <c r="Y36040" s="243"/>
    </row>
    <row r="36041" spans="22:25" x14ac:dyDescent="0.25">
      <c r="V36041" s="280"/>
      <c r="Y36041" s="243"/>
    </row>
    <row r="36042" spans="22:25" x14ac:dyDescent="0.25">
      <c r="V36042" s="280"/>
      <c r="Y36042" s="243"/>
    </row>
    <row r="36043" spans="22:25" x14ac:dyDescent="0.25">
      <c r="V36043" s="280"/>
      <c r="Y36043" s="243"/>
    </row>
    <row r="36044" spans="22:25" x14ac:dyDescent="0.25">
      <c r="V36044" s="280"/>
      <c r="Y36044" s="243"/>
    </row>
    <row r="36045" spans="22:25" x14ac:dyDescent="0.25">
      <c r="V36045" s="280"/>
      <c r="Y36045" s="243"/>
    </row>
    <row r="36046" spans="22:25" x14ac:dyDescent="0.25">
      <c r="V36046" s="280"/>
      <c r="Y36046" s="243"/>
    </row>
    <row r="36047" spans="22:25" x14ac:dyDescent="0.25">
      <c r="V36047" s="280"/>
      <c r="Y36047" s="243"/>
    </row>
    <row r="36048" spans="22:25" x14ac:dyDescent="0.25">
      <c r="V36048" s="280"/>
      <c r="Y36048" s="243"/>
    </row>
    <row r="36049" spans="22:25" x14ac:dyDescent="0.25">
      <c r="V36049" s="280"/>
      <c r="Y36049" s="243"/>
    </row>
    <row r="36050" spans="22:25" x14ac:dyDescent="0.25">
      <c r="V36050" s="280"/>
      <c r="Y36050" s="243"/>
    </row>
    <row r="36051" spans="22:25" x14ac:dyDescent="0.25">
      <c r="V36051" s="280"/>
      <c r="Y36051" s="243"/>
    </row>
    <row r="36052" spans="22:25" x14ac:dyDescent="0.25">
      <c r="V36052" s="280"/>
      <c r="Y36052" s="243"/>
    </row>
    <row r="36053" spans="22:25" x14ac:dyDescent="0.25">
      <c r="V36053" s="280"/>
      <c r="Y36053" s="243"/>
    </row>
    <row r="36054" spans="22:25" x14ac:dyDescent="0.25">
      <c r="V36054" s="280"/>
      <c r="Y36054" s="243"/>
    </row>
    <row r="36055" spans="22:25" x14ac:dyDescent="0.25">
      <c r="V36055" s="280"/>
      <c r="Y36055" s="243"/>
    </row>
    <row r="36056" spans="22:25" x14ac:dyDescent="0.25">
      <c r="V36056" s="280"/>
      <c r="Y36056" s="243"/>
    </row>
    <row r="36057" spans="22:25" x14ac:dyDescent="0.25">
      <c r="V36057" s="280"/>
      <c r="Y36057" s="243"/>
    </row>
    <row r="36058" spans="22:25" x14ac:dyDescent="0.25">
      <c r="V36058" s="280"/>
      <c r="Y36058" s="243"/>
    </row>
    <row r="36059" spans="22:25" x14ac:dyDescent="0.25">
      <c r="V36059" s="280"/>
      <c r="Y36059" s="243"/>
    </row>
    <row r="36060" spans="22:25" x14ac:dyDescent="0.25">
      <c r="V36060" s="280"/>
      <c r="Y36060" s="243"/>
    </row>
    <row r="36061" spans="22:25" x14ac:dyDescent="0.25">
      <c r="V36061" s="280"/>
      <c r="Y36061" s="243"/>
    </row>
    <row r="36062" spans="22:25" x14ac:dyDescent="0.25">
      <c r="V36062" s="280"/>
      <c r="Y36062" s="243"/>
    </row>
    <row r="36063" spans="22:25" x14ac:dyDescent="0.25">
      <c r="V36063" s="280"/>
      <c r="Y36063" s="243"/>
    </row>
    <row r="36064" spans="22:25" x14ac:dyDescent="0.25">
      <c r="V36064" s="280"/>
      <c r="Y36064" s="243"/>
    </row>
    <row r="36065" spans="22:25" x14ac:dyDescent="0.25">
      <c r="V36065" s="280"/>
      <c r="Y36065" s="243"/>
    </row>
    <row r="36066" spans="22:25" x14ac:dyDescent="0.25">
      <c r="V36066" s="280"/>
      <c r="Y36066" s="243"/>
    </row>
    <row r="36067" spans="22:25" x14ac:dyDescent="0.25">
      <c r="V36067" s="280"/>
      <c r="Y36067" s="243"/>
    </row>
    <row r="36068" spans="22:25" x14ac:dyDescent="0.25">
      <c r="V36068" s="280"/>
      <c r="Y36068" s="243"/>
    </row>
    <row r="36069" spans="22:25" x14ac:dyDescent="0.25">
      <c r="V36069" s="280"/>
      <c r="Y36069" s="243"/>
    </row>
    <row r="36070" spans="22:25" x14ac:dyDescent="0.25">
      <c r="V36070" s="280"/>
      <c r="Y36070" s="243"/>
    </row>
    <row r="36071" spans="22:25" x14ac:dyDescent="0.25">
      <c r="V36071" s="280"/>
      <c r="Y36071" s="243"/>
    </row>
    <row r="36072" spans="22:25" x14ac:dyDescent="0.25">
      <c r="V36072" s="280"/>
      <c r="Y36072" s="243"/>
    </row>
    <row r="36073" spans="22:25" x14ac:dyDescent="0.25">
      <c r="V36073" s="280"/>
      <c r="Y36073" s="243"/>
    </row>
    <row r="36074" spans="22:25" x14ac:dyDescent="0.25">
      <c r="V36074" s="280"/>
      <c r="Y36074" s="243"/>
    </row>
    <row r="36075" spans="22:25" x14ac:dyDescent="0.25">
      <c r="V36075" s="280"/>
      <c r="Y36075" s="243"/>
    </row>
    <row r="36076" spans="22:25" x14ac:dyDescent="0.25">
      <c r="V36076" s="280"/>
      <c r="Y36076" s="243"/>
    </row>
    <row r="36077" spans="22:25" x14ac:dyDescent="0.25">
      <c r="V36077" s="280"/>
      <c r="Y36077" s="243"/>
    </row>
    <row r="36078" spans="22:25" x14ac:dyDescent="0.25">
      <c r="V36078" s="280"/>
      <c r="Y36078" s="243"/>
    </row>
    <row r="36079" spans="22:25" x14ac:dyDescent="0.25">
      <c r="V36079" s="280"/>
      <c r="Y36079" s="243"/>
    </row>
    <row r="36080" spans="22:25" x14ac:dyDescent="0.25">
      <c r="V36080" s="280"/>
      <c r="Y36080" s="243"/>
    </row>
    <row r="36081" spans="22:25" x14ac:dyDescent="0.25">
      <c r="V36081" s="280"/>
      <c r="Y36081" s="243"/>
    </row>
    <row r="36082" spans="22:25" x14ac:dyDescent="0.25">
      <c r="V36082" s="280"/>
      <c r="Y36082" s="243"/>
    </row>
    <row r="36083" spans="22:25" x14ac:dyDescent="0.25">
      <c r="V36083" s="280"/>
      <c r="Y36083" s="243"/>
    </row>
    <row r="36084" spans="22:25" x14ac:dyDescent="0.25">
      <c r="V36084" s="280"/>
      <c r="Y36084" s="243"/>
    </row>
    <row r="36085" spans="22:25" x14ac:dyDescent="0.25">
      <c r="V36085" s="280"/>
      <c r="Y36085" s="243"/>
    </row>
    <row r="36086" spans="22:25" x14ac:dyDescent="0.25">
      <c r="V36086" s="280"/>
      <c r="Y36086" s="243"/>
    </row>
    <row r="36087" spans="22:25" x14ac:dyDescent="0.25">
      <c r="V36087" s="280"/>
      <c r="Y36087" s="243"/>
    </row>
    <row r="36088" spans="22:25" x14ac:dyDescent="0.25">
      <c r="V36088" s="280"/>
      <c r="Y36088" s="243"/>
    </row>
    <row r="36089" spans="22:25" x14ac:dyDescent="0.25">
      <c r="V36089" s="280"/>
      <c r="Y36089" s="243"/>
    </row>
    <row r="36090" spans="22:25" x14ac:dyDescent="0.25">
      <c r="V36090" s="280"/>
      <c r="Y36090" s="243"/>
    </row>
    <row r="36091" spans="22:25" x14ac:dyDescent="0.25">
      <c r="V36091" s="280"/>
      <c r="Y36091" s="243"/>
    </row>
    <row r="36092" spans="22:25" x14ac:dyDescent="0.25">
      <c r="V36092" s="280"/>
      <c r="Y36092" s="243"/>
    </row>
    <row r="36093" spans="22:25" x14ac:dyDescent="0.25">
      <c r="V36093" s="280"/>
      <c r="Y36093" s="243"/>
    </row>
    <row r="36094" spans="22:25" x14ac:dyDescent="0.25">
      <c r="V36094" s="280"/>
      <c r="Y36094" s="243"/>
    </row>
    <row r="36095" spans="22:25" x14ac:dyDescent="0.25">
      <c r="V36095" s="280"/>
      <c r="Y36095" s="243"/>
    </row>
    <row r="36096" spans="22:25" x14ac:dyDescent="0.25">
      <c r="V36096" s="280"/>
      <c r="Y36096" s="243"/>
    </row>
    <row r="36097" spans="22:25" x14ac:dyDescent="0.25">
      <c r="V36097" s="280"/>
      <c r="Y36097" s="243"/>
    </row>
    <row r="36098" spans="22:25" x14ac:dyDescent="0.25">
      <c r="V36098" s="280"/>
      <c r="Y36098" s="243"/>
    </row>
    <row r="36099" spans="22:25" x14ac:dyDescent="0.25">
      <c r="V36099" s="280"/>
      <c r="Y36099" s="243"/>
    </row>
    <row r="36100" spans="22:25" x14ac:dyDescent="0.25">
      <c r="V36100" s="280"/>
      <c r="Y36100" s="243"/>
    </row>
    <row r="36101" spans="22:25" x14ac:dyDescent="0.25">
      <c r="V36101" s="280"/>
      <c r="Y36101" s="243"/>
    </row>
    <row r="36102" spans="22:25" x14ac:dyDescent="0.25">
      <c r="V36102" s="280"/>
      <c r="Y36102" s="243"/>
    </row>
    <row r="36103" spans="22:25" x14ac:dyDescent="0.25">
      <c r="V36103" s="280"/>
      <c r="Y36103" s="243"/>
    </row>
    <row r="36104" spans="22:25" x14ac:dyDescent="0.25">
      <c r="V36104" s="280"/>
      <c r="Y36104" s="243"/>
    </row>
    <row r="36105" spans="22:25" x14ac:dyDescent="0.25">
      <c r="V36105" s="280"/>
      <c r="Y36105" s="243"/>
    </row>
    <row r="36106" spans="22:25" x14ac:dyDescent="0.25">
      <c r="V36106" s="280"/>
      <c r="Y36106" s="243"/>
    </row>
    <row r="36107" spans="22:25" x14ac:dyDescent="0.25">
      <c r="V36107" s="280"/>
      <c r="Y36107" s="243"/>
    </row>
    <row r="36108" spans="22:25" x14ac:dyDescent="0.25">
      <c r="V36108" s="280"/>
      <c r="Y36108" s="243"/>
    </row>
    <row r="36109" spans="22:25" x14ac:dyDescent="0.25">
      <c r="V36109" s="280"/>
      <c r="Y36109" s="243"/>
    </row>
    <row r="36110" spans="22:25" x14ac:dyDescent="0.25">
      <c r="V36110" s="280"/>
      <c r="Y36110" s="243"/>
    </row>
    <row r="36111" spans="22:25" x14ac:dyDescent="0.25">
      <c r="V36111" s="280"/>
      <c r="Y36111" s="243"/>
    </row>
    <row r="36112" spans="22:25" x14ac:dyDescent="0.25">
      <c r="V36112" s="280"/>
      <c r="Y36112" s="243"/>
    </row>
    <row r="36113" spans="22:25" x14ac:dyDescent="0.25">
      <c r="V36113" s="280"/>
      <c r="Y36113" s="243"/>
    </row>
    <row r="36114" spans="22:25" x14ac:dyDescent="0.25">
      <c r="V36114" s="280"/>
      <c r="Y36114" s="243"/>
    </row>
    <row r="36115" spans="22:25" x14ac:dyDescent="0.25">
      <c r="V36115" s="280"/>
      <c r="Y36115" s="243"/>
    </row>
    <row r="36116" spans="22:25" x14ac:dyDescent="0.25">
      <c r="V36116" s="280"/>
      <c r="Y36116" s="243"/>
    </row>
    <row r="36117" spans="22:25" x14ac:dyDescent="0.25">
      <c r="V36117" s="280"/>
      <c r="Y36117" s="243"/>
    </row>
    <row r="36118" spans="22:25" x14ac:dyDescent="0.25">
      <c r="V36118" s="280"/>
      <c r="Y36118" s="243"/>
    </row>
    <row r="36119" spans="22:25" x14ac:dyDescent="0.25">
      <c r="V36119" s="280"/>
      <c r="Y36119" s="243"/>
    </row>
    <row r="36120" spans="22:25" x14ac:dyDescent="0.25">
      <c r="V36120" s="280"/>
      <c r="Y36120" s="243"/>
    </row>
    <row r="36121" spans="22:25" x14ac:dyDescent="0.25">
      <c r="V36121" s="280"/>
      <c r="Y36121" s="243"/>
    </row>
    <row r="36122" spans="22:25" x14ac:dyDescent="0.25">
      <c r="V36122" s="280"/>
      <c r="Y36122" s="243"/>
    </row>
    <row r="36123" spans="22:25" x14ac:dyDescent="0.25">
      <c r="V36123" s="280"/>
      <c r="Y36123" s="243"/>
    </row>
    <row r="36124" spans="22:25" x14ac:dyDescent="0.25">
      <c r="V36124" s="280"/>
      <c r="Y36124" s="243"/>
    </row>
    <row r="36125" spans="22:25" x14ac:dyDescent="0.25">
      <c r="V36125" s="280"/>
      <c r="Y36125" s="243"/>
    </row>
    <row r="36126" spans="22:25" x14ac:dyDescent="0.25">
      <c r="V36126" s="280"/>
      <c r="Y36126" s="243"/>
    </row>
    <row r="36127" spans="22:25" x14ac:dyDescent="0.25">
      <c r="V36127" s="280"/>
      <c r="Y36127" s="243"/>
    </row>
    <row r="36128" spans="22:25" x14ac:dyDescent="0.25">
      <c r="V36128" s="280"/>
      <c r="Y36128" s="243"/>
    </row>
    <row r="36129" spans="22:25" x14ac:dyDescent="0.25">
      <c r="V36129" s="280"/>
      <c r="Y36129" s="243"/>
    </row>
    <row r="36130" spans="22:25" x14ac:dyDescent="0.25">
      <c r="V36130" s="280"/>
      <c r="Y36130" s="243"/>
    </row>
    <row r="36131" spans="22:25" x14ac:dyDescent="0.25">
      <c r="V36131" s="280"/>
      <c r="Y36131" s="243"/>
    </row>
    <row r="36132" spans="22:25" x14ac:dyDescent="0.25">
      <c r="V36132" s="280"/>
      <c r="Y36132" s="243"/>
    </row>
    <row r="36133" spans="22:25" x14ac:dyDescent="0.25">
      <c r="V36133" s="280"/>
      <c r="Y36133" s="243"/>
    </row>
    <row r="36134" spans="22:25" x14ac:dyDescent="0.25">
      <c r="V36134" s="280"/>
      <c r="Y36134" s="243"/>
    </row>
    <row r="36135" spans="22:25" x14ac:dyDescent="0.25">
      <c r="V36135" s="280"/>
      <c r="Y36135" s="243"/>
    </row>
    <row r="36136" spans="22:25" x14ac:dyDescent="0.25">
      <c r="V36136" s="280"/>
      <c r="Y36136" s="243"/>
    </row>
    <row r="36137" spans="22:25" x14ac:dyDescent="0.25">
      <c r="V36137" s="280"/>
      <c r="Y36137" s="243"/>
    </row>
    <row r="36138" spans="22:25" x14ac:dyDescent="0.25">
      <c r="V36138" s="280"/>
      <c r="Y36138" s="243"/>
    </row>
    <row r="36139" spans="22:25" x14ac:dyDescent="0.25">
      <c r="V36139" s="280"/>
      <c r="Y36139" s="243"/>
    </row>
    <row r="36140" spans="22:25" x14ac:dyDescent="0.25">
      <c r="V36140" s="280"/>
      <c r="Y36140" s="243"/>
    </row>
    <row r="36141" spans="22:25" x14ac:dyDescent="0.25">
      <c r="V36141" s="280"/>
      <c r="Y36141" s="243"/>
    </row>
    <row r="36142" spans="22:25" x14ac:dyDescent="0.25">
      <c r="V36142" s="280"/>
      <c r="Y36142" s="243"/>
    </row>
    <row r="36143" spans="22:25" x14ac:dyDescent="0.25">
      <c r="V36143" s="280"/>
      <c r="Y36143" s="243"/>
    </row>
    <row r="36144" spans="22:25" x14ac:dyDescent="0.25">
      <c r="V36144" s="280"/>
      <c r="Y36144" s="243"/>
    </row>
    <row r="36145" spans="22:25" x14ac:dyDescent="0.25">
      <c r="V36145" s="280"/>
      <c r="Y36145" s="243"/>
    </row>
    <row r="36146" spans="22:25" x14ac:dyDescent="0.25">
      <c r="V36146" s="280"/>
      <c r="Y36146" s="243"/>
    </row>
    <row r="36147" spans="22:25" x14ac:dyDescent="0.25">
      <c r="V36147" s="280"/>
      <c r="Y36147" s="243"/>
    </row>
    <row r="36148" spans="22:25" x14ac:dyDescent="0.25">
      <c r="V36148" s="280"/>
      <c r="Y36148" s="243"/>
    </row>
    <row r="36149" spans="22:25" x14ac:dyDescent="0.25">
      <c r="V36149" s="280"/>
      <c r="Y36149" s="243"/>
    </row>
    <row r="36150" spans="22:25" x14ac:dyDescent="0.25">
      <c r="V36150" s="280"/>
      <c r="Y36150" s="243"/>
    </row>
    <row r="36151" spans="22:25" x14ac:dyDescent="0.25">
      <c r="V36151" s="280"/>
      <c r="Y36151" s="243"/>
    </row>
    <row r="36152" spans="22:25" x14ac:dyDescent="0.25">
      <c r="V36152" s="280"/>
      <c r="Y36152" s="243"/>
    </row>
    <row r="36153" spans="22:25" x14ac:dyDescent="0.25">
      <c r="V36153" s="280"/>
      <c r="Y36153" s="243"/>
    </row>
    <row r="36154" spans="22:25" x14ac:dyDescent="0.25">
      <c r="V36154" s="280"/>
      <c r="Y36154" s="243"/>
    </row>
    <row r="36155" spans="22:25" x14ac:dyDescent="0.25">
      <c r="V36155" s="280"/>
      <c r="Y36155" s="243"/>
    </row>
    <row r="36156" spans="22:25" x14ac:dyDescent="0.25">
      <c r="V36156" s="280"/>
      <c r="Y36156" s="243"/>
    </row>
    <row r="36157" spans="22:25" x14ac:dyDescent="0.25">
      <c r="V36157" s="280"/>
      <c r="Y36157" s="243"/>
    </row>
    <row r="36158" spans="22:25" x14ac:dyDescent="0.25">
      <c r="V36158" s="280"/>
      <c r="Y36158" s="243"/>
    </row>
    <row r="36159" spans="22:25" x14ac:dyDescent="0.25">
      <c r="V36159" s="280"/>
      <c r="Y36159" s="243"/>
    </row>
    <row r="36160" spans="22:25" x14ac:dyDescent="0.25">
      <c r="V36160" s="280"/>
      <c r="Y36160" s="243"/>
    </row>
    <row r="36161" spans="22:25" x14ac:dyDescent="0.25">
      <c r="V36161" s="280"/>
      <c r="Y36161" s="243"/>
    </row>
    <row r="36162" spans="22:25" x14ac:dyDescent="0.25">
      <c r="V36162" s="280"/>
      <c r="Y36162" s="243"/>
    </row>
    <row r="36163" spans="22:25" x14ac:dyDescent="0.25">
      <c r="V36163" s="280"/>
      <c r="Y36163" s="243"/>
    </row>
    <row r="36164" spans="22:25" x14ac:dyDescent="0.25">
      <c r="V36164" s="280"/>
      <c r="Y36164" s="243"/>
    </row>
    <row r="36165" spans="22:25" x14ac:dyDescent="0.25">
      <c r="V36165" s="280"/>
      <c r="Y36165" s="243"/>
    </row>
    <row r="36166" spans="22:25" x14ac:dyDescent="0.25">
      <c r="V36166" s="280"/>
      <c r="Y36166" s="243"/>
    </row>
    <row r="36167" spans="22:25" x14ac:dyDescent="0.25">
      <c r="V36167" s="280"/>
      <c r="Y36167" s="243"/>
    </row>
    <row r="36168" spans="22:25" x14ac:dyDescent="0.25">
      <c r="V36168" s="280"/>
      <c r="Y36168" s="243"/>
    </row>
    <row r="36169" spans="22:25" x14ac:dyDescent="0.25">
      <c r="V36169" s="280"/>
      <c r="Y36169" s="243"/>
    </row>
    <row r="36170" spans="22:25" x14ac:dyDescent="0.25">
      <c r="V36170" s="280"/>
      <c r="Y36170" s="243"/>
    </row>
    <row r="36171" spans="22:25" x14ac:dyDescent="0.25">
      <c r="V36171" s="280"/>
      <c r="Y36171" s="243"/>
    </row>
    <row r="36172" spans="22:25" x14ac:dyDescent="0.25">
      <c r="V36172" s="280"/>
      <c r="Y36172" s="243"/>
    </row>
    <row r="36173" spans="22:25" x14ac:dyDescent="0.25">
      <c r="V36173" s="280"/>
      <c r="Y36173" s="243"/>
    </row>
    <row r="36174" spans="22:25" x14ac:dyDescent="0.25">
      <c r="V36174" s="280"/>
      <c r="Y36174" s="243"/>
    </row>
    <row r="36175" spans="22:25" x14ac:dyDescent="0.25">
      <c r="V36175" s="280"/>
      <c r="Y36175" s="243"/>
    </row>
    <row r="36176" spans="22:25" x14ac:dyDescent="0.25">
      <c r="V36176" s="280"/>
      <c r="Y36176" s="243"/>
    </row>
    <row r="36177" spans="22:25" x14ac:dyDescent="0.25">
      <c r="V36177" s="280"/>
      <c r="Y36177" s="243"/>
    </row>
    <row r="36178" spans="22:25" x14ac:dyDescent="0.25">
      <c r="V36178" s="280"/>
      <c r="Y36178" s="243"/>
    </row>
    <row r="36179" spans="22:25" x14ac:dyDescent="0.25">
      <c r="V36179" s="280"/>
      <c r="Y36179" s="243"/>
    </row>
    <row r="36180" spans="22:25" x14ac:dyDescent="0.25">
      <c r="V36180" s="280"/>
      <c r="Y36180" s="243"/>
    </row>
    <row r="36181" spans="22:25" x14ac:dyDescent="0.25">
      <c r="V36181" s="280"/>
      <c r="Y36181" s="243"/>
    </row>
    <row r="36182" spans="22:25" x14ac:dyDescent="0.25">
      <c r="V36182" s="280"/>
      <c r="Y36182" s="243"/>
    </row>
    <row r="36183" spans="22:25" x14ac:dyDescent="0.25">
      <c r="V36183" s="280"/>
      <c r="Y36183" s="243"/>
    </row>
    <row r="36184" spans="22:25" x14ac:dyDescent="0.25">
      <c r="V36184" s="280"/>
      <c r="Y36184" s="243"/>
    </row>
    <row r="36185" spans="22:25" x14ac:dyDescent="0.25">
      <c r="V36185" s="280"/>
      <c r="Y36185" s="243"/>
    </row>
    <row r="36186" spans="22:25" x14ac:dyDescent="0.25">
      <c r="V36186" s="280"/>
      <c r="Y36186" s="243"/>
    </row>
    <row r="36187" spans="22:25" x14ac:dyDescent="0.25">
      <c r="V36187" s="280"/>
      <c r="Y36187" s="243"/>
    </row>
    <row r="36188" spans="22:25" x14ac:dyDescent="0.25">
      <c r="V36188" s="280"/>
      <c r="Y36188" s="243"/>
    </row>
    <row r="36189" spans="22:25" x14ac:dyDescent="0.25">
      <c r="V36189" s="280"/>
      <c r="Y36189" s="243"/>
    </row>
    <row r="36190" spans="22:25" x14ac:dyDescent="0.25">
      <c r="V36190" s="280"/>
      <c r="Y36190" s="243"/>
    </row>
    <row r="36191" spans="22:25" x14ac:dyDescent="0.25">
      <c r="V36191" s="280"/>
      <c r="Y36191" s="243"/>
    </row>
    <row r="36192" spans="22:25" x14ac:dyDescent="0.25">
      <c r="V36192" s="280"/>
      <c r="Y36192" s="243"/>
    </row>
    <row r="36193" spans="22:25" x14ac:dyDescent="0.25">
      <c r="V36193" s="280"/>
      <c r="Y36193" s="243"/>
    </row>
    <row r="36194" spans="22:25" x14ac:dyDescent="0.25">
      <c r="V36194" s="280"/>
      <c r="Y36194" s="243"/>
    </row>
    <row r="36195" spans="22:25" x14ac:dyDescent="0.25">
      <c r="V36195" s="280"/>
      <c r="Y36195" s="243"/>
    </row>
    <row r="36196" spans="22:25" x14ac:dyDescent="0.25">
      <c r="V36196" s="280"/>
      <c r="Y36196" s="243"/>
    </row>
    <row r="36197" spans="22:25" x14ac:dyDescent="0.25">
      <c r="V36197" s="280"/>
      <c r="Y36197" s="243"/>
    </row>
    <row r="36198" spans="22:25" x14ac:dyDescent="0.25">
      <c r="V36198" s="280"/>
      <c r="Y36198" s="243"/>
    </row>
    <row r="36199" spans="22:25" x14ac:dyDescent="0.25">
      <c r="V36199" s="280"/>
      <c r="Y36199" s="243"/>
    </row>
    <row r="36200" spans="22:25" x14ac:dyDescent="0.25">
      <c r="V36200" s="280"/>
      <c r="Y36200" s="243"/>
    </row>
    <row r="36201" spans="22:25" x14ac:dyDescent="0.25">
      <c r="V36201" s="280"/>
      <c r="Y36201" s="243"/>
    </row>
    <row r="36202" spans="22:25" x14ac:dyDescent="0.25">
      <c r="V36202" s="280"/>
      <c r="Y36202" s="243"/>
    </row>
    <row r="36203" spans="22:25" x14ac:dyDescent="0.25">
      <c r="V36203" s="280"/>
      <c r="Y36203" s="243"/>
    </row>
    <row r="36204" spans="22:25" x14ac:dyDescent="0.25">
      <c r="V36204" s="280"/>
      <c r="Y36204" s="243"/>
    </row>
    <row r="36205" spans="22:25" x14ac:dyDescent="0.25">
      <c r="V36205" s="280"/>
      <c r="Y36205" s="243"/>
    </row>
    <row r="36206" spans="22:25" x14ac:dyDescent="0.25">
      <c r="V36206" s="280"/>
      <c r="Y36206" s="243"/>
    </row>
    <row r="36207" spans="22:25" x14ac:dyDescent="0.25">
      <c r="V36207" s="280"/>
      <c r="Y36207" s="243"/>
    </row>
    <row r="36208" spans="22:25" x14ac:dyDescent="0.25">
      <c r="V36208" s="280"/>
      <c r="Y36208" s="243"/>
    </row>
    <row r="36209" spans="22:25" x14ac:dyDescent="0.25">
      <c r="V36209" s="280"/>
      <c r="Y36209" s="243"/>
    </row>
    <row r="36210" spans="22:25" x14ac:dyDescent="0.25">
      <c r="V36210" s="280"/>
      <c r="Y36210" s="243"/>
    </row>
    <row r="36211" spans="22:25" x14ac:dyDescent="0.25">
      <c r="V36211" s="280"/>
      <c r="Y36211" s="243"/>
    </row>
    <row r="36212" spans="22:25" x14ac:dyDescent="0.25">
      <c r="V36212" s="280"/>
      <c r="Y36212" s="243"/>
    </row>
    <row r="36213" spans="22:25" x14ac:dyDescent="0.25">
      <c r="V36213" s="280"/>
      <c r="Y36213" s="243"/>
    </row>
    <row r="36214" spans="22:25" x14ac:dyDescent="0.25">
      <c r="V36214" s="280"/>
      <c r="Y36214" s="243"/>
    </row>
    <row r="36215" spans="22:25" x14ac:dyDescent="0.25">
      <c r="V36215" s="280"/>
      <c r="Y36215" s="243"/>
    </row>
    <row r="36216" spans="22:25" x14ac:dyDescent="0.25">
      <c r="V36216" s="280"/>
      <c r="Y36216" s="243"/>
    </row>
    <row r="36217" spans="22:25" x14ac:dyDescent="0.25">
      <c r="V36217" s="280"/>
      <c r="Y36217" s="243"/>
    </row>
    <row r="36218" spans="22:25" x14ac:dyDescent="0.25">
      <c r="V36218" s="280"/>
      <c r="Y36218" s="243"/>
    </row>
    <row r="36219" spans="22:25" x14ac:dyDescent="0.25">
      <c r="V36219" s="280"/>
      <c r="Y36219" s="243"/>
    </row>
    <row r="36220" spans="22:25" x14ac:dyDescent="0.25">
      <c r="V36220" s="280"/>
      <c r="Y36220" s="243"/>
    </row>
    <row r="36221" spans="22:25" x14ac:dyDescent="0.25">
      <c r="V36221" s="280"/>
      <c r="Y36221" s="243"/>
    </row>
    <row r="36222" spans="22:25" x14ac:dyDescent="0.25">
      <c r="V36222" s="280"/>
      <c r="Y36222" s="243"/>
    </row>
    <row r="36223" spans="22:25" x14ac:dyDescent="0.25">
      <c r="V36223" s="280"/>
      <c r="Y36223" s="243"/>
    </row>
    <row r="36224" spans="22:25" x14ac:dyDescent="0.25">
      <c r="V36224" s="280"/>
      <c r="Y36224" s="243"/>
    </row>
    <row r="36225" spans="22:25" x14ac:dyDescent="0.25">
      <c r="V36225" s="280"/>
      <c r="Y36225" s="243"/>
    </row>
    <row r="36226" spans="22:25" x14ac:dyDescent="0.25">
      <c r="V36226" s="280"/>
      <c r="Y36226" s="243"/>
    </row>
    <row r="36227" spans="22:25" x14ac:dyDescent="0.25">
      <c r="V36227" s="280"/>
      <c r="Y36227" s="243"/>
    </row>
    <row r="36228" spans="22:25" x14ac:dyDescent="0.25">
      <c r="V36228" s="280"/>
      <c r="Y36228" s="243"/>
    </row>
    <row r="36229" spans="22:25" x14ac:dyDescent="0.25">
      <c r="V36229" s="280"/>
      <c r="Y36229" s="243"/>
    </row>
    <row r="36230" spans="22:25" x14ac:dyDescent="0.25">
      <c r="V36230" s="280"/>
      <c r="Y36230" s="243"/>
    </row>
    <row r="36231" spans="22:25" x14ac:dyDescent="0.25">
      <c r="V36231" s="280"/>
      <c r="Y36231" s="243"/>
    </row>
    <row r="36232" spans="22:25" x14ac:dyDescent="0.25">
      <c r="V36232" s="280"/>
      <c r="Y36232" s="243"/>
    </row>
    <row r="36233" spans="22:25" x14ac:dyDescent="0.25">
      <c r="V36233" s="280"/>
      <c r="Y36233" s="243"/>
    </row>
    <row r="36234" spans="22:25" x14ac:dyDescent="0.25">
      <c r="V36234" s="280"/>
      <c r="Y36234" s="243"/>
    </row>
    <row r="36235" spans="22:25" x14ac:dyDescent="0.25">
      <c r="V36235" s="280"/>
      <c r="Y36235" s="243"/>
    </row>
    <row r="36236" spans="22:25" x14ac:dyDescent="0.25">
      <c r="V36236" s="280"/>
      <c r="Y36236" s="243"/>
    </row>
    <row r="36237" spans="22:25" x14ac:dyDescent="0.25">
      <c r="V36237" s="280"/>
      <c r="Y36237" s="243"/>
    </row>
    <row r="36238" spans="22:25" x14ac:dyDescent="0.25">
      <c r="V36238" s="280"/>
      <c r="Y36238" s="243"/>
    </row>
    <row r="36239" spans="22:25" x14ac:dyDescent="0.25">
      <c r="V36239" s="280"/>
      <c r="Y36239" s="243"/>
    </row>
    <row r="36240" spans="22:25" x14ac:dyDescent="0.25">
      <c r="V36240" s="280"/>
      <c r="Y36240" s="243"/>
    </row>
    <row r="36241" spans="22:25" x14ac:dyDescent="0.25">
      <c r="V36241" s="280"/>
      <c r="Y36241" s="243"/>
    </row>
    <row r="36242" spans="22:25" x14ac:dyDescent="0.25">
      <c r="V36242" s="280"/>
      <c r="Y36242" s="243"/>
    </row>
    <row r="36243" spans="22:25" x14ac:dyDescent="0.25">
      <c r="V36243" s="280"/>
      <c r="Y36243" s="243"/>
    </row>
    <row r="36244" spans="22:25" x14ac:dyDescent="0.25">
      <c r="V36244" s="280"/>
      <c r="Y36244" s="243"/>
    </row>
    <row r="36245" spans="22:25" x14ac:dyDescent="0.25">
      <c r="V36245" s="280"/>
      <c r="Y36245" s="243"/>
    </row>
    <row r="36246" spans="22:25" x14ac:dyDescent="0.25">
      <c r="V36246" s="280"/>
      <c r="Y36246" s="243"/>
    </row>
    <row r="36247" spans="22:25" x14ac:dyDescent="0.25">
      <c r="V36247" s="280"/>
      <c r="Y36247" s="243"/>
    </row>
    <row r="36248" spans="22:25" x14ac:dyDescent="0.25">
      <c r="V36248" s="280"/>
      <c r="Y36248" s="243"/>
    </row>
    <row r="36249" spans="22:25" x14ac:dyDescent="0.25">
      <c r="V36249" s="280"/>
      <c r="Y36249" s="243"/>
    </row>
    <row r="36250" spans="22:25" x14ac:dyDescent="0.25">
      <c r="V36250" s="280"/>
      <c r="Y36250" s="243"/>
    </row>
    <row r="36251" spans="22:25" x14ac:dyDescent="0.25">
      <c r="V36251" s="280"/>
      <c r="Y36251" s="243"/>
    </row>
    <row r="36252" spans="22:25" x14ac:dyDescent="0.25">
      <c r="V36252" s="280"/>
      <c r="Y36252" s="243"/>
    </row>
    <row r="36253" spans="22:25" x14ac:dyDescent="0.25">
      <c r="V36253" s="280"/>
      <c r="Y36253" s="243"/>
    </row>
    <row r="36254" spans="22:25" x14ac:dyDescent="0.25">
      <c r="V36254" s="280"/>
      <c r="Y36254" s="243"/>
    </row>
    <row r="36255" spans="22:25" x14ac:dyDescent="0.25">
      <c r="V36255" s="280"/>
      <c r="Y36255" s="243"/>
    </row>
    <row r="36256" spans="22:25" x14ac:dyDescent="0.25">
      <c r="V36256" s="280"/>
      <c r="Y36256" s="243"/>
    </row>
    <row r="36257" spans="22:25" x14ac:dyDescent="0.25">
      <c r="V36257" s="280"/>
      <c r="Y36257" s="243"/>
    </row>
    <row r="36258" spans="22:25" x14ac:dyDescent="0.25">
      <c r="V36258" s="280"/>
      <c r="Y36258" s="243"/>
    </row>
    <row r="36259" spans="22:25" x14ac:dyDescent="0.25">
      <c r="V36259" s="280"/>
      <c r="Y36259" s="243"/>
    </row>
    <row r="36260" spans="22:25" x14ac:dyDescent="0.25">
      <c r="V36260" s="280"/>
      <c r="Y36260" s="243"/>
    </row>
    <row r="36261" spans="22:25" x14ac:dyDescent="0.25">
      <c r="V36261" s="280"/>
      <c r="Y36261" s="243"/>
    </row>
    <row r="36262" spans="22:25" x14ac:dyDescent="0.25">
      <c r="V36262" s="280"/>
      <c r="Y36262" s="243"/>
    </row>
    <row r="36263" spans="22:25" x14ac:dyDescent="0.25">
      <c r="V36263" s="280"/>
      <c r="Y36263" s="243"/>
    </row>
    <row r="36264" spans="22:25" x14ac:dyDescent="0.25">
      <c r="V36264" s="280"/>
      <c r="Y36264" s="243"/>
    </row>
    <row r="36265" spans="22:25" x14ac:dyDescent="0.25">
      <c r="V36265" s="280"/>
      <c r="Y36265" s="243"/>
    </row>
    <row r="36266" spans="22:25" x14ac:dyDescent="0.25">
      <c r="V36266" s="280"/>
      <c r="Y36266" s="243"/>
    </row>
    <row r="36267" spans="22:25" x14ac:dyDescent="0.25">
      <c r="V36267" s="280"/>
      <c r="Y36267" s="243"/>
    </row>
    <row r="36268" spans="22:25" x14ac:dyDescent="0.25">
      <c r="V36268" s="280"/>
      <c r="Y36268" s="243"/>
    </row>
    <row r="36269" spans="22:25" x14ac:dyDescent="0.25">
      <c r="V36269" s="280"/>
      <c r="Y36269" s="243"/>
    </row>
    <row r="36270" spans="22:25" x14ac:dyDescent="0.25">
      <c r="V36270" s="280"/>
      <c r="Y36270" s="243"/>
    </row>
    <row r="36271" spans="22:25" x14ac:dyDescent="0.25">
      <c r="V36271" s="280"/>
      <c r="Y36271" s="243"/>
    </row>
    <row r="36272" spans="22:25" x14ac:dyDescent="0.25">
      <c r="V36272" s="280"/>
      <c r="Y36272" s="243"/>
    </row>
    <row r="36273" spans="22:25" x14ac:dyDescent="0.25">
      <c r="V36273" s="280"/>
      <c r="Y36273" s="243"/>
    </row>
    <row r="36274" spans="22:25" x14ac:dyDescent="0.25">
      <c r="V36274" s="280"/>
      <c r="Y36274" s="243"/>
    </row>
    <row r="36275" spans="22:25" x14ac:dyDescent="0.25">
      <c r="V36275" s="280"/>
      <c r="Y36275" s="243"/>
    </row>
    <row r="36276" spans="22:25" x14ac:dyDescent="0.25">
      <c r="V36276" s="280"/>
      <c r="Y36276" s="243"/>
    </row>
    <row r="36277" spans="22:25" x14ac:dyDescent="0.25">
      <c r="V36277" s="280"/>
      <c r="Y36277" s="243"/>
    </row>
    <row r="36278" spans="22:25" x14ac:dyDescent="0.25">
      <c r="V36278" s="280"/>
      <c r="Y36278" s="243"/>
    </row>
    <row r="36279" spans="22:25" x14ac:dyDescent="0.25">
      <c r="V36279" s="280"/>
      <c r="Y36279" s="243"/>
    </row>
    <row r="36280" spans="22:25" x14ac:dyDescent="0.25">
      <c r="V36280" s="280"/>
      <c r="Y36280" s="243"/>
    </row>
    <row r="36281" spans="22:25" x14ac:dyDescent="0.25">
      <c r="V36281" s="280"/>
      <c r="Y36281" s="243"/>
    </row>
    <row r="36282" spans="22:25" x14ac:dyDescent="0.25">
      <c r="V36282" s="280"/>
      <c r="Y36282" s="243"/>
    </row>
    <row r="36283" spans="22:25" x14ac:dyDescent="0.25">
      <c r="V36283" s="280"/>
      <c r="Y36283" s="243"/>
    </row>
    <row r="36284" spans="22:25" x14ac:dyDescent="0.25">
      <c r="V36284" s="280"/>
      <c r="Y36284" s="243"/>
    </row>
    <row r="36285" spans="22:25" x14ac:dyDescent="0.25">
      <c r="V36285" s="280"/>
      <c r="Y36285" s="243"/>
    </row>
    <row r="36286" spans="22:25" x14ac:dyDescent="0.25">
      <c r="V36286" s="280"/>
      <c r="Y36286" s="243"/>
    </row>
    <row r="36287" spans="22:25" x14ac:dyDescent="0.25">
      <c r="V36287" s="280"/>
      <c r="Y36287" s="243"/>
    </row>
    <row r="36288" spans="22:25" x14ac:dyDescent="0.25">
      <c r="V36288" s="280"/>
      <c r="Y36288" s="243"/>
    </row>
    <row r="36289" spans="22:25" x14ac:dyDescent="0.25">
      <c r="V36289" s="280"/>
      <c r="Y36289" s="243"/>
    </row>
    <row r="36290" spans="22:25" x14ac:dyDescent="0.25">
      <c r="V36290" s="280"/>
      <c r="Y36290" s="243"/>
    </row>
    <row r="36291" spans="22:25" x14ac:dyDescent="0.25">
      <c r="V36291" s="280"/>
      <c r="Y36291" s="243"/>
    </row>
    <row r="36292" spans="22:25" x14ac:dyDescent="0.25">
      <c r="V36292" s="280"/>
      <c r="Y36292" s="243"/>
    </row>
    <row r="36293" spans="22:25" x14ac:dyDescent="0.25">
      <c r="V36293" s="280"/>
      <c r="Y36293" s="243"/>
    </row>
    <row r="36294" spans="22:25" x14ac:dyDescent="0.25">
      <c r="V36294" s="280"/>
      <c r="Y36294" s="243"/>
    </row>
    <row r="36295" spans="22:25" x14ac:dyDescent="0.25">
      <c r="V36295" s="280"/>
      <c r="Y36295" s="243"/>
    </row>
    <row r="36296" spans="22:25" x14ac:dyDescent="0.25">
      <c r="V36296" s="280"/>
      <c r="Y36296" s="243"/>
    </row>
    <row r="36297" spans="22:25" x14ac:dyDescent="0.25">
      <c r="V36297" s="280"/>
      <c r="Y36297" s="243"/>
    </row>
    <row r="36298" spans="22:25" x14ac:dyDescent="0.25">
      <c r="V36298" s="280"/>
      <c r="Y36298" s="243"/>
    </row>
    <row r="36299" spans="22:25" x14ac:dyDescent="0.25">
      <c r="V36299" s="280"/>
      <c r="Y36299" s="243"/>
    </row>
    <row r="36300" spans="22:25" x14ac:dyDescent="0.25">
      <c r="V36300" s="280"/>
      <c r="Y36300" s="243"/>
    </row>
    <row r="36301" spans="22:25" x14ac:dyDescent="0.25">
      <c r="V36301" s="280"/>
      <c r="Y36301" s="243"/>
    </row>
    <row r="36302" spans="22:25" x14ac:dyDescent="0.25">
      <c r="V36302" s="280"/>
      <c r="Y36302" s="243"/>
    </row>
    <row r="36303" spans="22:25" x14ac:dyDescent="0.25">
      <c r="V36303" s="280"/>
      <c r="Y36303" s="243"/>
    </row>
    <row r="36304" spans="22:25" x14ac:dyDescent="0.25">
      <c r="V36304" s="280"/>
      <c r="Y36304" s="243"/>
    </row>
    <row r="36305" spans="22:25" x14ac:dyDescent="0.25">
      <c r="V36305" s="280"/>
      <c r="Y36305" s="243"/>
    </row>
    <row r="36306" spans="22:25" x14ac:dyDescent="0.25">
      <c r="V36306" s="280"/>
      <c r="Y36306" s="243"/>
    </row>
    <row r="36307" spans="22:25" x14ac:dyDescent="0.25">
      <c r="V36307" s="280"/>
      <c r="Y36307" s="243"/>
    </row>
    <row r="36308" spans="22:25" x14ac:dyDescent="0.25">
      <c r="V36308" s="280"/>
      <c r="Y36308" s="243"/>
    </row>
    <row r="36309" spans="22:25" x14ac:dyDescent="0.25">
      <c r="V36309" s="280"/>
      <c r="Y36309" s="243"/>
    </row>
    <row r="36310" spans="22:25" x14ac:dyDescent="0.25">
      <c r="V36310" s="280"/>
      <c r="Y36310" s="243"/>
    </row>
    <row r="36311" spans="22:25" x14ac:dyDescent="0.25">
      <c r="V36311" s="280"/>
      <c r="Y36311" s="243"/>
    </row>
    <row r="36312" spans="22:25" x14ac:dyDescent="0.25">
      <c r="V36312" s="280"/>
      <c r="Y36312" s="243"/>
    </row>
    <row r="36313" spans="22:25" x14ac:dyDescent="0.25">
      <c r="V36313" s="280"/>
      <c r="Y36313" s="243"/>
    </row>
    <row r="36314" spans="22:25" x14ac:dyDescent="0.25">
      <c r="V36314" s="280"/>
      <c r="Y36314" s="243"/>
    </row>
    <row r="36315" spans="22:25" x14ac:dyDescent="0.25">
      <c r="V36315" s="280"/>
      <c r="Y36315" s="243"/>
    </row>
    <row r="36316" spans="22:25" x14ac:dyDescent="0.25">
      <c r="V36316" s="280"/>
      <c r="Y36316" s="243"/>
    </row>
    <row r="36317" spans="22:25" x14ac:dyDescent="0.25">
      <c r="V36317" s="280"/>
      <c r="Y36317" s="243"/>
    </row>
    <row r="36318" spans="22:25" x14ac:dyDescent="0.25">
      <c r="V36318" s="280"/>
      <c r="Y36318" s="243"/>
    </row>
    <row r="36319" spans="22:25" x14ac:dyDescent="0.25">
      <c r="V36319" s="280"/>
      <c r="Y36319" s="243"/>
    </row>
    <row r="36320" spans="22:25" x14ac:dyDescent="0.25">
      <c r="V36320" s="280"/>
      <c r="Y36320" s="243"/>
    </row>
    <row r="36321" spans="22:25" x14ac:dyDescent="0.25">
      <c r="V36321" s="280"/>
      <c r="Y36321" s="243"/>
    </row>
    <row r="36322" spans="22:25" x14ac:dyDescent="0.25">
      <c r="V36322" s="280"/>
      <c r="Y36322" s="243"/>
    </row>
    <row r="36323" spans="22:25" x14ac:dyDescent="0.25">
      <c r="V36323" s="280"/>
      <c r="Y36323" s="243"/>
    </row>
    <row r="36324" spans="22:25" x14ac:dyDescent="0.25">
      <c r="V36324" s="280"/>
      <c r="Y36324" s="243"/>
    </row>
    <row r="36325" spans="22:25" x14ac:dyDescent="0.25">
      <c r="V36325" s="280"/>
      <c r="Y36325" s="243"/>
    </row>
    <row r="36326" spans="22:25" x14ac:dyDescent="0.25">
      <c r="V36326" s="280"/>
      <c r="Y36326" s="243"/>
    </row>
    <row r="36327" spans="22:25" x14ac:dyDescent="0.25">
      <c r="V36327" s="280"/>
      <c r="Y36327" s="243"/>
    </row>
    <row r="36328" spans="22:25" x14ac:dyDescent="0.25">
      <c r="V36328" s="280"/>
      <c r="Y36328" s="243"/>
    </row>
    <row r="36329" spans="22:25" x14ac:dyDescent="0.25">
      <c r="V36329" s="280"/>
      <c r="Y36329" s="243"/>
    </row>
    <row r="36330" spans="22:25" x14ac:dyDescent="0.25">
      <c r="V36330" s="280"/>
      <c r="Y36330" s="243"/>
    </row>
    <row r="36331" spans="22:25" x14ac:dyDescent="0.25">
      <c r="V36331" s="280"/>
      <c r="Y36331" s="243"/>
    </row>
    <row r="36332" spans="22:25" x14ac:dyDescent="0.25">
      <c r="V36332" s="280"/>
      <c r="Y36332" s="243"/>
    </row>
    <row r="36333" spans="22:25" x14ac:dyDescent="0.25">
      <c r="V36333" s="280"/>
      <c r="Y36333" s="243"/>
    </row>
    <row r="36334" spans="22:25" x14ac:dyDescent="0.25">
      <c r="V36334" s="280"/>
      <c r="Y36334" s="243"/>
    </row>
    <row r="36335" spans="22:25" x14ac:dyDescent="0.25">
      <c r="V36335" s="280"/>
      <c r="Y36335" s="243"/>
    </row>
    <row r="36336" spans="22:25" x14ac:dyDescent="0.25">
      <c r="V36336" s="280"/>
      <c r="Y36336" s="243"/>
    </row>
    <row r="36337" spans="22:25" x14ac:dyDescent="0.25">
      <c r="V36337" s="280"/>
      <c r="Y36337" s="243"/>
    </row>
    <row r="36338" spans="22:25" x14ac:dyDescent="0.25">
      <c r="V36338" s="280"/>
      <c r="Y36338" s="243"/>
    </row>
    <row r="36339" spans="22:25" x14ac:dyDescent="0.25">
      <c r="V36339" s="280"/>
      <c r="Y36339" s="243"/>
    </row>
    <row r="36340" spans="22:25" x14ac:dyDescent="0.25">
      <c r="V36340" s="280"/>
      <c r="Y36340" s="243"/>
    </row>
    <row r="36341" spans="22:25" x14ac:dyDescent="0.25">
      <c r="V36341" s="280"/>
      <c r="Y36341" s="243"/>
    </row>
    <row r="36342" spans="22:25" x14ac:dyDescent="0.25">
      <c r="V36342" s="280"/>
      <c r="Y36342" s="243"/>
    </row>
    <row r="36343" spans="22:25" x14ac:dyDescent="0.25">
      <c r="V36343" s="280"/>
      <c r="Y36343" s="243"/>
    </row>
    <row r="36344" spans="22:25" x14ac:dyDescent="0.25">
      <c r="V36344" s="280"/>
      <c r="Y36344" s="243"/>
    </row>
    <row r="36345" spans="22:25" x14ac:dyDescent="0.25">
      <c r="V36345" s="280"/>
      <c r="Y36345" s="243"/>
    </row>
    <row r="36346" spans="22:25" x14ac:dyDescent="0.25">
      <c r="V36346" s="280"/>
      <c r="Y36346" s="243"/>
    </row>
    <row r="36347" spans="22:25" x14ac:dyDescent="0.25">
      <c r="V36347" s="280"/>
      <c r="Y36347" s="243"/>
    </row>
    <row r="36348" spans="22:25" x14ac:dyDescent="0.25">
      <c r="V36348" s="280"/>
      <c r="Y36348" s="243"/>
    </row>
    <row r="36349" spans="22:25" x14ac:dyDescent="0.25">
      <c r="V36349" s="280"/>
      <c r="Y36349" s="243"/>
    </row>
    <row r="36350" spans="22:25" x14ac:dyDescent="0.25">
      <c r="V36350" s="280"/>
      <c r="Y36350" s="243"/>
    </row>
    <row r="36351" spans="22:25" x14ac:dyDescent="0.25">
      <c r="V36351" s="280"/>
      <c r="Y36351" s="243"/>
    </row>
    <row r="36352" spans="22:25" x14ac:dyDescent="0.25">
      <c r="V36352" s="280"/>
      <c r="Y36352" s="243"/>
    </row>
    <row r="36353" spans="22:25" x14ac:dyDescent="0.25">
      <c r="V36353" s="280"/>
      <c r="Y36353" s="243"/>
    </row>
    <row r="36354" spans="22:25" x14ac:dyDescent="0.25">
      <c r="V36354" s="280"/>
      <c r="Y36354" s="243"/>
    </row>
    <row r="36355" spans="22:25" x14ac:dyDescent="0.25">
      <c r="V36355" s="280"/>
      <c r="Y36355" s="243"/>
    </row>
    <row r="36356" spans="22:25" x14ac:dyDescent="0.25">
      <c r="V36356" s="280"/>
      <c r="Y36356" s="243"/>
    </row>
    <row r="36357" spans="22:25" x14ac:dyDescent="0.25">
      <c r="V36357" s="280"/>
      <c r="Y36357" s="243"/>
    </row>
    <row r="36358" spans="22:25" x14ac:dyDescent="0.25">
      <c r="V36358" s="280"/>
      <c r="Y36358" s="243"/>
    </row>
    <row r="36359" spans="22:25" x14ac:dyDescent="0.25">
      <c r="V36359" s="280"/>
      <c r="Y36359" s="243"/>
    </row>
    <row r="36360" spans="22:25" x14ac:dyDescent="0.25">
      <c r="V36360" s="280"/>
      <c r="Y36360" s="243"/>
    </row>
    <row r="36361" spans="22:25" x14ac:dyDescent="0.25">
      <c r="V36361" s="280"/>
      <c r="Y36361" s="243"/>
    </row>
    <row r="36362" spans="22:25" x14ac:dyDescent="0.25">
      <c r="V36362" s="280"/>
      <c r="Y36362" s="243"/>
    </row>
    <row r="36363" spans="22:25" x14ac:dyDescent="0.25">
      <c r="V36363" s="280"/>
      <c r="Y36363" s="243"/>
    </row>
    <row r="36364" spans="22:25" x14ac:dyDescent="0.25">
      <c r="V36364" s="280"/>
      <c r="Y36364" s="243"/>
    </row>
    <row r="36365" spans="22:25" x14ac:dyDescent="0.25">
      <c r="V36365" s="280"/>
      <c r="Y36365" s="243"/>
    </row>
    <row r="36366" spans="22:25" x14ac:dyDescent="0.25">
      <c r="V36366" s="280"/>
      <c r="Y36366" s="243"/>
    </row>
    <row r="36367" spans="22:25" x14ac:dyDescent="0.25">
      <c r="V36367" s="280"/>
      <c r="Y36367" s="243"/>
    </row>
    <row r="36368" spans="22:25" x14ac:dyDescent="0.25">
      <c r="V36368" s="280"/>
      <c r="Y36368" s="243"/>
    </row>
    <row r="36369" spans="22:25" x14ac:dyDescent="0.25">
      <c r="V36369" s="280"/>
      <c r="Y36369" s="243"/>
    </row>
    <row r="36370" spans="22:25" x14ac:dyDescent="0.25">
      <c r="V36370" s="280"/>
      <c r="Y36370" s="243"/>
    </row>
    <row r="36371" spans="22:25" x14ac:dyDescent="0.25">
      <c r="V36371" s="280"/>
      <c r="Y36371" s="243"/>
    </row>
    <row r="36372" spans="22:25" x14ac:dyDescent="0.25">
      <c r="V36372" s="280"/>
      <c r="Y36372" s="243"/>
    </row>
    <row r="36373" spans="22:25" x14ac:dyDescent="0.25">
      <c r="V36373" s="280"/>
      <c r="Y36373" s="243"/>
    </row>
    <row r="36374" spans="22:25" x14ac:dyDescent="0.25">
      <c r="V36374" s="280"/>
      <c r="Y36374" s="243"/>
    </row>
    <row r="36375" spans="22:25" x14ac:dyDescent="0.25">
      <c r="V36375" s="280"/>
      <c r="Y36375" s="243"/>
    </row>
    <row r="36376" spans="22:25" x14ac:dyDescent="0.25">
      <c r="V36376" s="280"/>
      <c r="Y36376" s="243"/>
    </row>
    <row r="36377" spans="22:25" x14ac:dyDescent="0.25">
      <c r="V36377" s="280"/>
      <c r="Y36377" s="243"/>
    </row>
    <row r="36378" spans="22:25" x14ac:dyDescent="0.25">
      <c r="V36378" s="280"/>
      <c r="Y36378" s="243"/>
    </row>
    <row r="36379" spans="22:25" x14ac:dyDescent="0.25">
      <c r="V36379" s="280"/>
      <c r="Y36379" s="243"/>
    </row>
    <row r="36380" spans="22:25" x14ac:dyDescent="0.25">
      <c r="V36380" s="280"/>
      <c r="Y36380" s="243"/>
    </row>
    <row r="36381" spans="22:25" x14ac:dyDescent="0.25">
      <c r="V36381" s="280"/>
      <c r="Y36381" s="243"/>
    </row>
    <row r="36382" spans="22:25" x14ac:dyDescent="0.25">
      <c r="V36382" s="280"/>
      <c r="Y36382" s="243"/>
    </row>
    <row r="36383" spans="22:25" x14ac:dyDescent="0.25">
      <c r="V36383" s="280"/>
      <c r="Y36383" s="243"/>
    </row>
    <row r="36384" spans="22:25" x14ac:dyDescent="0.25">
      <c r="V36384" s="280"/>
      <c r="Y36384" s="243"/>
    </row>
    <row r="36385" spans="22:25" x14ac:dyDescent="0.25">
      <c r="V36385" s="280"/>
      <c r="Y36385" s="243"/>
    </row>
    <row r="36386" spans="22:25" x14ac:dyDescent="0.25">
      <c r="V36386" s="280"/>
      <c r="Y36386" s="243"/>
    </row>
    <row r="36387" spans="22:25" x14ac:dyDescent="0.25">
      <c r="V36387" s="280"/>
      <c r="Y36387" s="243"/>
    </row>
    <row r="36388" spans="22:25" x14ac:dyDescent="0.25">
      <c r="V36388" s="280"/>
      <c r="Y36388" s="243"/>
    </row>
    <row r="36389" spans="22:25" x14ac:dyDescent="0.25">
      <c r="V36389" s="280"/>
      <c r="Y36389" s="243"/>
    </row>
    <row r="36390" spans="22:25" x14ac:dyDescent="0.25">
      <c r="V36390" s="280"/>
      <c r="Y36390" s="243"/>
    </row>
    <row r="36391" spans="22:25" x14ac:dyDescent="0.25">
      <c r="V36391" s="280"/>
      <c r="Y36391" s="243"/>
    </row>
    <row r="36392" spans="22:25" x14ac:dyDescent="0.25">
      <c r="V36392" s="280"/>
      <c r="Y36392" s="243"/>
    </row>
    <row r="36393" spans="22:25" x14ac:dyDescent="0.25">
      <c r="V36393" s="280"/>
      <c r="Y36393" s="243"/>
    </row>
    <row r="36394" spans="22:25" x14ac:dyDescent="0.25">
      <c r="V36394" s="280"/>
      <c r="Y36394" s="243"/>
    </row>
    <row r="36395" spans="22:25" x14ac:dyDescent="0.25">
      <c r="V36395" s="280"/>
      <c r="Y36395" s="243"/>
    </row>
    <row r="36396" spans="22:25" x14ac:dyDescent="0.25">
      <c r="V36396" s="280"/>
      <c r="Y36396" s="243"/>
    </row>
    <row r="36397" spans="22:25" x14ac:dyDescent="0.25">
      <c r="V36397" s="280"/>
      <c r="Y36397" s="243"/>
    </row>
    <row r="36398" spans="22:25" x14ac:dyDescent="0.25">
      <c r="V36398" s="280"/>
      <c r="Y36398" s="243"/>
    </row>
    <row r="36399" spans="22:25" x14ac:dyDescent="0.25">
      <c r="V36399" s="280"/>
      <c r="Y36399" s="243"/>
    </row>
    <row r="36400" spans="22:25" x14ac:dyDescent="0.25">
      <c r="V36400" s="280"/>
      <c r="Y36400" s="243"/>
    </row>
    <row r="36401" spans="22:25" x14ac:dyDescent="0.25">
      <c r="V36401" s="280"/>
      <c r="Y36401" s="243"/>
    </row>
    <row r="36402" spans="22:25" x14ac:dyDescent="0.25">
      <c r="V36402" s="280"/>
      <c r="Y36402" s="243"/>
    </row>
    <row r="36403" spans="22:25" x14ac:dyDescent="0.25">
      <c r="V36403" s="280"/>
      <c r="Y36403" s="243"/>
    </row>
    <row r="36404" spans="22:25" x14ac:dyDescent="0.25">
      <c r="V36404" s="280"/>
      <c r="Y36404" s="243"/>
    </row>
    <row r="36405" spans="22:25" x14ac:dyDescent="0.25">
      <c r="V36405" s="280"/>
      <c r="Y36405" s="243"/>
    </row>
    <row r="36406" spans="22:25" x14ac:dyDescent="0.25">
      <c r="V36406" s="280"/>
      <c r="Y36406" s="243"/>
    </row>
    <row r="36407" spans="22:25" x14ac:dyDescent="0.25">
      <c r="V36407" s="280"/>
      <c r="Y36407" s="243"/>
    </row>
    <row r="36408" spans="22:25" x14ac:dyDescent="0.25">
      <c r="V36408" s="280"/>
      <c r="Y36408" s="243"/>
    </row>
    <row r="36409" spans="22:25" x14ac:dyDescent="0.25">
      <c r="V36409" s="280"/>
      <c r="Y36409" s="243"/>
    </row>
    <row r="36410" spans="22:25" x14ac:dyDescent="0.25">
      <c r="V36410" s="280"/>
      <c r="Y36410" s="243"/>
    </row>
    <row r="36411" spans="22:25" x14ac:dyDescent="0.25">
      <c r="V36411" s="280"/>
      <c r="Y36411" s="243"/>
    </row>
    <row r="36412" spans="22:25" x14ac:dyDescent="0.25">
      <c r="V36412" s="280"/>
      <c r="Y36412" s="243"/>
    </row>
    <row r="36413" spans="22:25" x14ac:dyDescent="0.25">
      <c r="V36413" s="280"/>
      <c r="Y36413" s="243"/>
    </row>
    <row r="36414" spans="22:25" x14ac:dyDescent="0.25">
      <c r="V36414" s="280"/>
      <c r="Y36414" s="243"/>
    </row>
    <row r="36415" spans="22:25" x14ac:dyDescent="0.25">
      <c r="V36415" s="280"/>
      <c r="Y36415" s="243"/>
    </row>
    <row r="36416" spans="22:25" x14ac:dyDescent="0.25">
      <c r="V36416" s="280"/>
      <c r="Y36416" s="243"/>
    </row>
    <row r="36417" spans="22:25" x14ac:dyDescent="0.25">
      <c r="V36417" s="280"/>
      <c r="Y36417" s="243"/>
    </row>
    <row r="36418" spans="22:25" x14ac:dyDescent="0.25">
      <c r="V36418" s="280"/>
      <c r="Y36418" s="243"/>
    </row>
    <row r="36419" spans="22:25" x14ac:dyDescent="0.25">
      <c r="V36419" s="280"/>
      <c r="Y36419" s="243"/>
    </row>
    <row r="36420" spans="22:25" x14ac:dyDescent="0.25">
      <c r="V36420" s="280"/>
      <c r="Y36420" s="243"/>
    </row>
    <row r="36421" spans="22:25" x14ac:dyDescent="0.25">
      <c r="V36421" s="280"/>
      <c r="Y36421" s="243"/>
    </row>
    <row r="36422" spans="22:25" x14ac:dyDescent="0.25">
      <c r="V36422" s="280"/>
      <c r="Y36422" s="243"/>
    </row>
    <row r="36423" spans="22:25" x14ac:dyDescent="0.25">
      <c r="V36423" s="280"/>
      <c r="Y36423" s="243"/>
    </row>
    <row r="36424" spans="22:25" x14ac:dyDescent="0.25">
      <c r="V36424" s="280"/>
      <c r="Y36424" s="243"/>
    </row>
    <row r="36425" spans="22:25" x14ac:dyDescent="0.25">
      <c r="V36425" s="280"/>
      <c r="Y36425" s="243"/>
    </row>
    <row r="36426" spans="22:25" x14ac:dyDescent="0.25">
      <c r="V36426" s="280"/>
      <c r="Y36426" s="243"/>
    </row>
    <row r="36427" spans="22:25" x14ac:dyDescent="0.25">
      <c r="V36427" s="280"/>
      <c r="Y36427" s="243"/>
    </row>
    <row r="36428" spans="22:25" x14ac:dyDescent="0.25">
      <c r="V36428" s="280"/>
      <c r="Y36428" s="243"/>
    </row>
    <row r="36429" spans="22:25" x14ac:dyDescent="0.25">
      <c r="V36429" s="280"/>
      <c r="Y36429" s="243"/>
    </row>
    <row r="36430" spans="22:25" x14ac:dyDescent="0.25">
      <c r="V36430" s="280"/>
      <c r="Y36430" s="243"/>
    </row>
    <row r="36431" spans="22:25" x14ac:dyDescent="0.25">
      <c r="V36431" s="280"/>
      <c r="Y36431" s="243"/>
    </row>
    <row r="36432" spans="22:25" x14ac:dyDescent="0.25">
      <c r="V36432" s="280"/>
      <c r="Y36432" s="243"/>
    </row>
    <row r="36433" spans="22:25" x14ac:dyDescent="0.25">
      <c r="V36433" s="280"/>
      <c r="Y36433" s="243"/>
    </row>
    <row r="36434" spans="22:25" x14ac:dyDescent="0.25">
      <c r="V36434" s="280"/>
      <c r="Y36434" s="243"/>
    </row>
    <row r="36435" spans="22:25" x14ac:dyDescent="0.25">
      <c r="V36435" s="280"/>
      <c r="Y36435" s="243"/>
    </row>
    <row r="36436" spans="22:25" x14ac:dyDescent="0.25">
      <c r="V36436" s="280"/>
      <c r="Y36436" s="243"/>
    </row>
    <row r="36437" spans="22:25" x14ac:dyDescent="0.25">
      <c r="V36437" s="280"/>
      <c r="Y36437" s="243"/>
    </row>
    <row r="36438" spans="22:25" x14ac:dyDescent="0.25">
      <c r="V36438" s="280"/>
      <c r="Y36438" s="243"/>
    </row>
    <row r="36439" spans="22:25" x14ac:dyDescent="0.25">
      <c r="V36439" s="280"/>
      <c r="Y36439" s="243"/>
    </row>
    <row r="36440" spans="22:25" x14ac:dyDescent="0.25">
      <c r="V36440" s="280"/>
      <c r="Y36440" s="243"/>
    </row>
    <row r="36441" spans="22:25" x14ac:dyDescent="0.25">
      <c r="V36441" s="280"/>
      <c r="Y36441" s="243"/>
    </row>
    <row r="36442" spans="22:25" x14ac:dyDescent="0.25">
      <c r="V36442" s="280"/>
      <c r="Y36442" s="243"/>
    </row>
    <row r="36443" spans="22:25" x14ac:dyDescent="0.25">
      <c r="V36443" s="280"/>
      <c r="Y36443" s="243"/>
    </row>
    <row r="36444" spans="22:25" x14ac:dyDescent="0.25">
      <c r="V36444" s="280"/>
      <c r="Y36444" s="243"/>
    </row>
    <row r="36445" spans="22:25" x14ac:dyDescent="0.25">
      <c r="V36445" s="280"/>
      <c r="Y36445" s="243"/>
    </row>
    <row r="36446" spans="22:25" x14ac:dyDescent="0.25">
      <c r="V36446" s="280"/>
      <c r="Y36446" s="243"/>
    </row>
    <row r="36447" spans="22:25" x14ac:dyDescent="0.25">
      <c r="V36447" s="280"/>
      <c r="Y36447" s="243"/>
    </row>
    <row r="36448" spans="22:25" x14ac:dyDescent="0.25">
      <c r="V36448" s="280"/>
      <c r="Y36448" s="243"/>
    </row>
    <row r="36449" spans="22:25" x14ac:dyDescent="0.25">
      <c r="V36449" s="280"/>
      <c r="Y36449" s="243"/>
    </row>
    <row r="36450" spans="22:25" x14ac:dyDescent="0.25">
      <c r="V36450" s="280"/>
      <c r="Y36450" s="243"/>
    </row>
    <row r="36451" spans="22:25" x14ac:dyDescent="0.25">
      <c r="V36451" s="280"/>
      <c r="Y36451" s="243"/>
    </row>
    <row r="36452" spans="22:25" x14ac:dyDescent="0.25">
      <c r="V36452" s="280"/>
      <c r="Y36452" s="243"/>
    </row>
    <row r="36453" spans="22:25" x14ac:dyDescent="0.25">
      <c r="V36453" s="280"/>
      <c r="Y36453" s="243"/>
    </row>
    <row r="36454" spans="22:25" x14ac:dyDescent="0.25">
      <c r="V36454" s="280"/>
      <c r="Y36454" s="243"/>
    </row>
    <row r="36455" spans="22:25" x14ac:dyDescent="0.25">
      <c r="V36455" s="280"/>
      <c r="Y36455" s="243"/>
    </row>
    <row r="36456" spans="22:25" x14ac:dyDescent="0.25">
      <c r="V36456" s="280"/>
      <c r="Y36456" s="243"/>
    </row>
    <row r="36457" spans="22:25" x14ac:dyDescent="0.25">
      <c r="V36457" s="280"/>
      <c r="Y36457" s="243"/>
    </row>
    <row r="36458" spans="22:25" x14ac:dyDescent="0.25">
      <c r="V36458" s="280"/>
      <c r="Y36458" s="243"/>
    </row>
    <row r="36459" spans="22:25" x14ac:dyDescent="0.25">
      <c r="V36459" s="280"/>
      <c r="Y36459" s="243"/>
    </row>
    <row r="36460" spans="22:25" x14ac:dyDescent="0.25">
      <c r="V36460" s="280"/>
      <c r="Y36460" s="243"/>
    </row>
    <row r="36461" spans="22:25" x14ac:dyDescent="0.25">
      <c r="V36461" s="280"/>
      <c r="Y36461" s="243"/>
    </row>
    <row r="36462" spans="22:25" x14ac:dyDescent="0.25">
      <c r="V36462" s="280"/>
      <c r="Y36462" s="243"/>
    </row>
    <row r="36463" spans="22:25" x14ac:dyDescent="0.25">
      <c r="V36463" s="280"/>
      <c r="Y36463" s="243"/>
    </row>
    <row r="36464" spans="22:25" x14ac:dyDescent="0.25">
      <c r="V36464" s="280"/>
      <c r="Y36464" s="243"/>
    </row>
    <row r="36465" spans="22:25" x14ac:dyDescent="0.25">
      <c r="V36465" s="280"/>
      <c r="Y36465" s="243"/>
    </row>
    <row r="36466" spans="22:25" x14ac:dyDescent="0.25">
      <c r="V36466" s="280"/>
      <c r="Y36466" s="243"/>
    </row>
    <row r="36467" spans="22:25" x14ac:dyDescent="0.25">
      <c r="V36467" s="280"/>
      <c r="Y36467" s="243"/>
    </row>
    <row r="36468" spans="22:25" x14ac:dyDescent="0.25">
      <c r="V36468" s="280"/>
      <c r="Y36468" s="243"/>
    </row>
    <row r="36469" spans="22:25" x14ac:dyDescent="0.25">
      <c r="V36469" s="280"/>
      <c r="Y36469" s="243"/>
    </row>
    <row r="36470" spans="22:25" x14ac:dyDescent="0.25">
      <c r="V36470" s="280"/>
      <c r="Y36470" s="243"/>
    </row>
    <row r="36471" spans="22:25" x14ac:dyDescent="0.25">
      <c r="V36471" s="280"/>
      <c r="Y36471" s="243"/>
    </row>
    <row r="36472" spans="22:25" x14ac:dyDescent="0.25">
      <c r="V36472" s="280"/>
      <c r="Y36472" s="243"/>
    </row>
    <row r="36473" spans="22:25" x14ac:dyDescent="0.25">
      <c r="V36473" s="280"/>
      <c r="Y36473" s="243"/>
    </row>
    <row r="36474" spans="22:25" x14ac:dyDescent="0.25">
      <c r="V36474" s="280"/>
      <c r="Y36474" s="243"/>
    </row>
    <row r="36475" spans="22:25" x14ac:dyDescent="0.25">
      <c r="V36475" s="280"/>
      <c r="Y36475" s="243"/>
    </row>
    <row r="36476" spans="22:25" x14ac:dyDescent="0.25">
      <c r="V36476" s="280"/>
      <c r="Y36476" s="243"/>
    </row>
    <row r="36477" spans="22:25" x14ac:dyDescent="0.25">
      <c r="V36477" s="280"/>
      <c r="Y36477" s="243"/>
    </row>
    <row r="36478" spans="22:25" x14ac:dyDescent="0.25">
      <c r="V36478" s="280"/>
      <c r="Y36478" s="243"/>
    </row>
    <row r="36479" spans="22:25" x14ac:dyDescent="0.25">
      <c r="V36479" s="280"/>
      <c r="Y36479" s="243"/>
    </row>
    <row r="36480" spans="22:25" x14ac:dyDescent="0.25">
      <c r="V36480" s="280"/>
      <c r="Y36480" s="243"/>
    </row>
    <row r="36481" spans="22:25" x14ac:dyDescent="0.25">
      <c r="V36481" s="280"/>
      <c r="Y36481" s="243"/>
    </row>
    <row r="36482" spans="22:25" x14ac:dyDescent="0.25">
      <c r="V36482" s="280"/>
      <c r="Y36482" s="243"/>
    </row>
    <row r="36483" spans="22:25" x14ac:dyDescent="0.25">
      <c r="V36483" s="280"/>
      <c r="Y36483" s="243"/>
    </row>
    <row r="36484" spans="22:25" x14ac:dyDescent="0.25">
      <c r="V36484" s="280"/>
      <c r="Y36484" s="243"/>
    </row>
    <row r="36485" spans="22:25" x14ac:dyDescent="0.25">
      <c r="V36485" s="280"/>
      <c r="Y36485" s="243"/>
    </row>
    <row r="36486" spans="22:25" x14ac:dyDescent="0.25">
      <c r="V36486" s="280"/>
      <c r="Y36486" s="243"/>
    </row>
    <row r="36487" spans="22:25" x14ac:dyDescent="0.25">
      <c r="V36487" s="280"/>
      <c r="Y36487" s="243"/>
    </row>
    <row r="36488" spans="22:25" x14ac:dyDescent="0.25">
      <c r="V36488" s="280"/>
      <c r="Y36488" s="243"/>
    </row>
    <row r="36489" spans="22:25" x14ac:dyDescent="0.25">
      <c r="V36489" s="280"/>
      <c r="Y36489" s="243"/>
    </row>
    <row r="36490" spans="22:25" x14ac:dyDescent="0.25">
      <c r="V36490" s="280"/>
      <c r="Y36490" s="243"/>
    </row>
    <row r="36491" spans="22:25" x14ac:dyDescent="0.25">
      <c r="V36491" s="280"/>
      <c r="Y36491" s="243"/>
    </row>
    <row r="36492" spans="22:25" x14ac:dyDescent="0.25">
      <c r="V36492" s="280"/>
      <c r="Y36492" s="243"/>
    </row>
    <row r="36493" spans="22:25" x14ac:dyDescent="0.25">
      <c r="V36493" s="280"/>
      <c r="Y36493" s="243"/>
    </row>
    <row r="36494" spans="22:25" x14ac:dyDescent="0.25">
      <c r="V36494" s="280"/>
      <c r="Y36494" s="243"/>
    </row>
    <row r="36495" spans="22:25" x14ac:dyDescent="0.25">
      <c r="V36495" s="280"/>
      <c r="Y36495" s="243"/>
    </row>
    <row r="36496" spans="22:25" x14ac:dyDescent="0.25">
      <c r="V36496" s="280"/>
      <c r="Y36496" s="243"/>
    </row>
    <row r="36497" spans="22:25" x14ac:dyDescent="0.25">
      <c r="V36497" s="280"/>
      <c r="Y36497" s="243"/>
    </row>
    <row r="36498" spans="22:25" x14ac:dyDescent="0.25">
      <c r="V36498" s="280"/>
      <c r="Y36498" s="243"/>
    </row>
    <row r="36499" spans="22:25" x14ac:dyDescent="0.25">
      <c r="V36499" s="280"/>
      <c r="Y36499" s="243"/>
    </row>
    <row r="36500" spans="22:25" x14ac:dyDescent="0.25">
      <c r="V36500" s="280"/>
      <c r="Y36500" s="243"/>
    </row>
    <row r="36501" spans="22:25" x14ac:dyDescent="0.25">
      <c r="V36501" s="280"/>
      <c r="Y36501" s="243"/>
    </row>
    <row r="36502" spans="22:25" x14ac:dyDescent="0.25">
      <c r="V36502" s="280"/>
      <c r="Y36502" s="243"/>
    </row>
    <row r="36503" spans="22:25" x14ac:dyDescent="0.25">
      <c r="V36503" s="280"/>
      <c r="Y36503" s="243"/>
    </row>
    <row r="36504" spans="22:25" x14ac:dyDescent="0.25">
      <c r="V36504" s="280"/>
      <c r="Y36504" s="243"/>
    </row>
    <row r="36505" spans="22:25" x14ac:dyDescent="0.25">
      <c r="V36505" s="280"/>
      <c r="Y36505" s="243"/>
    </row>
    <row r="36506" spans="22:25" x14ac:dyDescent="0.25">
      <c r="V36506" s="280"/>
      <c r="Y36506" s="243"/>
    </row>
    <row r="36507" spans="22:25" x14ac:dyDescent="0.25">
      <c r="V36507" s="280"/>
      <c r="Y36507" s="243"/>
    </row>
    <row r="36508" spans="22:25" x14ac:dyDescent="0.25">
      <c r="V36508" s="280"/>
      <c r="Y36508" s="243"/>
    </row>
    <row r="36509" spans="22:25" x14ac:dyDescent="0.25">
      <c r="V36509" s="280"/>
      <c r="Y36509" s="243"/>
    </row>
    <row r="36510" spans="22:25" x14ac:dyDescent="0.25">
      <c r="V36510" s="280"/>
      <c r="Y36510" s="243"/>
    </row>
    <row r="36511" spans="22:25" x14ac:dyDescent="0.25">
      <c r="V36511" s="280"/>
      <c r="Y36511" s="243"/>
    </row>
    <row r="36512" spans="22:25" x14ac:dyDescent="0.25">
      <c r="V36512" s="280"/>
      <c r="Y36512" s="243"/>
    </row>
    <row r="36513" spans="22:25" x14ac:dyDescent="0.25">
      <c r="V36513" s="280"/>
      <c r="Y36513" s="243"/>
    </row>
    <row r="36514" spans="22:25" x14ac:dyDescent="0.25">
      <c r="V36514" s="280"/>
      <c r="Y36514" s="243"/>
    </row>
    <row r="36515" spans="22:25" x14ac:dyDescent="0.25">
      <c r="V36515" s="280"/>
      <c r="Y36515" s="243"/>
    </row>
    <row r="36516" spans="22:25" x14ac:dyDescent="0.25">
      <c r="V36516" s="280"/>
      <c r="Y36516" s="243"/>
    </row>
    <row r="36517" spans="22:25" x14ac:dyDescent="0.25">
      <c r="V36517" s="280"/>
      <c r="Y36517" s="243"/>
    </row>
    <row r="36518" spans="22:25" x14ac:dyDescent="0.25">
      <c r="V36518" s="280"/>
      <c r="Y36518" s="243"/>
    </row>
    <row r="36519" spans="22:25" x14ac:dyDescent="0.25">
      <c r="V36519" s="280"/>
      <c r="Y36519" s="243"/>
    </row>
    <row r="36520" spans="22:25" x14ac:dyDescent="0.25">
      <c r="V36520" s="280"/>
      <c r="Y36520" s="243"/>
    </row>
    <row r="36521" spans="22:25" x14ac:dyDescent="0.25">
      <c r="V36521" s="280"/>
      <c r="Y36521" s="243"/>
    </row>
    <row r="36522" spans="22:25" x14ac:dyDescent="0.25">
      <c r="V36522" s="280"/>
      <c r="Y36522" s="243"/>
    </row>
    <row r="36523" spans="22:25" x14ac:dyDescent="0.25">
      <c r="V36523" s="280"/>
      <c r="Y36523" s="243"/>
    </row>
    <row r="36524" spans="22:25" x14ac:dyDescent="0.25">
      <c r="V36524" s="280"/>
      <c r="Y36524" s="243"/>
    </row>
    <row r="36525" spans="22:25" x14ac:dyDescent="0.25">
      <c r="V36525" s="280"/>
      <c r="Y36525" s="243"/>
    </row>
    <row r="36526" spans="22:25" x14ac:dyDescent="0.25">
      <c r="V36526" s="280"/>
      <c r="Y36526" s="243"/>
    </row>
    <row r="36527" spans="22:25" x14ac:dyDescent="0.25">
      <c r="V36527" s="280"/>
      <c r="Y36527" s="243"/>
    </row>
    <row r="36528" spans="22:25" x14ac:dyDescent="0.25">
      <c r="V36528" s="280"/>
      <c r="Y36528" s="243"/>
    </row>
    <row r="36529" spans="22:25" x14ac:dyDescent="0.25">
      <c r="V36529" s="280"/>
      <c r="Y36529" s="243"/>
    </row>
    <row r="36530" spans="22:25" x14ac:dyDescent="0.25">
      <c r="V36530" s="280"/>
      <c r="Y36530" s="243"/>
    </row>
    <row r="36531" spans="22:25" x14ac:dyDescent="0.25">
      <c r="V36531" s="280"/>
      <c r="Y36531" s="243"/>
    </row>
    <row r="36532" spans="22:25" x14ac:dyDescent="0.25">
      <c r="V36532" s="280"/>
      <c r="Y36532" s="243"/>
    </row>
    <row r="36533" spans="22:25" x14ac:dyDescent="0.25">
      <c r="V36533" s="280"/>
      <c r="Y36533" s="243"/>
    </row>
    <row r="36534" spans="22:25" x14ac:dyDescent="0.25">
      <c r="V36534" s="280"/>
      <c r="Y36534" s="243"/>
    </row>
    <row r="36535" spans="22:25" x14ac:dyDescent="0.25">
      <c r="V36535" s="280"/>
      <c r="Y36535" s="243"/>
    </row>
    <row r="36536" spans="22:25" x14ac:dyDescent="0.25">
      <c r="V36536" s="280"/>
      <c r="Y36536" s="243"/>
    </row>
    <row r="36537" spans="22:25" x14ac:dyDescent="0.25">
      <c r="V36537" s="280"/>
      <c r="Y36537" s="243"/>
    </row>
    <row r="36538" spans="22:25" x14ac:dyDescent="0.25">
      <c r="V36538" s="280"/>
      <c r="Y36538" s="243"/>
    </row>
    <row r="36539" spans="22:25" x14ac:dyDescent="0.25">
      <c r="V36539" s="280"/>
      <c r="Y36539" s="243"/>
    </row>
    <row r="36540" spans="22:25" x14ac:dyDescent="0.25">
      <c r="V36540" s="280"/>
      <c r="Y36540" s="243"/>
    </row>
    <row r="36541" spans="22:25" x14ac:dyDescent="0.25">
      <c r="V36541" s="280"/>
      <c r="Y36541" s="243"/>
    </row>
    <row r="36542" spans="22:25" x14ac:dyDescent="0.25">
      <c r="V36542" s="280"/>
      <c r="Y36542" s="243"/>
    </row>
    <row r="36543" spans="22:25" x14ac:dyDescent="0.25">
      <c r="V36543" s="280"/>
      <c r="Y36543" s="243"/>
    </row>
    <row r="36544" spans="22:25" x14ac:dyDescent="0.25">
      <c r="V36544" s="280"/>
      <c r="Y36544" s="243"/>
    </row>
    <row r="36545" spans="22:25" x14ac:dyDescent="0.25">
      <c r="V36545" s="280"/>
      <c r="Y36545" s="243"/>
    </row>
    <row r="36546" spans="22:25" x14ac:dyDescent="0.25">
      <c r="V36546" s="280"/>
      <c r="Y36546" s="243"/>
    </row>
    <row r="36547" spans="22:25" x14ac:dyDescent="0.25">
      <c r="V36547" s="280"/>
      <c r="Y36547" s="243"/>
    </row>
    <row r="36548" spans="22:25" x14ac:dyDescent="0.25">
      <c r="V36548" s="280"/>
      <c r="Y36548" s="243"/>
    </row>
    <row r="36549" spans="22:25" x14ac:dyDescent="0.25">
      <c r="V36549" s="280"/>
      <c r="Y36549" s="243"/>
    </row>
    <row r="36550" spans="22:25" x14ac:dyDescent="0.25">
      <c r="V36550" s="280"/>
      <c r="Y36550" s="243"/>
    </row>
    <row r="36551" spans="22:25" x14ac:dyDescent="0.25">
      <c r="V36551" s="280"/>
      <c r="Y36551" s="243"/>
    </row>
    <row r="36552" spans="22:25" x14ac:dyDescent="0.25">
      <c r="V36552" s="280"/>
      <c r="Y36552" s="243"/>
    </row>
    <row r="36553" spans="22:25" x14ac:dyDescent="0.25">
      <c r="V36553" s="280"/>
      <c r="Y36553" s="243"/>
    </row>
    <row r="36554" spans="22:25" x14ac:dyDescent="0.25">
      <c r="V36554" s="280"/>
      <c r="Y36554" s="243"/>
    </row>
    <row r="36555" spans="22:25" x14ac:dyDescent="0.25">
      <c r="V36555" s="280"/>
      <c r="Y36555" s="243"/>
    </row>
    <row r="36556" spans="22:25" x14ac:dyDescent="0.25">
      <c r="V36556" s="280"/>
      <c r="Y36556" s="243"/>
    </row>
    <row r="36557" spans="22:25" x14ac:dyDescent="0.25">
      <c r="V36557" s="280"/>
      <c r="Y36557" s="243"/>
    </row>
    <row r="36558" spans="22:25" x14ac:dyDescent="0.25">
      <c r="V36558" s="280"/>
      <c r="Y36558" s="243"/>
    </row>
    <row r="36559" spans="22:25" x14ac:dyDescent="0.25">
      <c r="V36559" s="280"/>
      <c r="Y36559" s="243"/>
    </row>
    <row r="36560" spans="22:25" x14ac:dyDescent="0.25">
      <c r="V36560" s="280"/>
      <c r="Y36560" s="243"/>
    </row>
    <row r="36561" spans="22:25" x14ac:dyDescent="0.25">
      <c r="V36561" s="280"/>
      <c r="Y36561" s="243"/>
    </row>
    <row r="36562" spans="22:25" x14ac:dyDescent="0.25">
      <c r="V36562" s="280"/>
      <c r="Y36562" s="243"/>
    </row>
    <row r="36563" spans="22:25" x14ac:dyDescent="0.25">
      <c r="V36563" s="280"/>
      <c r="Y36563" s="243"/>
    </row>
    <row r="36564" spans="22:25" x14ac:dyDescent="0.25">
      <c r="V36564" s="280"/>
      <c r="Y36564" s="243"/>
    </row>
    <row r="36565" spans="22:25" x14ac:dyDescent="0.25">
      <c r="V36565" s="280"/>
      <c r="Y36565" s="243"/>
    </row>
    <row r="36566" spans="22:25" x14ac:dyDescent="0.25">
      <c r="V36566" s="280"/>
      <c r="Y36566" s="243"/>
    </row>
    <row r="36567" spans="22:25" x14ac:dyDescent="0.25">
      <c r="V36567" s="280"/>
      <c r="Y36567" s="243"/>
    </row>
    <row r="36568" spans="22:25" x14ac:dyDescent="0.25">
      <c r="V36568" s="280"/>
      <c r="Y36568" s="243"/>
    </row>
    <row r="36569" spans="22:25" x14ac:dyDescent="0.25">
      <c r="V36569" s="280"/>
      <c r="Y36569" s="243"/>
    </row>
    <row r="36570" spans="22:25" x14ac:dyDescent="0.25">
      <c r="V36570" s="280"/>
      <c r="Y36570" s="243"/>
    </row>
    <row r="36571" spans="22:25" x14ac:dyDescent="0.25">
      <c r="V36571" s="280"/>
      <c r="Y36571" s="243"/>
    </row>
    <row r="36572" spans="22:25" x14ac:dyDescent="0.25">
      <c r="V36572" s="280"/>
      <c r="Y36572" s="243"/>
    </row>
    <row r="36573" spans="22:25" x14ac:dyDescent="0.25">
      <c r="V36573" s="280"/>
      <c r="Y36573" s="243"/>
    </row>
    <row r="36574" spans="22:25" x14ac:dyDescent="0.25">
      <c r="V36574" s="280"/>
      <c r="Y36574" s="243"/>
    </row>
    <row r="36575" spans="22:25" x14ac:dyDescent="0.25">
      <c r="V36575" s="280"/>
      <c r="Y36575" s="243"/>
    </row>
    <row r="36576" spans="22:25" x14ac:dyDescent="0.25">
      <c r="V36576" s="280"/>
      <c r="Y36576" s="243"/>
    </row>
    <row r="36577" spans="22:25" x14ac:dyDescent="0.25">
      <c r="V36577" s="280"/>
      <c r="Y36577" s="243"/>
    </row>
    <row r="36578" spans="22:25" x14ac:dyDescent="0.25">
      <c r="V36578" s="280"/>
      <c r="Y36578" s="243"/>
    </row>
    <row r="36579" spans="22:25" x14ac:dyDescent="0.25">
      <c r="V36579" s="280"/>
      <c r="Y36579" s="243"/>
    </row>
    <row r="36580" spans="22:25" x14ac:dyDescent="0.25">
      <c r="V36580" s="280"/>
      <c r="Y36580" s="243"/>
    </row>
    <row r="36581" spans="22:25" x14ac:dyDescent="0.25">
      <c r="V36581" s="280"/>
      <c r="Y36581" s="243"/>
    </row>
    <row r="36582" spans="22:25" x14ac:dyDescent="0.25">
      <c r="V36582" s="280"/>
      <c r="Y36582" s="243"/>
    </row>
    <row r="36583" spans="22:25" x14ac:dyDescent="0.25">
      <c r="V36583" s="280"/>
      <c r="Y36583" s="243"/>
    </row>
    <row r="36584" spans="22:25" x14ac:dyDescent="0.25">
      <c r="V36584" s="280"/>
      <c r="Y36584" s="243"/>
    </row>
    <row r="36585" spans="22:25" x14ac:dyDescent="0.25">
      <c r="V36585" s="280"/>
      <c r="Y36585" s="243"/>
    </row>
    <row r="36586" spans="22:25" x14ac:dyDescent="0.25">
      <c r="V36586" s="280"/>
      <c r="Y36586" s="243"/>
    </row>
    <row r="36587" spans="22:25" x14ac:dyDescent="0.25">
      <c r="V36587" s="280"/>
      <c r="Y36587" s="243"/>
    </row>
    <row r="36588" spans="22:25" x14ac:dyDescent="0.25">
      <c r="V36588" s="280"/>
      <c r="Y36588" s="243"/>
    </row>
    <row r="36589" spans="22:25" x14ac:dyDescent="0.25">
      <c r="V36589" s="280"/>
      <c r="Y36589" s="243"/>
    </row>
    <row r="36590" spans="22:25" x14ac:dyDescent="0.25">
      <c r="V36590" s="280"/>
      <c r="Y36590" s="243"/>
    </row>
    <row r="36591" spans="22:25" x14ac:dyDescent="0.25">
      <c r="V36591" s="280"/>
      <c r="Y36591" s="243"/>
    </row>
    <row r="36592" spans="22:25" x14ac:dyDescent="0.25">
      <c r="V36592" s="280"/>
      <c r="Y36592" s="243"/>
    </row>
    <row r="36593" spans="22:25" x14ac:dyDescent="0.25">
      <c r="V36593" s="280"/>
      <c r="Y36593" s="243"/>
    </row>
    <row r="36594" spans="22:25" x14ac:dyDescent="0.25">
      <c r="V36594" s="280"/>
      <c r="Y36594" s="243"/>
    </row>
    <row r="36595" spans="22:25" x14ac:dyDescent="0.25">
      <c r="V36595" s="280"/>
      <c r="Y36595" s="243"/>
    </row>
    <row r="36596" spans="22:25" x14ac:dyDescent="0.25">
      <c r="V36596" s="280"/>
      <c r="Y36596" s="243"/>
    </row>
    <row r="36597" spans="22:25" x14ac:dyDescent="0.25">
      <c r="V36597" s="280"/>
      <c r="Y36597" s="243"/>
    </row>
    <row r="36598" spans="22:25" x14ac:dyDescent="0.25">
      <c r="V36598" s="280"/>
      <c r="Y36598" s="243"/>
    </row>
    <row r="36599" spans="22:25" x14ac:dyDescent="0.25">
      <c r="V36599" s="280"/>
      <c r="Y36599" s="243"/>
    </row>
    <row r="36600" spans="22:25" x14ac:dyDescent="0.25">
      <c r="V36600" s="280"/>
      <c r="Y36600" s="243"/>
    </row>
    <row r="36601" spans="22:25" x14ac:dyDescent="0.25">
      <c r="V36601" s="280"/>
      <c r="Y36601" s="243"/>
    </row>
    <row r="36602" spans="22:25" x14ac:dyDescent="0.25">
      <c r="V36602" s="280"/>
      <c r="Y36602" s="243"/>
    </row>
    <row r="36603" spans="22:25" x14ac:dyDescent="0.25">
      <c r="V36603" s="280"/>
      <c r="Y36603" s="243"/>
    </row>
    <row r="36604" spans="22:25" x14ac:dyDescent="0.25">
      <c r="V36604" s="280"/>
      <c r="Y36604" s="243"/>
    </row>
    <row r="36605" spans="22:25" x14ac:dyDescent="0.25">
      <c r="V36605" s="280"/>
      <c r="Y36605" s="243"/>
    </row>
    <row r="36606" spans="22:25" x14ac:dyDescent="0.25">
      <c r="V36606" s="280"/>
      <c r="Y36606" s="243"/>
    </row>
    <row r="36607" spans="22:25" x14ac:dyDescent="0.25">
      <c r="V36607" s="280"/>
      <c r="Y36607" s="243"/>
    </row>
    <row r="36608" spans="22:25" x14ac:dyDescent="0.25">
      <c r="V36608" s="280"/>
      <c r="Y36608" s="243"/>
    </row>
    <row r="36609" spans="22:25" x14ac:dyDescent="0.25">
      <c r="V36609" s="280"/>
      <c r="Y36609" s="243"/>
    </row>
    <row r="36610" spans="22:25" x14ac:dyDescent="0.25">
      <c r="V36610" s="280"/>
      <c r="Y36610" s="243"/>
    </row>
    <row r="36611" spans="22:25" x14ac:dyDescent="0.25">
      <c r="V36611" s="280"/>
      <c r="Y36611" s="243"/>
    </row>
    <row r="36612" spans="22:25" x14ac:dyDescent="0.25">
      <c r="V36612" s="280"/>
      <c r="Y36612" s="243"/>
    </row>
    <row r="36613" spans="22:25" x14ac:dyDescent="0.25">
      <c r="V36613" s="280"/>
      <c r="Y36613" s="243"/>
    </row>
    <row r="36614" spans="22:25" x14ac:dyDescent="0.25">
      <c r="V36614" s="280"/>
      <c r="Y36614" s="243"/>
    </row>
    <row r="36615" spans="22:25" x14ac:dyDescent="0.25">
      <c r="V36615" s="280"/>
      <c r="Y36615" s="243"/>
    </row>
    <row r="36616" spans="22:25" x14ac:dyDescent="0.25">
      <c r="V36616" s="280"/>
      <c r="Y36616" s="243"/>
    </row>
    <row r="36617" spans="22:25" x14ac:dyDescent="0.25">
      <c r="V36617" s="280"/>
      <c r="Y36617" s="243"/>
    </row>
    <row r="36618" spans="22:25" x14ac:dyDescent="0.25">
      <c r="V36618" s="280"/>
      <c r="Y36618" s="243"/>
    </row>
    <row r="36619" spans="22:25" x14ac:dyDescent="0.25">
      <c r="V36619" s="280"/>
      <c r="Y36619" s="243"/>
    </row>
    <row r="36620" spans="22:25" x14ac:dyDescent="0.25">
      <c r="V36620" s="280"/>
      <c r="Y36620" s="243"/>
    </row>
    <row r="36621" spans="22:25" x14ac:dyDescent="0.25">
      <c r="V36621" s="280"/>
      <c r="Y36621" s="243"/>
    </row>
    <row r="36622" spans="22:25" x14ac:dyDescent="0.25">
      <c r="V36622" s="280"/>
      <c r="Y36622" s="243"/>
    </row>
    <row r="36623" spans="22:25" x14ac:dyDescent="0.25">
      <c r="V36623" s="280"/>
      <c r="Y36623" s="243"/>
    </row>
    <row r="36624" spans="22:25" x14ac:dyDescent="0.25">
      <c r="V36624" s="280"/>
      <c r="Y36624" s="243"/>
    </row>
    <row r="36625" spans="22:25" x14ac:dyDescent="0.25">
      <c r="V36625" s="280"/>
      <c r="Y36625" s="243"/>
    </row>
    <row r="36626" spans="22:25" x14ac:dyDescent="0.25">
      <c r="V36626" s="280"/>
      <c r="Y36626" s="243"/>
    </row>
    <row r="36627" spans="22:25" x14ac:dyDescent="0.25">
      <c r="V36627" s="280"/>
      <c r="Y36627" s="243"/>
    </row>
    <row r="36628" spans="22:25" x14ac:dyDescent="0.25">
      <c r="V36628" s="280"/>
      <c r="Y36628" s="243"/>
    </row>
    <row r="36629" spans="22:25" x14ac:dyDescent="0.25">
      <c r="V36629" s="280"/>
      <c r="Y36629" s="243"/>
    </row>
    <row r="36630" spans="22:25" x14ac:dyDescent="0.25">
      <c r="V36630" s="280"/>
      <c r="Y36630" s="243"/>
    </row>
    <row r="36631" spans="22:25" x14ac:dyDescent="0.25">
      <c r="V36631" s="280"/>
      <c r="Y36631" s="243"/>
    </row>
    <row r="36632" spans="22:25" x14ac:dyDescent="0.25">
      <c r="V36632" s="280"/>
      <c r="Y36632" s="243"/>
    </row>
    <row r="36633" spans="22:25" x14ac:dyDescent="0.25">
      <c r="V36633" s="280"/>
      <c r="Y36633" s="243"/>
    </row>
    <row r="36634" spans="22:25" x14ac:dyDescent="0.25">
      <c r="V36634" s="280"/>
      <c r="Y36634" s="243"/>
    </row>
    <row r="36635" spans="22:25" x14ac:dyDescent="0.25">
      <c r="V36635" s="280"/>
      <c r="Y36635" s="243"/>
    </row>
    <row r="36636" spans="22:25" x14ac:dyDescent="0.25">
      <c r="V36636" s="280"/>
      <c r="Y36636" s="243"/>
    </row>
    <row r="36637" spans="22:25" x14ac:dyDescent="0.25">
      <c r="V36637" s="280"/>
      <c r="Y36637" s="243"/>
    </row>
    <row r="36638" spans="22:25" x14ac:dyDescent="0.25">
      <c r="V36638" s="280"/>
      <c r="Y36638" s="243"/>
    </row>
    <row r="36639" spans="22:25" x14ac:dyDescent="0.25">
      <c r="V36639" s="280"/>
      <c r="Y36639" s="243"/>
    </row>
    <row r="36640" spans="22:25" x14ac:dyDescent="0.25">
      <c r="V36640" s="280"/>
      <c r="Y36640" s="243"/>
    </row>
    <row r="36641" spans="22:25" x14ac:dyDescent="0.25">
      <c r="V36641" s="280"/>
      <c r="Y36641" s="243"/>
    </row>
    <row r="36642" spans="22:25" x14ac:dyDescent="0.25">
      <c r="V36642" s="280"/>
      <c r="Y36642" s="243"/>
    </row>
    <row r="36643" spans="22:25" x14ac:dyDescent="0.25">
      <c r="V36643" s="280"/>
      <c r="Y36643" s="243"/>
    </row>
    <row r="36644" spans="22:25" x14ac:dyDescent="0.25">
      <c r="V36644" s="280"/>
      <c r="Y36644" s="243"/>
    </row>
    <row r="36645" spans="22:25" x14ac:dyDescent="0.25">
      <c r="V36645" s="280"/>
      <c r="Y36645" s="243"/>
    </row>
    <row r="36646" spans="22:25" x14ac:dyDescent="0.25">
      <c r="V36646" s="280"/>
      <c r="Y36646" s="243"/>
    </row>
    <row r="36647" spans="22:25" x14ac:dyDescent="0.25">
      <c r="V36647" s="280"/>
      <c r="Y36647" s="243"/>
    </row>
    <row r="36648" spans="22:25" x14ac:dyDescent="0.25">
      <c r="V36648" s="280"/>
      <c r="Y36648" s="243"/>
    </row>
    <row r="36649" spans="22:25" x14ac:dyDescent="0.25">
      <c r="V36649" s="280"/>
      <c r="Y36649" s="243"/>
    </row>
    <row r="36650" spans="22:25" x14ac:dyDescent="0.25">
      <c r="V36650" s="280"/>
      <c r="Y36650" s="243"/>
    </row>
    <row r="36651" spans="22:25" x14ac:dyDescent="0.25">
      <c r="V36651" s="280"/>
      <c r="Y36651" s="243"/>
    </row>
    <row r="36652" spans="22:25" x14ac:dyDescent="0.25">
      <c r="V36652" s="280"/>
      <c r="Y36652" s="243"/>
    </row>
    <row r="36653" spans="22:25" x14ac:dyDescent="0.25">
      <c r="V36653" s="280"/>
      <c r="Y36653" s="243"/>
    </row>
    <row r="36654" spans="22:25" x14ac:dyDescent="0.25">
      <c r="V36654" s="280"/>
      <c r="Y36654" s="243"/>
    </row>
    <row r="36655" spans="22:25" x14ac:dyDescent="0.25">
      <c r="V36655" s="280"/>
      <c r="Y36655" s="243"/>
    </row>
    <row r="36656" spans="22:25" x14ac:dyDescent="0.25">
      <c r="V36656" s="280"/>
      <c r="Y36656" s="243"/>
    </row>
    <row r="36657" spans="22:25" x14ac:dyDescent="0.25">
      <c r="V36657" s="280"/>
      <c r="Y36657" s="243"/>
    </row>
    <row r="36658" spans="22:25" x14ac:dyDescent="0.25">
      <c r="V36658" s="280"/>
      <c r="Y36658" s="243"/>
    </row>
    <row r="36659" spans="22:25" x14ac:dyDescent="0.25">
      <c r="V36659" s="280"/>
      <c r="Y36659" s="243"/>
    </row>
    <row r="36660" spans="22:25" x14ac:dyDescent="0.25">
      <c r="V36660" s="280"/>
      <c r="Y36660" s="243"/>
    </row>
    <row r="36661" spans="22:25" x14ac:dyDescent="0.25">
      <c r="V36661" s="280"/>
      <c r="Y36661" s="243"/>
    </row>
    <row r="36662" spans="22:25" x14ac:dyDescent="0.25">
      <c r="V36662" s="280"/>
      <c r="Y36662" s="243"/>
    </row>
    <row r="36663" spans="22:25" x14ac:dyDescent="0.25">
      <c r="V36663" s="280"/>
      <c r="Y36663" s="243"/>
    </row>
    <row r="36664" spans="22:25" x14ac:dyDescent="0.25">
      <c r="V36664" s="280"/>
      <c r="Y36664" s="243"/>
    </row>
    <row r="36665" spans="22:25" x14ac:dyDescent="0.25">
      <c r="V36665" s="280"/>
      <c r="Y36665" s="243"/>
    </row>
    <row r="36666" spans="22:25" x14ac:dyDescent="0.25">
      <c r="V36666" s="280"/>
      <c r="Y36666" s="243"/>
    </row>
    <row r="36667" spans="22:25" x14ac:dyDescent="0.25">
      <c r="V36667" s="280"/>
      <c r="Y36667" s="243"/>
    </row>
    <row r="36668" spans="22:25" x14ac:dyDescent="0.25">
      <c r="V36668" s="280"/>
      <c r="Y36668" s="243"/>
    </row>
    <row r="36669" spans="22:25" x14ac:dyDescent="0.25">
      <c r="V36669" s="280"/>
      <c r="Y36669" s="243"/>
    </row>
    <row r="36670" spans="22:25" x14ac:dyDescent="0.25">
      <c r="V36670" s="280"/>
      <c r="Y36670" s="243"/>
    </row>
    <row r="36671" spans="22:25" x14ac:dyDescent="0.25">
      <c r="V36671" s="280"/>
      <c r="Y36671" s="243"/>
    </row>
    <row r="36672" spans="22:25" x14ac:dyDescent="0.25">
      <c r="V36672" s="280"/>
      <c r="Y36672" s="243"/>
    </row>
    <row r="36673" spans="22:25" x14ac:dyDescent="0.25">
      <c r="V36673" s="280"/>
      <c r="Y36673" s="243"/>
    </row>
    <row r="36674" spans="22:25" x14ac:dyDescent="0.25">
      <c r="V36674" s="280"/>
      <c r="Y36674" s="243"/>
    </row>
    <row r="36675" spans="22:25" x14ac:dyDescent="0.25">
      <c r="V36675" s="280"/>
      <c r="Y36675" s="243"/>
    </row>
    <row r="36676" spans="22:25" x14ac:dyDescent="0.25">
      <c r="V36676" s="280"/>
      <c r="Y36676" s="243"/>
    </row>
    <row r="36677" spans="22:25" x14ac:dyDescent="0.25">
      <c r="V36677" s="280"/>
      <c r="Y36677" s="243"/>
    </row>
    <row r="36678" spans="22:25" x14ac:dyDescent="0.25">
      <c r="V36678" s="280"/>
      <c r="Y36678" s="243"/>
    </row>
    <row r="36679" spans="22:25" x14ac:dyDescent="0.25">
      <c r="V36679" s="280"/>
      <c r="Y36679" s="243"/>
    </row>
    <row r="36680" spans="22:25" x14ac:dyDescent="0.25">
      <c r="V36680" s="280"/>
      <c r="Y36680" s="243"/>
    </row>
    <row r="36681" spans="22:25" x14ac:dyDescent="0.25">
      <c r="V36681" s="280"/>
      <c r="Y36681" s="243"/>
    </row>
    <row r="36682" spans="22:25" x14ac:dyDescent="0.25">
      <c r="V36682" s="280"/>
      <c r="Y36682" s="243"/>
    </row>
    <row r="36683" spans="22:25" x14ac:dyDescent="0.25">
      <c r="V36683" s="280"/>
      <c r="Y36683" s="243"/>
    </row>
    <row r="36684" spans="22:25" x14ac:dyDescent="0.25">
      <c r="V36684" s="280"/>
      <c r="Y36684" s="243"/>
    </row>
    <row r="36685" spans="22:25" x14ac:dyDescent="0.25">
      <c r="V36685" s="280"/>
      <c r="Y36685" s="243"/>
    </row>
    <row r="36686" spans="22:25" x14ac:dyDescent="0.25">
      <c r="V36686" s="280"/>
      <c r="Y36686" s="243"/>
    </row>
    <row r="36687" spans="22:25" x14ac:dyDescent="0.25">
      <c r="V36687" s="280"/>
      <c r="Y36687" s="243"/>
    </row>
    <row r="36688" spans="22:25" x14ac:dyDescent="0.25">
      <c r="V36688" s="280"/>
      <c r="Y36688" s="243"/>
    </row>
    <row r="36689" spans="22:25" x14ac:dyDescent="0.25">
      <c r="V36689" s="280"/>
      <c r="Y36689" s="243"/>
    </row>
    <row r="36690" spans="22:25" x14ac:dyDescent="0.25">
      <c r="V36690" s="280"/>
      <c r="Y36690" s="243"/>
    </row>
    <row r="36691" spans="22:25" x14ac:dyDescent="0.25">
      <c r="V36691" s="280"/>
      <c r="Y36691" s="243"/>
    </row>
    <row r="36692" spans="22:25" x14ac:dyDescent="0.25">
      <c r="V36692" s="280"/>
      <c r="Y36692" s="243"/>
    </row>
    <row r="36693" spans="22:25" x14ac:dyDescent="0.25">
      <c r="V36693" s="280"/>
      <c r="Y36693" s="243"/>
    </row>
    <row r="36694" spans="22:25" x14ac:dyDescent="0.25">
      <c r="V36694" s="280"/>
      <c r="Y36694" s="243"/>
    </row>
    <row r="36695" spans="22:25" x14ac:dyDescent="0.25">
      <c r="V36695" s="280"/>
      <c r="Y36695" s="243"/>
    </row>
    <row r="36696" spans="22:25" x14ac:dyDescent="0.25">
      <c r="V36696" s="280"/>
      <c r="Y36696" s="243"/>
    </row>
    <row r="36697" spans="22:25" x14ac:dyDescent="0.25">
      <c r="V36697" s="280"/>
      <c r="Y36697" s="243"/>
    </row>
    <row r="36698" spans="22:25" x14ac:dyDescent="0.25">
      <c r="V36698" s="280"/>
      <c r="Y36698" s="243"/>
    </row>
    <row r="36699" spans="22:25" x14ac:dyDescent="0.25">
      <c r="V36699" s="280"/>
      <c r="Y36699" s="243"/>
    </row>
    <row r="36700" spans="22:25" x14ac:dyDescent="0.25">
      <c r="V36700" s="280"/>
      <c r="Y36700" s="243"/>
    </row>
    <row r="36701" spans="22:25" x14ac:dyDescent="0.25">
      <c r="V36701" s="280"/>
      <c r="Y36701" s="243"/>
    </row>
    <row r="36702" spans="22:25" x14ac:dyDescent="0.25">
      <c r="V36702" s="280"/>
      <c r="Y36702" s="243"/>
    </row>
    <row r="36703" spans="22:25" x14ac:dyDescent="0.25">
      <c r="V36703" s="280"/>
      <c r="Y36703" s="243"/>
    </row>
    <row r="36704" spans="22:25" x14ac:dyDescent="0.25">
      <c r="V36704" s="280"/>
      <c r="Y36704" s="243"/>
    </row>
    <row r="36705" spans="22:25" x14ac:dyDescent="0.25">
      <c r="V36705" s="280"/>
      <c r="Y36705" s="243"/>
    </row>
    <row r="36706" spans="22:25" x14ac:dyDescent="0.25">
      <c r="V36706" s="280"/>
      <c r="Y36706" s="243"/>
    </row>
    <row r="36707" spans="22:25" x14ac:dyDescent="0.25">
      <c r="V36707" s="280"/>
      <c r="Y36707" s="243"/>
    </row>
    <row r="36708" spans="22:25" x14ac:dyDescent="0.25">
      <c r="V36708" s="280"/>
      <c r="Y36708" s="243"/>
    </row>
    <row r="36709" spans="22:25" x14ac:dyDescent="0.25">
      <c r="V36709" s="280"/>
      <c r="Y36709" s="243"/>
    </row>
    <row r="36710" spans="22:25" x14ac:dyDescent="0.25">
      <c r="V36710" s="280"/>
      <c r="Y36710" s="243"/>
    </row>
    <row r="36711" spans="22:25" x14ac:dyDescent="0.25">
      <c r="V36711" s="280"/>
      <c r="Y36711" s="243"/>
    </row>
    <row r="36712" spans="22:25" x14ac:dyDescent="0.25">
      <c r="V36712" s="280"/>
      <c r="Y36712" s="243"/>
    </row>
    <row r="36713" spans="22:25" x14ac:dyDescent="0.25">
      <c r="V36713" s="280"/>
      <c r="Y36713" s="243"/>
    </row>
    <row r="36714" spans="22:25" x14ac:dyDescent="0.25">
      <c r="V36714" s="280"/>
      <c r="Y36714" s="243"/>
    </row>
    <row r="36715" spans="22:25" x14ac:dyDescent="0.25">
      <c r="V36715" s="280"/>
      <c r="Y36715" s="243"/>
    </row>
    <row r="36716" spans="22:25" x14ac:dyDescent="0.25">
      <c r="V36716" s="280"/>
      <c r="Y36716" s="243"/>
    </row>
    <row r="36717" spans="22:25" x14ac:dyDescent="0.25">
      <c r="V36717" s="280"/>
      <c r="Y36717" s="243"/>
    </row>
    <row r="36718" spans="22:25" x14ac:dyDescent="0.25">
      <c r="V36718" s="280"/>
      <c r="Y36718" s="243"/>
    </row>
    <row r="36719" spans="22:25" x14ac:dyDescent="0.25">
      <c r="V36719" s="280"/>
      <c r="Y36719" s="243"/>
    </row>
    <row r="36720" spans="22:25" x14ac:dyDescent="0.25">
      <c r="V36720" s="280"/>
      <c r="Y36720" s="243"/>
    </row>
    <row r="36721" spans="22:25" x14ac:dyDescent="0.25">
      <c r="V36721" s="280"/>
      <c r="Y36721" s="243"/>
    </row>
    <row r="36722" spans="22:25" x14ac:dyDescent="0.25">
      <c r="V36722" s="280"/>
      <c r="Y36722" s="243"/>
    </row>
    <row r="36723" spans="22:25" x14ac:dyDescent="0.25">
      <c r="V36723" s="280"/>
      <c r="Y36723" s="243"/>
    </row>
    <row r="36724" spans="22:25" x14ac:dyDescent="0.25">
      <c r="V36724" s="280"/>
      <c r="Y36724" s="243"/>
    </row>
    <row r="36725" spans="22:25" x14ac:dyDescent="0.25">
      <c r="V36725" s="280"/>
      <c r="Y36725" s="243"/>
    </row>
    <row r="36726" spans="22:25" x14ac:dyDescent="0.25">
      <c r="V36726" s="280"/>
      <c r="Y36726" s="243"/>
    </row>
    <row r="36727" spans="22:25" x14ac:dyDescent="0.25">
      <c r="V36727" s="280"/>
      <c r="Y36727" s="243"/>
    </row>
    <row r="36728" spans="22:25" x14ac:dyDescent="0.25">
      <c r="V36728" s="280"/>
      <c r="Y36728" s="243"/>
    </row>
    <row r="36729" spans="22:25" x14ac:dyDescent="0.25">
      <c r="V36729" s="280"/>
      <c r="Y36729" s="243"/>
    </row>
    <row r="36730" spans="22:25" x14ac:dyDescent="0.25">
      <c r="V36730" s="280"/>
      <c r="Y36730" s="243"/>
    </row>
    <row r="36731" spans="22:25" x14ac:dyDescent="0.25">
      <c r="V36731" s="280"/>
      <c r="Y36731" s="243"/>
    </row>
    <row r="36732" spans="22:25" x14ac:dyDescent="0.25">
      <c r="V36732" s="280"/>
      <c r="Y36732" s="243"/>
    </row>
    <row r="36733" spans="22:25" x14ac:dyDescent="0.25">
      <c r="V36733" s="280"/>
      <c r="Y36733" s="243"/>
    </row>
    <row r="36734" spans="22:25" x14ac:dyDescent="0.25">
      <c r="V36734" s="280"/>
      <c r="Y36734" s="243"/>
    </row>
    <row r="36735" spans="22:25" x14ac:dyDescent="0.25">
      <c r="V36735" s="280"/>
      <c r="Y36735" s="243"/>
    </row>
    <row r="36736" spans="22:25" x14ac:dyDescent="0.25">
      <c r="V36736" s="280"/>
      <c r="Y36736" s="243"/>
    </row>
    <row r="36737" spans="22:25" x14ac:dyDescent="0.25">
      <c r="V36737" s="280"/>
      <c r="Y36737" s="243"/>
    </row>
    <row r="36738" spans="22:25" x14ac:dyDescent="0.25">
      <c r="V36738" s="280"/>
      <c r="Y36738" s="243"/>
    </row>
    <row r="36739" spans="22:25" x14ac:dyDescent="0.25">
      <c r="V36739" s="280"/>
      <c r="Y36739" s="243"/>
    </row>
    <row r="36740" spans="22:25" x14ac:dyDescent="0.25">
      <c r="V36740" s="280"/>
      <c r="Y36740" s="243"/>
    </row>
    <row r="36741" spans="22:25" x14ac:dyDescent="0.25">
      <c r="V36741" s="280"/>
      <c r="Y36741" s="243"/>
    </row>
    <row r="36742" spans="22:25" x14ac:dyDescent="0.25">
      <c r="V36742" s="280"/>
      <c r="Y36742" s="243"/>
    </row>
    <row r="36743" spans="22:25" x14ac:dyDescent="0.25">
      <c r="V36743" s="280"/>
      <c r="Y36743" s="243"/>
    </row>
    <row r="36744" spans="22:25" x14ac:dyDescent="0.25">
      <c r="V36744" s="280"/>
      <c r="Y36744" s="243"/>
    </row>
    <row r="36745" spans="22:25" x14ac:dyDescent="0.25">
      <c r="V36745" s="280"/>
      <c r="Y36745" s="243"/>
    </row>
    <row r="36746" spans="22:25" x14ac:dyDescent="0.25">
      <c r="V36746" s="280"/>
      <c r="Y36746" s="243"/>
    </row>
    <row r="36747" spans="22:25" x14ac:dyDescent="0.25">
      <c r="V36747" s="280"/>
      <c r="Y36747" s="243"/>
    </row>
    <row r="36748" spans="22:25" x14ac:dyDescent="0.25">
      <c r="V36748" s="280"/>
      <c r="Y36748" s="243"/>
    </row>
    <row r="36749" spans="22:25" x14ac:dyDescent="0.25">
      <c r="V36749" s="280"/>
      <c r="Y36749" s="243"/>
    </row>
    <row r="36750" spans="22:25" x14ac:dyDescent="0.25">
      <c r="V36750" s="280"/>
      <c r="Y36750" s="243"/>
    </row>
    <row r="36751" spans="22:25" x14ac:dyDescent="0.25">
      <c r="V36751" s="280"/>
      <c r="Y36751" s="243"/>
    </row>
    <row r="36752" spans="22:25" x14ac:dyDescent="0.25">
      <c r="V36752" s="280"/>
      <c r="Y36752" s="243"/>
    </row>
    <row r="36753" spans="22:25" x14ac:dyDescent="0.25">
      <c r="V36753" s="280"/>
      <c r="Y36753" s="243"/>
    </row>
    <row r="36754" spans="22:25" x14ac:dyDescent="0.25">
      <c r="V36754" s="280"/>
      <c r="Y36754" s="243"/>
    </row>
    <row r="36755" spans="22:25" x14ac:dyDescent="0.25">
      <c r="V36755" s="280"/>
      <c r="Y36755" s="243"/>
    </row>
    <row r="36756" spans="22:25" x14ac:dyDescent="0.25">
      <c r="V36756" s="280"/>
      <c r="Y36756" s="243"/>
    </row>
    <row r="36757" spans="22:25" x14ac:dyDescent="0.25">
      <c r="V36757" s="280"/>
      <c r="Y36757" s="243"/>
    </row>
    <row r="36758" spans="22:25" x14ac:dyDescent="0.25">
      <c r="V36758" s="280"/>
      <c r="Y36758" s="243"/>
    </row>
    <row r="36759" spans="22:25" x14ac:dyDescent="0.25">
      <c r="V36759" s="280"/>
      <c r="Y36759" s="243"/>
    </row>
    <row r="36760" spans="22:25" x14ac:dyDescent="0.25">
      <c r="V36760" s="280"/>
      <c r="Y36760" s="243"/>
    </row>
    <row r="36761" spans="22:25" x14ac:dyDescent="0.25">
      <c r="V36761" s="280"/>
      <c r="Y36761" s="243"/>
    </row>
    <row r="36762" spans="22:25" x14ac:dyDescent="0.25">
      <c r="V36762" s="280"/>
      <c r="Y36762" s="243"/>
    </row>
    <row r="36763" spans="22:25" x14ac:dyDescent="0.25">
      <c r="V36763" s="280"/>
      <c r="Y36763" s="243"/>
    </row>
    <row r="36764" spans="22:25" x14ac:dyDescent="0.25">
      <c r="V36764" s="280"/>
      <c r="Y36764" s="243"/>
    </row>
    <row r="36765" spans="22:25" x14ac:dyDescent="0.25">
      <c r="V36765" s="280"/>
      <c r="Y36765" s="243"/>
    </row>
    <row r="36766" spans="22:25" x14ac:dyDescent="0.25">
      <c r="V36766" s="280"/>
      <c r="Y36766" s="243"/>
    </row>
    <row r="36767" spans="22:25" x14ac:dyDescent="0.25">
      <c r="V36767" s="280"/>
      <c r="Y36767" s="243"/>
    </row>
    <row r="36768" spans="22:25" x14ac:dyDescent="0.25">
      <c r="V36768" s="280"/>
      <c r="Y36768" s="243"/>
    </row>
    <row r="36769" spans="22:25" x14ac:dyDescent="0.25">
      <c r="V36769" s="280"/>
      <c r="Y36769" s="243"/>
    </row>
    <row r="36770" spans="22:25" x14ac:dyDescent="0.25">
      <c r="V36770" s="280"/>
      <c r="Y36770" s="243"/>
    </row>
    <row r="36771" spans="22:25" x14ac:dyDescent="0.25">
      <c r="V36771" s="280"/>
      <c r="Y36771" s="243"/>
    </row>
    <row r="36772" spans="22:25" x14ac:dyDescent="0.25">
      <c r="V36772" s="280"/>
      <c r="Y36772" s="243"/>
    </row>
    <row r="36773" spans="22:25" x14ac:dyDescent="0.25">
      <c r="V36773" s="280"/>
      <c r="Y36773" s="243"/>
    </row>
    <row r="36774" spans="22:25" x14ac:dyDescent="0.25">
      <c r="V36774" s="280"/>
      <c r="Y36774" s="243"/>
    </row>
    <row r="36775" spans="22:25" x14ac:dyDescent="0.25">
      <c r="V36775" s="280"/>
      <c r="Y36775" s="243"/>
    </row>
    <row r="36776" spans="22:25" x14ac:dyDescent="0.25">
      <c r="V36776" s="280"/>
      <c r="Y36776" s="243"/>
    </row>
    <row r="36777" spans="22:25" x14ac:dyDescent="0.25">
      <c r="V36777" s="280"/>
      <c r="Y36777" s="243"/>
    </row>
    <row r="36778" spans="22:25" x14ac:dyDescent="0.25">
      <c r="V36778" s="280"/>
      <c r="Y36778" s="243"/>
    </row>
    <row r="36779" spans="22:25" x14ac:dyDescent="0.25">
      <c r="V36779" s="280"/>
      <c r="Y36779" s="243"/>
    </row>
    <row r="36780" spans="22:25" x14ac:dyDescent="0.25">
      <c r="V36780" s="280"/>
      <c r="Y36780" s="243"/>
    </row>
    <row r="36781" spans="22:25" x14ac:dyDescent="0.25">
      <c r="V36781" s="280"/>
      <c r="Y36781" s="243"/>
    </row>
    <row r="36782" spans="22:25" x14ac:dyDescent="0.25">
      <c r="V36782" s="280"/>
      <c r="Y36782" s="243"/>
    </row>
    <row r="36783" spans="22:25" x14ac:dyDescent="0.25">
      <c r="V36783" s="280"/>
      <c r="Y36783" s="243"/>
    </row>
    <row r="36784" spans="22:25" x14ac:dyDescent="0.25">
      <c r="V36784" s="280"/>
      <c r="Y36784" s="243"/>
    </row>
    <row r="36785" spans="22:25" x14ac:dyDescent="0.25">
      <c r="V36785" s="280"/>
      <c r="Y36785" s="243"/>
    </row>
    <row r="36786" spans="22:25" x14ac:dyDescent="0.25">
      <c r="V36786" s="280"/>
      <c r="Y36786" s="243"/>
    </row>
    <row r="36787" spans="22:25" x14ac:dyDescent="0.25">
      <c r="V36787" s="280"/>
      <c r="Y36787" s="243"/>
    </row>
    <row r="36788" spans="22:25" x14ac:dyDescent="0.25">
      <c r="V36788" s="280"/>
      <c r="Y36788" s="243"/>
    </row>
    <row r="36789" spans="22:25" x14ac:dyDescent="0.25">
      <c r="V36789" s="280"/>
      <c r="Y36789" s="243"/>
    </row>
    <row r="36790" spans="22:25" x14ac:dyDescent="0.25">
      <c r="V36790" s="280"/>
      <c r="Y36790" s="243"/>
    </row>
    <row r="36791" spans="22:25" x14ac:dyDescent="0.25">
      <c r="V36791" s="280"/>
      <c r="Y36791" s="243"/>
    </row>
    <row r="36792" spans="22:25" x14ac:dyDescent="0.25">
      <c r="V36792" s="280"/>
      <c r="Y36792" s="243"/>
    </row>
    <row r="36793" spans="22:25" x14ac:dyDescent="0.25">
      <c r="V36793" s="280"/>
      <c r="Y36793" s="243"/>
    </row>
    <row r="36794" spans="22:25" x14ac:dyDescent="0.25">
      <c r="V36794" s="280"/>
      <c r="Y36794" s="243"/>
    </row>
    <row r="36795" spans="22:25" x14ac:dyDescent="0.25">
      <c r="V36795" s="280"/>
      <c r="Y36795" s="243"/>
    </row>
    <row r="36796" spans="22:25" x14ac:dyDescent="0.25">
      <c r="V36796" s="280"/>
      <c r="Y36796" s="243"/>
    </row>
    <row r="36797" spans="22:25" x14ac:dyDescent="0.25">
      <c r="V36797" s="280"/>
      <c r="Y36797" s="243"/>
    </row>
    <row r="36798" spans="22:25" x14ac:dyDescent="0.25">
      <c r="V36798" s="280"/>
      <c r="Y36798" s="243"/>
    </row>
    <row r="36799" spans="22:25" x14ac:dyDescent="0.25">
      <c r="V36799" s="280"/>
      <c r="Y36799" s="243"/>
    </row>
    <row r="36800" spans="22:25" x14ac:dyDescent="0.25">
      <c r="V36800" s="280"/>
      <c r="Y36800" s="243"/>
    </row>
    <row r="36801" spans="22:25" x14ac:dyDescent="0.25">
      <c r="V36801" s="280"/>
      <c r="Y36801" s="243"/>
    </row>
    <row r="36802" spans="22:25" x14ac:dyDescent="0.25">
      <c r="V36802" s="280"/>
      <c r="Y36802" s="243"/>
    </row>
    <row r="36803" spans="22:25" x14ac:dyDescent="0.25">
      <c r="V36803" s="280"/>
      <c r="Y36803" s="243"/>
    </row>
    <row r="36804" spans="22:25" x14ac:dyDescent="0.25">
      <c r="V36804" s="280"/>
      <c r="Y36804" s="243"/>
    </row>
    <row r="36805" spans="22:25" x14ac:dyDescent="0.25">
      <c r="V36805" s="280"/>
      <c r="Y36805" s="243"/>
    </row>
    <row r="36806" spans="22:25" x14ac:dyDescent="0.25">
      <c r="V36806" s="280"/>
      <c r="Y36806" s="243"/>
    </row>
    <row r="36807" spans="22:25" x14ac:dyDescent="0.25">
      <c r="V36807" s="280"/>
      <c r="Y36807" s="243"/>
    </row>
    <row r="36808" spans="22:25" x14ac:dyDescent="0.25">
      <c r="V36808" s="280"/>
      <c r="Y36808" s="243"/>
    </row>
    <row r="36809" spans="22:25" x14ac:dyDescent="0.25">
      <c r="V36809" s="280"/>
      <c r="Y36809" s="243"/>
    </row>
    <row r="36810" spans="22:25" x14ac:dyDescent="0.25">
      <c r="V36810" s="280"/>
      <c r="Y36810" s="243"/>
    </row>
    <row r="36811" spans="22:25" x14ac:dyDescent="0.25">
      <c r="V36811" s="280"/>
      <c r="Y36811" s="243"/>
    </row>
    <row r="36812" spans="22:25" x14ac:dyDescent="0.25">
      <c r="V36812" s="280"/>
      <c r="Y36812" s="243"/>
    </row>
    <row r="36813" spans="22:25" x14ac:dyDescent="0.25">
      <c r="V36813" s="280"/>
      <c r="Y36813" s="243"/>
    </row>
    <row r="36814" spans="22:25" x14ac:dyDescent="0.25">
      <c r="V36814" s="280"/>
      <c r="Y36814" s="243"/>
    </row>
    <row r="36815" spans="22:25" x14ac:dyDescent="0.25">
      <c r="V36815" s="280"/>
      <c r="Y36815" s="243"/>
    </row>
    <row r="36816" spans="22:25" x14ac:dyDescent="0.25">
      <c r="V36816" s="280"/>
      <c r="Y36816" s="243"/>
    </row>
    <row r="36817" spans="22:25" x14ac:dyDescent="0.25">
      <c r="V36817" s="280"/>
      <c r="Y36817" s="243"/>
    </row>
    <row r="36818" spans="22:25" x14ac:dyDescent="0.25">
      <c r="V36818" s="280"/>
      <c r="Y36818" s="243"/>
    </row>
    <row r="36819" spans="22:25" x14ac:dyDescent="0.25">
      <c r="V36819" s="280"/>
      <c r="Y36819" s="243"/>
    </row>
    <row r="36820" spans="22:25" x14ac:dyDescent="0.25">
      <c r="V36820" s="280"/>
      <c r="Y36820" s="243"/>
    </row>
    <row r="36821" spans="22:25" x14ac:dyDescent="0.25">
      <c r="V36821" s="280"/>
      <c r="Y36821" s="243"/>
    </row>
    <row r="36822" spans="22:25" x14ac:dyDescent="0.25">
      <c r="V36822" s="280"/>
      <c r="Y36822" s="243"/>
    </row>
    <row r="36823" spans="22:25" x14ac:dyDescent="0.25">
      <c r="V36823" s="280"/>
      <c r="Y36823" s="243"/>
    </row>
    <row r="36824" spans="22:25" x14ac:dyDescent="0.25">
      <c r="V36824" s="280"/>
      <c r="Y36824" s="243"/>
    </row>
    <row r="36825" spans="22:25" x14ac:dyDescent="0.25">
      <c r="V36825" s="280"/>
      <c r="Y36825" s="243"/>
    </row>
    <row r="36826" spans="22:25" x14ac:dyDescent="0.25">
      <c r="V36826" s="280"/>
      <c r="Y36826" s="243"/>
    </row>
    <row r="36827" spans="22:25" x14ac:dyDescent="0.25">
      <c r="V36827" s="280"/>
      <c r="Y36827" s="243"/>
    </row>
    <row r="36828" spans="22:25" x14ac:dyDescent="0.25">
      <c r="V36828" s="280"/>
      <c r="Y36828" s="243"/>
    </row>
    <row r="36829" spans="22:25" x14ac:dyDescent="0.25">
      <c r="V36829" s="280"/>
      <c r="Y36829" s="243"/>
    </row>
    <row r="36830" spans="22:25" x14ac:dyDescent="0.25">
      <c r="V36830" s="280"/>
      <c r="Y36830" s="243"/>
    </row>
    <row r="36831" spans="22:25" x14ac:dyDescent="0.25">
      <c r="V36831" s="280"/>
      <c r="Y36831" s="243"/>
    </row>
    <row r="36832" spans="22:25" x14ac:dyDescent="0.25">
      <c r="V36832" s="280"/>
      <c r="Y36832" s="243"/>
    </row>
    <row r="36833" spans="22:25" x14ac:dyDescent="0.25">
      <c r="V36833" s="280"/>
      <c r="Y36833" s="243"/>
    </row>
    <row r="36834" spans="22:25" x14ac:dyDescent="0.25">
      <c r="V36834" s="280"/>
      <c r="Y36834" s="243"/>
    </row>
    <row r="36835" spans="22:25" x14ac:dyDescent="0.25">
      <c r="V36835" s="280"/>
      <c r="Y36835" s="243"/>
    </row>
    <row r="36836" spans="22:25" x14ac:dyDescent="0.25">
      <c r="V36836" s="280"/>
      <c r="Y36836" s="243"/>
    </row>
    <row r="36837" spans="22:25" x14ac:dyDescent="0.25">
      <c r="V36837" s="280"/>
      <c r="Y36837" s="243"/>
    </row>
    <row r="36838" spans="22:25" x14ac:dyDescent="0.25">
      <c r="V36838" s="280"/>
      <c r="Y36838" s="243"/>
    </row>
    <row r="36839" spans="22:25" x14ac:dyDescent="0.25">
      <c r="V36839" s="280"/>
      <c r="Y36839" s="243"/>
    </row>
    <row r="36840" spans="22:25" x14ac:dyDescent="0.25">
      <c r="V36840" s="280"/>
      <c r="Y36840" s="243"/>
    </row>
    <row r="36841" spans="22:25" x14ac:dyDescent="0.25">
      <c r="V36841" s="280"/>
      <c r="Y36841" s="243"/>
    </row>
    <row r="36842" spans="22:25" x14ac:dyDescent="0.25">
      <c r="V36842" s="280"/>
      <c r="Y36842" s="243"/>
    </row>
    <row r="36843" spans="22:25" x14ac:dyDescent="0.25">
      <c r="V36843" s="280"/>
      <c r="Y36843" s="243"/>
    </row>
    <row r="36844" spans="22:25" x14ac:dyDescent="0.25">
      <c r="V36844" s="280"/>
      <c r="Y36844" s="243"/>
    </row>
    <row r="36845" spans="22:25" x14ac:dyDescent="0.25">
      <c r="V36845" s="280"/>
      <c r="Y36845" s="243"/>
    </row>
    <row r="36846" spans="22:25" x14ac:dyDescent="0.25">
      <c r="V36846" s="280"/>
      <c r="Y36846" s="243"/>
    </row>
    <row r="36847" spans="22:25" x14ac:dyDescent="0.25">
      <c r="V36847" s="280"/>
      <c r="Y36847" s="243"/>
    </row>
    <row r="36848" spans="22:25" x14ac:dyDescent="0.25">
      <c r="V36848" s="280"/>
      <c r="Y36848" s="243"/>
    </row>
    <row r="36849" spans="22:25" x14ac:dyDescent="0.25">
      <c r="V36849" s="280"/>
      <c r="Y36849" s="243"/>
    </row>
    <row r="36850" spans="22:25" x14ac:dyDescent="0.25">
      <c r="V36850" s="280"/>
      <c r="Y36850" s="243"/>
    </row>
    <row r="36851" spans="22:25" x14ac:dyDescent="0.25">
      <c r="V36851" s="280"/>
      <c r="Y36851" s="243"/>
    </row>
    <row r="36852" spans="22:25" x14ac:dyDescent="0.25">
      <c r="V36852" s="280"/>
      <c r="Y36852" s="243"/>
    </row>
    <row r="36853" spans="22:25" x14ac:dyDescent="0.25">
      <c r="V36853" s="280"/>
      <c r="Y36853" s="243"/>
    </row>
    <row r="36854" spans="22:25" x14ac:dyDescent="0.25">
      <c r="V36854" s="280"/>
      <c r="Y36854" s="243"/>
    </row>
    <row r="36855" spans="22:25" x14ac:dyDescent="0.25">
      <c r="V36855" s="280"/>
      <c r="Y36855" s="243"/>
    </row>
    <row r="36856" spans="22:25" x14ac:dyDescent="0.25">
      <c r="V36856" s="280"/>
      <c r="Y36856" s="243"/>
    </row>
    <row r="36857" spans="22:25" x14ac:dyDescent="0.25">
      <c r="V36857" s="280"/>
      <c r="Y36857" s="243"/>
    </row>
    <row r="36858" spans="22:25" x14ac:dyDescent="0.25">
      <c r="V36858" s="280"/>
      <c r="Y36858" s="243"/>
    </row>
    <row r="36859" spans="22:25" x14ac:dyDescent="0.25">
      <c r="V36859" s="280"/>
      <c r="Y36859" s="243"/>
    </row>
    <row r="36860" spans="22:25" x14ac:dyDescent="0.25">
      <c r="V36860" s="280"/>
      <c r="Y36860" s="243"/>
    </row>
    <row r="36861" spans="22:25" x14ac:dyDescent="0.25">
      <c r="V36861" s="280"/>
      <c r="Y36861" s="243"/>
    </row>
    <row r="36862" spans="22:25" x14ac:dyDescent="0.25">
      <c r="V36862" s="280"/>
      <c r="Y36862" s="243"/>
    </row>
    <row r="36863" spans="22:25" x14ac:dyDescent="0.25">
      <c r="V36863" s="280"/>
      <c r="Y36863" s="243"/>
    </row>
    <row r="36864" spans="22:25" x14ac:dyDescent="0.25">
      <c r="V36864" s="280"/>
      <c r="Y36864" s="243"/>
    </row>
    <row r="36865" spans="22:25" x14ac:dyDescent="0.25">
      <c r="V36865" s="280"/>
      <c r="Y36865" s="243"/>
    </row>
    <row r="36866" spans="22:25" x14ac:dyDescent="0.25">
      <c r="V36866" s="280"/>
      <c r="Y36866" s="243"/>
    </row>
    <row r="36867" spans="22:25" x14ac:dyDescent="0.25">
      <c r="V36867" s="280"/>
      <c r="Y36867" s="243"/>
    </row>
    <row r="36868" spans="22:25" x14ac:dyDescent="0.25">
      <c r="V36868" s="280"/>
      <c r="Y36868" s="243"/>
    </row>
    <row r="36869" spans="22:25" x14ac:dyDescent="0.25">
      <c r="V36869" s="280"/>
      <c r="Y36869" s="243"/>
    </row>
    <row r="36870" spans="22:25" x14ac:dyDescent="0.25">
      <c r="V36870" s="280"/>
      <c r="Y36870" s="243"/>
    </row>
    <row r="36871" spans="22:25" x14ac:dyDescent="0.25">
      <c r="V36871" s="280"/>
      <c r="Y36871" s="243"/>
    </row>
    <row r="36872" spans="22:25" x14ac:dyDescent="0.25">
      <c r="V36872" s="280"/>
      <c r="Y36872" s="243"/>
    </row>
    <row r="36873" spans="22:25" x14ac:dyDescent="0.25">
      <c r="V36873" s="280"/>
      <c r="Y36873" s="243"/>
    </row>
    <row r="36874" spans="22:25" x14ac:dyDescent="0.25">
      <c r="V36874" s="280"/>
      <c r="Y36874" s="243"/>
    </row>
    <row r="36875" spans="22:25" x14ac:dyDescent="0.25">
      <c r="V36875" s="280"/>
      <c r="Y36875" s="243"/>
    </row>
    <row r="36876" spans="22:25" x14ac:dyDescent="0.25">
      <c r="V36876" s="280"/>
      <c r="Y36876" s="243"/>
    </row>
    <row r="36877" spans="22:25" x14ac:dyDescent="0.25">
      <c r="V36877" s="280"/>
      <c r="Y36877" s="243"/>
    </row>
    <row r="36878" spans="22:25" x14ac:dyDescent="0.25">
      <c r="V36878" s="280"/>
      <c r="Y36878" s="243"/>
    </row>
    <row r="36879" spans="22:25" x14ac:dyDescent="0.25">
      <c r="V36879" s="280"/>
      <c r="Y36879" s="243"/>
    </row>
    <row r="36880" spans="22:25" x14ac:dyDescent="0.25">
      <c r="V36880" s="280"/>
      <c r="Y36880" s="243"/>
    </row>
    <row r="36881" spans="22:25" x14ac:dyDescent="0.25">
      <c r="V36881" s="280"/>
      <c r="Y36881" s="243"/>
    </row>
    <row r="36882" spans="22:25" x14ac:dyDescent="0.25">
      <c r="V36882" s="280"/>
      <c r="Y36882" s="243"/>
    </row>
    <row r="36883" spans="22:25" x14ac:dyDescent="0.25">
      <c r="V36883" s="280"/>
      <c r="Y36883" s="243"/>
    </row>
    <row r="36884" spans="22:25" x14ac:dyDescent="0.25">
      <c r="V36884" s="280"/>
      <c r="Y36884" s="243"/>
    </row>
    <row r="36885" spans="22:25" x14ac:dyDescent="0.25">
      <c r="V36885" s="280"/>
      <c r="Y36885" s="243"/>
    </row>
    <row r="36886" spans="22:25" x14ac:dyDescent="0.25">
      <c r="V36886" s="280"/>
      <c r="Y36886" s="243"/>
    </row>
    <row r="36887" spans="22:25" x14ac:dyDescent="0.25">
      <c r="V36887" s="280"/>
      <c r="Y36887" s="243"/>
    </row>
    <row r="36888" spans="22:25" x14ac:dyDescent="0.25">
      <c r="V36888" s="280"/>
      <c r="Y36888" s="243"/>
    </row>
    <row r="36889" spans="22:25" x14ac:dyDescent="0.25">
      <c r="V36889" s="280"/>
      <c r="Y36889" s="243"/>
    </row>
    <row r="36890" spans="22:25" x14ac:dyDescent="0.25">
      <c r="V36890" s="280"/>
      <c r="Y36890" s="243"/>
    </row>
    <row r="36891" spans="22:25" x14ac:dyDescent="0.25">
      <c r="V36891" s="280"/>
      <c r="Y36891" s="243"/>
    </row>
    <row r="36892" spans="22:25" x14ac:dyDescent="0.25">
      <c r="V36892" s="280"/>
      <c r="Y36892" s="243"/>
    </row>
    <row r="36893" spans="22:25" x14ac:dyDescent="0.25">
      <c r="V36893" s="280"/>
      <c r="Y36893" s="243"/>
    </row>
    <row r="36894" spans="22:25" x14ac:dyDescent="0.25">
      <c r="V36894" s="280"/>
      <c r="Y36894" s="243"/>
    </row>
    <row r="36895" spans="22:25" x14ac:dyDescent="0.25">
      <c r="V36895" s="280"/>
      <c r="Y36895" s="243"/>
    </row>
    <row r="36896" spans="22:25" x14ac:dyDescent="0.25">
      <c r="V36896" s="280"/>
      <c r="Y36896" s="243"/>
    </row>
    <row r="36897" spans="22:25" x14ac:dyDescent="0.25">
      <c r="V36897" s="280"/>
      <c r="Y36897" s="243"/>
    </row>
    <row r="36898" spans="22:25" x14ac:dyDescent="0.25">
      <c r="V36898" s="280"/>
      <c r="Y36898" s="243"/>
    </row>
    <row r="36899" spans="22:25" x14ac:dyDescent="0.25">
      <c r="V36899" s="280"/>
      <c r="Y36899" s="243"/>
    </row>
    <row r="36900" spans="22:25" x14ac:dyDescent="0.25">
      <c r="V36900" s="280"/>
      <c r="Y36900" s="243"/>
    </row>
    <row r="36901" spans="22:25" x14ac:dyDescent="0.25">
      <c r="V36901" s="280"/>
      <c r="Y36901" s="243"/>
    </row>
    <row r="36902" spans="22:25" x14ac:dyDescent="0.25">
      <c r="V36902" s="280"/>
      <c r="Y36902" s="243"/>
    </row>
    <row r="36903" spans="22:25" x14ac:dyDescent="0.25">
      <c r="V36903" s="280"/>
      <c r="Y36903" s="243"/>
    </row>
    <row r="36904" spans="22:25" x14ac:dyDescent="0.25">
      <c r="V36904" s="280"/>
      <c r="Y36904" s="243"/>
    </row>
    <row r="36905" spans="22:25" x14ac:dyDescent="0.25">
      <c r="V36905" s="280"/>
      <c r="Y36905" s="243"/>
    </row>
    <row r="36906" spans="22:25" x14ac:dyDescent="0.25">
      <c r="V36906" s="280"/>
      <c r="Y36906" s="243"/>
    </row>
    <row r="36907" spans="22:25" x14ac:dyDescent="0.25">
      <c r="V36907" s="280"/>
      <c r="Y36907" s="243"/>
    </row>
    <row r="36908" spans="22:25" x14ac:dyDescent="0.25">
      <c r="V36908" s="280"/>
      <c r="Y36908" s="243"/>
    </row>
    <row r="36909" spans="22:25" x14ac:dyDescent="0.25">
      <c r="V36909" s="280"/>
      <c r="Y36909" s="243"/>
    </row>
    <row r="36910" spans="22:25" x14ac:dyDescent="0.25">
      <c r="V36910" s="280"/>
      <c r="Y36910" s="243"/>
    </row>
    <row r="36911" spans="22:25" x14ac:dyDescent="0.25">
      <c r="V36911" s="280"/>
      <c r="Y36911" s="243"/>
    </row>
    <row r="36912" spans="22:25" x14ac:dyDescent="0.25">
      <c r="V36912" s="280"/>
      <c r="Y36912" s="243"/>
    </row>
    <row r="36913" spans="22:25" x14ac:dyDescent="0.25">
      <c r="V36913" s="280"/>
      <c r="Y36913" s="243"/>
    </row>
    <row r="36914" spans="22:25" x14ac:dyDescent="0.25">
      <c r="V36914" s="280"/>
      <c r="Y36914" s="243"/>
    </row>
    <row r="36915" spans="22:25" x14ac:dyDescent="0.25">
      <c r="V36915" s="280"/>
      <c r="Y36915" s="243"/>
    </row>
    <row r="36916" spans="22:25" x14ac:dyDescent="0.25">
      <c r="V36916" s="280"/>
      <c r="Y36916" s="243"/>
    </row>
    <row r="36917" spans="22:25" x14ac:dyDescent="0.25">
      <c r="V36917" s="280"/>
      <c r="Y36917" s="243"/>
    </row>
    <row r="36918" spans="22:25" x14ac:dyDescent="0.25">
      <c r="V36918" s="280"/>
      <c r="Y36918" s="243"/>
    </row>
    <row r="36919" spans="22:25" x14ac:dyDescent="0.25">
      <c r="V36919" s="280"/>
      <c r="Y36919" s="243"/>
    </row>
    <row r="36920" spans="22:25" x14ac:dyDescent="0.25">
      <c r="V36920" s="280"/>
      <c r="Y36920" s="243"/>
    </row>
    <row r="36921" spans="22:25" x14ac:dyDescent="0.25">
      <c r="V36921" s="280"/>
      <c r="Y36921" s="243"/>
    </row>
    <row r="36922" spans="22:25" x14ac:dyDescent="0.25">
      <c r="V36922" s="280"/>
      <c r="Y36922" s="243"/>
    </row>
    <row r="36923" spans="22:25" x14ac:dyDescent="0.25">
      <c r="V36923" s="280"/>
      <c r="Y36923" s="243"/>
    </row>
    <row r="36924" spans="22:25" x14ac:dyDescent="0.25">
      <c r="V36924" s="280"/>
      <c r="Y36924" s="243"/>
    </row>
    <row r="36925" spans="22:25" x14ac:dyDescent="0.25">
      <c r="V36925" s="280"/>
      <c r="Y36925" s="243"/>
    </row>
    <row r="36926" spans="22:25" x14ac:dyDescent="0.25">
      <c r="V36926" s="280"/>
      <c r="Y36926" s="243"/>
    </row>
    <row r="36927" spans="22:25" x14ac:dyDescent="0.25">
      <c r="V36927" s="280"/>
      <c r="Y36927" s="243"/>
    </row>
    <row r="36928" spans="22:25" x14ac:dyDescent="0.25">
      <c r="V36928" s="280"/>
      <c r="Y36928" s="243"/>
    </row>
    <row r="36929" spans="22:25" x14ac:dyDescent="0.25">
      <c r="V36929" s="280"/>
      <c r="Y36929" s="243"/>
    </row>
    <row r="36930" spans="22:25" x14ac:dyDescent="0.25">
      <c r="V36930" s="280"/>
      <c r="Y36930" s="243"/>
    </row>
    <row r="36931" spans="22:25" x14ac:dyDescent="0.25">
      <c r="V36931" s="280"/>
      <c r="Y36931" s="243"/>
    </row>
    <row r="36932" spans="22:25" x14ac:dyDescent="0.25">
      <c r="V36932" s="280"/>
      <c r="Y36932" s="243"/>
    </row>
    <row r="36933" spans="22:25" x14ac:dyDescent="0.25">
      <c r="V36933" s="280"/>
      <c r="Y36933" s="243"/>
    </row>
    <row r="36934" spans="22:25" x14ac:dyDescent="0.25">
      <c r="V36934" s="280"/>
      <c r="Y36934" s="243"/>
    </row>
    <row r="36935" spans="22:25" x14ac:dyDescent="0.25">
      <c r="V36935" s="280"/>
      <c r="Y36935" s="243"/>
    </row>
    <row r="36936" spans="22:25" x14ac:dyDescent="0.25">
      <c r="V36936" s="280"/>
      <c r="Y36936" s="243"/>
    </row>
    <row r="36937" spans="22:25" x14ac:dyDescent="0.25">
      <c r="V36937" s="280"/>
      <c r="Y36937" s="243"/>
    </row>
    <row r="36938" spans="22:25" x14ac:dyDescent="0.25">
      <c r="V36938" s="280"/>
      <c r="Y36938" s="243"/>
    </row>
    <row r="36939" spans="22:25" x14ac:dyDescent="0.25">
      <c r="V36939" s="280"/>
      <c r="Y36939" s="243"/>
    </row>
    <row r="36940" spans="22:25" x14ac:dyDescent="0.25">
      <c r="V36940" s="280"/>
      <c r="Y36940" s="243"/>
    </row>
    <row r="36941" spans="22:25" x14ac:dyDescent="0.25">
      <c r="V36941" s="280"/>
      <c r="Y36941" s="243"/>
    </row>
    <row r="36942" spans="22:25" x14ac:dyDescent="0.25">
      <c r="V36942" s="280"/>
      <c r="Y36942" s="243"/>
    </row>
    <row r="36943" spans="22:25" x14ac:dyDescent="0.25">
      <c r="V36943" s="280"/>
      <c r="Y36943" s="243"/>
    </row>
    <row r="36944" spans="22:25" x14ac:dyDescent="0.25">
      <c r="V36944" s="280"/>
      <c r="Y36944" s="243"/>
    </row>
    <row r="36945" spans="22:25" x14ac:dyDescent="0.25">
      <c r="V36945" s="280"/>
      <c r="Y36945" s="243"/>
    </row>
    <row r="36946" spans="22:25" x14ac:dyDescent="0.25">
      <c r="V36946" s="280"/>
      <c r="Y36946" s="243"/>
    </row>
    <row r="36947" spans="22:25" x14ac:dyDescent="0.25">
      <c r="V36947" s="280"/>
      <c r="Y36947" s="243"/>
    </row>
    <row r="36948" spans="22:25" x14ac:dyDescent="0.25">
      <c r="V36948" s="280"/>
      <c r="Y36948" s="243"/>
    </row>
    <row r="36949" spans="22:25" x14ac:dyDescent="0.25">
      <c r="V36949" s="280"/>
      <c r="Y36949" s="243"/>
    </row>
    <row r="36950" spans="22:25" x14ac:dyDescent="0.25">
      <c r="V36950" s="280"/>
      <c r="Y36950" s="243"/>
    </row>
    <row r="36951" spans="22:25" x14ac:dyDescent="0.25">
      <c r="V36951" s="280"/>
      <c r="Y36951" s="243"/>
    </row>
    <row r="36952" spans="22:25" x14ac:dyDescent="0.25">
      <c r="V36952" s="280"/>
      <c r="Y36952" s="243"/>
    </row>
    <row r="36953" spans="22:25" x14ac:dyDescent="0.25">
      <c r="V36953" s="280"/>
      <c r="Y36953" s="243"/>
    </row>
    <row r="36954" spans="22:25" x14ac:dyDescent="0.25">
      <c r="V36954" s="280"/>
      <c r="Y36954" s="243"/>
    </row>
    <row r="36955" spans="22:25" x14ac:dyDescent="0.25">
      <c r="V36955" s="280"/>
      <c r="Y36955" s="243"/>
    </row>
    <row r="36956" spans="22:25" x14ac:dyDescent="0.25">
      <c r="V36956" s="280"/>
      <c r="Y36956" s="243"/>
    </row>
    <row r="36957" spans="22:25" x14ac:dyDescent="0.25">
      <c r="V36957" s="280"/>
      <c r="Y36957" s="243"/>
    </row>
    <row r="36958" spans="22:25" x14ac:dyDescent="0.25">
      <c r="V36958" s="280"/>
      <c r="Y36958" s="243"/>
    </row>
    <row r="36959" spans="22:25" x14ac:dyDescent="0.25">
      <c r="V36959" s="280"/>
      <c r="Y36959" s="243"/>
    </row>
    <row r="36960" spans="22:25" x14ac:dyDescent="0.25">
      <c r="V36960" s="280"/>
      <c r="Y36960" s="243"/>
    </row>
    <row r="36961" spans="22:25" x14ac:dyDescent="0.25">
      <c r="V36961" s="280"/>
      <c r="Y36961" s="243"/>
    </row>
    <row r="36962" spans="22:25" x14ac:dyDescent="0.25">
      <c r="V36962" s="280"/>
      <c r="Y36962" s="243"/>
    </row>
    <row r="36963" spans="22:25" x14ac:dyDescent="0.25">
      <c r="V36963" s="280"/>
      <c r="Y36963" s="243"/>
    </row>
    <row r="36964" spans="22:25" x14ac:dyDescent="0.25">
      <c r="V36964" s="280"/>
      <c r="Y36964" s="243"/>
    </row>
    <row r="36965" spans="22:25" x14ac:dyDescent="0.25">
      <c r="V36965" s="280"/>
      <c r="Y36965" s="243"/>
    </row>
    <row r="36966" spans="22:25" x14ac:dyDescent="0.25">
      <c r="V36966" s="280"/>
      <c r="Y36966" s="243"/>
    </row>
    <row r="36967" spans="22:25" x14ac:dyDescent="0.25">
      <c r="V36967" s="280"/>
      <c r="Y36967" s="243"/>
    </row>
    <row r="36968" spans="22:25" x14ac:dyDescent="0.25">
      <c r="V36968" s="280"/>
      <c r="Y36968" s="243"/>
    </row>
    <row r="36969" spans="22:25" x14ac:dyDescent="0.25">
      <c r="V36969" s="280"/>
      <c r="Y36969" s="243"/>
    </row>
    <row r="36970" spans="22:25" x14ac:dyDescent="0.25">
      <c r="V36970" s="280"/>
      <c r="Y36970" s="243"/>
    </row>
    <row r="36971" spans="22:25" x14ac:dyDescent="0.25">
      <c r="V36971" s="280"/>
      <c r="Y36971" s="243"/>
    </row>
    <row r="36972" spans="22:25" x14ac:dyDescent="0.25">
      <c r="V36972" s="280"/>
      <c r="Y36972" s="243"/>
    </row>
    <row r="36973" spans="22:25" x14ac:dyDescent="0.25">
      <c r="V36973" s="280"/>
      <c r="Y36973" s="243"/>
    </row>
    <row r="36974" spans="22:25" x14ac:dyDescent="0.25">
      <c r="V36974" s="280"/>
      <c r="Y36974" s="243"/>
    </row>
    <row r="36975" spans="22:25" x14ac:dyDescent="0.25">
      <c r="V36975" s="280"/>
      <c r="Y36975" s="243"/>
    </row>
    <row r="36976" spans="22:25" x14ac:dyDescent="0.25">
      <c r="V36976" s="280"/>
      <c r="Y36976" s="243"/>
    </row>
    <row r="36977" spans="22:25" x14ac:dyDescent="0.25">
      <c r="V36977" s="280"/>
      <c r="Y36977" s="243"/>
    </row>
    <row r="36978" spans="22:25" x14ac:dyDescent="0.25">
      <c r="V36978" s="280"/>
      <c r="Y36978" s="243"/>
    </row>
    <row r="36979" spans="22:25" x14ac:dyDescent="0.25">
      <c r="V36979" s="280"/>
      <c r="Y36979" s="243"/>
    </row>
    <row r="36980" spans="22:25" x14ac:dyDescent="0.25">
      <c r="V36980" s="280"/>
      <c r="Y36980" s="243"/>
    </row>
    <row r="36981" spans="22:25" x14ac:dyDescent="0.25">
      <c r="V36981" s="280"/>
      <c r="Y36981" s="243"/>
    </row>
    <row r="36982" spans="22:25" x14ac:dyDescent="0.25">
      <c r="V36982" s="280"/>
      <c r="Y36982" s="243"/>
    </row>
    <row r="36983" spans="22:25" x14ac:dyDescent="0.25">
      <c r="V36983" s="280"/>
      <c r="Y36983" s="243"/>
    </row>
    <row r="36984" spans="22:25" x14ac:dyDescent="0.25">
      <c r="V36984" s="280"/>
      <c r="Y36984" s="243"/>
    </row>
    <row r="36985" spans="22:25" x14ac:dyDescent="0.25">
      <c r="V36985" s="280"/>
      <c r="Y36985" s="243"/>
    </row>
    <row r="36986" spans="22:25" x14ac:dyDescent="0.25">
      <c r="V36986" s="280"/>
      <c r="Y36986" s="243"/>
    </row>
    <row r="36987" spans="22:25" x14ac:dyDescent="0.25">
      <c r="V36987" s="280"/>
      <c r="Y36987" s="243"/>
    </row>
    <row r="36988" spans="22:25" x14ac:dyDescent="0.25">
      <c r="V36988" s="280"/>
      <c r="Y36988" s="243"/>
    </row>
    <row r="36989" spans="22:25" x14ac:dyDescent="0.25">
      <c r="V36989" s="280"/>
      <c r="Y36989" s="243"/>
    </row>
    <row r="36990" spans="22:25" x14ac:dyDescent="0.25">
      <c r="V36990" s="280"/>
      <c r="Y36990" s="243"/>
    </row>
    <row r="36991" spans="22:25" x14ac:dyDescent="0.25">
      <c r="V36991" s="280"/>
      <c r="Y36991" s="243"/>
    </row>
    <row r="36992" spans="22:25" x14ac:dyDescent="0.25">
      <c r="V36992" s="280"/>
      <c r="Y36992" s="243"/>
    </row>
    <row r="36993" spans="22:25" x14ac:dyDescent="0.25">
      <c r="V36993" s="280"/>
      <c r="Y36993" s="243"/>
    </row>
    <row r="36994" spans="22:25" x14ac:dyDescent="0.25">
      <c r="V36994" s="280"/>
      <c r="Y36994" s="243"/>
    </row>
    <row r="36995" spans="22:25" x14ac:dyDescent="0.25">
      <c r="V36995" s="280"/>
      <c r="Y36995" s="243"/>
    </row>
    <row r="36996" spans="22:25" x14ac:dyDescent="0.25">
      <c r="V36996" s="280"/>
      <c r="Y36996" s="243"/>
    </row>
    <row r="36997" spans="22:25" x14ac:dyDescent="0.25">
      <c r="V36997" s="280"/>
      <c r="Y36997" s="243"/>
    </row>
    <row r="36998" spans="22:25" x14ac:dyDescent="0.25">
      <c r="V36998" s="280"/>
      <c r="Y36998" s="243"/>
    </row>
    <row r="36999" spans="22:25" x14ac:dyDescent="0.25">
      <c r="V36999" s="280"/>
      <c r="Y36999" s="243"/>
    </row>
    <row r="37000" spans="22:25" x14ac:dyDescent="0.25">
      <c r="V37000" s="280"/>
      <c r="Y37000" s="243"/>
    </row>
    <row r="37001" spans="22:25" x14ac:dyDescent="0.25">
      <c r="V37001" s="280"/>
      <c r="Y37001" s="243"/>
    </row>
    <row r="37002" spans="22:25" x14ac:dyDescent="0.25">
      <c r="V37002" s="280"/>
      <c r="Y37002" s="243"/>
    </row>
    <row r="37003" spans="22:25" x14ac:dyDescent="0.25">
      <c r="V37003" s="280"/>
      <c r="Y37003" s="243"/>
    </row>
    <row r="37004" spans="22:25" x14ac:dyDescent="0.25">
      <c r="V37004" s="280"/>
      <c r="Y37004" s="243"/>
    </row>
    <row r="37005" spans="22:25" x14ac:dyDescent="0.25">
      <c r="V37005" s="280"/>
      <c r="Y37005" s="243"/>
    </row>
    <row r="37006" spans="22:25" x14ac:dyDescent="0.25">
      <c r="V37006" s="280"/>
      <c r="Y37006" s="243"/>
    </row>
    <row r="37007" spans="22:25" x14ac:dyDescent="0.25">
      <c r="V37007" s="280"/>
      <c r="Y37007" s="243"/>
    </row>
    <row r="37008" spans="22:25" x14ac:dyDescent="0.25">
      <c r="V37008" s="280"/>
      <c r="Y37008" s="243"/>
    </row>
    <row r="37009" spans="22:25" x14ac:dyDescent="0.25">
      <c r="V37009" s="280"/>
      <c r="Y37009" s="243"/>
    </row>
    <row r="37010" spans="22:25" x14ac:dyDescent="0.25">
      <c r="V37010" s="280"/>
      <c r="Y37010" s="243"/>
    </row>
    <row r="37011" spans="22:25" x14ac:dyDescent="0.25">
      <c r="V37011" s="280"/>
      <c r="Y37011" s="243"/>
    </row>
    <row r="37012" spans="22:25" x14ac:dyDescent="0.25">
      <c r="V37012" s="280"/>
      <c r="Y37012" s="243"/>
    </row>
    <row r="37013" spans="22:25" x14ac:dyDescent="0.25">
      <c r="V37013" s="280"/>
      <c r="Y37013" s="243"/>
    </row>
    <row r="37014" spans="22:25" x14ac:dyDescent="0.25">
      <c r="V37014" s="280"/>
      <c r="Y37014" s="243"/>
    </row>
    <row r="37015" spans="22:25" x14ac:dyDescent="0.25">
      <c r="V37015" s="280"/>
      <c r="Y37015" s="243"/>
    </row>
    <row r="37016" spans="22:25" x14ac:dyDescent="0.25">
      <c r="V37016" s="280"/>
      <c r="Y37016" s="243"/>
    </row>
    <row r="37017" spans="22:25" x14ac:dyDescent="0.25">
      <c r="V37017" s="280"/>
      <c r="Y37017" s="243"/>
    </row>
    <row r="37018" spans="22:25" x14ac:dyDescent="0.25">
      <c r="V37018" s="280"/>
      <c r="Y37018" s="243"/>
    </row>
    <row r="37019" spans="22:25" x14ac:dyDescent="0.25">
      <c r="V37019" s="280"/>
      <c r="Y37019" s="243"/>
    </row>
    <row r="37020" spans="22:25" x14ac:dyDescent="0.25">
      <c r="V37020" s="280"/>
      <c r="Y37020" s="243"/>
    </row>
    <row r="37021" spans="22:25" x14ac:dyDescent="0.25">
      <c r="V37021" s="280"/>
      <c r="Y37021" s="243"/>
    </row>
    <row r="37022" spans="22:25" x14ac:dyDescent="0.25">
      <c r="V37022" s="280"/>
      <c r="Y37022" s="243"/>
    </row>
    <row r="37023" spans="22:25" x14ac:dyDescent="0.25">
      <c r="V37023" s="280"/>
      <c r="Y37023" s="243"/>
    </row>
    <row r="37024" spans="22:25" x14ac:dyDescent="0.25">
      <c r="V37024" s="280"/>
      <c r="Y37024" s="243"/>
    </row>
    <row r="37025" spans="22:25" x14ac:dyDescent="0.25">
      <c r="V37025" s="280"/>
      <c r="Y37025" s="243"/>
    </row>
    <row r="37026" spans="22:25" x14ac:dyDescent="0.25">
      <c r="V37026" s="280"/>
      <c r="Y37026" s="243"/>
    </row>
    <row r="37027" spans="22:25" x14ac:dyDescent="0.25">
      <c r="V37027" s="280"/>
      <c r="Y37027" s="243"/>
    </row>
    <row r="37028" spans="22:25" x14ac:dyDescent="0.25">
      <c r="V37028" s="280"/>
      <c r="Y37028" s="243"/>
    </row>
    <row r="37029" spans="22:25" x14ac:dyDescent="0.25">
      <c r="V37029" s="280"/>
      <c r="Y37029" s="243"/>
    </row>
    <row r="37030" spans="22:25" x14ac:dyDescent="0.25">
      <c r="V37030" s="280"/>
      <c r="Y37030" s="243"/>
    </row>
    <row r="37031" spans="22:25" x14ac:dyDescent="0.25">
      <c r="V37031" s="280"/>
      <c r="Y37031" s="243"/>
    </row>
    <row r="37032" spans="22:25" x14ac:dyDescent="0.25">
      <c r="V37032" s="280"/>
      <c r="Y37032" s="243"/>
    </row>
    <row r="37033" spans="22:25" x14ac:dyDescent="0.25">
      <c r="V37033" s="280"/>
      <c r="Y37033" s="243"/>
    </row>
    <row r="37034" spans="22:25" x14ac:dyDescent="0.25">
      <c r="V37034" s="280"/>
      <c r="Y37034" s="243"/>
    </row>
    <row r="37035" spans="22:25" x14ac:dyDescent="0.25">
      <c r="V37035" s="280"/>
      <c r="Y37035" s="243"/>
    </row>
    <row r="37036" spans="22:25" x14ac:dyDescent="0.25">
      <c r="V37036" s="280"/>
      <c r="Y37036" s="243"/>
    </row>
    <row r="37037" spans="22:25" x14ac:dyDescent="0.25">
      <c r="V37037" s="280"/>
      <c r="Y37037" s="243"/>
    </row>
    <row r="37038" spans="22:25" x14ac:dyDescent="0.25">
      <c r="V37038" s="280"/>
      <c r="Y37038" s="243"/>
    </row>
    <row r="37039" spans="22:25" x14ac:dyDescent="0.25">
      <c r="V37039" s="280"/>
      <c r="Y37039" s="243"/>
    </row>
    <row r="37040" spans="22:25" x14ac:dyDescent="0.25">
      <c r="V37040" s="280"/>
      <c r="Y37040" s="243"/>
    </row>
    <row r="37041" spans="22:25" x14ac:dyDescent="0.25">
      <c r="V37041" s="280"/>
      <c r="Y37041" s="243"/>
    </row>
    <row r="37042" spans="22:25" x14ac:dyDescent="0.25">
      <c r="V37042" s="280"/>
      <c r="Y37042" s="243"/>
    </row>
    <row r="37043" spans="22:25" x14ac:dyDescent="0.25">
      <c r="V37043" s="280"/>
      <c r="Y37043" s="243"/>
    </row>
    <row r="37044" spans="22:25" x14ac:dyDescent="0.25">
      <c r="V37044" s="280"/>
      <c r="Y37044" s="243"/>
    </row>
    <row r="37045" spans="22:25" x14ac:dyDescent="0.25">
      <c r="V37045" s="280"/>
      <c r="Y37045" s="243"/>
    </row>
    <row r="37046" spans="22:25" x14ac:dyDescent="0.25">
      <c r="V37046" s="280"/>
      <c r="Y37046" s="243"/>
    </row>
    <row r="37047" spans="22:25" x14ac:dyDescent="0.25">
      <c r="V37047" s="280"/>
      <c r="Y37047" s="243"/>
    </row>
    <row r="37048" spans="22:25" x14ac:dyDescent="0.25">
      <c r="V37048" s="280"/>
      <c r="Y37048" s="243"/>
    </row>
    <row r="37049" spans="22:25" x14ac:dyDescent="0.25">
      <c r="V37049" s="280"/>
      <c r="Y37049" s="243"/>
    </row>
    <row r="37050" spans="22:25" x14ac:dyDescent="0.25">
      <c r="V37050" s="280"/>
      <c r="Y37050" s="243"/>
    </row>
    <row r="37051" spans="22:25" x14ac:dyDescent="0.25">
      <c r="V37051" s="280"/>
      <c r="Y37051" s="243"/>
    </row>
    <row r="37052" spans="22:25" x14ac:dyDescent="0.25">
      <c r="V37052" s="280"/>
      <c r="Y37052" s="243"/>
    </row>
    <row r="37053" spans="22:25" x14ac:dyDescent="0.25">
      <c r="V37053" s="280"/>
      <c r="Y37053" s="243"/>
    </row>
    <row r="37054" spans="22:25" x14ac:dyDescent="0.25">
      <c r="V37054" s="280"/>
      <c r="Y37054" s="243"/>
    </row>
    <row r="37055" spans="22:25" x14ac:dyDescent="0.25">
      <c r="V37055" s="280"/>
      <c r="Y37055" s="243"/>
    </row>
    <row r="37056" spans="22:25" x14ac:dyDescent="0.25">
      <c r="V37056" s="280"/>
      <c r="Y37056" s="243"/>
    </row>
    <row r="37057" spans="22:25" x14ac:dyDescent="0.25">
      <c r="V37057" s="280"/>
      <c r="Y37057" s="243"/>
    </row>
    <row r="37058" spans="22:25" x14ac:dyDescent="0.25">
      <c r="V37058" s="280"/>
      <c r="Y37058" s="243"/>
    </row>
    <row r="37059" spans="22:25" x14ac:dyDescent="0.25">
      <c r="V37059" s="280"/>
      <c r="Y37059" s="243"/>
    </row>
    <row r="37060" spans="22:25" x14ac:dyDescent="0.25">
      <c r="V37060" s="280"/>
      <c r="Y37060" s="243"/>
    </row>
    <row r="37061" spans="22:25" x14ac:dyDescent="0.25">
      <c r="V37061" s="280"/>
      <c r="Y37061" s="243"/>
    </row>
    <row r="37062" spans="22:25" x14ac:dyDescent="0.25">
      <c r="V37062" s="280"/>
      <c r="Y37062" s="243"/>
    </row>
    <row r="37063" spans="22:25" x14ac:dyDescent="0.25">
      <c r="V37063" s="280"/>
      <c r="Y37063" s="243"/>
    </row>
    <row r="37064" spans="22:25" x14ac:dyDescent="0.25">
      <c r="V37064" s="280"/>
      <c r="Y37064" s="243"/>
    </row>
    <row r="37065" spans="22:25" x14ac:dyDescent="0.25">
      <c r="V37065" s="280"/>
      <c r="Y37065" s="243"/>
    </row>
    <row r="37066" spans="22:25" x14ac:dyDescent="0.25">
      <c r="V37066" s="280"/>
      <c r="Y37066" s="243"/>
    </row>
    <row r="37067" spans="22:25" x14ac:dyDescent="0.25">
      <c r="V37067" s="280"/>
      <c r="Y37067" s="243"/>
    </row>
    <row r="37068" spans="22:25" x14ac:dyDescent="0.25">
      <c r="V37068" s="280"/>
      <c r="Y37068" s="243"/>
    </row>
    <row r="37069" spans="22:25" x14ac:dyDescent="0.25">
      <c r="V37069" s="280"/>
      <c r="Y37069" s="243"/>
    </row>
    <row r="37070" spans="22:25" x14ac:dyDescent="0.25">
      <c r="V37070" s="280"/>
      <c r="Y37070" s="243"/>
    </row>
    <row r="37071" spans="22:25" x14ac:dyDescent="0.25">
      <c r="V37071" s="280"/>
      <c r="Y37071" s="243"/>
    </row>
    <row r="37072" spans="22:25" x14ac:dyDescent="0.25">
      <c r="V37072" s="280"/>
      <c r="Y37072" s="243"/>
    </row>
    <row r="37073" spans="22:25" x14ac:dyDescent="0.25">
      <c r="V37073" s="280"/>
      <c r="Y37073" s="243"/>
    </row>
    <row r="37074" spans="22:25" x14ac:dyDescent="0.25">
      <c r="V37074" s="280"/>
      <c r="Y37074" s="243"/>
    </row>
    <row r="37075" spans="22:25" x14ac:dyDescent="0.25">
      <c r="V37075" s="280"/>
      <c r="Y37075" s="243"/>
    </row>
    <row r="37076" spans="22:25" x14ac:dyDescent="0.25">
      <c r="V37076" s="280"/>
      <c r="Y37076" s="243"/>
    </row>
    <row r="37077" spans="22:25" x14ac:dyDescent="0.25">
      <c r="V37077" s="280"/>
      <c r="Y37077" s="243"/>
    </row>
    <row r="37078" spans="22:25" x14ac:dyDescent="0.25">
      <c r="V37078" s="280"/>
      <c r="Y37078" s="243"/>
    </row>
    <row r="37079" spans="22:25" x14ac:dyDescent="0.25">
      <c r="V37079" s="280"/>
      <c r="Y37079" s="243"/>
    </row>
    <row r="37080" spans="22:25" x14ac:dyDescent="0.25">
      <c r="V37080" s="280"/>
      <c r="Y37080" s="243"/>
    </row>
    <row r="37081" spans="22:25" x14ac:dyDescent="0.25">
      <c r="V37081" s="280"/>
      <c r="Y37081" s="243"/>
    </row>
    <row r="37082" spans="22:25" x14ac:dyDescent="0.25">
      <c r="V37082" s="280"/>
      <c r="Y37082" s="243"/>
    </row>
    <row r="37083" spans="22:25" x14ac:dyDescent="0.25">
      <c r="V37083" s="280"/>
      <c r="Y37083" s="243"/>
    </row>
    <row r="37084" spans="22:25" x14ac:dyDescent="0.25">
      <c r="V37084" s="280"/>
      <c r="Y37084" s="243"/>
    </row>
    <row r="37085" spans="22:25" x14ac:dyDescent="0.25">
      <c r="V37085" s="280"/>
      <c r="Y37085" s="243"/>
    </row>
    <row r="37086" spans="22:25" x14ac:dyDescent="0.25">
      <c r="V37086" s="280"/>
      <c r="Y37086" s="243"/>
    </row>
    <row r="37087" spans="22:25" x14ac:dyDescent="0.25">
      <c r="V37087" s="280"/>
      <c r="Y37087" s="243"/>
    </row>
    <row r="37088" spans="22:25" x14ac:dyDescent="0.25">
      <c r="V37088" s="280"/>
      <c r="Y37088" s="243"/>
    </row>
    <row r="37089" spans="22:25" x14ac:dyDescent="0.25">
      <c r="V37089" s="280"/>
      <c r="Y37089" s="243"/>
    </row>
    <row r="37090" spans="22:25" x14ac:dyDescent="0.25">
      <c r="V37090" s="280"/>
      <c r="Y37090" s="243"/>
    </row>
    <row r="37091" spans="22:25" x14ac:dyDescent="0.25">
      <c r="V37091" s="280"/>
      <c r="Y37091" s="243"/>
    </row>
    <row r="37092" spans="22:25" x14ac:dyDescent="0.25">
      <c r="V37092" s="280"/>
      <c r="Y37092" s="243"/>
    </row>
    <row r="37093" spans="22:25" x14ac:dyDescent="0.25">
      <c r="V37093" s="280"/>
      <c r="Y37093" s="243"/>
    </row>
    <row r="37094" spans="22:25" x14ac:dyDescent="0.25">
      <c r="V37094" s="280"/>
      <c r="Y37094" s="243"/>
    </row>
    <row r="37095" spans="22:25" x14ac:dyDescent="0.25">
      <c r="V37095" s="280"/>
      <c r="Y37095" s="243"/>
    </row>
    <row r="37096" spans="22:25" x14ac:dyDescent="0.25">
      <c r="V37096" s="280"/>
      <c r="Y37096" s="243"/>
    </row>
    <row r="37097" spans="22:25" x14ac:dyDescent="0.25">
      <c r="V37097" s="280"/>
      <c r="Y37097" s="243"/>
    </row>
    <row r="37098" spans="22:25" x14ac:dyDescent="0.25">
      <c r="V37098" s="280"/>
      <c r="Y37098" s="243"/>
    </row>
    <row r="37099" spans="22:25" x14ac:dyDescent="0.25">
      <c r="V37099" s="280"/>
      <c r="Y37099" s="243"/>
    </row>
    <row r="37100" spans="22:25" x14ac:dyDescent="0.25">
      <c r="V37100" s="280"/>
      <c r="Y37100" s="243"/>
    </row>
    <row r="37101" spans="22:25" x14ac:dyDescent="0.25">
      <c r="V37101" s="280"/>
      <c r="Y37101" s="243"/>
    </row>
    <row r="37102" spans="22:25" x14ac:dyDescent="0.25">
      <c r="V37102" s="280"/>
      <c r="Y37102" s="243"/>
    </row>
    <row r="37103" spans="22:25" x14ac:dyDescent="0.25">
      <c r="V37103" s="280"/>
      <c r="Y37103" s="243"/>
    </row>
    <row r="37104" spans="22:25" x14ac:dyDescent="0.25">
      <c r="V37104" s="280"/>
      <c r="Y37104" s="243"/>
    </row>
    <row r="37105" spans="22:25" x14ac:dyDescent="0.25">
      <c r="V37105" s="280"/>
      <c r="Y37105" s="243"/>
    </row>
    <row r="37106" spans="22:25" x14ac:dyDescent="0.25">
      <c r="V37106" s="280"/>
      <c r="Y37106" s="243"/>
    </row>
    <row r="37107" spans="22:25" x14ac:dyDescent="0.25">
      <c r="V37107" s="280"/>
      <c r="Y37107" s="243"/>
    </row>
    <row r="37108" spans="22:25" x14ac:dyDescent="0.25">
      <c r="V37108" s="280"/>
      <c r="Y37108" s="243"/>
    </row>
    <row r="37109" spans="22:25" x14ac:dyDescent="0.25">
      <c r="V37109" s="280"/>
      <c r="Y37109" s="243"/>
    </row>
    <row r="37110" spans="22:25" x14ac:dyDescent="0.25">
      <c r="V37110" s="280"/>
      <c r="Y37110" s="243"/>
    </row>
    <row r="37111" spans="22:25" x14ac:dyDescent="0.25">
      <c r="V37111" s="280"/>
      <c r="Y37111" s="243"/>
    </row>
    <row r="37112" spans="22:25" x14ac:dyDescent="0.25">
      <c r="V37112" s="280"/>
      <c r="Y37112" s="243"/>
    </row>
    <row r="37113" spans="22:25" x14ac:dyDescent="0.25">
      <c r="V37113" s="280"/>
      <c r="Y37113" s="243"/>
    </row>
    <row r="37114" spans="22:25" x14ac:dyDescent="0.25">
      <c r="V37114" s="280"/>
      <c r="Y37114" s="243"/>
    </row>
    <row r="37115" spans="22:25" x14ac:dyDescent="0.25">
      <c r="V37115" s="280"/>
      <c r="Y37115" s="243"/>
    </row>
    <row r="37116" spans="22:25" x14ac:dyDescent="0.25">
      <c r="V37116" s="280"/>
      <c r="Y37116" s="243"/>
    </row>
    <row r="37117" spans="22:25" x14ac:dyDescent="0.25">
      <c r="V37117" s="280"/>
      <c r="Y37117" s="243"/>
    </row>
    <row r="37118" spans="22:25" x14ac:dyDescent="0.25">
      <c r="V37118" s="280"/>
      <c r="Y37118" s="243"/>
    </row>
    <row r="37119" spans="22:25" x14ac:dyDescent="0.25">
      <c r="V37119" s="280"/>
      <c r="Y37119" s="243"/>
    </row>
    <row r="37120" spans="22:25" x14ac:dyDescent="0.25">
      <c r="V37120" s="280"/>
      <c r="Y37120" s="243"/>
    </row>
    <row r="37121" spans="22:25" x14ac:dyDescent="0.25">
      <c r="V37121" s="280"/>
      <c r="Y37121" s="243"/>
    </row>
    <row r="37122" spans="22:25" x14ac:dyDescent="0.25">
      <c r="V37122" s="280"/>
      <c r="Y37122" s="243"/>
    </row>
    <row r="37123" spans="22:25" x14ac:dyDescent="0.25">
      <c r="V37123" s="280"/>
      <c r="Y37123" s="243"/>
    </row>
    <row r="37124" spans="22:25" x14ac:dyDescent="0.25">
      <c r="V37124" s="280"/>
      <c r="Y37124" s="243"/>
    </row>
    <row r="37125" spans="22:25" x14ac:dyDescent="0.25">
      <c r="V37125" s="280"/>
      <c r="Y37125" s="243"/>
    </row>
    <row r="37126" spans="22:25" x14ac:dyDescent="0.25">
      <c r="V37126" s="280"/>
      <c r="Y37126" s="243"/>
    </row>
    <row r="37127" spans="22:25" x14ac:dyDescent="0.25">
      <c r="V37127" s="280"/>
      <c r="Y37127" s="243"/>
    </row>
    <row r="37128" spans="22:25" x14ac:dyDescent="0.25">
      <c r="V37128" s="280"/>
      <c r="Y37128" s="243"/>
    </row>
    <row r="37129" spans="22:25" x14ac:dyDescent="0.25">
      <c r="V37129" s="280"/>
      <c r="Y37129" s="243"/>
    </row>
    <row r="37130" spans="22:25" x14ac:dyDescent="0.25">
      <c r="V37130" s="280"/>
      <c r="Y37130" s="243"/>
    </row>
    <row r="37131" spans="22:25" x14ac:dyDescent="0.25">
      <c r="V37131" s="280"/>
      <c r="Y37131" s="243"/>
    </row>
    <row r="37132" spans="22:25" x14ac:dyDescent="0.25">
      <c r="V37132" s="280"/>
      <c r="Y37132" s="243"/>
    </row>
    <row r="37133" spans="22:25" x14ac:dyDescent="0.25">
      <c r="V37133" s="280"/>
      <c r="Y37133" s="243"/>
    </row>
    <row r="37134" spans="22:25" x14ac:dyDescent="0.25">
      <c r="V37134" s="280"/>
      <c r="Y37134" s="243"/>
    </row>
    <row r="37135" spans="22:25" x14ac:dyDescent="0.25">
      <c r="V37135" s="280"/>
      <c r="Y37135" s="243"/>
    </row>
    <row r="37136" spans="22:25" x14ac:dyDescent="0.25">
      <c r="V37136" s="280"/>
      <c r="Y37136" s="243"/>
    </row>
    <row r="37137" spans="22:25" x14ac:dyDescent="0.25">
      <c r="V37137" s="280"/>
      <c r="Y37137" s="243"/>
    </row>
    <row r="37138" spans="22:25" x14ac:dyDescent="0.25">
      <c r="V37138" s="280"/>
      <c r="Y37138" s="243"/>
    </row>
    <row r="37139" spans="22:25" x14ac:dyDescent="0.25">
      <c r="V37139" s="280"/>
      <c r="Y37139" s="243"/>
    </row>
    <row r="37140" spans="22:25" x14ac:dyDescent="0.25">
      <c r="V37140" s="280"/>
      <c r="Y37140" s="243"/>
    </row>
    <row r="37141" spans="22:25" x14ac:dyDescent="0.25">
      <c r="V37141" s="280"/>
      <c r="Y37141" s="243"/>
    </row>
    <row r="37142" spans="22:25" x14ac:dyDescent="0.25">
      <c r="V37142" s="280"/>
      <c r="Y37142" s="243"/>
    </row>
    <row r="37143" spans="22:25" x14ac:dyDescent="0.25">
      <c r="V37143" s="280"/>
      <c r="Y37143" s="243"/>
    </row>
    <row r="37144" spans="22:25" x14ac:dyDescent="0.25">
      <c r="V37144" s="280"/>
      <c r="Y37144" s="243"/>
    </row>
    <row r="37145" spans="22:25" x14ac:dyDescent="0.25">
      <c r="V37145" s="280"/>
      <c r="Y37145" s="243"/>
    </row>
    <row r="37146" spans="22:25" x14ac:dyDescent="0.25">
      <c r="V37146" s="280"/>
      <c r="Y37146" s="243"/>
    </row>
    <row r="37147" spans="22:25" x14ac:dyDescent="0.25">
      <c r="V37147" s="280"/>
      <c r="Y37147" s="243"/>
    </row>
    <row r="37148" spans="22:25" x14ac:dyDescent="0.25">
      <c r="V37148" s="280"/>
      <c r="Y37148" s="243"/>
    </row>
    <row r="37149" spans="22:25" x14ac:dyDescent="0.25">
      <c r="V37149" s="280"/>
      <c r="Y37149" s="243"/>
    </row>
    <row r="37150" spans="22:25" x14ac:dyDescent="0.25">
      <c r="V37150" s="280"/>
      <c r="Y37150" s="243"/>
    </row>
    <row r="37151" spans="22:25" x14ac:dyDescent="0.25">
      <c r="V37151" s="280"/>
      <c r="Y37151" s="243"/>
    </row>
    <row r="37152" spans="22:25" x14ac:dyDescent="0.25">
      <c r="V37152" s="280"/>
      <c r="Y37152" s="243"/>
    </row>
    <row r="37153" spans="22:25" x14ac:dyDescent="0.25">
      <c r="V37153" s="280"/>
      <c r="Y37153" s="243"/>
    </row>
    <row r="37154" spans="22:25" x14ac:dyDescent="0.25">
      <c r="V37154" s="280"/>
      <c r="Y37154" s="243"/>
    </row>
    <row r="37155" spans="22:25" x14ac:dyDescent="0.25">
      <c r="V37155" s="280"/>
      <c r="Y37155" s="243"/>
    </row>
    <row r="37156" spans="22:25" x14ac:dyDescent="0.25">
      <c r="V37156" s="280"/>
      <c r="Y37156" s="243"/>
    </row>
    <row r="37157" spans="22:25" x14ac:dyDescent="0.25">
      <c r="V37157" s="280"/>
      <c r="Y37157" s="243"/>
    </row>
    <row r="37158" spans="22:25" x14ac:dyDescent="0.25">
      <c r="V37158" s="280"/>
      <c r="Y37158" s="243"/>
    </row>
    <row r="37159" spans="22:25" x14ac:dyDescent="0.25">
      <c r="V37159" s="280"/>
      <c r="Y37159" s="243"/>
    </row>
    <row r="37160" spans="22:25" x14ac:dyDescent="0.25">
      <c r="V37160" s="280"/>
      <c r="Y37160" s="243"/>
    </row>
    <row r="37161" spans="22:25" x14ac:dyDescent="0.25">
      <c r="V37161" s="280"/>
      <c r="Y37161" s="243"/>
    </row>
    <row r="37162" spans="22:25" x14ac:dyDescent="0.25">
      <c r="V37162" s="280"/>
      <c r="Y37162" s="243"/>
    </row>
    <row r="37163" spans="22:25" x14ac:dyDescent="0.25">
      <c r="V37163" s="280"/>
      <c r="Y37163" s="243"/>
    </row>
    <row r="37164" spans="22:25" x14ac:dyDescent="0.25">
      <c r="V37164" s="280"/>
      <c r="Y37164" s="243"/>
    </row>
    <row r="37165" spans="22:25" x14ac:dyDescent="0.25">
      <c r="V37165" s="280"/>
      <c r="Y37165" s="243"/>
    </row>
    <row r="37166" spans="22:25" x14ac:dyDescent="0.25">
      <c r="V37166" s="280"/>
      <c r="Y37166" s="243"/>
    </row>
    <row r="37167" spans="22:25" x14ac:dyDescent="0.25">
      <c r="V37167" s="280"/>
      <c r="Y37167" s="243"/>
    </row>
    <row r="37168" spans="22:25" x14ac:dyDescent="0.25">
      <c r="V37168" s="280"/>
      <c r="Y37168" s="243"/>
    </row>
    <row r="37169" spans="22:25" x14ac:dyDescent="0.25">
      <c r="V37169" s="280"/>
      <c r="Y37169" s="243"/>
    </row>
    <row r="37170" spans="22:25" x14ac:dyDescent="0.25">
      <c r="V37170" s="280"/>
      <c r="Y37170" s="243"/>
    </row>
    <row r="37171" spans="22:25" x14ac:dyDescent="0.25">
      <c r="V37171" s="280"/>
      <c r="Y37171" s="243"/>
    </row>
    <row r="37172" spans="22:25" x14ac:dyDescent="0.25">
      <c r="V37172" s="280"/>
      <c r="Y37172" s="243"/>
    </row>
    <row r="37173" spans="22:25" x14ac:dyDescent="0.25">
      <c r="V37173" s="280"/>
      <c r="Y37173" s="243"/>
    </row>
    <row r="37174" spans="22:25" x14ac:dyDescent="0.25">
      <c r="V37174" s="280"/>
      <c r="Y37174" s="243"/>
    </row>
    <row r="37175" spans="22:25" x14ac:dyDescent="0.25">
      <c r="V37175" s="280"/>
      <c r="Y37175" s="243"/>
    </row>
    <row r="37176" spans="22:25" x14ac:dyDescent="0.25">
      <c r="V37176" s="280"/>
      <c r="Y37176" s="243"/>
    </row>
    <row r="37177" spans="22:25" x14ac:dyDescent="0.25">
      <c r="V37177" s="280"/>
      <c r="Y37177" s="243"/>
    </row>
    <row r="37178" spans="22:25" x14ac:dyDescent="0.25">
      <c r="V37178" s="280"/>
      <c r="Y37178" s="243"/>
    </row>
    <row r="37179" spans="22:25" x14ac:dyDescent="0.25">
      <c r="V37179" s="280"/>
      <c r="Y37179" s="243"/>
    </row>
    <row r="37180" spans="22:25" x14ac:dyDescent="0.25">
      <c r="V37180" s="280"/>
      <c r="Y37180" s="243"/>
    </row>
    <row r="37181" spans="22:25" x14ac:dyDescent="0.25">
      <c r="V37181" s="280"/>
      <c r="Y37181" s="243"/>
    </row>
    <row r="37182" spans="22:25" x14ac:dyDescent="0.25">
      <c r="V37182" s="280"/>
      <c r="Y37182" s="243"/>
    </row>
    <row r="37183" spans="22:25" x14ac:dyDescent="0.25">
      <c r="V37183" s="280"/>
      <c r="Y37183" s="243"/>
    </row>
    <row r="37184" spans="22:25" x14ac:dyDescent="0.25">
      <c r="V37184" s="280"/>
      <c r="Y37184" s="243"/>
    </row>
    <row r="37185" spans="22:25" x14ac:dyDescent="0.25">
      <c r="V37185" s="280"/>
      <c r="Y37185" s="243"/>
    </row>
    <row r="37186" spans="22:25" x14ac:dyDescent="0.25">
      <c r="V37186" s="280"/>
      <c r="Y37186" s="243"/>
    </row>
    <row r="37187" spans="22:25" x14ac:dyDescent="0.25">
      <c r="V37187" s="280"/>
      <c r="Y37187" s="243"/>
    </row>
    <row r="37188" spans="22:25" x14ac:dyDescent="0.25">
      <c r="V37188" s="280"/>
      <c r="Y37188" s="243"/>
    </row>
    <row r="37189" spans="22:25" x14ac:dyDescent="0.25">
      <c r="V37189" s="280"/>
      <c r="Y37189" s="243"/>
    </row>
    <row r="37190" spans="22:25" x14ac:dyDescent="0.25">
      <c r="V37190" s="280"/>
      <c r="Y37190" s="243"/>
    </row>
    <row r="37191" spans="22:25" x14ac:dyDescent="0.25">
      <c r="V37191" s="280"/>
      <c r="Y37191" s="243"/>
    </row>
    <row r="37192" spans="22:25" x14ac:dyDescent="0.25">
      <c r="V37192" s="280"/>
      <c r="Y37192" s="243"/>
    </row>
    <row r="37193" spans="22:25" x14ac:dyDescent="0.25">
      <c r="V37193" s="280"/>
      <c r="Y37193" s="243"/>
    </row>
    <row r="37194" spans="22:25" x14ac:dyDescent="0.25">
      <c r="V37194" s="280"/>
      <c r="Y37194" s="243"/>
    </row>
    <row r="37195" spans="22:25" x14ac:dyDescent="0.25">
      <c r="V37195" s="280"/>
      <c r="Y37195" s="243"/>
    </row>
    <row r="37196" spans="22:25" x14ac:dyDescent="0.25">
      <c r="V37196" s="280"/>
      <c r="Y37196" s="243"/>
    </row>
    <row r="37197" spans="22:25" x14ac:dyDescent="0.25">
      <c r="V37197" s="280"/>
      <c r="Y37197" s="243"/>
    </row>
    <row r="37198" spans="22:25" x14ac:dyDescent="0.25">
      <c r="V37198" s="280"/>
      <c r="Y37198" s="243"/>
    </row>
    <row r="37199" spans="22:25" x14ac:dyDescent="0.25">
      <c r="V37199" s="280"/>
      <c r="Y37199" s="243"/>
    </row>
    <row r="37200" spans="22:25" x14ac:dyDescent="0.25">
      <c r="V37200" s="280"/>
      <c r="Y37200" s="243"/>
    </row>
    <row r="37201" spans="22:25" x14ac:dyDescent="0.25">
      <c r="V37201" s="280"/>
      <c r="Y37201" s="243"/>
    </row>
    <row r="37202" spans="22:25" x14ac:dyDescent="0.25">
      <c r="V37202" s="280"/>
      <c r="Y37202" s="243"/>
    </row>
    <row r="37203" spans="22:25" x14ac:dyDescent="0.25">
      <c r="V37203" s="280"/>
      <c r="Y37203" s="243"/>
    </row>
    <row r="37204" spans="22:25" x14ac:dyDescent="0.25">
      <c r="V37204" s="280"/>
      <c r="Y37204" s="243"/>
    </row>
    <row r="37205" spans="22:25" x14ac:dyDescent="0.25">
      <c r="V37205" s="280"/>
      <c r="Y37205" s="243"/>
    </row>
    <row r="37206" spans="22:25" x14ac:dyDescent="0.25">
      <c r="V37206" s="280"/>
      <c r="Y37206" s="243"/>
    </row>
    <row r="37207" spans="22:25" x14ac:dyDescent="0.25">
      <c r="V37207" s="280"/>
      <c r="Y37207" s="243"/>
    </row>
    <row r="37208" spans="22:25" x14ac:dyDescent="0.25">
      <c r="V37208" s="280"/>
      <c r="Y37208" s="243"/>
    </row>
    <row r="37209" spans="22:25" x14ac:dyDescent="0.25">
      <c r="V37209" s="280"/>
      <c r="Y37209" s="243"/>
    </row>
    <row r="37210" spans="22:25" x14ac:dyDescent="0.25">
      <c r="V37210" s="280"/>
      <c r="Y37210" s="243"/>
    </row>
    <row r="37211" spans="22:25" x14ac:dyDescent="0.25">
      <c r="V37211" s="280"/>
      <c r="Y37211" s="243"/>
    </row>
    <row r="37212" spans="22:25" x14ac:dyDescent="0.25">
      <c r="V37212" s="280"/>
      <c r="Y37212" s="243"/>
    </row>
    <row r="37213" spans="22:25" x14ac:dyDescent="0.25">
      <c r="V37213" s="280"/>
      <c r="Y37213" s="243"/>
    </row>
    <row r="37214" spans="22:25" x14ac:dyDescent="0.25">
      <c r="V37214" s="280"/>
      <c r="Y37214" s="243"/>
    </row>
    <row r="37215" spans="22:25" x14ac:dyDescent="0.25">
      <c r="V37215" s="280"/>
      <c r="Y37215" s="243"/>
    </row>
    <row r="37216" spans="22:25" x14ac:dyDescent="0.25">
      <c r="V37216" s="280"/>
      <c r="Y37216" s="243"/>
    </row>
    <row r="37217" spans="22:25" x14ac:dyDescent="0.25">
      <c r="V37217" s="280"/>
      <c r="Y37217" s="243"/>
    </row>
    <row r="37218" spans="22:25" x14ac:dyDescent="0.25">
      <c r="V37218" s="280"/>
      <c r="Y37218" s="243"/>
    </row>
    <row r="37219" spans="22:25" x14ac:dyDescent="0.25">
      <c r="V37219" s="280"/>
      <c r="Y37219" s="243"/>
    </row>
    <row r="37220" spans="22:25" x14ac:dyDescent="0.25">
      <c r="V37220" s="280"/>
      <c r="Y37220" s="243"/>
    </row>
    <row r="37221" spans="22:25" x14ac:dyDescent="0.25">
      <c r="V37221" s="280"/>
      <c r="Y37221" s="243"/>
    </row>
    <row r="37222" spans="22:25" x14ac:dyDescent="0.25">
      <c r="V37222" s="280"/>
      <c r="Y37222" s="243"/>
    </row>
    <row r="37223" spans="22:25" x14ac:dyDescent="0.25">
      <c r="V37223" s="280"/>
      <c r="Y37223" s="243"/>
    </row>
    <row r="37224" spans="22:25" x14ac:dyDescent="0.25">
      <c r="V37224" s="280"/>
      <c r="Y37224" s="243"/>
    </row>
    <row r="37225" spans="22:25" x14ac:dyDescent="0.25">
      <c r="V37225" s="280"/>
      <c r="Y37225" s="243"/>
    </row>
    <row r="37226" spans="22:25" x14ac:dyDescent="0.25">
      <c r="V37226" s="280"/>
      <c r="Y37226" s="243"/>
    </row>
    <row r="37227" spans="22:25" x14ac:dyDescent="0.25">
      <c r="V37227" s="280"/>
      <c r="Y37227" s="243"/>
    </row>
    <row r="37228" spans="22:25" x14ac:dyDescent="0.25">
      <c r="V37228" s="280"/>
      <c r="Y37228" s="243"/>
    </row>
    <row r="37229" spans="22:25" x14ac:dyDescent="0.25">
      <c r="V37229" s="280"/>
      <c r="Y37229" s="243"/>
    </row>
    <row r="37230" spans="22:25" x14ac:dyDescent="0.25">
      <c r="V37230" s="280"/>
      <c r="Y37230" s="243"/>
    </row>
    <row r="37231" spans="22:25" x14ac:dyDescent="0.25">
      <c r="V37231" s="280"/>
      <c r="Y37231" s="243"/>
    </row>
    <row r="37232" spans="22:25" x14ac:dyDescent="0.25">
      <c r="V37232" s="280"/>
      <c r="Y37232" s="243"/>
    </row>
    <row r="37233" spans="22:25" x14ac:dyDescent="0.25">
      <c r="V37233" s="280"/>
      <c r="Y37233" s="243"/>
    </row>
    <row r="37234" spans="22:25" x14ac:dyDescent="0.25">
      <c r="V37234" s="280"/>
      <c r="Y37234" s="243"/>
    </row>
    <row r="37235" spans="22:25" x14ac:dyDescent="0.25">
      <c r="V37235" s="280"/>
      <c r="Y37235" s="243"/>
    </row>
    <row r="37236" spans="22:25" x14ac:dyDescent="0.25">
      <c r="V37236" s="280"/>
      <c r="Y37236" s="243"/>
    </row>
    <row r="37237" spans="22:25" x14ac:dyDescent="0.25">
      <c r="V37237" s="280"/>
      <c r="Y37237" s="243"/>
    </row>
    <row r="37238" spans="22:25" x14ac:dyDescent="0.25">
      <c r="V37238" s="280"/>
      <c r="Y37238" s="243"/>
    </row>
    <row r="37239" spans="22:25" x14ac:dyDescent="0.25">
      <c r="V37239" s="280"/>
      <c r="Y37239" s="243"/>
    </row>
    <row r="37240" spans="22:25" x14ac:dyDescent="0.25">
      <c r="V37240" s="280"/>
      <c r="Y37240" s="243"/>
    </row>
    <row r="37241" spans="22:25" x14ac:dyDescent="0.25">
      <c r="V37241" s="280"/>
      <c r="Y37241" s="243"/>
    </row>
    <row r="37242" spans="22:25" x14ac:dyDescent="0.25">
      <c r="V37242" s="280"/>
      <c r="Y37242" s="243"/>
    </row>
    <row r="37243" spans="22:25" x14ac:dyDescent="0.25">
      <c r="V37243" s="280"/>
      <c r="Y37243" s="243"/>
    </row>
    <row r="37244" spans="22:25" x14ac:dyDescent="0.25">
      <c r="V37244" s="280"/>
      <c r="Y37244" s="243"/>
    </row>
    <row r="37245" spans="22:25" x14ac:dyDescent="0.25">
      <c r="V37245" s="280"/>
      <c r="Y37245" s="243"/>
    </row>
    <row r="37246" spans="22:25" x14ac:dyDescent="0.25">
      <c r="V37246" s="280"/>
      <c r="Y37246" s="243"/>
    </row>
    <row r="37247" spans="22:25" x14ac:dyDescent="0.25">
      <c r="V37247" s="280"/>
      <c r="Y37247" s="243"/>
    </row>
    <row r="37248" spans="22:25" x14ac:dyDescent="0.25">
      <c r="V37248" s="280"/>
      <c r="Y37248" s="243"/>
    </row>
    <row r="37249" spans="22:25" x14ac:dyDescent="0.25">
      <c r="V37249" s="280"/>
      <c r="Y37249" s="243"/>
    </row>
    <row r="37250" spans="22:25" x14ac:dyDescent="0.25">
      <c r="V37250" s="280"/>
      <c r="Y37250" s="243"/>
    </row>
    <row r="37251" spans="22:25" x14ac:dyDescent="0.25">
      <c r="V37251" s="280"/>
      <c r="Y37251" s="243"/>
    </row>
    <row r="37252" spans="22:25" x14ac:dyDescent="0.25">
      <c r="V37252" s="280"/>
      <c r="Y37252" s="243"/>
    </row>
    <row r="37253" spans="22:25" x14ac:dyDescent="0.25">
      <c r="V37253" s="280"/>
      <c r="Y37253" s="243"/>
    </row>
    <row r="37254" spans="22:25" x14ac:dyDescent="0.25">
      <c r="V37254" s="280"/>
      <c r="Y37254" s="243"/>
    </row>
    <row r="37255" spans="22:25" x14ac:dyDescent="0.25">
      <c r="V37255" s="280"/>
      <c r="Y37255" s="243"/>
    </row>
    <row r="37256" spans="22:25" x14ac:dyDescent="0.25">
      <c r="V37256" s="280"/>
      <c r="Y37256" s="243"/>
    </row>
    <row r="37257" spans="22:25" x14ac:dyDescent="0.25">
      <c r="V37257" s="280"/>
      <c r="Y37257" s="243"/>
    </row>
    <row r="37258" spans="22:25" x14ac:dyDescent="0.25">
      <c r="V37258" s="280"/>
      <c r="Y37258" s="243"/>
    </row>
    <row r="37259" spans="22:25" x14ac:dyDescent="0.25">
      <c r="V37259" s="280"/>
      <c r="Y37259" s="243"/>
    </row>
    <row r="37260" spans="22:25" x14ac:dyDescent="0.25">
      <c r="V37260" s="280"/>
      <c r="Y37260" s="243"/>
    </row>
    <row r="37261" spans="22:25" x14ac:dyDescent="0.25">
      <c r="V37261" s="280"/>
      <c r="Y37261" s="243"/>
    </row>
    <row r="37262" spans="22:25" x14ac:dyDescent="0.25">
      <c r="V37262" s="280"/>
      <c r="Y37262" s="243"/>
    </row>
    <row r="37263" spans="22:25" x14ac:dyDescent="0.25">
      <c r="V37263" s="280"/>
      <c r="Y37263" s="243"/>
    </row>
    <row r="37264" spans="22:25" x14ac:dyDescent="0.25">
      <c r="V37264" s="280"/>
      <c r="Y37264" s="243"/>
    </row>
    <row r="37265" spans="22:25" x14ac:dyDescent="0.25">
      <c r="V37265" s="280"/>
      <c r="Y37265" s="243"/>
    </row>
    <row r="37266" spans="22:25" x14ac:dyDescent="0.25">
      <c r="V37266" s="280"/>
      <c r="Y37266" s="243"/>
    </row>
    <row r="37267" spans="22:25" x14ac:dyDescent="0.25">
      <c r="V37267" s="280"/>
      <c r="Y37267" s="243"/>
    </row>
    <row r="37268" spans="22:25" x14ac:dyDescent="0.25">
      <c r="V37268" s="280"/>
      <c r="Y37268" s="243"/>
    </row>
    <row r="37269" spans="22:25" x14ac:dyDescent="0.25">
      <c r="V37269" s="280"/>
      <c r="Y37269" s="243"/>
    </row>
    <row r="37270" spans="22:25" x14ac:dyDescent="0.25">
      <c r="V37270" s="280"/>
      <c r="Y37270" s="243"/>
    </row>
    <row r="37271" spans="22:25" x14ac:dyDescent="0.25">
      <c r="V37271" s="280"/>
      <c r="Y37271" s="243"/>
    </row>
    <row r="37272" spans="22:25" x14ac:dyDescent="0.25">
      <c r="V37272" s="280"/>
      <c r="Y37272" s="243"/>
    </row>
    <row r="37273" spans="22:25" x14ac:dyDescent="0.25">
      <c r="V37273" s="280"/>
      <c r="Y37273" s="243"/>
    </row>
    <row r="37274" spans="22:25" x14ac:dyDescent="0.25">
      <c r="V37274" s="280"/>
      <c r="Y37274" s="243"/>
    </row>
    <row r="37275" spans="22:25" x14ac:dyDescent="0.25">
      <c r="V37275" s="280"/>
      <c r="Y37275" s="243"/>
    </row>
    <row r="37276" spans="22:25" x14ac:dyDescent="0.25">
      <c r="V37276" s="280"/>
      <c r="Y37276" s="243"/>
    </row>
    <row r="37277" spans="22:25" x14ac:dyDescent="0.25">
      <c r="V37277" s="280"/>
      <c r="Y37277" s="243"/>
    </row>
    <row r="37278" spans="22:25" x14ac:dyDescent="0.25">
      <c r="V37278" s="280"/>
      <c r="Y37278" s="243"/>
    </row>
    <row r="37279" spans="22:25" x14ac:dyDescent="0.25">
      <c r="V37279" s="280"/>
      <c r="Y37279" s="243"/>
    </row>
    <row r="37280" spans="22:25" x14ac:dyDescent="0.25">
      <c r="V37280" s="280"/>
      <c r="Y37280" s="243"/>
    </row>
    <row r="37281" spans="22:25" x14ac:dyDescent="0.25">
      <c r="V37281" s="280"/>
      <c r="Y37281" s="243"/>
    </row>
    <row r="37282" spans="22:25" x14ac:dyDescent="0.25">
      <c r="V37282" s="280"/>
      <c r="Y37282" s="243"/>
    </row>
    <row r="37283" spans="22:25" x14ac:dyDescent="0.25">
      <c r="V37283" s="280"/>
      <c r="Y37283" s="243"/>
    </row>
    <row r="37284" spans="22:25" x14ac:dyDescent="0.25">
      <c r="V37284" s="280"/>
      <c r="Y37284" s="243"/>
    </row>
    <row r="37285" spans="22:25" x14ac:dyDescent="0.25">
      <c r="V37285" s="280"/>
      <c r="Y37285" s="243"/>
    </row>
    <row r="37286" spans="22:25" x14ac:dyDescent="0.25">
      <c r="V37286" s="280"/>
      <c r="Y37286" s="243"/>
    </row>
    <row r="37287" spans="22:25" x14ac:dyDescent="0.25">
      <c r="V37287" s="280"/>
      <c r="Y37287" s="243"/>
    </row>
    <row r="37288" spans="22:25" x14ac:dyDescent="0.25">
      <c r="V37288" s="280"/>
      <c r="Y37288" s="243"/>
    </row>
    <row r="37289" spans="22:25" x14ac:dyDescent="0.25">
      <c r="V37289" s="280"/>
      <c r="Y37289" s="243"/>
    </row>
    <row r="37290" spans="22:25" x14ac:dyDescent="0.25">
      <c r="V37290" s="280"/>
      <c r="Y37290" s="243"/>
    </row>
    <row r="37291" spans="22:25" x14ac:dyDescent="0.25">
      <c r="V37291" s="280"/>
      <c r="Y37291" s="243"/>
    </row>
    <row r="37292" spans="22:25" x14ac:dyDescent="0.25">
      <c r="V37292" s="280"/>
      <c r="Y37292" s="243"/>
    </row>
    <row r="37293" spans="22:25" x14ac:dyDescent="0.25">
      <c r="V37293" s="280"/>
      <c r="Y37293" s="243"/>
    </row>
    <row r="37294" spans="22:25" x14ac:dyDescent="0.25">
      <c r="V37294" s="280"/>
      <c r="Y37294" s="243"/>
    </row>
    <row r="37295" spans="22:25" x14ac:dyDescent="0.25">
      <c r="V37295" s="280"/>
      <c r="Y37295" s="243"/>
    </row>
    <row r="37296" spans="22:25" x14ac:dyDescent="0.25">
      <c r="V37296" s="280"/>
      <c r="Y37296" s="243"/>
    </row>
    <row r="37297" spans="22:25" x14ac:dyDescent="0.25">
      <c r="V37297" s="280"/>
      <c r="Y37297" s="243"/>
    </row>
    <row r="37298" spans="22:25" x14ac:dyDescent="0.25">
      <c r="V37298" s="280"/>
      <c r="Y37298" s="243"/>
    </row>
    <row r="37299" spans="22:25" x14ac:dyDescent="0.25">
      <c r="V37299" s="280"/>
      <c r="Y37299" s="243"/>
    </row>
    <row r="37300" spans="22:25" x14ac:dyDescent="0.25">
      <c r="V37300" s="280"/>
      <c r="Y37300" s="243"/>
    </row>
    <row r="37301" spans="22:25" x14ac:dyDescent="0.25">
      <c r="V37301" s="280"/>
      <c r="Y37301" s="243"/>
    </row>
    <row r="37302" spans="22:25" x14ac:dyDescent="0.25">
      <c r="V37302" s="280"/>
      <c r="Y37302" s="243"/>
    </row>
    <row r="37303" spans="22:25" x14ac:dyDescent="0.25">
      <c r="V37303" s="280"/>
      <c r="Y37303" s="243"/>
    </row>
    <row r="37304" spans="22:25" x14ac:dyDescent="0.25">
      <c r="V37304" s="280"/>
      <c r="Y37304" s="243"/>
    </row>
    <row r="37305" spans="22:25" x14ac:dyDescent="0.25">
      <c r="V37305" s="280"/>
      <c r="Y37305" s="243"/>
    </row>
    <row r="37306" spans="22:25" x14ac:dyDescent="0.25">
      <c r="V37306" s="280"/>
      <c r="Y37306" s="243"/>
    </row>
    <row r="37307" spans="22:25" x14ac:dyDescent="0.25">
      <c r="V37307" s="280"/>
      <c r="Y37307" s="243"/>
    </row>
    <row r="37308" spans="22:25" x14ac:dyDescent="0.25">
      <c r="V37308" s="280"/>
      <c r="Y37308" s="243"/>
    </row>
    <row r="37309" spans="22:25" x14ac:dyDescent="0.25">
      <c r="V37309" s="280"/>
      <c r="Y37309" s="243"/>
    </row>
    <row r="37310" spans="22:25" x14ac:dyDescent="0.25">
      <c r="V37310" s="280"/>
      <c r="Y37310" s="243"/>
    </row>
    <row r="37311" spans="22:25" x14ac:dyDescent="0.25">
      <c r="V37311" s="280"/>
      <c r="Y37311" s="243"/>
    </row>
    <row r="37312" spans="22:25" x14ac:dyDescent="0.25">
      <c r="V37312" s="280"/>
      <c r="Y37312" s="243"/>
    </row>
    <row r="37313" spans="22:25" x14ac:dyDescent="0.25">
      <c r="V37313" s="280"/>
      <c r="Y37313" s="243"/>
    </row>
    <row r="37314" spans="22:25" x14ac:dyDescent="0.25">
      <c r="V37314" s="280"/>
      <c r="Y37314" s="243"/>
    </row>
    <row r="37315" spans="22:25" x14ac:dyDescent="0.25">
      <c r="V37315" s="280"/>
      <c r="Y37315" s="243"/>
    </row>
    <row r="37316" spans="22:25" x14ac:dyDescent="0.25">
      <c r="V37316" s="280"/>
      <c r="Y37316" s="243"/>
    </row>
    <row r="37317" spans="22:25" x14ac:dyDescent="0.25">
      <c r="V37317" s="280"/>
      <c r="Y37317" s="243"/>
    </row>
    <row r="37318" spans="22:25" x14ac:dyDescent="0.25">
      <c r="V37318" s="280"/>
      <c r="Y37318" s="243"/>
    </row>
    <row r="37319" spans="22:25" x14ac:dyDescent="0.25">
      <c r="V37319" s="280"/>
      <c r="Y37319" s="243"/>
    </row>
    <row r="37320" spans="22:25" x14ac:dyDescent="0.25">
      <c r="V37320" s="280"/>
      <c r="Y37320" s="243"/>
    </row>
    <row r="37321" spans="22:25" x14ac:dyDescent="0.25">
      <c r="V37321" s="280"/>
      <c r="Y37321" s="243"/>
    </row>
    <row r="37322" spans="22:25" x14ac:dyDescent="0.25">
      <c r="V37322" s="280"/>
      <c r="Y37322" s="243"/>
    </row>
    <row r="37323" spans="22:25" x14ac:dyDescent="0.25">
      <c r="V37323" s="280"/>
      <c r="Y37323" s="243"/>
    </row>
    <row r="37324" spans="22:25" x14ac:dyDescent="0.25">
      <c r="V37324" s="280"/>
      <c r="Y37324" s="243"/>
    </row>
    <row r="37325" spans="22:25" x14ac:dyDescent="0.25">
      <c r="V37325" s="280"/>
      <c r="Y37325" s="243"/>
    </row>
    <row r="37326" spans="22:25" x14ac:dyDescent="0.25">
      <c r="V37326" s="280"/>
      <c r="Y37326" s="243"/>
    </row>
    <row r="37327" spans="22:25" x14ac:dyDescent="0.25">
      <c r="V37327" s="280"/>
      <c r="Y37327" s="243"/>
    </row>
    <row r="37328" spans="22:25" x14ac:dyDescent="0.25">
      <c r="V37328" s="280"/>
      <c r="Y37328" s="243"/>
    </row>
    <row r="37329" spans="22:25" x14ac:dyDescent="0.25">
      <c r="V37329" s="280"/>
      <c r="Y37329" s="243"/>
    </row>
    <row r="37330" spans="22:25" x14ac:dyDescent="0.25">
      <c r="V37330" s="280"/>
      <c r="Y37330" s="243"/>
    </row>
    <row r="37331" spans="22:25" x14ac:dyDescent="0.25">
      <c r="V37331" s="280"/>
      <c r="Y37331" s="243"/>
    </row>
    <row r="37332" spans="22:25" x14ac:dyDescent="0.25">
      <c r="V37332" s="280"/>
      <c r="Y37332" s="243"/>
    </row>
    <row r="37333" spans="22:25" x14ac:dyDescent="0.25">
      <c r="V37333" s="280"/>
      <c r="Y37333" s="243"/>
    </row>
    <row r="37334" spans="22:25" x14ac:dyDescent="0.25">
      <c r="V37334" s="280"/>
      <c r="Y37334" s="243"/>
    </row>
    <row r="37335" spans="22:25" x14ac:dyDescent="0.25">
      <c r="V37335" s="280"/>
      <c r="Y37335" s="243"/>
    </row>
    <row r="37336" spans="22:25" x14ac:dyDescent="0.25">
      <c r="V37336" s="280"/>
      <c r="Y37336" s="243"/>
    </row>
    <row r="37337" spans="22:25" x14ac:dyDescent="0.25">
      <c r="V37337" s="280"/>
      <c r="Y37337" s="243"/>
    </row>
    <row r="37338" spans="22:25" x14ac:dyDescent="0.25">
      <c r="V37338" s="280"/>
      <c r="Y37338" s="243"/>
    </row>
    <row r="37339" spans="22:25" x14ac:dyDescent="0.25">
      <c r="V37339" s="280"/>
      <c r="Y37339" s="243"/>
    </row>
    <row r="37340" spans="22:25" x14ac:dyDescent="0.25">
      <c r="V37340" s="280"/>
      <c r="Y37340" s="243"/>
    </row>
    <row r="37341" spans="22:25" x14ac:dyDescent="0.25">
      <c r="V37341" s="280"/>
      <c r="Y37341" s="243"/>
    </row>
    <row r="37342" spans="22:25" x14ac:dyDescent="0.25">
      <c r="V37342" s="280"/>
      <c r="Y37342" s="243"/>
    </row>
    <row r="37343" spans="22:25" x14ac:dyDescent="0.25">
      <c r="V37343" s="280"/>
      <c r="Y37343" s="243"/>
    </row>
    <row r="37344" spans="22:25" x14ac:dyDescent="0.25">
      <c r="V37344" s="280"/>
      <c r="Y37344" s="243"/>
    </row>
    <row r="37345" spans="22:25" x14ac:dyDescent="0.25">
      <c r="V37345" s="280"/>
      <c r="Y37345" s="243"/>
    </row>
    <row r="37346" spans="22:25" x14ac:dyDescent="0.25">
      <c r="V37346" s="280"/>
      <c r="Y37346" s="243"/>
    </row>
    <row r="37347" spans="22:25" x14ac:dyDescent="0.25">
      <c r="V37347" s="280"/>
      <c r="Y37347" s="243"/>
    </row>
    <row r="37348" spans="22:25" x14ac:dyDescent="0.25">
      <c r="V37348" s="280"/>
      <c r="Y37348" s="243"/>
    </row>
    <row r="37349" spans="22:25" x14ac:dyDescent="0.25">
      <c r="V37349" s="280"/>
      <c r="Y37349" s="243"/>
    </row>
    <row r="37350" spans="22:25" x14ac:dyDescent="0.25">
      <c r="V37350" s="280"/>
      <c r="Y37350" s="243"/>
    </row>
    <row r="37351" spans="22:25" x14ac:dyDescent="0.25">
      <c r="V37351" s="280"/>
      <c r="Y37351" s="243"/>
    </row>
    <row r="37352" spans="22:25" x14ac:dyDescent="0.25">
      <c r="V37352" s="280"/>
      <c r="Y37352" s="243"/>
    </row>
    <row r="37353" spans="22:25" x14ac:dyDescent="0.25">
      <c r="V37353" s="280"/>
      <c r="Y37353" s="243"/>
    </row>
    <row r="37354" spans="22:25" x14ac:dyDescent="0.25">
      <c r="V37354" s="280"/>
      <c r="Y37354" s="243"/>
    </row>
    <row r="37355" spans="22:25" x14ac:dyDescent="0.25">
      <c r="V37355" s="280"/>
      <c r="Y37355" s="243"/>
    </row>
    <row r="37356" spans="22:25" x14ac:dyDescent="0.25">
      <c r="V37356" s="280"/>
      <c r="Y37356" s="243"/>
    </row>
    <row r="37357" spans="22:25" x14ac:dyDescent="0.25">
      <c r="V37357" s="280"/>
      <c r="Y37357" s="243"/>
    </row>
    <row r="37358" spans="22:25" x14ac:dyDescent="0.25">
      <c r="V37358" s="280"/>
      <c r="Y37358" s="243"/>
    </row>
    <row r="37359" spans="22:25" x14ac:dyDescent="0.25">
      <c r="V37359" s="280"/>
      <c r="Y37359" s="243"/>
    </row>
    <row r="37360" spans="22:25" x14ac:dyDescent="0.25">
      <c r="V37360" s="280"/>
      <c r="Y37360" s="243"/>
    </row>
    <row r="37361" spans="22:25" x14ac:dyDescent="0.25">
      <c r="V37361" s="280"/>
      <c r="Y37361" s="243"/>
    </row>
    <row r="37362" spans="22:25" x14ac:dyDescent="0.25">
      <c r="V37362" s="280"/>
      <c r="Y37362" s="243"/>
    </row>
    <row r="37363" spans="22:25" x14ac:dyDescent="0.25">
      <c r="V37363" s="280"/>
      <c r="Y37363" s="243"/>
    </row>
    <row r="37364" spans="22:25" x14ac:dyDescent="0.25">
      <c r="V37364" s="280"/>
      <c r="Y37364" s="243"/>
    </row>
    <row r="37365" spans="22:25" x14ac:dyDescent="0.25">
      <c r="V37365" s="280"/>
      <c r="Y37365" s="243"/>
    </row>
    <row r="37366" spans="22:25" x14ac:dyDescent="0.25">
      <c r="V37366" s="280"/>
      <c r="Y37366" s="243"/>
    </row>
    <row r="37367" spans="22:25" x14ac:dyDescent="0.25">
      <c r="V37367" s="280"/>
      <c r="Y37367" s="243"/>
    </row>
    <row r="37368" spans="22:25" x14ac:dyDescent="0.25">
      <c r="V37368" s="280"/>
      <c r="Y37368" s="243"/>
    </row>
    <row r="37369" spans="22:25" x14ac:dyDescent="0.25">
      <c r="V37369" s="280"/>
      <c r="Y37369" s="243"/>
    </row>
    <row r="37370" spans="22:25" x14ac:dyDescent="0.25">
      <c r="V37370" s="280"/>
      <c r="Y37370" s="243"/>
    </row>
    <row r="37371" spans="22:25" x14ac:dyDescent="0.25">
      <c r="V37371" s="280"/>
      <c r="Y37371" s="243"/>
    </row>
    <row r="37372" spans="22:25" x14ac:dyDescent="0.25">
      <c r="V37372" s="280"/>
      <c r="Y37372" s="243"/>
    </row>
    <row r="37373" spans="22:25" x14ac:dyDescent="0.25">
      <c r="V37373" s="280"/>
      <c r="Y37373" s="243"/>
    </row>
    <row r="37374" spans="22:25" x14ac:dyDescent="0.25">
      <c r="V37374" s="280"/>
      <c r="Y37374" s="243"/>
    </row>
    <row r="37375" spans="22:25" x14ac:dyDescent="0.25">
      <c r="V37375" s="280"/>
      <c r="Y37375" s="243"/>
    </row>
    <row r="37376" spans="22:25" x14ac:dyDescent="0.25">
      <c r="V37376" s="280"/>
      <c r="Y37376" s="243"/>
    </row>
    <row r="37377" spans="22:25" x14ac:dyDescent="0.25">
      <c r="V37377" s="280"/>
      <c r="Y37377" s="243"/>
    </row>
    <row r="37378" spans="22:25" x14ac:dyDescent="0.25">
      <c r="V37378" s="280"/>
      <c r="Y37378" s="243"/>
    </row>
    <row r="37379" spans="22:25" x14ac:dyDescent="0.25">
      <c r="V37379" s="280"/>
      <c r="Y37379" s="243"/>
    </row>
    <row r="37380" spans="22:25" x14ac:dyDescent="0.25">
      <c r="V37380" s="280"/>
      <c r="Y37380" s="243"/>
    </row>
    <row r="37381" spans="22:25" x14ac:dyDescent="0.25">
      <c r="V37381" s="280"/>
      <c r="Y37381" s="243"/>
    </row>
    <row r="37382" spans="22:25" x14ac:dyDescent="0.25">
      <c r="V37382" s="280"/>
      <c r="Y37382" s="243"/>
    </row>
    <row r="37383" spans="22:25" x14ac:dyDescent="0.25">
      <c r="V37383" s="280"/>
      <c r="Y37383" s="243"/>
    </row>
    <row r="37384" spans="22:25" x14ac:dyDescent="0.25">
      <c r="V37384" s="280"/>
      <c r="Y37384" s="243"/>
    </row>
    <row r="37385" spans="22:25" x14ac:dyDescent="0.25">
      <c r="V37385" s="280"/>
      <c r="Y37385" s="243"/>
    </row>
    <row r="37386" spans="22:25" x14ac:dyDescent="0.25">
      <c r="V37386" s="280"/>
      <c r="Y37386" s="243"/>
    </row>
    <row r="37387" spans="22:25" x14ac:dyDescent="0.25">
      <c r="V37387" s="280"/>
      <c r="Y37387" s="243"/>
    </row>
    <row r="37388" spans="22:25" x14ac:dyDescent="0.25">
      <c r="V37388" s="280"/>
      <c r="Y37388" s="243"/>
    </row>
    <row r="37389" spans="22:25" x14ac:dyDescent="0.25">
      <c r="V37389" s="280"/>
      <c r="Y37389" s="243"/>
    </row>
    <row r="37390" spans="22:25" x14ac:dyDescent="0.25">
      <c r="V37390" s="280"/>
      <c r="Y37390" s="243"/>
    </row>
    <row r="37391" spans="22:25" x14ac:dyDescent="0.25">
      <c r="V37391" s="280"/>
      <c r="Y37391" s="243"/>
    </row>
    <row r="37392" spans="22:25" x14ac:dyDescent="0.25">
      <c r="V37392" s="280"/>
      <c r="Y37392" s="243"/>
    </row>
    <row r="37393" spans="22:25" x14ac:dyDescent="0.25">
      <c r="V37393" s="280"/>
      <c r="Y37393" s="243"/>
    </row>
    <row r="37394" spans="22:25" x14ac:dyDescent="0.25">
      <c r="V37394" s="280"/>
      <c r="Y37394" s="243"/>
    </row>
    <row r="37395" spans="22:25" x14ac:dyDescent="0.25">
      <c r="V37395" s="280"/>
      <c r="Y37395" s="243"/>
    </row>
    <row r="37396" spans="22:25" x14ac:dyDescent="0.25">
      <c r="V37396" s="280"/>
      <c r="Y37396" s="243"/>
    </row>
    <row r="37397" spans="22:25" x14ac:dyDescent="0.25">
      <c r="V37397" s="280"/>
      <c r="Y37397" s="243"/>
    </row>
    <row r="37398" spans="22:25" x14ac:dyDescent="0.25">
      <c r="V37398" s="280"/>
      <c r="Y37398" s="243"/>
    </row>
    <row r="37399" spans="22:25" x14ac:dyDescent="0.25">
      <c r="V37399" s="280"/>
      <c r="Y37399" s="243"/>
    </row>
    <row r="37400" spans="22:25" x14ac:dyDescent="0.25">
      <c r="V37400" s="280"/>
      <c r="Y37400" s="243"/>
    </row>
    <row r="37401" spans="22:25" x14ac:dyDescent="0.25">
      <c r="V37401" s="280"/>
      <c r="Y37401" s="243"/>
    </row>
    <row r="37402" spans="22:25" x14ac:dyDescent="0.25">
      <c r="V37402" s="280"/>
      <c r="Y37402" s="243"/>
    </row>
    <row r="37403" spans="22:25" x14ac:dyDescent="0.25">
      <c r="V37403" s="280"/>
      <c r="Y37403" s="243"/>
    </row>
    <row r="37404" spans="22:25" x14ac:dyDescent="0.25">
      <c r="V37404" s="280"/>
      <c r="Y37404" s="243"/>
    </row>
    <row r="37405" spans="22:25" x14ac:dyDescent="0.25">
      <c r="V37405" s="280"/>
      <c r="Y37405" s="243"/>
    </row>
    <row r="37406" spans="22:25" x14ac:dyDescent="0.25">
      <c r="V37406" s="280"/>
      <c r="Y37406" s="243"/>
    </row>
    <row r="37407" spans="22:25" x14ac:dyDescent="0.25">
      <c r="V37407" s="280"/>
      <c r="Y37407" s="243"/>
    </row>
    <row r="37408" spans="22:25" x14ac:dyDescent="0.25">
      <c r="V37408" s="280"/>
      <c r="Y37408" s="243"/>
    </row>
    <row r="37409" spans="22:25" x14ac:dyDescent="0.25">
      <c r="V37409" s="280"/>
      <c r="Y37409" s="243"/>
    </row>
    <row r="37410" spans="22:25" x14ac:dyDescent="0.25">
      <c r="V37410" s="280"/>
      <c r="Y37410" s="243"/>
    </row>
    <row r="37411" spans="22:25" x14ac:dyDescent="0.25">
      <c r="V37411" s="280"/>
      <c r="Y37411" s="243"/>
    </row>
    <row r="37412" spans="22:25" x14ac:dyDescent="0.25">
      <c r="V37412" s="280"/>
      <c r="Y37412" s="243"/>
    </row>
    <row r="37413" spans="22:25" x14ac:dyDescent="0.25">
      <c r="V37413" s="280"/>
      <c r="Y37413" s="243"/>
    </row>
    <row r="37414" spans="22:25" x14ac:dyDescent="0.25">
      <c r="V37414" s="280"/>
      <c r="Y37414" s="243"/>
    </row>
    <row r="37415" spans="22:25" x14ac:dyDescent="0.25">
      <c r="V37415" s="280"/>
      <c r="Y37415" s="243"/>
    </row>
    <row r="37416" spans="22:25" x14ac:dyDescent="0.25">
      <c r="V37416" s="280"/>
      <c r="Y37416" s="243"/>
    </row>
    <row r="37417" spans="22:25" x14ac:dyDescent="0.25">
      <c r="V37417" s="280"/>
      <c r="Y37417" s="243"/>
    </row>
    <row r="37418" spans="22:25" x14ac:dyDescent="0.25">
      <c r="V37418" s="280"/>
      <c r="Y37418" s="243"/>
    </row>
    <row r="37419" spans="22:25" x14ac:dyDescent="0.25">
      <c r="V37419" s="280"/>
      <c r="Y37419" s="243"/>
    </row>
    <row r="37420" spans="22:25" x14ac:dyDescent="0.25">
      <c r="V37420" s="280"/>
      <c r="Y37420" s="243"/>
    </row>
    <row r="37421" spans="22:25" x14ac:dyDescent="0.25">
      <c r="V37421" s="280"/>
      <c r="Y37421" s="243"/>
    </row>
    <row r="37422" spans="22:25" x14ac:dyDescent="0.25">
      <c r="V37422" s="280"/>
      <c r="Y37422" s="243"/>
    </row>
    <row r="37423" spans="22:25" x14ac:dyDescent="0.25">
      <c r="V37423" s="280"/>
      <c r="Y37423" s="243"/>
    </row>
    <row r="37424" spans="22:25" x14ac:dyDescent="0.25">
      <c r="V37424" s="280"/>
      <c r="Y37424" s="243"/>
    </row>
    <row r="37425" spans="22:25" x14ac:dyDescent="0.25">
      <c r="V37425" s="280"/>
      <c r="Y37425" s="243"/>
    </row>
    <row r="37426" spans="22:25" x14ac:dyDescent="0.25">
      <c r="V37426" s="280"/>
      <c r="Y37426" s="243"/>
    </row>
    <row r="37427" spans="22:25" x14ac:dyDescent="0.25">
      <c r="V37427" s="280"/>
      <c r="Y37427" s="243"/>
    </row>
    <row r="37428" spans="22:25" x14ac:dyDescent="0.25">
      <c r="V37428" s="280"/>
      <c r="Y37428" s="243"/>
    </row>
    <row r="37429" spans="22:25" x14ac:dyDescent="0.25">
      <c r="V37429" s="280"/>
      <c r="Y37429" s="243"/>
    </row>
    <row r="37430" spans="22:25" x14ac:dyDescent="0.25">
      <c r="V37430" s="280"/>
      <c r="Y37430" s="243"/>
    </row>
    <row r="37431" spans="22:25" x14ac:dyDescent="0.25">
      <c r="V37431" s="280"/>
      <c r="Y37431" s="243"/>
    </row>
    <row r="37432" spans="22:25" x14ac:dyDescent="0.25">
      <c r="V37432" s="280"/>
      <c r="Y37432" s="243"/>
    </row>
    <row r="37433" spans="22:25" x14ac:dyDescent="0.25">
      <c r="V37433" s="280"/>
      <c r="Y37433" s="243"/>
    </row>
    <row r="37434" spans="22:25" x14ac:dyDescent="0.25">
      <c r="V37434" s="280"/>
      <c r="Y37434" s="243"/>
    </row>
    <row r="37435" spans="22:25" x14ac:dyDescent="0.25">
      <c r="V37435" s="280"/>
      <c r="Y37435" s="243"/>
    </row>
    <row r="37436" spans="22:25" x14ac:dyDescent="0.25">
      <c r="V37436" s="280"/>
      <c r="Y37436" s="243"/>
    </row>
    <row r="37437" spans="22:25" x14ac:dyDescent="0.25">
      <c r="V37437" s="280"/>
      <c r="Y37437" s="243"/>
    </row>
    <row r="37438" spans="22:25" x14ac:dyDescent="0.25">
      <c r="V37438" s="280"/>
      <c r="Y37438" s="243"/>
    </row>
    <row r="37439" spans="22:25" x14ac:dyDescent="0.25">
      <c r="V37439" s="280"/>
      <c r="Y37439" s="243"/>
    </row>
    <row r="37440" spans="22:25" x14ac:dyDescent="0.25">
      <c r="V37440" s="280"/>
      <c r="Y37440" s="243"/>
    </row>
    <row r="37441" spans="22:25" x14ac:dyDescent="0.25">
      <c r="V37441" s="280"/>
      <c r="Y37441" s="243"/>
    </row>
    <row r="37442" spans="22:25" x14ac:dyDescent="0.25">
      <c r="V37442" s="280"/>
      <c r="Y37442" s="243"/>
    </row>
    <row r="37443" spans="22:25" x14ac:dyDescent="0.25">
      <c r="V37443" s="280"/>
      <c r="Y37443" s="243"/>
    </row>
    <row r="37444" spans="22:25" x14ac:dyDescent="0.25">
      <c r="V37444" s="280"/>
      <c r="Y37444" s="243"/>
    </row>
    <row r="37445" spans="22:25" x14ac:dyDescent="0.25">
      <c r="V37445" s="280"/>
      <c r="Y37445" s="243"/>
    </row>
    <row r="37446" spans="22:25" x14ac:dyDescent="0.25">
      <c r="V37446" s="280"/>
      <c r="Y37446" s="243"/>
    </row>
    <row r="37447" spans="22:25" x14ac:dyDescent="0.25">
      <c r="V37447" s="280"/>
      <c r="Y37447" s="243"/>
    </row>
    <row r="37448" spans="22:25" x14ac:dyDescent="0.25">
      <c r="V37448" s="280"/>
      <c r="Y37448" s="243"/>
    </row>
    <row r="37449" spans="22:25" x14ac:dyDescent="0.25">
      <c r="V37449" s="280"/>
      <c r="Y37449" s="243"/>
    </row>
    <row r="37450" spans="22:25" x14ac:dyDescent="0.25">
      <c r="V37450" s="280"/>
      <c r="Y37450" s="243"/>
    </row>
    <row r="37451" spans="22:25" x14ac:dyDescent="0.25">
      <c r="V37451" s="280"/>
      <c r="Y37451" s="243"/>
    </row>
    <row r="37452" spans="22:25" x14ac:dyDescent="0.25">
      <c r="V37452" s="280"/>
      <c r="Y37452" s="243"/>
    </row>
    <row r="37453" spans="22:25" x14ac:dyDescent="0.25">
      <c r="V37453" s="280"/>
      <c r="Y37453" s="243"/>
    </row>
    <row r="37454" spans="22:25" x14ac:dyDescent="0.25">
      <c r="V37454" s="280"/>
      <c r="Y37454" s="243"/>
    </row>
    <row r="37455" spans="22:25" x14ac:dyDescent="0.25">
      <c r="V37455" s="280"/>
      <c r="Y37455" s="243"/>
    </row>
    <row r="37456" spans="22:25" x14ac:dyDescent="0.25">
      <c r="V37456" s="280"/>
      <c r="Y37456" s="243"/>
    </row>
    <row r="37457" spans="22:25" x14ac:dyDescent="0.25">
      <c r="V37457" s="280"/>
      <c r="Y37457" s="243"/>
    </row>
    <row r="37458" spans="22:25" x14ac:dyDescent="0.25">
      <c r="V37458" s="280"/>
      <c r="Y37458" s="243"/>
    </row>
    <row r="37459" spans="22:25" x14ac:dyDescent="0.25">
      <c r="V37459" s="280"/>
      <c r="Y37459" s="243"/>
    </row>
    <row r="37460" spans="22:25" x14ac:dyDescent="0.25">
      <c r="V37460" s="280"/>
      <c r="Y37460" s="243"/>
    </row>
    <row r="37461" spans="22:25" x14ac:dyDescent="0.25">
      <c r="V37461" s="280"/>
      <c r="Y37461" s="243"/>
    </row>
    <row r="37462" spans="22:25" x14ac:dyDescent="0.25">
      <c r="V37462" s="280"/>
      <c r="Y37462" s="243"/>
    </row>
    <row r="37463" spans="22:25" x14ac:dyDescent="0.25">
      <c r="V37463" s="280"/>
      <c r="Y37463" s="243"/>
    </row>
    <row r="37464" spans="22:25" x14ac:dyDescent="0.25">
      <c r="V37464" s="280"/>
      <c r="Y37464" s="243"/>
    </row>
    <row r="37465" spans="22:25" x14ac:dyDescent="0.25">
      <c r="V37465" s="280"/>
      <c r="Y37465" s="243"/>
    </row>
    <row r="37466" spans="22:25" x14ac:dyDescent="0.25">
      <c r="V37466" s="280"/>
      <c r="Y37466" s="243"/>
    </row>
    <row r="37467" spans="22:25" x14ac:dyDescent="0.25">
      <c r="V37467" s="280"/>
      <c r="Y37467" s="243"/>
    </row>
    <row r="37468" spans="22:25" x14ac:dyDescent="0.25">
      <c r="V37468" s="280"/>
      <c r="Y37468" s="243"/>
    </row>
    <row r="37469" spans="22:25" x14ac:dyDescent="0.25">
      <c r="V37469" s="280"/>
      <c r="Y37469" s="243"/>
    </row>
    <row r="37470" spans="22:25" x14ac:dyDescent="0.25">
      <c r="V37470" s="280"/>
      <c r="Y37470" s="243"/>
    </row>
    <row r="37471" spans="22:25" x14ac:dyDescent="0.25">
      <c r="V37471" s="280"/>
      <c r="Y37471" s="243"/>
    </row>
    <row r="37472" spans="22:25" x14ac:dyDescent="0.25">
      <c r="V37472" s="280"/>
      <c r="Y37472" s="243"/>
    </row>
    <row r="37473" spans="22:25" x14ac:dyDescent="0.25">
      <c r="V37473" s="280"/>
      <c r="Y37473" s="243"/>
    </row>
    <row r="37474" spans="22:25" x14ac:dyDescent="0.25">
      <c r="V37474" s="280"/>
      <c r="Y37474" s="243"/>
    </row>
    <row r="37475" spans="22:25" x14ac:dyDescent="0.25">
      <c r="V37475" s="280"/>
      <c r="Y37475" s="243"/>
    </row>
    <row r="37476" spans="22:25" x14ac:dyDescent="0.25">
      <c r="V37476" s="280"/>
      <c r="Y37476" s="243"/>
    </row>
    <row r="37477" spans="22:25" x14ac:dyDescent="0.25">
      <c r="V37477" s="280"/>
      <c r="Y37477" s="243"/>
    </row>
    <row r="37478" spans="22:25" x14ac:dyDescent="0.25">
      <c r="V37478" s="280"/>
      <c r="Y37478" s="243"/>
    </row>
    <row r="37479" spans="22:25" x14ac:dyDescent="0.25">
      <c r="V37479" s="280"/>
      <c r="Y37479" s="243"/>
    </row>
    <row r="37480" spans="22:25" x14ac:dyDescent="0.25">
      <c r="V37480" s="280"/>
      <c r="Y37480" s="243"/>
    </row>
    <row r="37481" spans="22:25" x14ac:dyDescent="0.25">
      <c r="V37481" s="280"/>
      <c r="Y37481" s="243"/>
    </row>
    <row r="37482" spans="22:25" x14ac:dyDescent="0.25">
      <c r="V37482" s="280"/>
      <c r="Y37482" s="243"/>
    </row>
    <row r="37483" spans="22:25" x14ac:dyDescent="0.25">
      <c r="V37483" s="280"/>
      <c r="Y37483" s="243"/>
    </row>
    <row r="37484" spans="22:25" x14ac:dyDescent="0.25">
      <c r="V37484" s="280"/>
      <c r="Y37484" s="243"/>
    </row>
    <row r="37485" spans="22:25" x14ac:dyDescent="0.25">
      <c r="V37485" s="280"/>
      <c r="Y37485" s="243"/>
    </row>
    <row r="37486" spans="22:25" x14ac:dyDescent="0.25">
      <c r="V37486" s="280"/>
      <c r="Y37486" s="243"/>
    </row>
    <row r="37487" spans="22:25" x14ac:dyDescent="0.25">
      <c r="V37487" s="280"/>
      <c r="Y37487" s="243"/>
    </row>
    <row r="37488" spans="22:25" x14ac:dyDescent="0.25">
      <c r="V37488" s="280"/>
      <c r="Y37488" s="243"/>
    </row>
    <row r="37489" spans="22:25" x14ac:dyDescent="0.25">
      <c r="V37489" s="280"/>
      <c r="Y37489" s="243"/>
    </row>
    <row r="37490" spans="22:25" x14ac:dyDescent="0.25">
      <c r="V37490" s="280"/>
      <c r="Y37490" s="243"/>
    </row>
    <row r="37491" spans="22:25" x14ac:dyDescent="0.25">
      <c r="V37491" s="280"/>
      <c r="Y37491" s="243"/>
    </row>
    <row r="37492" spans="22:25" x14ac:dyDescent="0.25">
      <c r="V37492" s="280"/>
      <c r="Y37492" s="243"/>
    </row>
    <row r="37493" spans="22:25" x14ac:dyDescent="0.25">
      <c r="V37493" s="280"/>
      <c r="Y37493" s="243"/>
    </row>
    <row r="37494" spans="22:25" x14ac:dyDescent="0.25">
      <c r="V37494" s="280"/>
      <c r="Y37494" s="243"/>
    </row>
    <row r="37495" spans="22:25" x14ac:dyDescent="0.25">
      <c r="V37495" s="280"/>
      <c r="Y37495" s="243"/>
    </row>
    <row r="37496" spans="22:25" x14ac:dyDescent="0.25">
      <c r="V37496" s="280"/>
      <c r="Y37496" s="243"/>
    </row>
    <row r="37497" spans="22:25" x14ac:dyDescent="0.25">
      <c r="V37497" s="280"/>
      <c r="Y37497" s="243"/>
    </row>
    <row r="37498" spans="22:25" x14ac:dyDescent="0.25">
      <c r="V37498" s="280"/>
      <c r="Y37498" s="243"/>
    </row>
    <row r="37499" spans="22:25" x14ac:dyDescent="0.25">
      <c r="V37499" s="280"/>
      <c r="Y37499" s="243"/>
    </row>
    <row r="37500" spans="22:25" x14ac:dyDescent="0.25">
      <c r="V37500" s="280"/>
      <c r="Y37500" s="243"/>
    </row>
    <row r="37501" spans="22:25" x14ac:dyDescent="0.25">
      <c r="V37501" s="280"/>
      <c r="Y37501" s="243"/>
    </row>
    <row r="37502" spans="22:25" x14ac:dyDescent="0.25">
      <c r="V37502" s="280"/>
      <c r="Y37502" s="243"/>
    </row>
    <row r="37503" spans="22:25" x14ac:dyDescent="0.25">
      <c r="V37503" s="280"/>
      <c r="Y37503" s="243"/>
    </row>
    <row r="37504" spans="22:25" x14ac:dyDescent="0.25">
      <c r="V37504" s="280"/>
      <c r="Y37504" s="243"/>
    </row>
    <row r="37505" spans="22:25" x14ac:dyDescent="0.25">
      <c r="V37505" s="280"/>
      <c r="Y37505" s="243"/>
    </row>
    <row r="37506" spans="22:25" x14ac:dyDescent="0.25">
      <c r="V37506" s="280"/>
      <c r="Y37506" s="243"/>
    </row>
    <row r="37507" spans="22:25" x14ac:dyDescent="0.25">
      <c r="V37507" s="280"/>
      <c r="Y37507" s="243"/>
    </row>
    <row r="37508" spans="22:25" x14ac:dyDescent="0.25">
      <c r="V37508" s="280"/>
      <c r="Y37508" s="243"/>
    </row>
    <row r="37509" spans="22:25" x14ac:dyDescent="0.25">
      <c r="V37509" s="280"/>
      <c r="Y37509" s="243"/>
    </row>
    <row r="37510" spans="22:25" x14ac:dyDescent="0.25">
      <c r="V37510" s="280"/>
      <c r="Y37510" s="243"/>
    </row>
    <row r="37511" spans="22:25" x14ac:dyDescent="0.25">
      <c r="V37511" s="280"/>
      <c r="Y37511" s="243"/>
    </row>
    <row r="37512" spans="22:25" x14ac:dyDescent="0.25">
      <c r="V37512" s="280"/>
      <c r="Y37512" s="243"/>
    </row>
    <row r="37513" spans="22:25" x14ac:dyDescent="0.25">
      <c r="V37513" s="280"/>
      <c r="Y37513" s="243"/>
    </row>
    <row r="37514" spans="22:25" x14ac:dyDescent="0.25">
      <c r="V37514" s="280"/>
      <c r="Y37514" s="243"/>
    </row>
    <row r="37515" spans="22:25" x14ac:dyDescent="0.25">
      <c r="V37515" s="280"/>
      <c r="Y37515" s="243"/>
    </row>
    <row r="37516" spans="22:25" x14ac:dyDescent="0.25">
      <c r="V37516" s="280"/>
      <c r="Y37516" s="243"/>
    </row>
    <row r="37517" spans="22:25" x14ac:dyDescent="0.25">
      <c r="V37517" s="280"/>
      <c r="Y37517" s="243"/>
    </row>
    <row r="37518" spans="22:25" x14ac:dyDescent="0.25">
      <c r="V37518" s="280"/>
      <c r="Y37518" s="243"/>
    </row>
    <row r="37519" spans="22:25" x14ac:dyDescent="0.25">
      <c r="V37519" s="280"/>
      <c r="Y37519" s="243"/>
    </row>
    <row r="37520" spans="22:25" x14ac:dyDescent="0.25">
      <c r="V37520" s="280"/>
      <c r="Y37520" s="243"/>
    </row>
    <row r="37521" spans="22:25" x14ac:dyDescent="0.25">
      <c r="V37521" s="280"/>
      <c r="Y37521" s="243"/>
    </row>
    <row r="37522" spans="22:25" x14ac:dyDescent="0.25">
      <c r="V37522" s="280"/>
      <c r="Y37522" s="243"/>
    </row>
    <row r="37523" spans="22:25" x14ac:dyDescent="0.25">
      <c r="V37523" s="280"/>
      <c r="Y37523" s="243"/>
    </row>
    <row r="37524" spans="22:25" x14ac:dyDescent="0.25">
      <c r="V37524" s="280"/>
      <c r="Y37524" s="243"/>
    </row>
    <row r="37525" spans="22:25" x14ac:dyDescent="0.25">
      <c r="V37525" s="280"/>
      <c r="Y37525" s="243"/>
    </row>
    <row r="37526" spans="22:25" x14ac:dyDescent="0.25">
      <c r="V37526" s="280"/>
      <c r="Y37526" s="243"/>
    </row>
    <row r="37527" spans="22:25" x14ac:dyDescent="0.25">
      <c r="V37527" s="280"/>
      <c r="Y37527" s="243"/>
    </row>
    <row r="37528" spans="22:25" x14ac:dyDescent="0.25">
      <c r="V37528" s="280"/>
      <c r="Y37528" s="243"/>
    </row>
    <row r="37529" spans="22:25" x14ac:dyDescent="0.25">
      <c r="V37529" s="280"/>
      <c r="Y37529" s="243"/>
    </row>
    <row r="37530" spans="22:25" x14ac:dyDescent="0.25">
      <c r="V37530" s="280"/>
      <c r="Y37530" s="243"/>
    </row>
    <row r="37531" spans="22:25" x14ac:dyDescent="0.25">
      <c r="V37531" s="280"/>
      <c r="Y37531" s="243"/>
    </row>
    <row r="37532" spans="22:25" x14ac:dyDescent="0.25">
      <c r="V37532" s="280"/>
      <c r="Y37532" s="243"/>
    </row>
    <row r="37533" spans="22:25" x14ac:dyDescent="0.25">
      <c r="V37533" s="280"/>
      <c r="Y37533" s="243"/>
    </row>
    <row r="37534" spans="22:25" x14ac:dyDescent="0.25">
      <c r="V37534" s="280"/>
      <c r="Y37534" s="243"/>
    </row>
    <row r="37535" spans="22:25" x14ac:dyDescent="0.25">
      <c r="V37535" s="280"/>
      <c r="Y37535" s="243"/>
    </row>
    <row r="37536" spans="22:25" x14ac:dyDescent="0.25">
      <c r="V37536" s="280"/>
      <c r="Y37536" s="243"/>
    </row>
    <row r="37537" spans="22:25" x14ac:dyDescent="0.25">
      <c r="V37537" s="280"/>
      <c r="Y37537" s="243"/>
    </row>
    <row r="37538" spans="22:25" x14ac:dyDescent="0.25">
      <c r="V37538" s="280"/>
      <c r="Y37538" s="243"/>
    </row>
    <row r="37539" spans="22:25" x14ac:dyDescent="0.25">
      <c r="V37539" s="280"/>
      <c r="Y37539" s="243"/>
    </row>
    <row r="37540" spans="22:25" x14ac:dyDescent="0.25">
      <c r="V37540" s="280"/>
      <c r="Y37540" s="243"/>
    </row>
    <row r="37541" spans="22:25" x14ac:dyDescent="0.25">
      <c r="V37541" s="280"/>
      <c r="Y37541" s="243"/>
    </row>
    <row r="37542" spans="22:25" x14ac:dyDescent="0.25">
      <c r="V37542" s="280"/>
      <c r="Y37542" s="243"/>
    </row>
    <row r="37543" spans="22:25" x14ac:dyDescent="0.25">
      <c r="V37543" s="280"/>
      <c r="Y37543" s="243"/>
    </row>
    <row r="37544" spans="22:25" x14ac:dyDescent="0.25">
      <c r="V37544" s="280"/>
      <c r="Y37544" s="243"/>
    </row>
    <row r="37545" spans="22:25" x14ac:dyDescent="0.25">
      <c r="V37545" s="280"/>
      <c r="Y37545" s="243"/>
    </row>
    <row r="37546" spans="22:25" x14ac:dyDescent="0.25">
      <c r="V37546" s="280"/>
      <c r="Y37546" s="243"/>
    </row>
    <row r="37547" spans="22:25" x14ac:dyDescent="0.25">
      <c r="V37547" s="280"/>
      <c r="Y37547" s="243"/>
    </row>
    <row r="37548" spans="22:25" x14ac:dyDescent="0.25">
      <c r="V37548" s="280"/>
      <c r="Y37548" s="243"/>
    </row>
    <row r="37549" spans="22:25" x14ac:dyDescent="0.25">
      <c r="V37549" s="280"/>
      <c r="Y37549" s="243"/>
    </row>
    <row r="37550" spans="22:25" x14ac:dyDescent="0.25">
      <c r="V37550" s="280"/>
      <c r="Y37550" s="243"/>
    </row>
    <row r="37551" spans="22:25" x14ac:dyDescent="0.25">
      <c r="V37551" s="280"/>
      <c r="Y37551" s="243"/>
    </row>
    <row r="37552" spans="22:25" x14ac:dyDescent="0.25">
      <c r="V37552" s="280"/>
      <c r="Y37552" s="243"/>
    </row>
    <row r="37553" spans="22:25" x14ac:dyDescent="0.25">
      <c r="V37553" s="280"/>
      <c r="Y37553" s="243"/>
    </row>
    <row r="37554" spans="22:25" x14ac:dyDescent="0.25">
      <c r="V37554" s="280"/>
      <c r="Y37554" s="243"/>
    </row>
    <row r="37555" spans="22:25" x14ac:dyDescent="0.25">
      <c r="V37555" s="280"/>
      <c r="Y37555" s="243"/>
    </row>
    <row r="37556" spans="22:25" x14ac:dyDescent="0.25">
      <c r="V37556" s="280"/>
      <c r="Y37556" s="243"/>
    </row>
    <row r="37557" spans="22:25" x14ac:dyDescent="0.25">
      <c r="V37557" s="280"/>
      <c r="Y37557" s="243"/>
    </row>
    <row r="37558" spans="22:25" x14ac:dyDescent="0.25">
      <c r="V37558" s="280"/>
      <c r="Y37558" s="243"/>
    </row>
    <row r="37559" spans="22:25" x14ac:dyDescent="0.25">
      <c r="V37559" s="280"/>
      <c r="Y37559" s="243"/>
    </row>
    <row r="37560" spans="22:25" x14ac:dyDescent="0.25">
      <c r="V37560" s="280"/>
      <c r="Y37560" s="243"/>
    </row>
    <row r="37561" spans="22:25" x14ac:dyDescent="0.25">
      <c r="V37561" s="280"/>
      <c r="Y37561" s="243"/>
    </row>
    <row r="37562" spans="22:25" x14ac:dyDescent="0.25">
      <c r="V37562" s="280"/>
      <c r="Y37562" s="243"/>
    </row>
    <row r="37563" spans="22:25" x14ac:dyDescent="0.25">
      <c r="V37563" s="280"/>
      <c r="Y37563" s="243"/>
    </row>
    <row r="37564" spans="22:25" x14ac:dyDescent="0.25">
      <c r="V37564" s="280"/>
      <c r="Y37564" s="243"/>
    </row>
    <row r="37565" spans="22:25" x14ac:dyDescent="0.25">
      <c r="V37565" s="280"/>
      <c r="Y37565" s="243"/>
    </row>
    <row r="37566" spans="22:25" x14ac:dyDescent="0.25">
      <c r="V37566" s="280"/>
      <c r="Y37566" s="243"/>
    </row>
    <row r="37567" spans="22:25" x14ac:dyDescent="0.25">
      <c r="V37567" s="280"/>
      <c r="Y37567" s="243"/>
    </row>
    <row r="37568" spans="22:25" x14ac:dyDescent="0.25">
      <c r="V37568" s="280"/>
      <c r="Y37568" s="243"/>
    </row>
    <row r="37569" spans="22:25" x14ac:dyDescent="0.25">
      <c r="V37569" s="280"/>
      <c r="Y37569" s="243"/>
    </row>
    <row r="37570" spans="22:25" x14ac:dyDescent="0.25">
      <c r="V37570" s="280"/>
      <c r="Y37570" s="243"/>
    </row>
    <row r="37571" spans="22:25" x14ac:dyDescent="0.25">
      <c r="V37571" s="280"/>
      <c r="Y37571" s="243"/>
    </row>
    <row r="37572" spans="22:25" x14ac:dyDescent="0.25">
      <c r="V37572" s="280"/>
      <c r="Y37572" s="243"/>
    </row>
    <row r="37573" spans="22:25" x14ac:dyDescent="0.25">
      <c r="V37573" s="280"/>
      <c r="Y37573" s="243"/>
    </row>
    <row r="37574" spans="22:25" x14ac:dyDescent="0.25">
      <c r="V37574" s="280"/>
      <c r="Y37574" s="243"/>
    </row>
    <row r="37575" spans="22:25" x14ac:dyDescent="0.25">
      <c r="V37575" s="280"/>
      <c r="Y37575" s="243"/>
    </row>
    <row r="37576" spans="22:25" x14ac:dyDescent="0.25">
      <c r="V37576" s="280"/>
      <c r="Y37576" s="243"/>
    </row>
    <row r="37577" spans="22:25" x14ac:dyDescent="0.25">
      <c r="V37577" s="280"/>
      <c r="Y37577" s="243"/>
    </row>
    <row r="37578" spans="22:25" x14ac:dyDescent="0.25">
      <c r="V37578" s="280"/>
      <c r="Y37578" s="243"/>
    </row>
    <row r="37579" spans="22:25" x14ac:dyDescent="0.25">
      <c r="V37579" s="280"/>
      <c r="Y37579" s="243"/>
    </row>
    <row r="37580" spans="22:25" x14ac:dyDescent="0.25">
      <c r="V37580" s="280"/>
      <c r="Y37580" s="243"/>
    </row>
    <row r="37581" spans="22:25" x14ac:dyDescent="0.25">
      <c r="V37581" s="280"/>
      <c r="Y37581" s="243"/>
    </row>
    <row r="37582" spans="22:25" x14ac:dyDescent="0.25">
      <c r="V37582" s="280"/>
      <c r="Y37582" s="243"/>
    </row>
    <row r="37583" spans="22:25" x14ac:dyDescent="0.25">
      <c r="V37583" s="280"/>
      <c r="Y37583" s="243"/>
    </row>
    <row r="37584" spans="22:25" x14ac:dyDescent="0.25">
      <c r="V37584" s="280"/>
      <c r="Y37584" s="243"/>
    </row>
    <row r="37585" spans="22:25" x14ac:dyDescent="0.25">
      <c r="V37585" s="280"/>
      <c r="Y37585" s="243"/>
    </row>
    <row r="37586" spans="22:25" x14ac:dyDescent="0.25">
      <c r="V37586" s="280"/>
      <c r="Y37586" s="243"/>
    </row>
    <row r="37587" spans="22:25" x14ac:dyDescent="0.25">
      <c r="V37587" s="280"/>
      <c r="Y37587" s="243"/>
    </row>
    <row r="37588" spans="22:25" x14ac:dyDescent="0.25">
      <c r="V37588" s="280"/>
      <c r="Y37588" s="243"/>
    </row>
    <row r="37589" spans="22:25" x14ac:dyDescent="0.25">
      <c r="V37589" s="280"/>
      <c r="Y37589" s="243"/>
    </row>
    <row r="37590" spans="22:25" x14ac:dyDescent="0.25">
      <c r="V37590" s="280"/>
      <c r="Y37590" s="243"/>
    </row>
    <row r="37591" spans="22:25" x14ac:dyDescent="0.25">
      <c r="V37591" s="280"/>
      <c r="Y37591" s="243"/>
    </row>
    <row r="37592" spans="22:25" x14ac:dyDescent="0.25">
      <c r="V37592" s="280"/>
      <c r="Y37592" s="243"/>
    </row>
    <row r="37593" spans="22:25" x14ac:dyDescent="0.25">
      <c r="V37593" s="280"/>
      <c r="Y37593" s="243"/>
    </row>
    <row r="37594" spans="22:25" x14ac:dyDescent="0.25">
      <c r="V37594" s="280"/>
      <c r="Y37594" s="243"/>
    </row>
    <row r="37595" spans="22:25" x14ac:dyDescent="0.25">
      <c r="V37595" s="280"/>
      <c r="Y37595" s="243"/>
    </row>
    <row r="37596" spans="22:25" x14ac:dyDescent="0.25">
      <c r="V37596" s="280"/>
      <c r="Y37596" s="243"/>
    </row>
    <row r="37597" spans="22:25" x14ac:dyDescent="0.25">
      <c r="V37597" s="280"/>
      <c r="Y37597" s="243"/>
    </row>
    <row r="37598" spans="22:25" x14ac:dyDescent="0.25">
      <c r="V37598" s="280"/>
      <c r="Y37598" s="243"/>
    </row>
    <row r="37599" spans="22:25" x14ac:dyDescent="0.25">
      <c r="V37599" s="280"/>
      <c r="Y37599" s="243"/>
    </row>
    <row r="37600" spans="22:25" x14ac:dyDescent="0.25">
      <c r="V37600" s="280"/>
      <c r="Y37600" s="243"/>
    </row>
    <row r="37601" spans="22:25" x14ac:dyDescent="0.25">
      <c r="V37601" s="280"/>
      <c r="Y37601" s="243"/>
    </row>
    <row r="37602" spans="22:25" x14ac:dyDescent="0.25">
      <c r="V37602" s="280"/>
      <c r="Y37602" s="243"/>
    </row>
    <row r="37603" spans="22:25" x14ac:dyDescent="0.25">
      <c r="V37603" s="280"/>
      <c r="Y37603" s="243"/>
    </row>
    <row r="37604" spans="22:25" x14ac:dyDescent="0.25">
      <c r="V37604" s="280"/>
      <c r="Y37604" s="243"/>
    </row>
    <row r="37605" spans="22:25" x14ac:dyDescent="0.25">
      <c r="V37605" s="280"/>
      <c r="Y37605" s="243"/>
    </row>
    <row r="37606" spans="22:25" x14ac:dyDescent="0.25">
      <c r="V37606" s="280"/>
      <c r="Y37606" s="243"/>
    </row>
    <row r="37607" spans="22:25" x14ac:dyDescent="0.25">
      <c r="V37607" s="280"/>
      <c r="Y37607" s="243"/>
    </row>
    <row r="37608" spans="22:25" x14ac:dyDescent="0.25">
      <c r="V37608" s="280"/>
      <c r="Y37608" s="243"/>
    </row>
    <row r="37609" spans="22:25" x14ac:dyDescent="0.25">
      <c r="V37609" s="280"/>
      <c r="Y37609" s="243"/>
    </row>
    <row r="37610" spans="22:25" x14ac:dyDescent="0.25">
      <c r="V37610" s="280"/>
      <c r="Y37610" s="243"/>
    </row>
    <row r="37611" spans="22:25" x14ac:dyDescent="0.25">
      <c r="V37611" s="280"/>
      <c r="Y37611" s="243"/>
    </row>
    <row r="37612" spans="22:25" x14ac:dyDescent="0.25">
      <c r="V37612" s="280"/>
      <c r="Y37612" s="243"/>
    </row>
    <row r="37613" spans="22:25" x14ac:dyDescent="0.25">
      <c r="V37613" s="280"/>
      <c r="Y37613" s="243"/>
    </row>
    <row r="37614" spans="22:25" x14ac:dyDescent="0.25">
      <c r="V37614" s="280"/>
      <c r="Y37614" s="243"/>
    </row>
    <row r="37615" spans="22:25" x14ac:dyDescent="0.25">
      <c r="V37615" s="280"/>
      <c r="Y37615" s="243"/>
    </row>
    <row r="37616" spans="22:25" x14ac:dyDescent="0.25">
      <c r="V37616" s="280"/>
      <c r="Y37616" s="243"/>
    </row>
    <row r="37617" spans="22:25" x14ac:dyDescent="0.25">
      <c r="V37617" s="280"/>
      <c r="Y37617" s="243"/>
    </row>
    <row r="37618" spans="22:25" x14ac:dyDescent="0.25">
      <c r="V37618" s="280"/>
      <c r="Y37618" s="243"/>
    </row>
    <row r="37619" spans="22:25" x14ac:dyDescent="0.25">
      <c r="V37619" s="280"/>
      <c r="Y37619" s="243"/>
    </row>
    <row r="37620" spans="22:25" x14ac:dyDescent="0.25">
      <c r="V37620" s="280"/>
      <c r="Y37620" s="243"/>
    </row>
    <row r="37621" spans="22:25" x14ac:dyDescent="0.25">
      <c r="V37621" s="280"/>
      <c r="Y37621" s="243"/>
    </row>
    <row r="37622" spans="22:25" x14ac:dyDescent="0.25">
      <c r="V37622" s="280"/>
      <c r="Y37622" s="243"/>
    </row>
    <row r="37623" spans="22:25" x14ac:dyDescent="0.25">
      <c r="V37623" s="280"/>
      <c r="Y37623" s="243"/>
    </row>
    <row r="37624" spans="22:25" x14ac:dyDescent="0.25">
      <c r="V37624" s="280"/>
      <c r="Y37624" s="243"/>
    </row>
    <row r="37625" spans="22:25" x14ac:dyDescent="0.25">
      <c r="V37625" s="280"/>
      <c r="Y37625" s="243"/>
    </row>
    <row r="37626" spans="22:25" x14ac:dyDescent="0.25">
      <c r="V37626" s="280"/>
      <c r="Y37626" s="243"/>
    </row>
    <row r="37627" spans="22:25" x14ac:dyDescent="0.25">
      <c r="V37627" s="280"/>
      <c r="Y37627" s="243"/>
    </row>
    <row r="37628" spans="22:25" x14ac:dyDescent="0.25">
      <c r="V37628" s="280"/>
      <c r="Y37628" s="243"/>
    </row>
    <row r="37629" spans="22:25" x14ac:dyDescent="0.25">
      <c r="V37629" s="280"/>
      <c r="Y37629" s="243"/>
    </row>
    <row r="37630" spans="22:25" x14ac:dyDescent="0.25">
      <c r="V37630" s="280"/>
      <c r="Y37630" s="243"/>
    </row>
    <row r="37631" spans="22:25" x14ac:dyDescent="0.25">
      <c r="V37631" s="280"/>
      <c r="Y37631" s="243"/>
    </row>
    <row r="37632" spans="22:25" x14ac:dyDescent="0.25">
      <c r="V37632" s="280"/>
      <c r="Y37632" s="243"/>
    </row>
    <row r="37633" spans="22:25" x14ac:dyDescent="0.25">
      <c r="V37633" s="280"/>
      <c r="Y37633" s="243"/>
    </row>
    <row r="37634" spans="22:25" x14ac:dyDescent="0.25">
      <c r="V37634" s="280"/>
      <c r="Y37634" s="243"/>
    </row>
    <row r="37635" spans="22:25" x14ac:dyDescent="0.25">
      <c r="V37635" s="280"/>
      <c r="Y37635" s="243"/>
    </row>
    <row r="37636" spans="22:25" x14ac:dyDescent="0.25">
      <c r="V37636" s="280"/>
      <c r="Y37636" s="243"/>
    </row>
    <row r="37637" spans="22:25" x14ac:dyDescent="0.25">
      <c r="V37637" s="280"/>
      <c r="Y37637" s="243"/>
    </row>
    <row r="37638" spans="22:25" x14ac:dyDescent="0.25">
      <c r="V37638" s="280"/>
      <c r="Y37638" s="243"/>
    </row>
    <row r="37639" spans="22:25" x14ac:dyDescent="0.25">
      <c r="V37639" s="280"/>
      <c r="Y37639" s="243"/>
    </row>
    <row r="37640" spans="22:25" x14ac:dyDescent="0.25">
      <c r="V37640" s="280"/>
      <c r="Y37640" s="243"/>
    </row>
    <row r="37641" spans="22:25" x14ac:dyDescent="0.25">
      <c r="V37641" s="280"/>
      <c r="Y37641" s="243"/>
    </row>
    <row r="37642" spans="22:25" x14ac:dyDescent="0.25">
      <c r="V37642" s="280"/>
      <c r="Y37642" s="243"/>
    </row>
    <row r="37643" spans="22:25" x14ac:dyDescent="0.25">
      <c r="V37643" s="280"/>
      <c r="Y37643" s="243"/>
    </row>
    <row r="37644" spans="22:25" x14ac:dyDescent="0.25">
      <c r="V37644" s="280"/>
      <c r="Y37644" s="243"/>
    </row>
    <row r="37645" spans="22:25" x14ac:dyDescent="0.25">
      <c r="V37645" s="280"/>
      <c r="Y37645" s="243"/>
    </row>
    <row r="37646" spans="22:25" x14ac:dyDescent="0.25">
      <c r="V37646" s="280"/>
      <c r="Y37646" s="243"/>
    </row>
    <row r="37647" spans="22:25" x14ac:dyDescent="0.25">
      <c r="V37647" s="280"/>
      <c r="Y37647" s="243"/>
    </row>
    <row r="37648" spans="22:25" x14ac:dyDescent="0.25">
      <c r="V37648" s="280"/>
      <c r="Y37648" s="243"/>
    </row>
    <row r="37649" spans="22:25" x14ac:dyDescent="0.25">
      <c r="V37649" s="280"/>
      <c r="Y37649" s="243"/>
    </row>
    <row r="37650" spans="22:25" x14ac:dyDescent="0.25">
      <c r="V37650" s="280"/>
      <c r="Y37650" s="243"/>
    </row>
    <row r="37651" spans="22:25" x14ac:dyDescent="0.25">
      <c r="V37651" s="280"/>
      <c r="Y37651" s="243"/>
    </row>
    <row r="37652" spans="22:25" x14ac:dyDescent="0.25">
      <c r="V37652" s="280"/>
      <c r="Y37652" s="243"/>
    </row>
    <row r="37653" spans="22:25" x14ac:dyDescent="0.25">
      <c r="V37653" s="280"/>
      <c r="Y37653" s="243"/>
    </row>
    <row r="37654" spans="22:25" x14ac:dyDescent="0.25">
      <c r="V37654" s="280"/>
      <c r="Y37654" s="243"/>
    </row>
    <row r="37655" spans="22:25" x14ac:dyDescent="0.25">
      <c r="V37655" s="280"/>
      <c r="Y37655" s="243"/>
    </row>
    <row r="37656" spans="22:25" x14ac:dyDescent="0.25">
      <c r="V37656" s="280"/>
      <c r="Y37656" s="243"/>
    </row>
    <row r="37657" spans="22:25" x14ac:dyDescent="0.25">
      <c r="V37657" s="280"/>
      <c r="Y37657" s="243"/>
    </row>
    <row r="37658" spans="22:25" x14ac:dyDescent="0.25">
      <c r="V37658" s="280"/>
      <c r="Y37658" s="243"/>
    </row>
    <row r="37659" spans="22:25" x14ac:dyDescent="0.25">
      <c r="V37659" s="280"/>
      <c r="Y37659" s="243"/>
    </row>
    <row r="37660" spans="22:25" x14ac:dyDescent="0.25">
      <c r="V37660" s="280"/>
      <c r="Y37660" s="243"/>
    </row>
    <row r="37661" spans="22:25" x14ac:dyDescent="0.25">
      <c r="V37661" s="280"/>
      <c r="Y37661" s="243"/>
    </row>
    <row r="37662" spans="22:25" x14ac:dyDescent="0.25">
      <c r="V37662" s="280"/>
      <c r="Y37662" s="243"/>
    </row>
    <row r="37663" spans="22:25" x14ac:dyDescent="0.25">
      <c r="V37663" s="280"/>
      <c r="Y37663" s="243"/>
    </row>
    <row r="37664" spans="22:25" x14ac:dyDescent="0.25">
      <c r="V37664" s="280"/>
      <c r="Y37664" s="243"/>
    </row>
    <row r="37665" spans="22:25" x14ac:dyDescent="0.25">
      <c r="V37665" s="280"/>
      <c r="Y37665" s="243"/>
    </row>
    <row r="37666" spans="22:25" x14ac:dyDescent="0.25">
      <c r="V37666" s="280"/>
      <c r="Y37666" s="243"/>
    </row>
    <row r="37667" spans="22:25" x14ac:dyDescent="0.25">
      <c r="V37667" s="280"/>
      <c r="Y37667" s="243"/>
    </row>
    <row r="37668" spans="22:25" x14ac:dyDescent="0.25">
      <c r="V37668" s="280"/>
      <c r="Y37668" s="243"/>
    </row>
    <row r="37669" spans="22:25" x14ac:dyDescent="0.25">
      <c r="V37669" s="280"/>
      <c r="Y37669" s="243"/>
    </row>
    <row r="37670" spans="22:25" x14ac:dyDescent="0.25">
      <c r="V37670" s="280"/>
      <c r="Y37670" s="243"/>
    </row>
    <row r="37671" spans="22:25" x14ac:dyDescent="0.25">
      <c r="V37671" s="280"/>
      <c r="Y37671" s="243"/>
    </row>
    <row r="37672" spans="22:25" x14ac:dyDescent="0.25">
      <c r="V37672" s="280"/>
      <c r="Y37672" s="243"/>
    </row>
    <row r="37673" spans="22:25" x14ac:dyDescent="0.25">
      <c r="V37673" s="280"/>
      <c r="Y37673" s="243"/>
    </row>
    <row r="37674" spans="22:25" x14ac:dyDescent="0.25">
      <c r="V37674" s="280"/>
      <c r="Y37674" s="243"/>
    </row>
    <row r="37675" spans="22:25" x14ac:dyDescent="0.25">
      <c r="V37675" s="280"/>
      <c r="Y37675" s="243"/>
    </row>
    <row r="37676" spans="22:25" x14ac:dyDescent="0.25">
      <c r="V37676" s="280"/>
      <c r="Y37676" s="243"/>
    </row>
    <row r="37677" spans="22:25" x14ac:dyDescent="0.25">
      <c r="V37677" s="280"/>
      <c r="Y37677" s="243"/>
    </row>
    <row r="37678" spans="22:25" x14ac:dyDescent="0.25">
      <c r="V37678" s="280"/>
      <c r="Y37678" s="243"/>
    </row>
    <row r="37679" spans="22:25" x14ac:dyDescent="0.25">
      <c r="V37679" s="280"/>
      <c r="Y37679" s="243"/>
    </row>
    <row r="37680" spans="22:25" x14ac:dyDescent="0.25">
      <c r="V37680" s="280"/>
      <c r="Y37680" s="243"/>
    </row>
    <row r="37681" spans="22:25" x14ac:dyDescent="0.25">
      <c r="V37681" s="280"/>
      <c r="Y37681" s="243"/>
    </row>
    <row r="37682" spans="22:25" x14ac:dyDescent="0.25">
      <c r="V37682" s="280"/>
      <c r="Y37682" s="243"/>
    </row>
    <row r="37683" spans="22:25" x14ac:dyDescent="0.25">
      <c r="V37683" s="280"/>
      <c r="Y37683" s="243"/>
    </row>
    <row r="37684" spans="22:25" x14ac:dyDescent="0.25">
      <c r="V37684" s="280"/>
      <c r="Y37684" s="243"/>
    </row>
    <row r="37685" spans="22:25" x14ac:dyDescent="0.25">
      <c r="V37685" s="280"/>
      <c r="Y37685" s="243"/>
    </row>
    <row r="37686" spans="22:25" x14ac:dyDescent="0.25">
      <c r="V37686" s="280"/>
      <c r="Y37686" s="243"/>
    </row>
    <row r="37687" spans="22:25" x14ac:dyDescent="0.25">
      <c r="V37687" s="280"/>
      <c r="Y37687" s="243"/>
    </row>
    <row r="37688" spans="22:25" x14ac:dyDescent="0.25">
      <c r="V37688" s="280"/>
      <c r="Y37688" s="243"/>
    </row>
    <row r="37689" spans="22:25" x14ac:dyDescent="0.25">
      <c r="V37689" s="280"/>
      <c r="Y37689" s="243"/>
    </row>
    <row r="37690" spans="22:25" x14ac:dyDescent="0.25">
      <c r="V37690" s="280"/>
      <c r="Y37690" s="243"/>
    </row>
    <row r="37691" spans="22:25" x14ac:dyDescent="0.25">
      <c r="V37691" s="280"/>
      <c r="Y37691" s="243"/>
    </row>
    <row r="37692" spans="22:25" x14ac:dyDescent="0.25">
      <c r="V37692" s="280"/>
      <c r="Y37692" s="243"/>
    </row>
    <row r="37693" spans="22:25" x14ac:dyDescent="0.25">
      <c r="V37693" s="280"/>
      <c r="Y37693" s="243"/>
    </row>
    <row r="37694" spans="22:25" x14ac:dyDescent="0.25">
      <c r="V37694" s="280"/>
      <c r="Y37694" s="243"/>
    </row>
    <row r="37695" spans="22:25" x14ac:dyDescent="0.25">
      <c r="V37695" s="280"/>
      <c r="Y37695" s="243"/>
    </row>
    <row r="37696" spans="22:25" x14ac:dyDescent="0.25">
      <c r="V37696" s="280"/>
      <c r="Y37696" s="243"/>
    </row>
    <row r="37697" spans="22:25" x14ac:dyDescent="0.25">
      <c r="V37697" s="280"/>
      <c r="Y37697" s="243"/>
    </row>
    <row r="37698" spans="22:25" x14ac:dyDescent="0.25">
      <c r="V37698" s="280"/>
      <c r="Y37698" s="243"/>
    </row>
    <row r="37699" spans="22:25" x14ac:dyDescent="0.25">
      <c r="V37699" s="280"/>
      <c r="Y37699" s="243"/>
    </row>
    <row r="37700" spans="22:25" x14ac:dyDescent="0.25">
      <c r="V37700" s="280"/>
      <c r="Y37700" s="243"/>
    </row>
    <row r="37701" spans="22:25" x14ac:dyDescent="0.25">
      <c r="V37701" s="280"/>
      <c r="Y37701" s="243"/>
    </row>
    <row r="37702" spans="22:25" x14ac:dyDescent="0.25">
      <c r="V37702" s="280"/>
      <c r="Y37702" s="243"/>
    </row>
    <row r="37703" spans="22:25" x14ac:dyDescent="0.25">
      <c r="V37703" s="280"/>
      <c r="Y37703" s="243"/>
    </row>
    <row r="37704" spans="22:25" x14ac:dyDescent="0.25">
      <c r="V37704" s="280"/>
      <c r="Y37704" s="243"/>
    </row>
    <row r="37705" spans="22:25" x14ac:dyDescent="0.25">
      <c r="V37705" s="280"/>
      <c r="Y37705" s="243"/>
    </row>
    <row r="37706" spans="22:25" x14ac:dyDescent="0.25">
      <c r="V37706" s="280"/>
      <c r="Y37706" s="243"/>
    </row>
    <row r="37707" spans="22:25" x14ac:dyDescent="0.25">
      <c r="V37707" s="280"/>
      <c r="Y37707" s="243"/>
    </row>
    <row r="37708" spans="22:25" x14ac:dyDescent="0.25">
      <c r="V37708" s="280"/>
      <c r="Y37708" s="243"/>
    </row>
    <row r="37709" spans="22:25" x14ac:dyDescent="0.25">
      <c r="V37709" s="280"/>
      <c r="Y37709" s="243"/>
    </row>
    <row r="37710" spans="22:25" x14ac:dyDescent="0.25">
      <c r="V37710" s="280"/>
      <c r="Y37710" s="243"/>
    </row>
    <row r="37711" spans="22:25" x14ac:dyDescent="0.25">
      <c r="V37711" s="280"/>
      <c r="Y37711" s="243"/>
    </row>
    <row r="37712" spans="22:25" x14ac:dyDescent="0.25">
      <c r="V37712" s="280"/>
      <c r="Y37712" s="243"/>
    </row>
    <row r="37713" spans="22:25" x14ac:dyDescent="0.25">
      <c r="V37713" s="280"/>
      <c r="Y37713" s="243"/>
    </row>
    <row r="37714" spans="22:25" x14ac:dyDescent="0.25">
      <c r="V37714" s="280"/>
      <c r="Y37714" s="243"/>
    </row>
    <row r="37715" spans="22:25" x14ac:dyDescent="0.25">
      <c r="V37715" s="280"/>
      <c r="Y37715" s="243"/>
    </row>
    <row r="37716" spans="22:25" x14ac:dyDescent="0.25">
      <c r="V37716" s="280"/>
      <c r="Y37716" s="243"/>
    </row>
    <row r="37717" spans="22:25" x14ac:dyDescent="0.25">
      <c r="V37717" s="280"/>
      <c r="Y37717" s="243"/>
    </row>
    <row r="37718" spans="22:25" x14ac:dyDescent="0.25">
      <c r="V37718" s="280"/>
      <c r="Y37718" s="243"/>
    </row>
    <row r="37719" spans="22:25" x14ac:dyDescent="0.25">
      <c r="V37719" s="280"/>
      <c r="Y37719" s="243"/>
    </row>
    <row r="37720" spans="22:25" x14ac:dyDescent="0.25">
      <c r="V37720" s="280"/>
      <c r="Y37720" s="243"/>
    </row>
    <row r="37721" spans="22:25" x14ac:dyDescent="0.25">
      <c r="V37721" s="280"/>
      <c r="Y37721" s="243"/>
    </row>
    <row r="37722" spans="22:25" x14ac:dyDescent="0.25">
      <c r="V37722" s="280"/>
      <c r="Y37722" s="243"/>
    </row>
    <row r="37723" spans="22:25" x14ac:dyDescent="0.25">
      <c r="V37723" s="280"/>
      <c r="Y37723" s="243"/>
    </row>
    <row r="37724" spans="22:25" x14ac:dyDescent="0.25">
      <c r="V37724" s="280"/>
      <c r="Y37724" s="243"/>
    </row>
    <row r="37725" spans="22:25" x14ac:dyDescent="0.25">
      <c r="V37725" s="280"/>
      <c r="Y37725" s="243"/>
    </row>
    <row r="37726" spans="22:25" x14ac:dyDescent="0.25">
      <c r="V37726" s="280"/>
      <c r="Y37726" s="243"/>
    </row>
    <row r="37727" spans="22:25" x14ac:dyDescent="0.25">
      <c r="V37727" s="280"/>
      <c r="Y37727" s="243"/>
    </row>
    <row r="37728" spans="22:25" x14ac:dyDescent="0.25">
      <c r="V37728" s="280"/>
      <c r="Y37728" s="243"/>
    </row>
    <row r="37729" spans="22:25" x14ac:dyDescent="0.25">
      <c r="V37729" s="280"/>
      <c r="Y37729" s="243"/>
    </row>
    <row r="37730" spans="22:25" x14ac:dyDescent="0.25">
      <c r="V37730" s="280"/>
      <c r="Y37730" s="243"/>
    </row>
    <row r="37731" spans="22:25" x14ac:dyDescent="0.25">
      <c r="V37731" s="280"/>
      <c r="Y37731" s="243"/>
    </row>
    <row r="37732" spans="22:25" x14ac:dyDescent="0.25">
      <c r="V37732" s="280"/>
      <c r="Y37732" s="243"/>
    </row>
    <row r="37733" spans="22:25" x14ac:dyDescent="0.25">
      <c r="V37733" s="280"/>
      <c r="Y37733" s="243"/>
    </row>
    <row r="37734" spans="22:25" x14ac:dyDescent="0.25">
      <c r="V37734" s="280"/>
      <c r="Y37734" s="243"/>
    </row>
    <row r="37735" spans="22:25" x14ac:dyDescent="0.25">
      <c r="V37735" s="280"/>
      <c r="Y37735" s="243"/>
    </row>
    <row r="37736" spans="22:25" x14ac:dyDescent="0.25">
      <c r="V37736" s="280"/>
      <c r="Y37736" s="243"/>
    </row>
    <row r="37737" spans="22:25" x14ac:dyDescent="0.25">
      <c r="V37737" s="280"/>
      <c r="Y37737" s="243"/>
    </row>
    <row r="37738" spans="22:25" x14ac:dyDescent="0.25">
      <c r="V37738" s="280"/>
      <c r="Y37738" s="243"/>
    </row>
    <row r="37739" spans="22:25" x14ac:dyDescent="0.25">
      <c r="V37739" s="280"/>
      <c r="Y37739" s="243"/>
    </row>
    <row r="37740" spans="22:25" x14ac:dyDescent="0.25">
      <c r="V37740" s="280"/>
      <c r="Y37740" s="243"/>
    </row>
    <row r="37741" spans="22:25" x14ac:dyDescent="0.25">
      <c r="V37741" s="280"/>
      <c r="Y37741" s="243"/>
    </row>
    <row r="37742" spans="22:25" x14ac:dyDescent="0.25">
      <c r="V37742" s="280"/>
      <c r="Y37742" s="243"/>
    </row>
    <row r="37743" spans="22:25" x14ac:dyDescent="0.25">
      <c r="V37743" s="280"/>
      <c r="Y37743" s="243"/>
    </row>
    <row r="37744" spans="22:25" x14ac:dyDescent="0.25">
      <c r="V37744" s="280"/>
      <c r="Y37744" s="243"/>
    </row>
    <row r="37745" spans="22:25" x14ac:dyDescent="0.25">
      <c r="V37745" s="280"/>
      <c r="Y37745" s="243"/>
    </row>
    <row r="37746" spans="22:25" x14ac:dyDescent="0.25">
      <c r="V37746" s="280"/>
      <c r="Y37746" s="243"/>
    </row>
    <row r="37747" spans="22:25" x14ac:dyDescent="0.25">
      <c r="V37747" s="280"/>
      <c r="Y37747" s="243"/>
    </row>
    <row r="37748" spans="22:25" x14ac:dyDescent="0.25">
      <c r="V37748" s="280"/>
      <c r="Y37748" s="243"/>
    </row>
    <row r="37749" spans="22:25" x14ac:dyDescent="0.25">
      <c r="V37749" s="280"/>
      <c r="Y37749" s="243"/>
    </row>
    <row r="37750" spans="22:25" x14ac:dyDescent="0.25">
      <c r="V37750" s="280"/>
      <c r="Y37750" s="243"/>
    </row>
    <row r="37751" spans="22:25" x14ac:dyDescent="0.25">
      <c r="V37751" s="280"/>
      <c r="Y37751" s="243"/>
    </row>
    <row r="37752" spans="22:25" x14ac:dyDescent="0.25">
      <c r="V37752" s="280"/>
      <c r="Y37752" s="243"/>
    </row>
    <row r="37753" spans="22:25" x14ac:dyDescent="0.25">
      <c r="V37753" s="280"/>
      <c r="Y37753" s="243"/>
    </row>
    <row r="37754" spans="22:25" x14ac:dyDescent="0.25">
      <c r="V37754" s="280"/>
      <c r="Y37754" s="243"/>
    </row>
    <row r="37755" spans="22:25" x14ac:dyDescent="0.25">
      <c r="V37755" s="280"/>
      <c r="Y37755" s="243"/>
    </row>
    <row r="37756" spans="22:25" x14ac:dyDescent="0.25">
      <c r="V37756" s="280"/>
      <c r="Y37756" s="243"/>
    </row>
    <row r="37757" spans="22:25" x14ac:dyDescent="0.25">
      <c r="V37757" s="280"/>
      <c r="Y37757" s="243"/>
    </row>
    <row r="37758" spans="22:25" x14ac:dyDescent="0.25">
      <c r="V37758" s="280"/>
      <c r="Y37758" s="243"/>
    </row>
    <row r="37759" spans="22:25" x14ac:dyDescent="0.25">
      <c r="V37759" s="280"/>
      <c r="Y37759" s="243"/>
    </row>
    <row r="37760" spans="22:25" x14ac:dyDescent="0.25">
      <c r="V37760" s="280"/>
      <c r="Y37760" s="243"/>
    </row>
    <row r="37761" spans="22:25" x14ac:dyDescent="0.25">
      <c r="V37761" s="280"/>
      <c r="Y37761" s="243"/>
    </row>
    <row r="37762" spans="22:25" x14ac:dyDescent="0.25">
      <c r="V37762" s="280"/>
      <c r="Y37762" s="243"/>
    </row>
    <row r="37763" spans="22:25" x14ac:dyDescent="0.25">
      <c r="V37763" s="280"/>
      <c r="Y37763" s="243"/>
    </row>
    <row r="37764" spans="22:25" x14ac:dyDescent="0.25">
      <c r="V37764" s="280"/>
      <c r="Y37764" s="243"/>
    </row>
    <row r="37765" spans="22:25" x14ac:dyDescent="0.25">
      <c r="V37765" s="280"/>
      <c r="Y37765" s="243"/>
    </row>
    <row r="37766" spans="22:25" x14ac:dyDescent="0.25">
      <c r="V37766" s="280"/>
      <c r="Y37766" s="243"/>
    </row>
    <row r="37767" spans="22:25" x14ac:dyDescent="0.25">
      <c r="V37767" s="280"/>
      <c r="Y37767" s="243"/>
    </row>
    <row r="37768" spans="22:25" x14ac:dyDescent="0.25">
      <c r="V37768" s="280"/>
      <c r="Y37768" s="243"/>
    </row>
    <row r="37769" spans="22:25" x14ac:dyDescent="0.25">
      <c r="V37769" s="280"/>
      <c r="Y37769" s="243"/>
    </row>
    <row r="37770" spans="22:25" x14ac:dyDescent="0.25">
      <c r="V37770" s="280"/>
      <c r="Y37770" s="243"/>
    </row>
    <row r="37771" spans="22:25" x14ac:dyDescent="0.25">
      <c r="V37771" s="280"/>
      <c r="Y37771" s="243"/>
    </row>
    <row r="37772" spans="22:25" x14ac:dyDescent="0.25">
      <c r="V37772" s="280"/>
      <c r="Y37772" s="243"/>
    </row>
    <row r="37773" spans="22:25" x14ac:dyDescent="0.25">
      <c r="V37773" s="280"/>
      <c r="Y37773" s="243"/>
    </row>
    <row r="37774" spans="22:25" x14ac:dyDescent="0.25">
      <c r="V37774" s="280"/>
      <c r="Y37774" s="243"/>
    </row>
    <row r="37775" spans="22:25" x14ac:dyDescent="0.25">
      <c r="V37775" s="280"/>
      <c r="Y37775" s="243"/>
    </row>
    <row r="37776" spans="22:25" x14ac:dyDescent="0.25">
      <c r="V37776" s="280"/>
      <c r="Y37776" s="243"/>
    </row>
    <row r="37777" spans="22:25" x14ac:dyDescent="0.25">
      <c r="V37777" s="280"/>
      <c r="Y37777" s="243"/>
    </row>
    <row r="37778" spans="22:25" x14ac:dyDescent="0.25">
      <c r="V37778" s="280"/>
      <c r="Y37778" s="243"/>
    </row>
    <row r="37779" spans="22:25" x14ac:dyDescent="0.25">
      <c r="V37779" s="280"/>
      <c r="Y37779" s="243"/>
    </row>
    <row r="37780" spans="22:25" x14ac:dyDescent="0.25">
      <c r="V37780" s="280"/>
      <c r="Y37780" s="243"/>
    </row>
    <row r="37781" spans="22:25" x14ac:dyDescent="0.25">
      <c r="V37781" s="280"/>
      <c r="Y37781" s="243"/>
    </row>
    <row r="37782" spans="22:25" x14ac:dyDescent="0.25">
      <c r="V37782" s="280"/>
      <c r="Y37782" s="243"/>
    </row>
    <row r="37783" spans="22:25" x14ac:dyDescent="0.25">
      <c r="V37783" s="280"/>
      <c r="Y37783" s="243"/>
    </row>
    <row r="37784" spans="22:25" x14ac:dyDescent="0.25">
      <c r="V37784" s="280"/>
      <c r="Y37784" s="243"/>
    </row>
    <row r="37785" spans="22:25" x14ac:dyDescent="0.25">
      <c r="V37785" s="280"/>
      <c r="Y37785" s="243"/>
    </row>
    <row r="37786" spans="22:25" x14ac:dyDescent="0.25">
      <c r="V37786" s="280"/>
      <c r="Y37786" s="243"/>
    </row>
    <row r="37787" spans="22:25" x14ac:dyDescent="0.25">
      <c r="V37787" s="280"/>
      <c r="Y37787" s="243"/>
    </row>
    <row r="37788" spans="22:25" x14ac:dyDescent="0.25">
      <c r="V37788" s="280"/>
      <c r="Y37788" s="243"/>
    </row>
    <row r="37789" spans="22:25" x14ac:dyDescent="0.25">
      <c r="V37789" s="280"/>
      <c r="Y37789" s="243"/>
    </row>
    <row r="37790" spans="22:25" x14ac:dyDescent="0.25">
      <c r="V37790" s="280"/>
      <c r="Y37790" s="243"/>
    </row>
    <row r="37791" spans="22:25" x14ac:dyDescent="0.25">
      <c r="V37791" s="280"/>
      <c r="Y37791" s="243"/>
    </row>
    <row r="37792" spans="22:25" x14ac:dyDescent="0.25">
      <c r="V37792" s="280"/>
      <c r="Y37792" s="243"/>
    </row>
    <row r="37793" spans="22:25" x14ac:dyDescent="0.25">
      <c r="V37793" s="280"/>
      <c r="Y37793" s="243"/>
    </row>
    <row r="37794" spans="22:25" x14ac:dyDescent="0.25">
      <c r="V37794" s="280"/>
      <c r="Y37794" s="243"/>
    </row>
    <row r="37795" spans="22:25" x14ac:dyDescent="0.25">
      <c r="V37795" s="280"/>
      <c r="Y37795" s="243"/>
    </row>
    <row r="37796" spans="22:25" x14ac:dyDescent="0.25">
      <c r="V37796" s="280"/>
      <c r="Y37796" s="243"/>
    </row>
    <row r="37797" spans="22:25" x14ac:dyDescent="0.25">
      <c r="V37797" s="280"/>
      <c r="Y37797" s="243"/>
    </row>
    <row r="37798" spans="22:25" x14ac:dyDescent="0.25">
      <c r="V37798" s="280"/>
      <c r="Y37798" s="243"/>
    </row>
    <row r="37799" spans="22:25" x14ac:dyDescent="0.25">
      <c r="V37799" s="280"/>
      <c r="Y37799" s="243"/>
    </row>
    <row r="37800" spans="22:25" x14ac:dyDescent="0.25">
      <c r="V37800" s="280"/>
      <c r="Y37800" s="243"/>
    </row>
    <row r="37801" spans="22:25" x14ac:dyDescent="0.25">
      <c r="V37801" s="280"/>
      <c r="Y37801" s="243"/>
    </row>
    <row r="37802" spans="22:25" x14ac:dyDescent="0.25">
      <c r="V37802" s="280"/>
      <c r="Y37802" s="243"/>
    </row>
    <row r="37803" spans="22:25" x14ac:dyDescent="0.25">
      <c r="V37803" s="280"/>
      <c r="Y37803" s="243"/>
    </row>
    <row r="37804" spans="22:25" x14ac:dyDescent="0.25">
      <c r="V37804" s="280"/>
      <c r="Y37804" s="243"/>
    </row>
    <row r="37805" spans="22:25" x14ac:dyDescent="0.25">
      <c r="V37805" s="280"/>
      <c r="Y37805" s="243"/>
    </row>
    <row r="37806" spans="22:25" x14ac:dyDescent="0.25">
      <c r="V37806" s="280"/>
      <c r="Y37806" s="243"/>
    </row>
    <row r="37807" spans="22:25" x14ac:dyDescent="0.25">
      <c r="V37807" s="280"/>
      <c r="Y37807" s="243"/>
    </row>
    <row r="37808" spans="22:25" x14ac:dyDescent="0.25">
      <c r="V37808" s="280"/>
      <c r="Y37808" s="243"/>
    </row>
    <row r="37809" spans="22:25" x14ac:dyDescent="0.25">
      <c r="V37809" s="280"/>
      <c r="Y37809" s="243"/>
    </row>
    <row r="37810" spans="22:25" x14ac:dyDescent="0.25">
      <c r="V37810" s="280"/>
      <c r="Y37810" s="243"/>
    </row>
    <row r="37811" spans="22:25" x14ac:dyDescent="0.25">
      <c r="V37811" s="280"/>
      <c r="Y37811" s="243"/>
    </row>
    <row r="37812" spans="22:25" x14ac:dyDescent="0.25">
      <c r="V37812" s="280"/>
      <c r="Y37812" s="243"/>
    </row>
    <row r="37813" spans="22:25" x14ac:dyDescent="0.25">
      <c r="V37813" s="280"/>
      <c r="Y37813" s="243"/>
    </row>
    <row r="37814" spans="22:25" x14ac:dyDescent="0.25">
      <c r="V37814" s="280"/>
      <c r="Y37814" s="243"/>
    </row>
    <row r="37815" spans="22:25" x14ac:dyDescent="0.25">
      <c r="V37815" s="280"/>
      <c r="Y37815" s="243"/>
    </row>
    <row r="37816" spans="22:25" x14ac:dyDescent="0.25">
      <c r="V37816" s="280"/>
      <c r="Y37816" s="243"/>
    </row>
    <row r="37817" spans="22:25" x14ac:dyDescent="0.25">
      <c r="V37817" s="280"/>
      <c r="Y37817" s="243"/>
    </row>
    <row r="37818" spans="22:25" x14ac:dyDescent="0.25">
      <c r="V37818" s="280"/>
      <c r="Y37818" s="243"/>
    </row>
    <row r="37819" spans="22:25" x14ac:dyDescent="0.25">
      <c r="V37819" s="280"/>
      <c r="Y37819" s="243"/>
    </row>
    <row r="37820" spans="22:25" x14ac:dyDescent="0.25">
      <c r="V37820" s="280"/>
      <c r="Y37820" s="243"/>
    </row>
    <row r="37821" spans="22:25" x14ac:dyDescent="0.25">
      <c r="V37821" s="280"/>
      <c r="Y37821" s="243"/>
    </row>
    <row r="37822" spans="22:25" x14ac:dyDescent="0.25">
      <c r="V37822" s="280"/>
      <c r="Y37822" s="243"/>
    </row>
    <row r="37823" spans="22:25" x14ac:dyDescent="0.25">
      <c r="V37823" s="280"/>
      <c r="Y37823" s="243"/>
    </row>
    <row r="37824" spans="22:25" x14ac:dyDescent="0.25">
      <c r="V37824" s="280"/>
      <c r="Y37824" s="243"/>
    </row>
    <row r="37825" spans="22:25" x14ac:dyDescent="0.25">
      <c r="V37825" s="280"/>
      <c r="Y37825" s="243"/>
    </row>
    <row r="37826" spans="22:25" x14ac:dyDescent="0.25">
      <c r="V37826" s="280"/>
      <c r="Y37826" s="243"/>
    </row>
    <row r="37827" spans="22:25" x14ac:dyDescent="0.25">
      <c r="V37827" s="280"/>
      <c r="Y37827" s="243"/>
    </row>
    <row r="37828" spans="22:25" x14ac:dyDescent="0.25">
      <c r="V37828" s="280"/>
      <c r="Y37828" s="243"/>
    </row>
    <row r="37829" spans="22:25" x14ac:dyDescent="0.25">
      <c r="V37829" s="280"/>
      <c r="Y37829" s="243"/>
    </row>
    <row r="37830" spans="22:25" x14ac:dyDescent="0.25">
      <c r="V37830" s="280"/>
      <c r="Y37830" s="243"/>
    </row>
    <row r="37831" spans="22:25" x14ac:dyDescent="0.25">
      <c r="V37831" s="280"/>
      <c r="Y37831" s="243"/>
    </row>
    <row r="37832" spans="22:25" x14ac:dyDescent="0.25">
      <c r="V37832" s="280"/>
      <c r="Y37832" s="243"/>
    </row>
    <row r="37833" spans="22:25" x14ac:dyDescent="0.25">
      <c r="V37833" s="280"/>
      <c r="Y37833" s="243"/>
    </row>
    <row r="37834" spans="22:25" x14ac:dyDescent="0.25">
      <c r="V37834" s="280"/>
      <c r="Y37834" s="243"/>
    </row>
    <row r="37835" spans="22:25" x14ac:dyDescent="0.25">
      <c r="V37835" s="280"/>
      <c r="Y37835" s="243"/>
    </row>
    <row r="37836" spans="22:25" x14ac:dyDescent="0.25">
      <c r="V37836" s="280"/>
      <c r="Y37836" s="243"/>
    </row>
    <row r="37837" spans="22:25" x14ac:dyDescent="0.25">
      <c r="V37837" s="280"/>
      <c r="Y37837" s="243"/>
    </row>
    <row r="37838" spans="22:25" x14ac:dyDescent="0.25">
      <c r="V37838" s="280"/>
      <c r="Y37838" s="243"/>
    </row>
    <row r="37839" spans="22:25" x14ac:dyDescent="0.25">
      <c r="V37839" s="280"/>
      <c r="Y37839" s="243"/>
    </row>
    <row r="37840" spans="22:25" x14ac:dyDescent="0.25">
      <c r="V37840" s="280"/>
      <c r="Y37840" s="243"/>
    </row>
    <row r="37841" spans="22:25" x14ac:dyDescent="0.25">
      <c r="V37841" s="280"/>
      <c r="Y37841" s="243"/>
    </row>
    <row r="37842" spans="22:25" x14ac:dyDescent="0.25">
      <c r="V37842" s="280"/>
      <c r="Y37842" s="243"/>
    </row>
    <row r="37843" spans="22:25" x14ac:dyDescent="0.25">
      <c r="V37843" s="280"/>
      <c r="Y37843" s="243"/>
    </row>
    <row r="37844" spans="22:25" x14ac:dyDescent="0.25">
      <c r="V37844" s="280"/>
      <c r="Y37844" s="243"/>
    </row>
    <row r="37845" spans="22:25" x14ac:dyDescent="0.25">
      <c r="V37845" s="280"/>
      <c r="Y37845" s="243"/>
    </row>
    <row r="37846" spans="22:25" x14ac:dyDescent="0.25">
      <c r="V37846" s="280"/>
      <c r="Y37846" s="243"/>
    </row>
    <row r="37847" spans="22:25" x14ac:dyDescent="0.25">
      <c r="V37847" s="280"/>
      <c r="Y37847" s="243"/>
    </row>
    <row r="37848" spans="22:25" x14ac:dyDescent="0.25">
      <c r="V37848" s="280"/>
      <c r="Y37848" s="243"/>
    </row>
    <row r="37849" spans="22:25" x14ac:dyDescent="0.25">
      <c r="V37849" s="280"/>
      <c r="Y37849" s="243"/>
    </row>
    <row r="37850" spans="22:25" x14ac:dyDescent="0.25">
      <c r="V37850" s="280"/>
      <c r="Y37850" s="243"/>
    </row>
    <row r="37851" spans="22:25" x14ac:dyDescent="0.25">
      <c r="V37851" s="280"/>
      <c r="Y37851" s="243"/>
    </row>
    <row r="37852" spans="22:25" x14ac:dyDescent="0.25">
      <c r="V37852" s="280"/>
      <c r="Y37852" s="243"/>
    </row>
    <row r="37853" spans="22:25" x14ac:dyDescent="0.25">
      <c r="V37853" s="280"/>
      <c r="Y37853" s="243"/>
    </row>
    <row r="37854" spans="22:25" x14ac:dyDescent="0.25">
      <c r="V37854" s="280"/>
      <c r="Y37854" s="243"/>
    </row>
    <row r="37855" spans="22:25" x14ac:dyDescent="0.25">
      <c r="V37855" s="280"/>
      <c r="Y37855" s="243"/>
    </row>
    <row r="37856" spans="22:25" x14ac:dyDescent="0.25">
      <c r="V37856" s="280"/>
      <c r="Y37856" s="243"/>
    </row>
    <row r="37857" spans="22:25" x14ac:dyDescent="0.25">
      <c r="V37857" s="280"/>
      <c r="Y37857" s="243"/>
    </row>
    <row r="37858" spans="22:25" x14ac:dyDescent="0.25">
      <c r="V37858" s="280"/>
      <c r="Y37858" s="243"/>
    </row>
    <row r="37859" spans="22:25" x14ac:dyDescent="0.25">
      <c r="V37859" s="280"/>
      <c r="Y37859" s="243"/>
    </row>
    <row r="37860" spans="22:25" x14ac:dyDescent="0.25">
      <c r="V37860" s="280"/>
      <c r="Y37860" s="243"/>
    </row>
    <row r="37861" spans="22:25" x14ac:dyDescent="0.25">
      <c r="V37861" s="280"/>
      <c r="Y37861" s="243"/>
    </row>
    <row r="37862" spans="22:25" x14ac:dyDescent="0.25">
      <c r="V37862" s="280"/>
      <c r="Y37862" s="243"/>
    </row>
    <row r="37863" spans="22:25" x14ac:dyDescent="0.25">
      <c r="V37863" s="280"/>
      <c r="Y37863" s="243"/>
    </row>
    <row r="37864" spans="22:25" x14ac:dyDescent="0.25">
      <c r="V37864" s="280"/>
      <c r="Y37864" s="243"/>
    </row>
    <row r="37865" spans="22:25" x14ac:dyDescent="0.25">
      <c r="V37865" s="280"/>
      <c r="Y37865" s="243"/>
    </row>
    <row r="37866" spans="22:25" x14ac:dyDescent="0.25">
      <c r="V37866" s="280"/>
      <c r="Y37866" s="243"/>
    </row>
    <row r="37867" spans="22:25" x14ac:dyDescent="0.25">
      <c r="V37867" s="280"/>
      <c r="Y37867" s="243"/>
    </row>
    <row r="37868" spans="22:25" x14ac:dyDescent="0.25">
      <c r="V37868" s="280"/>
      <c r="Y37868" s="243"/>
    </row>
    <row r="37869" spans="22:25" x14ac:dyDescent="0.25">
      <c r="V37869" s="280"/>
      <c r="Y37869" s="243"/>
    </row>
    <row r="37870" spans="22:25" x14ac:dyDescent="0.25">
      <c r="V37870" s="280"/>
      <c r="Y37870" s="243"/>
    </row>
    <row r="37871" spans="22:25" x14ac:dyDescent="0.25">
      <c r="V37871" s="280"/>
      <c r="Y37871" s="243"/>
    </row>
    <row r="37872" spans="22:25" x14ac:dyDescent="0.25">
      <c r="V37872" s="280"/>
      <c r="Y37872" s="243"/>
    </row>
    <row r="37873" spans="22:25" x14ac:dyDescent="0.25">
      <c r="V37873" s="280"/>
      <c r="Y37873" s="243"/>
    </row>
    <row r="37874" spans="22:25" x14ac:dyDescent="0.25">
      <c r="V37874" s="280"/>
      <c r="Y37874" s="243"/>
    </row>
    <row r="37875" spans="22:25" x14ac:dyDescent="0.25">
      <c r="V37875" s="280"/>
      <c r="Y37875" s="243"/>
    </row>
    <row r="37876" spans="22:25" x14ac:dyDescent="0.25">
      <c r="V37876" s="280"/>
      <c r="Y37876" s="243"/>
    </row>
    <row r="37877" spans="22:25" x14ac:dyDescent="0.25">
      <c r="V37877" s="280"/>
      <c r="Y37877" s="243"/>
    </row>
    <row r="37878" spans="22:25" x14ac:dyDescent="0.25">
      <c r="V37878" s="280"/>
      <c r="Y37878" s="243"/>
    </row>
    <row r="37879" spans="22:25" x14ac:dyDescent="0.25">
      <c r="V37879" s="280"/>
      <c r="Y37879" s="243"/>
    </row>
    <row r="37880" spans="22:25" x14ac:dyDescent="0.25">
      <c r="V37880" s="280"/>
      <c r="Y37880" s="243"/>
    </row>
    <row r="37881" spans="22:25" x14ac:dyDescent="0.25">
      <c r="V37881" s="280"/>
      <c r="Y37881" s="243"/>
    </row>
    <row r="37882" spans="22:25" x14ac:dyDescent="0.25">
      <c r="V37882" s="280"/>
      <c r="Y37882" s="243"/>
    </row>
    <row r="37883" spans="22:25" x14ac:dyDescent="0.25">
      <c r="V37883" s="280"/>
      <c r="Y37883" s="243"/>
    </row>
    <row r="37884" spans="22:25" x14ac:dyDescent="0.25">
      <c r="V37884" s="280"/>
      <c r="Y37884" s="243"/>
    </row>
    <row r="37885" spans="22:25" x14ac:dyDescent="0.25">
      <c r="V37885" s="280"/>
      <c r="Y37885" s="243"/>
    </row>
    <row r="37886" spans="22:25" x14ac:dyDescent="0.25">
      <c r="V37886" s="280"/>
      <c r="Y37886" s="243"/>
    </row>
    <row r="37887" spans="22:25" x14ac:dyDescent="0.25">
      <c r="V37887" s="280"/>
      <c r="Y37887" s="243"/>
    </row>
    <row r="37888" spans="22:25" x14ac:dyDescent="0.25">
      <c r="V37888" s="280"/>
      <c r="Y37888" s="243"/>
    </row>
    <row r="37889" spans="22:25" x14ac:dyDescent="0.25">
      <c r="V37889" s="280"/>
      <c r="Y37889" s="243"/>
    </row>
    <row r="37890" spans="22:25" x14ac:dyDescent="0.25">
      <c r="V37890" s="280"/>
      <c r="Y37890" s="243"/>
    </row>
    <row r="37891" spans="22:25" x14ac:dyDescent="0.25">
      <c r="V37891" s="280"/>
      <c r="Y37891" s="243"/>
    </row>
    <row r="37892" spans="22:25" x14ac:dyDescent="0.25">
      <c r="V37892" s="280"/>
      <c r="Y37892" s="243"/>
    </row>
    <row r="37893" spans="22:25" x14ac:dyDescent="0.25">
      <c r="V37893" s="280"/>
      <c r="Y37893" s="243"/>
    </row>
    <row r="37894" spans="22:25" x14ac:dyDescent="0.25">
      <c r="V37894" s="280"/>
      <c r="Y37894" s="243"/>
    </row>
    <row r="37895" spans="22:25" x14ac:dyDescent="0.25">
      <c r="V37895" s="280"/>
      <c r="Y37895" s="243"/>
    </row>
    <row r="37896" spans="22:25" x14ac:dyDescent="0.25">
      <c r="V37896" s="280"/>
      <c r="Y37896" s="243"/>
    </row>
    <row r="37897" spans="22:25" x14ac:dyDescent="0.25">
      <c r="V37897" s="280"/>
      <c r="Y37897" s="243"/>
    </row>
    <row r="37898" spans="22:25" x14ac:dyDescent="0.25">
      <c r="V37898" s="280"/>
      <c r="Y37898" s="243"/>
    </row>
    <row r="37899" spans="22:25" x14ac:dyDescent="0.25">
      <c r="V37899" s="280"/>
      <c r="Y37899" s="243"/>
    </row>
    <row r="37900" spans="22:25" x14ac:dyDescent="0.25">
      <c r="V37900" s="280"/>
      <c r="Y37900" s="243"/>
    </row>
    <row r="37901" spans="22:25" x14ac:dyDescent="0.25">
      <c r="V37901" s="280"/>
      <c r="Y37901" s="243"/>
    </row>
    <row r="37902" spans="22:25" x14ac:dyDescent="0.25">
      <c r="V37902" s="280"/>
      <c r="Y37902" s="243"/>
    </row>
    <row r="37903" spans="22:25" x14ac:dyDescent="0.25">
      <c r="V37903" s="280"/>
      <c r="Y37903" s="243"/>
    </row>
    <row r="37904" spans="22:25" x14ac:dyDescent="0.25">
      <c r="V37904" s="280"/>
      <c r="Y37904" s="243"/>
    </row>
    <row r="37905" spans="22:25" x14ac:dyDescent="0.25">
      <c r="V37905" s="280"/>
      <c r="Y37905" s="243"/>
    </row>
    <row r="37906" spans="22:25" x14ac:dyDescent="0.25">
      <c r="V37906" s="280"/>
      <c r="Y37906" s="243"/>
    </row>
    <row r="37907" spans="22:25" x14ac:dyDescent="0.25">
      <c r="V37907" s="280"/>
      <c r="Y37907" s="243"/>
    </row>
    <row r="37908" spans="22:25" x14ac:dyDescent="0.25">
      <c r="V37908" s="280"/>
      <c r="Y37908" s="243"/>
    </row>
    <row r="37909" spans="22:25" x14ac:dyDescent="0.25">
      <c r="V37909" s="280"/>
      <c r="Y37909" s="243"/>
    </row>
    <row r="37910" spans="22:25" x14ac:dyDescent="0.25">
      <c r="V37910" s="280"/>
      <c r="Y37910" s="243"/>
    </row>
    <row r="37911" spans="22:25" x14ac:dyDescent="0.25">
      <c r="V37911" s="280"/>
      <c r="Y37911" s="243"/>
    </row>
    <row r="37912" spans="22:25" x14ac:dyDescent="0.25">
      <c r="V37912" s="280"/>
      <c r="Y37912" s="243"/>
    </row>
    <row r="37913" spans="22:25" x14ac:dyDescent="0.25">
      <c r="V37913" s="280"/>
      <c r="Y37913" s="243"/>
    </row>
    <row r="37914" spans="22:25" x14ac:dyDescent="0.25">
      <c r="V37914" s="280"/>
      <c r="Y37914" s="243"/>
    </row>
    <row r="37915" spans="22:25" x14ac:dyDescent="0.25">
      <c r="V37915" s="280"/>
      <c r="Y37915" s="243"/>
    </row>
    <row r="37916" spans="22:25" x14ac:dyDescent="0.25">
      <c r="V37916" s="280"/>
      <c r="Y37916" s="243"/>
    </row>
    <row r="37917" spans="22:25" x14ac:dyDescent="0.25">
      <c r="V37917" s="280"/>
      <c r="Y37917" s="243"/>
    </row>
    <row r="37918" spans="22:25" x14ac:dyDescent="0.25">
      <c r="V37918" s="280"/>
      <c r="Y37918" s="243"/>
    </row>
    <row r="37919" spans="22:25" x14ac:dyDescent="0.25">
      <c r="V37919" s="280"/>
      <c r="Y37919" s="243"/>
    </row>
    <row r="37920" spans="22:25" x14ac:dyDescent="0.25">
      <c r="V37920" s="280"/>
      <c r="Y37920" s="243"/>
    </row>
    <row r="37921" spans="22:25" x14ac:dyDescent="0.25">
      <c r="V37921" s="280"/>
      <c r="Y37921" s="243"/>
    </row>
    <row r="37922" spans="22:25" x14ac:dyDescent="0.25">
      <c r="V37922" s="280"/>
      <c r="Y37922" s="243"/>
    </row>
    <row r="37923" spans="22:25" x14ac:dyDescent="0.25">
      <c r="V37923" s="280"/>
      <c r="Y37923" s="243"/>
    </row>
    <row r="37924" spans="22:25" x14ac:dyDescent="0.25">
      <c r="V37924" s="280"/>
      <c r="Y37924" s="243"/>
    </row>
    <row r="37925" spans="22:25" x14ac:dyDescent="0.25">
      <c r="V37925" s="280"/>
      <c r="Y37925" s="243"/>
    </row>
    <row r="37926" spans="22:25" x14ac:dyDescent="0.25">
      <c r="V37926" s="280"/>
      <c r="Y37926" s="243"/>
    </row>
    <row r="37927" spans="22:25" x14ac:dyDescent="0.25">
      <c r="V37927" s="280"/>
      <c r="Y37927" s="243"/>
    </row>
    <row r="37928" spans="22:25" x14ac:dyDescent="0.25">
      <c r="V37928" s="280"/>
      <c r="Y37928" s="243"/>
    </row>
    <row r="37929" spans="22:25" x14ac:dyDescent="0.25">
      <c r="V37929" s="280"/>
      <c r="Y37929" s="243"/>
    </row>
    <row r="37930" spans="22:25" x14ac:dyDescent="0.25">
      <c r="V37930" s="280"/>
      <c r="Y37930" s="243"/>
    </row>
    <row r="37931" spans="22:25" x14ac:dyDescent="0.25">
      <c r="V37931" s="280"/>
      <c r="Y37931" s="243"/>
    </row>
    <row r="37932" spans="22:25" x14ac:dyDescent="0.25">
      <c r="V37932" s="280"/>
      <c r="Y37932" s="243"/>
    </row>
    <row r="37933" spans="22:25" x14ac:dyDescent="0.25">
      <c r="V37933" s="280"/>
      <c r="Y37933" s="243"/>
    </row>
    <row r="37934" spans="22:25" x14ac:dyDescent="0.25">
      <c r="V37934" s="280"/>
      <c r="Y37934" s="243"/>
    </row>
    <row r="37935" spans="22:25" x14ac:dyDescent="0.25">
      <c r="V37935" s="280"/>
      <c r="Y37935" s="243"/>
    </row>
    <row r="37936" spans="22:25" x14ac:dyDescent="0.25">
      <c r="V37936" s="280"/>
      <c r="Y37936" s="243"/>
    </row>
    <row r="37937" spans="22:25" x14ac:dyDescent="0.25">
      <c r="V37937" s="280"/>
      <c r="Y37937" s="243"/>
    </row>
    <row r="37938" spans="22:25" x14ac:dyDescent="0.25">
      <c r="V37938" s="280"/>
      <c r="Y37938" s="243"/>
    </row>
    <row r="37939" spans="22:25" x14ac:dyDescent="0.25">
      <c r="V37939" s="280"/>
      <c r="Y37939" s="243"/>
    </row>
    <row r="37940" spans="22:25" x14ac:dyDescent="0.25">
      <c r="V37940" s="280"/>
      <c r="Y37940" s="243"/>
    </row>
    <row r="37941" spans="22:25" x14ac:dyDescent="0.25">
      <c r="V37941" s="280"/>
      <c r="Y37941" s="243"/>
    </row>
    <row r="37942" spans="22:25" x14ac:dyDescent="0.25">
      <c r="V37942" s="280"/>
      <c r="Y37942" s="243"/>
    </row>
    <row r="37943" spans="22:25" x14ac:dyDescent="0.25">
      <c r="V37943" s="280"/>
      <c r="Y37943" s="243"/>
    </row>
    <row r="37944" spans="22:25" x14ac:dyDescent="0.25">
      <c r="V37944" s="280"/>
      <c r="Y37944" s="243"/>
    </row>
    <row r="37945" spans="22:25" x14ac:dyDescent="0.25">
      <c r="V37945" s="280"/>
      <c r="Y37945" s="243"/>
    </row>
    <row r="37946" spans="22:25" x14ac:dyDescent="0.25">
      <c r="V37946" s="280"/>
      <c r="Y37946" s="243"/>
    </row>
    <row r="37947" spans="22:25" x14ac:dyDescent="0.25">
      <c r="V37947" s="280"/>
      <c r="Y37947" s="243"/>
    </row>
    <row r="37948" spans="22:25" x14ac:dyDescent="0.25">
      <c r="V37948" s="280"/>
      <c r="Y37948" s="243"/>
    </row>
    <row r="37949" spans="22:25" x14ac:dyDescent="0.25">
      <c r="V37949" s="280"/>
      <c r="Y37949" s="243"/>
    </row>
    <row r="37950" spans="22:25" x14ac:dyDescent="0.25">
      <c r="V37950" s="280"/>
      <c r="Y37950" s="243"/>
    </row>
    <row r="37951" spans="22:25" x14ac:dyDescent="0.25">
      <c r="V37951" s="280"/>
      <c r="Y37951" s="243"/>
    </row>
    <row r="37952" spans="22:25" x14ac:dyDescent="0.25">
      <c r="V37952" s="280"/>
      <c r="Y37952" s="243"/>
    </row>
    <row r="37953" spans="22:25" x14ac:dyDescent="0.25">
      <c r="V37953" s="280"/>
      <c r="Y37953" s="243"/>
    </row>
    <row r="37954" spans="22:25" x14ac:dyDescent="0.25">
      <c r="V37954" s="280"/>
      <c r="Y37954" s="243"/>
    </row>
    <row r="37955" spans="22:25" x14ac:dyDescent="0.25">
      <c r="V37955" s="280"/>
      <c r="Y37955" s="243"/>
    </row>
    <row r="37956" spans="22:25" x14ac:dyDescent="0.25">
      <c r="V37956" s="280"/>
      <c r="Y37956" s="243"/>
    </row>
    <row r="37957" spans="22:25" x14ac:dyDescent="0.25">
      <c r="V37957" s="280"/>
      <c r="Y37957" s="243"/>
    </row>
    <row r="37958" spans="22:25" x14ac:dyDescent="0.25">
      <c r="V37958" s="280"/>
      <c r="Y37958" s="243"/>
    </row>
    <row r="37959" spans="22:25" x14ac:dyDescent="0.25">
      <c r="V37959" s="280"/>
      <c r="Y37959" s="243"/>
    </row>
    <row r="37960" spans="22:25" x14ac:dyDescent="0.25">
      <c r="V37960" s="280"/>
      <c r="Y37960" s="243"/>
    </row>
    <row r="37961" spans="22:25" x14ac:dyDescent="0.25">
      <c r="V37961" s="280"/>
      <c r="Y37961" s="243"/>
    </row>
    <row r="37962" spans="22:25" x14ac:dyDescent="0.25">
      <c r="V37962" s="280"/>
      <c r="Y37962" s="243"/>
    </row>
    <row r="37963" spans="22:25" x14ac:dyDescent="0.25">
      <c r="V37963" s="280"/>
      <c r="Y37963" s="243"/>
    </row>
    <row r="37964" spans="22:25" x14ac:dyDescent="0.25">
      <c r="V37964" s="280"/>
      <c r="Y37964" s="243"/>
    </row>
    <row r="37965" spans="22:25" x14ac:dyDescent="0.25">
      <c r="V37965" s="280"/>
      <c r="Y37965" s="243"/>
    </row>
    <row r="37966" spans="22:25" x14ac:dyDescent="0.25">
      <c r="V37966" s="280"/>
      <c r="Y37966" s="243"/>
    </row>
    <row r="37967" spans="22:25" x14ac:dyDescent="0.25">
      <c r="V37967" s="280"/>
      <c r="Y37967" s="243"/>
    </row>
    <row r="37968" spans="22:25" x14ac:dyDescent="0.25">
      <c r="V37968" s="280"/>
      <c r="Y37968" s="243"/>
    </row>
    <row r="37969" spans="22:25" x14ac:dyDescent="0.25">
      <c r="V37969" s="280"/>
      <c r="Y37969" s="243"/>
    </row>
    <row r="37970" spans="22:25" x14ac:dyDescent="0.25">
      <c r="V37970" s="280"/>
      <c r="Y37970" s="243"/>
    </row>
    <row r="37971" spans="22:25" x14ac:dyDescent="0.25">
      <c r="V37971" s="280"/>
      <c r="Y37971" s="243"/>
    </row>
    <row r="37972" spans="22:25" x14ac:dyDescent="0.25">
      <c r="V37972" s="280"/>
      <c r="Y37972" s="243"/>
    </row>
    <row r="37973" spans="22:25" x14ac:dyDescent="0.25">
      <c r="V37973" s="280"/>
      <c r="Y37973" s="243"/>
    </row>
    <row r="37974" spans="22:25" x14ac:dyDescent="0.25">
      <c r="V37974" s="280"/>
      <c r="Y37974" s="243"/>
    </row>
    <row r="37975" spans="22:25" x14ac:dyDescent="0.25">
      <c r="V37975" s="280"/>
      <c r="Y37975" s="243"/>
    </row>
    <row r="37976" spans="22:25" x14ac:dyDescent="0.25">
      <c r="V37976" s="280"/>
      <c r="Y37976" s="243"/>
    </row>
    <row r="37977" spans="22:25" x14ac:dyDescent="0.25">
      <c r="V37977" s="280"/>
      <c r="Y37977" s="243"/>
    </row>
    <row r="37978" spans="22:25" x14ac:dyDescent="0.25">
      <c r="V37978" s="280"/>
      <c r="Y37978" s="243"/>
    </row>
    <row r="37979" spans="22:25" x14ac:dyDescent="0.25">
      <c r="V37979" s="280"/>
      <c r="Y37979" s="243"/>
    </row>
    <row r="37980" spans="22:25" x14ac:dyDescent="0.25">
      <c r="V37980" s="280"/>
      <c r="Y37980" s="243"/>
    </row>
    <row r="37981" spans="22:25" x14ac:dyDescent="0.25">
      <c r="V37981" s="280"/>
      <c r="Y37981" s="243"/>
    </row>
    <row r="37982" spans="22:25" x14ac:dyDescent="0.25">
      <c r="V37982" s="280"/>
      <c r="Y37982" s="243"/>
    </row>
    <row r="37983" spans="22:25" x14ac:dyDescent="0.25">
      <c r="V37983" s="280"/>
      <c r="Y37983" s="243"/>
    </row>
    <row r="37984" spans="22:25" x14ac:dyDescent="0.25">
      <c r="V37984" s="280"/>
      <c r="Y37984" s="243"/>
    </row>
    <row r="37985" spans="22:25" x14ac:dyDescent="0.25">
      <c r="V37985" s="280"/>
      <c r="Y37985" s="243"/>
    </row>
    <row r="37986" spans="22:25" x14ac:dyDescent="0.25">
      <c r="V37986" s="280"/>
      <c r="Y37986" s="243"/>
    </row>
    <row r="37987" spans="22:25" x14ac:dyDescent="0.25">
      <c r="V37987" s="280"/>
      <c r="Y37987" s="243"/>
    </row>
    <row r="37988" spans="22:25" x14ac:dyDescent="0.25">
      <c r="V37988" s="280"/>
      <c r="Y37988" s="243"/>
    </row>
    <row r="37989" spans="22:25" x14ac:dyDescent="0.25">
      <c r="V37989" s="280"/>
      <c r="Y37989" s="243"/>
    </row>
    <row r="37990" spans="22:25" x14ac:dyDescent="0.25">
      <c r="V37990" s="280"/>
      <c r="Y37990" s="243"/>
    </row>
    <row r="37991" spans="22:25" x14ac:dyDescent="0.25">
      <c r="V37991" s="280"/>
      <c r="Y37991" s="243"/>
    </row>
    <row r="37992" spans="22:25" x14ac:dyDescent="0.25">
      <c r="V37992" s="280"/>
      <c r="Y37992" s="243"/>
    </row>
    <row r="37993" spans="22:25" x14ac:dyDescent="0.25">
      <c r="V37993" s="280"/>
      <c r="Y37993" s="243"/>
    </row>
    <row r="37994" spans="22:25" x14ac:dyDescent="0.25">
      <c r="V37994" s="280"/>
      <c r="Y37994" s="243"/>
    </row>
    <row r="37995" spans="22:25" x14ac:dyDescent="0.25">
      <c r="V37995" s="280"/>
      <c r="Y37995" s="243"/>
    </row>
    <row r="37996" spans="22:25" x14ac:dyDescent="0.25">
      <c r="V37996" s="280"/>
      <c r="Y37996" s="243"/>
    </row>
    <row r="37997" spans="22:25" x14ac:dyDescent="0.25">
      <c r="V37997" s="280"/>
      <c r="Y37997" s="243"/>
    </row>
    <row r="37998" spans="22:25" x14ac:dyDescent="0.25">
      <c r="V37998" s="280"/>
      <c r="Y37998" s="243"/>
    </row>
    <row r="37999" spans="22:25" x14ac:dyDescent="0.25">
      <c r="V37999" s="280"/>
      <c r="Y37999" s="243"/>
    </row>
    <row r="38000" spans="22:25" x14ac:dyDescent="0.25">
      <c r="V38000" s="280"/>
      <c r="Y38000" s="243"/>
    </row>
    <row r="38001" spans="22:25" x14ac:dyDescent="0.25">
      <c r="V38001" s="280"/>
      <c r="Y38001" s="243"/>
    </row>
    <row r="38002" spans="22:25" x14ac:dyDescent="0.25">
      <c r="V38002" s="280"/>
      <c r="Y38002" s="243"/>
    </row>
    <row r="38003" spans="22:25" x14ac:dyDescent="0.25">
      <c r="V38003" s="280"/>
      <c r="Y38003" s="243"/>
    </row>
    <row r="38004" spans="22:25" x14ac:dyDescent="0.25">
      <c r="V38004" s="280"/>
      <c r="Y38004" s="243"/>
    </row>
    <row r="38005" spans="22:25" x14ac:dyDescent="0.25">
      <c r="V38005" s="280"/>
      <c r="Y38005" s="243"/>
    </row>
    <row r="38006" spans="22:25" x14ac:dyDescent="0.25">
      <c r="V38006" s="280"/>
      <c r="Y38006" s="243"/>
    </row>
    <row r="38007" spans="22:25" x14ac:dyDescent="0.25">
      <c r="V38007" s="280"/>
      <c r="Y38007" s="243"/>
    </row>
    <row r="38008" spans="22:25" x14ac:dyDescent="0.25">
      <c r="V38008" s="280"/>
      <c r="Y38008" s="243"/>
    </row>
    <row r="38009" spans="22:25" x14ac:dyDescent="0.25">
      <c r="V38009" s="280"/>
      <c r="Y38009" s="243"/>
    </row>
    <row r="38010" spans="22:25" x14ac:dyDescent="0.25">
      <c r="V38010" s="280"/>
      <c r="Y38010" s="243"/>
    </row>
    <row r="38011" spans="22:25" x14ac:dyDescent="0.25">
      <c r="V38011" s="280"/>
      <c r="Y38011" s="243"/>
    </row>
    <row r="38012" spans="22:25" x14ac:dyDescent="0.25">
      <c r="V38012" s="280"/>
      <c r="Y38012" s="243"/>
    </row>
    <row r="38013" spans="22:25" x14ac:dyDescent="0.25">
      <c r="V38013" s="280"/>
      <c r="Y38013" s="243"/>
    </row>
    <row r="38014" spans="22:25" x14ac:dyDescent="0.25">
      <c r="V38014" s="280"/>
      <c r="Y38014" s="243"/>
    </row>
    <row r="38015" spans="22:25" x14ac:dyDescent="0.25">
      <c r="V38015" s="280"/>
      <c r="Y38015" s="243"/>
    </row>
    <row r="38016" spans="22:25" x14ac:dyDescent="0.25">
      <c r="V38016" s="280"/>
      <c r="Y38016" s="243"/>
    </row>
    <row r="38017" spans="22:25" x14ac:dyDescent="0.25">
      <c r="V38017" s="280"/>
      <c r="Y38017" s="243"/>
    </row>
    <row r="38018" spans="22:25" x14ac:dyDescent="0.25">
      <c r="V38018" s="280"/>
      <c r="Y38018" s="243"/>
    </row>
    <row r="38019" spans="22:25" x14ac:dyDescent="0.25">
      <c r="V38019" s="280"/>
      <c r="Y38019" s="243"/>
    </row>
    <row r="38020" spans="22:25" x14ac:dyDescent="0.25">
      <c r="V38020" s="280"/>
      <c r="Y38020" s="243"/>
    </row>
    <row r="38021" spans="22:25" x14ac:dyDescent="0.25">
      <c r="V38021" s="280"/>
      <c r="Y38021" s="243"/>
    </row>
    <row r="38022" spans="22:25" x14ac:dyDescent="0.25">
      <c r="V38022" s="280"/>
      <c r="Y38022" s="243"/>
    </row>
    <row r="38023" spans="22:25" x14ac:dyDescent="0.25">
      <c r="V38023" s="280"/>
      <c r="Y38023" s="243"/>
    </row>
    <row r="38024" spans="22:25" x14ac:dyDescent="0.25">
      <c r="V38024" s="280"/>
      <c r="Y38024" s="243"/>
    </row>
    <row r="38025" spans="22:25" x14ac:dyDescent="0.25">
      <c r="V38025" s="280"/>
      <c r="Y38025" s="243"/>
    </row>
    <row r="38026" spans="22:25" x14ac:dyDescent="0.25">
      <c r="V38026" s="280"/>
      <c r="Y38026" s="243"/>
    </row>
    <row r="38027" spans="22:25" x14ac:dyDescent="0.25">
      <c r="V38027" s="280"/>
      <c r="Y38027" s="243"/>
    </row>
    <row r="38028" spans="22:25" x14ac:dyDescent="0.25">
      <c r="V38028" s="280"/>
      <c r="Y38028" s="243"/>
    </row>
    <row r="38029" spans="22:25" x14ac:dyDescent="0.25">
      <c r="V38029" s="280"/>
      <c r="Y38029" s="243"/>
    </row>
    <row r="38030" spans="22:25" x14ac:dyDescent="0.25">
      <c r="V38030" s="280"/>
      <c r="Y38030" s="243"/>
    </row>
    <row r="38031" spans="22:25" x14ac:dyDescent="0.25">
      <c r="V38031" s="280"/>
      <c r="Y38031" s="243"/>
    </row>
    <row r="38032" spans="22:25" x14ac:dyDescent="0.25">
      <c r="V38032" s="280"/>
      <c r="Y38032" s="243"/>
    </row>
    <row r="38033" spans="22:25" x14ac:dyDescent="0.25">
      <c r="V38033" s="280"/>
      <c r="Y38033" s="243"/>
    </row>
    <row r="38034" spans="22:25" x14ac:dyDescent="0.25">
      <c r="V38034" s="280"/>
      <c r="Y38034" s="243"/>
    </row>
    <row r="38035" spans="22:25" x14ac:dyDescent="0.25">
      <c r="V38035" s="280"/>
      <c r="Y38035" s="243"/>
    </row>
    <row r="38036" spans="22:25" x14ac:dyDescent="0.25">
      <c r="V38036" s="280"/>
      <c r="Y38036" s="243"/>
    </row>
    <row r="38037" spans="22:25" x14ac:dyDescent="0.25">
      <c r="V38037" s="280"/>
      <c r="Y38037" s="243"/>
    </row>
    <row r="38038" spans="22:25" x14ac:dyDescent="0.25">
      <c r="V38038" s="280"/>
      <c r="Y38038" s="243"/>
    </row>
    <row r="38039" spans="22:25" x14ac:dyDescent="0.25">
      <c r="V38039" s="280"/>
      <c r="Y38039" s="243"/>
    </row>
    <row r="38040" spans="22:25" x14ac:dyDescent="0.25">
      <c r="V38040" s="280"/>
      <c r="Y38040" s="243"/>
    </row>
    <row r="38041" spans="22:25" x14ac:dyDescent="0.25">
      <c r="V38041" s="280"/>
      <c r="Y38041" s="243"/>
    </row>
    <row r="38042" spans="22:25" x14ac:dyDescent="0.25">
      <c r="V38042" s="280"/>
      <c r="Y38042" s="243"/>
    </row>
    <row r="38043" spans="22:25" x14ac:dyDescent="0.25">
      <c r="V38043" s="280"/>
      <c r="Y38043" s="243"/>
    </row>
    <row r="38044" spans="22:25" x14ac:dyDescent="0.25">
      <c r="V38044" s="280"/>
      <c r="Y38044" s="243"/>
    </row>
    <row r="38045" spans="22:25" x14ac:dyDescent="0.25">
      <c r="V38045" s="280"/>
      <c r="Y38045" s="243"/>
    </row>
    <row r="38046" spans="22:25" x14ac:dyDescent="0.25">
      <c r="V38046" s="280"/>
      <c r="Y38046" s="243"/>
    </row>
    <row r="38047" spans="22:25" x14ac:dyDescent="0.25">
      <c r="V38047" s="280"/>
      <c r="Y38047" s="243"/>
    </row>
    <row r="38048" spans="22:25" x14ac:dyDescent="0.25">
      <c r="V38048" s="280"/>
      <c r="Y38048" s="243"/>
    </row>
    <row r="38049" spans="22:25" x14ac:dyDescent="0.25">
      <c r="V38049" s="280"/>
      <c r="Y38049" s="243"/>
    </row>
    <row r="38050" spans="22:25" x14ac:dyDescent="0.25">
      <c r="V38050" s="280"/>
      <c r="Y38050" s="243"/>
    </row>
    <row r="38051" spans="22:25" x14ac:dyDescent="0.25">
      <c r="V38051" s="280"/>
      <c r="Y38051" s="243"/>
    </row>
    <row r="38052" spans="22:25" x14ac:dyDescent="0.25">
      <c r="V38052" s="280"/>
      <c r="Y38052" s="243"/>
    </row>
    <row r="38053" spans="22:25" x14ac:dyDescent="0.25">
      <c r="V38053" s="280"/>
      <c r="Y38053" s="243"/>
    </row>
    <row r="38054" spans="22:25" x14ac:dyDescent="0.25">
      <c r="V38054" s="280"/>
      <c r="Y38054" s="243"/>
    </row>
    <row r="38055" spans="22:25" x14ac:dyDescent="0.25">
      <c r="V38055" s="280"/>
      <c r="Y38055" s="243"/>
    </row>
    <row r="38056" spans="22:25" x14ac:dyDescent="0.25">
      <c r="V38056" s="280"/>
      <c r="Y38056" s="243"/>
    </row>
    <row r="38057" spans="22:25" x14ac:dyDescent="0.25">
      <c r="V38057" s="280"/>
      <c r="Y38057" s="243"/>
    </row>
    <row r="38058" spans="22:25" x14ac:dyDescent="0.25">
      <c r="V38058" s="280"/>
      <c r="Y38058" s="243"/>
    </row>
    <row r="38059" spans="22:25" x14ac:dyDescent="0.25">
      <c r="V38059" s="280"/>
      <c r="Y38059" s="243"/>
    </row>
    <row r="38060" spans="22:25" x14ac:dyDescent="0.25">
      <c r="V38060" s="280"/>
      <c r="Y38060" s="243"/>
    </row>
    <row r="38061" spans="22:25" x14ac:dyDescent="0.25">
      <c r="V38061" s="280"/>
      <c r="Y38061" s="243"/>
    </row>
    <row r="38062" spans="22:25" x14ac:dyDescent="0.25">
      <c r="V38062" s="280"/>
      <c r="Y38062" s="243"/>
    </row>
    <row r="38063" spans="22:25" x14ac:dyDescent="0.25">
      <c r="V38063" s="280"/>
      <c r="Y38063" s="243"/>
    </row>
    <row r="38064" spans="22:25" x14ac:dyDescent="0.25">
      <c r="V38064" s="280"/>
      <c r="Y38064" s="243"/>
    </row>
    <row r="38065" spans="22:25" x14ac:dyDescent="0.25">
      <c r="V38065" s="280"/>
      <c r="Y38065" s="243"/>
    </row>
    <row r="38066" spans="22:25" x14ac:dyDescent="0.25">
      <c r="V38066" s="280"/>
      <c r="Y38066" s="243"/>
    </row>
    <row r="38067" spans="22:25" x14ac:dyDescent="0.25">
      <c r="V38067" s="280"/>
      <c r="Y38067" s="243"/>
    </row>
    <row r="38068" spans="22:25" x14ac:dyDescent="0.25">
      <c r="V38068" s="280"/>
      <c r="Y38068" s="243"/>
    </row>
    <row r="38069" spans="22:25" x14ac:dyDescent="0.25">
      <c r="V38069" s="280"/>
      <c r="Y38069" s="243"/>
    </row>
    <row r="38070" spans="22:25" x14ac:dyDescent="0.25">
      <c r="V38070" s="280"/>
      <c r="Y38070" s="243"/>
    </row>
    <row r="38071" spans="22:25" x14ac:dyDescent="0.25">
      <c r="V38071" s="280"/>
      <c r="Y38071" s="243"/>
    </row>
    <row r="38072" spans="22:25" x14ac:dyDescent="0.25">
      <c r="V38072" s="280"/>
      <c r="Y38072" s="243"/>
    </row>
    <row r="38073" spans="22:25" x14ac:dyDescent="0.25">
      <c r="V38073" s="280"/>
      <c r="Y38073" s="243"/>
    </row>
    <row r="38074" spans="22:25" x14ac:dyDescent="0.25">
      <c r="V38074" s="280"/>
      <c r="Y38074" s="243"/>
    </row>
    <row r="38075" spans="22:25" x14ac:dyDescent="0.25">
      <c r="V38075" s="280"/>
      <c r="Y38075" s="243"/>
    </row>
    <row r="38076" spans="22:25" x14ac:dyDescent="0.25">
      <c r="V38076" s="280"/>
      <c r="Y38076" s="243"/>
    </row>
    <row r="38077" spans="22:25" x14ac:dyDescent="0.25">
      <c r="V38077" s="280"/>
      <c r="Y38077" s="243"/>
    </row>
    <row r="38078" spans="22:25" x14ac:dyDescent="0.25">
      <c r="V38078" s="280"/>
      <c r="Y38078" s="243"/>
    </row>
    <row r="38079" spans="22:25" x14ac:dyDescent="0.25">
      <c r="V38079" s="280"/>
      <c r="Y38079" s="243"/>
    </row>
    <row r="38080" spans="22:25" x14ac:dyDescent="0.25">
      <c r="V38080" s="280"/>
      <c r="Y38080" s="243"/>
    </row>
    <row r="38081" spans="22:25" x14ac:dyDescent="0.25">
      <c r="V38081" s="280"/>
      <c r="Y38081" s="243"/>
    </row>
    <row r="38082" spans="22:25" x14ac:dyDescent="0.25">
      <c r="V38082" s="280"/>
      <c r="Y38082" s="243"/>
    </row>
    <row r="38083" spans="22:25" x14ac:dyDescent="0.25">
      <c r="V38083" s="280"/>
      <c r="Y38083" s="243"/>
    </row>
    <row r="38084" spans="22:25" x14ac:dyDescent="0.25">
      <c r="V38084" s="280"/>
      <c r="Y38084" s="243"/>
    </row>
    <row r="38085" spans="22:25" x14ac:dyDescent="0.25">
      <c r="V38085" s="280"/>
      <c r="Y38085" s="243"/>
    </row>
    <row r="38086" spans="22:25" x14ac:dyDescent="0.25">
      <c r="V38086" s="280"/>
      <c r="Y38086" s="243"/>
    </row>
    <row r="38087" spans="22:25" x14ac:dyDescent="0.25">
      <c r="V38087" s="280"/>
      <c r="Y38087" s="243"/>
    </row>
    <row r="38088" spans="22:25" x14ac:dyDescent="0.25">
      <c r="V38088" s="280"/>
      <c r="Y38088" s="243"/>
    </row>
    <row r="38089" spans="22:25" x14ac:dyDescent="0.25">
      <c r="V38089" s="280"/>
      <c r="Y38089" s="243"/>
    </row>
    <row r="38090" spans="22:25" x14ac:dyDescent="0.25">
      <c r="V38090" s="280"/>
      <c r="Y38090" s="243"/>
    </row>
    <row r="38091" spans="22:25" x14ac:dyDescent="0.25">
      <c r="V38091" s="280"/>
      <c r="Y38091" s="243"/>
    </row>
    <row r="38092" spans="22:25" x14ac:dyDescent="0.25">
      <c r="V38092" s="280"/>
      <c r="Y38092" s="243"/>
    </row>
    <row r="38093" spans="22:25" x14ac:dyDescent="0.25">
      <c r="V38093" s="280"/>
      <c r="Y38093" s="243"/>
    </row>
    <row r="38094" spans="22:25" x14ac:dyDescent="0.25">
      <c r="V38094" s="280"/>
      <c r="Y38094" s="243"/>
    </row>
    <row r="38095" spans="22:25" x14ac:dyDescent="0.25">
      <c r="V38095" s="280"/>
      <c r="Y38095" s="243"/>
    </row>
    <row r="38096" spans="22:25" x14ac:dyDescent="0.25">
      <c r="V38096" s="280"/>
      <c r="Y38096" s="243"/>
    </row>
    <row r="38097" spans="22:25" x14ac:dyDescent="0.25">
      <c r="V38097" s="280"/>
      <c r="Y38097" s="243"/>
    </row>
    <row r="38098" spans="22:25" x14ac:dyDescent="0.25">
      <c r="V38098" s="280"/>
      <c r="Y38098" s="243"/>
    </row>
    <row r="38099" spans="22:25" x14ac:dyDescent="0.25">
      <c r="V38099" s="280"/>
      <c r="Y38099" s="243"/>
    </row>
    <row r="38100" spans="22:25" x14ac:dyDescent="0.25">
      <c r="V38100" s="280"/>
      <c r="Y38100" s="243"/>
    </row>
    <row r="38101" spans="22:25" x14ac:dyDescent="0.25">
      <c r="V38101" s="280"/>
      <c r="Y38101" s="243"/>
    </row>
    <row r="38102" spans="22:25" x14ac:dyDescent="0.25">
      <c r="V38102" s="280"/>
      <c r="Y38102" s="243"/>
    </row>
    <row r="38103" spans="22:25" x14ac:dyDescent="0.25">
      <c r="V38103" s="280"/>
      <c r="Y38103" s="243"/>
    </row>
    <row r="38104" spans="22:25" x14ac:dyDescent="0.25">
      <c r="V38104" s="280"/>
      <c r="Y38104" s="243"/>
    </row>
    <row r="38105" spans="22:25" x14ac:dyDescent="0.25">
      <c r="V38105" s="280"/>
      <c r="Y38105" s="243"/>
    </row>
    <row r="38106" spans="22:25" x14ac:dyDescent="0.25">
      <c r="V38106" s="280"/>
      <c r="Y38106" s="243"/>
    </row>
    <row r="38107" spans="22:25" x14ac:dyDescent="0.25">
      <c r="V38107" s="280"/>
      <c r="Y38107" s="243"/>
    </row>
    <row r="38108" spans="22:25" x14ac:dyDescent="0.25">
      <c r="V38108" s="280"/>
      <c r="Y38108" s="243"/>
    </row>
    <row r="38109" spans="22:25" x14ac:dyDescent="0.25">
      <c r="V38109" s="280"/>
      <c r="Y38109" s="243"/>
    </row>
    <row r="38110" spans="22:25" x14ac:dyDescent="0.25">
      <c r="V38110" s="280"/>
      <c r="Y38110" s="243"/>
    </row>
    <row r="38111" spans="22:25" x14ac:dyDescent="0.25">
      <c r="V38111" s="280"/>
      <c r="Y38111" s="243"/>
    </row>
    <row r="38112" spans="22:25" x14ac:dyDescent="0.25">
      <c r="V38112" s="280"/>
      <c r="Y38112" s="243"/>
    </row>
    <row r="38113" spans="22:25" x14ac:dyDescent="0.25">
      <c r="V38113" s="280"/>
      <c r="Y38113" s="243"/>
    </row>
    <row r="38114" spans="22:25" x14ac:dyDescent="0.25">
      <c r="V38114" s="280"/>
      <c r="Y38114" s="243"/>
    </row>
    <row r="38115" spans="22:25" x14ac:dyDescent="0.25">
      <c r="V38115" s="280"/>
      <c r="Y38115" s="243"/>
    </row>
    <row r="38116" spans="22:25" x14ac:dyDescent="0.25">
      <c r="V38116" s="280"/>
      <c r="Y38116" s="243"/>
    </row>
    <row r="38117" spans="22:25" x14ac:dyDescent="0.25">
      <c r="V38117" s="280"/>
      <c r="Y38117" s="243"/>
    </row>
    <row r="38118" spans="22:25" x14ac:dyDescent="0.25">
      <c r="V38118" s="280"/>
      <c r="Y38118" s="243"/>
    </row>
    <row r="38119" spans="22:25" x14ac:dyDescent="0.25">
      <c r="V38119" s="280"/>
      <c r="Y38119" s="243"/>
    </row>
    <row r="38120" spans="22:25" x14ac:dyDescent="0.25">
      <c r="V38120" s="280"/>
      <c r="Y38120" s="243"/>
    </row>
    <row r="38121" spans="22:25" x14ac:dyDescent="0.25">
      <c r="V38121" s="280"/>
      <c r="Y38121" s="243"/>
    </row>
    <row r="38122" spans="22:25" x14ac:dyDescent="0.25">
      <c r="V38122" s="280"/>
      <c r="Y38122" s="243"/>
    </row>
    <row r="38123" spans="22:25" x14ac:dyDescent="0.25">
      <c r="V38123" s="280"/>
      <c r="Y38123" s="243"/>
    </row>
    <row r="38124" spans="22:25" x14ac:dyDescent="0.25">
      <c r="V38124" s="280"/>
      <c r="Y38124" s="243"/>
    </row>
    <row r="38125" spans="22:25" x14ac:dyDescent="0.25">
      <c r="V38125" s="280"/>
      <c r="Y38125" s="243"/>
    </row>
    <row r="38126" spans="22:25" x14ac:dyDescent="0.25">
      <c r="V38126" s="280"/>
      <c r="Y38126" s="243"/>
    </row>
    <row r="38127" spans="22:25" x14ac:dyDescent="0.25">
      <c r="V38127" s="280"/>
      <c r="Y38127" s="243"/>
    </row>
    <row r="38128" spans="22:25" x14ac:dyDescent="0.25">
      <c r="V38128" s="280"/>
      <c r="Y38128" s="243"/>
    </row>
    <row r="38129" spans="22:25" x14ac:dyDescent="0.25">
      <c r="V38129" s="280"/>
      <c r="Y38129" s="243"/>
    </row>
    <row r="38130" spans="22:25" x14ac:dyDescent="0.25">
      <c r="V38130" s="280"/>
      <c r="Y38130" s="243"/>
    </row>
    <row r="38131" spans="22:25" x14ac:dyDescent="0.25">
      <c r="V38131" s="280"/>
      <c r="Y38131" s="243"/>
    </row>
    <row r="38132" spans="22:25" x14ac:dyDescent="0.25">
      <c r="V38132" s="280"/>
      <c r="Y38132" s="243"/>
    </row>
    <row r="38133" spans="22:25" x14ac:dyDescent="0.25">
      <c r="V38133" s="280"/>
      <c r="Y38133" s="243"/>
    </row>
    <row r="38134" spans="22:25" x14ac:dyDescent="0.25">
      <c r="V38134" s="280"/>
      <c r="Y38134" s="243"/>
    </row>
    <row r="38135" spans="22:25" x14ac:dyDescent="0.25">
      <c r="V38135" s="280"/>
      <c r="Y38135" s="243"/>
    </row>
    <row r="38136" spans="22:25" x14ac:dyDescent="0.25">
      <c r="V38136" s="280"/>
      <c r="Y38136" s="243"/>
    </row>
    <row r="38137" spans="22:25" x14ac:dyDescent="0.25">
      <c r="V38137" s="280"/>
      <c r="Y38137" s="243"/>
    </row>
    <row r="38138" spans="22:25" x14ac:dyDescent="0.25">
      <c r="V38138" s="280"/>
      <c r="Y38138" s="243"/>
    </row>
    <row r="38139" spans="22:25" x14ac:dyDescent="0.25">
      <c r="V38139" s="280"/>
      <c r="Y38139" s="243"/>
    </row>
    <row r="38140" spans="22:25" x14ac:dyDescent="0.25">
      <c r="V38140" s="280"/>
      <c r="Y38140" s="243"/>
    </row>
    <row r="38141" spans="22:25" x14ac:dyDescent="0.25">
      <c r="V38141" s="280"/>
      <c r="Y38141" s="243"/>
    </row>
    <row r="38142" spans="22:25" x14ac:dyDescent="0.25">
      <c r="V38142" s="280"/>
      <c r="Y38142" s="243"/>
    </row>
    <row r="38143" spans="22:25" x14ac:dyDescent="0.25">
      <c r="V38143" s="280"/>
      <c r="Y38143" s="243"/>
    </row>
    <row r="38144" spans="22:25" x14ac:dyDescent="0.25">
      <c r="V38144" s="280"/>
      <c r="Y38144" s="243"/>
    </row>
    <row r="38145" spans="22:25" x14ac:dyDescent="0.25">
      <c r="V38145" s="280"/>
      <c r="Y38145" s="243"/>
    </row>
    <row r="38146" spans="22:25" x14ac:dyDescent="0.25">
      <c r="V38146" s="280"/>
      <c r="Y38146" s="243"/>
    </row>
    <row r="38147" spans="22:25" x14ac:dyDescent="0.25">
      <c r="V38147" s="280"/>
      <c r="Y38147" s="243"/>
    </row>
    <row r="38148" spans="22:25" x14ac:dyDescent="0.25">
      <c r="V38148" s="280"/>
      <c r="Y38148" s="243"/>
    </row>
    <row r="38149" spans="22:25" x14ac:dyDescent="0.25">
      <c r="V38149" s="280"/>
      <c r="Y38149" s="243"/>
    </row>
    <row r="38150" spans="22:25" x14ac:dyDescent="0.25">
      <c r="V38150" s="280"/>
      <c r="Y38150" s="243"/>
    </row>
    <row r="38151" spans="22:25" x14ac:dyDescent="0.25">
      <c r="V38151" s="280"/>
      <c r="Y38151" s="243"/>
    </row>
    <row r="38152" spans="22:25" x14ac:dyDescent="0.25">
      <c r="V38152" s="280"/>
      <c r="Y38152" s="243"/>
    </row>
    <row r="38153" spans="22:25" x14ac:dyDescent="0.25">
      <c r="V38153" s="280"/>
      <c r="Y38153" s="243"/>
    </row>
    <row r="38154" spans="22:25" x14ac:dyDescent="0.25">
      <c r="V38154" s="280"/>
      <c r="Y38154" s="243"/>
    </row>
    <row r="38155" spans="22:25" x14ac:dyDescent="0.25">
      <c r="V38155" s="280"/>
      <c r="Y38155" s="243"/>
    </row>
    <row r="38156" spans="22:25" x14ac:dyDescent="0.25">
      <c r="V38156" s="280"/>
      <c r="Y38156" s="243"/>
    </row>
    <row r="38157" spans="22:25" x14ac:dyDescent="0.25">
      <c r="V38157" s="280"/>
      <c r="Y38157" s="243"/>
    </row>
    <row r="38158" spans="22:25" x14ac:dyDescent="0.25">
      <c r="V38158" s="280"/>
      <c r="Y38158" s="243"/>
    </row>
    <row r="38159" spans="22:25" x14ac:dyDescent="0.25">
      <c r="V38159" s="280"/>
      <c r="Y38159" s="243"/>
    </row>
    <row r="38160" spans="22:25" x14ac:dyDescent="0.25">
      <c r="V38160" s="280"/>
      <c r="Y38160" s="243"/>
    </row>
    <row r="38161" spans="22:25" x14ac:dyDescent="0.25">
      <c r="V38161" s="280"/>
      <c r="Y38161" s="243"/>
    </row>
    <row r="38162" spans="22:25" x14ac:dyDescent="0.25">
      <c r="V38162" s="280"/>
      <c r="Y38162" s="243"/>
    </row>
    <row r="38163" spans="22:25" x14ac:dyDescent="0.25">
      <c r="V38163" s="280"/>
      <c r="Y38163" s="243"/>
    </row>
    <row r="38164" spans="22:25" x14ac:dyDescent="0.25">
      <c r="V38164" s="280"/>
      <c r="Y38164" s="243"/>
    </row>
    <row r="38165" spans="22:25" x14ac:dyDescent="0.25">
      <c r="V38165" s="280"/>
      <c r="Y38165" s="243"/>
    </row>
    <row r="38166" spans="22:25" x14ac:dyDescent="0.25">
      <c r="V38166" s="280"/>
      <c r="Y38166" s="243"/>
    </row>
    <row r="38167" spans="22:25" x14ac:dyDescent="0.25">
      <c r="V38167" s="280"/>
      <c r="Y38167" s="243"/>
    </row>
    <row r="38168" spans="22:25" x14ac:dyDescent="0.25">
      <c r="V38168" s="280"/>
      <c r="Y38168" s="243"/>
    </row>
    <row r="38169" spans="22:25" x14ac:dyDescent="0.25">
      <c r="V38169" s="280"/>
      <c r="Y38169" s="243"/>
    </row>
    <row r="38170" spans="22:25" x14ac:dyDescent="0.25">
      <c r="V38170" s="280"/>
      <c r="Y38170" s="243"/>
    </row>
    <row r="38171" spans="22:25" x14ac:dyDescent="0.25">
      <c r="V38171" s="280"/>
      <c r="Y38171" s="243"/>
    </row>
    <row r="38172" spans="22:25" x14ac:dyDescent="0.25">
      <c r="V38172" s="280"/>
      <c r="Y38172" s="243"/>
    </row>
    <row r="38173" spans="22:25" x14ac:dyDescent="0.25">
      <c r="V38173" s="280"/>
      <c r="Y38173" s="243"/>
    </row>
    <row r="38174" spans="22:25" x14ac:dyDescent="0.25">
      <c r="V38174" s="280"/>
      <c r="Y38174" s="243"/>
    </row>
    <row r="38175" spans="22:25" x14ac:dyDescent="0.25">
      <c r="V38175" s="280"/>
      <c r="Y38175" s="243"/>
    </row>
    <row r="38176" spans="22:25" x14ac:dyDescent="0.25">
      <c r="V38176" s="280"/>
      <c r="Y38176" s="243"/>
    </row>
    <row r="38177" spans="22:25" x14ac:dyDescent="0.25">
      <c r="V38177" s="280"/>
      <c r="Y38177" s="243"/>
    </row>
    <row r="38178" spans="22:25" x14ac:dyDescent="0.25">
      <c r="V38178" s="280"/>
      <c r="Y38178" s="243"/>
    </row>
    <row r="38179" spans="22:25" x14ac:dyDescent="0.25">
      <c r="V38179" s="280"/>
      <c r="Y38179" s="243"/>
    </row>
    <row r="38180" spans="22:25" x14ac:dyDescent="0.25">
      <c r="V38180" s="280"/>
      <c r="Y38180" s="243"/>
    </row>
    <row r="38181" spans="22:25" x14ac:dyDescent="0.25">
      <c r="V38181" s="280"/>
      <c r="Y38181" s="243"/>
    </row>
    <row r="38182" spans="22:25" x14ac:dyDescent="0.25">
      <c r="V38182" s="280"/>
      <c r="Y38182" s="243"/>
    </row>
    <row r="38183" spans="22:25" x14ac:dyDescent="0.25">
      <c r="V38183" s="280"/>
      <c r="Y38183" s="243"/>
    </row>
    <row r="38184" spans="22:25" x14ac:dyDescent="0.25">
      <c r="V38184" s="280"/>
      <c r="Y38184" s="243"/>
    </row>
    <row r="38185" spans="22:25" x14ac:dyDescent="0.25">
      <c r="V38185" s="280"/>
      <c r="Y38185" s="243"/>
    </row>
    <row r="38186" spans="22:25" x14ac:dyDescent="0.25">
      <c r="V38186" s="280"/>
      <c r="Y38186" s="243"/>
    </row>
    <row r="38187" spans="22:25" x14ac:dyDescent="0.25">
      <c r="V38187" s="280"/>
      <c r="Y38187" s="243"/>
    </row>
    <row r="38188" spans="22:25" x14ac:dyDescent="0.25">
      <c r="V38188" s="280"/>
      <c r="Y38188" s="243"/>
    </row>
    <row r="38189" spans="22:25" x14ac:dyDescent="0.25">
      <c r="V38189" s="280"/>
      <c r="Y38189" s="243"/>
    </row>
    <row r="38190" spans="22:25" x14ac:dyDescent="0.25">
      <c r="V38190" s="280"/>
      <c r="Y38190" s="243"/>
    </row>
    <row r="38191" spans="22:25" x14ac:dyDescent="0.25">
      <c r="V38191" s="280"/>
      <c r="Y38191" s="243"/>
    </row>
    <row r="38192" spans="22:25" x14ac:dyDescent="0.25">
      <c r="V38192" s="280"/>
      <c r="Y38192" s="243"/>
    </row>
    <row r="38193" spans="22:25" x14ac:dyDescent="0.25">
      <c r="V38193" s="280"/>
      <c r="Y38193" s="243"/>
    </row>
    <row r="38194" spans="22:25" x14ac:dyDescent="0.25">
      <c r="V38194" s="280"/>
      <c r="Y38194" s="243"/>
    </row>
    <row r="38195" spans="22:25" x14ac:dyDescent="0.25">
      <c r="V38195" s="280"/>
      <c r="Y38195" s="243"/>
    </row>
    <row r="38196" spans="22:25" x14ac:dyDescent="0.25">
      <c r="V38196" s="280"/>
      <c r="Y38196" s="243"/>
    </row>
    <row r="38197" spans="22:25" x14ac:dyDescent="0.25">
      <c r="V38197" s="280"/>
      <c r="Y38197" s="243"/>
    </row>
    <row r="38198" spans="22:25" x14ac:dyDescent="0.25">
      <c r="V38198" s="280"/>
      <c r="Y38198" s="243"/>
    </row>
    <row r="38199" spans="22:25" x14ac:dyDescent="0.25">
      <c r="V38199" s="280"/>
      <c r="Y38199" s="243"/>
    </row>
    <row r="38200" spans="22:25" x14ac:dyDescent="0.25">
      <c r="V38200" s="280"/>
      <c r="Y38200" s="243"/>
    </row>
    <row r="38201" spans="22:25" x14ac:dyDescent="0.25">
      <c r="V38201" s="280"/>
      <c r="Y38201" s="243"/>
    </row>
    <row r="38202" spans="22:25" x14ac:dyDescent="0.25">
      <c r="V38202" s="280"/>
      <c r="Y38202" s="243"/>
    </row>
    <row r="38203" spans="22:25" x14ac:dyDescent="0.25">
      <c r="V38203" s="280"/>
      <c r="Y38203" s="243"/>
    </row>
    <row r="38204" spans="22:25" x14ac:dyDescent="0.25">
      <c r="V38204" s="280"/>
      <c r="Y38204" s="243"/>
    </row>
    <row r="38205" spans="22:25" x14ac:dyDescent="0.25">
      <c r="V38205" s="280"/>
      <c r="Y38205" s="243"/>
    </row>
    <row r="38206" spans="22:25" x14ac:dyDescent="0.25">
      <c r="V38206" s="280"/>
      <c r="Y38206" s="243"/>
    </row>
    <row r="38207" spans="22:25" x14ac:dyDescent="0.25">
      <c r="V38207" s="280"/>
      <c r="Y38207" s="243"/>
    </row>
    <row r="38208" spans="22:25" x14ac:dyDescent="0.25">
      <c r="V38208" s="280"/>
      <c r="Y38208" s="243"/>
    </row>
    <row r="38209" spans="22:25" x14ac:dyDescent="0.25">
      <c r="V38209" s="280"/>
      <c r="Y38209" s="243"/>
    </row>
    <row r="38210" spans="22:25" x14ac:dyDescent="0.25">
      <c r="V38210" s="280"/>
      <c r="Y38210" s="243"/>
    </row>
    <row r="38211" spans="22:25" x14ac:dyDescent="0.25">
      <c r="V38211" s="280"/>
      <c r="Y38211" s="243"/>
    </row>
    <row r="38212" spans="22:25" x14ac:dyDescent="0.25">
      <c r="V38212" s="280"/>
      <c r="Y38212" s="243"/>
    </row>
    <row r="38213" spans="22:25" x14ac:dyDescent="0.25">
      <c r="V38213" s="280"/>
      <c r="Y38213" s="243"/>
    </row>
    <row r="38214" spans="22:25" x14ac:dyDescent="0.25">
      <c r="V38214" s="280"/>
      <c r="Y38214" s="243"/>
    </row>
    <row r="38215" spans="22:25" x14ac:dyDescent="0.25">
      <c r="V38215" s="280"/>
      <c r="Y38215" s="243"/>
    </row>
    <row r="38216" spans="22:25" x14ac:dyDescent="0.25">
      <c r="V38216" s="280"/>
      <c r="Y38216" s="243"/>
    </row>
    <row r="38217" spans="22:25" x14ac:dyDescent="0.25">
      <c r="V38217" s="280"/>
      <c r="Y38217" s="243"/>
    </row>
    <row r="38218" spans="22:25" x14ac:dyDescent="0.25">
      <c r="V38218" s="280"/>
      <c r="Y38218" s="243"/>
    </row>
    <row r="38219" spans="22:25" x14ac:dyDescent="0.25">
      <c r="V38219" s="280"/>
      <c r="Y38219" s="243"/>
    </row>
    <row r="38220" spans="22:25" x14ac:dyDescent="0.25">
      <c r="V38220" s="280"/>
      <c r="Y38220" s="243"/>
    </row>
    <row r="38221" spans="22:25" x14ac:dyDescent="0.25">
      <c r="V38221" s="280"/>
      <c r="Y38221" s="243"/>
    </row>
    <row r="38222" spans="22:25" x14ac:dyDescent="0.25">
      <c r="V38222" s="280"/>
      <c r="Y38222" s="243"/>
    </row>
    <row r="38223" spans="22:25" x14ac:dyDescent="0.25">
      <c r="V38223" s="280"/>
      <c r="Y38223" s="243"/>
    </row>
    <row r="38224" spans="22:25" x14ac:dyDescent="0.25">
      <c r="V38224" s="280"/>
      <c r="Y38224" s="243"/>
    </row>
    <row r="38225" spans="22:25" x14ac:dyDescent="0.25">
      <c r="V38225" s="280"/>
      <c r="Y38225" s="243"/>
    </row>
    <row r="38226" spans="22:25" x14ac:dyDescent="0.25">
      <c r="V38226" s="280"/>
      <c r="Y38226" s="243"/>
    </row>
    <row r="38227" spans="22:25" x14ac:dyDescent="0.25">
      <c r="V38227" s="280"/>
      <c r="Y38227" s="243"/>
    </row>
    <row r="38228" spans="22:25" x14ac:dyDescent="0.25">
      <c r="V38228" s="280"/>
      <c r="Y38228" s="243"/>
    </row>
    <row r="38229" spans="22:25" x14ac:dyDescent="0.25">
      <c r="V38229" s="280"/>
      <c r="Y38229" s="243"/>
    </row>
    <row r="38230" spans="22:25" x14ac:dyDescent="0.25">
      <c r="V38230" s="280"/>
      <c r="Y38230" s="243"/>
    </row>
    <row r="38231" spans="22:25" x14ac:dyDescent="0.25">
      <c r="V38231" s="280"/>
      <c r="Y38231" s="243"/>
    </row>
    <row r="38232" spans="22:25" x14ac:dyDescent="0.25">
      <c r="V38232" s="280"/>
      <c r="Y38232" s="243"/>
    </row>
    <row r="38233" spans="22:25" x14ac:dyDescent="0.25">
      <c r="V38233" s="280"/>
      <c r="Y38233" s="243"/>
    </row>
    <row r="38234" spans="22:25" x14ac:dyDescent="0.25">
      <c r="V38234" s="280"/>
      <c r="Y38234" s="243"/>
    </row>
    <row r="38235" spans="22:25" x14ac:dyDescent="0.25">
      <c r="V38235" s="280"/>
      <c r="Y38235" s="243"/>
    </row>
    <row r="38236" spans="22:25" x14ac:dyDescent="0.25">
      <c r="V38236" s="280"/>
      <c r="Y38236" s="243"/>
    </row>
    <row r="38237" spans="22:25" x14ac:dyDescent="0.25">
      <c r="V38237" s="280"/>
      <c r="Y38237" s="243"/>
    </row>
    <row r="38238" spans="22:25" x14ac:dyDescent="0.25">
      <c r="V38238" s="280"/>
      <c r="Y38238" s="243"/>
    </row>
    <row r="38239" spans="22:25" x14ac:dyDescent="0.25">
      <c r="V38239" s="280"/>
      <c r="Y38239" s="243"/>
    </row>
    <row r="38240" spans="22:25" x14ac:dyDescent="0.25">
      <c r="V38240" s="280"/>
      <c r="Y38240" s="243"/>
    </row>
    <row r="38241" spans="22:25" x14ac:dyDescent="0.25">
      <c r="V38241" s="280"/>
      <c r="Y38241" s="243"/>
    </row>
    <row r="38242" spans="22:25" x14ac:dyDescent="0.25">
      <c r="V38242" s="280"/>
      <c r="Y38242" s="243"/>
    </row>
    <row r="38243" spans="22:25" x14ac:dyDescent="0.25">
      <c r="V38243" s="280"/>
      <c r="Y38243" s="243"/>
    </row>
    <row r="38244" spans="22:25" x14ac:dyDescent="0.25">
      <c r="V38244" s="280"/>
      <c r="Y38244" s="243"/>
    </row>
    <row r="38245" spans="22:25" x14ac:dyDescent="0.25">
      <c r="V38245" s="280"/>
      <c r="Y38245" s="243"/>
    </row>
    <row r="38246" spans="22:25" x14ac:dyDescent="0.25">
      <c r="V38246" s="280"/>
      <c r="Y38246" s="243"/>
    </row>
    <row r="38247" spans="22:25" x14ac:dyDescent="0.25">
      <c r="V38247" s="280"/>
      <c r="Y38247" s="243"/>
    </row>
    <row r="38248" spans="22:25" x14ac:dyDescent="0.25">
      <c r="V38248" s="280"/>
      <c r="Y38248" s="243"/>
    </row>
    <row r="38249" spans="22:25" x14ac:dyDescent="0.25">
      <c r="V38249" s="280"/>
      <c r="Y38249" s="243"/>
    </row>
    <row r="38250" spans="22:25" x14ac:dyDescent="0.25">
      <c r="V38250" s="280"/>
      <c r="Y38250" s="243"/>
    </row>
    <row r="38251" spans="22:25" x14ac:dyDescent="0.25">
      <c r="V38251" s="280"/>
      <c r="Y38251" s="243"/>
    </row>
    <row r="38252" spans="22:25" x14ac:dyDescent="0.25">
      <c r="V38252" s="280"/>
      <c r="Y38252" s="243"/>
    </row>
    <row r="38253" spans="22:25" x14ac:dyDescent="0.25">
      <c r="V38253" s="280"/>
      <c r="Y38253" s="243"/>
    </row>
    <row r="38254" spans="22:25" x14ac:dyDescent="0.25">
      <c r="V38254" s="280"/>
      <c r="Y38254" s="243"/>
    </row>
    <row r="38255" spans="22:25" x14ac:dyDescent="0.25">
      <c r="V38255" s="280"/>
      <c r="Y38255" s="243"/>
    </row>
    <row r="38256" spans="22:25" x14ac:dyDescent="0.25">
      <c r="V38256" s="280"/>
      <c r="Y38256" s="243"/>
    </row>
    <row r="38257" spans="22:25" x14ac:dyDescent="0.25">
      <c r="V38257" s="280"/>
      <c r="Y38257" s="243"/>
    </row>
    <row r="38258" spans="22:25" x14ac:dyDescent="0.25">
      <c r="V38258" s="280"/>
      <c r="Y38258" s="243"/>
    </row>
    <row r="38259" spans="22:25" x14ac:dyDescent="0.25">
      <c r="V38259" s="280"/>
      <c r="Y38259" s="243"/>
    </row>
    <row r="38260" spans="22:25" x14ac:dyDescent="0.25">
      <c r="V38260" s="280"/>
      <c r="Y38260" s="243"/>
    </row>
    <row r="38261" spans="22:25" x14ac:dyDescent="0.25">
      <c r="V38261" s="280"/>
      <c r="Y38261" s="243"/>
    </row>
    <row r="38262" spans="22:25" x14ac:dyDescent="0.25">
      <c r="V38262" s="280"/>
      <c r="Y38262" s="243"/>
    </row>
    <row r="38263" spans="22:25" x14ac:dyDescent="0.25">
      <c r="V38263" s="280"/>
      <c r="Y38263" s="243"/>
    </row>
    <row r="38264" spans="22:25" x14ac:dyDescent="0.25">
      <c r="V38264" s="280"/>
      <c r="Y38264" s="243"/>
    </row>
    <row r="38265" spans="22:25" x14ac:dyDescent="0.25">
      <c r="V38265" s="280"/>
      <c r="Y38265" s="243"/>
    </row>
    <row r="38266" spans="22:25" x14ac:dyDescent="0.25">
      <c r="V38266" s="280"/>
      <c r="Y38266" s="243"/>
    </row>
    <row r="38267" spans="22:25" x14ac:dyDescent="0.25">
      <c r="V38267" s="280"/>
      <c r="Y38267" s="243"/>
    </row>
    <row r="38268" spans="22:25" x14ac:dyDescent="0.25">
      <c r="V38268" s="280"/>
      <c r="Y38268" s="243"/>
    </row>
    <row r="38269" spans="22:25" x14ac:dyDescent="0.25">
      <c r="V38269" s="280"/>
      <c r="Y38269" s="243"/>
    </row>
    <row r="38270" spans="22:25" x14ac:dyDescent="0.25">
      <c r="V38270" s="280"/>
      <c r="Y38270" s="243"/>
    </row>
    <row r="38271" spans="22:25" x14ac:dyDescent="0.25">
      <c r="V38271" s="280"/>
      <c r="Y38271" s="243"/>
    </row>
    <row r="38272" spans="22:25" x14ac:dyDescent="0.25">
      <c r="V38272" s="280"/>
      <c r="Y38272" s="243"/>
    </row>
    <row r="38273" spans="22:25" x14ac:dyDescent="0.25">
      <c r="V38273" s="280"/>
      <c r="Y38273" s="243"/>
    </row>
    <row r="38274" spans="22:25" x14ac:dyDescent="0.25">
      <c r="V38274" s="280"/>
      <c r="Y38274" s="243"/>
    </row>
    <row r="38275" spans="22:25" x14ac:dyDescent="0.25">
      <c r="V38275" s="280"/>
      <c r="Y38275" s="243"/>
    </row>
    <row r="38276" spans="22:25" x14ac:dyDescent="0.25">
      <c r="V38276" s="280"/>
      <c r="Y38276" s="243"/>
    </row>
    <row r="38277" spans="22:25" x14ac:dyDescent="0.25">
      <c r="V38277" s="280"/>
      <c r="Y38277" s="243"/>
    </row>
    <row r="38278" spans="22:25" x14ac:dyDescent="0.25">
      <c r="V38278" s="280"/>
      <c r="Y38278" s="243"/>
    </row>
    <row r="38279" spans="22:25" x14ac:dyDescent="0.25">
      <c r="V38279" s="280"/>
      <c r="Y38279" s="243"/>
    </row>
    <row r="38280" spans="22:25" x14ac:dyDescent="0.25">
      <c r="V38280" s="280"/>
      <c r="Y38280" s="243"/>
    </row>
    <row r="38281" spans="22:25" x14ac:dyDescent="0.25">
      <c r="V38281" s="280"/>
      <c r="Y38281" s="243"/>
    </row>
    <row r="38282" spans="22:25" x14ac:dyDescent="0.25">
      <c r="V38282" s="280"/>
      <c r="Y38282" s="243"/>
    </row>
    <row r="38283" spans="22:25" x14ac:dyDescent="0.25">
      <c r="V38283" s="280"/>
      <c r="Y38283" s="243"/>
    </row>
    <row r="38284" spans="22:25" x14ac:dyDescent="0.25">
      <c r="V38284" s="280"/>
      <c r="Y38284" s="243"/>
    </row>
    <row r="38285" spans="22:25" x14ac:dyDescent="0.25">
      <c r="V38285" s="280"/>
      <c r="Y38285" s="243"/>
    </row>
    <row r="38286" spans="22:25" x14ac:dyDescent="0.25">
      <c r="V38286" s="280"/>
      <c r="Y38286" s="243"/>
    </row>
    <row r="38287" spans="22:25" x14ac:dyDescent="0.25">
      <c r="V38287" s="280"/>
      <c r="Y38287" s="243"/>
    </row>
    <row r="38288" spans="22:25" x14ac:dyDescent="0.25">
      <c r="V38288" s="280"/>
      <c r="Y38288" s="243"/>
    </row>
    <row r="38289" spans="22:25" x14ac:dyDescent="0.25">
      <c r="V38289" s="280"/>
      <c r="Y38289" s="243"/>
    </row>
    <row r="38290" spans="22:25" x14ac:dyDescent="0.25">
      <c r="V38290" s="280"/>
      <c r="Y38290" s="243"/>
    </row>
    <row r="38291" spans="22:25" x14ac:dyDescent="0.25">
      <c r="V38291" s="280"/>
      <c r="Y38291" s="243"/>
    </row>
    <row r="38292" spans="22:25" x14ac:dyDescent="0.25">
      <c r="V38292" s="280"/>
      <c r="Y38292" s="243"/>
    </row>
    <row r="38293" spans="22:25" x14ac:dyDescent="0.25">
      <c r="V38293" s="280"/>
      <c r="Y38293" s="243"/>
    </row>
    <row r="38294" spans="22:25" x14ac:dyDescent="0.25">
      <c r="V38294" s="280"/>
      <c r="Y38294" s="243"/>
    </row>
    <row r="38295" spans="22:25" x14ac:dyDescent="0.25">
      <c r="V38295" s="280"/>
      <c r="Y38295" s="243"/>
    </row>
    <row r="38296" spans="22:25" x14ac:dyDescent="0.25">
      <c r="V38296" s="280"/>
      <c r="Y38296" s="243"/>
    </row>
    <row r="38297" spans="22:25" x14ac:dyDescent="0.25">
      <c r="V38297" s="280"/>
      <c r="Y38297" s="243"/>
    </row>
    <row r="38298" spans="22:25" x14ac:dyDescent="0.25">
      <c r="V38298" s="280"/>
      <c r="Y38298" s="243"/>
    </row>
    <row r="38299" spans="22:25" x14ac:dyDescent="0.25">
      <c r="V38299" s="280"/>
      <c r="Y38299" s="243"/>
    </row>
    <row r="38300" spans="22:25" x14ac:dyDescent="0.25">
      <c r="V38300" s="280"/>
      <c r="Y38300" s="243"/>
    </row>
    <row r="38301" spans="22:25" x14ac:dyDescent="0.25">
      <c r="V38301" s="280"/>
      <c r="Y38301" s="243"/>
    </row>
    <row r="38302" spans="22:25" x14ac:dyDescent="0.25">
      <c r="V38302" s="280"/>
      <c r="Y38302" s="243"/>
    </row>
    <row r="38303" spans="22:25" x14ac:dyDescent="0.25">
      <c r="V38303" s="280"/>
      <c r="Y38303" s="243"/>
    </row>
    <row r="38304" spans="22:25" x14ac:dyDescent="0.25">
      <c r="V38304" s="280"/>
      <c r="Y38304" s="243"/>
    </row>
    <row r="38305" spans="22:25" x14ac:dyDescent="0.25">
      <c r="V38305" s="280"/>
      <c r="Y38305" s="243"/>
    </row>
    <row r="38306" spans="22:25" x14ac:dyDescent="0.25">
      <c r="V38306" s="280"/>
      <c r="Y38306" s="243"/>
    </row>
    <row r="38307" spans="22:25" x14ac:dyDescent="0.25">
      <c r="V38307" s="280"/>
      <c r="Y38307" s="243"/>
    </row>
    <row r="38308" spans="22:25" x14ac:dyDescent="0.25">
      <c r="V38308" s="280"/>
      <c r="Y38308" s="243"/>
    </row>
    <row r="38309" spans="22:25" x14ac:dyDescent="0.25">
      <c r="V38309" s="280"/>
      <c r="Y38309" s="243"/>
    </row>
    <row r="38310" spans="22:25" x14ac:dyDescent="0.25">
      <c r="V38310" s="280"/>
      <c r="Y38310" s="243"/>
    </row>
    <row r="38311" spans="22:25" x14ac:dyDescent="0.25">
      <c r="V38311" s="280"/>
      <c r="Y38311" s="243"/>
    </row>
    <row r="38312" spans="22:25" x14ac:dyDescent="0.25">
      <c r="V38312" s="280"/>
      <c r="Y38312" s="243"/>
    </row>
    <row r="38313" spans="22:25" x14ac:dyDescent="0.25">
      <c r="V38313" s="280"/>
      <c r="Y38313" s="243"/>
    </row>
    <row r="38314" spans="22:25" x14ac:dyDescent="0.25">
      <c r="V38314" s="280"/>
      <c r="Y38314" s="243"/>
    </row>
    <row r="38315" spans="22:25" x14ac:dyDescent="0.25">
      <c r="V38315" s="280"/>
      <c r="Y38315" s="243"/>
    </row>
    <row r="38316" spans="22:25" x14ac:dyDescent="0.25">
      <c r="V38316" s="280"/>
      <c r="Y38316" s="243"/>
    </row>
    <row r="38317" spans="22:25" x14ac:dyDescent="0.25">
      <c r="V38317" s="280"/>
      <c r="Y38317" s="243"/>
    </row>
    <row r="38318" spans="22:25" x14ac:dyDescent="0.25">
      <c r="V38318" s="280"/>
      <c r="Y38318" s="243"/>
    </row>
    <row r="38319" spans="22:25" x14ac:dyDescent="0.25">
      <c r="V38319" s="280"/>
      <c r="Y38319" s="243"/>
    </row>
    <row r="38320" spans="22:25" x14ac:dyDescent="0.25">
      <c r="V38320" s="280"/>
      <c r="Y38320" s="243"/>
    </row>
    <row r="38321" spans="22:25" x14ac:dyDescent="0.25">
      <c r="V38321" s="280"/>
      <c r="Y38321" s="243"/>
    </row>
    <row r="38322" spans="22:25" x14ac:dyDescent="0.25">
      <c r="V38322" s="280"/>
      <c r="Y38322" s="243"/>
    </row>
    <row r="38323" spans="22:25" x14ac:dyDescent="0.25">
      <c r="V38323" s="280"/>
      <c r="Y38323" s="243"/>
    </row>
    <row r="38324" spans="22:25" x14ac:dyDescent="0.25">
      <c r="V38324" s="280"/>
      <c r="Y38324" s="243"/>
    </row>
    <row r="38325" spans="22:25" x14ac:dyDescent="0.25">
      <c r="V38325" s="280"/>
      <c r="Y38325" s="243"/>
    </row>
    <row r="38326" spans="22:25" x14ac:dyDescent="0.25">
      <c r="V38326" s="280"/>
      <c r="Y38326" s="243"/>
    </row>
    <row r="38327" spans="22:25" x14ac:dyDescent="0.25">
      <c r="V38327" s="280"/>
      <c r="Y38327" s="243"/>
    </row>
    <row r="38328" spans="22:25" x14ac:dyDescent="0.25">
      <c r="V38328" s="280"/>
      <c r="Y38328" s="243"/>
    </row>
    <row r="38329" spans="22:25" x14ac:dyDescent="0.25">
      <c r="V38329" s="280"/>
      <c r="Y38329" s="243"/>
    </row>
    <row r="38330" spans="22:25" x14ac:dyDescent="0.25">
      <c r="V38330" s="280"/>
      <c r="Y38330" s="243"/>
    </row>
    <row r="38331" spans="22:25" x14ac:dyDescent="0.25">
      <c r="V38331" s="280"/>
      <c r="Y38331" s="243"/>
    </row>
    <row r="38332" spans="22:25" x14ac:dyDescent="0.25">
      <c r="V38332" s="280"/>
      <c r="Y38332" s="243"/>
    </row>
    <row r="38333" spans="22:25" x14ac:dyDescent="0.25">
      <c r="V38333" s="280"/>
      <c r="Y38333" s="243"/>
    </row>
    <row r="38334" spans="22:25" x14ac:dyDescent="0.25">
      <c r="V38334" s="280"/>
      <c r="Y38334" s="243"/>
    </row>
    <row r="38335" spans="22:25" x14ac:dyDescent="0.25">
      <c r="V38335" s="280"/>
      <c r="Y38335" s="243"/>
    </row>
    <row r="38336" spans="22:25" x14ac:dyDescent="0.25">
      <c r="V38336" s="280"/>
      <c r="Y38336" s="243"/>
    </row>
    <row r="38337" spans="22:25" x14ac:dyDescent="0.25">
      <c r="V38337" s="280"/>
      <c r="Y38337" s="243"/>
    </row>
    <row r="38338" spans="22:25" x14ac:dyDescent="0.25">
      <c r="V38338" s="280"/>
      <c r="Y38338" s="243"/>
    </row>
    <row r="38339" spans="22:25" x14ac:dyDescent="0.25">
      <c r="V38339" s="280"/>
      <c r="Y38339" s="243"/>
    </row>
    <row r="38340" spans="22:25" x14ac:dyDescent="0.25">
      <c r="V38340" s="280"/>
      <c r="Y38340" s="243"/>
    </row>
    <row r="38341" spans="22:25" x14ac:dyDescent="0.25">
      <c r="V38341" s="280"/>
      <c r="Y38341" s="243"/>
    </row>
    <row r="38342" spans="22:25" x14ac:dyDescent="0.25">
      <c r="V38342" s="280"/>
      <c r="Y38342" s="243"/>
    </row>
    <row r="38343" spans="22:25" x14ac:dyDescent="0.25">
      <c r="V38343" s="280"/>
      <c r="Y38343" s="243"/>
    </row>
    <row r="38344" spans="22:25" x14ac:dyDescent="0.25">
      <c r="V38344" s="280"/>
      <c r="Y38344" s="243"/>
    </row>
    <row r="38345" spans="22:25" x14ac:dyDescent="0.25">
      <c r="V38345" s="280"/>
      <c r="Y38345" s="243"/>
    </row>
    <row r="38346" spans="22:25" x14ac:dyDescent="0.25">
      <c r="V38346" s="280"/>
      <c r="Y38346" s="243"/>
    </row>
    <row r="38347" spans="22:25" x14ac:dyDescent="0.25">
      <c r="V38347" s="280"/>
      <c r="Y38347" s="243"/>
    </row>
    <row r="38348" spans="22:25" x14ac:dyDescent="0.25">
      <c r="V38348" s="280"/>
      <c r="Y38348" s="243"/>
    </row>
    <row r="38349" spans="22:25" x14ac:dyDescent="0.25">
      <c r="V38349" s="280"/>
      <c r="Y38349" s="243"/>
    </row>
    <row r="38350" spans="22:25" x14ac:dyDescent="0.25">
      <c r="V38350" s="280"/>
      <c r="Y38350" s="243"/>
    </row>
    <row r="38351" spans="22:25" x14ac:dyDescent="0.25">
      <c r="V38351" s="280"/>
      <c r="Y38351" s="243"/>
    </row>
    <row r="38352" spans="22:25" x14ac:dyDescent="0.25">
      <c r="V38352" s="280"/>
      <c r="Y38352" s="243"/>
    </row>
    <row r="38353" spans="22:25" x14ac:dyDescent="0.25">
      <c r="V38353" s="280"/>
      <c r="Y38353" s="243"/>
    </row>
    <row r="38354" spans="22:25" x14ac:dyDescent="0.25">
      <c r="V38354" s="280"/>
      <c r="Y38354" s="243"/>
    </row>
    <row r="38355" spans="22:25" x14ac:dyDescent="0.25">
      <c r="V38355" s="280"/>
      <c r="Y38355" s="243"/>
    </row>
    <row r="38356" spans="22:25" x14ac:dyDescent="0.25">
      <c r="V38356" s="280"/>
      <c r="Y38356" s="243"/>
    </row>
    <row r="38357" spans="22:25" x14ac:dyDescent="0.25">
      <c r="V38357" s="280"/>
      <c r="Y38357" s="243"/>
    </row>
    <row r="38358" spans="22:25" x14ac:dyDescent="0.25">
      <c r="V38358" s="280"/>
      <c r="Y38358" s="243"/>
    </row>
    <row r="38359" spans="22:25" x14ac:dyDescent="0.25">
      <c r="V38359" s="280"/>
      <c r="Y38359" s="243"/>
    </row>
    <row r="38360" spans="22:25" x14ac:dyDescent="0.25">
      <c r="V38360" s="280"/>
      <c r="Y38360" s="243"/>
    </row>
    <row r="38361" spans="22:25" x14ac:dyDescent="0.25">
      <c r="V38361" s="280"/>
      <c r="Y38361" s="243"/>
    </row>
    <row r="38362" spans="22:25" x14ac:dyDescent="0.25">
      <c r="V38362" s="280"/>
      <c r="Y38362" s="243"/>
    </row>
    <row r="38363" spans="22:25" x14ac:dyDescent="0.25">
      <c r="V38363" s="280"/>
      <c r="Y38363" s="243"/>
    </row>
    <row r="38364" spans="22:25" x14ac:dyDescent="0.25">
      <c r="V38364" s="280"/>
      <c r="Y38364" s="243"/>
    </row>
    <row r="38365" spans="22:25" x14ac:dyDescent="0.25">
      <c r="V38365" s="280"/>
      <c r="Y38365" s="243"/>
    </row>
    <row r="38366" spans="22:25" x14ac:dyDescent="0.25">
      <c r="V38366" s="280"/>
      <c r="Y38366" s="243"/>
    </row>
    <row r="38367" spans="22:25" x14ac:dyDescent="0.25">
      <c r="V38367" s="280"/>
      <c r="Y38367" s="243"/>
    </row>
    <row r="38368" spans="22:25" x14ac:dyDescent="0.25">
      <c r="V38368" s="280"/>
      <c r="Y38368" s="243"/>
    </row>
    <row r="38369" spans="22:25" x14ac:dyDescent="0.25">
      <c r="V38369" s="280"/>
      <c r="Y38369" s="243"/>
    </row>
    <row r="38370" spans="22:25" x14ac:dyDescent="0.25">
      <c r="V38370" s="280"/>
      <c r="Y38370" s="243"/>
    </row>
    <row r="38371" spans="22:25" x14ac:dyDescent="0.25">
      <c r="V38371" s="280"/>
      <c r="Y38371" s="243"/>
    </row>
    <row r="38372" spans="22:25" x14ac:dyDescent="0.25">
      <c r="V38372" s="280"/>
      <c r="Y38372" s="243"/>
    </row>
    <row r="38373" spans="22:25" x14ac:dyDescent="0.25">
      <c r="V38373" s="280"/>
      <c r="Y38373" s="243"/>
    </row>
    <row r="38374" spans="22:25" x14ac:dyDescent="0.25">
      <c r="V38374" s="280"/>
      <c r="Y38374" s="243"/>
    </row>
    <row r="38375" spans="22:25" x14ac:dyDescent="0.25">
      <c r="V38375" s="280"/>
      <c r="Y38375" s="243"/>
    </row>
    <row r="38376" spans="22:25" x14ac:dyDescent="0.25">
      <c r="V38376" s="280"/>
      <c r="Y38376" s="243"/>
    </row>
    <row r="38377" spans="22:25" x14ac:dyDescent="0.25">
      <c r="V38377" s="280"/>
      <c r="Y38377" s="243"/>
    </row>
    <row r="38378" spans="22:25" x14ac:dyDescent="0.25">
      <c r="V38378" s="280"/>
      <c r="Y38378" s="243"/>
    </row>
    <row r="38379" spans="22:25" x14ac:dyDescent="0.25">
      <c r="V38379" s="280"/>
      <c r="Y38379" s="243"/>
    </row>
    <row r="38380" spans="22:25" x14ac:dyDescent="0.25">
      <c r="V38380" s="280"/>
      <c r="Y38380" s="243"/>
    </row>
    <row r="38381" spans="22:25" x14ac:dyDescent="0.25">
      <c r="V38381" s="280"/>
      <c r="Y38381" s="243"/>
    </row>
    <row r="38382" spans="22:25" x14ac:dyDescent="0.25">
      <c r="V38382" s="280"/>
      <c r="Y38382" s="243"/>
    </row>
    <row r="38383" spans="22:25" x14ac:dyDescent="0.25">
      <c r="V38383" s="280"/>
      <c r="Y38383" s="243"/>
    </row>
    <row r="38384" spans="22:25" x14ac:dyDescent="0.25">
      <c r="V38384" s="280"/>
      <c r="Y38384" s="243"/>
    </row>
    <row r="38385" spans="22:25" x14ac:dyDescent="0.25">
      <c r="V38385" s="280"/>
      <c r="Y38385" s="243"/>
    </row>
    <row r="38386" spans="22:25" x14ac:dyDescent="0.25">
      <c r="V38386" s="280"/>
      <c r="Y38386" s="243"/>
    </row>
    <row r="38387" spans="22:25" x14ac:dyDescent="0.25">
      <c r="V38387" s="280"/>
      <c r="Y38387" s="243"/>
    </row>
    <row r="38388" spans="22:25" x14ac:dyDescent="0.25">
      <c r="V38388" s="280"/>
      <c r="Y38388" s="243"/>
    </row>
    <row r="38389" spans="22:25" x14ac:dyDescent="0.25">
      <c r="V38389" s="280"/>
      <c r="Y38389" s="243"/>
    </row>
    <row r="38390" spans="22:25" x14ac:dyDescent="0.25">
      <c r="V38390" s="280"/>
      <c r="Y38390" s="243"/>
    </row>
    <row r="38391" spans="22:25" x14ac:dyDescent="0.25">
      <c r="V38391" s="280"/>
      <c r="Y38391" s="243"/>
    </row>
    <row r="38392" spans="22:25" x14ac:dyDescent="0.25">
      <c r="V38392" s="280"/>
      <c r="Y38392" s="243"/>
    </row>
    <row r="38393" spans="22:25" x14ac:dyDescent="0.25">
      <c r="V38393" s="280"/>
      <c r="Y38393" s="243"/>
    </row>
    <row r="38394" spans="22:25" x14ac:dyDescent="0.25">
      <c r="V38394" s="280"/>
      <c r="Y38394" s="243"/>
    </row>
    <row r="38395" spans="22:25" x14ac:dyDescent="0.25">
      <c r="V38395" s="280"/>
      <c r="Y38395" s="243"/>
    </row>
    <row r="38396" spans="22:25" x14ac:dyDescent="0.25">
      <c r="V38396" s="280"/>
      <c r="Y38396" s="243"/>
    </row>
    <row r="38397" spans="22:25" x14ac:dyDescent="0.25">
      <c r="V38397" s="280"/>
      <c r="Y38397" s="243"/>
    </row>
    <row r="38398" spans="22:25" x14ac:dyDescent="0.25">
      <c r="V38398" s="280"/>
      <c r="Y38398" s="243"/>
    </row>
    <row r="38399" spans="22:25" x14ac:dyDescent="0.25">
      <c r="V38399" s="280"/>
      <c r="Y38399" s="243"/>
    </row>
    <row r="38400" spans="22:25" x14ac:dyDescent="0.25">
      <c r="V38400" s="280"/>
      <c r="Y38400" s="243"/>
    </row>
    <row r="38401" spans="22:25" x14ac:dyDescent="0.25">
      <c r="V38401" s="280"/>
      <c r="Y38401" s="243"/>
    </row>
    <row r="38402" spans="22:25" x14ac:dyDescent="0.25">
      <c r="V38402" s="280"/>
      <c r="Y38402" s="243"/>
    </row>
    <row r="38403" spans="22:25" x14ac:dyDescent="0.25">
      <c r="V38403" s="280"/>
      <c r="Y38403" s="243"/>
    </row>
    <row r="38404" spans="22:25" x14ac:dyDescent="0.25">
      <c r="V38404" s="280"/>
      <c r="Y38404" s="243"/>
    </row>
    <row r="38405" spans="22:25" x14ac:dyDescent="0.25">
      <c r="V38405" s="280"/>
      <c r="Y38405" s="243"/>
    </row>
    <row r="38406" spans="22:25" x14ac:dyDescent="0.25">
      <c r="V38406" s="280"/>
      <c r="Y38406" s="243"/>
    </row>
    <row r="38407" spans="22:25" x14ac:dyDescent="0.25">
      <c r="V38407" s="280"/>
      <c r="Y38407" s="243"/>
    </row>
    <row r="38408" spans="22:25" x14ac:dyDescent="0.25">
      <c r="V38408" s="280"/>
      <c r="Y38408" s="243"/>
    </row>
    <row r="38409" spans="22:25" x14ac:dyDescent="0.25">
      <c r="V38409" s="280"/>
      <c r="Y38409" s="243"/>
    </row>
    <row r="38410" spans="22:25" x14ac:dyDescent="0.25">
      <c r="V38410" s="280"/>
      <c r="Y38410" s="243"/>
    </row>
    <row r="38411" spans="22:25" x14ac:dyDescent="0.25">
      <c r="V38411" s="280"/>
      <c r="Y38411" s="243"/>
    </row>
    <row r="38412" spans="22:25" x14ac:dyDescent="0.25">
      <c r="V38412" s="280"/>
      <c r="Y38412" s="243"/>
    </row>
    <row r="38413" spans="22:25" x14ac:dyDescent="0.25">
      <c r="V38413" s="280"/>
      <c r="Y38413" s="243"/>
    </row>
    <row r="38414" spans="22:25" x14ac:dyDescent="0.25">
      <c r="V38414" s="280"/>
      <c r="Y38414" s="243"/>
    </row>
    <row r="38415" spans="22:25" x14ac:dyDescent="0.25">
      <c r="V38415" s="280"/>
      <c r="Y38415" s="243"/>
    </row>
    <row r="38416" spans="22:25" x14ac:dyDescent="0.25">
      <c r="V38416" s="280"/>
      <c r="Y38416" s="243"/>
    </row>
    <row r="38417" spans="22:25" x14ac:dyDescent="0.25">
      <c r="V38417" s="280"/>
      <c r="Y38417" s="243"/>
    </row>
    <row r="38418" spans="22:25" x14ac:dyDescent="0.25">
      <c r="V38418" s="280"/>
      <c r="Y38418" s="243"/>
    </row>
    <row r="38419" spans="22:25" x14ac:dyDescent="0.25">
      <c r="V38419" s="280"/>
      <c r="Y38419" s="243"/>
    </row>
    <row r="38420" spans="22:25" x14ac:dyDescent="0.25">
      <c r="V38420" s="280"/>
      <c r="Y38420" s="243"/>
    </row>
    <row r="38421" spans="22:25" x14ac:dyDescent="0.25">
      <c r="V38421" s="280"/>
      <c r="Y38421" s="243"/>
    </row>
    <row r="38422" spans="22:25" x14ac:dyDescent="0.25">
      <c r="V38422" s="280"/>
      <c r="Y38422" s="243"/>
    </row>
    <row r="38423" spans="22:25" x14ac:dyDescent="0.25">
      <c r="V38423" s="280"/>
      <c r="Y38423" s="243"/>
    </row>
    <row r="38424" spans="22:25" x14ac:dyDescent="0.25">
      <c r="V38424" s="280"/>
      <c r="Y38424" s="243"/>
    </row>
    <row r="38425" spans="22:25" x14ac:dyDescent="0.25">
      <c r="V38425" s="280"/>
      <c r="Y38425" s="243"/>
    </row>
    <row r="38426" spans="22:25" x14ac:dyDescent="0.25">
      <c r="V38426" s="280"/>
      <c r="Y38426" s="243"/>
    </row>
    <row r="38427" spans="22:25" x14ac:dyDescent="0.25">
      <c r="V38427" s="280"/>
      <c r="Y38427" s="243"/>
    </row>
    <row r="38428" spans="22:25" x14ac:dyDescent="0.25">
      <c r="V38428" s="280"/>
      <c r="Y38428" s="243"/>
    </row>
    <row r="38429" spans="22:25" x14ac:dyDescent="0.25">
      <c r="V38429" s="280"/>
      <c r="Y38429" s="243"/>
    </row>
    <row r="38430" spans="22:25" x14ac:dyDescent="0.25">
      <c r="V38430" s="280"/>
      <c r="Y38430" s="243"/>
    </row>
    <row r="38431" spans="22:25" x14ac:dyDescent="0.25">
      <c r="V38431" s="280"/>
      <c r="Y38431" s="243"/>
    </row>
    <row r="38432" spans="22:25" x14ac:dyDescent="0.25">
      <c r="V38432" s="280"/>
      <c r="Y38432" s="243"/>
    </row>
    <row r="38433" spans="22:25" x14ac:dyDescent="0.25">
      <c r="V38433" s="280"/>
      <c r="Y38433" s="243"/>
    </row>
    <row r="38434" spans="22:25" x14ac:dyDescent="0.25">
      <c r="V38434" s="280"/>
      <c r="Y38434" s="243"/>
    </row>
    <row r="38435" spans="22:25" x14ac:dyDescent="0.25">
      <c r="V38435" s="280"/>
      <c r="Y38435" s="243"/>
    </row>
    <row r="38436" spans="22:25" x14ac:dyDescent="0.25">
      <c r="V38436" s="280"/>
      <c r="Y38436" s="243"/>
    </row>
    <row r="38437" spans="22:25" x14ac:dyDescent="0.25">
      <c r="V38437" s="280"/>
      <c r="Y38437" s="243"/>
    </row>
    <row r="38438" spans="22:25" x14ac:dyDescent="0.25">
      <c r="V38438" s="280"/>
      <c r="Y38438" s="243"/>
    </row>
    <row r="38439" spans="22:25" x14ac:dyDescent="0.25">
      <c r="V38439" s="280"/>
      <c r="Y38439" s="243"/>
    </row>
    <row r="38440" spans="22:25" x14ac:dyDescent="0.25">
      <c r="V38440" s="280"/>
      <c r="Y38440" s="243"/>
    </row>
    <row r="38441" spans="22:25" x14ac:dyDescent="0.25">
      <c r="V38441" s="280"/>
      <c r="Y38441" s="243"/>
    </row>
    <row r="38442" spans="22:25" x14ac:dyDescent="0.25">
      <c r="V38442" s="280"/>
      <c r="Y38442" s="243"/>
    </row>
    <row r="38443" spans="22:25" x14ac:dyDescent="0.25">
      <c r="V38443" s="280"/>
      <c r="Y38443" s="243"/>
    </row>
    <row r="38444" spans="22:25" x14ac:dyDescent="0.25">
      <c r="V38444" s="280"/>
      <c r="Y38444" s="243"/>
    </row>
    <row r="38445" spans="22:25" x14ac:dyDescent="0.25">
      <c r="V38445" s="280"/>
      <c r="Y38445" s="243"/>
    </row>
    <row r="38446" spans="22:25" x14ac:dyDescent="0.25">
      <c r="V38446" s="280"/>
      <c r="Y38446" s="243"/>
    </row>
    <row r="38447" spans="22:25" x14ac:dyDescent="0.25">
      <c r="V38447" s="280"/>
      <c r="Y38447" s="243"/>
    </row>
    <row r="38448" spans="22:25" x14ac:dyDescent="0.25">
      <c r="V38448" s="280"/>
      <c r="Y38448" s="243"/>
    </row>
    <row r="38449" spans="22:25" x14ac:dyDescent="0.25">
      <c r="V38449" s="280"/>
      <c r="Y38449" s="243"/>
    </row>
    <row r="38450" spans="22:25" x14ac:dyDescent="0.25">
      <c r="V38450" s="280"/>
      <c r="Y38450" s="243"/>
    </row>
    <row r="38451" spans="22:25" x14ac:dyDescent="0.25">
      <c r="V38451" s="280"/>
      <c r="Y38451" s="243"/>
    </row>
    <row r="38452" spans="22:25" x14ac:dyDescent="0.25">
      <c r="V38452" s="280"/>
      <c r="Y38452" s="243"/>
    </row>
    <row r="38453" spans="22:25" x14ac:dyDescent="0.25">
      <c r="V38453" s="280"/>
      <c r="Y38453" s="243"/>
    </row>
    <row r="38454" spans="22:25" x14ac:dyDescent="0.25">
      <c r="V38454" s="280"/>
      <c r="Y38454" s="243"/>
    </row>
    <row r="38455" spans="22:25" x14ac:dyDescent="0.25">
      <c r="V38455" s="280"/>
      <c r="Y38455" s="243"/>
    </row>
    <row r="38456" spans="22:25" x14ac:dyDescent="0.25">
      <c r="V38456" s="280"/>
      <c r="Y38456" s="243"/>
    </row>
    <row r="38457" spans="22:25" x14ac:dyDescent="0.25">
      <c r="V38457" s="280"/>
      <c r="Y38457" s="243"/>
    </row>
    <row r="38458" spans="22:25" x14ac:dyDescent="0.25">
      <c r="V38458" s="280"/>
      <c r="Y38458" s="243"/>
    </row>
    <row r="38459" spans="22:25" x14ac:dyDescent="0.25">
      <c r="V38459" s="280"/>
      <c r="Y38459" s="243"/>
    </row>
    <row r="38460" spans="22:25" x14ac:dyDescent="0.25">
      <c r="V38460" s="280"/>
      <c r="Y38460" s="243"/>
    </row>
    <row r="38461" spans="22:25" x14ac:dyDescent="0.25">
      <c r="V38461" s="280"/>
      <c r="Y38461" s="243"/>
    </row>
    <row r="38462" spans="22:25" x14ac:dyDescent="0.25">
      <c r="V38462" s="280"/>
      <c r="Y38462" s="243"/>
    </row>
    <row r="38463" spans="22:25" x14ac:dyDescent="0.25">
      <c r="V38463" s="280"/>
      <c r="Y38463" s="243"/>
    </row>
    <row r="38464" spans="22:25" x14ac:dyDescent="0.25">
      <c r="V38464" s="280"/>
      <c r="Y38464" s="243"/>
    </row>
    <row r="38465" spans="22:25" x14ac:dyDescent="0.25">
      <c r="V38465" s="280"/>
      <c r="Y38465" s="243"/>
    </row>
    <row r="38466" spans="22:25" x14ac:dyDescent="0.25">
      <c r="V38466" s="280"/>
      <c r="Y38466" s="243"/>
    </row>
    <row r="38467" spans="22:25" x14ac:dyDescent="0.25">
      <c r="V38467" s="280"/>
      <c r="Y38467" s="243"/>
    </row>
    <row r="38468" spans="22:25" x14ac:dyDescent="0.25">
      <c r="V38468" s="280"/>
      <c r="Y38468" s="243"/>
    </row>
    <row r="38469" spans="22:25" x14ac:dyDescent="0.25">
      <c r="V38469" s="280"/>
      <c r="Y38469" s="243"/>
    </row>
    <row r="38470" spans="22:25" x14ac:dyDescent="0.25">
      <c r="V38470" s="280"/>
      <c r="Y38470" s="243"/>
    </row>
    <row r="38471" spans="22:25" x14ac:dyDescent="0.25">
      <c r="V38471" s="280"/>
      <c r="Y38471" s="243"/>
    </row>
    <row r="38472" spans="22:25" x14ac:dyDescent="0.25">
      <c r="V38472" s="280"/>
      <c r="Y38472" s="243"/>
    </row>
    <row r="38473" spans="22:25" x14ac:dyDescent="0.25">
      <c r="V38473" s="280"/>
      <c r="Y38473" s="243"/>
    </row>
    <row r="38474" spans="22:25" x14ac:dyDescent="0.25">
      <c r="V38474" s="280"/>
      <c r="Y38474" s="243"/>
    </row>
    <row r="38475" spans="22:25" x14ac:dyDescent="0.25">
      <c r="V38475" s="280"/>
      <c r="Y38475" s="243"/>
    </row>
    <row r="38476" spans="22:25" x14ac:dyDescent="0.25">
      <c r="V38476" s="280"/>
      <c r="Y38476" s="243"/>
    </row>
    <row r="38477" spans="22:25" x14ac:dyDescent="0.25">
      <c r="V38477" s="280"/>
      <c r="Y38477" s="243"/>
    </row>
    <row r="38478" spans="22:25" x14ac:dyDescent="0.25">
      <c r="V38478" s="280"/>
      <c r="Y38478" s="243"/>
    </row>
    <row r="38479" spans="22:25" x14ac:dyDescent="0.25">
      <c r="V38479" s="280"/>
      <c r="Y38479" s="243"/>
    </row>
    <row r="38480" spans="22:25" x14ac:dyDescent="0.25">
      <c r="V38480" s="280"/>
      <c r="Y38480" s="243"/>
    </row>
    <row r="38481" spans="22:25" x14ac:dyDescent="0.25">
      <c r="V38481" s="280"/>
      <c r="Y38481" s="243"/>
    </row>
    <row r="38482" spans="22:25" x14ac:dyDescent="0.25">
      <c r="V38482" s="280"/>
      <c r="Y38482" s="243"/>
    </row>
    <row r="38483" spans="22:25" x14ac:dyDescent="0.25">
      <c r="V38483" s="280"/>
      <c r="Y38483" s="243"/>
    </row>
    <row r="38484" spans="22:25" x14ac:dyDescent="0.25">
      <c r="V38484" s="280"/>
      <c r="Y38484" s="243"/>
    </row>
    <row r="38485" spans="22:25" x14ac:dyDescent="0.25">
      <c r="V38485" s="280"/>
      <c r="Y38485" s="243"/>
    </row>
    <row r="38486" spans="22:25" x14ac:dyDescent="0.25">
      <c r="V38486" s="280"/>
      <c r="Y38486" s="243"/>
    </row>
    <row r="38487" spans="22:25" x14ac:dyDescent="0.25">
      <c r="V38487" s="280"/>
      <c r="Y38487" s="243"/>
    </row>
    <row r="38488" spans="22:25" x14ac:dyDescent="0.25">
      <c r="V38488" s="280"/>
      <c r="Y38488" s="243"/>
    </row>
    <row r="38489" spans="22:25" x14ac:dyDescent="0.25">
      <c r="V38489" s="280"/>
      <c r="Y38489" s="243"/>
    </row>
    <row r="38490" spans="22:25" x14ac:dyDescent="0.25">
      <c r="V38490" s="280"/>
      <c r="Y38490" s="243"/>
    </row>
    <row r="38491" spans="22:25" x14ac:dyDescent="0.25">
      <c r="V38491" s="280"/>
      <c r="Y38491" s="243"/>
    </row>
    <row r="38492" spans="22:25" x14ac:dyDescent="0.25">
      <c r="V38492" s="280"/>
      <c r="Y38492" s="243"/>
    </row>
    <row r="38493" spans="22:25" x14ac:dyDescent="0.25">
      <c r="V38493" s="280"/>
      <c r="Y38493" s="243"/>
    </row>
    <row r="38494" spans="22:25" x14ac:dyDescent="0.25">
      <c r="V38494" s="280"/>
      <c r="Y38494" s="243"/>
    </row>
    <row r="38495" spans="22:25" x14ac:dyDescent="0.25">
      <c r="V38495" s="280"/>
      <c r="Y38495" s="243"/>
    </row>
    <row r="38496" spans="22:25" x14ac:dyDescent="0.25">
      <c r="V38496" s="280"/>
      <c r="Y38496" s="243"/>
    </row>
    <row r="38497" spans="22:25" x14ac:dyDescent="0.25">
      <c r="V38497" s="280"/>
      <c r="Y38497" s="243"/>
    </row>
    <row r="38498" spans="22:25" x14ac:dyDescent="0.25">
      <c r="V38498" s="280"/>
      <c r="Y38498" s="243"/>
    </row>
    <row r="38499" spans="22:25" x14ac:dyDescent="0.25">
      <c r="V38499" s="280"/>
      <c r="Y38499" s="243"/>
    </row>
    <row r="38500" spans="22:25" x14ac:dyDescent="0.25">
      <c r="V38500" s="280"/>
      <c r="Y38500" s="243"/>
    </row>
    <row r="38501" spans="22:25" x14ac:dyDescent="0.25">
      <c r="V38501" s="280"/>
      <c r="Y38501" s="243"/>
    </row>
    <row r="38502" spans="22:25" x14ac:dyDescent="0.25">
      <c r="V38502" s="280"/>
      <c r="Y38502" s="243"/>
    </row>
    <row r="38503" spans="22:25" x14ac:dyDescent="0.25">
      <c r="V38503" s="280"/>
      <c r="Y38503" s="243"/>
    </row>
    <row r="38504" spans="22:25" x14ac:dyDescent="0.25">
      <c r="V38504" s="280"/>
      <c r="Y38504" s="243"/>
    </row>
    <row r="38505" spans="22:25" x14ac:dyDescent="0.25">
      <c r="V38505" s="280"/>
      <c r="Y38505" s="243"/>
    </row>
    <row r="38506" spans="22:25" x14ac:dyDescent="0.25">
      <c r="V38506" s="280"/>
      <c r="Y38506" s="243"/>
    </row>
    <row r="38507" spans="22:25" x14ac:dyDescent="0.25">
      <c r="V38507" s="280"/>
      <c r="Y38507" s="243"/>
    </row>
    <row r="38508" spans="22:25" x14ac:dyDescent="0.25">
      <c r="V38508" s="280"/>
      <c r="Y38508" s="243"/>
    </row>
    <row r="38509" spans="22:25" x14ac:dyDescent="0.25">
      <c r="V38509" s="280"/>
      <c r="Y38509" s="243"/>
    </row>
    <row r="38510" spans="22:25" x14ac:dyDescent="0.25">
      <c r="V38510" s="280"/>
      <c r="Y38510" s="243"/>
    </row>
    <row r="38511" spans="22:25" x14ac:dyDescent="0.25">
      <c r="V38511" s="280"/>
      <c r="Y38511" s="243"/>
    </row>
    <row r="38512" spans="22:25" x14ac:dyDescent="0.25">
      <c r="V38512" s="280"/>
      <c r="Y38512" s="243"/>
    </row>
    <row r="38513" spans="22:25" x14ac:dyDescent="0.25">
      <c r="V38513" s="280"/>
      <c r="Y38513" s="243"/>
    </row>
    <row r="38514" spans="22:25" x14ac:dyDescent="0.25">
      <c r="V38514" s="280"/>
      <c r="Y38514" s="243"/>
    </row>
    <row r="38515" spans="22:25" x14ac:dyDescent="0.25">
      <c r="V38515" s="280"/>
      <c r="Y38515" s="243"/>
    </row>
    <row r="38516" spans="22:25" x14ac:dyDescent="0.25">
      <c r="V38516" s="280"/>
      <c r="Y38516" s="243"/>
    </row>
    <row r="38517" spans="22:25" x14ac:dyDescent="0.25">
      <c r="V38517" s="280"/>
      <c r="Y38517" s="243"/>
    </row>
    <row r="38518" spans="22:25" x14ac:dyDescent="0.25">
      <c r="V38518" s="280"/>
      <c r="Y38518" s="243"/>
    </row>
    <row r="38519" spans="22:25" x14ac:dyDescent="0.25">
      <c r="V38519" s="280"/>
      <c r="Y38519" s="243"/>
    </row>
    <row r="38520" spans="22:25" x14ac:dyDescent="0.25">
      <c r="V38520" s="280"/>
      <c r="Y38520" s="243"/>
    </row>
    <row r="38521" spans="22:25" x14ac:dyDescent="0.25">
      <c r="V38521" s="280"/>
      <c r="Y38521" s="243"/>
    </row>
    <row r="38522" spans="22:25" x14ac:dyDescent="0.25">
      <c r="V38522" s="280"/>
      <c r="Y38522" s="243"/>
    </row>
    <row r="38523" spans="22:25" x14ac:dyDescent="0.25">
      <c r="V38523" s="280"/>
      <c r="Y38523" s="243"/>
    </row>
    <row r="38524" spans="22:25" x14ac:dyDescent="0.25">
      <c r="V38524" s="280"/>
      <c r="Y38524" s="243"/>
    </row>
    <row r="38525" spans="22:25" x14ac:dyDescent="0.25">
      <c r="V38525" s="280"/>
      <c r="Y38525" s="243"/>
    </row>
    <row r="38526" spans="22:25" x14ac:dyDescent="0.25">
      <c r="V38526" s="280"/>
      <c r="Y38526" s="243"/>
    </row>
    <row r="38527" spans="22:25" x14ac:dyDescent="0.25">
      <c r="V38527" s="280"/>
      <c r="Y38527" s="243"/>
    </row>
    <row r="38528" spans="22:25" x14ac:dyDescent="0.25">
      <c r="V38528" s="280"/>
      <c r="Y38528" s="243"/>
    </row>
    <row r="38529" spans="22:25" x14ac:dyDescent="0.25">
      <c r="V38529" s="280"/>
      <c r="Y38529" s="243"/>
    </row>
    <row r="38530" spans="22:25" x14ac:dyDescent="0.25">
      <c r="V38530" s="280"/>
      <c r="Y38530" s="243"/>
    </row>
    <row r="38531" spans="22:25" x14ac:dyDescent="0.25">
      <c r="V38531" s="280"/>
      <c r="Y38531" s="243"/>
    </row>
    <row r="38532" spans="22:25" x14ac:dyDescent="0.25">
      <c r="V38532" s="280"/>
      <c r="Y38532" s="243"/>
    </row>
    <row r="38533" spans="22:25" x14ac:dyDescent="0.25">
      <c r="V38533" s="280"/>
      <c r="Y38533" s="243"/>
    </row>
    <row r="38534" spans="22:25" x14ac:dyDescent="0.25">
      <c r="V38534" s="280"/>
      <c r="Y38534" s="243"/>
    </row>
    <row r="38535" spans="22:25" x14ac:dyDescent="0.25">
      <c r="V38535" s="280"/>
      <c r="Y38535" s="243"/>
    </row>
    <row r="38536" spans="22:25" x14ac:dyDescent="0.25">
      <c r="V38536" s="280"/>
      <c r="Y38536" s="243"/>
    </row>
    <row r="38537" spans="22:25" x14ac:dyDescent="0.25">
      <c r="V38537" s="280"/>
      <c r="Y38537" s="243"/>
    </row>
    <row r="38538" spans="22:25" x14ac:dyDescent="0.25">
      <c r="V38538" s="280"/>
      <c r="Y38538" s="243"/>
    </row>
    <row r="38539" spans="22:25" x14ac:dyDescent="0.25">
      <c r="V38539" s="280"/>
      <c r="Y38539" s="243"/>
    </row>
    <row r="38540" spans="22:25" x14ac:dyDescent="0.25">
      <c r="V38540" s="280"/>
      <c r="Y38540" s="243"/>
    </row>
    <row r="38541" spans="22:25" x14ac:dyDescent="0.25">
      <c r="V38541" s="280"/>
      <c r="Y38541" s="243"/>
    </row>
    <row r="38542" spans="22:25" x14ac:dyDescent="0.25">
      <c r="V38542" s="280"/>
      <c r="Y38542" s="243"/>
    </row>
    <row r="38543" spans="22:25" x14ac:dyDescent="0.25">
      <c r="V38543" s="280"/>
      <c r="Y38543" s="243"/>
    </row>
    <row r="38544" spans="22:25" x14ac:dyDescent="0.25">
      <c r="V38544" s="280"/>
      <c r="Y38544" s="243"/>
    </row>
    <row r="38545" spans="22:25" x14ac:dyDescent="0.25">
      <c r="V38545" s="280"/>
      <c r="Y38545" s="243"/>
    </row>
    <row r="38546" spans="22:25" x14ac:dyDescent="0.25">
      <c r="V38546" s="280"/>
      <c r="Y38546" s="243"/>
    </row>
    <row r="38547" spans="22:25" x14ac:dyDescent="0.25">
      <c r="V38547" s="280"/>
      <c r="Y38547" s="243"/>
    </row>
    <row r="38548" spans="22:25" x14ac:dyDescent="0.25">
      <c r="V38548" s="280"/>
      <c r="Y38548" s="243"/>
    </row>
    <row r="38549" spans="22:25" x14ac:dyDescent="0.25">
      <c r="V38549" s="280"/>
      <c r="Y38549" s="243"/>
    </row>
    <row r="38550" spans="22:25" x14ac:dyDescent="0.25">
      <c r="V38550" s="280"/>
      <c r="Y38550" s="243"/>
    </row>
    <row r="38551" spans="22:25" x14ac:dyDescent="0.25">
      <c r="V38551" s="280"/>
      <c r="Y38551" s="243"/>
    </row>
    <row r="38552" spans="22:25" x14ac:dyDescent="0.25">
      <c r="V38552" s="280"/>
      <c r="Y38552" s="243"/>
    </row>
    <row r="38553" spans="22:25" x14ac:dyDescent="0.25">
      <c r="V38553" s="280"/>
      <c r="Y38553" s="243"/>
    </row>
    <row r="38554" spans="22:25" x14ac:dyDescent="0.25">
      <c r="V38554" s="280"/>
      <c r="Y38554" s="243"/>
    </row>
    <row r="38555" spans="22:25" x14ac:dyDescent="0.25">
      <c r="V38555" s="280"/>
      <c r="Y38555" s="243"/>
    </row>
    <row r="38556" spans="22:25" x14ac:dyDescent="0.25">
      <c r="V38556" s="280"/>
      <c r="Y38556" s="243"/>
    </row>
    <row r="38557" spans="22:25" x14ac:dyDescent="0.25">
      <c r="V38557" s="280"/>
      <c r="Y38557" s="243"/>
    </row>
    <row r="38558" spans="22:25" x14ac:dyDescent="0.25">
      <c r="V38558" s="280"/>
      <c r="Y38558" s="243"/>
    </row>
    <row r="38559" spans="22:25" x14ac:dyDescent="0.25">
      <c r="V38559" s="280"/>
      <c r="Y38559" s="243"/>
    </row>
    <row r="38560" spans="22:25" x14ac:dyDescent="0.25">
      <c r="V38560" s="280"/>
      <c r="Y38560" s="243"/>
    </row>
    <row r="38561" spans="22:25" x14ac:dyDescent="0.25">
      <c r="V38561" s="280"/>
      <c r="Y38561" s="243"/>
    </row>
    <row r="38562" spans="22:25" x14ac:dyDescent="0.25">
      <c r="V38562" s="280"/>
      <c r="Y38562" s="243"/>
    </row>
    <row r="38563" spans="22:25" x14ac:dyDescent="0.25">
      <c r="V38563" s="280"/>
      <c r="Y38563" s="243"/>
    </row>
    <row r="38564" spans="22:25" x14ac:dyDescent="0.25">
      <c r="V38564" s="280"/>
      <c r="Y38564" s="243"/>
    </row>
    <row r="38565" spans="22:25" x14ac:dyDescent="0.25">
      <c r="V38565" s="280"/>
      <c r="Y38565" s="243"/>
    </row>
    <row r="38566" spans="22:25" x14ac:dyDescent="0.25">
      <c r="V38566" s="280"/>
      <c r="Y38566" s="243"/>
    </row>
    <row r="38567" spans="22:25" x14ac:dyDescent="0.25">
      <c r="V38567" s="280"/>
      <c r="Y38567" s="243"/>
    </row>
    <row r="38568" spans="22:25" x14ac:dyDescent="0.25">
      <c r="V38568" s="280"/>
      <c r="Y38568" s="243"/>
    </row>
    <row r="38569" spans="22:25" x14ac:dyDescent="0.25">
      <c r="V38569" s="280"/>
      <c r="Y38569" s="243"/>
    </row>
    <row r="38570" spans="22:25" x14ac:dyDescent="0.25">
      <c r="V38570" s="280"/>
      <c r="Y38570" s="243"/>
    </row>
    <row r="38571" spans="22:25" x14ac:dyDescent="0.25">
      <c r="V38571" s="280"/>
      <c r="Y38571" s="243"/>
    </row>
    <row r="38572" spans="22:25" x14ac:dyDescent="0.25">
      <c r="V38572" s="280"/>
      <c r="Y38572" s="243"/>
    </row>
    <row r="38573" spans="22:25" x14ac:dyDescent="0.25">
      <c r="V38573" s="280"/>
      <c r="Y38573" s="243"/>
    </row>
    <row r="38574" spans="22:25" x14ac:dyDescent="0.25">
      <c r="V38574" s="280"/>
      <c r="Y38574" s="243"/>
    </row>
    <row r="38575" spans="22:25" x14ac:dyDescent="0.25">
      <c r="V38575" s="280"/>
      <c r="Y38575" s="243"/>
    </row>
    <row r="38576" spans="22:25" x14ac:dyDescent="0.25">
      <c r="V38576" s="280"/>
      <c r="Y38576" s="243"/>
    </row>
    <row r="38577" spans="22:25" x14ac:dyDescent="0.25">
      <c r="V38577" s="280"/>
      <c r="Y38577" s="243"/>
    </row>
    <row r="38578" spans="22:25" x14ac:dyDescent="0.25">
      <c r="V38578" s="280"/>
      <c r="Y38578" s="243"/>
    </row>
    <row r="38579" spans="22:25" x14ac:dyDescent="0.25">
      <c r="V38579" s="280"/>
      <c r="Y38579" s="243"/>
    </row>
    <row r="38580" spans="22:25" x14ac:dyDescent="0.25">
      <c r="V38580" s="280"/>
      <c r="Y38580" s="243"/>
    </row>
    <row r="38581" spans="22:25" x14ac:dyDescent="0.25">
      <c r="V38581" s="280"/>
      <c r="Y38581" s="243"/>
    </row>
    <row r="38582" spans="22:25" x14ac:dyDescent="0.25">
      <c r="V38582" s="280"/>
      <c r="Y38582" s="243"/>
    </row>
    <row r="38583" spans="22:25" x14ac:dyDescent="0.25">
      <c r="V38583" s="280"/>
      <c r="Y38583" s="243"/>
    </row>
    <row r="38584" spans="22:25" x14ac:dyDescent="0.25">
      <c r="V38584" s="280"/>
      <c r="Y38584" s="243"/>
    </row>
    <row r="38585" spans="22:25" x14ac:dyDescent="0.25">
      <c r="V38585" s="280"/>
      <c r="Y38585" s="243"/>
    </row>
    <row r="38586" spans="22:25" x14ac:dyDescent="0.25">
      <c r="V38586" s="280"/>
      <c r="Y38586" s="243"/>
    </row>
    <row r="38587" spans="22:25" x14ac:dyDescent="0.25">
      <c r="V38587" s="280"/>
      <c r="Y38587" s="243"/>
    </row>
    <row r="38588" spans="22:25" x14ac:dyDescent="0.25">
      <c r="V38588" s="280"/>
      <c r="Y38588" s="243"/>
    </row>
    <row r="38589" spans="22:25" x14ac:dyDescent="0.25">
      <c r="V38589" s="280"/>
      <c r="Y38589" s="243"/>
    </row>
    <row r="38590" spans="22:25" x14ac:dyDescent="0.25">
      <c r="V38590" s="280"/>
      <c r="Y38590" s="243"/>
    </row>
    <row r="38591" spans="22:25" x14ac:dyDescent="0.25">
      <c r="V38591" s="280"/>
      <c r="Y38591" s="243"/>
    </row>
    <row r="38592" spans="22:25" x14ac:dyDescent="0.25">
      <c r="V38592" s="280"/>
      <c r="Y38592" s="243"/>
    </row>
    <row r="38593" spans="22:25" x14ac:dyDescent="0.25">
      <c r="V38593" s="280"/>
      <c r="Y38593" s="243"/>
    </row>
    <row r="38594" spans="22:25" x14ac:dyDescent="0.25">
      <c r="V38594" s="280"/>
      <c r="Y38594" s="243"/>
    </row>
    <row r="38595" spans="22:25" x14ac:dyDescent="0.25">
      <c r="V38595" s="280"/>
      <c r="Y38595" s="243"/>
    </row>
    <row r="38596" spans="22:25" x14ac:dyDescent="0.25">
      <c r="V38596" s="280"/>
      <c r="Y38596" s="243"/>
    </row>
    <row r="38597" spans="22:25" x14ac:dyDescent="0.25">
      <c r="V38597" s="280"/>
      <c r="Y38597" s="243"/>
    </row>
    <row r="38598" spans="22:25" x14ac:dyDescent="0.25">
      <c r="V38598" s="280"/>
      <c r="Y38598" s="243"/>
    </row>
    <row r="38599" spans="22:25" x14ac:dyDescent="0.25">
      <c r="V38599" s="280"/>
      <c r="Y38599" s="243"/>
    </row>
    <row r="38600" spans="22:25" x14ac:dyDescent="0.25">
      <c r="V38600" s="280"/>
      <c r="Y38600" s="243"/>
    </row>
    <row r="38601" spans="22:25" x14ac:dyDescent="0.25">
      <c r="V38601" s="280"/>
      <c r="Y38601" s="243"/>
    </row>
    <row r="38602" spans="22:25" x14ac:dyDescent="0.25">
      <c r="V38602" s="280"/>
      <c r="Y38602" s="243"/>
    </row>
    <row r="38603" spans="22:25" x14ac:dyDescent="0.25">
      <c r="V38603" s="280"/>
      <c r="Y38603" s="243"/>
    </row>
    <row r="38604" spans="22:25" x14ac:dyDescent="0.25">
      <c r="V38604" s="280"/>
      <c r="Y38604" s="243"/>
    </row>
    <row r="38605" spans="22:25" x14ac:dyDescent="0.25">
      <c r="V38605" s="280"/>
      <c r="Y38605" s="243"/>
    </row>
    <row r="38606" spans="22:25" x14ac:dyDescent="0.25">
      <c r="V38606" s="280"/>
      <c r="Y38606" s="243"/>
    </row>
    <row r="38607" spans="22:25" x14ac:dyDescent="0.25">
      <c r="V38607" s="280"/>
      <c r="Y38607" s="243"/>
    </row>
    <row r="38608" spans="22:25" x14ac:dyDescent="0.25">
      <c r="V38608" s="280"/>
      <c r="Y38608" s="243"/>
    </row>
    <row r="38609" spans="22:25" x14ac:dyDescent="0.25">
      <c r="V38609" s="280"/>
      <c r="Y38609" s="243"/>
    </row>
    <row r="38610" spans="22:25" x14ac:dyDescent="0.25">
      <c r="V38610" s="280"/>
      <c r="Y38610" s="243"/>
    </row>
    <row r="38611" spans="22:25" x14ac:dyDescent="0.25">
      <c r="V38611" s="280"/>
      <c r="Y38611" s="243"/>
    </row>
    <row r="38612" spans="22:25" x14ac:dyDescent="0.25">
      <c r="V38612" s="280"/>
      <c r="Y38612" s="243"/>
    </row>
    <row r="38613" spans="22:25" x14ac:dyDescent="0.25">
      <c r="V38613" s="280"/>
      <c r="Y38613" s="243"/>
    </row>
    <row r="38614" spans="22:25" x14ac:dyDescent="0.25">
      <c r="V38614" s="280"/>
      <c r="Y38614" s="243"/>
    </row>
    <row r="38615" spans="22:25" x14ac:dyDescent="0.25">
      <c r="V38615" s="280"/>
      <c r="Y38615" s="243"/>
    </row>
    <row r="38616" spans="22:25" x14ac:dyDescent="0.25">
      <c r="V38616" s="280"/>
      <c r="Y38616" s="243"/>
    </row>
    <row r="38617" spans="22:25" x14ac:dyDescent="0.25">
      <c r="V38617" s="280"/>
      <c r="Y38617" s="243"/>
    </row>
    <row r="38618" spans="22:25" x14ac:dyDescent="0.25">
      <c r="V38618" s="280"/>
      <c r="Y38618" s="243"/>
    </row>
    <row r="38619" spans="22:25" x14ac:dyDescent="0.25">
      <c r="V38619" s="280"/>
      <c r="Y38619" s="243"/>
    </row>
    <row r="38620" spans="22:25" x14ac:dyDescent="0.25">
      <c r="V38620" s="280"/>
      <c r="Y38620" s="243"/>
    </row>
    <row r="38621" spans="22:25" x14ac:dyDescent="0.25">
      <c r="V38621" s="280"/>
      <c r="Y38621" s="243"/>
    </row>
    <row r="38622" spans="22:25" x14ac:dyDescent="0.25">
      <c r="V38622" s="280"/>
      <c r="Y38622" s="243"/>
    </row>
    <row r="38623" spans="22:25" x14ac:dyDescent="0.25">
      <c r="V38623" s="280"/>
      <c r="Y38623" s="243"/>
    </row>
    <row r="38624" spans="22:25" x14ac:dyDescent="0.25">
      <c r="V38624" s="280"/>
      <c r="Y38624" s="243"/>
    </row>
    <row r="38625" spans="22:25" x14ac:dyDescent="0.25">
      <c r="V38625" s="280"/>
      <c r="Y38625" s="243"/>
    </row>
    <row r="38626" spans="22:25" x14ac:dyDescent="0.25">
      <c r="V38626" s="280"/>
      <c r="Y38626" s="243"/>
    </row>
    <row r="38627" spans="22:25" x14ac:dyDescent="0.25">
      <c r="V38627" s="280"/>
      <c r="Y38627" s="243"/>
    </row>
    <row r="38628" spans="22:25" x14ac:dyDescent="0.25">
      <c r="V38628" s="280"/>
      <c r="Y38628" s="243"/>
    </row>
    <row r="38629" spans="22:25" x14ac:dyDescent="0.25">
      <c r="V38629" s="280"/>
      <c r="Y38629" s="243"/>
    </row>
    <row r="38630" spans="22:25" x14ac:dyDescent="0.25">
      <c r="V38630" s="280"/>
      <c r="Y38630" s="243"/>
    </row>
    <row r="38631" spans="22:25" x14ac:dyDescent="0.25">
      <c r="V38631" s="280"/>
      <c r="Y38631" s="243"/>
    </row>
    <row r="38632" spans="22:25" x14ac:dyDescent="0.25">
      <c r="V38632" s="280"/>
      <c r="Y38632" s="243"/>
    </row>
    <row r="38633" spans="22:25" x14ac:dyDescent="0.25">
      <c r="V38633" s="280"/>
      <c r="Y38633" s="243"/>
    </row>
    <row r="38634" spans="22:25" x14ac:dyDescent="0.25">
      <c r="V38634" s="280"/>
      <c r="Y38634" s="243"/>
    </row>
    <row r="38635" spans="22:25" x14ac:dyDescent="0.25">
      <c r="V38635" s="280"/>
      <c r="Y38635" s="243"/>
    </row>
    <row r="38636" spans="22:25" x14ac:dyDescent="0.25">
      <c r="V38636" s="280"/>
      <c r="Y38636" s="243"/>
    </row>
    <row r="38637" spans="22:25" x14ac:dyDescent="0.25">
      <c r="V38637" s="280"/>
      <c r="Y38637" s="243"/>
    </row>
    <row r="38638" spans="22:25" x14ac:dyDescent="0.25">
      <c r="V38638" s="280"/>
      <c r="Y38638" s="243"/>
    </row>
    <row r="38639" spans="22:25" x14ac:dyDescent="0.25">
      <c r="V38639" s="280"/>
      <c r="Y38639" s="243"/>
    </row>
    <row r="38640" spans="22:25" x14ac:dyDescent="0.25">
      <c r="V38640" s="280"/>
      <c r="Y38640" s="243"/>
    </row>
    <row r="38641" spans="22:25" x14ac:dyDescent="0.25">
      <c r="V38641" s="280"/>
      <c r="Y38641" s="243"/>
    </row>
    <row r="38642" spans="22:25" x14ac:dyDescent="0.25">
      <c r="V38642" s="280"/>
      <c r="Y38642" s="243"/>
    </row>
    <row r="38643" spans="22:25" x14ac:dyDescent="0.25">
      <c r="V38643" s="280"/>
      <c r="Y38643" s="243"/>
    </row>
    <row r="38644" spans="22:25" x14ac:dyDescent="0.25">
      <c r="V38644" s="280"/>
      <c r="Y38644" s="243"/>
    </row>
    <row r="38645" spans="22:25" x14ac:dyDescent="0.25">
      <c r="V38645" s="280"/>
      <c r="Y38645" s="243"/>
    </row>
    <row r="38646" spans="22:25" x14ac:dyDescent="0.25">
      <c r="V38646" s="280"/>
      <c r="Y38646" s="243"/>
    </row>
    <row r="38647" spans="22:25" x14ac:dyDescent="0.25">
      <c r="V38647" s="280"/>
      <c r="Y38647" s="243"/>
    </row>
    <row r="38648" spans="22:25" x14ac:dyDescent="0.25">
      <c r="V38648" s="280"/>
      <c r="Y38648" s="243"/>
    </row>
    <row r="38649" spans="22:25" x14ac:dyDescent="0.25">
      <c r="V38649" s="280"/>
      <c r="Y38649" s="243"/>
    </row>
    <row r="38650" spans="22:25" x14ac:dyDescent="0.25">
      <c r="V38650" s="280"/>
      <c r="Y38650" s="243"/>
    </row>
    <row r="38651" spans="22:25" x14ac:dyDescent="0.25">
      <c r="V38651" s="280"/>
      <c r="Y38651" s="243"/>
    </row>
    <row r="38652" spans="22:25" x14ac:dyDescent="0.25">
      <c r="V38652" s="280"/>
      <c r="Y38652" s="243"/>
    </row>
    <row r="38653" spans="22:25" x14ac:dyDescent="0.25">
      <c r="V38653" s="280"/>
      <c r="Y38653" s="243"/>
    </row>
    <row r="38654" spans="22:25" x14ac:dyDescent="0.25">
      <c r="V38654" s="280"/>
      <c r="Y38654" s="243"/>
    </row>
    <row r="38655" spans="22:25" x14ac:dyDescent="0.25">
      <c r="V38655" s="280"/>
      <c r="Y38655" s="243"/>
    </row>
    <row r="38656" spans="22:25" x14ac:dyDescent="0.25">
      <c r="V38656" s="280"/>
      <c r="Y38656" s="243"/>
    </row>
    <row r="38657" spans="22:25" x14ac:dyDescent="0.25">
      <c r="V38657" s="280"/>
      <c r="Y38657" s="243"/>
    </row>
    <row r="38658" spans="22:25" x14ac:dyDescent="0.25">
      <c r="V38658" s="280"/>
      <c r="Y38658" s="243"/>
    </row>
    <row r="38659" spans="22:25" x14ac:dyDescent="0.25">
      <c r="V38659" s="280"/>
      <c r="Y38659" s="243"/>
    </row>
    <row r="38660" spans="22:25" x14ac:dyDescent="0.25">
      <c r="V38660" s="280"/>
      <c r="Y38660" s="243"/>
    </row>
    <row r="38661" spans="22:25" x14ac:dyDescent="0.25">
      <c r="V38661" s="280"/>
      <c r="Y38661" s="243"/>
    </row>
    <row r="38662" spans="22:25" x14ac:dyDescent="0.25">
      <c r="V38662" s="280"/>
      <c r="Y38662" s="243"/>
    </row>
    <row r="38663" spans="22:25" x14ac:dyDescent="0.25">
      <c r="V38663" s="280"/>
      <c r="Y38663" s="243"/>
    </row>
    <row r="38664" spans="22:25" x14ac:dyDescent="0.25">
      <c r="V38664" s="280"/>
      <c r="Y38664" s="243"/>
    </row>
    <row r="38665" spans="22:25" x14ac:dyDescent="0.25">
      <c r="V38665" s="280"/>
      <c r="Y38665" s="243"/>
    </row>
    <row r="38666" spans="22:25" x14ac:dyDescent="0.25">
      <c r="V38666" s="280"/>
      <c r="Y38666" s="243"/>
    </row>
    <row r="38667" spans="22:25" x14ac:dyDescent="0.25">
      <c r="V38667" s="280"/>
      <c r="Y38667" s="243"/>
    </row>
    <row r="38668" spans="22:25" x14ac:dyDescent="0.25">
      <c r="V38668" s="280"/>
      <c r="Y38668" s="243"/>
    </row>
    <row r="38669" spans="22:25" x14ac:dyDescent="0.25">
      <c r="V38669" s="280"/>
      <c r="Y38669" s="243"/>
    </row>
    <row r="38670" spans="22:25" x14ac:dyDescent="0.25">
      <c r="V38670" s="280"/>
      <c r="Y38670" s="243"/>
    </row>
    <row r="38671" spans="22:25" x14ac:dyDescent="0.25">
      <c r="V38671" s="280"/>
      <c r="Y38671" s="243"/>
    </row>
    <row r="38672" spans="22:25" x14ac:dyDescent="0.25">
      <c r="V38672" s="280"/>
      <c r="Y38672" s="243"/>
    </row>
    <row r="38673" spans="22:25" x14ac:dyDescent="0.25">
      <c r="V38673" s="280"/>
      <c r="Y38673" s="243"/>
    </row>
    <row r="38674" spans="22:25" x14ac:dyDescent="0.25">
      <c r="V38674" s="280"/>
      <c r="Y38674" s="243"/>
    </row>
    <row r="38675" spans="22:25" x14ac:dyDescent="0.25">
      <c r="V38675" s="280"/>
      <c r="Y38675" s="243"/>
    </row>
    <row r="38676" spans="22:25" x14ac:dyDescent="0.25">
      <c r="V38676" s="280"/>
      <c r="Y38676" s="243"/>
    </row>
    <row r="38677" spans="22:25" x14ac:dyDescent="0.25">
      <c r="V38677" s="280"/>
      <c r="Y38677" s="243"/>
    </row>
    <row r="38678" spans="22:25" x14ac:dyDescent="0.25">
      <c r="V38678" s="280"/>
      <c r="Y38678" s="243"/>
    </row>
    <row r="38679" spans="22:25" x14ac:dyDescent="0.25">
      <c r="V38679" s="280"/>
      <c r="Y38679" s="243"/>
    </row>
    <row r="38680" spans="22:25" x14ac:dyDescent="0.25">
      <c r="V38680" s="280"/>
      <c r="Y38680" s="243"/>
    </row>
    <row r="38681" spans="22:25" x14ac:dyDescent="0.25">
      <c r="V38681" s="280"/>
      <c r="Y38681" s="243"/>
    </row>
    <row r="38682" spans="22:25" x14ac:dyDescent="0.25">
      <c r="V38682" s="280"/>
      <c r="Y38682" s="243"/>
    </row>
    <row r="38683" spans="22:25" x14ac:dyDescent="0.25">
      <c r="V38683" s="280"/>
      <c r="Y38683" s="243"/>
    </row>
    <row r="38684" spans="22:25" x14ac:dyDescent="0.25">
      <c r="V38684" s="280"/>
      <c r="Y38684" s="243"/>
    </row>
    <row r="38685" spans="22:25" x14ac:dyDescent="0.25">
      <c r="V38685" s="280"/>
      <c r="Y38685" s="243"/>
    </row>
    <row r="38686" spans="22:25" x14ac:dyDescent="0.25">
      <c r="V38686" s="280"/>
      <c r="Y38686" s="243"/>
    </row>
    <row r="38687" spans="22:25" x14ac:dyDescent="0.25">
      <c r="V38687" s="280"/>
      <c r="Y38687" s="243"/>
    </row>
    <row r="38688" spans="22:25" x14ac:dyDescent="0.25">
      <c r="V38688" s="280"/>
      <c r="Y38688" s="243"/>
    </row>
    <row r="38689" spans="22:25" x14ac:dyDescent="0.25">
      <c r="V38689" s="280"/>
      <c r="Y38689" s="243"/>
    </row>
    <row r="38690" spans="22:25" x14ac:dyDescent="0.25">
      <c r="V38690" s="280"/>
      <c r="Y38690" s="243"/>
    </row>
    <row r="38691" spans="22:25" x14ac:dyDescent="0.25">
      <c r="V38691" s="280"/>
      <c r="Y38691" s="243"/>
    </row>
    <row r="38692" spans="22:25" x14ac:dyDescent="0.25">
      <c r="V38692" s="280"/>
      <c r="Y38692" s="243"/>
    </row>
    <row r="38693" spans="22:25" x14ac:dyDescent="0.25">
      <c r="V38693" s="280"/>
      <c r="Y38693" s="243"/>
    </row>
    <row r="38694" spans="22:25" x14ac:dyDescent="0.25">
      <c r="V38694" s="280"/>
      <c r="Y38694" s="243"/>
    </row>
    <row r="38695" spans="22:25" x14ac:dyDescent="0.25">
      <c r="V38695" s="280"/>
      <c r="Y38695" s="243"/>
    </row>
    <row r="38696" spans="22:25" x14ac:dyDescent="0.25">
      <c r="V38696" s="280"/>
      <c r="Y38696" s="243"/>
    </row>
    <row r="38697" spans="22:25" x14ac:dyDescent="0.25">
      <c r="V38697" s="280"/>
      <c r="Y38697" s="243"/>
    </row>
    <row r="38698" spans="22:25" x14ac:dyDescent="0.25">
      <c r="V38698" s="280"/>
      <c r="Y38698" s="243"/>
    </row>
    <row r="38699" spans="22:25" x14ac:dyDescent="0.25">
      <c r="V38699" s="280"/>
      <c r="Y38699" s="243"/>
    </row>
    <row r="38700" spans="22:25" x14ac:dyDescent="0.25">
      <c r="V38700" s="280"/>
      <c r="Y38700" s="243"/>
    </row>
    <row r="38701" spans="22:25" x14ac:dyDescent="0.25">
      <c r="V38701" s="280"/>
      <c r="Y38701" s="243"/>
    </row>
    <row r="38702" spans="22:25" x14ac:dyDescent="0.25">
      <c r="V38702" s="280"/>
      <c r="Y38702" s="243"/>
    </row>
    <row r="38703" spans="22:25" x14ac:dyDescent="0.25">
      <c r="V38703" s="280"/>
      <c r="Y38703" s="243"/>
    </row>
    <row r="38704" spans="22:25" x14ac:dyDescent="0.25">
      <c r="V38704" s="280"/>
      <c r="Y38704" s="243"/>
    </row>
    <row r="38705" spans="22:25" x14ac:dyDescent="0.25">
      <c r="V38705" s="280"/>
      <c r="Y38705" s="243"/>
    </row>
    <row r="38706" spans="22:25" x14ac:dyDescent="0.25">
      <c r="V38706" s="280"/>
      <c r="Y38706" s="243"/>
    </row>
    <row r="38707" spans="22:25" x14ac:dyDescent="0.25">
      <c r="V38707" s="280"/>
      <c r="Y38707" s="243"/>
    </row>
    <row r="38708" spans="22:25" x14ac:dyDescent="0.25">
      <c r="V38708" s="280"/>
      <c r="Y38708" s="243"/>
    </row>
    <row r="38709" spans="22:25" x14ac:dyDescent="0.25">
      <c r="V38709" s="280"/>
      <c r="Y38709" s="243"/>
    </row>
    <row r="38710" spans="22:25" x14ac:dyDescent="0.25">
      <c r="V38710" s="280"/>
      <c r="Y38710" s="243"/>
    </row>
    <row r="38711" spans="22:25" x14ac:dyDescent="0.25">
      <c r="V38711" s="280"/>
      <c r="Y38711" s="243"/>
    </row>
    <row r="38712" spans="22:25" x14ac:dyDescent="0.25">
      <c r="V38712" s="280"/>
      <c r="Y38712" s="243"/>
    </row>
    <row r="38713" spans="22:25" x14ac:dyDescent="0.25">
      <c r="V38713" s="280"/>
      <c r="Y38713" s="243"/>
    </row>
    <row r="38714" spans="22:25" x14ac:dyDescent="0.25">
      <c r="V38714" s="280"/>
      <c r="Y38714" s="243"/>
    </row>
    <row r="38715" spans="22:25" x14ac:dyDescent="0.25">
      <c r="V38715" s="280"/>
      <c r="Y38715" s="243"/>
    </row>
    <row r="38716" spans="22:25" x14ac:dyDescent="0.25">
      <c r="V38716" s="280"/>
      <c r="Y38716" s="243"/>
    </row>
    <row r="38717" spans="22:25" x14ac:dyDescent="0.25">
      <c r="V38717" s="280"/>
      <c r="Y38717" s="243"/>
    </row>
    <row r="38718" spans="22:25" x14ac:dyDescent="0.25">
      <c r="V38718" s="280"/>
      <c r="Y38718" s="243"/>
    </row>
    <row r="38719" spans="22:25" x14ac:dyDescent="0.25">
      <c r="V38719" s="280"/>
      <c r="Y38719" s="243"/>
    </row>
    <row r="38720" spans="22:25" x14ac:dyDescent="0.25">
      <c r="V38720" s="280"/>
      <c r="Y38720" s="243"/>
    </row>
    <row r="38721" spans="22:25" x14ac:dyDescent="0.25">
      <c r="V38721" s="280"/>
      <c r="Y38721" s="243"/>
    </row>
    <row r="38722" spans="22:25" x14ac:dyDescent="0.25">
      <c r="V38722" s="280"/>
      <c r="Y38722" s="243"/>
    </row>
    <row r="38723" spans="22:25" x14ac:dyDescent="0.25">
      <c r="V38723" s="280"/>
      <c r="Y38723" s="243"/>
    </row>
    <row r="38724" spans="22:25" x14ac:dyDescent="0.25">
      <c r="V38724" s="280"/>
      <c r="Y38724" s="243"/>
    </row>
    <row r="38725" spans="22:25" x14ac:dyDescent="0.25">
      <c r="V38725" s="280"/>
      <c r="Y38725" s="243"/>
    </row>
    <row r="38726" spans="22:25" x14ac:dyDescent="0.25">
      <c r="V38726" s="280"/>
      <c r="Y38726" s="243"/>
    </row>
    <row r="38727" spans="22:25" x14ac:dyDescent="0.25">
      <c r="V38727" s="280"/>
      <c r="Y38727" s="243"/>
    </row>
    <row r="38728" spans="22:25" x14ac:dyDescent="0.25">
      <c r="V38728" s="280"/>
      <c r="Y38728" s="243"/>
    </row>
    <row r="38729" spans="22:25" x14ac:dyDescent="0.25">
      <c r="V38729" s="280"/>
      <c r="Y38729" s="243"/>
    </row>
    <row r="38730" spans="22:25" x14ac:dyDescent="0.25">
      <c r="V38730" s="280"/>
      <c r="Y38730" s="243"/>
    </row>
    <row r="38731" spans="22:25" x14ac:dyDescent="0.25">
      <c r="V38731" s="280"/>
      <c r="Y38731" s="243"/>
    </row>
    <row r="38732" spans="22:25" x14ac:dyDescent="0.25">
      <c r="V38732" s="280"/>
      <c r="Y38732" s="243"/>
    </row>
    <row r="38733" spans="22:25" x14ac:dyDescent="0.25">
      <c r="V38733" s="280"/>
      <c r="Y38733" s="243"/>
    </row>
    <row r="38734" spans="22:25" x14ac:dyDescent="0.25">
      <c r="V38734" s="280"/>
      <c r="Y38734" s="243"/>
    </row>
    <row r="38735" spans="22:25" x14ac:dyDescent="0.25">
      <c r="V38735" s="280"/>
      <c r="Y38735" s="243"/>
    </row>
    <row r="38736" spans="22:25" x14ac:dyDescent="0.25">
      <c r="V38736" s="280"/>
      <c r="Y38736" s="243"/>
    </row>
    <row r="38737" spans="22:25" x14ac:dyDescent="0.25">
      <c r="V38737" s="280"/>
      <c r="Y38737" s="243"/>
    </row>
    <row r="38738" spans="22:25" x14ac:dyDescent="0.25">
      <c r="V38738" s="280"/>
      <c r="Y38738" s="243"/>
    </row>
    <row r="38739" spans="22:25" x14ac:dyDescent="0.25">
      <c r="V38739" s="280"/>
      <c r="Y38739" s="243"/>
    </row>
    <row r="38740" spans="22:25" x14ac:dyDescent="0.25">
      <c r="V38740" s="280"/>
      <c r="Y38740" s="243"/>
    </row>
    <row r="38741" spans="22:25" x14ac:dyDescent="0.25">
      <c r="V38741" s="280"/>
      <c r="Y38741" s="243"/>
    </row>
    <row r="38742" spans="22:25" x14ac:dyDescent="0.25">
      <c r="V38742" s="280"/>
      <c r="Y38742" s="243"/>
    </row>
    <row r="38743" spans="22:25" x14ac:dyDescent="0.25">
      <c r="V38743" s="280"/>
      <c r="Y38743" s="243"/>
    </row>
    <row r="38744" spans="22:25" x14ac:dyDescent="0.25">
      <c r="V38744" s="280"/>
      <c r="Y38744" s="243"/>
    </row>
    <row r="38745" spans="22:25" x14ac:dyDescent="0.25">
      <c r="V38745" s="280"/>
      <c r="Y38745" s="243"/>
    </row>
    <row r="38746" spans="22:25" x14ac:dyDescent="0.25">
      <c r="V38746" s="280"/>
      <c r="Y38746" s="243"/>
    </row>
    <row r="38747" spans="22:25" x14ac:dyDescent="0.25">
      <c r="V38747" s="280"/>
      <c r="Y38747" s="243"/>
    </row>
    <row r="38748" spans="22:25" x14ac:dyDescent="0.25">
      <c r="V38748" s="280"/>
      <c r="Y38748" s="243"/>
    </row>
    <row r="38749" spans="22:25" x14ac:dyDescent="0.25">
      <c r="V38749" s="280"/>
      <c r="Y38749" s="243"/>
    </row>
    <row r="38750" spans="22:25" x14ac:dyDescent="0.25">
      <c r="V38750" s="280"/>
      <c r="Y38750" s="243"/>
    </row>
    <row r="38751" spans="22:25" x14ac:dyDescent="0.25">
      <c r="V38751" s="280"/>
      <c r="Y38751" s="243"/>
    </row>
    <row r="38752" spans="22:25" x14ac:dyDescent="0.25">
      <c r="V38752" s="280"/>
      <c r="Y38752" s="243"/>
    </row>
    <row r="38753" spans="22:25" x14ac:dyDescent="0.25">
      <c r="V38753" s="280"/>
      <c r="Y38753" s="243"/>
    </row>
    <row r="38754" spans="22:25" x14ac:dyDescent="0.25">
      <c r="V38754" s="280"/>
      <c r="Y38754" s="243"/>
    </row>
    <row r="38755" spans="22:25" x14ac:dyDescent="0.25">
      <c r="V38755" s="280"/>
      <c r="Y38755" s="243"/>
    </row>
    <row r="38756" spans="22:25" x14ac:dyDescent="0.25">
      <c r="V38756" s="280"/>
      <c r="Y38756" s="243"/>
    </row>
    <row r="38757" spans="22:25" x14ac:dyDescent="0.25">
      <c r="V38757" s="280"/>
      <c r="Y38757" s="243"/>
    </row>
    <row r="38758" spans="22:25" x14ac:dyDescent="0.25">
      <c r="V38758" s="280"/>
      <c r="Y38758" s="243"/>
    </row>
    <row r="38759" spans="22:25" x14ac:dyDescent="0.25">
      <c r="V38759" s="280"/>
      <c r="Y38759" s="243"/>
    </row>
    <row r="38760" spans="22:25" x14ac:dyDescent="0.25">
      <c r="V38760" s="280"/>
      <c r="Y38760" s="243"/>
    </row>
    <row r="38761" spans="22:25" x14ac:dyDescent="0.25">
      <c r="V38761" s="280"/>
      <c r="Y38761" s="243"/>
    </row>
    <row r="38762" spans="22:25" x14ac:dyDescent="0.25">
      <c r="V38762" s="280"/>
      <c r="Y38762" s="243"/>
    </row>
    <row r="38763" spans="22:25" x14ac:dyDescent="0.25">
      <c r="V38763" s="280"/>
      <c r="Y38763" s="243"/>
    </row>
    <row r="38764" spans="22:25" x14ac:dyDescent="0.25">
      <c r="V38764" s="280"/>
      <c r="Y38764" s="243"/>
    </row>
    <row r="38765" spans="22:25" x14ac:dyDescent="0.25">
      <c r="V38765" s="280"/>
      <c r="Y38765" s="243"/>
    </row>
    <row r="38766" spans="22:25" x14ac:dyDescent="0.25">
      <c r="V38766" s="280"/>
      <c r="Y38766" s="243"/>
    </row>
    <row r="38767" spans="22:25" x14ac:dyDescent="0.25">
      <c r="V38767" s="280"/>
      <c r="Y38767" s="243"/>
    </row>
    <row r="38768" spans="22:25" x14ac:dyDescent="0.25">
      <c r="V38768" s="280"/>
      <c r="Y38768" s="243"/>
    </row>
    <row r="38769" spans="22:25" x14ac:dyDescent="0.25">
      <c r="V38769" s="280"/>
      <c r="Y38769" s="243"/>
    </row>
    <row r="38770" spans="22:25" x14ac:dyDescent="0.25">
      <c r="V38770" s="280"/>
      <c r="Y38770" s="243"/>
    </row>
    <row r="38771" spans="22:25" x14ac:dyDescent="0.25">
      <c r="V38771" s="280"/>
      <c r="Y38771" s="243"/>
    </row>
    <row r="38772" spans="22:25" x14ac:dyDescent="0.25">
      <c r="V38772" s="280"/>
      <c r="Y38772" s="243"/>
    </row>
    <row r="38773" spans="22:25" x14ac:dyDescent="0.25">
      <c r="V38773" s="280"/>
      <c r="Y38773" s="243"/>
    </row>
    <row r="38774" spans="22:25" x14ac:dyDescent="0.25">
      <c r="V38774" s="280"/>
      <c r="Y38774" s="243"/>
    </row>
    <row r="38775" spans="22:25" x14ac:dyDescent="0.25">
      <c r="V38775" s="280"/>
      <c r="Y38775" s="243"/>
    </row>
    <row r="38776" spans="22:25" x14ac:dyDescent="0.25">
      <c r="V38776" s="280"/>
      <c r="Y38776" s="243"/>
    </row>
    <row r="38777" spans="22:25" x14ac:dyDescent="0.25">
      <c r="V38777" s="280"/>
      <c r="Y38777" s="243"/>
    </row>
    <row r="38778" spans="22:25" x14ac:dyDescent="0.25">
      <c r="V38778" s="280"/>
      <c r="Y38778" s="243"/>
    </row>
    <row r="38779" spans="22:25" x14ac:dyDescent="0.25">
      <c r="V38779" s="280"/>
      <c r="Y38779" s="243"/>
    </row>
    <row r="38780" spans="22:25" x14ac:dyDescent="0.25">
      <c r="V38780" s="280"/>
      <c r="Y38780" s="243"/>
    </row>
    <row r="38781" spans="22:25" x14ac:dyDescent="0.25">
      <c r="V38781" s="280"/>
      <c r="Y38781" s="243"/>
    </row>
    <row r="38782" spans="22:25" x14ac:dyDescent="0.25">
      <c r="V38782" s="280"/>
      <c r="Y38782" s="243"/>
    </row>
    <row r="38783" spans="22:25" x14ac:dyDescent="0.25">
      <c r="V38783" s="280"/>
      <c r="Y38783" s="243"/>
    </row>
    <row r="38784" spans="22:25" x14ac:dyDescent="0.25">
      <c r="V38784" s="280"/>
      <c r="Y38784" s="243"/>
    </row>
    <row r="38785" spans="22:25" x14ac:dyDescent="0.25">
      <c r="V38785" s="280"/>
      <c r="Y38785" s="243"/>
    </row>
    <row r="38786" spans="22:25" x14ac:dyDescent="0.25">
      <c r="V38786" s="280"/>
      <c r="Y38786" s="243"/>
    </row>
    <row r="38787" spans="22:25" x14ac:dyDescent="0.25">
      <c r="V38787" s="280"/>
      <c r="Y38787" s="243"/>
    </row>
    <row r="38788" spans="22:25" x14ac:dyDescent="0.25">
      <c r="V38788" s="280"/>
      <c r="Y38788" s="243"/>
    </row>
    <row r="38789" spans="22:25" x14ac:dyDescent="0.25">
      <c r="V38789" s="280"/>
      <c r="Y38789" s="243"/>
    </row>
    <row r="38790" spans="22:25" x14ac:dyDescent="0.25">
      <c r="V38790" s="280"/>
      <c r="Y38790" s="243"/>
    </row>
    <row r="38791" spans="22:25" x14ac:dyDescent="0.25">
      <c r="V38791" s="280"/>
      <c r="Y38791" s="243"/>
    </row>
    <row r="38792" spans="22:25" x14ac:dyDescent="0.25">
      <c r="V38792" s="280"/>
      <c r="Y38792" s="243"/>
    </row>
    <row r="38793" spans="22:25" x14ac:dyDescent="0.25">
      <c r="V38793" s="280"/>
      <c r="Y38793" s="243"/>
    </row>
    <row r="38794" spans="22:25" x14ac:dyDescent="0.25">
      <c r="V38794" s="280"/>
      <c r="Y38794" s="243"/>
    </row>
    <row r="38795" spans="22:25" x14ac:dyDescent="0.25">
      <c r="V38795" s="280"/>
      <c r="Y38795" s="243"/>
    </row>
    <row r="38796" spans="22:25" x14ac:dyDescent="0.25">
      <c r="V38796" s="280"/>
      <c r="Y38796" s="243"/>
    </row>
    <row r="38797" spans="22:25" x14ac:dyDescent="0.25">
      <c r="V38797" s="280"/>
      <c r="Y38797" s="243"/>
    </row>
    <row r="38798" spans="22:25" x14ac:dyDescent="0.25">
      <c r="V38798" s="280"/>
      <c r="Y38798" s="243"/>
    </row>
    <row r="38799" spans="22:25" x14ac:dyDescent="0.25">
      <c r="V38799" s="280"/>
      <c r="Y38799" s="243"/>
    </row>
    <row r="38800" spans="22:25" x14ac:dyDescent="0.25">
      <c r="V38800" s="280"/>
      <c r="Y38800" s="243"/>
    </row>
    <row r="38801" spans="22:25" x14ac:dyDescent="0.25">
      <c r="V38801" s="280"/>
      <c r="Y38801" s="243"/>
    </row>
    <row r="38802" spans="22:25" x14ac:dyDescent="0.25">
      <c r="V38802" s="280"/>
      <c r="Y38802" s="243"/>
    </row>
    <row r="38803" spans="22:25" x14ac:dyDescent="0.25">
      <c r="V38803" s="280"/>
      <c r="Y38803" s="243"/>
    </row>
    <row r="38804" spans="22:25" x14ac:dyDescent="0.25">
      <c r="V38804" s="280"/>
      <c r="Y38804" s="243"/>
    </row>
    <row r="38805" spans="22:25" x14ac:dyDescent="0.25">
      <c r="V38805" s="280"/>
      <c r="Y38805" s="243"/>
    </row>
    <row r="38806" spans="22:25" x14ac:dyDescent="0.25">
      <c r="V38806" s="280"/>
      <c r="Y38806" s="243"/>
    </row>
    <row r="38807" spans="22:25" x14ac:dyDescent="0.25">
      <c r="V38807" s="280"/>
      <c r="Y38807" s="243"/>
    </row>
    <row r="38808" spans="22:25" x14ac:dyDescent="0.25">
      <c r="V38808" s="280"/>
      <c r="Y38808" s="243"/>
    </row>
    <row r="38809" spans="22:25" x14ac:dyDescent="0.25">
      <c r="V38809" s="280"/>
      <c r="Y38809" s="243"/>
    </row>
    <row r="38810" spans="22:25" x14ac:dyDescent="0.25">
      <c r="V38810" s="280"/>
      <c r="Y38810" s="243"/>
    </row>
    <row r="38811" spans="22:25" x14ac:dyDescent="0.25">
      <c r="V38811" s="280"/>
      <c r="Y38811" s="243"/>
    </row>
    <row r="38812" spans="22:25" x14ac:dyDescent="0.25">
      <c r="V38812" s="280"/>
      <c r="Y38812" s="243"/>
    </row>
    <row r="38813" spans="22:25" x14ac:dyDescent="0.25">
      <c r="V38813" s="280"/>
      <c r="Y38813" s="243"/>
    </row>
    <row r="38814" spans="22:25" x14ac:dyDescent="0.25">
      <c r="V38814" s="280"/>
      <c r="Y38814" s="243"/>
    </row>
    <row r="38815" spans="22:25" x14ac:dyDescent="0.25">
      <c r="V38815" s="280"/>
      <c r="Y38815" s="243"/>
    </row>
    <row r="38816" spans="22:25" x14ac:dyDescent="0.25">
      <c r="V38816" s="280"/>
      <c r="Y38816" s="243"/>
    </row>
    <row r="38817" spans="22:25" x14ac:dyDescent="0.25">
      <c r="V38817" s="280"/>
      <c r="Y38817" s="243"/>
    </row>
    <row r="38818" spans="22:25" x14ac:dyDescent="0.25">
      <c r="V38818" s="280"/>
      <c r="Y38818" s="243"/>
    </row>
    <row r="38819" spans="22:25" x14ac:dyDescent="0.25">
      <c r="V38819" s="280"/>
      <c r="Y38819" s="243"/>
    </row>
    <row r="38820" spans="22:25" x14ac:dyDescent="0.25">
      <c r="V38820" s="280"/>
      <c r="Y38820" s="243"/>
    </row>
    <row r="38821" spans="22:25" x14ac:dyDescent="0.25">
      <c r="V38821" s="280"/>
      <c r="Y38821" s="243"/>
    </row>
    <row r="38822" spans="22:25" x14ac:dyDescent="0.25">
      <c r="V38822" s="280"/>
      <c r="Y38822" s="243"/>
    </row>
    <row r="38823" spans="22:25" x14ac:dyDescent="0.25">
      <c r="V38823" s="280"/>
      <c r="Y38823" s="243"/>
    </row>
    <row r="38824" spans="22:25" x14ac:dyDescent="0.25">
      <c r="V38824" s="280"/>
      <c r="Y38824" s="243"/>
    </row>
    <row r="38825" spans="22:25" x14ac:dyDescent="0.25">
      <c r="V38825" s="280"/>
      <c r="Y38825" s="243"/>
    </row>
    <row r="38826" spans="22:25" x14ac:dyDescent="0.25">
      <c r="V38826" s="280"/>
      <c r="Y38826" s="243"/>
    </row>
    <row r="38827" spans="22:25" x14ac:dyDescent="0.25">
      <c r="V38827" s="280"/>
      <c r="Y38827" s="243"/>
    </row>
    <row r="38828" spans="22:25" x14ac:dyDescent="0.25">
      <c r="V38828" s="280"/>
      <c r="Y38828" s="243"/>
    </row>
    <row r="38829" spans="22:25" x14ac:dyDescent="0.25">
      <c r="V38829" s="280"/>
      <c r="Y38829" s="243"/>
    </row>
    <row r="38830" spans="22:25" x14ac:dyDescent="0.25">
      <c r="V38830" s="280"/>
      <c r="Y38830" s="243"/>
    </row>
    <row r="38831" spans="22:25" x14ac:dyDescent="0.25">
      <c r="V38831" s="280"/>
      <c r="Y38831" s="243"/>
    </row>
    <row r="38832" spans="22:25" x14ac:dyDescent="0.25">
      <c r="V38832" s="280"/>
      <c r="Y38832" s="243"/>
    </row>
    <row r="38833" spans="22:25" x14ac:dyDescent="0.25">
      <c r="V38833" s="280"/>
      <c r="Y38833" s="243"/>
    </row>
    <row r="38834" spans="22:25" x14ac:dyDescent="0.25">
      <c r="V38834" s="280"/>
      <c r="Y38834" s="243"/>
    </row>
    <row r="38835" spans="22:25" x14ac:dyDescent="0.25">
      <c r="V38835" s="280"/>
      <c r="Y38835" s="243"/>
    </row>
    <row r="38836" spans="22:25" x14ac:dyDescent="0.25">
      <c r="V38836" s="280"/>
      <c r="Y38836" s="243"/>
    </row>
    <row r="38837" spans="22:25" x14ac:dyDescent="0.25">
      <c r="V38837" s="280"/>
      <c r="Y38837" s="243"/>
    </row>
    <row r="38838" spans="22:25" x14ac:dyDescent="0.25">
      <c r="V38838" s="280"/>
      <c r="Y38838" s="243"/>
    </row>
    <row r="38839" spans="22:25" x14ac:dyDescent="0.25">
      <c r="V38839" s="280"/>
      <c r="Y38839" s="243"/>
    </row>
    <row r="38840" spans="22:25" x14ac:dyDescent="0.25">
      <c r="V38840" s="280"/>
      <c r="Y38840" s="243"/>
    </row>
    <row r="38841" spans="22:25" x14ac:dyDescent="0.25">
      <c r="V38841" s="280"/>
      <c r="Y38841" s="243"/>
    </row>
    <row r="38842" spans="22:25" x14ac:dyDescent="0.25">
      <c r="V38842" s="280"/>
      <c r="Y38842" s="243"/>
    </row>
    <row r="38843" spans="22:25" x14ac:dyDescent="0.25">
      <c r="V38843" s="280"/>
      <c r="Y38843" s="243"/>
    </row>
    <row r="38844" spans="22:25" x14ac:dyDescent="0.25">
      <c r="V38844" s="280"/>
      <c r="Y38844" s="243"/>
    </row>
    <row r="38845" spans="22:25" x14ac:dyDescent="0.25">
      <c r="V38845" s="280"/>
      <c r="Y38845" s="243"/>
    </row>
    <row r="38846" spans="22:25" x14ac:dyDescent="0.25">
      <c r="V38846" s="280"/>
      <c r="Y38846" s="243"/>
    </row>
    <row r="38847" spans="22:25" x14ac:dyDescent="0.25">
      <c r="V38847" s="280"/>
      <c r="Y38847" s="243"/>
    </row>
    <row r="38848" spans="22:25" x14ac:dyDescent="0.25">
      <c r="V38848" s="280"/>
      <c r="Y38848" s="243"/>
    </row>
    <row r="38849" spans="22:25" x14ac:dyDescent="0.25">
      <c r="V38849" s="280"/>
      <c r="Y38849" s="243"/>
    </row>
    <row r="38850" spans="22:25" x14ac:dyDescent="0.25">
      <c r="V38850" s="280"/>
      <c r="Y38850" s="243"/>
    </row>
    <row r="38851" spans="22:25" x14ac:dyDescent="0.25">
      <c r="V38851" s="280"/>
      <c r="Y38851" s="243"/>
    </row>
    <row r="38852" spans="22:25" x14ac:dyDescent="0.25">
      <c r="V38852" s="280"/>
      <c r="Y38852" s="243"/>
    </row>
    <row r="38853" spans="22:25" x14ac:dyDescent="0.25">
      <c r="V38853" s="280"/>
      <c r="Y38853" s="243"/>
    </row>
    <row r="38854" spans="22:25" x14ac:dyDescent="0.25">
      <c r="V38854" s="280"/>
      <c r="Y38854" s="243"/>
    </row>
    <row r="38855" spans="22:25" x14ac:dyDescent="0.25">
      <c r="V38855" s="280"/>
      <c r="Y38855" s="243"/>
    </row>
    <row r="38856" spans="22:25" x14ac:dyDescent="0.25">
      <c r="V38856" s="280"/>
      <c r="Y38856" s="243"/>
    </row>
    <row r="38857" spans="22:25" x14ac:dyDescent="0.25">
      <c r="V38857" s="280"/>
      <c r="Y38857" s="243"/>
    </row>
    <row r="38858" spans="22:25" x14ac:dyDescent="0.25">
      <c r="V38858" s="280"/>
      <c r="Y38858" s="243"/>
    </row>
    <row r="38859" spans="22:25" x14ac:dyDescent="0.25">
      <c r="V38859" s="280"/>
      <c r="Y38859" s="243"/>
    </row>
    <row r="38860" spans="22:25" x14ac:dyDescent="0.25">
      <c r="V38860" s="280"/>
      <c r="Y38860" s="243"/>
    </row>
    <row r="38861" spans="22:25" x14ac:dyDescent="0.25">
      <c r="V38861" s="280"/>
      <c r="Y38861" s="243"/>
    </row>
    <row r="38862" spans="22:25" x14ac:dyDescent="0.25">
      <c r="V38862" s="280"/>
      <c r="Y38862" s="243"/>
    </row>
    <row r="38863" spans="22:25" x14ac:dyDescent="0.25">
      <c r="V38863" s="280"/>
      <c r="Y38863" s="243"/>
    </row>
    <row r="38864" spans="22:25" x14ac:dyDescent="0.25">
      <c r="V38864" s="280"/>
      <c r="Y38864" s="243"/>
    </row>
    <row r="38865" spans="22:25" x14ac:dyDescent="0.25">
      <c r="V38865" s="280"/>
      <c r="Y38865" s="243"/>
    </row>
    <row r="38866" spans="22:25" x14ac:dyDescent="0.25">
      <c r="V38866" s="280"/>
      <c r="Y38866" s="243"/>
    </row>
    <row r="38867" spans="22:25" x14ac:dyDescent="0.25">
      <c r="V38867" s="280"/>
      <c r="Y38867" s="243"/>
    </row>
    <row r="38868" spans="22:25" x14ac:dyDescent="0.25">
      <c r="V38868" s="280"/>
      <c r="Y38868" s="243"/>
    </row>
    <row r="38869" spans="22:25" x14ac:dyDescent="0.25">
      <c r="V38869" s="280"/>
      <c r="Y38869" s="243"/>
    </row>
    <row r="38870" spans="22:25" x14ac:dyDescent="0.25">
      <c r="V38870" s="280"/>
      <c r="Y38870" s="243"/>
    </row>
    <row r="38871" spans="22:25" x14ac:dyDescent="0.25">
      <c r="V38871" s="280"/>
      <c r="Y38871" s="243"/>
    </row>
    <row r="38872" spans="22:25" x14ac:dyDescent="0.25">
      <c r="V38872" s="280"/>
      <c r="Y38872" s="243"/>
    </row>
    <row r="38873" spans="22:25" x14ac:dyDescent="0.25">
      <c r="V38873" s="280"/>
      <c r="Y38873" s="243"/>
    </row>
    <row r="38874" spans="22:25" x14ac:dyDescent="0.25">
      <c r="V38874" s="280"/>
      <c r="Y38874" s="243"/>
    </row>
    <row r="38875" spans="22:25" x14ac:dyDescent="0.25">
      <c r="V38875" s="280"/>
      <c r="Y38875" s="243"/>
    </row>
    <row r="38876" spans="22:25" x14ac:dyDescent="0.25">
      <c r="V38876" s="280"/>
      <c r="Y38876" s="243"/>
    </row>
    <row r="38877" spans="22:25" x14ac:dyDescent="0.25">
      <c r="V38877" s="280"/>
      <c r="Y38877" s="243"/>
    </row>
    <row r="38878" spans="22:25" x14ac:dyDescent="0.25">
      <c r="V38878" s="280"/>
      <c r="Y38878" s="243"/>
    </row>
    <row r="38879" spans="22:25" x14ac:dyDescent="0.25">
      <c r="V38879" s="280"/>
      <c r="Y38879" s="243"/>
    </row>
    <row r="38880" spans="22:25" x14ac:dyDescent="0.25">
      <c r="V38880" s="280"/>
      <c r="Y38880" s="243"/>
    </row>
    <row r="38881" spans="22:25" x14ac:dyDescent="0.25">
      <c r="V38881" s="280"/>
      <c r="Y38881" s="243"/>
    </row>
    <row r="38882" spans="22:25" x14ac:dyDescent="0.25">
      <c r="V38882" s="280"/>
      <c r="Y38882" s="243"/>
    </row>
    <row r="38883" spans="22:25" x14ac:dyDescent="0.25">
      <c r="V38883" s="280"/>
      <c r="Y38883" s="243"/>
    </row>
    <row r="38884" spans="22:25" x14ac:dyDescent="0.25">
      <c r="V38884" s="280"/>
      <c r="Y38884" s="243"/>
    </row>
    <row r="38885" spans="22:25" x14ac:dyDescent="0.25">
      <c r="V38885" s="280"/>
      <c r="Y38885" s="243"/>
    </row>
    <row r="38886" spans="22:25" x14ac:dyDescent="0.25">
      <c r="V38886" s="280"/>
      <c r="Y38886" s="243"/>
    </row>
    <row r="38887" spans="22:25" x14ac:dyDescent="0.25">
      <c r="V38887" s="280"/>
      <c r="Y38887" s="243"/>
    </row>
    <row r="38888" spans="22:25" x14ac:dyDescent="0.25">
      <c r="V38888" s="280"/>
      <c r="Y38888" s="243"/>
    </row>
    <row r="38889" spans="22:25" x14ac:dyDescent="0.25">
      <c r="V38889" s="280"/>
      <c r="Y38889" s="243"/>
    </row>
    <row r="38890" spans="22:25" x14ac:dyDescent="0.25">
      <c r="V38890" s="280"/>
      <c r="Y38890" s="243"/>
    </row>
    <row r="38891" spans="22:25" x14ac:dyDescent="0.25">
      <c r="V38891" s="280"/>
      <c r="Y38891" s="243"/>
    </row>
    <row r="38892" spans="22:25" x14ac:dyDescent="0.25">
      <c r="V38892" s="280"/>
      <c r="Y38892" s="243"/>
    </row>
    <row r="38893" spans="22:25" x14ac:dyDescent="0.25">
      <c r="V38893" s="280"/>
      <c r="Y38893" s="243"/>
    </row>
    <row r="38894" spans="22:25" x14ac:dyDescent="0.25">
      <c r="V38894" s="280"/>
      <c r="Y38894" s="243"/>
    </row>
    <row r="38895" spans="22:25" x14ac:dyDescent="0.25">
      <c r="V38895" s="280"/>
      <c r="Y38895" s="243"/>
    </row>
    <row r="38896" spans="22:25" x14ac:dyDescent="0.25">
      <c r="V38896" s="280"/>
      <c r="Y38896" s="243"/>
    </row>
    <row r="38897" spans="22:25" x14ac:dyDescent="0.25">
      <c r="V38897" s="280"/>
      <c r="Y38897" s="243"/>
    </row>
    <row r="38898" spans="22:25" x14ac:dyDescent="0.25">
      <c r="V38898" s="280"/>
      <c r="Y38898" s="243"/>
    </row>
    <row r="38899" spans="22:25" x14ac:dyDescent="0.25">
      <c r="V38899" s="280"/>
      <c r="Y38899" s="243"/>
    </row>
    <row r="38900" spans="22:25" x14ac:dyDescent="0.25">
      <c r="V38900" s="280"/>
      <c r="Y38900" s="243"/>
    </row>
    <row r="38901" spans="22:25" x14ac:dyDescent="0.25">
      <c r="V38901" s="280"/>
      <c r="Y38901" s="243"/>
    </row>
    <row r="38902" spans="22:25" x14ac:dyDescent="0.25">
      <c r="V38902" s="280"/>
      <c r="Y38902" s="243"/>
    </row>
    <row r="38903" spans="22:25" x14ac:dyDescent="0.25">
      <c r="V38903" s="280"/>
      <c r="Y38903" s="243"/>
    </row>
    <row r="38904" spans="22:25" x14ac:dyDescent="0.25">
      <c r="V38904" s="280"/>
      <c r="Y38904" s="243"/>
    </row>
    <row r="38905" spans="22:25" x14ac:dyDescent="0.25">
      <c r="V38905" s="280"/>
      <c r="Y38905" s="243"/>
    </row>
    <row r="38906" spans="22:25" x14ac:dyDescent="0.25">
      <c r="V38906" s="280"/>
      <c r="Y38906" s="243"/>
    </row>
    <row r="38907" spans="22:25" x14ac:dyDescent="0.25">
      <c r="V38907" s="280"/>
      <c r="Y38907" s="243"/>
    </row>
    <row r="38908" spans="22:25" x14ac:dyDescent="0.25">
      <c r="V38908" s="280"/>
      <c r="Y38908" s="243"/>
    </row>
    <row r="38909" spans="22:25" x14ac:dyDescent="0.25">
      <c r="V38909" s="280"/>
      <c r="Y38909" s="243"/>
    </row>
    <row r="38910" spans="22:25" x14ac:dyDescent="0.25">
      <c r="V38910" s="280"/>
      <c r="Y38910" s="243"/>
    </row>
    <row r="38911" spans="22:25" x14ac:dyDescent="0.25">
      <c r="V38911" s="280"/>
      <c r="Y38911" s="243"/>
    </row>
    <row r="38912" spans="22:25" x14ac:dyDescent="0.25">
      <c r="V38912" s="280"/>
      <c r="Y38912" s="243"/>
    </row>
    <row r="38913" spans="22:25" x14ac:dyDescent="0.25">
      <c r="V38913" s="280"/>
      <c r="Y38913" s="243"/>
    </row>
    <row r="38914" spans="22:25" x14ac:dyDescent="0.25">
      <c r="V38914" s="280"/>
      <c r="Y38914" s="243"/>
    </row>
    <row r="38915" spans="22:25" x14ac:dyDescent="0.25">
      <c r="V38915" s="280"/>
      <c r="Y38915" s="243"/>
    </row>
    <row r="38916" spans="22:25" x14ac:dyDescent="0.25">
      <c r="V38916" s="280"/>
      <c r="Y38916" s="243"/>
    </row>
    <row r="38917" spans="22:25" x14ac:dyDescent="0.25">
      <c r="V38917" s="280"/>
      <c r="Y38917" s="243"/>
    </row>
    <row r="38918" spans="22:25" x14ac:dyDescent="0.25">
      <c r="V38918" s="280"/>
      <c r="Y38918" s="243"/>
    </row>
    <row r="38919" spans="22:25" x14ac:dyDescent="0.25">
      <c r="V38919" s="280"/>
      <c r="Y38919" s="243"/>
    </row>
    <row r="38920" spans="22:25" x14ac:dyDescent="0.25">
      <c r="V38920" s="280"/>
      <c r="Y38920" s="243"/>
    </row>
    <row r="38921" spans="22:25" x14ac:dyDescent="0.25">
      <c r="V38921" s="280"/>
      <c r="Y38921" s="243"/>
    </row>
    <row r="38922" spans="22:25" x14ac:dyDescent="0.25">
      <c r="V38922" s="280"/>
      <c r="Y38922" s="243"/>
    </row>
    <row r="38923" spans="22:25" x14ac:dyDescent="0.25">
      <c r="V38923" s="280"/>
      <c r="Y38923" s="243"/>
    </row>
    <row r="38924" spans="22:25" x14ac:dyDescent="0.25">
      <c r="V38924" s="280"/>
      <c r="Y38924" s="243"/>
    </row>
    <row r="38925" spans="22:25" x14ac:dyDescent="0.25">
      <c r="V38925" s="280"/>
      <c r="Y38925" s="243"/>
    </row>
    <row r="38926" spans="22:25" x14ac:dyDescent="0.25">
      <c r="V38926" s="280"/>
      <c r="Y38926" s="243"/>
    </row>
    <row r="38927" spans="22:25" x14ac:dyDescent="0.25">
      <c r="V38927" s="280"/>
      <c r="Y38927" s="243"/>
    </row>
    <row r="38928" spans="22:25" x14ac:dyDescent="0.25">
      <c r="V38928" s="280"/>
      <c r="Y38928" s="243"/>
    </row>
    <row r="38929" spans="22:25" x14ac:dyDescent="0.25">
      <c r="V38929" s="280"/>
      <c r="Y38929" s="243"/>
    </row>
    <row r="38930" spans="22:25" x14ac:dyDescent="0.25">
      <c r="V38930" s="280"/>
      <c r="Y38930" s="243"/>
    </row>
    <row r="38931" spans="22:25" x14ac:dyDescent="0.25">
      <c r="V38931" s="280"/>
      <c r="Y38931" s="243"/>
    </row>
    <row r="38932" spans="22:25" x14ac:dyDescent="0.25">
      <c r="V38932" s="280"/>
      <c r="Y38932" s="243"/>
    </row>
    <row r="38933" spans="22:25" x14ac:dyDescent="0.25">
      <c r="V38933" s="280"/>
      <c r="Y38933" s="243"/>
    </row>
    <row r="38934" spans="22:25" x14ac:dyDescent="0.25">
      <c r="V38934" s="280"/>
      <c r="Y38934" s="243"/>
    </row>
    <row r="38935" spans="22:25" x14ac:dyDescent="0.25">
      <c r="V38935" s="280"/>
      <c r="Y38935" s="243"/>
    </row>
    <row r="38936" spans="22:25" x14ac:dyDescent="0.25">
      <c r="V38936" s="280"/>
      <c r="Y38936" s="243"/>
    </row>
    <row r="38937" spans="22:25" x14ac:dyDescent="0.25">
      <c r="V38937" s="280"/>
      <c r="Y38937" s="243"/>
    </row>
    <row r="38938" spans="22:25" x14ac:dyDescent="0.25">
      <c r="V38938" s="280"/>
      <c r="Y38938" s="243"/>
    </row>
    <row r="38939" spans="22:25" x14ac:dyDescent="0.25">
      <c r="V38939" s="280"/>
      <c r="Y38939" s="243"/>
    </row>
    <row r="38940" spans="22:25" x14ac:dyDescent="0.25">
      <c r="V38940" s="280"/>
      <c r="Y38940" s="243"/>
    </row>
    <row r="38941" spans="22:25" x14ac:dyDescent="0.25">
      <c r="V38941" s="280"/>
      <c r="Y38941" s="243"/>
    </row>
    <row r="38942" spans="22:25" x14ac:dyDescent="0.25">
      <c r="V38942" s="280"/>
      <c r="Y38942" s="243"/>
    </row>
    <row r="38943" spans="22:25" x14ac:dyDescent="0.25">
      <c r="V38943" s="280"/>
      <c r="Y38943" s="243"/>
    </row>
    <row r="38944" spans="22:25" x14ac:dyDescent="0.25">
      <c r="V38944" s="280"/>
      <c r="Y38944" s="243"/>
    </row>
    <row r="38945" spans="22:25" x14ac:dyDescent="0.25">
      <c r="V38945" s="280"/>
      <c r="Y38945" s="243"/>
    </row>
    <row r="38946" spans="22:25" x14ac:dyDescent="0.25">
      <c r="V38946" s="280"/>
      <c r="Y38946" s="243"/>
    </row>
    <row r="38947" spans="22:25" x14ac:dyDescent="0.25">
      <c r="V38947" s="280"/>
      <c r="Y38947" s="243"/>
    </row>
    <row r="38948" spans="22:25" x14ac:dyDescent="0.25">
      <c r="V38948" s="280"/>
      <c r="Y38948" s="243"/>
    </row>
    <row r="38949" spans="22:25" x14ac:dyDescent="0.25">
      <c r="V38949" s="280"/>
      <c r="Y38949" s="243"/>
    </row>
    <row r="38950" spans="22:25" x14ac:dyDescent="0.25">
      <c r="V38950" s="280"/>
      <c r="Y38950" s="243"/>
    </row>
    <row r="38951" spans="22:25" x14ac:dyDescent="0.25">
      <c r="V38951" s="280"/>
      <c r="Y38951" s="243"/>
    </row>
    <row r="38952" spans="22:25" x14ac:dyDescent="0.25">
      <c r="V38952" s="280"/>
      <c r="Y38952" s="243"/>
    </row>
    <row r="38953" spans="22:25" x14ac:dyDescent="0.25">
      <c r="V38953" s="280"/>
      <c r="Y38953" s="243"/>
    </row>
    <row r="38954" spans="22:25" x14ac:dyDescent="0.25">
      <c r="V38954" s="280"/>
      <c r="Y38954" s="243"/>
    </row>
    <row r="38955" spans="22:25" x14ac:dyDescent="0.25">
      <c r="V38955" s="280"/>
      <c r="Y38955" s="243"/>
    </row>
    <row r="38956" spans="22:25" x14ac:dyDescent="0.25">
      <c r="V38956" s="280"/>
      <c r="Y38956" s="243"/>
    </row>
    <row r="38957" spans="22:25" x14ac:dyDescent="0.25">
      <c r="V38957" s="280"/>
      <c r="Y38957" s="243"/>
    </row>
    <row r="38958" spans="22:25" x14ac:dyDescent="0.25">
      <c r="V38958" s="280"/>
      <c r="Y38958" s="243"/>
    </row>
    <row r="38959" spans="22:25" x14ac:dyDescent="0.25">
      <c r="V38959" s="280"/>
      <c r="Y38959" s="243"/>
    </row>
    <row r="38960" spans="22:25" x14ac:dyDescent="0.25">
      <c r="V38960" s="280"/>
      <c r="Y38960" s="243"/>
    </row>
    <row r="38961" spans="22:25" x14ac:dyDescent="0.25">
      <c r="V38961" s="280"/>
      <c r="Y38961" s="243"/>
    </row>
    <row r="38962" spans="22:25" x14ac:dyDescent="0.25">
      <c r="V38962" s="280"/>
      <c r="Y38962" s="243"/>
    </row>
    <row r="38963" spans="22:25" x14ac:dyDescent="0.25">
      <c r="V38963" s="280"/>
      <c r="Y38963" s="243"/>
    </row>
    <row r="38964" spans="22:25" x14ac:dyDescent="0.25">
      <c r="V38964" s="280"/>
      <c r="Y38964" s="243"/>
    </row>
    <row r="38965" spans="22:25" x14ac:dyDescent="0.25">
      <c r="V38965" s="280"/>
      <c r="Y38965" s="243"/>
    </row>
    <row r="38966" spans="22:25" x14ac:dyDescent="0.25">
      <c r="V38966" s="280"/>
      <c r="Y38966" s="243"/>
    </row>
    <row r="38967" spans="22:25" x14ac:dyDescent="0.25">
      <c r="V38967" s="280"/>
      <c r="Y38967" s="243"/>
    </row>
    <row r="38968" spans="22:25" x14ac:dyDescent="0.25">
      <c r="V38968" s="280"/>
      <c r="Y38968" s="243"/>
    </row>
    <row r="38969" spans="22:25" x14ac:dyDescent="0.25">
      <c r="V38969" s="280"/>
      <c r="Y38969" s="243"/>
    </row>
    <row r="38970" spans="22:25" x14ac:dyDescent="0.25">
      <c r="V38970" s="280"/>
      <c r="Y38970" s="243"/>
    </row>
    <row r="38971" spans="22:25" x14ac:dyDescent="0.25">
      <c r="V38971" s="280"/>
      <c r="Y38971" s="243"/>
    </row>
    <row r="38972" spans="22:25" x14ac:dyDescent="0.25">
      <c r="V38972" s="280"/>
      <c r="Y38972" s="243"/>
    </row>
    <row r="38973" spans="22:25" x14ac:dyDescent="0.25">
      <c r="V38973" s="280"/>
      <c r="Y38973" s="243"/>
    </row>
    <row r="38974" spans="22:25" x14ac:dyDescent="0.25">
      <c r="V38974" s="280"/>
      <c r="Y38974" s="243"/>
    </row>
    <row r="38975" spans="22:25" x14ac:dyDescent="0.25">
      <c r="V38975" s="280"/>
      <c r="Y38975" s="243"/>
    </row>
    <row r="38976" spans="22:25" x14ac:dyDescent="0.25">
      <c r="V38976" s="280"/>
      <c r="Y38976" s="243"/>
    </row>
    <row r="38977" spans="22:25" x14ac:dyDescent="0.25">
      <c r="V38977" s="280"/>
      <c r="Y38977" s="243"/>
    </row>
    <row r="38978" spans="22:25" x14ac:dyDescent="0.25">
      <c r="V38978" s="280"/>
      <c r="Y38978" s="243"/>
    </row>
    <row r="38979" spans="22:25" x14ac:dyDescent="0.25">
      <c r="V38979" s="280"/>
      <c r="Y38979" s="243"/>
    </row>
    <row r="38980" spans="22:25" x14ac:dyDescent="0.25">
      <c r="V38980" s="280"/>
      <c r="Y38980" s="243"/>
    </row>
    <row r="38981" spans="22:25" x14ac:dyDescent="0.25">
      <c r="V38981" s="280"/>
      <c r="Y38981" s="243"/>
    </row>
    <row r="38982" spans="22:25" x14ac:dyDescent="0.25">
      <c r="V38982" s="280"/>
      <c r="Y38982" s="243"/>
    </row>
    <row r="38983" spans="22:25" x14ac:dyDescent="0.25">
      <c r="V38983" s="280"/>
      <c r="Y38983" s="243"/>
    </row>
    <row r="38984" spans="22:25" x14ac:dyDescent="0.25">
      <c r="V38984" s="280"/>
      <c r="Y38984" s="243"/>
    </row>
    <row r="38985" spans="22:25" x14ac:dyDescent="0.25">
      <c r="V38985" s="280"/>
      <c r="Y38985" s="243"/>
    </row>
    <row r="38986" spans="22:25" x14ac:dyDescent="0.25">
      <c r="V38986" s="280"/>
      <c r="Y38986" s="243"/>
    </row>
    <row r="38987" spans="22:25" x14ac:dyDescent="0.25">
      <c r="V38987" s="280"/>
      <c r="Y38987" s="243"/>
    </row>
    <row r="38988" spans="22:25" x14ac:dyDescent="0.25">
      <c r="V38988" s="280"/>
      <c r="Y38988" s="243"/>
    </row>
    <row r="38989" spans="22:25" x14ac:dyDescent="0.25">
      <c r="V38989" s="280"/>
      <c r="Y38989" s="243"/>
    </row>
    <row r="38990" spans="22:25" x14ac:dyDescent="0.25">
      <c r="V38990" s="280"/>
      <c r="Y38990" s="243"/>
    </row>
    <row r="38991" spans="22:25" x14ac:dyDescent="0.25">
      <c r="V38991" s="280"/>
      <c r="Y38991" s="243"/>
    </row>
    <row r="38992" spans="22:25" x14ac:dyDescent="0.25">
      <c r="V38992" s="280"/>
      <c r="Y38992" s="243"/>
    </row>
    <row r="38993" spans="22:25" x14ac:dyDescent="0.25">
      <c r="V38993" s="280"/>
      <c r="Y38993" s="243"/>
    </row>
    <row r="38994" spans="22:25" x14ac:dyDescent="0.25">
      <c r="V38994" s="280"/>
      <c r="Y38994" s="243"/>
    </row>
    <row r="38995" spans="22:25" x14ac:dyDescent="0.25">
      <c r="V38995" s="280"/>
      <c r="Y38995" s="243"/>
    </row>
    <row r="38996" spans="22:25" x14ac:dyDescent="0.25">
      <c r="V38996" s="280"/>
      <c r="Y38996" s="243"/>
    </row>
    <row r="38997" spans="22:25" x14ac:dyDescent="0.25">
      <c r="V38997" s="280"/>
      <c r="Y38997" s="243"/>
    </row>
    <row r="38998" spans="22:25" x14ac:dyDescent="0.25">
      <c r="V38998" s="280"/>
      <c r="Y38998" s="243"/>
    </row>
    <row r="38999" spans="22:25" x14ac:dyDescent="0.25">
      <c r="V38999" s="280"/>
      <c r="Y38999" s="243"/>
    </row>
    <row r="39000" spans="22:25" x14ac:dyDescent="0.25">
      <c r="V39000" s="280"/>
      <c r="Y39000" s="243"/>
    </row>
    <row r="39001" spans="22:25" x14ac:dyDescent="0.25">
      <c r="V39001" s="280"/>
      <c r="Y39001" s="243"/>
    </row>
    <row r="39002" spans="22:25" x14ac:dyDescent="0.25">
      <c r="V39002" s="280"/>
      <c r="Y39002" s="243"/>
    </row>
    <row r="39003" spans="22:25" x14ac:dyDescent="0.25">
      <c r="V39003" s="280"/>
      <c r="Y39003" s="243"/>
    </row>
    <row r="39004" spans="22:25" x14ac:dyDescent="0.25">
      <c r="V39004" s="280"/>
      <c r="Y39004" s="243"/>
    </row>
    <row r="39005" spans="22:25" x14ac:dyDescent="0.25">
      <c r="V39005" s="280"/>
      <c r="Y39005" s="243"/>
    </row>
    <row r="39006" spans="22:25" x14ac:dyDescent="0.25">
      <c r="V39006" s="280"/>
      <c r="Y39006" s="243"/>
    </row>
    <row r="39007" spans="22:25" x14ac:dyDescent="0.25">
      <c r="V39007" s="280"/>
      <c r="Y39007" s="243"/>
    </row>
    <row r="39008" spans="22:25" x14ac:dyDescent="0.25">
      <c r="V39008" s="280"/>
      <c r="Y39008" s="243"/>
    </row>
    <row r="39009" spans="22:25" x14ac:dyDescent="0.25">
      <c r="V39009" s="280"/>
      <c r="Y39009" s="243"/>
    </row>
    <row r="39010" spans="22:25" x14ac:dyDescent="0.25">
      <c r="V39010" s="280"/>
      <c r="Y39010" s="243"/>
    </row>
    <row r="39011" spans="22:25" x14ac:dyDescent="0.25">
      <c r="V39011" s="280"/>
      <c r="Y39011" s="243"/>
    </row>
    <row r="39012" spans="22:25" x14ac:dyDescent="0.25">
      <c r="V39012" s="280"/>
      <c r="Y39012" s="243"/>
    </row>
    <row r="39013" spans="22:25" x14ac:dyDescent="0.25">
      <c r="V39013" s="280"/>
      <c r="Y39013" s="243"/>
    </row>
    <row r="39014" spans="22:25" x14ac:dyDescent="0.25">
      <c r="V39014" s="280"/>
      <c r="Y39014" s="243"/>
    </row>
    <row r="39015" spans="22:25" x14ac:dyDescent="0.25">
      <c r="V39015" s="280"/>
      <c r="Y39015" s="243"/>
    </row>
    <row r="39016" spans="22:25" x14ac:dyDescent="0.25">
      <c r="V39016" s="280"/>
      <c r="Y39016" s="243"/>
    </row>
    <row r="39017" spans="22:25" x14ac:dyDescent="0.25">
      <c r="V39017" s="280"/>
      <c r="Y39017" s="243"/>
    </row>
    <row r="39018" spans="22:25" x14ac:dyDescent="0.25">
      <c r="V39018" s="280"/>
      <c r="Y39018" s="243"/>
    </row>
    <row r="39019" spans="22:25" x14ac:dyDescent="0.25">
      <c r="V39019" s="280"/>
      <c r="Y39019" s="243"/>
    </row>
    <row r="39020" spans="22:25" x14ac:dyDescent="0.25">
      <c r="V39020" s="280"/>
      <c r="Y39020" s="243"/>
    </row>
    <row r="39021" spans="22:25" x14ac:dyDescent="0.25">
      <c r="V39021" s="280"/>
      <c r="Y39021" s="243"/>
    </row>
    <row r="39022" spans="22:25" x14ac:dyDescent="0.25">
      <c r="V39022" s="280"/>
      <c r="Y39022" s="243"/>
    </row>
    <row r="39023" spans="22:25" x14ac:dyDescent="0.25">
      <c r="V39023" s="280"/>
      <c r="Y39023" s="243"/>
    </row>
    <row r="39024" spans="22:25" x14ac:dyDescent="0.25">
      <c r="V39024" s="280"/>
      <c r="Y39024" s="243"/>
    </row>
    <row r="39025" spans="22:25" x14ac:dyDescent="0.25">
      <c r="V39025" s="280"/>
      <c r="Y39025" s="243"/>
    </row>
    <row r="39026" spans="22:25" x14ac:dyDescent="0.25">
      <c r="V39026" s="280"/>
      <c r="Y39026" s="243"/>
    </row>
    <row r="39027" spans="22:25" x14ac:dyDescent="0.25">
      <c r="V39027" s="280"/>
      <c r="Y39027" s="243"/>
    </row>
    <row r="39028" spans="22:25" x14ac:dyDescent="0.25">
      <c r="V39028" s="280"/>
      <c r="Y39028" s="243"/>
    </row>
    <row r="39029" spans="22:25" x14ac:dyDescent="0.25">
      <c r="V39029" s="280"/>
      <c r="Y39029" s="243"/>
    </row>
    <row r="39030" spans="22:25" x14ac:dyDescent="0.25">
      <c r="V39030" s="280"/>
      <c r="Y39030" s="243"/>
    </row>
    <row r="39031" spans="22:25" x14ac:dyDescent="0.25">
      <c r="V39031" s="280"/>
      <c r="Y39031" s="243"/>
    </row>
    <row r="39032" spans="22:25" x14ac:dyDescent="0.25">
      <c r="V39032" s="280"/>
      <c r="Y39032" s="243"/>
    </row>
    <row r="39033" spans="22:25" x14ac:dyDescent="0.25">
      <c r="V39033" s="280"/>
      <c r="Y39033" s="243"/>
    </row>
    <row r="39034" spans="22:25" x14ac:dyDescent="0.25">
      <c r="V39034" s="280"/>
      <c r="Y39034" s="243"/>
    </row>
    <row r="39035" spans="22:25" x14ac:dyDescent="0.25">
      <c r="V39035" s="280"/>
      <c r="Y39035" s="243"/>
    </row>
    <row r="39036" spans="22:25" x14ac:dyDescent="0.25">
      <c r="V39036" s="280"/>
      <c r="Y39036" s="243"/>
    </row>
    <row r="39037" spans="22:25" x14ac:dyDescent="0.25">
      <c r="V39037" s="280"/>
      <c r="Y39037" s="243"/>
    </row>
    <row r="39038" spans="22:25" x14ac:dyDescent="0.25">
      <c r="V39038" s="280"/>
      <c r="Y39038" s="243"/>
    </row>
    <row r="39039" spans="22:25" x14ac:dyDescent="0.25">
      <c r="V39039" s="280"/>
      <c r="Y39039" s="243"/>
    </row>
    <row r="39040" spans="22:25" x14ac:dyDescent="0.25">
      <c r="V39040" s="280"/>
      <c r="Y39040" s="243"/>
    </row>
    <row r="39041" spans="22:25" x14ac:dyDescent="0.25">
      <c r="V39041" s="280"/>
      <c r="Y39041" s="243"/>
    </row>
    <row r="39042" spans="22:25" x14ac:dyDescent="0.25">
      <c r="V39042" s="280"/>
      <c r="Y39042" s="243"/>
    </row>
    <row r="39043" spans="22:25" x14ac:dyDescent="0.25">
      <c r="V39043" s="280"/>
      <c r="Y39043" s="243"/>
    </row>
    <row r="39044" spans="22:25" x14ac:dyDescent="0.25">
      <c r="V39044" s="280"/>
      <c r="Y39044" s="243"/>
    </row>
    <row r="39045" spans="22:25" x14ac:dyDescent="0.25">
      <c r="V39045" s="280"/>
      <c r="Y39045" s="243"/>
    </row>
    <row r="39046" spans="22:25" x14ac:dyDescent="0.25">
      <c r="V39046" s="280"/>
      <c r="Y39046" s="243"/>
    </row>
    <row r="39047" spans="22:25" x14ac:dyDescent="0.25">
      <c r="V39047" s="280"/>
      <c r="Y39047" s="243"/>
    </row>
    <row r="39048" spans="22:25" x14ac:dyDescent="0.25">
      <c r="V39048" s="280"/>
      <c r="Y39048" s="243"/>
    </row>
    <row r="39049" spans="22:25" x14ac:dyDescent="0.25">
      <c r="V39049" s="280"/>
      <c r="Y39049" s="243"/>
    </row>
    <row r="39050" spans="22:25" x14ac:dyDescent="0.25">
      <c r="V39050" s="280"/>
      <c r="Y39050" s="243"/>
    </row>
    <row r="39051" spans="22:25" x14ac:dyDescent="0.25">
      <c r="V39051" s="280"/>
      <c r="Y39051" s="243"/>
    </row>
    <row r="39052" spans="22:25" x14ac:dyDescent="0.25">
      <c r="V39052" s="280"/>
      <c r="Y39052" s="243"/>
    </row>
    <row r="39053" spans="22:25" x14ac:dyDescent="0.25">
      <c r="V39053" s="280"/>
      <c r="Y39053" s="243"/>
    </row>
    <row r="39054" spans="22:25" x14ac:dyDescent="0.25">
      <c r="V39054" s="280"/>
      <c r="Y39054" s="243"/>
    </row>
    <row r="39055" spans="22:25" x14ac:dyDescent="0.25">
      <c r="V39055" s="280"/>
      <c r="Y39055" s="243"/>
    </row>
    <row r="39056" spans="22:25" x14ac:dyDescent="0.25">
      <c r="V39056" s="280"/>
      <c r="Y39056" s="243"/>
    </row>
    <row r="39057" spans="22:25" x14ac:dyDescent="0.25">
      <c r="V39057" s="280"/>
      <c r="Y39057" s="243"/>
    </row>
    <row r="39058" spans="22:25" x14ac:dyDescent="0.25">
      <c r="V39058" s="280"/>
      <c r="Y39058" s="243"/>
    </row>
    <row r="39059" spans="22:25" x14ac:dyDescent="0.25">
      <c r="V39059" s="280"/>
      <c r="Y39059" s="243"/>
    </row>
    <row r="39060" spans="22:25" x14ac:dyDescent="0.25">
      <c r="V39060" s="280"/>
      <c r="Y39060" s="243"/>
    </row>
    <row r="39061" spans="22:25" x14ac:dyDescent="0.25">
      <c r="V39061" s="280"/>
      <c r="Y39061" s="243"/>
    </row>
    <row r="39062" spans="22:25" x14ac:dyDescent="0.25">
      <c r="V39062" s="280"/>
      <c r="Y39062" s="243"/>
    </row>
    <row r="39063" spans="22:25" x14ac:dyDescent="0.25">
      <c r="V39063" s="280"/>
      <c r="Y39063" s="243"/>
    </row>
    <row r="39064" spans="22:25" x14ac:dyDescent="0.25">
      <c r="V39064" s="280"/>
      <c r="Y39064" s="243"/>
    </row>
    <row r="39065" spans="22:25" x14ac:dyDescent="0.25">
      <c r="V39065" s="280"/>
      <c r="Y39065" s="243"/>
    </row>
    <row r="39066" spans="22:25" x14ac:dyDescent="0.25">
      <c r="V39066" s="280"/>
      <c r="Y39066" s="243"/>
    </row>
    <row r="39067" spans="22:25" x14ac:dyDescent="0.25">
      <c r="V39067" s="280"/>
      <c r="Y39067" s="243"/>
    </row>
    <row r="39068" spans="22:25" x14ac:dyDescent="0.25">
      <c r="V39068" s="280"/>
      <c r="Y39068" s="243"/>
    </row>
    <row r="39069" spans="22:25" x14ac:dyDescent="0.25">
      <c r="V39069" s="280"/>
      <c r="Y39069" s="243"/>
    </row>
    <row r="39070" spans="22:25" x14ac:dyDescent="0.25">
      <c r="V39070" s="280"/>
      <c r="Y39070" s="243"/>
    </row>
    <row r="39071" spans="22:25" x14ac:dyDescent="0.25">
      <c r="V39071" s="280"/>
      <c r="Y39071" s="243"/>
    </row>
    <row r="39072" spans="22:25" x14ac:dyDescent="0.25">
      <c r="V39072" s="280"/>
      <c r="Y39072" s="243"/>
    </row>
    <row r="39073" spans="22:25" x14ac:dyDescent="0.25">
      <c r="V39073" s="280"/>
      <c r="Y39073" s="243"/>
    </row>
    <row r="39074" spans="22:25" x14ac:dyDescent="0.25">
      <c r="V39074" s="280"/>
      <c r="Y39074" s="243"/>
    </row>
    <row r="39075" spans="22:25" x14ac:dyDescent="0.25">
      <c r="V39075" s="280"/>
      <c r="Y39075" s="243"/>
    </row>
    <row r="39076" spans="22:25" x14ac:dyDescent="0.25">
      <c r="V39076" s="280"/>
      <c r="Y39076" s="243"/>
    </row>
    <row r="39077" spans="22:25" x14ac:dyDescent="0.25">
      <c r="V39077" s="280"/>
      <c r="Y39077" s="243"/>
    </row>
    <row r="39078" spans="22:25" x14ac:dyDescent="0.25">
      <c r="V39078" s="280"/>
      <c r="Y39078" s="243"/>
    </row>
    <row r="39079" spans="22:25" x14ac:dyDescent="0.25">
      <c r="V39079" s="280"/>
      <c r="Y39079" s="243"/>
    </row>
    <row r="39080" spans="22:25" x14ac:dyDescent="0.25">
      <c r="V39080" s="280"/>
      <c r="Y39080" s="243"/>
    </row>
    <row r="39081" spans="22:25" x14ac:dyDescent="0.25">
      <c r="V39081" s="280"/>
      <c r="Y39081" s="243"/>
    </row>
    <row r="39082" spans="22:25" x14ac:dyDescent="0.25">
      <c r="V39082" s="280"/>
      <c r="Y39082" s="243"/>
    </row>
    <row r="39083" spans="22:25" x14ac:dyDescent="0.25">
      <c r="V39083" s="280"/>
      <c r="Y39083" s="243"/>
    </row>
    <row r="39084" spans="22:25" x14ac:dyDescent="0.25">
      <c r="V39084" s="280"/>
      <c r="Y39084" s="243"/>
    </row>
    <row r="39085" spans="22:25" x14ac:dyDescent="0.25">
      <c r="V39085" s="280"/>
      <c r="Y39085" s="243"/>
    </row>
    <row r="39086" spans="22:25" x14ac:dyDescent="0.25">
      <c r="V39086" s="280"/>
      <c r="Y39086" s="243"/>
    </row>
    <row r="39087" spans="22:25" x14ac:dyDescent="0.25">
      <c r="V39087" s="280"/>
      <c r="Y39087" s="243"/>
    </row>
    <row r="39088" spans="22:25" x14ac:dyDescent="0.25">
      <c r="V39088" s="280"/>
      <c r="Y39088" s="243"/>
    </row>
    <row r="39089" spans="22:25" x14ac:dyDescent="0.25">
      <c r="V39089" s="280"/>
      <c r="Y39089" s="243"/>
    </row>
    <row r="39090" spans="22:25" x14ac:dyDescent="0.25">
      <c r="V39090" s="280"/>
      <c r="Y39090" s="243"/>
    </row>
    <row r="39091" spans="22:25" x14ac:dyDescent="0.25">
      <c r="V39091" s="280"/>
      <c r="Y39091" s="243"/>
    </row>
    <row r="39092" spans="22:25" x14ac:dyDescent="0.25">
      <c r="V39092" s="280"/>
      <c r="Y39092" s="243"/>
    </row>
    <row r="39093" spans="22:25" x14ac:dyDescent="0.25">
      <c r="V39093" s="280"/>
      <c r="Y39093" s="243"/>
    </row>
    <row r="39094" spans="22:25" x14ac:dyDescent="0.25">
      <c r="V39094" s="280"/>
      <c r="Y39094" s="243"/>
    </row>
    <row r="39095" spans="22:25" x14ac:dyDescent="0.25">
      <c r="V39095" s="280"/>
      <c r="Y39095" s="243"/>
    </row>
    <row r="39096" spans="22:25" x14ac:dyDescent="0.25">
      <c r="V39096" s="280"/>
      <c r="Y39096" s="243"/>
    </row>
    <row r="39097" spans="22:25" x14ac:dyDescent="0.25">
      <c r="V39097" s="280"/>
      <c r="Y39097" s="243"/>
    </row>
    <row r="39098" spans="22:25" x14ac:dyDescent="0.25">
      <c r="V39098" s="280"/>
      <c r="Y39098" s="243"/>
    </row>
    <row r="39099" spans="22:25" x14ac:dyDescent="0.25">
      <c r="V39099" s="280"/>
      <c r="Y39099" s="243"/>
    </row>
    <row r="39100" spans="22:25" x14ac:dyDescent="0.25">
      <c r="V39100" s="280"/>
      <c r="Y39100" s="243"/>
    </row>
    <row r="39101" spans="22:25" x14ac:dyDescent="0.25">
      <c r="V39101" s="280"/>
      <c r="Y39101" s="243"/>
    </row>
    <row r="39102" spans="22:25" x14ac:dyDescent="0.25">
      <c r="V39102" s="280"/>
      <c r="Y39102" s="243"/>
    </row>
    <row r="39103" spans="22:25" x14ac:dyDescent="0.25">
      <c r="V39103" s="280"/>
      <c r="Y39103" s="243"/>
    </row>
    <row r="39104" spans="22:25" x14ac:dyDescent="0.25">
      <c r="V39104" s="280"/>
      <c r="Y39104" s="243"/>
    </row>
    <row r="39105" spans="22:25" x14ac:dyDescent="0.25">
      <c r="V39105" s="280"/>
      <c r="Y39105" s="243"/>
    </row>
    <row r="39106" spans="22:25" x14ac:dyDescent="0.25">
      <c r="V39106" s="280"/>
      <c r="Y39106" s="243"/>
    </row>
    <row r="39107" spans="22:25" x14ac:dyDescent="0.25">
      <c r="V39107" s="280"/>
      <c r="Y39107" s="243"/>
    </row>
    <row r="39108" spans="22:25" x14ac:dyDescent="0.25">
      <c r="V39108" s="280"/>
      <c r="Y39108" s="243"/>
    </row>
    <row r="39109" spans="22:25" x14ac:dyDescent="0.25">
      <c r="V39109" s="280"/>
      <c r="Y39109" s="243"/>
    </row>
    <row r="39110" spans="22:25" x14ac:dyDescent="0.25">
      <c r="V39110" s="280"/>
      <c r="Y39110" s="243"/>
    </row>
    <row r="39111" spans="22:25" x14ac:dyDescent="0.25">
      <c r="V39111" s="280"/>
      <c r="Y39111" s="243"/>
    </row>
    <row r="39112" spans="22:25" x14ac:dyDescent="0.25">
      <c r="V39112" s="280"/>
      <c r="Y39112" s="243"/>
    </row>
    <row r="39113" spans="22:25" x14ac:dyDescent="0.25">
      <c r="V39113" s="280"/>
      <c r="Y39113" s="243"/>
    </row>
    <row r="39114" spans="22:25" x14ac:dyDescent="0.25">
      <c r="V39114" s="280"/>
      <c r="Y39114" s="243"/>
    </row>
    <row r="39115" spans="22:25" x14ac:dyDescent="0.25">
      <c r="V39115" s="280"/>
      <c r="Y39115" s="243"/>
    </row>
    <row r="39116" spans="22:25" x14ac:dyDescent="0.25">
      <c r="V39116" s="280"/>
      <c r="Y39116" s="243"/>
    </row>
    <row r="39117" spans="22:25" x14ac:dyDescent="0.25">
      <c r="V39117" s="280"/>
      <c r="Y39117" s="243"/>
    </row>
    <row r="39118" spans="22:25" x14ac:dyDescent="0.25">
      <c r="V39118" s="280"/>
      <c r="Y39118" s="243"/>
    </row>
    <row r="39119" spans="22:25" x14ac:dyDescent="0.25">
      <c r="V39119" s="280"/>
      <c r="Y39119" s="243"/>
    </row>
    <row r="39120" spans="22:25" x14ac:dyDescent="0.25">
      <c r="V39120" s="280"/>
      <c r="Y39120" s="243"/>
    </row>
    <row r="39121" spans="22:25" x14ac:dyDescent="0.25">
      <c r="V39121" s="280"/>
      <c r="Y39121" s="243"/>
    </row>
    <row r="39122" spans="22:25" x14ac:dyDescent="0.25">
      <c r="V39122" s="280"/>
      <c r="Y39122" s="243"/>
    </row>
    <row r="39123" spans="22:25" x14ac:dyDescent="0.25">
      <c r="V39123" s="280"/>
      <c r="Y39123" s="243"/>
    </row>
    <row r="39124" spans="22:25" x14ac:dyDescent="0.25">
      <c r="V39124" s="280"/>
      <c r="Y39124" s="243"/>
    </row>
    <row r="39125" spans="22:25" x14ac:dyDescent="0.25">
      <c r="V39125" s="280"/>
      <c r="Y39125" s="243"/>
    </row>
    <row r="39126" spans="22:25" x14ac:dyDescent="0.25">
      <c r="V39126" s="280"/>
      <c r="Y39126" s="243"/>
    </row>
    <row r="39127" spans="22:25" x14ac:dyDescent="0.25">
      <c r="V39127" s="280"/>
      <c r="Y39127" s="243"/>
    </row>
    <row r="39128" spans="22:25" x14ac:dyDescent="0.25">
      <c r="V39128" s="280"/>
      <c r="Y39128" s="243"/>
    </row>
    <row r="39129" spans="22:25" x14ac:dyDescent="0.25">
      <c r="V39129" s="280"/>
      <c r="Y39129" s="243"/>
    </row>
    <row r="39130" spans="22:25" x14ac:dyDescent="0.25">
      <c r="V39130" s="280"/>
      <c r="Y39130" s="243"/>
    </row>
    <row r="39131" spans="22:25" x14ac:dyDescent="0.25">
      <c r="V39131" s="280"/>
      <c r="Y39131" s="243"/>
    </row>
    <row r="39132" spans="22:25" x14ac:dyDescent="0.25">
      <c r="V39132" s="280"/>
      <c r="Y39132" s="243"/>
    </row>
    <row r="39133" spans="22:25" x14ac:dyDescent="0.25">
      <c r="V39133" s="280"/>
      <c r="Y39133" s="243"/>
    </row>
    <row r="39134" spans="22:25" x14ac:dyDescent="0.25">
      <c r="V39134" s="280"/>
      <c r="Y39134" s="243"/>
    </row>
    <row r="39135" spans="22:25" x14ac:dyDescent="0.25">
      <c r="V39135" s="280"/>
      <c r="Y39135" s="243"/>
    </row>
    <row r="39136" spans="22:25" x14ac:dyDescent="0.25">
      <c r="V39136" s="280"/>
      <c r="Y39136" s="243"/>
    </row>
    <row r="39137" spans="22:25" x14ac:dyDescent="0.25">
      <c r="V39137" s="280"/>
      <c r="Y39137" s="243"/>
    </row>
    <row r="39138" spans="22:25" x14ac:dyDescent="0.25">
      <c r="V39138" s="280"/>
      <c r="Y39138" s="243"/>
    </row>
    <row r="39139" spans="22:25" x14ac:dyDescent="0.25">
      <c r="V39139" s="280"/>
      <c r="Y39139" s="243"/>
    </row>
    <row r="39140" spans="22:25" x14ac:dyDescent="0.25">
      <c r="V39140" s="280"/>
      <c r="Y39140" s="243"/>
    </row>
    <row r="39141" spans="22:25" x14ac:dyDescent="0.25">
      <c r="V39141" s="280"/>
      <c r="Y39141" s="243"/>
    </row>
    <row r="39142" spans="22:25" x14ac:dyDescent="0.25">
      <c r="V39142" s="280"/>
      <c r="Y39142" s="243"/>
    </row>
    <row r="39143" spans="22:25" x14ac:dyDescent="0.25">
      <c r="V39143" s="280"/>
      <c r="Y39143" s="243"/>
    </row>
    <row r="39144" spans="22:25" x14ac:dyDescent="0.25">
      <c r="V39144" s="280"/>
      <c r="Y39144" s="243"/>
    </row>
    <row r="39145" spans="22:25" x14ac:dyDescent="0.25">
      <c r="V39145" s="280"/>
      <c r="Y39145" s="243"/>
    </row>
    <row r="39146" spans="22:25" x14ac:dyDescent="0.25">
      <c r="V39146" s="280"/>
      <c r="Y39146" s="243"/>
    </row>
    <row r="39147" spans="22:25" x14ac:dyDescent="0.25">
      <c r="V39147" s="280"/>
      <c r="Y39147" s="243"/>
    </row>
    <row r="39148" spans="22:25" x14ac:dyDescent="0.25">
      <c r="V39148" s="280"/>
      <c r="Y39148" s="243"/>
    </row>
    <row r="39149" spans="22:25" x14ac:dyDescent="0.25">
      <c r="V39149" s="280"/>
      <c r="Y39149" s="243"/>
    </row>
    <row r="39150" spans="22:25" x14ac:dyDescent="0.25">
      <c r="V39150" s="280"/>
      <c r="Y39150" s="243"/>
    </row>
    <row r="39151" spans="22:25" x14ac:dyDescent="0.25">
      <c r="V39151" s="280"/>
      <c r="Y39151" s="243"/>
    </row>
    <row r="39152" spans="22:25" x14ac:dyDescent="0.25">
      <c r="V39152" s="280"/>
      <c r="Y39152" s="243"/>
    </row>
    <row r="39153" spans="22:25" x14ac:dyDescent="0.25">
      <c r="V39153" s="280"/>
      <c r="Y39153" s="243"/>
    </row>
    <row r="39154" spans="22:25" x14ac:dyDescent="0.25">
      <c r="V39154" s="280"/>
      <c r="Y39154" s="243"/>
    </row>
    <row r="39155" spans="22:25" x14ac:dyDescent="0.25">
      <c r="V39155" s="280"/>
      <c r="Y39155" s="243"/>
    </row>
    <row r="39156" spans="22:25" x14ac:dyDescent="0.25">
      <c r="V39156" s="280"/>
      <c r="Y39156" s="243"/>
    </row>
    <row r="39157" spans="22:25" x14ac:dyDescent="0.25">
      <c r="V39157" s="280"/>
      <c r="Y39157" s="243"/>
    </row>
    <row r="39158" spans="22:25" x14ac:dyDescent="0.25">
      <c r="V39158" s="280"/>
      <c r="Y39158" s="243"/>
    </row>
    <row r="39159" spans="22:25" x14ac:dyDescent="0.25">
      <c r="V39159" s="280"/>
      <c r="Y39159" s="243"/>
    </row>
    <row r="39160" spans="22:25" x14ac:dyDescent="0.25">
      <c r="V39160" s="280"/>
      <c r="Y39160" s="243"/>
    </row>
    <row r="39161" spans="22:25" x14ac:dyDescent="0.25">
      <c r="V39161" s="280"/>
      <c r="Y39161" s="243"/>
    </row>
    <row r="39162" spans="22:25" x14ac:dyDescent="0.25">
      <c r="V39162" s="280"/>
      <c r="Y39162" s="243"/>
    </row>
    <row r="39163" spans="22:25" x14ac:dyDescent="0.25">
      <c r="V39163" s="280"/>
      <c r="Y39163" s="243"/>
    </row>
    <row r="39164" spans="22:25" x14ac:dyDescent="0.25">
      <c r="V39164" s="280"/>
      <c r="Y39164" s="243"/>
    </row>
    <row r="39165" spans="22:25" x14ac:dyDescent="0.25">
      <c r="V39165" s="280"/>
      <c r="Y39165" s="243"/>
    </row>
    <row r="39166" spans="22:25" x14ac:dyDescent="0.25">
      <c r="V39166" s="280"/>
      <c r="Y39166" s="243"/>
    </row>
    <row r="39167" spans="22:25" x14ac:dyDescent="0.25">
      <c r="V39167" s="280"/>
      <c r="Y39167" s="243"/>
    </row>
    <row r="39168" spans="22:25" x14ac:dyDescent="0.25">
      <c r="V39168" s="280"/>
      <c r="Y39168" s="243"/>
    </row>
    <row r="39169" spans="22:25" x14ac:dyDescent="0.25">
      <c r="V39169" s="280"/>
      <c r="Y39169" s="243"/>
    </row>
    <row r="39170" spans="22:25" x14ac:dyDescent="0.25">
      <c r="V39170" s="280"/>
      <c r="Y39170" s="243"/>
    </row>
    <row r="39171" spans="22:25" x14ac:dyDescent="0.25">
      <c r="V39171" s="280"/>
      <c r="Y39171" s="243"/>
    </row>
    <row r="39172" spans="22:25" x14ac:dyDescent="0.25">
      <c r="V39172" s="280"/>
      <c r="Y39172" s="243"/>
    </row>
    <row r="39173" spans="22:25" x14ac:dyDescent="0.25">
      <c r="V39173" s="280"/>
      <c r="Y39173" s="243"/>
    </row>
    <row r="39174" spans="22:25" x14ac:dyDescent="0.25">
      <c r="V39174" s="280"/>
      <c r="Y39174" s="243"/>
    </row>
    <row r="39175" spans="22:25" x14ac:dyDescent="0.25">
      <c r="V39175" s="280"/>
      <c r="Y39175" s="243"/>
    </row>
    <row r="39176" spans="22:25" x14ac:dyDescent="0.25">
      <c r="V39176" s="280"/>
      <c r="Y39176" s="243"/>
    </row>
    <row r="39177" spans="22:25" x14ac:dyDescent="0.25">
      <c r="V39177" s="280"/>
      <c r="Y39177" s="243"/>
    </row>
    <row r="39178" spans="22:25" x14ac:dyDescent="0.25">
      <c r="V39178" s="280"/>
      <c r="Y39178" s="243"/>
    </row>
    <row r="39179" spans="22:25" x14ac:dyDescent="0.25">
      <c r="V39179" s="280"/>
      <c r="Y39179" s="243"/>
    </row>
    <row r="39180" spans="22:25" x14ac:dyDescent="0.25">
      <c r="V39180" s="280"/>
      <c r="Y39180" s="243"/>
    </row>
    <row r="39181" spans="22:25" x14ac:dyDescent="0.25">
      <c r="V39181" s="280"/>
      <c r="Y39181" s="243"/>
    </row>
    <row r="39182" spans="22:25" x14ac:dyDescent="0.25">
      <c r="V39182" s="280"/>
      <c r="Y39182" s="243"/>
    </row>
    <row r="39183" spans="22:25" x14ac:dyDescent="0.25">
      <c r="V39183" s="280"/>
      <c r="Y39183" s="243"/>
    </row>
    <row r="39184" spans="22:25" x14ac:dyDescent="0.25">
      <c r="V39184" s="280"/>
      <c r="Y39184" s="243"/>
    </row>
    <row r="39185" spans="22:25" x14ac:dyDescent="0.25">
      <c r="V39185" s="280"/>
      <c r="Y39185" s="243"/>
    </row>
    <row r="39186" spans="22:25" x14ac:dyDescent="0.25">
      <c r="V39186" s="280"/>
      <c r="Y39186" s="243"/>
    </row>
    <row r="39187" spans="22:25" x14ac:dyDescent="0.25">
      <c r="V39187" s="280"/>
      <c r="Y39187" s="243"/>
    </row>
    <row r="39188" spans="22:25" x14ac:dyDescent="0.25">
      <c r="V39188" s="280"/>
      <c r="Y39188" s="243"/>
    </row>
    <row r="39189" spans="22:25" x14ac:dyDescent="0.25">
      <c r="V39189" s="280"/>
      <c r="Y39189" s="243"/>
    </row>
    <row r="39190" spans="22:25" x14ac:dyDescent="0.25">
      <c r="V39190" s="280"/>
      <c r="Y39190" s="243"/>
    </row>
    <row r="39191" spans="22:25" x14ac:dyDescent="0.25">
      <c r="V39191" s="280"/>
      <c r="Y39191" s="243"/>
    </row>
    <row r="39192" spans="22:25" x14ac:dyDescent="0.25">
      <c r="V39192" s="280"/>
      <c r="Y39192" s="243"/>
    </row>
    <row r="39193" spans="22:25" x14ac:dyDescent="0.25">
      <c r="V39193" s="280"/>
      <c r="Y39193" s="243"/>
    </row>
    <row r="39194" spans="22:25" x14ac:dyDescent="0.25">
      <c r="V39194" s="280"/>
      <c r="Y39194" s="243"/>
    </row>
    <row r="39195" spans="22:25" x14ac:dyDescent="0.25">
      <c r="V39195" s="280"/>
      <c r="Y39195" s="243"/>
    </row>
    <row r="39196" spans="22:25" x14ac:dyDescent="0.25">
      <c r="V39196" s="280"/>
      <c r="Y39196" s="243"/>
    </row>
    <row r="39197" spans="22:25" x14ac:dyDescent="0.25">
      <c r="V39197" s="280"/>
      <c r="Y39197" s="243"/>
    </row>
    <row r="39198" spans="22:25" x14ac:dyDescent="0.25">
      <c r="V39198" s="280"/>
      <c r="Y39198" s="243"/>
    </row>
    <row r="39199" spans="22:25" x14ac:dyDescent="0.25">
      <c r="V39199" s="280"/>
      <c r="Y39199" s="243"/>
    </row>
    <row r="39200" spans="22:25" x14ac:dyDescent="0.25">
      <c r="V39200" s="280"/>
      <c r="Y39200" s="243"/>
    </row>
    <row r="39201" spans="22:25" x14ac:dyDescent="0.25">
      <c r="V39201" s="280"/>
      <c r="Y39201" s="243"/>
    </row>
    <row r="39202" spans="22:25" x14ac:dyDescent="0.25">
      <c r="V39202" s="280"/>
      <c r="Y39202" s="243"/>
    </row>
    <row r="39203" spans="22:25" x14ac:dyDescent="0.25">
      <c r="V39203" s="280"/>
      <c r="Y39203" s="243"/>
    </row>
    <row r="39204" spans="22:25" x14ac:dyDescent="0.25">
      <c r="V39204" s="280"/>
      <c r="Y39204" s="243"/>
    </row>
    <row r="39205" spans="22:25" x14ac:dyDescent="0.25">
      <c r="V39205" s="280"/>
      <c r="Y39205" s="243"/>
    </row>
    <row r="39206" spans="22:25" x14ac:dyDescent="0.25">
      <c r="V39206" s="280"/>
      <c r="Y39206" s="243"/>
    </row>
    <row r="39207" spans="22:25" x14ac:dyDescent="0.25">
      <c r="V39207" s="280"/>
      <c r="Y39207" s="243"/>
    </row>
    <row r="39208" spans="22:25" x14ac:dyDescent="0.25">
      <c r="V39208" s="280"/>
      <c r="Y39208" s="243"/>
    </row>
    <row r="39209" spans="22:25" x14ac:dyDescent="0.25">
      <c r="V39209" s="280"/>
      <c r="Y39209" s="243"/>
    </row>
    <row r="39210" spans="22:25" x14ac:dyDescent="0.25">
      <c r="V39210" s="280"/>
      <c r="Y39210" s="243"/>
    </row>
    <row r="39211" spans="22:25" x14ac:dyDescent="0.25">
      <c r="V39211" s="280"/>
      <c r="Y39211" s="243"/>
    </row>
    <row r="39212" spans="22:25" x14ac:dyDescent="0.25">
      <c r="V39212" s="280"/>
      <c r="Y39212" s="243"/>
    </row>
    <row r="39213" spans="22:25" x14ac:dyDescent="0.25">
      <c r="V39213" s="280"/>
      <c r="Y39213" s="243"/>
    </row>
    <row r="39214" spans="22:25" x14ac:dyDescent="0.25">
      <c r="V39214" s="280"/>
      <c r="Y39214" s="243"/>
    </row>
    <row r="39215" spans="22:25" x14ac:dyDescent="0.25">
      <c r="V39215" s="280"/>
      <c r="Y39215" s="243"/>
    </row>
    <row r="39216" spans="22:25" x14ac:dyDescent="0.25">
      <c r="V39216" s="280"/>
      <c r="Y39216" s="243"/>
    </row>
    <row r="39217" spans="22:25" x14ac:dyDescent="0.25">
      <c r="V39217" s="280"/>
      <c r="Y39217" s="243"/>
    </row>
    <row r="39218" spans="22:25" x14ac:dyDescent="0.25">
      <c r="V39218" s="280"/>
      <c r="Y39218" s="243"/>
    </row>
    <row r="39219" spans="22:25" x14ac:dyDescent="0.25">
      <c r="V39219" s="280"/>
      <c r="Y39219" s="243"/>
    </row>
    <row r="39220" spans="22:25" x14ac:dyDescent="0.25">
      <c r="V39220" s="280"/>
      <c r="Y39220" s="243"/>
    </row>
    <row r="39221" spans="22:25" x14ac:dyDescent="0.25">
      <c r="V39221" s="280"/>
      <c r="Y39221" s="243"/>
    </row>
    <row r="39222" spans="22:25" x14ac:dyDescent="0.25">
      <c r="V39222" s="280"/>
      <c r="Y39222" s="243"/>
    </row>
    <row r="39223" spans="22:25" x14ac:dyDescent="0.25">
      <c r="V39223" s="280"/>
      <c r="Y39223" s="243"/>
    </row>
    <row r="39224" spans="22:25" x14ac:dyDescent="0.25">
      <c r="V39224" s="280"/>
      <c r="Y39224" s="243"/>
    </row>
    <row r="39225" spans="22:25" x14ac:dyDescent="0.25">
      <c r="V39225" s="280"/>
      <c r="Y39225" s="243"/>
    </row>
    <row r="39226" spans="22:25" x14ac:dyDescent="0.25">
      <c r="V39226" s="280"/>
      <c r="Y39226" s="243"/>
    </row>
    <row r="39227" spans="22:25" x14ac:dyDescent="0.25">
      <c r="V39227" s="280"/>
      <c r="Y39227" s="243"/>
    </row>
    <row r="39228" spans="22:25" x14ac:dyDescent="0.25">
      <c r="V39228" s="280"/>
      <c r="Y39228" s="243"/>
    </row>
    <row r="39229" spans="22:25" x14ac:dyDescent="0.25">
      <c r="V39229" s="280"/>
      <c r="Y39229" s="243"/>
    </row>
    <row r="39230" spans="22:25" x14ac:dyDescent="0.25">
      <c r="V39230" s="280"/>
      <c r="Y39230" s="243"/>
    </row>
    <row r="39231" spans="22:25" x14ac:dyDescent="0.25">
      <c r="V39231" s="280"/>
      <c r="Y39231" s="243"/>
    </row>
    <row r="39232" spans="22:25" x14ac:dyDescent="0.25">
      <c r="V39232" s="280"/>
      <c r="Y39232" s="243"/>
    </row>
    <row r="39233" spans="22:25" x14ac:dyDescent="0.25">
      <c r="V39233" s="280"/>
      <c r="Y39233" s="243"/>
    </row>
    <row r="39234" spans="22:25" x14ac:dyDescent="0.25">
      <c r="V39234" s="280"/>
      <c r="Y39234" s="243"/>
    </row>
    <row r="39235" spans="22:25" x14ac:dyDescent="0.25">
      <c r="V39235" s="280"/>
      <c r="Y39235" s="243"/>
    </row>
    <row r="39236" spans="22:25" x14ac:dyDescent="0.25">
      <c r="V39236" s="280"/>
      <c r="Y39236" s="243"/>
    </row>
    <row r="39237" spans="22:25" x14ac:dyDescent="0.25">
      <c r="V39237" s="280"/>
      <c r="Y39237" s="243"/>
    </row>
    <row r="39238" spans="22:25" x14ac:dyDescent="0.25">
      <c r="V39238" s="280"/>
      <c r="Y39238" s="243"/>
    </row>
    <row r="39239" spans="22:25" x14ac:dyDescent="0.25">
      <c r="V39239" s="280"/>
      <c r="Y39239" s="243"/>
    </row>
    <row r="39240" spans="22:25" x14ac:dyDescent="0.25">
      <c r="V39240" s="280"/>
      <c r="Y39240" s="243"/>
    </row>
    <row r="39241" spans="22:25" x14ac:dyDescent="0.25">
      <c r="V39241" s="280"/>
      <c r="Y39241" s="243"/>
    </row>
    <row r="39242" spans="22:25" x14ac:dyDescent="0.25">
      <c r="V39242" s="280"/>
      <c r="Y39242" s="243"/>
    </row>
    <row r="39243" spans="22:25" x14ac:dyDescent="0.25">
      <c r="V39243" s="280"/>
      <c r="Y39243" s="243"/>
    </row>
    <row r="39244" spans="22:25" x14ac:dyDescent="0.25">
      <c r="V39244" s="280"/>
      <c r="Y39244" s="243"/>
    </row>
    <row r="39245" spans="22:25" x14ac:dyDescent="0.25">
      <c r="V39245" s="280"/>
      <c r="Y39245" s="243"/>
    </row>
    <row r="39246" spans="22:25" x14ac:dyDescent="0.25">
      <c r="V39246" s="280"/>
      <c r="Y39246" s="243"/>
    </row>
    <row r="39247" spans="22:25" x14ac:dyDescent="0.25">
      <c r="V39247" s="280"/>
      <c r="Y39247" s="243"/>
    </row>
    <row r="39248" spans="22:25" x14ac:dyDescent="0.25">
      <c r="V39248" s="280"/>
      <c r="Y39248" s="243"/>
    </row>
    <row r="39249" spans="22:25" x14ac:dyDescent="0.25">
      <c r="V39249" s="280"/>
      <c r="Y39249" s="243"/>
    </row>
    <row r="39250" spans="22:25" x14ac:dyDescent="0.25">
      <c r="V39250" s="280"/>
      <c r="Y39250" s="243"/>
    </row>
    <row r="39251" spans="22:25" x14ac:dyDescent="0.25">
      <c r="V39251" s="280"/>
      <c r="Y39251" s="243"/>
    </row>
    <row r="39252" spans="22:25" x14ac:dyDescent="0.25">
      <c r="V39252" s="280"/>
      <c r="Y39252" s="243"/>
    </row>
    <row r="39253" spans="22:25" x14ac:dyDescent="0.25">
      <c r="V39253" s="280"/>
      <c r="Y39253" s="243"/>
    </row>
    <row r="39254" spans="22:25" x14ac:dyDescent="0.25">
      <c r="V39254" s="280"/>
      <c r="Y39254" s="243"/>
    </row>
    <row r="39255" spans="22:25" x14ac:dyDescent="0.25">
      <c r="V39255" s="280"/>
      <c r="Y39255" s="243"/>
    </row>
    <row r="39256" spans="22:25" x14ac:dyDescent="0.25">
      <c r="V39256" s="280"/>
      <c r="Y39256" s="243"/>
    </row>
    <row r="39257" spans="22:25" x14ac:dyDescent="0.25">
      <c r="V39257" s="280"/>
      <c r="Y39257" s="243"/>
    </row>
    <row r="39258" spans="22:25" x14ac:dyDescent="0.25">
      <c r="V39258" s="280"/>
      <c r="Y39258" s="243"/>
    </row>
    <row r="39259" spans="22:25" x14ac:dyDescent="0.25">
      <c r="V39259" s="280"/>
      <c r="Y39259" s="243"/>
    </row>
    <row r="39260" spans="22:25" x14ac:dyDescent="0.25">
      <c r="V39260" s="280"/>
      <c r="Y39260" s="243"/>
    </row>
    <row r="39261" spans="22:25" x14ac:dyDescent="0.25">
      <c r="V39261" s="280"/>
      <c r="Y39261" s="243"/>
    </row>
    <row r="39262" spans="22:25" x14ac:dyDescent="0.25">
      <c r="V39262" s="280"/>
      <c r="Y39262" s="243"/>
    </row>
    <row r="39263" spans="22:25" x14ac:dyDescent="0.25">
      <c r="V39263" s="280"/>
      <c r="Y39263" s="243"/>
    </row>
    <row r="39264" spans="22:25" x14ac:dyDescent="0.25">
      <c r="V39264" s="280"/>
      <c r="Y39264" s="243"/>
    </row>
    <row r="39265" spans="22:25" x14ac:dyDescent="0.25">
      <c r="V39265" s="280"/>
      <c r="Y39265" s="243"/>
    </row>
    <row r="39266" spans="22:25" x14ac:dyDescent="0.25">
      <c r="V39266" s="280"/>
      <c r="Y39266" s="243"/>
    </row>
    <row r="39267" spans="22:25" x14ac:dyDescent="0.25">
      <c r="V39267" s="280"/>
      <c r="Y39267" s="243"/>
    </row>
    <row r="39268" spans="22:25" x14ac:dyDescent="0.25">
      <c r="V39268" s="280"/>
      <c r="Y39268" s="243"/>
    </row>
    <row r="39269" spans="22:25" x14ac:dyDescent="0.25">
      <c r="V39269" s="280"/>
      <c r="Y39269" s="243"/>
    </row>
    <row r="39270" spans="22:25" x14ac:dyDescent="0.25">
      <c r="V39270" s="280"/>
      <c r="Y39270" s="243"/>
    </row>
    <row r="39271" spans="22:25" x14ac:dyDescent="0.25">
      <c r="V39271" s="280"/>
      <c r="Y39271" s="243"/>
    </row>
    <row r="39272" spans="22:25" x14ac:dyDescent="0.25">
      <c r="V39272" s="280"/>
      <c r="Y39272" s="243"/>
    </row>
    <row r="39273" spans="22:25" x14ac:dyDescent="0.25">
      <c r="V39273" s="280"/>
      <c r="Y39273" s="243"/>
    </row>
    <row r="39274" spans="22:25" x14ac:dyDescent="0.25">
      <c r="V39274" s="280"/>
      <c r="Y39274" s="243"/>
    </row>
    <row r="39275" spans="22:25" x14ac:dyDescent="0.25">
      <c r="V39275" s="280"/>
      <c r="Y39275" s="243"/>
    </row>
    <row r="39276" spans="22:25" x14ac:dyDescent="0.25">
      <c r="V39276" s="280"/>
      <c r="Y39276" s="243"/>
    </row>
    <row r="39277" spans="22:25" x14ac:dyDescent="0.25">
      <c r="V39277" s="280"/>
      <c r="Y39277" s="243"/>
    </row>
    <row r="39278" spans="22:25" x14ac:dyDescent="0.25">
      <c r="V39278" s="280"/>
      <c r="Y39278" s="243"/>
    </row>
    <row r="39279" spans="22:25" x14ac:dyDescent="0.25">
      <c r="V39279" s="280"/>
      <c r="Y39279" s="243"/>
    </row>
    <row r="39280" spans="22:25" x14ac:dyDescent="0.25">
      <c r="V39280" s="280"/>
      <c r="Y39280" s="243"/>
    </row>
    <row r="39281" spans="22:25" x14ac:dyDescent="0.25">
      <c r="V39281" s="280"/>
      <c r="Y39281" s="243"/>
    </row>
    <row r="39282" spans="22:25" x14ac:dyDescent="0.25">
      <c r="V39282" s="280"/>
      <c r="Y39282" s="243"/>
    </row>
    <row r="39283" spans="22:25" x14ac:dyDescent="0.25">
      <c r="V39283" s="280"/>
      <c r="Y39283" s="243"/>
    </row>
    <row r="39284" spans="22:25" x14ac:dyDescent="0.25">
      <c r="V39284" s="280"/>
      <c r="Y39284" s="243"/>
    </row>
    <row r="39285" spans="22:25" x14ac:dyDescent="0.25">
      <c r="V39285" s="280"/>
      <c r="Y39285" s="243"/>
    </row>
    <row r="39286" spans="22:25" x14ac:dyDescent="0.25">
      <c r="V39286" s="280"/>
      <c r="Y39286" s="243"/>
    </row>
    <row r="39287" spans="22:25" x14ac:dyDescent="0.25">
      <c r="V39287" s="280"/>
      <c r="Y39287" s="243"/>
    </row>
    <row r="39288" spans="22:25" x14ac:dyDescent="0.25">
      <c r="V39288" s="280"/>
      <c r="Y39288" s="243"/>
    </row>
    <row r="39289" spans="22:25" x14ac:dyDescent="0.25">
      <c r="V39289" s="280"/>
      <c r="Y39289" s="243"/>
    </row>
    <row r="39290" spans="22:25" x14ac:dyDescent="0.25">
      <c r="V39290" s="280"/>
      <c r="Y39290" s="243"/>
    </row>
    <row r="39291" spans="22:25" x14ac:dyDescent="0.25">
      <c r="V39291" s="280"/>
      <c r="Y39291" s="243"/>
    </row>
    <row r="39292" spans="22:25" x14ac:dyDescent="0.25">
      <c r="V39292" s="280"/>
      <c r="Y39292" s="243"/>
    </row>
    <row r="39293" spans="22:25" x14ac:dyDescent="0.25">
      <c r="V39293" s="280"/>
      <c r="Y39293" s="243"/>
    </row>
    <row r="39294" spans="22:25" x14ac:dyDescent="0.25">
      <c r="V39294" s="280"/>
      <c r="Y39294" s="243"/>
    </row>
    <row r="39295" spans="22:25" x14ac:dyDescent="0.25">
      <c r="V39295" s="280"/>
      <c r="Y39295" s="243"/>
    </row>
    <row r="39296" spans="22:25" x14ac:dyDescent="0.25">
      <c r="V39296" s="280"/>
      <c r="Y39296" s="243"/>
    </row>
    <row r="39297" spans="22:25" x14ac:dyDescent="0.25">
      <c r="V39297" s="280"/>
      <c r="Y39297" s="243"/>
    </row>
    <row r="39298" spans="22:25" x14ac:dyDescent="0.25">
      <c r="V39298" s="280"/>
      <c r="Y39298" s="243"/>
    </row>
    <row r="39299" spans="22:25" x14ac:dyDescent="0.25">
      <c r="V39299" s="280"/>
      <c r="Y39299" s="243"/>
    </row>
    <row r="39300" spans="22:25" x14ac:dyDescent="0.25">
      <c r="V39300" s="280"/>
      <c r="Y39300" s="243"/>
    </row>
    <row r="39301" spans="22:25" x14ac:dyDescent="0.25">
      <c r="V39301" s="280"/>
      <c r="Y39301" s="243"/>
    </row>
    <row r="39302" spans="22:25" x14ac:dyDescent="0.25">
      <c r="V39302" s="280"/>
      <c r="Y39302" s="243"/>
    </row>
    <row r="39303" spans="22:25" x14ac:dyDescent="0.25">
      <c r="V39303" s="280"/>
      <c r="Y39303" s="243"/>
    </row>
    <row r="39304" spans="22:25" x14ac:dyDescent="0.25">
      <c r="V39304" s="280"/>
      <c r="Y39304" s="243"/>
    </row>
    <row r="39305" spans="22:25" x14ac:dyDescent="0.25">
      <c r="V39305" s="280"/>
      <c r="Y39305" s="243"/>
    </row>
    <row r="39306" spans="22:25" x14ac:dyDescent="0.25">
      <c r="V39306" s="280"/>
      <c r="Y39306" s="243"/>
    </row>
    <row r="39307" spans="22:25" x14ac:dyDescent="0.25">
      <c r="V39307" s="280"/>
      <c r="Y39307" s="243"/>
    </row>
    <row r="39308" spans="22:25" x14ac:dyDescent="0.25">
      <c r="V39308" s="280"/>
      <c r="Y39308" s="243"/>
    </row>
    <row r="39309" spans="22:25" x14ac:dyDescent="0.25">
      <c r="V39309" s="280"/>
      <c r="Y39309" s="243"/>
    </row>
    <row r="39310" spans="22:25" x14ac:dyDescent="0.25">
      <c r="V39310" s="280"/>
      <c r="Y39310" s="243"/>
    </row>
    <row r="39311" spans="22:25" x14ac:dyDescent="0.25">
      <c r="V39311" s="280"/>
      <c r="Y39311" s="243"/>
    </row>
    <row r="39312" spans="22:25" x14ac:dyDescent="0.25">
      <c r="V39312" s="280"/>
      <c r="Y39312" s="243"/>
    </row>
    <row r="39313" spans="22:25" x14ac:dyDescent="0.25">
      <c r="V39313" s="280"/>
      <c r="Y39313" s="243"/>
    </row>
    <row r="39314" spans="22:25" x14ac:dyDescent="0.25">
      <c r="V39314" s="280"/>
      <c r="Y39314" s="243"/>
    </row>
    <row r="39315" spans="22:25" x14ac:dyDescent="0.25">
      <c r="V39315" s="280"/>
      <c r="Y39315" s="243"/>
    </row>
    <row r="39316" spans="22:25" x14ac:dyDescent="0.25">
      <c r="V39316" s="280"/>
      <c r="Y39316" s="243"/>
    </row>
    <row r="39317" spans="22:25" x14ac:dyDescent="0.25">
      <c r="V39317" s="280"/>
      <c r="Y39317" s="243"/>
    </row>
    <row r="39318" spans="22:25" x14ac:dyDescent="0.25">
      <c r="V39318" s="280"/>
      <c r="Y39318" s="243"/>
    </row>
    <row r="39319" spans="22:25" x14ac:dyDescent="0.25">
      <c r="V39319" s="280"/>
      <c r="Y39319" s="243"/>
    </row>
    <row r="39320" spans="22:25" x14ac:dyDescent="0.25">
      <c r="V39320" s="280"/>
      <c r="Y39320" s="243"/>
    </row>
    <row r="39321" spans="22:25" x14ac:dyDescent="0.25">
      <c r="V39321" s="280"/>
      <c r="Y39321" s="243"/>
    </row>
    <row r="39322" spans="22:25" x14ac:dyDescent="0.25">
      <c r="V39322" s="280"/>
      <c r="Y39322" s="243"/>
    </row>
    <row r="39323" spans="22:25" x14ac:dyDescent="0.25">
      <c r="V39323" s="280"/>
      <c r="Y39323" s="243"/>
    </row>
    <row r="39324" spans="22:25" x14ac:dyDescent="0.25">
      <c r="V39324" s="280"/>
      <c r="Y39324" s="243"/>
    </row>
    <row r="39325" spans="22:25" x14ac:dyDescent="0.25">
      <c r="V39325" s="280"/>
      <c r="Y39325" s="243"/>
    </row>
    <row r="39326" spans="22:25" x14ac:dyDescent="0.25">
      <c r="V39326" s="280"/>
      <c r="Y39326" s="243"/>
    </row>
    <row r="39327" spans="22:25" x14ac:dyDescent="0.25">
      <c r="V39327" s="280"/>
      <c r="Y39327" s="243"/>
    </row>
    <row r="39328" spans="22:25" x14ac:dyDescent="0.25">
      <c r="V39328" s="280"/>
      <c r="Y39328" s="243"/>
    </row>
    <row r="39329" spans="22:25" x14ac:dyDescent="0.25">
      <c r="V39329" s="280"/>
      <c r="Y39329" s="243"/>
    </row>
    <row r="39330" spans="22:25" x14ac:dyDescent="0.25">
      <c r="V39330" s="280"/>
      <c r="Y39330" s="243"/>
    </row>
    <row r="39331" spans="22:25" x14ac:dyDescent="0.25">
      <c r="V39331" s="280"/>
      <c r="Y39331" s="243"/>
    </row>
    <row r="39332" spans="22:25" x14ac:dyDescent="0.25">
      <c r="V39332" s="280"/>
      <c r="Y39332" s="243"/>
    </row>
    <row r="39333" spans="22:25" x14ac:dyDescent="0.25">
      <c r="V39333" s="280"/>
      <c r="Y39333" s="243"/>
    </row>
    <row r="39334" spans="22:25" x14ac:dyDescent="0.25">
      <c r="V39334" s="280"/>
      <c r="Y39334" s="243"/>
    </row>
    <row r="39335" spans="22:25" x14ac:dyDescent="0.25">
      <c r="V39335" s="280"/>
      <c r="Y39335" s="243"/>
    </row>
    <row r="39336" spans="22:25" x14ac:dyDescent="0.25">
      <c r="V39336" s="280"/>
      <c r="Y39336" s="243"/>
    </row>
    <row r="39337" spans="22:25" x14ac:dyDescent="0.25">
      <c r="V39337" s="280"/>
      <c r="Y39337" s="243"/>
    </row>
    <row r="39338" spans="22:25" x14ac:dyDescent="0.25">
      <c r="V39338" s="280"/>
      <c r="Y39338" s="243"/>
    </row>
    <row r="39339" spans="22:25" x14ac:dyDescent="0.25">
      <c r="V39339" s="280"/>
      <c r="Y39339" s="243"/>
    </row>
    <row r="39340" spans="22:25" x14ac:dyDescent="0.25">
      <c r="V39340" s="280"/>
      <c r="Y39340" s="243"/>
    </row>
    <row r="39341" spans="22:25" x14ac:dyDescent="0.25">
      <c r="V39341" s="280"/>
      <c r="Y39341" s="243"/>
    </row>
    <row r="39342" spans="22:25" x14ac:dyDescent="0.25">
      <c r="V39342" s="280"/>
      <c r="Y39342" s="243"/>
    </row>
    <row r="39343" spans="22:25" x14ac:dyDescent="0.25">
      <c r="V39343" s="280"/>
      <c r="Y39343" s="243"/>
    </row>
    <row r="39344" spans="22:25" x14ac:dyDescent="0.25">
      <c r="V39344" s="280"/>
      <c r="Y39344" s="243"/>
    </row>
    <row r="39345" spans="22:25" x14ac:dyDescent="0.25">
      <c r="V39345" s="280"/>
      <c r="Y39345" s="243"/>
    </row>
    <row r="39346" spans="22:25" x14ac:dyDescent="0.25">
      <c r="V39346" s="280"/>
      <c r="Y39346" s="243"/>
    </row>
    <row r="39347" spans="22:25" x14ac:dyDescent="0.25">
      <c r="V39347" s="280"/>
      <c r="Y39347" s="243"/>
    </row>
    <row r="39348" spans="22:25" x14ac:dyDescent="0.25">
      <c r="V39348" s="280"/>
      <c r="Y39348" s="243"/>
    </row>
    <row r="39349" spans="22:25" x14ac:dyDescent="0.25">
      <c r="V39349" s="280"/>
      <c r="Y39349" s="243"/>
    </row>
    <row r="39350" spans="22:25" x14ac:dyDescent="0.25">
      <c r="V39350" s="280"/>
      <c r="Y39350" s="243"/>
    </row>
    <row r="39351" spans="22:25" x14ac:dyDescent="0.25">
      <c r="V39351" s="280"/>
      <c r="Y39351" s="243"/>
    </row>
    <row r="39352" spans="22:25" x14ac:dyDescent="0.25">
      <c r="V39352" s="280"/>
      <c r="Y39352" s="243"/>
    </row>
    <row r="39353" spans="22:25" x14ac:dyDescent="0.25">
      <c r="V39353" s="280"/>
      <c r="Y39353" s="243"/>
    </row>
    <row r="39354" spans="22:25" x14ac:dyDescent="0.25">
      <c r="V39354" s="280"/>
      <c r="Y39354" s="243"/>
    </row>
    <row r="39355" spans="22:25" x14ac:dyDescent="0.25">
      <c r="V39355" s="280"/>
      <c r="Y39355" s="243"/>
    </row>
    <row r="39356" spans="22:25" x14ac:dyDescent="0.25">
      <c r="V39356" s="280"/>
      <c r="Y39356" s="243"/>
    </row>
    <row r="39357" spans="22:25" x14ac:dyDescent="0.25">
      <c r="V39357" s="280"/>
      <c r="Y39357" s="243"/>
    </row>
    <row r="39358" spans="22:25" x14ac:dyDescent="0.25">
      <c r="V39358" s="280"/>
      <c r="Y39358" s="243"/>
    </row>
    <row r="39359" spans="22:25" x14ac:dyDescent="0.25">
      <c r="V39359" s="280"/>
      <c r="Y39359" s="243"/>
    </row>
    <row r="39360" spans="22:25" x14ac:dyDescent="0.25">
      <c r="V39360" s="280"/>
      <c r="Y39360" s="243"/>
    </row>
    <row r="39361" spans="22:25" x14ac:dyDescent="0.25">
      <c r="V39361" s="280"/>
      <c r="Y39361" s="243"/>
    </row>
    <row r="39362" spans="22:25" x14ac:dyDescent="0.25">
      <c r="V39362" s="280"/>
      <c r="Y39362" s="243"/>
    </row>
    <row r="39363" spans="22:25" x14ac:dyDescent="0.25">
      <c r="V39363" s="280"/>
      <c r="Y39363" s="243"/>
    </row>
    <row r="39364" spans="22:25" x14ac:dyDescent="0.25">
      <c r="V39364" s="280"/>
      <c r="Y39364" s="243"/>
    </row>
    <row r="39365" spans="22:25" x14ac:dyDescent="0.25">
      <c r="V39365" s="280"/>
      <c r="Y39365" s="243"/>
    </row>
    <row r="39366" spans="22:25" x14ac:dyDescent="0.25">
      <c r="V39366" s="280"/>
      <c r="Y39366" s="243"/>
    </row>
    <row r="39367" spans="22:25" x14ac:dyDescent="0.25">
      <c r="V39367" s="280"/>
      <c r="Y39367" s="243"/>
    </row>
    <row r="39368" spans="22:25" x14ac:dyDescent="0.25">
      <c r="V39368" s="280"/>
      <c r="Y39368" s="243"/>
    </row>
    <row r="39369" spans="22:25" x14ac:dyDescent="0.25">
      <c r="V39369" s="280"/>
      <c r="Y39369" s="243"/>
    </row>
    <row r="39370" spans="22:25" x14ac:dyDescent="0.25">
      <c r="V39370" s="280"/>
      <c r="Y39370" s="243"/>
    </row>
    <row r="39371" spans="22:25" x14ac:dyDescent="0.25">
      <c r="V39371" s="280"/>
      <c r="Y39371" s="243"/>
    </row>
    <row r="39372" spans="22:25" x14ac:dyDescent="0.25">
      <c r="V39372" s="280"/>
      <c r="Y39372" s="243"/>
    </row>
    <row r="39373" spans="22:25" x14ac:dyDescent="0.25">
      <c r="V39373" s="280"/>
      <c r="Y39373" s="243"/>
    </row>
    <row r="39374" spans="22:25" x14ac:dyDescent="0.25">
      <c r="V39374" s="280"/>
      <c r="Y39374" s="243"/>
    </row>
    <row r="39375" spans="22:25" x14ac:dyDescent="0.25">
      <c r="V39375" s="280"/>
      <c r="Y39375" s="243"/>
    </row>
    <row r="39376" spans="22:25" x14ac:dyDescent="0.25">
      <c r="V39376" s="280"/>
      <c r="Y39376" s="243"/>
    </row>
    <row r="39377" spans="22:25" x14ac:dyDescent="0.25">
      <c r="V39377" s="280"/>
      <c r="Y39377" s="243"/>
    </row>
    <row r="39378" spans="22:25" x14ac:dyDescent="0.25">
      <c r="V39378" s="280"/>
      <c r="Y39378" s="243"/>
    </row>
    <row r="39379" spans="22:25" x14ac:dyDescent="0.25">
      <c r="V39379" s="280"/>
      <c r="Y39379" s="243"/>
    </row>
    <row r="39380" spans="22:25" x14ac:dyDescent="0.25">
      <c r="V39380" s="280"/>
      <c r="Y39380" s="243"/>
    </row>
    <row r="39381" spans="22:25" x14ac:dyDescent="0.25">
      <c r="V39381" s="280"/>
      <c r="Y39381" s="243"/>
    </row>
    <row r="39382" spans="22:25" x14ac:dyDescent="0.25">
      <c r="V39382" s="280"/>
      <c r="Y39382" s="243"/>
    </row>
    <row r="39383" spans="22:25" x14ac:dyDescent="0.25">
      <c r="V39383" s="280"/>
      <c r="Y39383" s="243"/>
    </row>
    <row r="39384" spans="22:25" x14ac:dyDescent="0.25">
      <c r="V39384" s="280"/>
      <c r="Y39384" s="243"/>
    </row>
    <row r="39385" spans="22:25" x14ac:dyDescent="0.25">
      <c r="V39385" s="280"/>
      <c r="Y39385" s="243"/>
    </row>
    <row r="39386" spans="22:25" x14ac:dyDescent="0.25">
      <c r="V39386" s="280"/>
      <c r="Y39386" s="243"/>
    </row>
    <row r="39387" spans="22:25" x14ac:dyDescent="0.25">
      <c r="V39387" s="280"/>
      <c r="Y39387" s="243"/>
    </row>
    <row r="39388" spans="22:25" x14ac:dyDescent="0.25">
      <c r="V39388" s="280"/>
      <c r="Y39388" s="243"/>
    </row>
    <row r="39389" spans="22:25" x14ac:dyDescent="0.25">
      <c r="V39389" s="280"/>
      <c r="Y39389" s="243"/>
    </row>
    <row r="39390" spans="22:25" x14ac:dyDescent="0.25">
      <c r="V39390" s="280"/>
      <c r="Y39390" s="243"/>
    </row>
    <row r="39391" spans="22:25" x14ac:dyDescent="0.25">
      <c r="V39391" s="280"/>
      <c r="Y39391" s="243"/>
    </row>
    <row r="39392" spans="22:25" x14ac:dyDescent="0.25">
      <c r="V39392" s="280"/>
      <c r="Y39392" s="243"/>
    </row>
    <row r="39393" spans="22:25" x14ac:dyDescent="0.25">
      <c r="V39393" s="280"/>
      <c r="Y39393" s="243"/>
    </row>
    <row r="39394" spans="22:25" x14ac:dyDescent="0.25">
      <c r="V39394" s="280"/>
      <c r="Y39394" s="243"/>
    </row>
    <row r="39395" spans="22:25" x14ac:dyDescent="0.25">
      <c r="V39395" s="280"/>
      <c r="Y39395" s="243"/>
    </row>
    <row r="39396" spans="22:25" x14ac:dyDescent="0.25">
      <c r="V39396" s="280"/>
      <c r="Y39396" s="243"/>
    </row>
    <row r="39397" spans="22:25" x14ac:dyDescent="0.25">
      <c r="V39397" s="280"/>
      <c r="Y39397" s="243"/>
    </row>
    <row r="39398" spans="22:25" x14ac:dyDescent="0.25">
      <c r="V39398" s="280"/>
      <c r="Y39398" s="243"/>
    </row>
    <row r="39399" spans="22:25" x14ac:dyDescent="0.25">
      <c r="V39399" s="280"/>
      <c r="Y39399" s="243"/>
    </row>
    <row r="39400" spans="22:25" x14ac:dyDescent="0.25">
      <c r="V39400" s="280"/>
      <c r="Y39400" s="243"/>
    </row>
    <row r="39401" spans="22:25" x14ac:dyDescent="0.25">
      <c r="V39401" s="280"/>
      <c r="Y39401" s="243"/>
    </row>
    <row r="39402" spans="22:25" x14ac:dyDescent="0.25">
      <c r="V39402" s="280"/>
      <c r="Y39402" s="243"/>
    </row>
    <row r="39403" spans="22:25" x14ac:dyDescent="0.25">
      <c r="V39403" s="280"/>
      <c r="Y39403" s="243"/>
    </row>
    <row r="39404" spans="22:25" x14ac:dyDescent="0.25">
      <c r="V39404" s="280"/>
      <c r="Y39404" s="243"/>
    </row>
    <row r="39405" spans="22:25" x14ac:dyDescent="0.25">
      <c r="V39405" s="280"/>
      <c r="Y39405" s="243"/>
    </row>
    <row r="39406" spans="22:25" x14ac:dyDescent="0.25">
      <c r="V39406" s="280"/>
      <c r="Y39406" s="243"/>
    </row>
    <row r="39407" spans="22:25" x14ac:dyDescent="0.25">
      <c r="V39407" s="280"/>
      <c r="Y39407" s="243"/>
    </row>
    <row r="39408" spans="22:25" x14ac:dyDescent="0.25">
      <c r="V39408" s="280"/>
      <c r="Y39408" s="243"/>
    </row>
    <row r="39409" spans="22:25" x14ac:dyDescent="0.25">
      <c r="V39409" s="280"/>
      <c r="Y39409" s="243"/>
    </row>
    <row r="39410" spans="22:25" x14ac:dyDescent="0.25">
      <c r="V39410" s="280"/>
      <c r="Y39410" s="243"/>
    </row>
    <row r="39411" spans="22:25" x14ac:dyDescent="0.25">
      <c r="V39411" s="280"/>
      <c r="Y39411" s="243"/>
    </row>
    <row r="39412" spans="22:25" x14ac:dyDescent="0.25">
      <c r="V39412" s="280"/>
      <c r="Y39412" s="243"/>
    </row>
    <row r="39413" spans="22:25" x14ac:dyDescent="0.25">
      <c r="V39413" s="280"/>
      <c r="Y39413" s="243"/>
    </row>
    <row r="39414" spans="22:25" x14ac:dyDescent="0.25">
      <c r="V39414" s="280"/>
      <c r="Y39414" s="243"/>
    </row>
    <row r="39415" spans="22:25" x14ac:dyDescent="0.25">
      <c r="V39415" s="280"/>
      <c r="Y39415" s="243"/>
    </row>
    <row r="39416" spans="22:25" x14ac:dyDescent="0.25">
      <c r="V39416" s="280"/>
      <c r="Y39416" s="243"/>
    </row>
    <row r="39417" spans="22:25" x14ac:dyDescent="0.25">
      <c r="V39417" s="280"/>
      <c r="Y39417" s="243"/>
    </row>
    <row r="39418" spans="22:25" x14ac:dyDescent="0.25">
      <c r="V39418" s="280"/>
      <c r="Y39418" s="243"/>
    </row>
    <row r="39419" spans="22:25" x14ac:dyDescent="0.25">
      <c r="V39419" s="280"/>
      <c r="Y39419" s="243"/>
    </row>
    <row r="39420" spans="22:25" x14ac:dyDescent="0.25">
      <c r="V39420" s="280"/>
      <c r="Y39420" s="243"/>
    </row>
    <row r="39421" spans="22:25" x14ac:dyDescent="0.25">
      <c r="V39421" s="280"/>
      <c r="Y39421" s="243"/>
    </row>
    <row r="39422" spans="22:25" x14ac:dyDescent="0.25">
      <c r="V39422" s="280"/>
      <c r="Y39422" s="243"/>
    </row>
    <row r="39423" spans="22:25" x14ac:dyDescent="0.25">
      <c r="V39423" s="280"/>
      <c r="Y39423" s="243"/>
    </row>
    <row r="39424" spans="22:25" x14ac:dyDescent="0.25">
      <c r="V39424" s="280"/>
      <c r="Y39424" s="243"/>
    </row>
    <row r="39425" spans="22:25" x14ac:dyDescent="0.25">
      <c r="V39425" s="280"/>
      <c r="Y39425" s="243"/>
    </row>
    <row r="39426" spans="22:25" x14ac:dyDescent="0.25">
      <c r="V39426" s="280"/>
      <c r="Y39426" s="243"/>
    </row>
    <row r="39427" spans="22:25" x14ac:dyDescent="0.25">
      <c r="V39427" s="280"/>
      <c r="Y39427" s="243"/>
    </row>
    <row r="39428" spans="22:25" x14ac:dyDescent="0.25">
      <c r="V39428" s="280"/>
      <c r="Y39428" s="243"/>
    </row>
    <row r="39429" spans="22:25" x14ac:dyDescent="0.25">
      <c r="V39429" s="280"/>
      <c r="Y39429" s="243"/>
    </row>
    <row r="39430" spans="22:25" x14ac:dyDescent="0.25">
      <c r="V39430" s="280"/>
      <c r="Y39430" s="243"/>
    </row>
    <row r="39431" spans="22:25" x14ac:dyDescent="0.25">
      <c r="V39431" s="280"/>
      <c r="Y39431" s="243"/>
    </row>
    <row r="39432" spans="22:25" x14ac:dyDescent="0.25">
      <c r="V39432" s="280"/>
      <c r="Y39432" s="243"/>
    </row>
    <row r="39433" spans="22:25" x14ac:dyDescent="0.25">
      <c r="V39433" s="280"/>
      <c r="Y39433" s="243"/>
    </row>
    <row r="39434" spans="22:25" x14ac:dyDescent="0.25">
      <c r="V39434" s="280"/>
      <c r="Y39434" s="243"/>
    </row>
    <row r="39435" spans="22:25" x14ac:dyDescent="0.25">
      <c r="V39435" s="280"/>
      <c r="Y39435" s="243"/>
    </row>
    <row r="39436" spans="22:25" x14ac:dyDescent="0.25">
      <c r="V39436" s="280"/>
      <c r="Y39436" s="243"/>
    </row>
    <row r="39437" spans="22:25" x14ac:dyDescent="0.25">
      <c r="V39437" s="280"/>
      <c r="Y39437" s="243"/>
    </row>
    <row r="39438" spans="22:25" x14ac:dyDescent="0.25">
      <c r="V39438" s="280"/>
      <c r="Y39438" s="243"/>
    </row>
    <row r="39439" spans="22:25" x14ac:dyDescent="0.25">
      <c r="V39439" s="280"/>
      <c r="Y39439" s="243"/>
    </row>
    <row r="39440" spans="22:25" x14ac:dyDescent="0.25">
      <c r="V39440" s="280"/>
      <c r="Y39440" s="243"/>
    </row>
    <row r="39441" spans="22:25" x14ac:dyDescent="0.25">
      <c r="V39441" s="280"/>
      <c r="Y39441" s="243"/>
    </row>
    <row r="39442" spans="22:25" x14ac:dyDescent="0.25">
      <c r="V39442" s="280"/>
      <c r="Y39442" s="243"/>
    </row>
    <row r="39443" spans="22:25" x14ac:dyDescent="0.25">
      <c r="V39443" s="280"/>
      <c r="Y39443" s="243"/>
    </row>
    <row r="39444" spans="22:25" x14ac:dyDescent="0.25">
      <c r="V39444" s="280"/>
      <c r="Y39444" s="243"/>
    </row>
    <row r="39445" spans="22:25" x14ac:dyDescent="0.25">
      <c r="V39445" s="280"/>
      <c r="Y39445" s="243"/>
    </row>
    <row r="39446" spans="22:25" x14ac:dyDescent="0.25">
      <c r="V39446" s="280"/>
      <c r="Y39446" s="243"/>
    </row>
    <row r="39447" spans="22:25" x14ac:dyDescent="0.25">
      <c r="V39447" s="280"/>
      <c r="Y39447" s="243"/>
    </row>
    <row r="39448" spans="22:25" x14ac:dyDescent="0.25">
      <c r="V39448" s="280"/>
      <c r="Y39448" s="243"/>
    </row>
    <row r="39449" spans="22:25" x14ac:dyDescent="0.25">
      <c r="V39449" s="280"/>
      <c r="Y39449" s="243"/>
    </row>
    <row r="39450" spans="22:25" x14ac:dyDescent="0.25">
      <c r="V39450" s="280"/>
      <c r="Y39450" s="243"/>
    </row>
    <row r="39451" spans="22:25" x14ac:dyDescent="0.25">
      <c r="V39451" s="280"/>
      <c r="Y39451" s="243"/>
    </row>
    <row r="39452" spans="22:25" x14ac:dyDescent="0.25">
      <c r="V39452" s="280"/>
      <c r="Y39452" s="243"/>
    </row>
    <row r="39453" spans="22:25" x14ac:dyDescent="0.25">
      <c r="V39453" s="280"/>
      <c r="Y39453" s="243"/>
    </row>
    <row r="39454" spans="22:25" x14ac:dyDescent="0.25">
      <c r="V39454" s="280"/>
      <c r="Y39454" s="243"/>
    </row>
    <row r="39455" spans="22:25" x14ac:dyDescent="0.25">
      <c r="V39455" s="280"/>
      <c r="Y39455" s="243"/>
    </row>
    <row r="39456" spans="22:25" x14ac:dyDescent="0.25">
      <c r="V39456" s="280"/>
      <c r="Y39456" s="243"/>
    </row>
    <row r="39457" spans="22:25" x14ac:dyDescent="0.25">
      <c r="V39457" s="280"/>
      <c r="Y39457" s="243"/>
    </row>
    <row r="39458" spans="22:25" x14ac:dyDescent="0.25">
      <c r="V39458" s="280"/>
      <c r="Y39458" s="243"/>
    </row>
    <row r="39459" spans="22:25" x14ac:dyDescent="0.25">
      <c r="V39459" s="280"/>
      <c r="Y39459" s="243"/>
    </row>
    <row r="39460" spans="22:25" x14ac:dyDescent="0.25">
      <c r="V39460" s="280"/>
      <c r="Y39460" s="243"/>
    </row>
    <row r="39461" spans="22:25" x14ac:dyDescent="0.25">
      <c r="V39461" s="280"/>
      <c r="Y39461" s="243"/>
    </row>
    <row r="39462" spans="22:25" x14ac:dyDescent="0.25">
      <c r="V39462" s="280"/>
      <c r="Y39462" s="243"/>
    </row>
    <row r="39463" spans="22:25" x14ac:dyDescent="0.25">
      <c r="V39463" s="280"/>
      <c r="Y39463" s="243"/>
    </row>
    <row r="39464" spans="22:25" x14ac:dyDescent="0.25">
      <c r="V39464" s="280"/>
      <c r="Y39464" s="243"/>
    </row>
    <row r="39465" spans="22:25" x14ac:dyDescent="0.25">
      <c r="V39465" s="280"/>
      <c r="Y39465" s="243"/>
    </row>
    <row r="39466" spans="22:25" x14ac:dyDescent="0.25">
      <c r="V39466" s="280"/>
      <c r="Y39466" s="243"/>
    </row>
    <row r="39467" spans="22:25" x14ac:dyDescent="0.25">
      <c r="V39467" s="280"/>
      <c r="Y39467" s="243"/>
    </row>
    <row r="39468" spans="22:25" x14ac:dyDescent="0.25">
      <c r="V39468" s="280"/>
      <c r="Y39468" s="243"/>
    </row>
    <row r="39469" spans="22:25" x14ac:dyDescent="0.25">
      <c r="V39469" s="280"/>
      <c r="Y39469" s="243"/>
    </row>
    <row r="39470" spans="22:25" x14ac:dyDescent="0.25">
      <c r="V39470" s="280"/>
      <c r="Y39470" s="243"/>
    </row>
    <row r="39471" spans="22:25" x14ac:dyDescent="0.25">
      <c r="V39471" s="280"/>
      <c r="Y39471" s="243"/>
    </row>
    <row r="39472" spans="22:25" x14ac:dyDescent="0.25">
      <c r="V39472" s="280"/>
      <c r="Y39472" s="243"/>
    </row>
    <row r="39473" spans="22:25" x14ac:dyDescent="0.25">
      <c r="V39473" s="280"/>
      <c r="Y39473" s="243"/>
    </row>
    <row r="39474" spans="22:25" x14ac:dyDescent="0.25">
      <c r="V39474" s="280"/>
      <c r="Y39474" s="243"/>
    </row>
    <row r="39475" spans="22:25" x14ac:dyDescent="0.25">
      <c r="V39475" s="280"/>
      <c r="Y39475" s="243"/>
    </row>
    <row r="39476" spans="22:25" x14ac:dyDescent="0.25">
      <c r="V39476" s="280"/>
      <c r="Y39476" s="243"/>
    </row>
    <row r="39477" spans="22:25" x14ac:dyDescent="0.25">
      <c r="V39477" s="280"/>
      <c r="Y39477" s="243"/>
    </row>
    <row r="39478" spans="22:25" x14ac:dyDescent="0.25">
      <c r="V39478" s="280"/>
      <c r="Y39478" s="243"/>
    </row>
    <row r="39479" spans="22:25" x14ac:dyDescent="0.25">
      <c r="V39479" s="280"/>
      <c r="Y39479" s="243"/>
    </row>
    <row r="39480" spans="22:25" x14ac:dyDescent="0.25">
      <c r="V39480" s="280"/>
      <c r="Y39480" s="243"/>
    </row>
    <row r="39481" spans="22:25" x14ac:dyDescent="0.25">
      <c r="V39481" s="280"/>
      <c r="Y39481" s="243"/>
    </row>
    <row r="39482" spans="22:25" x14ac:dyDescent="0.25">
      <c r="V39482" s="280"/>
      <c r="Y39482" s="243"/>
    </row>
    <row r="39483" spans="22:25" x14ac:dyDescent="0.25">
      <c r="V39483" s="280"/>
      <c r="Y39483" s="243"/>
    </row>
    <row r="39484" spans="22:25" x14ac:dyDescent="0.25">
      <c r="V39484" s="280"/>
      <c r="Y39484" s="243"/>
    </row>
    <row r="39485" spans="22:25" x14ac:dyDescent="0.25">
      <c r="V39485" s="280"/>
      <c r="Y39485" s="243"/>
    </row>
    <row r="39486" spans="22:25" x14ac:dyDescent="0.25">
      <c r="V39486" s="280"/>
      <c r="Y39486" s="243"/>
    </row>
    <row r="39487" spans="22:25" x14ac:dyDescent="0.25">
      <c r="V39487" s="280"/>
      <c r="Y39487" s="243"/>
    </row>
    <row r="39488" spans="22:25" x14ac:dyDescent="0.25">
      <c r="V39488" s="280"/>
      <c r="Y39488" s="243"/>
    </row>
    <row r="39489" spans="22:25" x14ac:dyDescent="0.25">
      <c r="V39489" s="280"/>
      <c r="Y39489" s="243"/>
    </row>
    <row r="39490" spans="22:25" x14ac:dyDescent="0.25">
      <c r="V39490" s="280"/>
      <c r="Y39490" s="243"/>
    </row>
    <row r="39491" spans="22:25" x14ac:dyDescent="0.25">
      <c r="V39491" s="280"/>
      <c r="Y39491" s="243"/>
    </row>
    <row r="39492" spans="22:25" x14ac:dyDescent="0.25">
      <c r="V39492" s="280"/>
      <c r="Y39492" s="243"/>
    </row>
    <row r="39493" spans="22:25" x14ac:dyDescent="0.25">
      <c r="V39493" s="280"/>
      <c r="Y39493" s="243"/>
    </row>
    <row r="39494" spans="22:25" x14ac:dyDescent="0.25">
      <c r="V39494" s="280"/>
      <c r="Y39494" s="243"/>
    </row>
    <row r="39495" spans="22:25" x14ac:dyDescent="0.25">
      <c r="V39495" s="280"/>
      <c r="Y39495" s="243"/>
    </row>
    <row r="39496" spans="22:25" x14ac:dyDescent="0.25">
      <c r="V39496" s="280"/>
      <c r="Y39496" s="243"/>
    </row>
    <row r="39497" spans="22:25" x14ac:dyDescent="0.25">
      <c r="V39497" s="280"/>
      <c r="Y39497" s="243"/>
    </row>
    <row r="39498" spans="22:25" x14ac:dyDescent="0.25">
      <c r="V39498" s="280"/>
      <c r="Y39498" s="243"/>
    </row>
    <row r="39499" spans="22:25" x14ac:dyDescent="0.25">
      <c r="V39499" s="280"/>
      <c r="Y39499" s="243"/>
    </row>
    <row r="39500" spans="22:25" x14ac:dyDescent="0.25">
      <c r="V39500" s="280"/>
      <c r="Y39500" s="243"/>
    </row>
    <row r="39501" spans="22:25" x14ac:dyDescent="0.25">
      <c r="V39501" s="280"/>
      <c r="Y39501" s="243"/>
    </row>
    <row r="39502" spans="22:25" x14ac:dyDescent="0.25">
      <c r="V39502" s="280"/>
      <c r="Y39502" s="243"/>
    </row>
    <row r="39503" spans="22:25" x14ac:dyDescent="0.25">
      <c r="V39503" s="280"/>
      <c r="Y39503" s="243"/>
    </row>
    <row r="39504" spans="22:25" x14ac:dyDescent="0.25">
      <c r="V39504" s="280"/>
      <c r="Y39504" s="243"/>
    </row>
    <row r="39505" spans="22:25" x14ac:dyDescent="0.25">
      <c r="V39505" s="280"/>
      <c r="Y39505" s="243"/>
    </row>
    <row r="39506" spans="22:25" x14ac:dyDescent="0.25">
      <c r="V39506" s="280"/>
      <c r="Y39506" s="243"/>
    </row>
    <row r="39507" spans="22:25" x14ac:dyDescent="0.25">
      <c r="V39507" s="280"/>
      <c r="Y39507" s="243"/>
    </row>
    <row r="39508" spans="22:25" x14ac:dyDescent="0.25">
      <c r="V39508" s="280"/>
      <c r="Y39508" s="243"/>
    </row>
    <row r="39509" spans="22:25" x14ac:dyDescent="0.25">
      <c r="V39509" s="280"/>
      <c r="Y39509" s="243"/>
    </row>
    <row r="39510" spans="22:25" x14ac:dyDescent="0.25">
      <c r="V39510" s="280"/>
      <c r="Y39510" s="243"/>
    </row>
    <row r="39511" spans="22:25" x14ac:dyDescent="0.25">
      <c r="V39511" s="280"/>
      <c r="Y39511" s="243"/>
    </row>
    <row r="39512" spans="22:25" x14ac:dyDescent="0.25">
      <c r="V39512" s="280"/>
      <c r="Y39512" s="243"/>
    </row>
    <row r="39513" spans="22:25" x14ac:dyDescent="0.25">
      <c r="V39513" s="280"/>
      <c r="Y39513" s="243"/>
    </row>
    <row r="39514" spans="22:25" x14ac:dyDescent="0.25">
      <c r="V39514" s="280"/>
      <c r="Y39514" s="243"/>
    </row>
    <row r="39515" spans="22:25" x14ac:dyDescent="0.25">
      <c r="V39515" s="280"/>
      <c r="Y39515" s="243"/>
    </row>
    <row r="39516" spans="22:25" x14ac:dyDescent="0.25">
      <c r="V39516" s="280"/>
      <c r="Y39516" s="243"/>
    </row>
    <row r="39517" spans="22:25" x14ac:dyDescent="0.25">
      <c r="V39517" s="280"/>
      <c r="Y39517" s="243"/>
    </row>
    <row r="39518" spans="22:25" x14ac:dyDescent="0.25">
      <c r="V39518" s="280"/>
      <c r="Y39518" s="243"/>
    </row>
    <row r="39519" spans="22:25" x14ac:dyDescent="0.25">
      <c r="V39519" s="280"/>
      <c r="Y39519" s="243"/>
    </row>
    <row r="39520" spans="22:25" x14ac:dyDescent="0.25">
      <c r="V39520" s="280"/>
      <c r="Y39520" s="243"/>
    </row>
    <row r="39521" spans="22:25" x14ac:dyDescent="0.25">
      <c r="V39521" s="280"/>
      <c r="Y39521" s="243"/>
    </row>
    <row r="39522" spans="22:25" x14ac:dyDescent="0.25">
      <c r="V39522" s="280"/>
      <c r="Y39522" s="243"/>
    </row>
    <row r="39523" spans="22:25" x14ac:dyDescent="0.25">
      <c r="V39523" s="280"/>
      <c r="Y39523" s="243"/>
    </row>
    <row r="39524" spans="22:25" x14ac:dyDescent="0.25">
      <c r="V39524" s="280"/>
      <c r="Y39524" s="243"/>
    </row>
    <row r="39525" spans="22:25" x14ac:dyDescent="0.25">
      <c r="V39525" s="280"/>
      <c r="Y39525" s="243"/>
    </row>
    <row r="39526" spans="22:25" x14ac:dyDescent="0.25">
      <c r="V39526" s="280"/>
      <c r="Y39526" s="243"/>
    </row>
    <row r="39527" spans="22:25" x14ac:dyDescent="0.25">
      <c r="V39527" s="280"/>
      <c r="Y39527" s="243"/>
    </row>
    <row r="39528" spans="22:25" x14ac:dyDescent="0.25">
      <c r="V39528" s="280"/>
      <c r="Y39528" s="243"/>
    </row>
    <row r="39529" spans="22:25" x14ac:dyDescent="0.25">
      <c r="V39529" s="280"/>
      <c r="Y39529" s="243"/>
    </row>
    <row r="39530" spans="22:25" x14ac:dyDescent="0.25">
      <c r="V39530" s="280"/>
      <c r="Y39530" s="243"/>
    </row>
    <row r="39531" spans="22:25" x14ac:dyDescent="0.25">
      <c r="V39531" s="280"/>
      <c r="Y39531" s="243"/>
    </row>
    <row r="39532" spans="22:25" x14ac:dyDescent="0.25">
      <c r="V39532" s="280"/>
      <c r="Y39532" s="243"/>
    </row>
    <row r="39533" spans="22:25" x14ac:dyDescent="0.25">
      <c r="V39533" s="280"/>
      <c r="Y39533" s="243"/>
    </row>
    <row r="39534" spans="22:25" x14ac:dyDescent="0.25">
      <c r="V39534" s="280"/>
      <c r="Y39534" s="243"/>
    </row>
    <row r="39535" spans="22:25" x14ac:dyDescent="0.25">
      <c r="V39535" s="280"/>
      <c r="Y39535" s="243"/>
    </row>
    <row r="39536" spans="22:25" x14ac:dyDescent="0.25">
      <c r="V39536" s="280"/>
      <c r="Y39536" s="243"/>
    </row>
    <row r="39537" spans="22:25" x14ac:dyDescent="0.25">
      <c r="V39537" s="280"/>
      <c r="Y39537" s="243"/>
    </row>
    <row r="39538" spans="22:25" x14ac:dyDescent="0.25">
      <c r="V39538" s="280"/>
      <c r="Y39538" s="243"/>
    </row>
    <row r="39539" spans="22:25" x14ac:dyDescent="0.25">
      <c r="V39539" s="280"/>
      <c r="Y39539" s="243"/>
    </row>
    <row r="39540" spans="22:25" x14ac:dyDescent="0.25">
      <c r="V39540" s="280"/>
      <c r="Y39540" s="243"/>
    </row>
    <row r="39541" spans="22:25" x14ac:dyDescent="0.25">
      <c r="V39541" s="280"/>
      <c r="Y39541" s="243"/>
    </row>
    <row r="39542" spans="22:25" x14ac:dyDescent="0.25">
      <c r="V39542" s="280"/>
      <c r="Y39542" s="243"/>
    </row>
    <row r="39543" spans="22:25" x14ac:dyDescent="0.25">
      <c r="V39543" s="280"/>
      <c r="Y39543" s="243"/>
    </row>
    <row r="39544" spans="22:25" x14ac:dyDescent="0.25">
      <c r="V39544" s="280"/>
      <c r="Y39544" s="243"/>
    </row>
    <row r="39545" spans="22:25" x14ac:dyDescent="0.25">
      <c r="V39545" s="280"/>
      <c r="Y39545" s="243"/>
    </row>
    <row r="39546" spans="22:25" x14ac:dyDescent="0.25">
      <c r="V39546" s="280"/>
      <c r="Y39546" s="243"/>
    </row>
    <row r="39547" spans="22:25" x14ac:dyDescent="0.25">
      <c r="V39547" s="280"/>
      <c r="Y39547" s="243"/>
    </row>
    <row r="39548" spans="22:25" x14ac:dyDescent="0.25">
      <c r="V39548" s="280"/>
      <c r="Y39548" s="243"/>
    </row>
    <row r="39549" spans="22:25" x14ac:dyDescent="0.25">
      <c r="V39549" s="280"/>
      <c r="Y39549" s="243"/>
    </row>
    <row r="39550" spans="22:25" x14ac:dyDescent="0.25">
      <c r="V39550" s="280"/>
      <c r="Y39550" s="243"/>
    </row>
    <row r="39551" spans="22:25" x14ac:dyDescent="0.25">
      <c r="V39551" s="280"/>
      <c r="Y39551" s="243"/>
    </row>
    <row r="39552" spans="22:25" x14ac:dyDescent="0.25">
      <c r="V39552" s="280"/>
      <c r="Y39552" s="243"/>
    </row>
    <row r="39553" spans="22:25" x14ac:dyDescent="0.25">
      <c r="V39553" s="280"/>
      <c r="Y39553" s="243"/>
    </row>
    <row r="39554" spans="22:25" x14ac:dyDescent="0.25">
      <c r="V39554" s="280"/>
      <c r="Y39554" s="243"/>
    </row>
    <row r="39555" spans="22:25" x14ac:dyDescent="0.25">
      <c r="V39555" s="280"/>
      <c r="Y39555" s="243"/>
    </row>
    <row r="39556" spans="22:25" x14ac:dyDescent="0.25">
      <c r="V39556" s="280"/>
      <c r="Y39556" s="243"/>
    </row>
    <row r="39557" spans="22:25" x14ac:dyDescent="0.25">
      <c r="V39557" s="280"/>
      <c r="Y39557" s="243"/>
    </row>
    <row r="39558" spans="22:25" x14ac:dyDescent="0.25">
      <c r="V39558" s="280"/>
      <c r="Y39558" s="243"/>
    </row>
    <row r="39559" spans="22:25" x14ac:dyDescent="0.25">
      <c r="V39559" s="280"/>
      <c r="Y39559" s="243"/>
    </row>
    <row r="39560" spans="22:25" x14ac:dyDescent="0.25">
      <c r="V39560" s="280"/>
      <c r="Y39560" s="243"/>
    </row>
    <row r="39561" spans="22:25" x14ac:dyDescent="0.25">
      <c r="V39561" s="280"/>
      <c r="Y39561" s="243"/>
    </row>
    <row r="39562" spans="22:25" x14ac:dyDescent="0.25">
      <c r="V39562" s="280"/>
      <c r="Y39562" s="243"/>
    </row>
    <row r="39563" spans="22:25" x14ac:dyDescent="0.25">
      <c r="V39563" s="280"/>
      <c r="Y39563" s="243"/>
    </row>
    <row r="39564" spans="22:25" x14ac:dyDescent="0.25">
      <c r="V39564" s="280"/>
      <c r="Y39564" s="243"/>
    </row>
    <row r="39565" spans="22:25" x14ac:dyDescent="0.25">
      <c r="V39565" s="280"/>
      <c r="Y39565" s="243"/>
    </row>
    <row r="39566" spans="22:25" x14ac:dyDescent="0.25">
      <c r="V39566" s="280"/>
      <c r="Y39566" s="243"/>
    </row>
    <row r="39567" spans="22:25" x14ac:dyDescent="0.25">
      <c r="V39567" s="280"/>
      <c r="Y39567" s="243"/>
    </row>
    <row r="39568" spans="22:25" x14ac:dyDescent="0.25">
      <c r="V39568" s="280"/>
      <c r="Y39568" s="243"/>
    </row>
    <row r="39569" spans="22:25" x14ac:dyDescent="0.25">
      <c r="V39569" s="280"/>
      <c r="Y39569" s="243"/>
    </row>
    <row r="39570" spans="22:25" x14ac:dyDescent="0.25">
      <c r="V39570" s="280"/>
      <c r="Y39570" s="243"/>
    </row>
    <row r="39571" spans="22:25" x14ac:dyDescent="0.25">
      <c r="V39571" s="280"/>
      <c r="Y39571" s="243"/>
    </row>
    <row r="39572" spans="22:25" x14ac:dyDescent="0.25">
      <c r="V39572" s="280"/>
      <c r="Y39572" s="243"/>
    </row>
    <row r="39573" spans="22:25" x14ac:dyDescent="0.25">
      <c r="V39573" s="280"/>
      <c r="Y39573" s="243"/>
    </row>
    <row r="39574" spans="22:25" x14ac:dyDescent="0.25">
      <c r="V39574" s="280"/>
      <c r="Y39574" s="243"/>
    </row>
    <row r="39575" spans="22:25" x14ac:dyDescent="0.25">
      <c r="V39575" s="280"/>
      <c r="Y39575" s="243"/>
    </row>
    <row r="39576" spans="22:25" x14ac:dyDescent="0.25">
      <c r="V39576" s="280"/>
      <c r="Y39576" s="243"/>
    </row>
    <row r="39577" spans="22:25" x14ac:dyDescent="0.25">
      <c r="V39577" s="280"/>
      <c r="Y39577" s="243"/>
    </row>
    <row r="39578" spans="22:25" x14ac:dyDescent="0.25">
      <c r="V39578" s="280"/>
      <c r="Y39578" s="243"/>
    </row>
    <row r="39579" spans="22:25" x14ac:dyDescent="0.25">
      <c r="V39579" s="280"/>
      <c r="Y39579" s="243"/>
    </row>
    <row r="39580" spans="22:25" x14ac:dyDescent="0.25">
      <c r="V39580" s="280"/>
      <c r="Y39580" s="243"/>
    </row>
    <row r="39581" spans="22:25" x14ac:dyDescent="0.25">
      <c r="V39581" s="280"/>
      <c r="Y39581" s="243"/>
    </row>
    <row r="39582" spans="22:25" x14ac:dyDescent="0.25">
      <c r="V39582" s="280"/>
      <c r="Y39582" s="243"/>
    </row>
    <row r="39583" spans="22:25" x14ac:dyDescent="0.25">
      <c r="V39583" s="280"/>
      <c r="Y39583" s="243"/>
    </row>
    <row r="39584" spans="22:25" x14ac:dyDescent="0.25">
      <c r="V39584" s="280"/>
      <c r="Y39584" s="243"/>
    </row>
    <row r="39585" spans="22:25" x14ac:dyDescent="0.25">
      <c r="V39585" s="280"/>
      <c r="Y39585" s="243"/>
    </row>
    <row r="39586" spans="22:25" x14ac:dyDescent="0.25">
      <c r="V39586" s="280"/>
      <c r="Y39586" s="243"/>
    </row>
    <row r="39587" spans="22:25" x14ac:dyDescent="0.25">
      <c r="V39587" s="280"/>
      <c r="Y39587" s="243"/>
    </row>
    <row r="39588" spans="22:25" x14ac:dyDescent="0.25">
      <c r="V39588" s="280"/>
      <c r="Y39588" s="243"/>
    </row>
    <row r="39589" spans="22:25" x14ac:dyDescent="0.25">
      <c r="V39589" s="280"/>
      <c r="Y39589" s="243"/>
    </row>
    <row r="39590" spans="22:25" x14ac:dyDescent="0.25">
      <c r="V39590" s="280"/>
      <c r="Y39590" s="243"/>
    </row>
    <row r="39591" spans="22:25" x14ac:dyDescent="0.25">
      <c r="V39591" s="280"/>
      <c r="Y39591" s="243"/>
    </row>
    <row r="39592" spans="22:25" x14ac:dyDescent="0.25">
      <c r="V39592" s="280"/>
      <c r="Y39592" s="243"/>
    </row>
    <row r="39593" spans="22:25" x14ac:dyDescent="0.25">
      <c r="V39593" s="280"/>
      <c r="Y39593" s="243"/>
    </row>
    <row r="39594" spans="22:25" x14ac:dyDescent="0.25">
      <c r="V39594" s="280"/>
      <c r="Y39594" s="243"/>
    </row>
    <row r="39595" spans="22:25" x14ac:dyDescent="0.25">
      <c r="V39595" s="280"/>
      <c r="Y39595" s="243"/>
    </row>
    <row r="39596" spans="22:25" x14ac:dyDescent="0.25">
      <c r="V39596" s="280"/>
      <c r="Y39596" s="243"/>
    </row>
    <row r="39597" spans="22:25" x14ac:dyDescent="0.25">
      <c r="V39597" s="280"/>
      <c r="Y39597" s="243"/>
    </row>
    <row r="39598" spans="22:25" x14ac:dyDescent="0.25">
      <c r="V39598" s="280"/>
      <c r="Y39598" s="243"/>
    </row>
    <row r="39599" spans="22:25" x14ac:dyDescent="0.25">
      <c r="V39599" s="280"/>
      <c r="Y39599" s="243"/>
    </row>
    <row r="39600" spans="22:25" x14ac:dyDescent="0.25">
      <c r="V39600" s="280"/>
      <c r="Y39600" s="243"/>
    </row>
    <row r="39601" spans="22:25" x14ac:dyDescent="0.25">
      <c r="V39601" s="280"/>
      <c r="Y39601" s="243"/>
    </row>
    <row r="39602" spans="22:25" x14ac:dyDescent="0.25">
      <c r="V39602" s="280"/>
      <c r="Y39602" s="243"/>
    </row>
    <row r="39603" spans="22:25" x14ac:dyDescent="0.25">
      <c r="V39603" s="280"/>
      <c r="Y39603" s="243"/>
    </row>
    <row r="39604" spans="22:25" x14ac:dyDescent="0.25">
      <c r="V39604" s="280"/>
      <c r="Y39604" s="243"/>
    </row>
    <row r="39605" spans="22:25" x14ac:dyDescent="0.25">
      <c r="V39605" s="280"/>
      <c r="Y39605" s="243"/>
    </row>
    <row r="39606" spans="22:25" x14ac:dyDescent="0.25">
      <c r="V39606" s="280"/>
      <c r="Y39606" s="243"/>
    </row>
    <row r="39607" spans="22:25" x14ac:dyDescent="0.25">
      <c r="V39607" s="280"/>
      <c r="Y39607" s="243"/>
    </row>
    <row r="39608" spans="22:25" x14ac:dyDescent="0.25">
      <c r="V39608" s="280"/>
      <c r="Y39608" s="243"/>
    </row>
    <row r="39609" spans="22:25" x14ac:dyDescent="0.25">
      <c r="V39609" s="280"/>
      <c r="Y39609" s="243"/>
    </row>
    <row r="39610" spans="22:25" x14ac:dyDescent="0.25">
      <c r="V39610" s="280"/>
      <c r="Y39610" s="243"/>
    </row>
    <row r="39611" spans="22:25" x14ac:dyDescent="0.25">
      <c r="V39611" s="280"/>
      <c r="Y39611" s="243"/>
    </row>
    <row r="39612" spans="22:25" x14ac:dyDescent="0.25">
      <c r="V39612" s="280"/>
      <c r="Y39612" s="243"/>
    </row>
    <row r="39613" spans="22:25" x14ac:dyDescent="0.25">
      <c r="V39613" s="280"/>
      <c r="Y39613" s="243"/>
    </row>
    <row r="39614" spans="22:25" x14ac:dyDescent="0.25">
      <c r="V39614" s="280"/>
      <c r="Y39614" s="243"/>
    </row>
    <row r="39615" spans="22:25" x14ac:dyDescent="0.25">
      <c r="V39615" s="280"/>
      <c r="Y39615" s="243"/>
    </row>
    <row r="39616" spans="22:25" x14ac:dyDescent="0.25">
      <c r="V39616" s="280"/>
      <c r="Y39616" s="243"/>
    </row>
    <row r="39617" spans="22:25" x14ac:dyDescent="0.25">
      <c r="V39617" s="280"/>
      <c r="Y39617" s="243"/>
    </row>
    <row r="39618" spans="22:25" x14ac:dyDescent="0.25">
      <c r="V39618" s="280"/>
      <c r="Y39618" s="243"/>
    </row>
    <row r="39619" spans="22:25" x14ac:dyDescent="0.25">
      <c r="V39619" s="280"/>
      <c r="Y39619" s="243"/>
    </row>
    <row r="39620" spans="22:25" x14ac:dyDescent="0.25">
      <c r="V39620" s="280"/>
      <c r="Y39620" s="243"/>
    </row>
    <row r="39621" spans="22:25" x14ac:dyDescent="0.25">
      <c r="V39621" s="280"/>
      <c r="Y39621" s="243"/>
    </row>
    <row r="39622" spans="22:25" x14ac:dyDescent="0.25">
      <c r="V39622" s="280"/>
      <c r="Y39622" s="243"/>
    </row>
    <row r="39623" spans="22:25" x14ac:dyDescent="0.25">
      <c r="V39623" s="280"/>
      <c r="Y39623" s="243"/>
    </row>
    <row r="39624" spans="22:25" x14ac:dyDescent="0.25">
      <c r="V39624" s="280"/>
      <c r="Y39624" s="243"/>
    </row>
    <row r="39625" spans="22:25" x14ac:dyDescent="0.25">
      <c r="V39625" s="280"/>
      <c r="Y39625" s="243"/>
    </row>
    <row r="39626" spans="22:25" x14ac:dyDescent="0.25">
      <c r="V39626" s="280"/>
      <c r="Y39626" s="243"/>
    </row>
    <row r="39627" spans="22:25" x14ac:dyDescent="0.25">
      <c r="V39627" s="280"/>
      <c r="Y39627" s="243"/>
    </row>
    <row r="39628" spans="22:25" x14ac:dyDescent="0.25">
      <c r="V39628" s="280"/>
      <c r="Y39628" s="243"/>
    </row>
    <row r="39629" spans="22:25" x14ac:dyDescent="0.25">
      <c r="V39629" s="280"/>
      <c r="Y39629" s="243"/>
    </row>
    <row r="39630" spans="22:25" x14ac:dyDescent="0.25">
      <c r="V39630" s="280"/>
      <c r="Y39630" s="243"/>
    </row>
    <row r="39631" spans="22:25" x14ac:dyDescent="0.25">
      <c r="V39631" s="280"/>
      <c r="Y39631" s="243"/>
    </row>
    <row r="39632" spans="22:25" x14ac:dyDescent="0.25">
      <c r="V39632" s="280"/>
      <c r="Y39632" s="243"/>
    </row>
    <row r="39633" spans="22:25" x14ac:dyDescent="0.25">
      <c r="V39633" s="280"/>
      <c r="Y39633" s="243"/>
    </row>
    <row r="39634" spans="22:25" x14ac:dyDescent="0.25">
      <c r="V39634" s="280"/>
      <c r="Y39634" s="243"/>
    </row>
    <row r="39635" spans="22:25" x14ac:dyDescent="0.25">
      <c r="V39635" s="280"/>
      <c r="Y39635" s="243"/>
    </row>
    <row r="39636" spans="22:25" x14ac:dyDescent="0.25">
      <c r="V39636" s="280"/>
      <c r="Y39636" s="243"/>
    </row>
    <row r="39637" spans="22:25" x14ac:dyDescent="0.25">
      <c r="V39637" s="280"/>
      <c r="Y39637" s="243"/>
    </row>
    <row r="39638" spans="22:25" x14ac:dyDescent="0.25">
      <c r="V39638" s="280"/>
      <c r="Y39638" s="243"/>
    </row>
    <row r="39639" spans="22:25" x14ac:dyDescent="0.25">
      <c r="V39639" s="280"/>
      <c r="Y39639" s="243"/>
    </row>
    <row r="39640" spans="22:25" x14ac:dyDescent="0.25">
      <c r="V39640" s="280"/>
      <c r="Y39640" s="243"/>
    </row>
    <row r="39641" spans="22:25" x14ac:dyDescent="0.25">
      <c r="V39641" s="280"/>
      <c r="Y39641" s="243"/>
    </row>
    <row r="39642" spans="22:25" x14ac:dyDescent="0.25">
      <c r="V39642" s="280"/>
      <c r="Y39642" s="243"/>
    </row>
    <row r="39643" spans="22:25" x14ac:dyDescent="0.25">
      <c r="V39643" s="280"/>
      <c r="Y39643" s="243"/>
    </row>
    <row r="39644" spans="22:25" x14ac:dyDescent="0.25">
      <c r="V39644" s="280"/>
      <c r="Y39644" s="243"/>
    </row>
    <row r="39645" spans="22:25" x14ac:dyDescent="0.25">
      <c r="V39645" s="280"/>
      <c r="Y39645" s="243"/>
    </row>
    <row r="39646" spans="22:25" x14ac:dyDescent="0.25">
      <c r="V39646" s="280"/>
      <c r="Y39646" s="243"/>
    </row>
    <row r="39647" spans="22:25" x14ac:dyDescent="0.25">
      <c r="V39647" s="280"/>
      <c r="Y39647" s="243"/>
    </row>
    <row r="39648" spans="22:25" x14ac:dyDescent="0.25">
      <c r="V39648" s="280"/>
      <c r="Y39648" s="243"/>
    </row>
    <row r="39649" spans="22:25" x14ac:dyDescent="0.25">
      <c r="V39649" s="280"/>
      <c r="Y39649" s="243"/>
    </row>
    <row r="39650" spans="22:25" x14ac:dyDescent="0.25">
      <c r="V39650" s="280"/>
      <c r="Y39650" s="243"/>
    </row>
    <row r="39651" spans="22:25" x14ac:dyDescent="0.25">
      <c r="V39651" s="280"/>
      <c r="Y39651" s="243"/>
    </row>
    <row r="39652" spans="22:25" x14ac:dyDescent="0.25">
      <c r="V39652" s="280"/>
      <c r="Y39652" s="243"/>
    </row>
    <row r="39653" spans="22:25" x14ac:dyDescent="0.25">
      <c r="V39653" s="280"/>
      <c r="Y39653" s="243"/>
    </row>
    <row r="39654" spans="22:25" x14ac:dyDescent="0.25">
      <c r="V39654" s="280"/>
      <c r="Y39654" s="243"/>
    </row>
    <row r="39655" spans="22:25" x14ac:dyDescent="0.25">
      <c r="V39655" s="280"/>
      <c r="Y39655" s="243"/>
    </row>
    <row r="39656" spans="22:25" x14ac:dyDescent="0.25">
      <c r="V39656" s="280"/>
      <c r="Y39656" s="243"/>
    </row>
    <row r="39657" spans="22:25" x14ac:dyDescent="0.25">
      <c r="V39657" s="280"/>
      <c r="Y39657" s="243"/>
    </row>
    <row r="39658" spans="22:25" x14ac:dyDescent="0.25">
      <c r="V39658" s="280"/>
      <c r="Y39658" s="243"/>
    </row>
    <row r="39659" spans="22:25" x14ac:dyDescent="0.25">
      <c r="V39659" s="280"/>
      <c r="Y39659" s="243"/>
    </row>
    <row r="39660" spans="22:25" x14ac:dyDescent="0.25">
      <c r="V39660" s="280"/>
      <c r="Y39660" s="243"/>
    </row>
    <row r="39661" spans="22:25" x14ac:dyDescent="0.25">
      <c r="V39661" s="280"/>
      <c r="Y39661" s="243"/>
    </row>
    <row r="39662" spans="22:25" x14ac:dyDescent="0.25">
      <c r="V39662" s="280"/>
      <c r="Y39662" s="243"/>
    </row>
    <row r="39663" spans="22:25" x14ac:dyDescent="0.25">
      <c r="V39663" s="280"/>
      <c r="Y39663" s="243"/>
    </row>
    <row r="39664" spans="22:25" x14ac:dyDescent="0.25">
      <c r="V39664" s="280"/>
      <c r="Y39664" s="243"/>
    </row>
    <row r="39665" spans="22:25" x14ac:dyDescent="0.25">
      <c r="V39665" s="280"/>
      <c r="Y39665" s="243"/>
    </row>
    <row r="39666" spans="22:25" x14ac:dyDescent="0.25">
      <c r="V39666" s="280"/>
      <c r="Y39666" s="243"/>
    </row>
    <row r="39667" spans="22:25" x14ac:dyDescent="0.25">
      <c r="V39667" s="280"/>
      <c r="Y39667" s="243"/>
    </row>
    <row r="39668" spans="22:25" x14ac:dyDescent="0.25">
      <c r="V39668" s="280"/>
      <c r="Y39668" s="243"/>
    </row>
    <row r="39669" spans="22:25" x14ac:dyDescent="0.25">
      <c r="V39669" s="280"/>
      <c r="Y39669" s="243"/>
    </row>
    <row r="39670" spans="22:25" x14ac:dyDescent="0.25">
      <c r="V39670" s="280"/>
      <c r="Y39670" s="243"/>
    </row>
    <row r="39671" spans="22:25" x14ac:dyDescent="0.25">
      <c r="V39671" s="280"/>
      <c r="Y39671" s="243"/>
    </row>
    <row r="39672" spans="22:25" x14ac:dyDescent="0.25">
      <c r="V39672" s="280"/>
      <c r="Y39672" s="243"/>
    </row>
    <row r="39673" spans="22:25" x14ac:dyDescent="0.25">
      <c r="V39673" s="280"/>
      <c r="Y39673" s="243"/>
    </row>
    <row r="39674" spans="22:25" x14ac:dyDescent="0.25">
      <c r="V39674" s="280"/>
      <c r="Y39674" s="243"/>
    </row>
    <row r="39675" spans="22:25" x14ac:dyDescent="0.25">
      <c r="V39675" s="280"/>
      <c r="Y39675" s="243"/>
    </row>
    <row r="39676" spans="22:25" x14ac:dyDescent="0.25">
      <c r="V39676" s="280"/>
      <c r="Y39676" s="243"/>
    </row>
    <row r="39677" spans="22:25" x14ac:dyDescent="0.25">
      <c r="V39677" s="280"/>
      <c r="Y39677" s="243"/>
    </row>
    <row r="39678" spans="22:25" x14ac:dyDescent="0.25">
      <c r="V39678" s="280"/>
      <c r="Y39678" s="243"/>
    </row>
    <row r="39679" spans="22:25" x14ac:dyDescent="0.25">
      <c r="V39679" s="280"/>
      <c r="Y39679" s="243"/>
    </row>
    <row r="39680" spans="22:25" x14ac:dyDescent="0.25">
      <c r="V39680" s="280"/>
      <c r="Y39680" s="243"/>
    </row>
    <row r="39681" spans="22:25" x14ac:dyDescent="0.25">
      <c r="V39681" s="280"/>
      <c r="Y39681" s="243"/>
    </row>
    <row r="39682" spans="22:25" x14ac:dyDescent="0.25">
      <c r="V39682" s="280"/>
      <c r="Y39682" s="243"/>
    </row>
    <row r="39683" spans="22:25" x14ac:dyDescent="0.25">
      <c r="V39683" s="280"/>
      <c r="Y39683" s="243"/>
    </row>
    <row r="39684" spans="22:25" x14ac:dyDescent="0.25">
      <c r="V39684" s="280"/>
      <c r="Y39684" s="243"/>
    </row>
    <row r="39685" spans="22:25" x14ac:dyDescent="0.25">
      <c r="V39685" s="280"/>
      <c r="Y39685" s="243"/>
    </row>
    <row r="39686" spans="22:25" x14ac:dyDescent="0.25">
      <c r="V39686" s="280"/>
      <c r="Y39686" s="243"/>
    </row>
    <row r="39687" spans="22:25" x14ac:dyDescent="0.25">
      <c r="V39687" s="280"/>
      <c r="Y39687" s="243"/>
    </row>
    <row r="39688" spans="22:25" x14ac:dyDescent="0.25">
      <c r="V39688" s="280"/>
      <c r="Y39688" s="243"/>
    </row>
    <row r="39689" spans="22:25" x14ac:dyDescent="0.25">
      <c r="V39689" s="280"/>
      <c r="Y39689" s="243"/>
    </row>
    <row r="39690" spans="22:25" x14ac:dyDescent="0.25">
      <c r="V39690" s="280"/>
      <c r="Y39690" s="243"/>
    </row>
    <row r="39691" spans="22:25" x14ac:dyDescent="0.25">
      <c r="V39691" s="280"/>
      <c r="Y39691" s="243"/>
    </row>
    <row r="39692" spans="22:25" x14ac:dyDescent="0.25">
      <c r="V39692" s="280"/>
      <c r="Y39692" s="243"/>
    </row>
    <row r="39693" spans="22:25" x14ac:dyDescent="0.25">
      <c r="V39693" s="280"/>
      <c r="Y39693" s="243"/>
    </row>
    <row r="39694" spans="22:25" x14ac:dyDescent="0.25">
      <c r="V39694" s="280"/>
      <c r="Y39694" s="243"/>
    </row>
    <row r="39695" spans="22:25" x14ac:dyDescent="0.25">
      <c r="V39695" s="280"/>
      <c r="Y39695" s="243"/>
    </row>
    <row r="39696" spans="22:25" x14ac:dyDescent="0.25">
      <c r="V39696" s="280"/>
      <c r="Y39696" s="243"/>
    </row>
    <row r="39697" spans="22:25" x14ac:dyDescent="0.25">
      <c r="V39697" s="280"/>
      <c r="Y39697" s="243"/>
    </row>
    <row r="39698" spans="22:25" x14ac:dyDescent="0.25">
      <c r="V39698" s="280"/>
      <c r="Y39698" s="243"/>
    </row>
    <row r="39699" spans="22:25" x14ac:dyDescent="0.25">
      <c r="V39699" s="280"/>
      <c r="Y39699" s="243"/>
    </row>
    <row r="39700" spans="22:25" x14ac:dyDescent="0.25">
      <c r="V39700" s="280"/>
      <c r="Y39700" s="243"/>
    </row>
    <row r="39701" spans="22:25" x14ac:dyDescent="0.25">
      <c r="V39701" s="280"/>
      <c r="Y39701" s="243"/>
    </row>
    <row r="39702" spans="22:25" x14ac:dyDescent="0.25">
      <c r="V39702" s="280"/>
      <c r="Y39702" s="243"/>
    </row>
    <row r="39703" spans="22:25" x14ac:dyDescent="0.25">
      <c r="V39703" s="280"/>
      <c r="Y39703" s="243"/>
    </row>
    <row r="39704" spans="22:25" x14ac:dyDescent="0.25">
      <c r="V39704" s="280"/>
      <c r="Y39704" s="243"/>
    </row>
    <row r="39705" spans="22:25" x14ac:dyDescent="0.25">
      <c r="V39705" s="280"/>
      <c r="Y39705" s="243"/>
    </row>
    <row r="39706" spans="22:25" x14ac:dyDescent="0.25">
      <c r="V39706" s="280"/>
      <c r="Y39706" s="243"/>
    </row>
    <row r="39707" spans="22:25" x14ac:dyDescent="0.25">
      <c r="V39707" s="280"/>
      <c r="Y39707" s="243"/>
    </row>
    <row r="39708" spans="22:25" x14ac:dyDescent="0.25">
      <c r="V39708" s="280"/>
      <c r="Y39708" s="243"/>
    </row>
    <row r="39709" spans="22:25" x14ac:dyDescent="0.25">
      <c r="V39709" s="280"/>
      <c r="Y39709" s="243"/>
    </row>
    <row r="39710" spans="22:25" x14ac:dyDescent="0.25">
      <c r="V39710" s="280"/>
      <c r="Y39710" s="243"/>
    </row>
    <row r="39711" spans="22:25" x14ac:dyDescent="0.25">
      <c r="V39711" s="280"/>
      <c r="Y39711" s="243"/>
    </row>
    <row r="39712" spans="22:25" x14ac:dyDescent="0.25">
      <c r="V39712" s="280"/>
      <c r="Y39712" s="243"/>
    </row>
    <row r="39713" spans="22:25" x14ac:dyDescent="0.25">
      <c r="V39713" s="280"/>
      <c r="Y39713" s="243"/>
    </row>
    <row r="39714" spans="22:25" x14ac:dyDescent="0.25">
      <c r="V39714" s="280"/>
      <c r="Y39714" s="243"/>
    </row>
    <row r="39715" spans="22:25" x14ac:dyDescent="0.25">
      <c r="V39715" s="280"/>
      <c r="Y39715" s="243"/>
    </row>
    <row r="39716" spans="22:25" x14ac:dyDescent="0.25">
      <c r="V39716" s="280"/>
      <c r="Y39716" s="243"/>
    </row>
    <row r="39717" spans="22:25" x14ac:dyDescent="0.25">
      <c r="V39717" s="280"/>
      <c r="Y39717" s="243"/>
    </row>
    <row r="39718" spans="22:25" x14ac:dyDescent="0.25">
      <c r="V39718" s="280"/>
      <c r="Y39718" s="243"/>
    </row>
    <row r="39719" spans="22:25" x14ac:dyDescent="0.25">
      <c r="V39719" s="280"/>
      <c r="Y39719" s="243"/>
    </row>
    <row r="39720" spans="22:25" x14ac:dyDescent="0.25">
      <c r="V39720" s="280"/>
      <c r="Y39720" s="243"/>
    </row>
    <row r="39721" spans="22:25" x14ac:dyDescent="0.25">
      <c r="V39721" s="280"/>
      <c r="Y39721" s="243"/>
    </row>
    <row r="39722" spans="22:25" x14ac:dyDescent="0.25">
      <c r="V39722" s="280"/>
      <c r="Y39722" s="243"/>
    </row>
    <row r="39723" spans="22:25" x14ac:dyDescent="0.25">
      <c r="V39723" s="280"/>
      <c r="Y39723" s="243"/>
    </row>
    <row r="39724" spans="22:25" x14ac:dyDescent="0.25">
      <c r="V39724" s="280"/>
      <c r="Y39724" s="243"/>
    </row>
    <row r="39725" spans="22:25" x14ac:dyDescent="0.25">
      <c r="V39725" s="280"/>
      <c r="Y39725" s="243"/>
    </row>
    <row r="39726" spans="22:25" x14ac:dyDescent="0.25">
      <c r="V39726" s="280"/>
      <c r="Y39726" s="243"/>
    </row>
    <row r="39727" spans="22:25" x14ac:dyDescent="0.25">
      <c r="V39727" s="280"/>
      <c r="Y39727" s="243"/>
    </row>
    <row r="39728" spans="22:25" x14ac:dyDescent="0.25">
      <c r="V39728" s="280"/>
      <c r="Y39728" s="243"/>
    </row>
    <row r="39729" spans="22:25" x14ac:dyDescent="0.25">
      <c r="V39729" s="280"/>
      <c r="Y39729" s="243"/>
    </row>
    <row r="39730" spans="22:25" x14ac:dyDescent="0.25">
      <c r="V39730" s="280"/>
      <c r="Y39730" s="243"/>
    </row>
    <row r="39731" spans="22:25" x14ac:dyDescent="0.25">
      <c r="V39731" s="280"/>
      <c r="Y39731" s="243"/>
    </row>
    <row r="39732" spans="22:25" x14ac:dyDescent="0.25">
      <c r="V39732" s="280"/>
      <c r="Y39732" s="243"/>
    </row>
    <row r="39733" spans="22:25" x14ac:dyDescent="0.25">
      <c r="V39733" s="280"/>
      <c r="Y39733" s="243"/>
    </row>
    <row r="39734" spans="22:25" x14ac:dyDescent="0.25">
      <c r="V39734" s="280"/>
      <c r="Y39734" s="243"/>
    </row>
    <row r="39735" spans="22:25" x14ac:dyDescent="0.25">
      <c r="V39735" s="280"/>
      <c r="Y39735" s="243"/>
    </row>
    <row r="39736" spans="22:25" x14ac:dyDescent="0.25">
      <c r="V39736" s="280"/>
      <c r="Y39736" s="243"/>
    </row>
    <row r="39737" spans="22:25" x14ac:dyDescent="0.25">
      <c r="V39737" s="280"/>
      <c r="Y39737" s="243"/>
    </row>
    <row r="39738" spans="22:25" x14ac:dyDescent="0.25">
      <c r="V39738" s="280"/>
      <c r="Y39738" s="243"/>
    </row>
    <row r="39739" spans="22:25" x14ac:dyDescent="0.25">
      <c r="V39739" s="280"/>
      <c r="Y39739" s="243"/>
    </row>
    <row r="39740" spans="22:25" x14ac:dyDescent="0.25">
      <c r="V39740" s="280"/>
      <c r="Y39740" s="243"/>
    </row>
    <row r="39741" spans="22:25" x14ac:dyDescent="0.25">
      <c r="V39741" s="280"/>
      <c r="Y39741" s="243"/>
    </row>
    <row r="39742" spans="22:25" x14ac:dyDescent="0.25">
      <c r="V39742" s="280"/>
      <c r="Y39742" s="243"/>
    </row>
    <row r="39743" spans="22:25" x14ac:dyDescent="0.25">
      <c r="V39743" s="280"/>
      <c r="Y39743" s="243"/>
    </row>
    <row r="39744" spans="22:25" x14ac:dyDescent="0.25">
      <c r="V39744" s="280"/>
      <c r="Y39744" s="243"/>
    </row>
    <row r="39745" spans="22:25" x14ac:dyDescent="0.25">
      <c r="V39745" s="280"/>
      <c r="Y39745" s="243"/>
    </row>
    <row r="39746" spans="22:25" x14ac:dyDescent="0.25">
      <c r="V39746" s="280"/>
      <c r="Y39746" s="243"/>
    </row>
    <row r="39747" spans="22:25" x14ac:dyDescent="0.25">
      <c r="V39747" s="280"/>
      <c r="Y39747" s="243"/>
    </row>
    <row r="39748" spans="22:25" x14ac:dyDescent="0.25">
      <c r="V39748" s="280"/>
      <c r="Y39748" s="243"/>
    </row>
    <row r="39749" spans="22:25" x14ac:dyDescent="0.25">
      <c r="V39749" s="280"/>
      <c r="Y39749" s="243"/>
    </row>
    <row r="39750" spans="22:25" x14ac:dyDescent="0.25">
      <c r="V39750" s="280"/>
      <c r="Y39750" s="243"/>
    </row>
    <row r="39751" spans="22:25" x14ac:dyDescent="0.25">
      <c r="V39751" s="280"/>
      <c r="Y39751" s="243"/>
    </row>
    <row r="39752" spans="22:25" x14ac:dyDescent="0.25">
      <c r="V39752" s="280"/>
      <c r="Y39752" s="243"/>
    </row>
    <row r="39753" spans="22:25" x14ac:dyDescent="0.25">
      <c r="V39753" s="280"/>
      <c r="Y39753" s="243"/>
    </row>
    <row r="39754" spans="22:25" x14ac:dyDescent="0.25">
      <c r="V39754" s="280"/>
      <c r="Y39754" s="243"/>
    </row>
    <row r="39755" spans="22:25" x14ac:dyDescent="0.25">
      <c r="V39755" s="280"/>
      <c r="Y39755" s="243"/>
    </row>
    <row r="39756" spans="22:25" x14ac:dyDescent="0.25">
      <c r="V39756" s="280"/>
      <c r="Y39756" s="243"/>
    </row>
    <row r="39757" spans="22:25" x14ac:dyDescent="0.25">
      <c r="V39757" s="280"/>
      <c r="Y39757" s="243"/>
    </row>
    <row r="39758" spans="22:25" x14ac:dyDescent="0.25">
      <c r="V39758" s="280"/>
      <c r="Y39758" s="243"/>
    </row>
    <row r="39759" spans="22:25" x14ac:dyDescent="0.25">
      <c r="V39759" s="280"/>
      <c r="Y39759" s="243"/>
    </row>
    <row r="39760" spans="22:25" x14ac:dyDescent="0.25">
      <c r="V39760" s="280"/>
      <c r="Y39760" s="243"/>
    </row>
    <row r="39761" spans="22:25" x14ac:dyDescent="0.25">
      <c r="V39761" s="280"/>
      <c r="Y39761" s="243"/>
    </row>
    <row r="39762" spans="22:25" x14ac:dyDescent="0.25">
      <c r="V39762" s="280"/>
      <c r="Y39762" s="243"/>
    </row>
    <row r="39763" spans="22:25" x14ac:dyDescent="0.25">
      <c r="V39763" s="280"/>
      <c r="Y39763" s="243"/>
    </row>
    <row r="39764" spans="22:25" x14ac:dyDescent="0.25">
      <c r="V39764" s="280"/>
      <c r="Y39764" s="243"/>
    </row>
    <row r="39765" spans="22:25" x14ac:dyDescent="0.25">
      <c r="V39765" s="280"/>
      <c r="Y39765" s="243"/>
    </row>
    <row r="39766" spans="22:25" x14ac:dyDescent="0.25">
      <c r="V39766" s="280"/>
      <c r="Y39766" s="243"/>
    </row>
    <row r="39767" spans="22:25" x14ac:dyDescent="0.25">
      <c r="V39767" s="280"/>
      <c r="Y39767" s="243"/>
    </row>
    <row r="39768" spans="22:25" x14ac:dyDescent="0.25">
      <c r="V39768" s="280"/>
      <c r="Y39768" s="243"/>
    </row>
    <row r="39769" spans="22:25" x14ac:dyDescent="0.25">
      <c r="V39769" s="280"/>
      <c r="Y39769" s="243"/>
    </row>
    <row r="39770" spans="22:25" x14ac:dyDescent="0.25">
      <c r="V39770" s="280"/>
      <c r="Y39770" s="243"/>
    </row>
    <row r="39771" spans="22:25" x14ac:dyDescent="0.25">
      <c r="V39771" s="280"/>
      <c r="Y39771" s="243"/>
    </row>
    <row r="39772" spans="22:25" x14ac:dyDescent="0.25">
      <c r="V39772" s="280"/>
      <c r="Y39772" s="243"/>
    </row>
    <row r="39773" spans="22:25" x14ac:dyDescent="0.25">
      <c r="V39773" s="280"/>
      <c r="Y39773" s="243"/>
    </row>
    <row r="39774" spans="22:25" x14ac:dyDescent="0.25">
      <c r="V39774" s="280"/>
      <c r="Y39774" s="243"/>
    </row>
    <row r="39775" spans="22:25" x14ac:dyDescent="0.25">
      <c r="V39775" s="280"/>
      <c r="Y39775" s="243"/>
    </row>
    <row r="39776" spans="22:25" x14ac:dyDescent="0.25">
      <c r="V39776" s="280"/>
      <c r="Y39776" s="243"/>
    </row>
    <row r="39777" spans="22:25" x14ac:dyDescent="0.25">
      <c r="V39777" s="280"/>
      <c r="Y39777" s="243"/>
    </row>
    <row r="39778" spans="22:25" x14ac:dyDescent="0.25">
      <c r="V39778" s="280"/>
      <c r="Y39778" s="243"/>
    </row>
    <row r="39779" spans="22:25" x14ac:dyDescent="0.25">
      <c r="V39779" s="280"/>
      <c r="Y39779" s="243"/>
    </row>
    <row r="39780" spans="22:25" x14ac:dyDescent="0.25">
      <c r="V39780" s="280"/>
      <c r="Y39780" s="243"/>
    </row>
    <row r="39781" spans="22:25" x14ac:dyDescent="0.25">
      <c r="V39781" s="280"/>
      <c r="Y39781" s="243"/>
    </row>
    <row r="39782" spans="22:25" x14ac:dyDescent="0.25">
      <c r="V39782" s="280"/>
      <c r="Y39782" s="243"/>
    </row>
    <row r="39783" spans="22:25" x14ac:dyDescent="0.25">
      <c r="V39783" s="280"/>
      <c r="Y39783" s="243"/>
    </row>
    <row r="39784" spans="22:25" x14ac:dyDescent="0.25">
      <c r="V39784" s="280"/>
      <c r="Y39784" s="243"/>
    </row>
    <row r="39785" spans="22:25" x14ac:dyDescent="0.25">
      <c r="V39785" s="280"/>
      <c r="Y39785" s="243"/>
    </row>
    <row r="39786" spans="22:25" x14ac:dyDescent="0.25">
      <c r="V39786" s="280"/>
      <c r="Y39786" s="243"/>
    </row>
    <row r="39787" spans="22:25" x14ac:dyDescent="0.25">
      <c r="V39787" s="280"/>
      <c r="Y39787" s="243"/>
    </row>
    <row r="39788" spans="22:25" x14ac:dyDescent="0.25">
      <c r="V39788" s="280"/>
      <c r="Y39788" s="243"/>
    </row>
    <row r="39789" spans="22:25" x14ac:dyDescent="0.25">
      <c r="V39789" s="280"/>
      <c r="Y39789" s="243"/>
    </row>
    <row r="39790" spans="22:25" x14ac:dyDescent="0.25">
      <c r="V39790" s="280"/>
      <c r="Y39790" s="243"/>
    </row>
    <row r="39791" spans="22:25" x14ac:dyDescent="0.25">
      <c r="V39791" s="280"/>
      <c r="Y39791" s="243"/>
    </row>
    <row r="39792" spans="22:25" x14ac:dyDescent="0.25">
      <c r="V39792" s="280"/>
      <c r="Y39792" s="243"/>
    </row>
    <row r="39793" spans="22:25" x14ac:dyDescent="0.25">
      <c r="V39793" s="280"/>
      <c r="Y39793" s="243"/>
    </row>
    <row r="39794" spans="22:25" x14ac:dyDescent="0.25">
      <c r="V39794" s="280"/>
      <c r="Y39794" s="243"/>
    </row>
    <row r="39795" spans="22:25" x14ac:dyDescent="0.25">
      <c r="V39795" s="280"/>
      <c r="Y39795" s="243"/>
    </row>
    <row r="39796" spans="22:25" x14ac:dyDescent="0.25">
      <c r="V39796" s="280"/>
      <c r="Y39796" s="243"/>
    </row>
    <row r="39797" spans="22:25" x14ac:dyDescent="0.25">
      <c r="V39797" s="280"/>
      <c r="Y39797" s="243"/>
    </row>
    <row r="39798" spans="22:25" x14ac:dyDescent="0.25">
      <c r="V39798" s="280"/>
      <c r="Y39798" s="243"/>
    </row>
    <row r="39799" spans="22:25" x14ac:dyDescent="0.25">
      <c r="V39799" s="280"/>
      <c r="Y39799" s="243"/>
    </row>
    <row r="39800" spans="22:25" x14ac:dyDescent="0.25">
      <c r="V39800" s="280"/>
      <c r="Y39800" s="243"/>
    </row>
    <row r="39801" spans="22:25" x14ac:dyDescent="0.25">
      <c r="V39801" s="280"/>
      <c r="Y39801" s="243"/>
    </row>
    <row r="39802" spans="22:25" x14ac:dyDescent="0.25">
      <c r="V39802" s="280"/>
      <c r="Y39802" s="243"/>
    </row>
    <row r="39803" spans="22:25" x14ac:dyDescent="0.25">
      <c r="V39803" s="280"/>
      <c r="Y39803" s="243"/>
    </row>
    <row r="39804" spans="22:25" x14ac:dyDescent="0.25">
      <c r="V39804" s="280"/>
      <c r="Y39804" s="243"/>
    </row>
    <row r="39805" spans="22:25" x14ac:dyDescent="0.25">
      <c r="V39805" s="280"/>
      <c r="Y39805" s="243"/>
    </row>
    <row r="39806" spans="22:25" x14ac:dyDescent="0.25">
      <c r="V39806" s="280"/>
      <c r="Y39806" s="243"/>
    </row>
    <row r="39807" spans="22:25" x14ac:dyDescent="0.25">
      <c r="V39807" s="280"/>
      <c r="Y39807" s="243"/>
    </row>
    <row r="39808" spans="22:25" x14ac:dyDescent="0.25">
      <c r="V39808" s="280"/>
      <c r="Y39808" s="243"/>
    </row>
    <row r="39809" spans="22:25" x14ac:dyDescent="0.25">
      <c r="V39809" s="280"/>
      <c r="Y39809" s="243"/>
    </row>
    <row r="39810" spans="22:25" x14ac:dyDescent="0.25">
      <c r="V39810" s="280"/>
      <c r="Y39810" s="243"/>
    </row>
    <row r="39811" spans="22:25" x14ac:dyDescent="0.25">
      <c r="V39811" s="280"/>
      <c r="Y39811" s="243"/>
    </row>
    <row r="39812" spans="22:25" x14ac:dyDescent="0.25">
      <c r="V39812" s="280"/>
      <c r="Y39812" s="243"/>
    </row>
    <row r="39813" spans="22:25" x14ac:dyDescent="0.25">
      <c r="V39813" s="280"/>
      <c r="Y39813" s="243"/>
    </row>
    <row r="39814" spans="22:25" x14ac:dyDescent="0.25">
      <c r="V39814" s="280"/>
      <c r="Y39814" s="243"/>
    </row>
    <row r="39815" spans="22:25" x14ac:dyDescent="0.25">
      <c r="V39815" s="280"/>
      <c r="Y39815" s="243"/>
    </row>
    <row r="39816" spans="22:25" x14ac:dyDescent="0.25">
      <c r="V39816" s="280"/>
      <c r="Y39816" s="243"/>
    </row>
    <row r="39817" spans="22:25" x14ac:dyDescent="0.25">
      <c r="V39817" s="280"/>
      <c r="Y39817" s="243"/>
    </row>
    <row r="39818" spans="22:25" x14ac:dyDescent="0.25">
      <c r="V39818" s="280"/>
      <c r="Y39818" s="243"/>
    </row>
    <row r="39819" spans="22:25" x14ac:dyDescent="0.25">
      <c r="V39819" s="280"/>
      <c r="Y39819" s="243"/>
    </row>
    <row r="39820" spans="22:25" x14ac:dyDescent="0.25">
      <c r="V39820" s="280"/>
      <c r="Y39820" s="243"/>
    </row>
    <row r="39821" spans="22:25" x14ac:dyDescent="0.25">
      <c r="V39821" s="280"/>
      <c r="Y39821" s="243"/>
    </row>
    <row r="39822" spans="22:25" x14ac:dyDescent="0.25">
      <c r="V39822" s="280"/>
      <c r="Y39822" s="243"/>
    </row>
    <row r="39823" spans="22:25" x14ac:dyDescent="0.25">
      <c r="V39823" s="280"/>
      <c r="Y39823" s="243"/>
    </row>
    <row r="39824" spans="22:25" x14ac:dyDescent="0.25">
      <c r="V39824" s="280"/>
      <c r="Y39824" s="243"/>
    </row>
    <row r="39825" spans="22:25" x14ac:dyDescent="0.25">
      <c r="V39825" s="280"/>
      <c r="Y39825" s="243"/>
    </row>
    <row r="39826" spans="22:25" x14ac:dyDescent="0.25">
      <c r="V39826" s="280"/>
      <c r="Y39826" s="243"/>
    </row>
    <row r="39827" spans="22:25" x14ac:dyDescent="0.25">
      <c r="V39827" s="280"/>
      <c r="Y39827" s="243"/>
    </row>
    <row r="39828" spans="22:25" x14ac:dyDescent="0.25">
      <c r="V39828" s="280"/>
      <c r="Y39828" s="243"/>
    </row>
    <row r="39829" spans="22:25" x14ac:dyDescent="0.25">
      <c r="V39829" s="280"/>
      <c r="Y39829" s="243"/>
    </row>
    <row r="39830" spans="22:25" x14ac:dyDescent="0.25">
      <c r="V39830" s="280"/>
      <c r="Y39830" s="243"/>
    </row>
    <row r="39831" spans="22:25" x14ac:dyDescent="0.25">
      <c r="V39831" s="280"/>
      <c r="Y39831" s="243"/>
    </row>
    <row r="39832" spans="22:25" x14ac:dyDescent="0.25">
      <c r="V39832" s="280"/>
      <c r="Y39832" s="243"/>
    </row>
    <row r="39833" spans="22:25" x14ac:dyDescent="0.25">
      <c r="V39833" s="280"/>
      <c r="Y39833" s="243"/>
    </row>
    <row r="39834" spans="22:25" x14ac:dyDescent="0.25">
      <c r="V39834" s="280"/>
      <c r="Y39834" s="243"/>
    </row>
    <row r="39835" spans="22:25" x14ac:dyDescent="0.25">
      <c r="V39835" s="280"/>
      <c r="Y39835" s="243"/>
    </row>
    <row r="39836" spans="22:25" x14ac:dyDescent="0.25">
      <c r="V39836" s="280"/>
      <c r="Y39836" s="243"/>
    </row>
    <row r="39837" spans="22:25" x14ac:dyDescent="0.25">
      <c r="V39837" s="280"/>
      <c r="Y39837" s="243"/>
    </row>
    <row r="39838" spans="22:25" x14ac:dyDescent="0.25">
      <c r="V39838" s="280"/>
      <c r="Y39838" s="243"/>
    </row>
    <row r="39839" spans="22:25" x14ac:dyDescent="0.25">
      <c r="V39839" s="280"/>
      <c r="Y39839" s="243"/>
    </row>
    <row r="39840" spans="22:25" x14ac:dyDescent="0.25">
      <c r="V39840" s="280"/>
      <c r="Y39840" s="243"/>
    </row>
    <row r="39841" spans="22:25" x14ac:dyDescent="0.25">
      <c r="V39841" s="280"/>
      <c r="Y39841" s="243"/>
    </row>
    <row r="39842" spans="22:25" x14ac:dyDescent="0.25">
      <c r="V39842" s="280"/>
      <c r="Y39842" s="243"/>
    </row>
    <row r="39843" spans="22:25" x14ac:dyDescent="0.25">
      <c r="V39843" s="280"/>
      <c r="Y39843" s="243"/>
    </row>
    <row r="39844" spans="22:25" x14ac:dyDescent="0.25">
      <c r="V39844" s="280"/>
      <c r="Y39844" s="243"/>
    </row>
    <row r="39845" spans="22:25" x14ac:dyDescent="0.25">
      <c r="V39845" s="280"/>
      <c r="Y39845" s="243"/>
    </row>
    <row r="39846" spans="22:25" x14ac:dyDescent="0.25">
      <c r="V39846" s="280"/>
      <c r="Y39846" s="243"/>
    </row>
    <row r="39847" spans="22:25" x14ac:dyDescent="0.25">
      <c r="V39847" s="280"/>
      <c r="Y39847" s="243"/>
    </row>
    <row r="39848" spans="22:25" x14ac:dyDescent="0.25">
      <c r="V39848" s="280"/>
      <c r="Y39848" s="243"/>
    </row>
    <row r="39849" spans="22:25" x14ac:dyDescent="0.25">
      <c r="V39849" s="280"/>
      <c r="Y39849" s="243"/>
    </row>
    <row r="39850" spans="22:25" x14ac:dyDescent="0.25">
      <c r="V39850" s="280"/>
      <c r="Y39850" s="243"/>
    </row>
    <row r="39851" spans="22:25" x14ac:dyDescent="0.25">
      <c r="V39851" s="280"/>
      <c r="Y39851" s="243"/>
    </row>
    <row r="39852" spans="22:25" x14ac:dyDescent="0.25">
      <c r="V39852" s="280"/>
      <c r="Y39852" s="243"/>
    </row>
    <row r="39853" spans="22:25" x14ac:dyDescent="0.25">
      <c r="V39853" s="280"/>
      <c r="Y39853" s="243"/>
    </row>
    <row r="39854" spans="22:25" x14ac:dyDescent="0.25">
      <c r="V39854" s="280"/>
      <c r="Y39854" s="243"/>
    </row>
    <row r="39855" spans="22:25" x14ac:dyDescent="0.25">
      <c r="V39855" s="280"/>
      <c r="Y39855" s="243"/>
    </row>
    <row r="39856" spans="22:25" x14ac:dyDescent="0.25">
      <c r="V39856" s="280"/>
      <c r="Y39856" s="243"/>
    </row>
    <row r="39857" spans="22:25" x14ac:dyDescent="0.25">
      <c r="V39857" s="280"/>
      <c r="Y39857" s="243"/>
    </row>
    <row r="39858" spans="22:25" x14ac:dyDescent="0.25">
      <c r="V39858" s="280"/>
      <c r="Y39858" s="243"/>
    </row>
    <row r="39859" spans="22:25" x14ac:dyDescent="0.25">
      <c r="V39859" s="280"/>
      <c r="Y39859" s="243"/>
    </row>
    <row r="39860" spans="22:25" x14ac:dyDescent="0.25">
      <c r="V39860" s="280"/>
      <c r="Y39860" s="243"/>
    </row>
    <row r="39861" spans="22:25" x14ac:dyDescent="0.25">
      <c r="V39861" s="280"/>
      <c r="Y39861" s="243"/>
    </row>
    <row r="39862" spans="22:25" x14ac:dyDescent="0.25">
      <c r="V39862" s="280"/>
      <c r="Y39862" s="243"/>
    </row>
    <row r="39863" spans="22:25" x14ac:dyDescent="0.25">
      <c r="V39863" s="280"/>
      <c r="Y39863" s="243"/>
    </row>
    <row r="39864" spans="22:25" x14ac:dyDescent="0.25">
      <c r="V39864" s="280"/>
      <c r="Y39864" s="243"/>
    </row>
    <row r="39865" spans="22:25" x14ac:dyDescent="0.25">
      <c r="V39865" s="280"/>
      <c r="Y39865" s="243"/>
    </row>
    <row r="39866" spans="22:25" x14ac:dyDescent="0.25">
      <c r="V39866" s="280"/>
      <c r="Y39866" s="243"/>
    </row>
    <row r="39867" spans="22:25" x14ac:dyDescent="0.25">
      <c r="V39867" s="280"/>
      <c r="Y39867" s="243"/>
    </row>
    <row r="39868" spans="22:25" x14ac:dyDescent="0.25">
      <c r="V39868" s="280"/>
      <c r="Y39868" s="243"/>
    </row>
    <row r="39869" spans="22:25" x14ac:dyDescent="0.25">
      <c r="V39869" s="280"/>
      <c r="Y39869" s="243"/>
    </row>
    <row r="39870" spans="22:25" x14ac:dyDescent="0.25">
      <c r="V39870" s="280"/>
      <c r="Y39870" s="243"/>
    </row>
    <row r="39871" spans="22:25" x14ac:dyDescent="0.25">
      <c r="V39871" s="280"/>
      <c r="Y39871" s="243"/>
    </row>
    <row r="39872" spans="22:25" x14ac:dyDescent="0.25">
      <c r="V39872" s="280"/>
      <c r="Y39872" s="243"/>
    </row>
    <row r="39873" spans="22:25" x14ac:dyDescent="0.25">
      <c r="V39873" s="280"/>
      <c r="Y39873" s="243"/>
    </row>
    <row r="39874" spans="22:25" x14ac:dyDescent="0.25">
      <c r="V39874" s="280"/>
      <c r="Y39874" s="243"/>
    </row>
    <row r="39875" spans="22:25" x14ac:dyDescent="0.25">
      <c r="V39875" s="280"/>
      <c r="Y39875" s="243"/>
    </row>
    <row r="39876" spans="22:25" x14ac:dyDescent="0.25">
      <c r="V39876" s="280"/>
      <c r="Y39876" s="243"/>
    </row>
    <row r="39877" spans="22:25" x14ac:dyDescent="0.25">
      <c r="V39877" s="280"/>
      <c r="Y39877" s="243"/>
    </row>
    <row r="39878" spans="22:25" x14ac:dyDescent="0.25">
      <c r="V39878" s="280"/>
      <c r="Y39878" s="243"/>
    </row>
    <row r="39879" spans="22:25" x14ac:dyDescent="0.25">
      <c r="V39879" s="280"/>
      <c r="Y39879" s="243"/>
    </row>
    <row r="39880" spans="22:25" x14ac:dyDescent="0.25">
      <c r="V39880" s="280"/>
      <c r="Y39880" s="243"/>
    </row>
    <row r="39881" spans="22:25" x14ac:dyDescent="0.25">
      <c r="V39881" s="280"/>
      <c r="Y39881" s="243"/>
    </row>
    <row r="39882" spans="22:25" x14ac:dyDescent="0.25">
      <c r="V39882" s="280"/>
      <c r="Y39882" s="243"/>
    </row>
    <row r="39883" spans="22:25" x14ac:dyDescent="0.25">
      <c r="V39883" s="280"/>
      <c r="Y39883" s="243"/>
    </row>
    <row r="39884" spans="22:25" x14ac:dyDescent="0.25">
      <c r="V39884" s="280"/>
      <c r="Y39884" s="243"/>
    </row>
    <row r="39885" spans="22:25" x14ac:dyDescent="0.25">
      <c r="V39885" s="280"/>
      <c r="Y39885" s="243"/>
    </row>
    <row r="39886" spans="22:25" x14ac:dyDescent="0.25">
      <c r="V39886" s="280"/>
      <c r="Y39886" s="243"/>
    </row>
    <row r="39887" spans="22:25" x14ac:dyDescent="0.25">
      <c r="V39887" s="280"/>
      <c r="Y39887" s="243"/>
    </row>
    <row r="39888" spans="22:25" x14ac:dyDescent="0.25">
      <c r="V39888" s="280"/>
      <c r="Y39888" s="243"/>
    </row>
    <row r="39889" spans="22:25" x14ac:dyDescent="0.25">
      <c r="V39889" s="280"/>
      <c r="Y39889" s="243"/>
    </row>
    <row r="39890" spans="22:25" x14ac:dyDescent="0.25">
      <c r="V39890" s="280"/>
      <c r="Y39890" s="243"/>
    </row>
    <row r="39891" spans="22:25" x14ac:dyDescent="0.25">
      <c r="V39891" s="280"/>
      <c r="Y39891" s="243"/>
    </row>
    <row r="39892" spans="22:25" x14ac:dyDescent="0.25">
      <c r="V39892" s="280"/>
      <c r="Y39892" s="243"/>
    </row>
    <row r="39893" spans="22:25" x14ac:dyDescent="0.25">
      <c r="V39893" s="280"/>
      <c r="Y39893" s="243"/>
    </row>
    <row r="39894" spans="22:25" x14ac:dyDescent="0.25">
      <c r="V39894" s="280"/>
      <c r="Y39894" s="243"/>
    </row>
    <row r="39895" spans="22:25" x14ac:dyDescent="0.25">
      <c r="V39895" s="280"/>
      <c r="Y39895" s="243"/>
    </row>
    <row r="39896" spans="22:25" x14ac:dyDescent="0.25">
      <c r="V39896" s="280"/>
      <c r="Y39896" s="243"/>
    </row>
    <row r="39897" spans="22:25" x14ac:dyDescent="0.25">
      <c r="V39897" s="280"/>
      <c r="Y39897" s="243"/>
    </row>
    <row r="39898" spans="22:25" x14ac:dyDescent="0.25">
      <c r="V39898" s="280"/>
      <c r="Y39898" s="243"/>
    </row>
    <row r="39899" spans="22:25" x14ac:dyDescent="0.25">
      <c r="V39899" s="280"/>
      <c r="Y39899" s="243"/>
    </row>
    <row r="39900" spans="22:25" x14ac:dyDescent="0.25">
      <c r="V39900" s="280"/>
      <c r="Y39900" s="243"/>
    </row>
    <row r="39901" spans="22:25" x14ac:dyDescent="0.25">
      <c r="V39901" s="280"/>
      <c r="Y39901" s="243"/>
    </row>
    <row r="39902" spans="22:25" x14ac:dyDescent="0.25">
      <c r="V39902" s="280"/>
      <c r="Y39902" s="243"/>
    </row>
    <row r="39903" spans="22:25" x14ac:dyDescent="0.25">
      <c r="V39903" s="280"/>
      <c r="Y39903" s="243"/>
    </row>
    <row r="39904" spans="22:25" x14ac:dyDescent="0.25">
      <c r="V39904" s="280"/>
      <c r="Y39904" s="243"/>
    </row>
    <row r="39905" spans="22:25" x14ac:dyDescent="0.25">
      <c r="V39905" s="280"/>
      <c r="Y39905" s="243"/>
    </row>
    <row r="39906" spans="22:25" x14ac:dyDescent="0.25">
      <c r="V39906" s="280"/>
      <c r="Y39906" s="243"/>
    </row>
    <row r="39907" spans="22:25" x14ac:dyDescent="0.25">
      <c r="V39907" s="280"/>
      <c r="Y39907" s="243"/>
    </row>
    <row r="39908" spans="22:25" x14ac:dyDescent="0.25">
      <c r="V39908" s="280"/>
      <c r="Y39908" s="243"/>
    </row>
    <row r="39909" spans="22:25" x14ac:dyDescent="0.25">
      <c r="V39909" s="280"/>
      <c r="Y39909" s="243"/>
    </row>
    <row r="39910" spans="22:25" x14ac:dyDescent="0.25">
      <c r="V39910" s="280"/>
      <c r="Y39910" s="243"/>
    </row>
    <row r="39911" spans="22:25" x14ac:dyDescent="0.25">
      <c r="V39911" s="280"/>
      <c r="Y39911" s="243"/>
    </row>
    <row r="39912" spans="22:25" x14ac:dyDescent="0.25">
      <c r="V39912" s="280"/>
      <c r="Y39912" s="243"/>
    </row>
    <row r="39913" spans="22:25" x14ac:dyDescent="0.25">
      <c r="V39913" s="280"/>
      <c r="Y39913" s="243"/>
    </row>
    <row r="39914" spans="22:25" x14ac:dyDescent="0.25">
      <c r="V39914" s="280"/>
      <c r="Y39914" s="243"/>
    </row>
    <row r="39915" spans="22:25" x14ac:dyDescent="0.25">
      <c r="V39915" s="280"/>
      <c r="Y39915" s="243"/>
    </row>
    <row r="39916" spans="22:25" x14ac:dyDescent="0.25">
      <c r="V39916" s="280"/>
      <c r="Y39916" s="243"/>
    </row>
    <row r="39917" spans="22:25" x14ac:dyDescent="0.25">
      <c r="V39917" s="280"/>
      <c r="Y39917" s="243"/>
    </row>
    <row r="39918" spans="22:25" x14ac:dyDescent="0.25">
      <c r="V39918" s="280"/>
      <c r="Y39918" s="243"/>
    </row>
    <row r="39919" spans="22:25" x14ac:dyDescent="0.25">
      <c r="V39919" s="280"/>
      <c r="Y39919" s="243"/>
    </row>
    <row r="39920" spans="22:25" x14ac:dyDescent="0.25">
      <c r="V39920" s="280"/>
      <c r="Y39920" s="243"/>
    </row>
    <row r="39921" spans="22:25" x14ac:dyDescent="0.25">
      <c r="V39921" s="280"/>
      <c r="Y39921" s="243"/>
    </row>
    <row r="39922" spans="22:25" x14ac:dyDescent="0.25">
      <c r="V39922" s="280"/>
      <c r="Y39922" s="243"/>
    </row>
    <row r="39923" spans="22:25" x14ac:dyDescent="0.25">
      <c r="V39923" s="280"/>
      <c r="Y39923" s="243"/>
    </row>
    <row r="39924" spans="22:25" x14ac:dyDescent="0.25">
      <c r="V39924" s="280"/>
      <c r="Y39924" s="243"/>
    </row>
    <row r="39925" spans="22:25" x14ac:dyDescent="0.25">
      <c r="V39925" s="280"/>
      <c r="Y39925" s="243"/>
    </row>
    <row r="39926" spans="22:25" x14ac:dyDescent="0.25">
      <c r="V39926" s="280"/>
      <c r="Y39926" s="243"/>
    </row>
    <row r="39927" spans="22:25" x14ac:dyDescent="0.25">
      <c r="V39927" s="280"/>
      <c r="Y39927" s="243"/>
    </row>
    <row r="39928" spans="22:25" x14ac:dyDescent="0.25">
      <c r="V39928" s="280"/>
      <c r="Y39928" s="243"/>
    </row>
    <row r="39929" spans="22:25" x14ac:dyDescent="0.25">
      <c r="V39929" s="280"/>
      <c r="Y39929" s="243"/>
    </row>
    <row r="39930" spans="22:25" x14ac:dyDescent="0.25">
      <c r="V39930" s="280"/>
      <c r="Y39930" s="243"/>
    </row>
    <row r="39931" spans="22:25" x14ac:dyDescent="0.25">
      <c r="V39931" s="280"/>
      <c r="Y39931" s="243"/>
    </row>
    <row r="39932" spans="22:25" x14ac:dyDescent="0.25">
      <c r="V39932" s="280"/>
      <c r="Y39932" s="243"/>
    </row>
    <row r="39933" spans="22:25" x14ac:dyDescent="0.25">
      <c r="V39933" s="280"/>
      <c r="Y39933" s="243"/>
    </row>
    <row r="39934" spans="22:25" x14ac:dyDescent="0.25">
      <c r="V39934" s="280"/>
      <c r="Y39934" s="243"/>
    </row>
    <row r="39935" spans="22:25" x14ac:dyDescent="0.25">
      <c r="V39935" s="280"/>
      <c r="Y39935" s="243"/>
    </row>
    <row r="39936" spans="22:25" x14ac:dyDescent="0.25">
      <c r="V39936" s="280"/>
      <c r="Y39936" s="243"/>
    </row>
    <row r="39937" spans="22:25" x14ac:dyDescent="0.25">
      <c r="V39937" s="280"/>
      <c r="Y39937" s="243"/>
    </row>
    <row r="39938" spans="22:25" x14ac:dyDescent="0.25">
      <c r="V39938" s="280"/>
      <c r="Y39938" s="243"/>
    </row>
    <row r="39939" spans="22:25" x14ac:dyDescent="0.25">
      <c r="V39939" s="280"/>
      <c r="Y39939" s="243"/>
    </row>
    <row r="39940" spans="22:25" x14ac:dyDescent="0.25">
      <c r="V39940" s="280"/>
      <c r="Y39940" s="243"/>
    </row>
    <row r="39941" spans="22:25" x14ac:dyDescent="0.25">
      <c r="V39941" s="280"/>
      <c r="Y39941" s="243"/>
    </row>
    <row r="39942" spans="22:25" x14ac:dyDescent="0.25">
      <c r="V39942" s="280"/>
      <c r="Y39942" s="243"/>
    </row>
    <row r="39943" spans="22:25" x14ac:dyDescent="0.25">
      <c r="V39943" s="280"/>
      <c r="Y39943" s="243"/>
    </row>
    <row r="39944" spans="22:25" x14ac:dyDescent="0.25">
      <c r="V39944" s="280"/>
      <c r="Y39944" s="243"/>
    </row>
    <row r="39945" spans="22:25" x14ac:dyDescent="0.25">
      <c r="V39945" s="280"/>
      <c r="Y39945" s="243"/>
    </row>
    <row r="39946" spans="22:25" x14ac:dyDescent="0.25">
      <c r="V39946" s="280"/>
      <c r="Y39946" s="243"/>
    </row>
    <row r="39947" spans="22:25" x14ac:dyDescent="0.25">
      <c r="V39947" s="280"/>
      <c r="Y39947" s="243"/>
    </row>
    <row r="39948" spans="22:25" x14ac:dyDescent="0.25">
      <c r="V39948" s="280"/>
      <c r="Y39948" s="243"/>
    </row>
    <row r="39949" spans="22:25" x14ac:dyDescent="0.25">
      <c r="V39949" s="280"/>
      <c r="Y39949" s="243"/>
    </row>
    <row r="39950" spans="22:25" x14ac:dyDescent="0.25">
      <c r="V39950" s="280"/>
      <c r="Y39950" s="243"/>
    </row>
    <row r="39951" spans="22:25" x14ac:dyDescent="0.25">
      <c r="V39951" s="280"/>
      <c r="Y39951" s="243"/>
    </row>
    <row r="39952" spans="22:25" x14ac:dyDescent="0.25">
      <c r="V39952" s="280"/>
      <c r="Y39952" s="243"/>
    </row>
    <row r="39953" spans="22:25" x14ac:dyDescent="0.25">
      <c r="V39953" s="280"/>
      <c r="Y39953" s="243"/>
    </row>
    <row r="39954" spans="22:25" x14ac:dyDescent="0.25">
      <c r="V39954" s="280"/>
      <c r="Y39954" s="243"/>
    </row>
    <row r="39955" spans="22:25" x14ac:dyDescent="0.25">
      <c r="V39955" s="280"/>
      <c r="Y39955" s="243"/>
    </row>
    <row r="39956" spans="22:25" x14ac:dyDescent="0.25">
      <c r="V39956" s="280"/>
      <c r="Y39956" s="243"/>
    </row>
    <row r="39957" spans="22:25" x14ac:dyDescent="0.25">
      <c r="V39957" s="280"/>
      <c r="Y39957" s="243"/>
    </row>
    <row r="39958" spans="22:25" x14ac:dyDescent="0.25">
      <c r="V39958" s="280"/>
      <c r="Y39958" s="243"/>
    </row>
    <row r="39959" spans="22:25" x14ac:dyDescent="0.25">
      <c r="V39959" s="280"/>
      <c r="Y39959" s="243"/>
    </row>
    <row r="39960" spans="22:25" x14ac:dyDescent="0.25">
      <c r="V39960" s="280"/>
      <c r="Y39960" s="243"/>
    </row>
    <row r="39961" spans="22:25" x14ac:dyDescent="0.25">
      <c r="V39961" s="280"/>
      <c r="Y39961" s="243"/>
    </row>
    <row r="39962" spans="22:25" x14ac:dyDescent="0.25">
      <c r="V39962" s="280"/>
      <c r="Y39962" s="243"/>
    </row>
    <row r="39963" spans="22:25" x14ac:dyDescent="0.25">
      <c r="V39963" s="280"/>
      <c r="Y39963" s="243"/>
    </row>
    <row r="39964" spans="22:25" x14ac:dyDescent="0.25">
      <c r="V39964" s="280"/>
      <c r="Y39964" s="243"/>
    </row>
    <row r="39965" spans="22:25" x14ac:dyDescent="0.25">
      <c r="V39965" s="280"/>
      <c r="Y39965" s="243"/>
    </row>
    <row r="39966" spans="22:25" x14ac:dyDescent="0.25">
      <c r="V39966" s="280"/>
      <c r="Y39966" s="243"/>
    </row>
    <row r="39967" spans="22:25" x14ac:dyDescent="0.25">
      <c r="V39967" s="280"/>
      <c r="Y39967" s="243"/>
    </row>
    <row r="39968" spans="22:25" x14ac:dyDescent="0.25">
      <c r="V39968" s="280"/>
      <c r="Y39968" s="243"/>
    </row>
    <row r="39969" spans="22:25" x14ac:dyDescent="0.25">
      <c r="V39969" s="280"/>
      <c r="Y39969" s="243"/>
    </row>
    <row r="39970" spans="22:25" x14ac:dyDescent="0.25">
      <c r="V39970" s="280"/>
      <c r="Y39970" s="243"/>
    </row>
    <row r="39971" spans="22:25" x14ac:dyDescent="0.25">
      <c r="V39971" s="280"/>
      <c r="Y39971" s="243"/>
    </row>
    <row r="39972" spans="22:25" x14ac:dyDescent="0.25">
      <c r="V39972" s="280"/>
      <c r="Y39972" s="243"/>
    </row>
    <row r="39973" spans="22:25" x14ac:dyDescent="0.25">
      <c r="V39973" s="280"/>
      <c r="Y39973" s="243"/>
    </row>
    <row r="39974" spans="22:25" x14ac:dyDescent="0.25">
      <c r="V39974" s="280"/>
      <c r="Y39974" s="243"/>
    </row>
    <row r="39975" spans="22:25" x14ac:dyDescent="0.25">
      <c r="V39975" s="280"/>
      <c r="Y39975" s="243"/>
    </row>
    <row r="39976" spans="22:25" x14ac:dyDescent="0.25">
      <c r="V39976" s="280"/>
      <c r="Y39976" s="243"/>
    </row>
    <row r="39977" spans="22:25" x14ac:dyDescent="0.25">
      <c r="V39977" s="280"/>
      <c r="Y39977" s="243"/>
    </row>
    <row r="39978" spans="22:25" x14ac:dyDescent="0.25">
      <c r="V39978" s="280"/>
      <c r="Y39978" s="243"/>
    </row>
    <row r="39979" spans="22:25" x14ac:dyDescent="0.25">
      <c r="V39979" s="280"/>
      <c r="Y39979" s="243"/>
    </row>
    <row r="39980" spans="22:25" x14ac:dyDescent="0.25">
      <c r="V39980" s="280"/>
      <c r="Y39980" s="243"/>
    </row>
    <row r="39981" spans="22:25" x14ac:dyDescent="0.25">
      <c r="V39981" s="280"/>
      <c r="Y39981" s="243"/>
    </row>
    <row r="39982" spans="22:25" x14ac:dyDescent="0.25">
      <c r="V39982" s="280"/>
      <c r="Y39982" s="243"/>
    </row>
    <row r="39983" spans="22:25" x14ac:dyDescent="0.25">
      <c r="V39983" s="280"/>
      <c r="Y39983" s="243"/>
    </row>
    <row r="39984" spans="22:25" x14ac:dyDescent="0.25">
      <c r="V39984" s="280"/>
      <c r="Y39984" s="243"/>
    </row>
    <row r="39985" spans="22:25" x14ac:dyDescent="0.25">
      <c r="V39985" s="280"/>
      <c r="Y39985" s="243"/>
    </row>
    <row r="39986" spans="22:25" x14ac:dyDescent="0.25">
      <c r="V39986" s="280"/>
      <c r="Y39986" s="243"/>
    </row>
    <row r="39987" spans="22:25" x14ac:dyDescent="0.25">
      <c r="V39987" s="280"/>
      <c r="Y39987" s="243"/>
    </row>
    <row r="39988" spans="22:25" x14ac:dyDescent="0.25">
      <c r="V39988" s="280"/>
      <c r="Y39988" s="243"/>
    </row>
    <row r="39989" spans="22:25" x14ac:dyDescent="0.25">
      <c r="V39989" s="280"/>
      <c r="Y39989" s="243"/>
    </row>
    <row r="39990" spans="22:25" x14ac:dyDescent="0.25">
      <c r="V39990" s="280"/>
      <c r="Y39990" s="243"/>
    </row>
    <row r="39991" spans="22:25" x14ac:dyDescent="0.25">
      <c r="V39991" s="280"/>
      <c r="Y39991" s="243"/>
    </row>
    <row r="39992" spans="22:25" x14ac:dyDescent="0.25">
      <c r="V39992" s="280"/>
      <c r="Y39992" s="243"/>
    </row>
    <row r="39993" spans="22:25" x14ac:dyDescent="0.25">
      <c r="V39993" s="280"/>
      <c r="Y39993" s="243"/>
    </row>
    <row r="39994" spans="22:25" x14ac:dyDescent="0.25">
      <c r="V39994" s="280"/>
      <c r="Y39994" s="243"/>
    </row>
    <row r="39995" spans="22:25" x14ac:dyDescent="0.25">
      <c r="V39995" s="280"/>
      <c r="Y39995" s="243"/>
    </row>
    <row r="39996" spans="22:25" x14ac:dyDescent="0.25">
      <c r="V39996" s="280"/>
      <c r="Y39996" s="243"/>
    </row>
    <row r="39997" spans="22:25" x14ac:dyDescent="0.25">
      <c r="V39997" s="280"/>
      <c r="Y39997" s="243"/>
    </row>
    <row r="39998" spans="22:25" x14ac:dyDescent="0.25">
      <c r="V39998" s="280"/>
      <c r="Y39998" s="243"/>
    </row>
    <row r="39999" spans="22:25" x14ac:dyDescent="0.25">
      <c r="V39999" s="280"/>
      <c r="Y39999" s="243"/>
    </row>
    <row r="40000" spans="22:25" x14ac:dyDescent="0.25">
      <c r="V40000" s="280"/>
      <c r="Y40000" s="243"/>
    </row>
    <row r="40001" spans="22:25" x14ac:dyDescent="0.25">
      <c r="V40001" s="280"/>
      <c r="Y40001" s="243"/>
    </row>
    <row r="40002" spans="22:25" x14ac:dyDescent="0.25">
      <c r="V40002" s="280"/>
      <c r="Y40002" s="243"/>
    </row>
    <row r="40003" spans="22:25" x14ac:dyDescent="0.25">
      <c r="V40003" s="280"/>
      <c r="Y40003" s="243"/>
    </row>
    <row r="40004" spans="22:25" x14ac:dyDescent="0.25">
      <c r="V40004" s="280"/>
      <c r="Y40004" s="243"/>
    </row>
    <row r="40005" spans="22:25" x14ac:dyDescent="0.25">
      <c r="V40005" s="280"/>
      <c r="Y40005" s="243"/>
    </row>
    <row r="40006" spans="22:25" x14ac:dyDescent="0.25">
      <c r="V40006" s="280"/>
      <c r="Y40006" s="243"/>
    </row>
    <row r="40007" spans="22:25" x14ac:dyDescent="0.25">
      <c r="V40007" s="280"/>
      <c r="Y40007" s="243"/>
    </row>
    <row r="40008" spans="22:25" x14ac:dyDescent="0.25">
      <c r="V40008" s="280"/>
      <c r="Y40008" s="243"/>
    </row>
    <row r="40009" spans="22:25" x14ac:dyDescent="0.25">
      <c r="V40009" s="280"/>
      <c r="Y40009" s="243"/>
    </row>
    <row r="40010" spans="22:25" x14ac:dyDescent="0.25">
      <c r="V40010" s="280"/>
      <c r="Y40010" s="243"/>
    </row>
    <row r="40011" spans="22:25" x14ac:dyDescent="0.25">
      <c r="V40011" s="280"/>
      <c r="Y40011" s="243"/>
    </row>
    <row r="40012" spans="22:25" x14ac:dyDescent="0.25">
      <c r="V40012" s="280"/>
      <c r="Y40012" s="243"/>
    </row>
    <row r="40013" spans="22:25" x14ac:dyDescent="0.25">
      <c r="V40013" s="280"/>
      <c r="Y40013" s="243"/>
    </row>
    <row r="40014" spans="22:25" x14ac:dyDescent="0.25">
      <c r="V40014" s="280"/>
      <c r="Y40014" s="243"/>
    </row>
    <row r="40015" spans="22:25" x14ac:dyDescent="0.25">
      <c r="V40015" s="280"/>
      <c r="Y40015" s="243"/>
    </row>
    <row r="40016" spans="22:25" x14ac:dyDescent="0.25">
      <c r="V40016" s="280"/>
      <c r="Y40016" s="243"/>
    </row>
    <row r="40017" spans="22:25" x14ac:dyDescent="0.25">
      <c r="V40017" s="280"/>
      <c r="Y40017" s="243"/>
    </row>
    <row r="40018" spans="22:25" x14ac:dyDescent="0.25">
      <c r="V40018" s="280"/>
      <c r="Y40018" s="243"/>
    </row>
    <row r="40019" spans="22:25" x14ac:dyDescent="0.25">
      <c r="V40019" s="280"/>
      <c r="Y40019" s="243"/>
    </row>
    <row r="40020" spans="22:25" x14ac:dyDescent="0.25">
      <c r="V40020" s="280"/>
      <c r="Y40020" s="243"/>
    </row>
    <row r="40021" spans="22:25" x14ac:dyDescent="0.25">
      <c r="V40021" s="280"/>
      <c r="Y40021" s="243"/>
    </row>
    <row r="40022" spans="22:25" x14ac:dyDescent="0.25">
      <c r="V40022" s="280"/>
      <c r="Y40022" s="243"/>
    </row>
    <row r="40023" spans="22:25" x14ac:dyDescent="0.25">
      <c r="V40023" s="280"/>
      <c r="Y40023" s="243"/>
    </row>
    <row r="40024" spans="22:25" x14ac:dyDescent="0.25">
      <c r="V40024" s="280"/>
      <c r="Y40024" s="243"/>
    </row>
    <row r="40025" spans="22:25" x14ac:dyDescent="0.25">
      <c r="V40025" s="280"/>
      <c r="Y40025" s="243"/>
    </row>
    <row r="40026" spans="22:25" x14ac:dyDescent="0.25">
      <c r="V40026" s="280"/>
      <c r="Y40026" s="243"/>
    </row>
    <row r="40027" spans="22:25" x14ac:dyDescent="0.25">
      <c r="V40027" s="280"/>
      <c r="Y40027" s="243"/>
    </row>
    <row r="40028" spans="22:25" x14ac:dyDescent="0.25">
      <c r="V40028" s="280"/>
      <c r="Y40028" s="243"/>
    </row>
    <row r="40029" spans="22:25" x14ac:dyDescent="0.25">
      <c r="V40029" s="280"/>
      <c r="Y40029" s="243"/>
    </row>
    <row r="40030" spans="22:25" x14ac:dyDescent="0.25">
      <c r="V40030" s="280"/>
      <c r="Y40030" s="243"/>
    </row>
    <row r="40031" spans="22:25" x14ac:dyDescent="0.25">
      <c r="V40031" s="280"/>
      <c r="Y40031" s="243"/>
    </row>
    <row r="40032" spans="22:25" x14ac:dyDescent="0.25">
      <c r="V40032" s="280"/>
      <c r="Y40032" s="243"/>
    </row>
    <row r="40033" spans="22:25" x14ac:dyDescent="0.25">
      <c r="V40033" s="280"/>
      <c r="Y40033" s="243"/>
    </row>
    <row r="40034" spans="22:25" x14ac:dyDescent="0.25">
      <c r="V40034" s="280"/>
      <c r="Y40034" s="243"/>
    </row>
    <row r="40035" spans="22:25" x14ac:dyDescent="0.25">
      <c r="V40035" s="280"/>
      <c r="Y40035" s="243"/>
    </row>
    <row r="40036" spans="22:25" x14ac:dyDescent="0.25">
      <c r="V40036" s="280"/>
      <c r="Y40036" s="243"/>
    </row>
    <row r="40037" spans="22:25" x14ac:dyDescent="0.25">
      <c r="V40037" s="280"/>
      <c r="Y40037" s="243"/>
    </row>
    <row r="40038" spans="22:25" x14ac:dyDescent="0.25">
      <c r="V40038" s="280"/>
      <c r="Y40038" s="243"/>
    </row>
    <row r="40039" spans="22:25" x14ac:dyDescent="0.25">
      <c r="V40039" s="280"/>
      <c r="Y40039" s="243"/>
    </row>
    <row r="40040" spans="22:25" x14ac:dyDescent="0.25">
      <c r="V40040" s="280"/>
      <c r="Y40040" s="243"/>
    </row>
    <row r="40041" spans="22:25" x14ac:dyDescent="0.25">
      <c r="V40041" s="280"/>
      <c r="Y40041" s="243"/>
    </row>
    <row r="40042" spans="22:25" x14ac:dyDescent="0.25">
      <c r="V40042" s="280"/>
      <c r="Y40042" s="243"/>
    </row>
    <row r="40043" spans="22:25" x14ac:dyDescent="0.25">
      <c r="V40043" s="280"/>
      <c r="Y40043" s="243"/>
    </row>
    <row r="40044" spans="22:25" x14ac:dyDescent="0.25">
      <c r="V40044" s="280"/>
      <c r="Y40044" s="243"/>
    </row>
    <row r="40045" spans="22:25" x14ac:dyDescent="0.25">
      <c r="V40045" s="280"/>
      <c r="Y40045" s="243"/>
    </row>
    <row r="40046" spans="22:25" x14ac:dyDescent="0.25">
      <c r="V40046" s="280"/>
      <c r="Y40046" s="243"/>
    </row>
    <row r="40047" spans="22:25" x14ac:dyDescent="0.25">
      <c r="V40047" s="280"/>
      <c r="Y40047" s="243"/>
    </row>
    <row r="40048" spans="22:25" x14ac:dyDescent="0.25">
      <c r="V40048" s="280"/>
      <c r="Y40048" s="243"/>
    </row>
    <row r="40049" spans="22:25" x14ac:dyDescent="0.25">
      <c r="V40049" s="280"/>
      <c r="Y40049" s="243"/>
    </row>
    <row r="40050" spans="22:25" x14ac:dyDescent="0.25">
      <c r="V40050" s="280"/>
      <c r="Y40050" s="243"/>
    </row>
    <row r="40051" spans="22:25" x14ac:dyDescent="0.25">
      <c r="V40051" s="280"/>
      <c r="Y40051" s="243"/>
    </row>
    <row r="40052" spans="22:25" x14ac:dyDescent="0.25">
      <c r="V40052" s="280"/>
      <c r="Y40052" s="243"/>
    </row>
    <row r="40053" spans="22:25" x14ac:dyDescent="0.25">
      <c r="V40053" s="280"/>
      <c r="Y40053" s="243"/>
    </row>
    <row r="40054" spans="22:25" x14ac:dyDescent="0.25">
      <c r="V40054" s="280"/>
      <c r="Y40054" s="243"/>
    </row>
    <row r="40055" spans="22:25" x14ac:dyDescent="0.25">
      <c r="V40055" s="280"/>
      <c r="Y40055" s="243"/>
    </row>
    <row r="40056" spans="22:25" x14ac:dyDescent="0.25">
      <c r="V40056" s="280"/>
      <c r="Y40056" s="243"/>
    </row>
    <row r="40057" spans="22:25" x14ac:dyDescent="0.25">
      <c r="V40057" s="280"/>
      <c r="Y40057" s="243"/>
    </row>
    <row r="40058" spans="22:25" x14ac:dyDescent="0.25">
      <c r="V40058" s="280"/>
      <c r="Y40058" s="243"/>
    </row>
    <row r="40059" spans="22:25" x14ac:dyDescent="0.25">
      <c r="V40059" s="280"/>
      <c r="Y40059" s="243"/>
    </row>
    <row r="40060" spans="22:25" x14ac:dyDescent="0.25">
      <c r="V40060" s="280"/>
      <c r="Y40060" s="243"/>
    </row>
    <row r="40061" spans="22:25" x14ac:dyDescent="0.25">
      <c r="V40061" s="280"/>
      <c r="Y40061" s="243"/>
    </row>
    <row r="40062" spans="22:25" x14ac:dyDescent="0.25">
      <c r="V40062" s="280"/>
      <c r="Y40062" s="243"/>
    </row>
    <row r="40063" spans="22:25" x14ac:dyDescent="0.25">
      <c r="V40063" s="280"/>
      <c r="Y40063" s="243"/>
    </row>
    <row r="40064" spans="22:25" x14ac:dyDescent="0.25">
      <c r="V40064" s="280"/>
      <c r="Y40064" s="243"/>
    </row>
    <row r="40065" spans="22:25" x14ac:dyDescent="0.25">
      <c r="V40065" s="280"/>
      <c r="Y40065" s="243"/>
    </row>
    <row r="40066" spans="22:25" x14ac:dyDescent="0.25">
      <c r="V40066" s="280"/>
      <c r="Y40066" s="243"/>
    </row>
    <row r="40067" spans="22:25" x14ac:dyDescent="0.25">
      <c r="V40067" s="280"/>
      <c r="Y40067" s="243"/>
    </row>
    <row r="40068" spans="22:25" x14ac:dyDescent="0.25">
      <c r="V40068" s="280"/>
      <c r="Y40068" s="243"/>
    </row>
    <row r="40069" spans="22:25" x14ac:dyDescent="0.25">
      <c r="V40069" s="280"/>
      <c r="Y40069" s="243"/>
    </row>
    <row r="40070" spans="22:25" x14ac:dyDescent="0.25">
      <c r="V40070" s="280"/>
      <c r="Y40070" s="243"/>
    </row>
    <row r="40071" spans="22:25" x14ac:dyDescent="0.25">
      <c r="V40071" s="280"/>
      <c r="Y40071" s="243"/>
    </row>
    <row r="40072" spans="22:25" x14ac:dyDescent="0.25">
      <c r="V40072" s="280"/>
      <c r="Y40072" s="243"/>
    </row>
    <row r="40073" spans="22:25" x14ac:dyDescent="0.25">
      <c r="V40073" s="280"/>
      <c r="Y40073" s="243"/>
    </row>
    <row r="40074" spans="22:25" x14ac:dyDescent="0.25">
      <c r="V40074" s="280"/>
      <c r="Y40074" s="243"/>
    </row>
    <row r="40075" spans="22:25" x14ac:dyDescent="0.25">
      <c r="V40075" s="280"/>
      <c r="Y40075" s="243"/>
    </row>
    <row r="40076" spans="22:25" x14ac:dyDescent="0.25">
      <c r="V40076" s="280"/>
      <c r="Y40076" s="243"/>
    </row>
    <row r="40077" spans="22:25" x14ac:dyDescent="0.25">
      <c r="V40077" s="280"/>
      <c r="Y40077" s="243"/>
    </row>
    <row r="40078" spans="22:25" x14ac:dyDescent="0.25">
      <c r="V40078" s="280"/>
      <c r="Y40078" s="243"/>
    </row>
    <row r="40079" spans="22:25" x14ac:dyDescent="0.25">
      <c r="V40079" s="280"/>
      <c r="Y40079" s="243"/>
    </row>
    <row r="40080" spans="22:25" x14ac:dyDescent="0.25">
      <c r="V40080" s="280"/>
      <c r="Y40080" s="243"/>
    </row>
    <row r="40081" spans="22:25" x14ac:dyDescent="0.25">
      <c r="V40081" s="280"/>
      <c r="Y40081" s="243"/>
    </row>
    <row r="40082" spans="22:25" x14ac:dyDescent="0.25">
      <c r="V40082" s="280"/>
      <c r="Y40082" s="243"/>
    </row>
    <row r="40083" spans="22:25" x14ac:dyDescent="0.25">
      <c r="V40083" s="280"/>
      <c r="Y40083" s="243"/>
    </row>
    <row r="40084" spans="22:25" x14ac:dyDescent="0.25">
      <c r="V40084" s="280"/>
      <c r="Y40084" s="243"/>
    </row>
    <row r="40085" spans="22:25" x14ac:dyDescent="0.25">
      <c r="V40085" s="280"/>
      <c r="Y40085" s="243"/>
    </row>
    <row r="40086" spans="22:25" x14ac:dyDescent="0.25">
      <c r="V40086" s="280"/>
      <c r="Y40086" s="243"/>
    </row>
    <row r="40087" spans="22:25" x14ac:dyDescent="0.25">
      <c r="V40087" s="280"/>
      <c r="Y40087" s="243"/>
    </row>
    <row r="40088" spans="22:25" x14ac:dyDescent="0.25">
      <c r="V40088" s="280"/>
      <c r="Y40088" s="243"/>
    </row>
    <row r="40089" spans="22:25" x14ac:dyDescent="0.25">
      <c r="V40089" s="280"/>
      <c r="Y40089" s="243"/>
    </row>
    <row r="40090" spans="22:25" x14ac:dyDescent="0.25">
      <c r="V40090" s="280"/>
      <c r="Y40090" s="243"/>
    </row>
    <row r="40091" spans="22:25" x14ac:dyDescent="0.25">
      <c r="V40091" s="280"/>
      <c r="Y40091" s="243"/>
    </row>
    <row r="40092" spans="22:25" x14ac:dyDescent="0.25">
      <c r="V40092" s="280"/>
      <c r="Y40092" s="243"/>
    </row>
    <row r="40093" spans="22:25" x14ac:dyDescent="0.25">
      <c r="V40093" s="280"/>
      <c r="Y40093" s="243"/>
    </row>
    <row r="40094" spans="22:25" x14ac:dyDescent="0.25">
      <c r="V40094" s="280"/>
      <c r="Y40094" s="243"/>
    </row>
    <row r="40095" spans="22:25" x14ac:dyDescent="0.25">
      <c r="V40095" s="280"/>
      <c r="Y40095" s="243"/>
    </row>
    <row r="40096" spans="22:25" x14ac:dyDescent="0.25">
      <c r="V40096" s="280"/>
      <c r="Y40096" s="243"/>
    </row>
    <row r="40097" spans="22:25" x14ac:dyDescent="0.25">
      <c r="V40097" s="280"/>
      <c r="Y40097" s="243"/>
    </row>
    <row r="40098" spans="22:25" x14ac:dyDescent="0.25">
      <c r="V40098" s="280"/>
      <c r="Y40098" s="243"/>
    </row>
    <row r="40099" spans="22:25" x14ac:dyDescent="0.25">
      <c r="V40099" s="280"/>
      <c r="Y40099" s="243"/>
    </row>
    <row r="40100" spans="22:25" x14ac:dyDescent="0.25">
      <c r="V40100" s="280"/>
      <c r="Y40100" s="243"/>
    </row>
    <row r="40101" spans="22:25" x14ac:dyDescent="0.25">
      <c r="V40101" s="280"/>
      <c r="Y40101" s="243"/>
    </row>
    <row r="40102" spans="22:25" x14ac:dyDescent="0.25">
      <c r="V40102" s="280"/>
      <c r="Y40102" s="243"/>
    </row>
    <row r="40103" spans="22:25" x14ac:dyDescent="0.25">
      <c r="V40103" s="280"/>
      <c r="Y40103" s="243"/>
    </row>
    <row r="40104" spans="22:25" x14ac:dyDescent="0.25">
      <c r="V40104" s="280"/>
      <c r="Y40104" s="243"/>
    </row>
    <row r="40105" spans="22:25" x14ac:dyDescent="0.25">
      <c r="V40105" s="280"/>
      <c r="Y40105" s="243"/>
    </row>
    <row r="40106" spans="22:25" x14ac:dyDescent="0.25">
      <c r="V40106" s="280"/>
      <c r="Y40106" s="243"/>
    </row>
    <row r="40107" spans="22:25" x14ac:dyDescent="0.25">
      <c r="V40107" s="280"/>
      <c r="Y40107" s="243"/>
    </row>
    <row r="40108" spans="22:25" x14ac:dyDescent="0.25">
      <c r="V40108" s="280"/>
      <c r="Y40108" s="243"/>
    </row>
    <row r="40109" spans="22:25" x14ac:dyDescent="0.25">
      <c r="V40109" s="280"/>
      <c r="Y40109" s="243"/>
    </row>
    <row r="40110" spans="22:25" x14ac:dyDescent="0.25">
      <c r="V40110" s="280"/>
      <c r="Y40110" s="243"/>
    </row>
    <row r="40111" spans="22:25" x14ac:dyDescent="0.25">
      <c r="V40111" s="280"/>
      <c r="Y40111" s="243"/>
    </row>
    <row r="40112" spans="22:25" x14ac:dyDescent="0.25">
      <c r="V40112" s="280"/>
      <c r="Y40112" s="243"/>
    </row>
    <row r="40113" spans="22:25" x14ac:dyDescent="0.25">
      <c r="V40113" s="280"/>
      <c r="Y40113" s="243"/>
    </row>
    <row r="40114" spans="22:25" x14ac:dyDescent="0.25">
      <c r="V40114" s="280"/>
      <c r="Y40114" s="243"/>
    </row>
    <row r="40115" spans="22:25" x14ac:dyDescent="0.25">
      <c r="V40115" s="280"/>
      <c r="Y40115" s="243"/>
    </row>
    <row r="40116" spans="22:25" x14ac:dyDescent="0.25">
      <c r="V40116" s="280"/>
      <c r="Y40116" s="243"/>
    </row>
    <row r="40117" spans="22:25" x14ac:dyDescent="0.25">
      <c r="V40117" s="280"/>
      <c r="Y40117" s="243"/>
    </row>
    <row r="40118" spans="22:25" x14ac:dyDescent="0.25">
      <c r="V40118" s="280"/>
      <c r="Y40118" s="243"/>
    </row>
    <row r="40119" spans="22:25" x14ac:dyDescent="0.25">
      <c r="V40119" s="280"/>
      <c r="Y40119" s="243"/>
    </row>
    <row r="40120" spans="22:25" x14ac:dyDescent="0.25">
      <c r="V40120" s="280"/>
      <c r="Y40120" s="243"/>
    </row>
    <row r="40121" spans="22:25" x14ac:dyDescent="0.25">
      <c r="V40121" s="280"/>
      <c r="Y40121" s="243"/>
    </row>
    <row r="40122" spans="22:25" x14ac:dyDescent="0.25">
      <c r="V40122" s="280"/>
      <c r="Y40122" s="243"/>
    </row>
    <row r="40123" spans="22:25" x14ac:dyDescent="0.25">
      <c r="V40123" s="280"/>
      <c r="Y40123" s="243"/>
    </row>
    <row r="40124" spans="22:25" x14ac:dyDescent="0.25">
      <c r="V40124" s="280"/>
      <c r="Y40124" s="243"/>
    </row>
    <row r="40125" spans="22:25" x14ac:dyDescent="0.25">
      <c r="V40125" s="280"/>
      <c r="Y40125" s="243"/>
    </row>
    <row r="40126" spans="22:25" x14ac:dyDescent="0.25">
      <c r="V40126" s="280"/>
      <c r="Y40126" s="243"/>
    </row>
    <row r="40127" spans="22:25" x14ac:dyDescent="0.25">
      <c r="V40127" s="280"/>
      <c r="Y40127" s="243"/>
    </row>
    <row r="40128" spans="22:25" x14ac:dyDescent="0.25">
      <c r="V40128" s="280"/>
      <c r="Y40128" s="243"/>
    </row>
    <row r="40129" spans="22:25" x14ac:dyDescent="0.25">
      <c r="V40129" s="280"/>
      <c r="Y40129" s="243"/>
    </row>
    <row r="40130" spans="22:25" x14ac:dyDescent="0.25">
      <c r="V40130" s="280"/>
      <c r="Y40130" s="243"/>
    </row>
    <row r="40131" spans="22:25" x14ac:dyDescent="0.25">
      <c r="V40131" s="280"/>
      <c r="Y40131" s="243"/>
    </row>
    <row r="40132" spans="22:25" x14ac:dyDescent="0.25">
      <c r="V40132" s="280"/>
      <c r="Y40132" s="243"/>
    </row>
    <row r="40133" spans="22:25" x14ac:dyDescent="0.25">
      <c r="V40133" s="280"/>
      <c r="Y40133" s="243"/>
    </row>
    <row r="40134" spans="22:25" x14ac:dyDescent="0.25">
      <c r="V40134" s="280"/>
      <c r="Y40134" s="243"/>
    </row>
    <row r="40135" spans="22:25" x14ac:dyDescent="0.25">
      <c r="V40135" s="280"/>
      <c r="Y40135" s="243"/>
    </row>
    <row r="40136" spans="22:25" x14ac:dyDescent="0.25">
      <c r="V40136" s="280"/>
      <c r="Y40136" s="243"/>
    </row>
    <row r="40137" spans="22:25" x14ac:dyDescent="0.25">
      <c r="V40137" s="280"/>
      <c r="Y40137" s="243"/>
    </row>
    <row r="40138" spans="22:25" x14ac:dyDescent="0.25">
      <c r="V40138" s="280"/>
      <c r="Y40138" s="243"/>
    </row>
    <row r="40139" spans="22:25" x14ac:dyDescent="0.25">
      <c r="V40139" s="280"/>
      <c r="Y40139" s="243"/>
    </row>
    <row r="40140" spans="22:25" x14ac:dyDescent="0.25">
      <c r="V40140" s="280"/>
      <c r="Y40140" s="243"/>
    </row>
    <row r="40141" spans="22:25" x14ac:dyDescent="0.25">
      <c r="V40141" s="280"/>
      <c r="Y40141" s="243"/>
    </row>
    <row r="40142" spans="22:25" x14ac:dyDescent="0.25">
      <c r="V40142" s="280"/>
      <c r="Y40142" s="243"/>
    </row>
    <row r="40143" spans="22:25" x14ac:dyDescent="0.25">
      <c r="V40143" s="280"/>
      <c r="Y40143" s="243"/>
    </row>
    <row r="40144" spans="22:25" x14ac:dyDescent="0.25">
      <c r="V40144" s="280"/>
      <c r="Y40144" s="243"/>
    </row>
    <row r="40145" spans="22:25" x14ac:dyDescent="0.25">
      <c r="V40145" s="280"/>
      <c r="Y40145" s="243"/>
    </row>
    <row r="40146" spans="22:25" x14ac:dyDescent="0.25">
      <c r="V40146" s="280"/>
      <c r="Y40146" s="243"/>
    </row>
    <row r="40147" spans="22:25" x14ac:dyDescent="0.25">
      <c r="V40147" s="280"/>
      <c r="Y40147" s="243"/>
    </row>
    <row r="40148" spans="22:25" x14ac:dyDescent="0.25">
      <c r="V40148" s="280"/>
      <c r="Y40148" s="243"/>
    </row>
    <row r="40149" spans="22:25" x14ac:dyDescent="0.25">
      <c r="V40149" s="280"/>
      <c r="Y40149" s="243"/>
    </row>
    <row r="40150" spans="22:25" x14ac:dyDescent="0.25">
      <c r="V40150" s="280"/>
      <c r="Y40150" s="243"/>
    </row>
    <row r="40151" spans="22:25" x14ac:dyDescent="0.25">
      <c r="V40151" s="280"/>
      <c r="Y40151" s="243"/>
    </row>
    <row r="40152" spans="22:25" x14ac:dyDescent="0.25">
      <c r="V40152" s="280"/>
      <c r="Y40152" s="243"/>
    </row>
    <row r="40153" spans="22:25" x14ac:dyDescent="0.25">
      <c r="V40153" s="280"/>
      <c r="Y40153" s="243"/>
    </row>
    <row r="40154" spans="22:25" x14ac:dyDescent="0.25">
      <c r="V40154" s="280"/>
      <c r="Y40154" s="243"/>
    </row>
    <row r="40155" spans="22:25" x14ac:dyDescent="0.25">
      <c r="V40155" s="280"/>
      <c r="Y40155" s="243"/>
    </row>
    <row r="40156" spans="22:25" x14ac:dyDescent="0.25">
      <c r="V40156" s="280"/>
      <c r="Y40156" s="243"/>
    </row>
    <row r="40157" spans="22:25" x14ac:dyDescent="0.25">
      <c r="V40157" s="280"/>
      <c r="Y40157" s="243"/>
    </row>
    <row r="40158" spans="22:25" x14ac:dyDescent="0.25">
      <c r="V40158" s="280"/>
      <c r="Y40158" s="243"/>
    </row>
    <row r="40159" spans="22:25" x14ac:dyDescent="0.25">
      <c r="V40159" s="280"/>
      <c r="Y40159" s="243"/>
    </row>
    <row r="40160" spans="22:25" x14ac:dyDescent="0.25">
      <c r="V40160" s="280"/>
      <c r="Y40160" s="243"/>
    </row>
    <row r="40161" spans="22:25" x14ac:dyDescent="0.25">
      <c r="V40161" s="280"/>
      <c r="Y40161" s="243"/>
    </row>
    <row r="40162" spans="22:25" x14ac:dyDescent="0.25">
      <c r="V40162" s="280"/>
      <c r="Y40162" s="243"/>
    </row>
    <row r="40163" spans="22:25" x14ac:dyDescent="0.25">
      <c r="V40163" s="280"/>
      <c r="Y40163" s="243"/>
    </row>
    <row r="40164" spans="22:25" x14ac:dyDescent="0.25">
      <c r="V40164" s="280"/>
      <c r="Y40164" s="243"/>
    </row>
    <row r="40165" spans="22:25" x14ac:dyDescent="0.25">
      <c r="V40165" s="280"/>
      <c r="Y40165" s="243"/>
    </row>
    <row r="40166" spans="22:25" x14ac:dyDescent="0.25">
      <c r="V40166" s="280"/>
      <c r="Y40166" s="243"/>
    </row>
    <row r="40167" spans="22:25" x14ac:dyDescent="0.25">
      <c r="V40167" s="280"/>
      <c r="Y40167" s="243"/>
    </row>
    <row r="40168" spans="22:25" x14ac:dyDescent="0.25">
      <c r="V40168" s="280"/>
      <c r="Y40168" s="243"/>
    </row>
    <row r="40169" spans="22:25" x14ac:dyDescent="0.25">
      <c r="V40169" s="280"/>
      <c r="Y40169" s="243"/>
    </row>
    <row r="40170" spans="22:25" x14ac:dyDescent="0.25">
      <c r="V40170" s="280"/>
      <c r="Y40170" s="243"/>
    </row>
    <row r="40171" spans="22:25" x14ac:dyDescent="0.25">
      <c r="V40171" s="280"/>
      <c r="Y40171" s="243"/>
    </row>
    <row r="40172" spans="22:25" x14ac:dyDescent="0.25">
      <c r="V40172" s="280"/>
      <c r="Y40172" s="243"/>
    </row>
    <row r="40173" spans="22:25" x14ac:dyDescent="0.25">
      <c r="V40173" s="280"/>
      <c r="Y40173" s="243"/>
    </row>
    <row r="40174" spans="22:25" x14ac:dyDescent="0.25">
      <c r="V40174" s="280"/>
      <c r="Y40174" s="243"/>
    </row>
    <row r="40175" spans="22:25" x14ac:dyDescent="0.25">
      <c r="V40175" s="280"/>
      <c r="Y40175" s="243"/>
    </row>
    <row r="40176" spans="22:25" x14ac:dyDescent="0.25">
      <c r="V40176" s="280"/>
      <c r="Y40176" s="243"/>
    </row>
    <row r="40177" spans="22:25" x14ac:dyDescent="0.25">
      <c r="V40177" s="280"/>
      <c r="Y40177" s="243"/>
    </row>
    <row r="40178" spans="22:25" x14ac:dyDescent="0.25">
      <c r="V40178" s="280"/>
      <c r="Y40178" s="243"/>
    </row>
    <row r="40179" spans="22:25" x14ac:dyDescent="0.25">
      <c r="V40179" s="280"/>
      <c r="Y40179" s="243"/>
    </row>
    <row r="40180" spans="22:25" x14ac:dyDescent="0.25">
      <c r="V40180" s="280"/>
      <c r="Y40180" s="243"/>
    </row>
    <row r="40181" spans="22:25" x14ac:dyDescent="0.25">
      <c r="V40181" s="280"/>
      <c r="Y40181" s="243"/>
    </row>
    <row r="40182" spans="22:25" x14ac:dyDescent="0.25">
      <c r="V40182" s="280"/>
      <c r="Y40182" s="243"/>
    </row>
    <row r="40183" spans="22:25" x14ac:dyDescent="0.25">
      <c r="V40183" s="280"/>
      <c r="Y40183" s="243"/>
    </row>
    <row r="40184" spans="22:25" x14ac:dyDescent="0.25">
      <c r="V40184" s="280"/>
      <c r="Y40184" s="243"/>
    </row>
    <row r="40185" spans="22:25" x14ac:dyDescent="0.25">
      <c r="V40185" s="280"/>
      <c r="Y40185" s="243"/>
    </row>
    <row r="40186" spans="22:25" x14ac:dyDescent="0.25">
      <c r="V40186" s="280"/>
      <c r="Y40186" s="243"/>
    </row>
    <row r="40187" spans="22:25" x14ac:dyDescent="0.25">
      <c r="V40187" s="280"/>
      <c r="Y40187" s="243"/>
    </row>
    <row r="40188" spans="22:25" x14ac:dyDescent="0.25">
      <c r="V40188" s="280"/>
      <c r="Y40188" s="243"/>
    </row>
    <row r="40189" spans="22:25" x14ac:dyDescent="0.25">
      <c r="V40189" s="280"/>
      <c r="Y40189" s="243"/>
    </row>
    <row r="40190" spans="22:25" x14ac:dyDescent="0.25">
      <c r="V40190" s="280"/>
      <c r="Y40190" s="243"/>
    </row>
    <row r="40191" spans="22:25" x14ac:dyDescent="0.25">
      <c r="V40191" s="280"/>
      <c r="Y40191" s="243"/>
    </row>
    <row r="40192" spans="22:25" x14ac:dyDescent="0.25">
      <c r="V40192" s="280"/>
      <c r="Y40192" s="243"/>
    </row>
    <row r="40193" spans="22:25" x14ac:dyDescent="0.25">
      <c r="V40193" s="280"/>
      <c r="Y40193" s="243"/>
    </row>
    <row r="40194" spans="22:25" x14ac:dyDescent="0.25">
      <c r="V40194" s="280"/>
      <c r="Y40194" s="243"/>
    </row>
    <row r="40195" spans="22:25" x14ac:dyDescent="0.25">
      <c r="V40195" s="280"/>
      <c r="Y40195" s="243"/>
    </row>
    <row r="40196" spans="22:25" x14ac:dyDescent="0.25">
      <c r="V40196" s="280"/>
      <c r="Y40196" s="243"/>
    </row>
    <row r="40197" spans="22:25" x14ac:dyDescent="0.25">
      <c r="V40197" s="280"/>
      <c r="Y40197" s="243"/>
    </row>
    <row r="40198" spans="22:25" x14ac:dyDescent="0.25">
      <c r="V40198" s="280"/>
      <c r="Y40198" s="243"/>
    </row>
    <row r="40199" spans="22:25" x14ac:dyDescent="0.25">
      <c r="V40199" s="280"/>
      <c r="Y40199" s="243"/>
    </row>
    <row r="40200" spans="22:25" x14ac:dyDescent="0.25">
      <c r="V40200" s="280"/>
      <c r="Y40200" s="243"/>
    </row>
    <row r="40201" spans="22:25" x14ac:dyDescent="0.25">
      <c r="V40201" s="280"/>
      <c r="Y40201" s="243"/>
    </row>
    <row r="40202" spans="22:25" x14ac:dyDescent="0.25">
      <c r="V40202" s="280"/>
      <c r="Y40202" s="243"/>
    </row>
    <row r="40203" spans="22:25" x14ac:dyDescent="0.25">
      <c r="V40203" s="280"/>
      <c r="Y40203" s="243"/>
    </row>
    <row r="40204" spans="22:25" x14ac:dyDescent="0.25">
      <c r="V40204" s="280"/>
      <c r="Y40204" s="243"/>
    </row>
    <row r="40205" spans="22:25" x14ac:dyDescent="0.25">
      <c r="V40205" s="280"/>
      <c r="Y40205" s="243"/>
    </row>
    <row r="40206" spans="22:25" x14ac:dyDescent="0.25">
      <c r="V40206" s="280"/>
      <c r="Y40206" s="243"/>
    </row>
    <row r="40207" spans="22:25" x14ac:dyDescent="0.25">
      <c r="V40207" s="280"/>
      <c r="Y40207" s="243"/>
    </row>
    <row r="40208" spans="22:25" x14ac:dyDescent="0.25">
      <c r="V40208" s="280"/>
      <c r="Y40208" s="243"/>
    </row>
    <row r="40209" spans="22:25" x14ac:dyDescent="0.25">
      <c r="V40209" s="280"/>
      <c r="Y40209" s="243"/>
    </row>
    <row r="40210" spans="22:25" x14ac:dyDescent="0.25">
      <c r="V40210" s="280"/>
      <c r="Y40210" s="243"/>
    </row>
    <row r="40211" spans="22:25" x14ac:dyDescent="0.25">
      <c r="V40211" s="280"/>
      <c r="Y40211" s="243"/>
    </row>
    <row r="40212" spans="22:25" x14ac:dyDescent="0.25">
      <c r="V40212" s="280"/>
      <c r="Y40212" s="243"/>
    </row>
    <row r="40213" spans="22:25" x14ac:dyDescent="0.25">
      <c r="V40213" s="280"/>
      <c r="Y40213" s="243"/>
    </row>
    <row r="40214" spans="22:25" x14ac:dyDescent="0.25">
      <c r="V40214" s="280"/>
      <c r="Y40214" s="243"/>
    </row>
    <row r="40215" spans="22:25" x14ac:dyDescent="0.25">
      <c r="V40215" s="280"/>
      <c r="Y40215" s="243"/>
    </row>
    <row r="40216" spans="22:25" x14ac:dyDescent="0.25">
      <c r="V40216" s="280"/>
      <c r="Y40216" s="243"/>
    </row>
    <row r="40217" spans="22:25" x14ac:dyDescent="0.25">
      <c r="V40217" s="280"/>
      <c r="Y40217" s="243"/>
    </row>
    <row r="40218" spans="22:25" x14ac:dyDescent="0.25">
      <c r="V40218" s="280"/>
      <c r="Y40218" s="243"/>
    </row>
    <row r="40219" spans="22:25" x14ac:dyDescent="0.25">
      <c r="V40219" s="280"/>
      <c r="Y40219" s="243"/>
    </row>
    <row r="40220" spans="22:25" x14ac:dyDescent="0.25">
      <c r="V40220" s="280"/>
      <c r="Y40220" s="243"/>
    </row>
    <row r="40221" spans="22:25" x14ac:dyDescent="0.25">
      <c r="V40221" s="280"/>
      <c r="Y40221" s="243"/>
    </row>
    <row r="40222" spans="22:25" x14ac:dyDescent="0.25">
      <c r="V40222" s="280"/>
      <c r="Y40222" s="243"/>
    </row>
    <row r="40223" spans="22:25" x14ac:dyDescent="0.25">
      <c r="V40223" s="280"/>
      <c r="Y40223" s="243"/>
    </row>
    <row r="40224" spans="22:25" x14ac:dyDescent="0.25">
      <c r="V40224" s="280"/>
      <c r="Y40224" s="243"/>
    </row>
    <row r="40225" spans="22:25" x14ac:dyDescent="0.25">
      <c r="V40225" s="280"/>
      <c r="Y40225" s="243"/>
    </row>
    <row r="40226" spans="22:25" x14ac:dyDescent="0.25">
      <c r="V40226" s="280"/>
      <c r="Y40226" s="243"/>
    </row>
    <row r="40227" spans="22:25" x14ac:dyDescent="0.25">
      <c r="V40227" s="280"/>
      <c r="Y40227" s="243"/>
    </row>
    <row r="40228" spans="22:25" x14ac:dyDescent="0.25">
      <c r="V40228" s="280"/>
      <c r="Y40228" s="243"/>
    </row>
    <row r="40229" spans="22:25" x14ac:dyDescent="0.25">
      <c r="V40229" s="280"/>
      <c r="Y40229" s="243"/>
    </row>
    <row r="40230" spans="22:25" x14ac:dyDescent="0.25">
      <c r="V40230" s="280"/>
      <c r="Y40230" s="243"/>
    </row>
    <row r="40231" spans="22:25" x14ac:dyDescent="0.25">
      <c r="V40231" s="280"/>
      <c r="Y40231" s="243"/>
    </row>
    <row r="40232" spans="22:25" x14ac:dyDescent="0.25">
      <c r="V40232" s="280"/>
      <c r="Y40232" s="243"/>
    </row>
    <row r="40233" spans="22:25" x14ac:dyDescent="0.25">
      <c r="V40233" s="280"/>
      <c r="Y40233" s="243"/>
    </row>
    <row r="40234" spans="22:25" x14ac:dyDescent="0.25">
      <c r="V40234" s="280"/>
      <c r="Y40234" s="243"/>
    </row>
    <row r="40235" spans="22:25" x14ac:dyDescent="0.25">
      <c r="V40235" s="280"/>
      <c r="Y40235" s="243"/>
    </row>
    <row r="40236" spans="22:25" x14ac:dyDescent="0.25">
      <c r="V40236" s="280"/>
      <c r="Y40236" s="243"/>
    </row>
    <row r="40237" spans="22:25" x14ac:dyDescent="0.25">
      <c r="V40237" s="280"/>
      <c r="Y40237" s="243"/>
    </row>
    <row r="40238" spans="22:25" x14ac:dyDescent="0.25">
      <c r="V40238" s="280"/>
      <c r="Y40238" s="243"/>
    </row>
    <row r="40239" spans="22:25" x14ac:dyDescent="0.25">
      <c r="V40239" s="280"/>
      <c r="Y40239" s="243"/>
    </row>
    <row r="40240" spans="22:25" x14ac:dyDescent="0.25">
      <c r="V40240" s="280"/>
      <c r="Y40240" s="243"/>
    </row>
    <row r="40241" spans="22:25" x14ac:dyDescent="0.25">
      <c r="V40241" s="280"/>
      <c r="Y40241" s="243"/>
    </row>
    <row r="40242" spans="22:25" x14ac:dyDescent="0.25">
      <c r="V40242" s="280"/>
      <c r="Y40242" s="243"/>
    </row>
    <row r="40243" spans="22:25" x14ac:dyDescent="0.25">
      <c r="V40243" s="280"/>
      <c r="Y40243" s="243"/>
    </row>
    <row r="40244" spans="22:25" x14ac:dyDescent="0.25">
      <c r="V40244" s="280"/>
      <c r="Y40244" s="243"/>
    </row>
    <row r="40245" spans="22:25" x14ac:dyDescent="0.25">
      <c r="V40245" s="280"/>
      <c r="Y40245" s="243"/>
    </row>
    <row r="40246" spans="22:25" x14ac:dyDescent="0.25">
      <c r="V40246" s="280"/>
      <c r="Y40246" s="243"/>
    </row>
    <row r="40247" spans="22:25" x14ac:dyDescent="0.25">
      <c r="V40247" s="280"/>
      <c r="Y40247" s="243"/>
    </row>
    <row r="40248" spans="22:25" x14ac:dyDescent="0.25">
      <c r="V40248" s="280"/>
      <c r="Y40248" s="243"/>
    </row>
    <row r="40249" spans="22:25" x14ac:dyDescent="0.25">
      <c r="V40249" s="280"/>
      <c r="Y40249" s="243"/>
    </row>
    <row r="40250" spans="22:25" x14ac:dyDescent="0.25">
      <c r="V40250" s="280"/>
      <c r="Y40250" s="243"/>
    </row>
    <row r="40251" spans="22:25" x14ac:dyDescent="0.25">
      <c r="V40251" s="280"/>
      <c r="Y40251" s="243"/>
    </row>
    <row r="40252" spans="22:25" x14ac:dyDescent="0.25">
      <c r="V40252" s="280"/>
      <c r="Y40252" s="243"/>
    </row>
    <row r="40253" spans="22:25" x14ac:dyDescent="0.25">
      <c r="V40253" s="280"/>
      <c r="Y40253" s="243"/>
    </row>
    <row r="40254" spans="22:25" x14ac:dyDescent="0.25">
      <c r="V40254" s="280"/>
      <c r="Y40254" s="243"/>
    </row>
    <row r="40255" spans="22:25" x14ac:dyDescent="0.25">
      <c r="V40255" s="280"/>
      <c r="Y40255" s="243"/>
    </row>
    <row r="40256" spans="22:25" x14ac:dyDescent="0.25">
      <c r="V40256" s="280"/>
      <c r="Y40256" s="243"/>
    </row>
    <row r="40257" spans="22:25" x14ac:dyDescent="0.25">
      <c r="V40257" s="280"/>
      <c r="Y40257" s="243"/>
    </row>
    <row r="40258" spans="22:25" x14ac:dyDescent="0.25">
      <c r="V40258" s="280"/>
      <c r="Y40258" s="243"/>
    </row>
    <row r="40259" spans="22:25" x14ac:dyDescent="0.25">
      <c r="V40259" s="280"/>
      <c r="Y40259" s="243"/>
    </row>
    <row r="40260" spans="22:25" x14ac:dyDescent="0.25">
      <c r="V40260" s="280"/>
      <c r="Y40260" s="243"/>
    </row>
    <row r="40261" spans="22:25" x14ac:dyDescent="0.25">
      <c r="V40261" s="280"/>
      <c r="Y40261" s="243"/>
    </row>
    <row r="40262" spans="22:25" x14ac:dyDescent="0.25">
      <c r="V40262" s="280"/>
      <c r="Y40262" s="243"/>
    </row>
    <row r="40263" spans="22:25" x14ac:dyDescent="0.25">
      <c r="V40263" s="280"/>
      <c r="Y40263" s="243"/>
    </row>
    <row r="40264" spans="22:25" x14ac:dyDescent="0.25">
      <c r="V40264" s="280"/>
      <c r="Y40264" s="243"/>
    </row>
    <row r="40265" spans="22:25" x14ac:dyDescent="0.25">
      <c r="V40265" s="280"/>
      <c r="Y40265" s="243"/>
    </row>
    <row r="40266" spans="22:25" x14ac:dyDescent="0.25">
      <c r="V40266" s="280"/>
      <c r="Y40266" s="243"/>
    </row>
    <row r="40267" spans="22:25" x14ac:dyDescent="0.25">
      <c r="V40267" s="280"/>
      <c r="Y40267" s="243"/>
    </row>
    <row r="40268" spans="22:25" x14ac:dyDescent="0.25">
      <c r="V40268" s="280"/>
      <c r="Y40268" s="243"/>
    </row>
    <row r="40269" spans="22:25" x14ac:dyDescent="0.25">
      <c r="V40269" s="280"/>
      <c r="Y40269" s="243"/>
    </row>
    <row r="40270" spans="22:25" x14ac:dyDescent="0.25">
      <c r="V40270" s="280"/>
      <c r="Y40270" s="243"/>
    </row>
    <row r="40271" spans="22:25" x14ac:dyDescent="0.25">
      <c r="V40271" s="280"/>
      <c r="Y40271" s="243"/>
    </row>
    <row r="40272" spans="22:25" x14ac:dyDescent="0.25">
      <c r="V40272" s="280"/>
      <c r="Y40272" s="243"/>
    </row>
    <row r="40273" spans="22:25" x14ac:dyDescent="0.25">
      <c r="V40273" s="280"/>
      <c r="Y40273" s="243"/>
    </row>
    <row r="40274" spans="22:25" x14ac:dyDescent="0.25">
      <c r="V40274" s="280"/>
      <c r="Y40274" s="243"/>
    </row>
    <row r="40275" spans="22:25" x14ac:dyDescent="0.25">
      <c r="V40275" s="280"/>
      <c r="Y40275" s="243"/>
    </row>
    <row r="40276" spans="22:25" x14ac:dyDescent="0.25">
      <c r="V40276" s="280"/>
      <c r="Y40276" s="243"/>
    </row>
    <row r="40277" spans="22:25" x14ac:dyDescent="0.25">
      <c r="V40277" s="280"/>
      <c r="Y40277" s="243"/>
    </row>
    <row r="40278" spans="22:25" x14ac:dyDescent="0.25">
      <c r="V40278" s="280"/>
      <c r="Y40278" s="243"/>
    </row>
    <row r="40279" spans="22:25" x14ac:dyDescent="0.25">
      <c r="V40279" s="280"/>
      <c r="Y40279" s="243"/>
    </row>
    <row r="40280" spans="22:25" x14ac:dyDescent="0.25">
      <c r="V40280" s="280"/>
      <c r="Y40280" s="243"/>
    </row>
    <row r="40281" spans="22:25" x14ac:dyDescent="0.25">
      <c r="V40281" s="280"/>
      <c r="Y40281" s="243"/>
    </row>
    <row r="40282" spans="22:25" x14ac:dyDescent="0.25">
      <c r="V40282" s="280"/>
      <c r="Y40282" s="243"/>
    </row>
    <row r="40283" spans="22:25" x14ac:dyDescent="0.25">
      <c r="V40283" s="280"/>
      <c r="Y40283" s="243"/>
    </row>
    <row r="40284" spans="22:25" x14ac:dyDescent="0.25">
      <c r="V40284" s="280"/>
      <c r="Y40284" s="243"/>
    </row>
    <row r="40285" spans="22:25" x14ac:dyDescent="0.25">
      <c r="V40285" s="280"/>
      <c r="Y40285" s="243"/>
    </row>
    <row r="40286" spans="22:25" x14ac:dyDescent="0.25">
      <c r="V40286" s="280"/>
      <c r="Y40286" s="243"/>
    </row>
    <row r="40287" spans="22:25" x14ac:dyDescent="0.25">
      <c r="V40287" s="280"/>
      <c r="Y40287" s="243"/>
    </row>
    <row r="40288" spans="22:25" x14ac:dyDescent="0.25">
      <c r="V40288" s="280"/>
      <c r="Y40288" s="243"/>
    </row>
    <row r="40289" spans="22:25" x14ac:dyDescent="0.25">
      <c r="V40289" s="280"/>
      <c r="Y40289" s="243"/>
    </row>
    <row r="40290" spans="22:25" x14ac:dyDescent="0.25">
      <c r="V40290" s="280"/>
      <c r="Y40290" s="243"/>
    </row>
    <row r="40291" spans="22:25" x14ac:dyDescent="0.25">
      <c r="V40291" s="280"/>
      <c r="Y40291" s="243"/>
    </row>
    <row r="40292" spans="22:25" x14ac:dyDescent="0.25">
      <c r="V40292" s="280"/>
      <c r="Y40292" s="243"/>
    </row>
    <row r="40293" spans="22:25" x14ac:dyDescent="0.25">
      <c r="V40293" s="280"/>
      <c r="Y40293" s="243"/>
    </row>
    <row r="40294" spans="22:25" x14ac:dyDescent="0.25">
      <c r="V40294" s="280"/>
      <c r="Y40294" s="243"/>
    </row>
    <row r="40295" spans="22:25" x14ac:dyDescent="0.25">
      <c r="V40295" s="280"/>
      <c r="Y40295" s="243"/>
    </row>
    <row r="40296" spans="22:25" x14ac:dyDescent="0.25">
      <c r="V40296" s="280"/>
      <c r="Y40296" s="243"/>
    </row>
    <row r="40297" spans="22:25" x14ac:dyDescent="0.25">
      <c r="V40297" s="280"/>
      <c r="Y40297" s="243"/>
    </row>
    <row r="40298" spans="22:25" x14ac:dyDescent="0.25">
      <c r="V40298" s="280"/>
      <c r="Y40298" s="243"/>
    </row>
    <row r="40299" spans="22:25" x14ac:dyDescent="0.25">
      <c r="V40299" s="280"/>
      <c r="Y40299" s="243"/>
    </row>
    <row r="40300" spans="22:25" x14ac:dyDescent="0.25">
      <c r="V40300" s="280"/>
      <c r="Y40300" s="243"/>
    </row>
    <row r="40301" spans="22:25" x14ac:dyDescent="0.25">
      <c r="V40301" s="280"/>
      <c r="Y40301" s="243"/>
    </row>
    <row r="40302" spans="22:25" x14ac:dyDescent="0.25">
      <c r="V40302" s="280"/>
      <c r="Y40302" s="243"/>
    </row>
    <row r="40303" spans="22:25" x14ac:dyDescent="0.25">
      <c r="V40303" s="280"/>
      <c r="Y40303" s="243"/>
    </row>
    <row r="40304" spans="22:25" x14ac:dyDescent="0.25">
      <c r="V40304" s="280"/>
      <c r="Y40304" s="243"/>
    </row>
    <row r="40305" spans="22:25" x14ac:dyDescent="0.25">
      <c r="V40305" s="280"/>
      <c r="Y40305" s="243"/>
    </row>
    <row r="40306" spans="22:25" x14ac:dyDescent="0.25">
      <c r="V40306" s="280"/>
      <c r="Y40306" s="243"/>
    </row>
    <row r="40307" spans="22:25" x14ac:dyDescent="0.25">
      <c r="V40307" s="280"/>
      <c r="Y40307" s="243"/>
    </row>
    <row r="40308" spans="22:25" x14ac:dyDescent="0.25">
      <c r="V40308" s="280"/>
      <c r="Y40308" s="243"/>
    </row>
    <row r="40309" spans="22:25" x14ac:dyDescent="0.25">
      <c r="V40309" s="280"/>
      <c r="Y40309" s="243"/>
    </row>
    <row r="40310" spans="22:25" x14ac:dyDescent="0.25">
      <c r="V40310" s="280"/>
      <c r="Y40310" s="243"/>
    </row>
    <row r="40311" spans="22:25" x14ac:dyDescent="0.25">
      <c r="V40311" s="280"/>
      <c r="Y40311" s="243"/>
    </row>
    <row r="40312" spans="22:25" x14ac:dyDescent="0.25">
      <c r="V40312" s="280"/>
      <c r="Y40312" s="243"/>
    </row>
    <row r="40313" spans="22:25" x14ac:dyDescent="0.25">
      <c r="V40313" s="280"/>
      <c r="Y40313" s="243"/>
    </row>
    <row r="40314" spans="22:25" x14ac:dyDescent="0.25">
      <c r="V40314" s="280"/>
      <c r="Y40314" s="243"/>
    </row>
    <row r="40315" spans="22:25" x14ac:dyDescent="0.25">
      <c r="V40315" s="280"/>
      <c r="Y40315" s="243"/>
    </row>
    <row r="40316" spans="22:25" x14ac:dyDescent="0.25">
      <c r="V40316" s="280"/>
      <c r="Y40316" s="243"/>
    </row>
    <row r="40317" spans="22:25" x14ac:dyDescent="0.25">
      <c r="V40317" s="280"/>
      <c r="Y40317" s="243"/>
    </row>
    <row r="40318" spans="22:25" x14ac:dyDescent="0.25">
      <c r="V40318" s="280"/>
      <c r="Y40318" s="243"/>
    </row>
    <row r="40319" spans="22:25" x14ac:dyDescent="0.25">
      <c r="V40319" s="280"/>
      <c r="Y40319" s="243"/>
    </row>
    <row r="40320" spans="22:25" x14ac:dyDescent="0.25">
      <c r="V40320" s="280"/>
      <c r="Y40320" s="243"/>
    </row>
    <row r="40321" spans="22:25" x14ac:dyDescent="0.25">
      <c r="V40321" s="280"/>
      <c r="Y40321" s="243"/>
    </row>
    <row r="40322" spans="22:25" x14ac:dyDescent="0.25">
      <c r="V40322" s="280"/>
      <c r="Y40322" s="243"/>
    </row>
    <row r="40323" spans="22:25" x14ac:dyDescent="0.25">
      <c r="V40323" s="280"/>
      <c r="Y40323" s="243"/>
    </row>
    <row r="40324" spans="22:25" x14ac:dyDescent="0.25">
      <c r="V40324" s="280"/>
      <c r="Y40324" s="243"/>
    </row>
    <row r="40325" spans="22:25" x14ac:dyDescent="0.25">
      <c r="V40325" s="280"/>
      <c r="Y40325" s="243"/>
    </row>
    <row r="40326" spans="22:25" x14ac:dyDescent="0.25">
      <c r="V40326" s="280"/>
      <c r="Y40326" s="243"/>
    </row>
    <row r="40327" spans="22:25" x14ac:dyDescent="0.25">
      <c r="V40327" s="280"/>
      <c r="Y40327" s="243"/>
    </row>
    <row r="40328" spans="22:25" x14ac:dyDescent="0.25">
      <c r="V40328" s="280"/>
      <c r="Y40328" s="243"/>
    </row>
    <row r="40329" spans="22:25" x14ac:dyDescent="0.25">
      <c r="V40329" s="280"/>
      <c r="Y40329" s="243"/>
    </row>
    <row r="40330" spans="22:25" x14ac:dyDescent="0.25">
      <c r="V40330" s="280"/>
      <c r="Y40330" s="243"/>
    </row>
    <row r="40331" spans="22:25" x14ac:dyDescent="0.25">
      <c r="V40331" s="280"/>
      <c r="Y40331" s="243"/>
    </row>
    <row r="40332" spans="22:25" x14ac:dyDescent="0.25">
      <c r="V40332" s="280"/>
      <c r="Y40332" s="243"/>
    </row>
    <row r="40333" spans="22:25" x14ac:dyDescent="0.25">
      <c r="V40333" s="280"/>
      <c r="Y40333" s="243"/>
    </row>
    <row r="40334" spans="22:25" x14ac:dyDescent="0.25">
      <c r="V40334" s="280"/>
      <c r="Y40334" s="243"/>
    </row>
    <row r="40335" spans="22:25" x14ac:dyDescent="0.25">
      <c r="V40335" s="280"/>
      <c r="Y40335" s="243"/>
    </row>
    <row r="40336" spans="22:25" x14ac:dyDescent="0.25">
      <c r="V40336" s="280"/>
      <c r="Y40336" s="243"/>
    </row>
    <row r="40337" spans="22:25" x14ac:dyDescent="0.25">
      <c r="V40337" s="280"/>
      <c r="Y40337" s="243"/>
    </row>
    <row r="40338" spans="22:25" x14ac:dyDescent="0.25">
      <c r="V40338" s="280"/>
      <c r="Y40338" s="243"/>
    </row>
    <row r="40339" spans="22:25" x14ac:dyDescent="0.25">
      <c r="V40339" s="280"/>
      <c r="Y40339" s="243"/>
    </row>
    <row r="40340" spans="22:25" x14ac:dyDescent="0.25">
      <c r="V40340" s="280"/>
      <c r="Y40340" s="243"/>
    </row>
    <row r="40341" spans="22:25" x14ac:dyDescent="0.25">
      <c r="V40341" s="280"/>
      <c r="Y40341" s="243"/>
    </row>
    <row r="40342" spans="22:25" x14ac:dyDescent="0.25">
      <c r="V40342" s="280"/>
      <c r="Y40342" s="243"/>
    </row>
    <row r="40343" spans="22:25" x14ac:dyDescent="0.25">
      <c r="V40343" s="280"/>
      <c r="Y40343" s="243"/>
    </row>
    <row r="40344" spans="22:25" x14ac:dyDescent="0.25">
      <c r="V40344" s="280"/>
      <c r="Y40344" s="243"/>
    </row>
    <row r="40345" spans="22:25" x14ac:dyDescent="0.25">
      <c r="V40345" s="280"/>
      <c r="Y40345" s="243"/>
    </row>
    <row r="40346" spans="22:25" x14ac:dyDescent="0.25">
      <c r="V40346" s="280"/>
      <c r="Y40346" s="243"/>
    </row>
    <row r="40347" spans="22:25" x14ac:dyDescent="0.25">
      <c r="V40347" s="280"/>
      <c r="Y40347" s="243"/>
    </row>
    <row r="40348" spans="22:25" x14ac:dyDescent="0.25">
      <c r="V40348" s="280"/>
      <c r="Y40348" s="243"/>
    </row>
    <row r="40349" spans="22:25" x14ac:dyDescent="0.25">
      <c r="V40349" s="280"/>
      <c r="Y40349" s="243"/>
    </row>
    <row r="40350" spans="22:25" x14ac:dyDescent="0.25">
      <c r="V40350" s="280"/>
      <c r="Y40350" s="243"/>
    </row>
    <row r="40351" spans="22:25" x14ac:dyDescent="0.25">
      <c r="V40351" s="280"/>
      <c r="Y40351" s="243"/>
    </row>
    <row r="40352" spans="22:25" x14ac:dyDescent="0.25">
      <c r="V40352" s="280"/>
      <c r="Y40352" s="243"/>
    </row>
    <row r="40353" spans="22:25" x14ac:dyDescent="0.25">
      <c r="V40353" s="280"/>
      <c r="Y40353" s="243"/>
    </row>
    <row r="40354" spans="22:25" x14ac:dyDescent="0.25">
      <c r="V40354" s="280"/>
      <c r="Y40354" s="243"/>
    </row>
    <row r="40355" spans="22:25" x14ac:dyDescent="0.25">
      <c r="V40355" s="280"/>
      <c r="Y40355" s="243"/>
    </row>
    <row r="40356" spans="22:25" x14ac:dyDescent="0.25">
      <c r="V40356" s="280"/>
      <c r="Y40356" s="243"/>
    </row>
    <row r="40357" spans="22:25" x14ac:dyDescent="0.25">
      <c r="V40357" s="280"/>
      <c r="Y40357" s="243"/>
    </row>
    <row r="40358" spans="22:25" x14ac:dyDescent="0.25">
      <c r="V40358" s="280"/>
      <c r="Y40358" s="243"/>
    </row>
    <row r="40359" spans="22:25" x14ac:dyDescent="0.25">
      <c r="V40359" s="280"/>
      <c r="Y40359" s="243"/>
    </row>
    <row r="40360" spans="22:25" x14ac:dyDescent="0.25">
      <c r="V40360" s="280"/>
      <c r="Y40360" s="243"/>
    </row>
    <row r="40361" spans="22:25" x14ac:dyDescent="0.25">
      <c r="V40361" s="280"/>
      <c r="Y40361" s="243"/>
    </row>
    <row r="40362" spans="22:25" x14ac:dyDescent="0.25">
      <c r="V40362" s="280"/>
      <c r="Y40362" s="243"/>
    </row>
    <row r="40363" spans="22:25" x14ac:dyDescent="0.25">
      <c r="V40363" s="280"/>
      <c r="Y40363" s="243"/>
    </row>
    <row r="40364" spans="22:25" x14ac:dyDescent="0.25">
      <c r="V40364" s="280"/>
      <c r="Y40364" s="243"/>
    </row>
    <row r="40365" spans="22:25" x14ac:dyDescent="0.25">
      <c r="V40365" s="280"/>
      <c r="Y40365" s="243"/>
    </row>
    <row r="40366" spans="22:25" x14ac:dyDescent="0.25">
      <c r="V40366" s="280"/>
      <c r="Y40366" s="243"/>
    </row>
    <row r="40367" spans="22:25" x14ac:dyDescent="0.25">
      <c r="V40367" s="280"/>
      <c r="Y40367" s="243"/>
    </row>
    <row r="40368" spans="22:25" x14ac:dyDescent="0.25">
      <c r="V40368" s="280"/>
      <c r="Y40368" s="243"/>
    </row>
    <row r="40369" spans="22:25" x14ac:dyDescent="0.25">
      <c r="V40369" s="280"/>
      <c r="Y40369" s="243"/>
    </row>
    <row r="40370" spans="22:25" x14ac:dyDescent="0.25">
      <c r="V40370" s="280"/>
      <c r="Y40370" s="243"/>
    </row>
    <row r="40371" spans="22:25" x14ac:dyDescent="0.25">
      <c r="V40371" s="280"/>
      <c r="Y40371" s="243"/>
    </row>
    <row r="40372" spans="22:25" x14ac:dyDescent="0.25">
      <c r="V40372" s="280"/>
      <c r="Y40372" s="243"/>
    </row>
    <row r="40373" spans="22:25" x14ac:dyDescent="0.25">
      <c r="V40373" s="280"/>
      <c r="Y40373" s="243"/>
    </row>
    <row r="40374" spans="22:25" x14ac:dyDescent="0.25">
      <c r="V40374" s="280"/>
      <c r="Y40374" s="243"/>
    </row>
    <row r="40375" spans="22:25" x14ac:dyDescent="0.25">
      <c r="V40375" s="280"/>
      <c r="Y40375" s="243"/>
    </row>
    <row r="40376" spans="22:25" x14ac:dyDescent="0.25">
      <c r="V40376" s="280"/>
      <c r="Y40376" s="243"/>
    </row>
    <row r="40377" spans="22:25" x14ac:dyDescent="0.25">
      <c r="V40377" s="280"/>
      <c r="Y40377" s="243"/>
    </row>
    <row r="40378" spans="22:25" x14ac:dyDescent="0.25">
      <c r="V40378" s="280"/>
      <c r="Y40378" s="243"/>
    </row>
    <row r="40379" spans="22:25" x14ac:dyDescent="0.25">
      <c r="V40379" s="280"/>
      <c r="Y40379" s="243"/>
    </row>
    <row r="40380" spans="22:25" x14ac:dyDescent="0.25">
      <c r="V40380" s="280"/>
      <c r="Y40380" s="243"/>
    </row>
    <row r="40381" spans="22:25" x14ac:dyDescent="0.25">
      <c r="V40381" s="280"/>
      <c r="Y40381" s="243"/>
    </row>
    <row r="40382" spans="22:25" x14ac:dyDescent="0.25">
      <c r="V40382" s="280"/>
      <c r="Y40382" s="243"/>
    </row>
    <row r="40383" spans="22:25" x14ac:dyDescent="0.25">
      <c r="V40383" s="280"/>
      <c r="Y40383" s="243"/>
    </row>
    <row r="40384" spans="22:25" x14ac:dyDescent="0.25">
      <c r="V40384" s="280"/>
      <c r="Y40384" s="243"/>
    </row>
    <row r="40385" spans="22:25" x14ac:dyDescent="0.25">
      <c r="V40385" s="280"/>
      <c r="Y40385" s="243"/>
    </row>
    <row r="40386" spans="22:25" x14ac:dyDescent="0.25">
      <c r="V40386" s="280"/>
      <c r="Y40386" s="243"/>
    </row>
    <row r="40387" spans="22:25" x14ac:dyDescent="0.25">
      <c r="V40387" s="280"/>
      <c r="Y40387" s="243"/>
    </row>
    <row r="40388" spans="22:25" x14ac:dyDescent="0.25">
      <c r="V40388" s="280"/>
      <c r="Y40388" s="243"/>
    </row>
    <row r="40389" spans="22:25" x14ac:dyDescent="0.25">
      <c r="V40389" s="280"/>
      <c r="Y40389" s="243"/>
    </row>
    <row r="40390" spans="22:25" x14ac:dyDescent="0.25">
      <c r="V40390" s="280"/>
      <c r="Y40390" s="243"/>
    </row>
    <row r="40391" spans="22:25" x14ac:dyDescent="0.25">
      <c r="V40391" s="280"/>
      <c r="Y40391" s="243"/>
    </row>
    <row r="40392" spans="22:25" x14ac:dyDescent="0.25">
      <c r="V40392" s="280"/>
      <c r="Y40392" s="243"/>
    </row>
    <row r="40393" spans="22:25" x14ac:dyDescent="0.25">
      <c r="V40393" s="280"/>
      <c r="Y40393" s="243"/>
    </row>
    <row r="40394" spans="22:25" x14ac:dyDescent="0.25">
      <c r="V40394" s="280"/>
      <c r="Y40394" s="243"/>
    </row>
    <row r="40395" spans="22:25" x14ac:dyDescent="0.25">
      <c r="V40395" s="280"/>
      <c r="Y40395" s="243"/>
    </row>
    <row r="40396" spans="22:25" x14ac:dyDescent="0.25">
      <c r="V40396" s="280"/>
      <c r="Y40396" s="243"/>
    </row>
    <row r="40397" spans="22:25" x14ac:dyDescent="0.25">
      <c r="V40397" s="280"/>
      <c r="Y40397" s="243"/>
    </row>
    <row r="40398" spans="22:25" x14ac:dyDescent="0.25">
      <c r="V40398" s="280"/>
      <c r="Y40398" s="243"/>
    </row>
    <row r="40399" spans="22:25" x14ac:dyDescent="0.25">
      <c r="V40399" s="280"/>
      <c r="Y40399" s="243"/>
    </row>
    <row r="40400" spans="22:25" x14ac:dyDescent="0.25">
      <c r="V40400" s="280"/>
      <c r="Y40400" s="243"/>
    </row>
    <row r="40401" spans="22:25" x14ac:dyDescent="0.25">
      <c r="V40401" s="280"/>
      <c r="Y40401" s="243"/>
    </row>
    <row r="40402" spans="22:25" x14ac:dyDescent="0.25">
      <c r="V40402" s="280"/>
      <c r="Y40402" s="243"/>
    </row>
    <row r="40403" spans="22:25" x14ac:dyDescent="0.25">
      <c r="V40403" s="280"/>
      <c r="Y40403" s="243"/>
    </row>
    <row r="40404" spans="22:25" x14ac:dyDescent="0.25">
      <c r="V40404" s="280"/>
      <c r="Y40404" s="243"/>
    </row>
    <row r="40405" spans="22:25" x14ac:dyDescent="0.25">
      <c r="V40405" s="280"/>
      <c r="Y40405" s="243"/>
    </row>
    <row r="40406" spans="22:25" x14ac:dyDescent="0.25">
      <c r="V40406" s="280"/>
      <c r="Y40406" s="243"/>
    </row>
    <row r="40407" spans="22:25" x14ac:dyDescent="0.25">
      <c r="V40407" s="280"/>
      <c r="Y40407" s="243"/>
    </row>
    <row r="40408" spans="22:25" x14ac:dyDescent="0.25">
      <c r="V40408" s="280"/>
      <c r="Y40408" s="243"/>
    </row>
    <row r="40409" spans="22:25" x14ac:dyDescent="0.25">
      <c r="V40409" s="280"/>
      <c r="Y40409" s="243"/>
    </row>
    <row r="40410" spans="22:25" x14ac:dyDescent="0.25">
      <c r="V40410" s="280"/>
      <c r="Y40410" s="243"/>
    </row>
    <row r="40411" spans="22:25" x14ac:dyDescent="0.25">
      <c r="V40411" s="280"/>
      <c r="Y40411" s="243"/>
    </row>
    <row r="40412" spans="22:25" x14ac:dyDescent="0.25">
      <c r="V40412" s="280"/>
      <c r="Y40412" s="243"/>
    </row>
    <row r="40413" spans="22:25" x14ac:dyDescent="0.25">
      <c r="V40413" s="280"/>
      <c r="Y40413" s="243"/>
    </row>
    <row r="40414" spans="22:25" x14ac:dyDescent="0.25">
      <c r="V40414" s="280"/>
      <c r="Y40414" s="243"/>
    </row>
    <row r="40415" spans="22:25" x14ac:dyDescent="0.25">
      <c r="V40415" s="280"/>
      <c r="Y40415" s="243"/>
    </row>
    <row r="40416" spans="22:25" x14ac:dyDescent="0.25">
      <c r="V40416" s="280"/>
      <c r="Y40416" s="243"/>
    </row>
    <row r="40417" spans="22:25" x14ac:dyDescent="0.25">
      <c r="V40417" s="280"/>
      <c r="Y40417" s="243"/>
    </row>
    <row r="40418" spans="22:25" x14ac:dyDescent="0.25">
      <c r="V40418" s="280"/>
      <c r="Y40418" s="243"/>
    </row>
    <row r="40419" spans="22:25" x14ac:dyDescent="0.25">
      <c r="V40419" s="280"/>
      <c r="Y40419" s="243"/>
    </row>
    <row r="40420" spans="22:25" x14ac:dyDescent="0.25">
      <c r="V40420" s="280"/>
      <c r="Y40420" s="243"/>
    </row>
    <row r="40421" spans="22:25" x14ac:dyDescent="0.25">
      <c r="V40421" s="280"/>
      <c r="Y40421" s="243"/>
    </row>
    <row r="40422" spans="22:25" x14ac:dyDescent="0.25">
      <c r="V40422" s="280"/>
      <c r="Y40422" s="243"/>
    </row>
    <row r="40423" spans="22:25" x14ac:dyDescent="0.25">
      <c r="V40423" s="280"/>
      <c r="Y40423" s="243"/>
    </row>
    <row r="40424" spans="22:25" x14ac:dyDescent="0.25">
      <c r="V40424" s="280"/>
      <c r="Y40424" s="243"/>
    </row>
    <row r="40425" spans="22:25" x14ac:dyDescent="0.25">
      <c r="V40425" s="280"/>
      <c r="Y40425" s="243"/>
    </row>
    <row r="40426" spans="22:25" x14ac:dyDescent="0.25">
      <c r="V40426" s="280"/>
      <c r="Y40426" s="243"/>
    </row>
    <row r="40427" spans="22:25" x14ac:dyDescent="0.25">
      <c r="V40427" s="280"/>
      <c r="Y40427" s="243"/>
    </row>
    <row r="40428" spans="22:25" x14ac:dyDescent="0.25">
      <c r="V40428" s="280"/>
      <c r="Y40428" s="243"/>
    </row>
    <row r="40429" spans="22:25" x14ac:dyDescent="0.25">
      <c r="V40429" s="280"/>
      <c r="Y40429" s="243"/>
    </row>
    <row r="40430" spans="22:25" x14ac:dyDescent="0.25">
      <c r="V40430" s="280"/>
      <c r="Y40430" s="243"/>
    </row>
    <row r="40431" spans="22:25" x14ac:dyDescent="0.25">
      <c r="V40431" s="280"/>
      <c r="Y40431" s="243"/>
    </row>
    <row r="40432" spans="22:25" x14ac:dyDescent="0.25">
      <c r="V40432" s="280"/>
      <c r="Y40432" s="243"/>
    </row>
    <row r="40433" spans="22:25" x14ac:dyDescent="0.25">
      <c r="V40433" s="280"/>
      <c r="Y40433" s="243"/>
    </row>
    <row r="40434" spans="22:25" x14ac:dyDescent="0.25">
      <c r="V40434" s="280"/>
      <c r="Y40434" s="243"/>
    </row>
    <row r="40435" spans="22:25" x14ac:dyDescent="0.25">
      <c r="V40435" s="280"/>
      <c r="Y40435" s="243"/>
    </row>
    <row r="40436" spans="22:25" x14ac:dyDescent="0.25">
      <c r="V40436" s="280"/>
      <c r="Y40436" s="243"/>
    </row>
    <row r="40437" spans="22:25" x14ac:dyDescent="0.25">
      <c r="V40437" s="280"/>
      <c r="Y40437" s="243"/>
    </row>
    <row r="40438" spans="22:25" x14ac:dyDescent="0.25">
      <c r="V40438" s="280"/>
      <c r="Y40438" s="243"/>
    </row>
    <row r="40439" spans="22:25" x14ac:dyDescent="0.25">
      <c r="V40439" s="280"/>
      <c r="Y40439" s="243"/>
    </row>
    <row r="40440" spans="22:25" x14ac:dyDescent="0.25">
      <c r="V40440" s="280"/>
      <c r="Y40440" s="243"/>
    </row>
    <row r="40441" spans="22:25" x14ac:dyDescent="0.25">
      <c r="V40441" s="280"/>
      <c r="Y40441" s="243"/>
    </row>
    <row r="40442" spans="22:25" x14ac:dyDescent="0.25">
      <c r="V40442" s="280"/>
      <c r="Y40442" s="243"/>
    </row>
    <row r="40443" spans="22:25" x14ac:dyDescent="0.25">
      <c r="V40443" s="280"/>
      <c r="Y40443" s="243"/>
    </row>
    <row r="40444" spans="22:25" x14ac:dyDescent="0.25">
      <c r="V40444" s="280"/>
      <c r="Y40444" s="243"/>
    </row>
    <row r="40445" spans="22:25" x14ac:dyDescent="0.25">
      <c r="V40445" s="280"/>
      <c r="Y40445" s="243"/>
    </row>
    <row r="40446" spans="22:25" x14ac:dyDescent="0.25">
      <c r="V40446" s="280"/>
      <c r="Y40446" s="243"/>
    </row>
    <row r="40447" spans="22:25" x14ac:dyDescent="0.25">
      <c r="V40447" s="280"/>
      <c r="Y40447" s="243"/>
    </row>
    <row r="40448" spans="22:25" x14ac:dyDescent="0.25">
      <c r="V40448" s="280"/>
      <c r="Y40448" s="243"/>
    </row>
    <row r="40449" spans="22:25" x14ac:dyDescent="0.25">
      <c r="V40449" s="280"/>
      <c r="Y40449" s="243"/>
    </row>
    <row r="40450" spans="22:25" x14ac:dyDescent="0.25">
      <c r="V40450" s="280"/>
      <c r="Y40450" s="243"/>
    </row>
    <row r="40451" spans="22:25" x14ac:dyDescent="0.25">
      <c r="V40451" s="280"/>
      <c r="Y40451" s="243"/>
    </row>
    <row r="40452" spans="22:25" x14ac:dyDescent="0.25">
      <c r="V40452" s="280"/>
      <c r="Y40452" s="243"/>
    </row>
    <row r="40453" spans="22:25" x14ac:dyDescent="0.25">
      <c r="V40453" s="280"/>
      <c r="Y40453" s="243"/>
    </row>
    <row r="40454" spans="22:25" x14ac:dyDescent="0.25">
      <c r="V40454" s="280"/>
      <c r="Y40454" s="243"/>
    </row>
    <row r="40455" spans="22:25" x14ac:dyDescent="0.25">
      <c r="V40455" s="280"/>
      <c r="Y40455" s="243"/>
    </row>
    <row r="40456" spans="22:25" x14ac:dyDescent="0.25">
      <c r="V40456" s="280"/>
      <c r="Y40456" s="243"/>
    </row>
    <row r="40457" spans="22:25" x14ac:dyDescent="0.25">
      <c r="V40457" s="280"/>
      <c r="Y40457" s="243"/>
    </row>
    <row r="40458" spans="22:25" x14ac:dyDescent="0.25">
      <c r="V40458" s="280"/>
      <c r="Y40458" s="243"/>
    </row>
    <row r="40459" spans="22:25" x14ac:dyDescent="0.25">
      <c r="V40459" s="280"/>
      <c r="Y40459" s="243"/>
    </row>
    <row r="40460" spans="22:25" x14ac:dyDescent="0.25">
      <c r="V40460" s="280"/>
      <c r="Y40460" s="243"/>
    </row>
    <row r="40461" spans="22:25" x14ac:dyDescent="0.25">
      <c r="V40461" s="280"/>
      <c r="Y40461" s="243"/>
    </row>
    <row r="40462" spans="22:25" x14ac:dyDescent="0.25">
      <c r="V40462" s="280"/>
      <c r="Y40462" s="243"/>
    </row>
    <row r="40463" spans="22:25" x14ac:dyDescent="0.25">
      <c r="V40463" s="280"/>
      <c r="Y40463" s="243"/>
    </row>
    <row r="40464" spans="22:25" x14ac:dyDescent="0.25">
      <c r="V40464" s="280"/>
      <c r="Y40464" s="243"/>
    </row>
    <row r="40465" spans="22:25" x14ac:dyDescent="0.25">
      <c r="V40465" s="280"/>
      <c r="Y40465" s="243"/>
    </row>
    <row r="40466" spans="22:25" x14ac:dyDescent="0.25">
      <c r="V40466" s="280"/>
      <c r="Y40466" s="243"/>
    </row>
    <row r="40467" spans="22:25" x14ac:dyDescent="0.25">
      <c r="V40467" s="280"/>
      <c r="Y40467" s="243"/>
    </row>
    <row r="40468" spans="22:25" x14ac:dyDescent="0.25">
      <c r="V40468" s="280"/>
      <c r="Y40468" s="243"/>
    </row>
    <row r="40469" spans="22:25" x14ac:dyDescent="0.25">
      <c r="V40469" s="280"/>
      <c r="Y40469" s="243"/>
    </row>
    <row r="40470" spans="22:25" x14ac:dyDescent="0.25">
      <c r="V40470" s="280"/>
      <c r="Y40470" s="243"/>
    </row>
    <row r="40471" spans="22:25" x14ac:dyDescent="0.25">
      <c r="V40471" s="280"/>
      <c r="Y40471" s="243"/>
    </row>
    <row r="40472" spans="22:25" x14ac:dyDescent="0.25">
      <c r="V40472" s="280"/>
      <c r="Y40472" s="243"/>
    </row>
    <row r="40473" spans="22:25" x14ac:dyDescent="0.25">
      <c r="V40473" s="280"/>
      <c r="Y40473" s="243"/>
    </row>
    <row r="40474" spans="22:25" x14ac:dyDescent="0.25">
      <c r="V40474" s="280"/>
      <c r="Y40474" s="243"/>
    </row>
    <row r="40475" spans="22:25" x14ac:dyDescent="0.25">
      <c r="V40475" s="280"/>
      <c r="Y40475" s="243"/>
    </row>
    <row r="40476" spans="22:25" x14ac:dyDescent="0.25">
      <c r="V40476" s="280"/>
      <c r="Y40476" s="243"/>
    </row>
    <row r="40477" spans="22:25" x14ac:dyDescent="0.25">
      <c r="V40477" s="280"/>
      <c r="Y40477" s="243"/>
    </row>
    <row r="40478" spans="22:25" x14ac:dyDescent="0.25">
      <c r="V40478" s="280"/>
      <c r="Y40478" s="243"/>
    </row>
    <row r="40479" spans="22:25" x14ac:dyDescent="0.25">
      <c r="V40479" s="280"/>
      <c r="Y40479" s="243"/>
    </row>
    <row r="40480" spans="22:25" x14ac:dyDescent="0.25">
      <c r="V40480" s="280"/>
      <c r="Y40480" s="243"/>
    </row>
    <row r="40481" spans="22:25" x14ac:dyDescent="0.25">
      <c r="V40481" s="280"/>
      <c r="Y40481" s="243"/>
    </row>
    <row r="40482" spans="22:25" x14ac:dyDescent="0.25">
      <c r="V40482" s="280"/>
      <c r="Y40482" s="243"/>
    </row>
    <row r="40483" spans="22:25" x14ac:dyDescent="0.25">
      <c r="V40483" s="280"/>
      <c r="Y40483" s="243"/>
    </row>
    <row r="40484" spans="22:25" x14ac:dyDescent="0.25">
      <c r="V40484" s="280"/>
      <c r="Y40484" s="243"/>
    </row>
    <row r="40485" spans="22:25" x14ac:dyDescent="0.25">
      <c r="V40485" s="280"/>
      <c r="Y40485" s="243"/>
    </row>
    <row r="40486" spans="22:25" x14ac:dyDescent="0.25">
      <c r="V40486" s="280"/>
      <c r="Y40486" s="243"/>
    </row>
    <row r="40487" spans="22:25" x14ac:dyDescent="0.25">
      <c r="V40487" s="280"/>
      <c r="Y40487" s="243"/>
    </row>
    <row r="40488" spans="22:25" x14ac:dyDescent="0.25">
      <c r="V40488" s="280"/>
      <c r="Y40488" s="243"/>
    </row>
    <row r="40489" spans="22:25" x14ac:dyDescent="0.25">
      <c r="V40489" s="280"/>
      <c r="Y40489" s="243"/>
    </row>
    <row r="40490" spans="22:25" x14ac:dyDescent="0.25">
      <c r="V40490" s="280"/>
      <c r="Y40490" s="243"/>
    </row>
    <row r="40491" spans="22:25" x14ac:dyDescent="0.25">
      <c r="V40491" s="280"/>
      <c r="Y40491" s="243"/>
    </row>
    <row r="40492" spans="22:25" x14ac:dyDescent="0.25">
      <c r="V40492" s="280"/>
      <c r="Y40492" s="243"/>
    </row>
    <row r="40493" spans="22:25" x14ac:dyDescent="0.25">
      <c r="V40493" s="280"/>
      <c r="Y40493" s="243"/>
    </row>
    <row r="40494" spans="22:25" x14ac:dyDescent="0.25">
      <c r="V40494" s="280"/>
      <c r="Y40494" s="243"/>
    </row>
    <row r="40495" spans="22:25" x14ac:dyDescent="0.25">
      <c r="V40495" s="280"/>
      <c r="Y40495" s="243"/>
    </row>
    <row r="40496" spans="22:25" x14ac:dyDescent="0.25">
      <c r="V40496" s="280"/>
      <c r="Y40496" s="243"/>
    </row>
    <row r="40497" spans="22:25" x14ac:dyDescent="0.25">
      <c r="V40497" s="280"/>
      <c r="Y40497" s="243"/>
    </row>
    <row r="40498" spans="22:25" x14ac:dyDescent="0.25">
      <c r="V40498" s="280"/>
      <c r="Y40498" s="243"/>
    </row>
    <row r="40499" spans="22:25" x14ac:dyDescent="0.25">
      <c r="V40499" s="280"/>
      <c r="Y40499" s="243"/>
    </row>
    <row r="40500" spans="22:25" x14ac:dyDescent="0.25">
      <c r="V40500" s="280"/>
      <c r="Y40500" s="243"/>
    </row>
    <row r="40501" spans="22:25" x14ac:dyDescent="0.25">
      <c r="V40501" s="280"/>
      <c r="Y40501" s="243"/>
    </row>
    <row r="40502" spans="22:25" x14ac:dyDescent="0.25">
      <c r="V40502" s="280"/>
      <c r="Y40502" s="243"/>
    </row>
    <row r="40503" spans="22:25" x14ac:dyDescent="0.25">
      <c r="V40503" s="280"/>
      <c r="Y40503" s="243"/>
    </row>
    <row r="40504" spans="22:25" x14ac:dyDescent="0.25">
      <c r="V40504" s="280"/>
      <c r="Y40504" s="243"/>
    </row>
    <row r="40505" spans="22:25" x14ac:dyDescent="0.25">
      <c r="V40505" s="280"/>
      <c r="Y40505" s="243"/>
    </row>
    <row r="40506" spans="22:25" x14ac:dyDescent="0.25">
      <c r="V40506" s="280"/>
      <c r="Y40506" s="243"/>
    </row>
    <row r="40507" spans="22:25" x14ac:dyDescent="0.25">
      <c r="V40507" s="280"/>
      <c r="Y40507" s="243"/>
    </row>
    <row r="40508" spans="22:25" x14ac:dyDescent="0.25">
      <c r="V40508" s="280"/>
      <c r="Y40508" s="243"/>
    </row>
    <row r="40509" spans="22:25" x14ac:dyDescent="0.25">
      <c r="V40509" s="280"/>
      <c r="Y40509" s="243"/>
    </row>
    <row r="40510" spans="22:25" x14ac:dyDescent="0.25">
      <c r="V40510" s="280"/>
      <c r="Y40510" s="243"/>
    </row>
    <row r="40511" spans="22:25" x14ac:dyDescent="0.25">
      <c r="V40511" s="280"/>
      <c r="Y40511" s="243"/>
    </row>
    <row r="40512" spans="22:25" x14ac:dyDescent="0.25">
      <c r="V40512" s="280"/>
      <c r="Y40512" s="243"/>
    </row>
    <row r="40513" spans="22:25" x14ac:dyDescent="0.25">
      <c r="V40513" s="280"/>
      <c r="Y40513" s="243"/>
    </row>
    <row r="40514" spans="22:25" x14ac:dyDescent="0.25">
      <c r="V40514" s="280"/>
      <c r="Y40514" s="243"/>
    </row>
    <row r="40515" spans="22:25" x14ac:dyDescent="0.25">
      <c r="V40515" s="280"/>
      <c r="Y40515" s="243"/>
    </row>
    <row r="40516" spans="22:25" x14ac:dyDescent="0.25">
      <c r="V40516" s="280"/>
      <c r="Y40516" s="243"/>
    </row>
    <row r="40517" spans="22:25" x14ac:dyDescent="0.25">
      <c r="V40517" s="280"/>
      <c r="Y40517" s="243"/>
    </row>
    <row r="40518" spans="22:25" x14ac:dyDescent="0.25">
      <c r="V40518" s="280"/>
      <c r="Y40518" s="243"/>
    </row>
    <row r="40519" spans="22:25" x14ac:dyDescent="0.25">
      <c r="V40519" s="280"/>
      <c r="Y40519" s="243"/>
    </row>
    <row r="40520" spans="22:25" x14ac:dyDescent="0.25">
      <c r="V40520" s="280"/>
      <c r="Y40520" s="243"/>
    </row>
    <row r="40521" spans="22:25" x14ac:dyDescent="0.25">
      <c r="V40521" s="280"/>
      <c r="Y40521" s="243"/>
    </row>
    <row r="40522" spans="22:25" x14ac:dyDescent="0.25">
      <c r="V40522" s="280"/>
      <c r="Y40522" s="243"/>
    </row>
    <row r="40523" spans="22:25" x14ac:dyDescent="0.25">
      <c r="V40523" s="280"/>
      <c r="Y40523" s="243"/>
    </row>
    <row r="40524" spans="22:25" x14ac:dyDescent="0.25">
      <c r="V40524" s="280"/>
      <c r="Y40524" s="243"/>
    </row>
    <row r="40525" spans="22:25" x14ac:dyDescent="0.25">
      <c r="V40525" s="280"/>
      <c r="Y40525" s="243"/>
    </row>
    <row r="40526" spans="22:25" x14ac:dyDescent="0.25">
      <c r="V40526" s="280"/>
      <c r="Y40526" s="243"/>
    </row>
    <row r="40527" spans="22:25" x14ac:dyDescent="0.25">
      <c r="V40527" s="280"/>
      <c r="Y40527" s="243"/>
    </row>
    <row r="40528" spans="22:25" x14ac:dyDescent="0.25">
      <c r="V40528" s="280"/>
      <c r="Y40528" s="243"/>
    </row>
    <row r="40529" spans="22:25" x14ac:dyDescent="0.25">
      <c r="V40529" s="280"/>
      <c r="Y40529" s="243"/>
    </row>
    <row r="40530" spans="22:25" x14ac:dyDescent="0.25">
      <c r="V40530" s="280"/>
      <c r="Y40530" s="243"/>
    </row>
    <row r="40531" spans="22:25" x14ac:dyDescent="0.25">
      <c r="V40531" s="280"/>
      <c r="Y40531" s="243"/>
    </row>
    <row r="40532" spans="22:25" x14ac:dyDescent="0.25">
      <c r="V40532" s="280"/>
      <c r="Y40532" s="243"/>
    </row>
    <row r="40533" spans="22:25" x14ac:dyDescent="0.25">
      <c r="V40533" s="280"/>
      <c r="Y40533" s="243"/>
    </row>
    <row r="40534" spans="22:25" x14ac:dyDescent="0.25">
      <c r="V40534" s="280"/>
      <c r="Y40534" s="243"/>
    </row>
    <row r="40535" spans="22:25" x14ac:dyDescent="0.25">
      <c r="V40535" s="280"/>
      <c r="Y40535" s="243"/>
    </row>
    <row r="40536" spans="22:25" x14ac:dyDescent="0.25">
      <c r="V40536" s="280"/>
      <c r="Y40536" s="243"/>
    </row>
    <row r="40537" spans="22:25" x14ac:dyDescent="0.25">
      <c r="V40537" s="280"/>
      <c r="Y40537" s="243"/>
    </row>
    <row r="40538" spans="22:25" x14ac:dyDescent="0.25">
      <c r="V40538" s="280"/>
      <c r="Y40538" s="243"/>
    </row>
    <row r="40539" spans="22:25" x14ac:dyDescent="0.25">
      <c r="V40539" s="280"/>
      <c r="Y40539" s="243"/>
    </row>
    <row r="40540" spans="22:25" x14ac:dyDescent="0.25">
      <c r="V40540" s="280"/>
      <c r="Y40540" s="243"/>
    </row>
    <row r="40541" spans="22:25" x14ac:dyDescent="0.25">
      <c r="V40541" s="280"/>
      <c r="Y40541" s="243"/>
    </row>
    <row r="40542" spans="22:25" x14ac:dyDescent="0.25">
      <c r="V40542" s="280"/>
      <c r="Y40542" s="243"/>
    </row>
    <row r="40543" spans="22:25" x14ac:dyDescent="0.25">
      <c r="V40543" s="280"/>
      <c r="Y40543" s="243"/>
    </row>
    <row r="40544" spans="22:25" x14ac:dyDescent="0.25">
      <c r="V40544" s="280"/>
      <c r="Y40544" s="243"/>
    </row>
    <row r="40545" spans="22:25" x14ac:dyDescent="0.25">
      <c r="V40545" s="280"/>
      <c r="Y40545" s="243"/>
    </row>
    <row r="40546" spans="22:25" x14ac:dyDescent="0.25">
      <c r="V40546" s="280"/>
      <c r="Y40546" s="243"/>
    </row>
    <row r="40547" spans="22:25" x14ac:dyDescent="0.25">
      <c r="V40547" s="280"/>
      <c r="Y40547" s="243"/>
    </row>
    <row r="40548" spans="22:25" x14ac:dyDescent="0.25">
      <c r="V40548" s="280"/>
      <c r="Y40548" s="243"/>
    </row>
    <row r="40549" spans="22:25" x14ac:dyDescent="0.25">
      <c r="V40549" s="280"/>
      <c r="Y40549" s="243"/>
    </row>
    <row r="40550" spans="22:25" x14ac:dyDescent="0.25">
      <c r="V40550" s="280"/>
      <c r="Y40550" s="243"/>
    </row>
    <row r="40551" spans="22:25" x14ac:dyDescent="0.25">
      <c r="V40551" s="280"/>
      <c r="Y40551" s="243"/>
    </row>
    <row r="40552" spans="22:25" x14ac:dyDescent="0.25">
      <c r="V40552" s="280"/>
      <c r="Y40552" s="243"/>
    </row>
    <row r="40553" spans="22:25" x14ac:dyDescent="0.25">
      <c r="V40553" s="280"/>
      <c r="Y40553" s="243"/>
    </row>
    <row r="40554" spans="22:25" x14ac:dyDescent="0.25">
      <c r="V40554" s="280"/>
      <c r="Y40554" s="243"/>
    </row>
    <row r="40555" spans="22:25" x14ac:dyDescent="0.25">
      <c r="V40555" s="280"/>
      <c r="Y40555" s="243"/>
    </row>
    <row r="40556" spans="22:25" x14ac:dyDescent="0.25">
      <c r="V40556" s="280"/>
      <c r="Y40556" s="243"/>
    </row>
    <row r="40557" spans="22:25" x14ac:dyDescent="0.25">
      <c r="V40557" s="280"/>
      <c r="Y40557" s="243"/>
    </row>
    <row r="40558" spans="22:25" x14ac:dyDescent="0.25">
      <c r="V40558" s="280"/>
      <c r="Y40558" s="243"/>
    </row>
    <row r="40559" spans="22:25" x14ac:dyDescent="0.25">
      <c r="V40559" s="280"/>
      <c r="Y40559" s="243"/>
    </row>
    <row r="40560" spans="22:25" x14ac:dyDescent="0.25">
      <c r="V40560" s="280"/>
      <c r="Y40560" s="243"/>
    </row>
    <row r="40561" spans="22:25" x14ac:dyDescent="0.25">
      <c r="V40561" s="280"/>
      <c r="Y40561" s="243"/>
    </row>
    <row r="40562" spans="22:25" x14ac:dyDescent="0.25">
      <c r="V40562" s="280"/>
      <c r="Y40562" s="243"/>
    </row>
    <row r="40563" spans="22:25" x14ac:dyDescent="0.25">
      <c r="V40563" s="280"/>
      <c r="Y40563" s="243"/>
    </row>
    <row r="40564" spans="22:25" x14ac:dyDescent="0.25">
      <c r="V40564" s="280"/>
      <c r="Y40564" s="243"/>
    </row>
    <row r="40565" spans="22:25" x14ac:dyDescent="0.25">
      <c r="V40565" s="280"/>
      <c r="Y40565" s="243"/>
    </row>
    <row r="40566" spans="22:25" x14ac:dyDescent="0.25">
      <c r="V40566" s="280"/>
      <c r="Y40566" s="243"/>
    </row>
    <row r="40567" spans="22:25" x14ac:dyDescent="0.25">
      <c r="V40567" s="280"/>
      <c r="Y40567" s="243"/>
    </row>
    <row r="40568" spans="22:25" x14ac:dyDescent="0.25">
      <c r="V40568" s="280"/>
      <c r="Y40568" s="243"/>
    </row>
    <row r="40569" spans="22:25" x14ac:dyDescent="0.25">
      <c r="V40569" s="280"/>
      <c r="Y40569" s="243"/>
    </row>
    <row r="40570" spans="22:25" x14ac:dyDescent="0.25">
      <c r="V40570" s="280"/>
      <c r="Y40570" s="243"/>
    </row>
    <row r="40571" spans="22:25" x14ac:dyDescent="0.25">
      <c r="V40571" s="280"/>
      <c r="Y40571" s="243"/>
    </row>
    <row r="40572" spans="22:25" x14ac:dyDescent="0.25">
      <c r="V40572" s="280"/>
      <c r="Y40572" s="243"/>
    </row>
    <row r="40573" spans="22:25" x14ac:dyDescent="0.25">
      <c r="V40573" s="280"/>
      <c r="Y40573" s="243"/>
    </row>
    <row r="40574" spans="22:25" x14ac:dyDescent="0.25">
      <c r="V40574" s="280"/>
      <c r="Y40574" s="243"/>
    </row>
    <row r="40575" spans="22:25" x14ac:dyDescent="0.25">
      <c r="V40575" s="280"/>
      <c r="Y40575" s="243"/>
    </row>
    <row r="40576" spans="22:25" x14ac:dyDescent="0.25">
      <c r="V40576" s="280"/>
      <c r="Y40576" s="243"/>
    </row>
    <row r="40577" spans="22:25" x14ac:dyDescent="0.25">
      <c r="V40577" s="280"/>
      <c r="Y40577" s="243"/>
    </row>
    <row r="40578" spans="22:25" x14ac:dyDescent="0.25">
      <c r="V40578" s="280"/>
      <c r="Y40578" s="243"/>
    </row>
    <row r="40579" spans="22:25" x14ac:dyDescent="0.25">
      <c r="V40579" s="280"/>
      <c r="Y40579" s="243"/>
    </row>
    <row r="40580" spans="22:25" x14ac:dyDescent="0.25">
      <c r="V40580" s="280"/>
      <c r="Y40580" s="243"/>
    </row>
    <row r="40581" spans="22:25" x14ac:dyDescent="0.25">
      <c r="V40581" s="280"/>
      <c r="Y40581" s="243"/>
    </row>
    <row r="40582" spans="22:25" x14ac:dyDescent="0.25">
      <c r="V40582" s="280"/>
      <c r="Y40582" s="243"/>
    </row>
    <row r="40583" spans="22:25" x14ac:dyDescent="0.25">
      <c r="V40583" s="280"/>
      <c r="Y40583" s="243"/>
    </row>
    <row r="40584" spans="22:25" x14ac:dyDescent="0.25">
      <c r="V40584" s="280"/>
      <c r="Y40584" s="243"/>
    </row>
    <row r="40585" spans="22:25" x14ac:dyDescent="0.25">
      <c r="V40585" s="280"/>
      <c r="Y40585" s="243"/>
    </row>
    <row r="40586" spans="22:25" x14ac:dyDescent="0.25">
      <c r="V40586" s="280"/>
      <c r="Y40586" s="243"/>
    </row>
    <row r="40587" spans="22:25" x14ac:dyDescent="0.25">
      <c r="V40587" s="280"/>
      <c r="Y40587" s="243"/>
    </row>
    <row r="40588" spans="22:25" x14ac:dyDescent="0.25">
      <c r="V40588" s="280"/>
      <c r="Y40588" s="243"/>
    </row>
    <row r="40589" spans="22:25" x14ac:dyDescent="0.25">
      <c r="V40589" s="280"/>
      <c r="Y40589" s="243"/>
    </row>
    <row r="40590" spans="22:25" x14ac:dyDescent="0.25">
      <c r="V40590" s="280"/>
      <c r="Y40590" s="243"/>
    </row>
    <row r="40591" spans="22:25" x14ac:dyDescent="0.25">
      <c r="V40591" s="280"/>
      <c r="Y40591" s="243"/>
    </row>
    <row r="40592" spans="22:25" x14ac:dyDescent="0.25">
      <c r="V40592" s="280"/>
      <c r="Y40592" s="243"/>
    </row>
    <row r="40593" spans="22:25" x14ac:dyDescent="0.25">
      <c r="V40593" s="280"/>
      <c r="Y40593" s="243"/>
    </row>
    <row r="40594" spans="22:25" x14ac:dyDescent="0.25">
      <c r="V40594" s="280"/>
      <c r="Y40594" s="243"/>
    </row>
    <row r="40595" spans="22:25" x14ac:dyDescent="0.25">
      <c r="V40595" s="280"/>
      <c r="Y40595" s="243"/>
    </row>
    <row r="40596" spans="22:25" x14ac:dyDescent="0.25">
      <c r="V40596" s="280"/>
      <c r="Y40596" s="243"/>
    </row>
    <row r="40597" spans="22:25" x14ac:dyDescent="0.25">
      <c r="V40597" s="280"/>
      <c r="Y40597" s="243"/>
    </row>
    <row r="40598" spans="22:25" x14ac:dyDescent="0.25">
      <c r="V40598" s="280"/>
      <c r="Y40598" s="243"/>
    </row>
    <row r="40599" spans="22:25" x14ac:dyDescent="0.25">
      <c r="V40599" s="280"/>
      <c r="Y40599" s="243"/>
    </row>
    <row r="40600" spans="22:25" x14ac:dyDescent="0.25">
      <c r="V40600" s="280"/>
      <c r="Y40600" s="243"/>
    </row>
    <row r="40601" spans="22:25" x14ac:dyDescent="0.25">
      <c r="V40601" s="280"/>
      <c r="Y40601" s="243"/>
    </row>
    <row r="40602" spans="22:25" x14ac:dyDescent="0.25">
      <c r="V40602" s="280"/>
      <c r="Y40602" s="243"/>
    </row>
    <row r="40603" spans="22:25" x14ac:dyDescent="0.25">
      <c r="V40603" s="280"/>
      <c r="Y40603" s="243"/>
    </row>
    <row r="40604" spans="22:25" x14ac:dyDescent="0.25">
      <c r="V40604" s="280"/>
      <c r="Y40604" s="243"/>
    </row>
    <row r="40605" spans="22:25" x14ac:dyDescent="0.25">
      <c r="V40605" s="280"/>
      <c r="Y40605" s="243"/>
    </row>
    <row r="40606" spans="22:25" x14ac:dyDescent="0.25">
      <c r="V40606" s="280"/>
      <c r="Y40606" s="243"/>
    </row>
    <row r="40607" spans="22:25" x14ac:dyDescent="0.25">
      <c r="V40607" s="280"/>
      <c r="Y40607" s="243"/>
    </row>
    <row r="40608" spans="22:25" x14ac:dyDescent="0.25">
      <c r="V40608" s="280"/>
      <c r="Y40608" s="243"/>
    </row>
    <row r="40609" spans="22:25" x14ac:dyDescent="0.25">
      <c r="V40609" s="280"/>
      <c r="Y40609" s="243"/>
    </row>
    <row r="40610" spans="22:25" x14ac:dyDescent="0.25">
      <c r="V40610" s="280"/>
      <c r="Y40610" s="243"/>
    </row>
    <row r="40611" spans="22:25" x14ac:dyDescent="0.25">
      <c r="V40611" s="280"/>
      <c r="Y40611" s="243"/>
    </row>
    <row r="40612" spans="22:25" x14ac:dyDescent="0.25">
      <c r="V40612" s="280"/>
      <c r="Y40612" s="243"/>
    </row>
    <row r="40613" spans="22:25" x14ac:dyDescent="0.25">
      <c r="V40613" s="280"/>
      <c r="Y40613" s="243"/>
    </row>
    <row r="40614" spans="22:25" x14ac:dyDescent="0.25">
      <c r="V40614" s="280"/>
      <c r="Y40614" s="243"/>
    </row>
    <row r="40615" spans="22:25" x14ac:dyDescent="0.25">
      <c r="V40615" s="280"/>
      <c r="Y40615" s="243"/>
    </row>
    <row r="40616" spans="22:25" x14ac:dyDescent="0.25">
      <c r="V40616" s="280"/>
      <c r="Y40616" s="243"/>
    </row>
    <row r="40617" spans="22:25" x14ac:dyDescent="0.25">
      <c r="V40617" s="280"/>
      <c r="Y40617" s="243"/>
    </row>
    <row r="40618" spans="22:25" x14ac:dyDescent="0.25">
      <c r="V40618" s="280"/>
      <c r="Y40618" s="243"/>
    </row>
    <row r="40619" spans="22:25" x14ac:dyDescent="0.25">
      <c r="V40619" s="280"/>
      <c r="Y40619" s="243"/>
    </row>
    <row r="40620" spans="22:25" x14ac:dyDescent="0.25">
      <c r="V40620" s="280"/>
      <c r="Y40620" s="243"/>
    </row>
    <row r="40621" spans="22:25" x14ac:dyDescent="0.25">
      <c r="V40621" s="280"/>
      <c r="Y40621" s="243"/>
    </row>
    <row r="40622" spans="22:25" x14ac:dyDescent="0.25">
      <c r="V40622" s="280"/>
      <c r="Y40622" s="243"/>
    </row>
    <row r="40623" spans="22:25" x14ac:dyDescent="0.25">
      <c r="V40623" s="280"/>
      <c r="Y40623" s="243"/>
    </row>
    <row r="40624" spans="22:25" x14ac:dyDescent="0.25">
      <c r="V40624" s="280"/>
      <c r="Y40624" s="243"/>
    </row>
    <row r="40625" spans="22:25" x14ac:dyDescent="0.25">
      <c r="V40625" s="280"/>
      <c r="Y40625" s="243"/>
    </row>
    <row r="40626" spans="22:25" x14ac:dyDescent="0.25">
      <c r="V40626" s="280"/>
      <c r="Y40626" s="243"/>
    </row>
    <row r="40627" spans="22:25" x14ac:dyDescent="0.25">
      <c r="V40627" s="280"/>
      <c r="Y40627" s="243"/>
    </row>
    <row r="40628" spans="22:25" x14ac:dyDescent="0.25">
      <c r="V40628" s="280"/>
      <c r="Y40628" s="243"/>
    </row>
    <row r="40629" spans="22:25" x14ac:dyDescent="0.25">
      <c r="V40629" s="280"/>
      <c r="Y40629" s="243"/>
    </row>
    <row r="40630" spans="22:25" x14ac:dyDescent="0.25">
      <c r="V40630" s="280"/>
      <c r="Y40630" s="243"/>
    </row>
    <row r="40631" spans="22:25" x14ac:dyDescent="0.25">
      <c r="V40631" s="280"/>
      <c r="Y40631" s="243"/>
    </row>
    <row r="40632" spans="22:25" x14ac:dyDescent="0.25">
      <c r="V40632" s="280"/>
      <c r="Y40632" s="243"/>
    </row>
    <row r="40633" spans="22:25" x14ac:dyDescent="0.25">
      <c r="V40633" s="280"/>
      <c r="Y40633" s="243"/>
    </row>
    <row r="40634" spans="22:25" x14ac:dyDescent="0.25">
      <c r="V40634" s="280"/>
      <c r="Y40634" s="243"/>
    </row>
    <row r="40635" spans="22:25" x14ac:dyDescent="0.25">
      <c r="V40635" s="280"/>
      <c r="Y40635" s="243"/>
    </row>
    <row r="40636" spans="22:25" x14ac:dyDescent="0.25">
      <c r="V40636" s="280"/>
      <c r="Y40636" s="243"/>
    </row>
    <row r="40637" spans="22:25" x14ac:dyDescent="0.25">
      <c r="V40637" s="280"/>
      <c r="Y40637" s="243"/>
    </row>
    <row r="40638" spans="22:25" x14ac:dyDescent="0.25">
      <c r="V40638" s="280"/>
      <c r="Y40638" s="243"/>
    </row>
    <row r="40639" spans="22:25" x14ac:dyDescent="0.25">
      <c r="V40639" s="280"/>
      <c r="Y40639" s="243"/>
    </row>
    <row r="40640" spans="22:25" x14ac:dyDescent="0.25">
      <c r="V40640" s="280"/>
      <c r="Y40640" s="243"/>
    </row>
    <row r="40641" spans="22:25" x14ac:dyDescent="0.25">
      <c r="V40641" s="280"/>
      <c r="Y40641" s="243"/>
    </row>
    <row r="40642" spans="22:25" x14ac:dyDescent="0.25">
      <c r="V40642" s="280"/>
      <c r="Y40642" s="243"/>
    </row>
    <row r="40643" spans="22:25" x14ac:dyDescent="0.25">
      <c r="V40643" s="280"/>
      <c r="Y40643" s="243"/>
    </row>
    <row r="40644" spans="22:25" x14ac:dyDescent="0.25">
      <c r="V40644" s="280"/>
      <c r="Y40644" s="243"/>
    </row>
    <row r="40645" spans="22:25" x14ac:dyDescent="0.25">
      <c r="V40645" s="280"/>
      <c r="Y40645" s="243"/>
    </row>
    <row r="40646" spans="22:25" x14ac:dyDescent="0.25">
      <c r="V40646" s="280"/>
      <c r="Y40646" s="243"/>
    </row>
    <row r="40647" spans="22:25" x14ac:dyDescent="0.25">
      <c r="V40647" s="280"/>
      <c r="Y40647" s="243"/>
    </row>
    <row r="40648" spans="22:25" x14ac:dyDescent="0.25">
      <c r="V40648" s="280"/>
      <c r="Y40648" s="243"/>
    </row>
    <row r="40649" spans="22:25" x14ac:dyDescent="0.25">
      <c r="V40649" s="280"/>
      <c r="Y40649" s="243"/>
    </row>
    <row r="40650" spans="22:25" x14ac:dyDescent="0.25">
      <c r="V40650" s="280"/>
      <c r="Y40650" s="243"/>
    </row>
    <row r="40651" spans="22:25" x14ac:dyDescent="0.25">
      <c r="V40651" s="280"/>
      <c r="Y40651" s="243"/>
    </row>
    <row r="40652" spans="22:25" x14ac:dyDescent="0.25">
      <c r="V40652" s="280"/>
      <c r="Y40652" s="243"/>
    </row>
    <row r="40653" spans="22:25" x14ac:dyDescent="0.25">
      <c r="V40653" s="280"/>
      <c r="Y40653" s="243"/>
    </row>
    <row r="40654" spans="22:25" x14ac:dyDescent="0.25">
      <c r="V40654" s="280"/>
      <c r="Y40654" s="243"/>
    </row>
    <row r="40655" spans="22:25" x14ac:dyDescent="0.25">
      <c r="V40655" s="280"/>
      <c r="Y40655" s="243"/>
    </row>
    <row r="40656" spans="22:25" x14ac:dyDescent="0.25">
      <c r="V40656" s="280"/>
      <c r="Y40656" s="243"/>
    </row>
    <row r="40657" spans="22:25" x14ac:dyDescent="0.25">
      <c r="V40657" s="280"/>
      <c r="Y40657" s="243"/>
    </row>
    <row r="40658" spans="22:25" x14ac:dyDescent="0.25">
      <c r="V40658" s="280"/>
      <c r="Y40658" s="243"/>
    </row>
    <row r="40659" spans="22:25" x14ac:dyDescent="0.25">
      <c r="V40659" s="280"/>
      <c r="Y40659" s="243"/>
    </row>
    <row r="40660" spans="22:25" x14ac:dyDescent="0.25">
      <c r="V40660" s="280"/>
      <c r="Y40660" s="243"/>
    </row>
    <row r="40661" spans="22:25" x14ac:dyDescent="0.25">
      <c r="V40661" s="280"/>
      <c r="Y40661" s="243"/>
    </row>
    <row r="40662" spans="22:25" x14ac:dyDescent="0.25">
      <c r="V40662" s="280"/>
      <c r="Y40662" s="243"/>
    </row>
    <row r="40663" spans="22:25" x14ac:dyDescent="0.25">
      <c r="V40663" s="280"/>
      <c r="Y40663" s="243"/>
    </row>
    <row r="40664" spans="22:25" x14ac:dyDescent="0.25">
      <c r="V40664" s="280"/>
      <c r="Y40664" s="243"/>
    </row>
    <row r="40665" spans="22:25" x14ac:dyDescent="0.25">
      <c r="V40665" s="280"/>
      <c r="Y40665" s="243"/>
    </row>
    <row r="40666" spans="22:25" x14ac:dyDescent="0.25">
      <c r="V40666" s="280"/>
      <c r="Y40666" s="243"/>
    </row>
    <row r="40667" spans="22:25" x14ac:dyDescent="0.25">
      <c r="V40667" s="280"/>
      <c r="Y40667" s="243"/>
    </row>
    <row r="40668" spans="22:25" x14ac:dyDescent="0.25">
      <c r="V40668" s="280"/>
      <c r="Y40668" s="243"/>
    </row>
    <row r="40669" spans="22:25" x14ac:dyDescent="0.25">
      <c r="V40669" s="280"/>
      <c r="Y40669" s="243"/>
    </row>
    <row r="40670" spans="22:25" x14ac:dyDescent="0.25">
      <c r="V40670" s="280"/>
      <c r="Y40670" s="243"/>
    </row>
    <row r="40671" spans="22:25" x14ac:dyDescent="0.25">
      <c r="V40671" s="280"/>
      <c r="Y40671" s="243"/>
    </row>
    <row r="40672" spans="22:25" x14ac:dyDescent="0.25">
      <c r="V40672" s="280"/>
      <c r="Y40672" s="243"/>
    </row>
    <row r="40673" spans="22:25" x14ac:dyDescent="0.25">
      <c r="V40673" s="280"/>
      <c r="Y40673" s="243"/>
    </row>
    <row r="40674" spans="22:25" x14ac:dyDescent="0.25">
      <c r="V40674" s="280"/>
      <c r="Y40674" s="243"/>
    </row>
    <row r="40675" spans="22:25" x14ac:dyDescent="0.25">
      <c r="V40675" s="280"/>
      <c r="Y40675" s="243"/>
    </row>
    <row r="40676" spans="22:25" x14ac:dyDescent="0.25">
      <c r="V40676" s="280"/>
      <c r="Y40676" s="243"/>
    </row>
    <row r="40677" spans="22:25" x14ac:dyDescent="0.25">
      <c r="V40677" s="280"/>
      <c r="Y40677" s="243"/>
    </row>
    <row r="40678" spans="22:25" x14ac:dyDescent="0.25">
      <c r="V40678" s="280"/>
      <c r="Y40678" s="243"/>
    </row>
    <row r="40679" spans="22:25" x14ac:dyDescent="0.25">
      <c r="V40679" s="280"/>
      <c r="Y40679" s="243"/>
    </row>
    <row r="40680" spans="22:25" x14ac:dyDescent="0.25">
      <c r="V40680" s="280"/>
      <c r="Y40680" s="243"/>
    </row>
    <row r="40681" spans="22:25" x14ac:dyDescent="0.25">
      <c r="V40681" s="280"/>
      <c r="Y40681" s="243"/>
    </row>
    <row r="40682" spans="22:25" x14ac:dyDescent="0.25">
      <c r="V40682" s="280"/>
      <c r="Y40682" s="243"/>
    </row>
    <row r="40683" spans="22:25" x14ac:dyDescent="0.25">
      <c r="V40683" s="280"/>
      <c r="Y40683" s="243"/>
    </row>
    <row r="40684" spans="22:25" x14ac:dyDescent="0.25">
      <c r="V40684" s="280"/>
      <c r="Y40684" s="243"/>
    </row>
    <row r="40685" spans="22:25" x14ac:dyDescent="0.25">
      <c r="V40685" s="280"/>
      <c r="Y40685" s="243"/>
    </row>
    <row r="40686" spans="22:25" x14ac:dyDescent="0.25">
      <c r="V40686" s="280"/>
      <c r="Y40686" s="243"/>
    </row>
    <row r="40687" spans="22:25" x14ac:dyDescent="0.25">
      <c r="V40687" s="280"/>
      <c r="Y40687" s="243"/>
    </row>
    <row r="40688" spans="22:25" x14ac:dyDescent="0.25">
      <c r="V40688" s="280"/>
      <c r="Y40688" s="243"/>
    </row>
    <row r="40689" spans="22:25" x14ac:dyDescent="0.25">
      <c r="V40689" s="280"/>
      <c r="Y40689" s="243"/>
    </row>
    <row r="40690" spans="22:25" x14ac:dyDescent="0.25">
      <c r="V40690" s="280"/>
      <c r="Y40690" s="243"/>
    </row>
    <row r="40691" spans="22:25" x14ac:dyDescent="0.25">
      <c r="V40691" s="280"/>
      <c r="Y40691" s="243"/>
    </row>
    <row r="40692" spans="22:25" x14ac:dyDescent="0.25">
      <c r="V40692" s="280"/>
      <c r="Y40692" s="243"/>
    </row>
    <row r="40693" spans="22:25" x14ac:dyDescent="0.25">
      <c r="V40693" s="280"/>
      <c r="Y40693" s="243"/>
    </row>
    <row r="40694" spans="22:25" x14ac:dyDescent="0.25">
      <c r="V40694" s="280"/>
      <c r="Y40694" s="243"/>
    </row>
    <row r="40695" spans="22:25" x14ac:dyDescent="0.25">
      <c r="V40695" s="280"/>
      <c r="Y40695" s="243"/>
    </row>
    <row r="40696" spans="22:25" x14ac:dyDescent="0.25">
      <c r="V40696" s="280"/>
      <c r="Y40696" s="243"/>
    </row>
    <row r="40697" spans="22:25" x14ac:dyDescent="0.25">
      <c r="V40697" s="280"/>
      <c r="Y40697" s="243"/>
    </row>
    <row r="40698" spans="22:25" x14ac:dyDescent="0.25">
      <c r="V40698" s="280"/>
      <c r="Y40698" s="243"/>
    </row>
    <row r="40699" spans="22:25" x14ac:dyDescent="0.25">
      <c r="V40699" s="280"/>
      <c r="Y40699" s="243"/>
    </row>
    <row r="40700" spans="22:25" x14ac:dyDescent="0.25">
      <c r="V40700" s="280"/>
      <c r="Y40700" s="243"/>
    </row>
    <row r="40701" spans="22:25" x14ac:dyDescent="0.25">
      <c r="V40701" s="280"/>
      <c r="Y40701" s="243"/>
    </row>
    <row r="40702" spans="22:25" x14ac:dyDescent="0.25">
      <c r="V40702" s="280"/>
      <c r="Y40702" s="243"/>
    </row>
    <row r="40703" spans="22:25" x14ac:dyDescent="0.25">
      <c r="V40703" s="280"/>
      <c r="Y40703" s="243"/>
    </row>
    <row r="40704" spans="22:25" x14ac:dyDescent="0.25">
      <c r="V40704" s="280"/>
      <c r="Y40704" s="243"/>
    </row>
    <row r="40705" spans="22:25" x14ac:dyDescent="0.25">
      <c r="V40705" s="280"/>
      <c r="Y40705" s="243"/>
    </row>
    <row r="40706" spans="22:25" x14ac:dyDescent="0.25">
      <c r="V40706" s="280"/>
      <c r="Y40706" s="243"/>
    </row>
    <row r="40707" spans="22:25" x14ac:dyDescent="0.25">
      <c r="V40707" s="280"/>
      <c r="Y40707" s="243"/>
    </row>
    <row r="40708" spans="22:25" x14ac:dyDescent="0.25">
      <c r="V40708" s="280"/>
      <c r="Y40708" s="243"/>
    </row>
    <row r="40709" spans="22:25" x14ac:dyDescent="0.25">
      <c r="V40709" s="280"/>
      <c r="Y40709" s="243"/>
    </row>
    <row r="40710" spans="22:25" x14ac:dyDescent="0.25">
      <c r="V40710" s="280"/>
      <c r="Y40710" s="243"/>
    </row>
    <row r="40711" spans="22:25" x14ac:dyDescent="0.25">
      <c r="V40711" s="280"/>
      <c r="Y40711" s="243"/>
    </row>
    <row r="40712" spans="22:25" x14ac:dyDescent="0.25">
      <c r="V40712" s="280"/>
      <c r="Y40712" s="243"/>
    </row>
    <row r="40713" spans="22:25" x14ac:dyDescent="0.25">
      <c r="V40713" s="280"/>
      <c r="Y40713" s="243"/>
    </row>
    <row r="40714" spans="22:25" x14ac:dyDescent="0.25">
      <c r="V40714" s="280"/>
      <c r="Y40714" s="243"/>
    </row>
    <row r="40715" spans="22:25" x14ac:dyDescent="0.25">
      <c r="V40715" s="280"/>
      <c r="Y40715" s="243"/>
    </row>
    <row r="40716" spans="22:25" x14ac:dyDescent="0.25">
      <c r="V40716" s="280"/>
      <c r="Y40716" s="243"/>
    </row>
    <row r="40717" spans="22:25" x14ac:dyDescent="0.25">
      <c r="V40717" s="280"/>
      <c r="Y40717" s="243"/>
    </row>
    <row r="40718" spans="22:25" x14ac:dyDescent="0.25">
      <c r="V40718" s="280"/>
      <c r="Y40718" s="243"/>
    </row>
    <row r="40719" spans="22:25" x14ac:dyDescent="0.25">
      <c r="V40719" s="280"/>
      <c r="Y40719" s="243"/>
    </row>
    <row r="40720" spans="22:25" x14ac:dyDescent="0.25">
      <c r="V40720" s="280"/>
      <c r="Y40720" s="243"/>
    </row>
    <row r="40721" spans="22:25" x14ac:dyDescent="0.25">
      <c r="V40721" s="280"/>
      <c r="Y40721" s="243"/>
    </row>
    <row r="40722" spans="22:25" x14ac:dyDescent="0.25">
      <c r="V40722" s="280"/>
      <c r="Y40722" s="243"/>
    </row>
    <row r="40723" spans="22:25" x14ac:dyDescent="0.25">
      <c r="V40723" s="280"/>
      <c r="Y40723" s="243"/>
    </row>
    <row r="40724" spans="22:25" x14ac:dyDescent="0.25">
      <c r="V40724" s="280"/>
      <c r="Y40724" s="243"/>
    </row>
    <row r="40725" spans="22:25" x14ac:dyDescent="0.25">
      <c r="V40725" s="280"/>
      <c r="Y40725" s="243"/>
    </row>
    <row r="40726" spans="22:25" x14ac:dyDescent="0.25">
      <c r="V40726" s="280"/>
      <c r="Y40726" s="243"/>
    </row>
    <row r="40727" spans="22:25" x14ac:dyDescent="0.25">
      <c r="V40727" s="280"/>
      <c r="Y40727" s="243"/>
    </row>
    <row r="40728" spans="22:25" x14ac:dyDescent="0.25">
      <c r="V40728" s="280"/>
      <c r="Y40728" s="243"/>
    </row>
    <row r="40729" spans="22:25" x14ac:dyDescent="0.25">
      <c r="V40729" s="280"/>
      <c r="Y40729" s="243"/>
    </row>
    <row r="40730" spans="22:25" x14ac:dyDescent="0.25">
      <c r="V40730" s="280"/>
      <c r="Y40730" s="243"/>
    </row>
    <row r="40731" spans="22:25" x14ac:dyDescent="0.25">
      <c r="V40731" s="280"/>
      <c r="Y40731" s="243"/>
    </row>
    <row r="40732" spans="22:25" x14ac:dyDescent="0.25">
      <c r="V40732" s="280"/>
      <c r="Y40732" s="243"/>
    </row>
    <row r="40733" spans="22:25" x14ac:dyDescent="0.25">
      <c r="V40733" s="280"/>
      <c r="Y40733" s="243"/>
    </row>
    <row r="40734" spans="22:25" x14ac:dyDescent="0.25">
      <c r="V40734" s="280"/>
      <c r="Y40734" s="243"/>
    </row>
    <row r="40735" spans="22:25" x14ac:dyDescent="0.25">
      <c r="V40735" s="280"/>
      <c r="Y40735" s="243"/>
    </row>
    <row r="40736" spans="22:25" x14ac:dyDescent="0.25">
      <c r="V40736" s="280"/>
      <c r="Y40736" s="243"/>
    </row>
    <row r="40737" spans="22:25" x14ac:dyDescent="0.25">
      <c r="V40737" s="280"/>
      <c r="Y40737" s="243"/>
    </row>
    <row r="40738" spans="22:25" x14ac:dyDescent="0.25">
      <c r="V40738" s="280"/>
      <c r="Y40738" s="243"/>
    </row>
    <row r="40739" spans="22:25" x14ac:dyDescent="0.25">
      <c r="V40739" s="280"/>
      <c r="Y40739" s="243"/>
    </row>
    <row r="40740" spans="22:25" x14ac:dyDescent="0.25">
      <c r="V40740" s="280"/>
      <c r="Y40740" s="243"/>
    </row>
    <row r="40741" spans="22:25" x14ac:dyDescent="0.25">
      <c r="V40741" s="280"/>
      <c r="Y40741" s="243"/>
    </row>
    <row r="40742" spans="22:25" x14ac:dyDescent="0.25">
      <c r="V40742" s="280"/>
      <c r="Y40742" s="243"/>
    </row>
    <row r="40743" spans="22:25" x14ac:dyDescent="0.25">
      <c r="V40743" s="280"/>
      <c r="Y40743" s="243"/>
    </row>
    <row r="40744" spans="22:25" x14ac:dyDescent="0.25">
      <c r="V40744" s="280"/>
      <c r="Y40744" s="243"/>
    </row>
    <row r="40745" spans="22:25" x14ac:dyDescent="0.25">
      <c r="V40745" s="280"/>
      <c r="Y40745" s="243"/>
    </row>
    <row r="40746" spans="22:25" x14ac:dyDescent="0.25">
      <c r="V40746" s="280"/>
      <c r="Y40746" s="243"/>
    </row>
    <row r="40747" spans="22:25" x14ac:dyDescent="0.25">
      <c r="V40747" s="280"/>
      <c r="Y40747" s="243"/>
    </row>
    <row r="40748" spans="22:25" x14ac:dyDescent="0.25">
      <c r="V40748" s="280"/>
      <c r="Y40748" s="243"/>
    </row>
    <row r="40749" spans="22:25" x14ac:dyDescent="0.25">
      <c r="V40749" s="280"/>
      <c r="Y40749" s="243"/>
    </row>
    <row r="40750" spans="22:25" x14ac:dyDescent="0.25">
      <c r="V40750" s="280"/>
      <c r="Y40750" s="243"/>
    </row>
    <row r="40751" spans="22:25" x14ac:dyDescent="0.25">
      <c r="V40751" s="280"/>
      <c r="Y40751" s="243"/>
    </row>
    <row r="40752" spans="22:25" x14ac:dyDescent="0.25">
      <c r="V40752" s="280"/>
      <c r="Y40752" s="243"/>
    </row>
    <row r="40753" spans="22:25" x14ac:dyDescent="0.25">
      <c r="V40753" s="280"/>
      <c r="Y40753" s="243"/>
    </row>
    <row r="40754" spans="22:25" x14ac:dyDescent="0.25">
      <c r="V40754" s="280"/>
      <c r="Y40754" s="243"/>
    </row>
    <row r="40755" spans="22:25" x14ac:dyDescent="0.25">
      <c r="V40755" s="280"/>
      <c r="Y40755" s="243"/>
    </row>
    <row r="40756" spans="22:25" x14ac:dyDescent="0.25">
      <c r="V40756" s="280"/>
      <c r="Y40756" s="243"/>
    </row>
    <row r="40757" spans="22:25" x14ac:dyDescent="0.25">
      <c r="V40757" s="280"/>
      <c r="Y40757" s="243"/>
    </row>
    <row r="40758" spans="22:25" x14ac:dyDescent="0.25">
      <c r="V40758" s="280"/>
      <c r="Y40758" s="243"/>
    </row>
    <row r="40759" spans="22:25" x14ac:dyDescent="0.25">
      <c r="V40759" s="280"/>
      <c r="Y40759" s="243"/>
    </row>
    <row r="40760" spans="22:25" x14ac:dyDescent="0.25">
      <c r="V40760" s="280"/>
      <c r="Y40760" s="243"/>
    </row>
    <row r="40761" spans="22:25" x14ac:dyDescent="0.25">
      <c r="V40761" s="280"/>
      <c r="Y40761" s="243"/>
    </row>
    <row r="40762" spans="22:25" x14ac:dyDescent="0.25">
      <c r="V40762" s="280"/>
      <c r="Y40762" s="243"/>
    </row>
    <row r="40763" spans="22:25" x14ac:dyDescent="0.25">
      <c r="V40763" s="280"/>
      <c r="Y40763" s="243"/>
    </row>
    <row r="40764" spans="22:25" x14ac:dyDescent="0.25">
      <c r="V40764" s="280"/>
      <c r="Y40764" s="243"/>
    </row>
    <row r="40765" spans="22:25" x14ac:dyDescent="0.25">
      <c r="V40765" s="280"/>
      <c r="Y40765" s="243"/>
    </row>
    <row r="40766" spans="22:25" x14ac:dyDescent="0.25">
      <c r="V40766" s="280"/>
      <c r="Y40766" s="243"/>
    </row>
    <row r="40767" spans="22:25" x14ac:dyDescent="0.25">
      <c r="V40767" s="280"/>
      <c r="Y40767" s="243"/>
    </row>
    <row r="40768" spans="22:25" x14ac:dyDescent="0.25">
      <c r="V40768" s="280"/>
      <c r="Y40768" s="243"/>
    </row>
    <row r="40769" spans="22:25" x14ac:dyDescent="0.25">
      <c r="V40769" s="280"/>
      <c r="Y40769" s="243"/>
    </row>
    <row r="40770" spans="22:25" x14ac:dyDescent="0.25">
      <c r="V40770" s="280"/>
      <c r="Y40770" s="243"/>
    </row>
    <row r="40771" spans="22:25" x14ac:dyDescent="0.25">
      <c r="V40771" s="280"/>
      <c r="Y40771" s="243"/>
    </row>
    <row r="40772" spans="22:25" x14ac:dyDescent="0.25">
      <c r="V40772" s="280"/>
      <c r="Y40772" s="243"/>
    </row>
    <row r="40773" spans="22:25" x14ac:dyDescent="0.25">
      <c r="V40773" s="280"/>
      <c r="Y40773" s="243"/>
    </row>
    <row r="40774" spans="22:25" x14ac:dyDescent="0.25">
      <c r="V40774" s="280"/>
      <c r="Y40774" s="243"/>
    </row>
    <row r="40775" spans="22:25" x14ac:dyDescent="0.25">
      <c r="V40775" s="280"/>
      <c r="Y40775" s="243"/>
    </row>
    <row r="40776" spans="22:25" x14ac:dyDescent="0.25">
      <c r="V40776" s="280"/>
      <c r="Y40776" s="243"/>
    </row>
    <row r="40777" spans="22:25" x14ac:dyDescent="0.25">
      <c r="V40777" s="280"/>
      <c r="Y40777" s="243"/>
    </row>
    <row r="40778" spans="22:25" x14ac:dyDescent="0.25">
      <c r="V40778" s="280"/>
      <c r="Y40778" s="243"/>
    </row>
    <row r="40779" spans="22:25" x14ac:dyDescent="0.25">
      <c r="V40779" s="280"/>
      <c r="Y40779" s="243"/>
    </row>
    <row r="40780" spans="22:25" x14ac:dyDescent="0.25">
      <c r="V40780" s="280"/>
      <c r="Y40780" s="243"/>
    </row>
    <row r="40781" spans="22:25" x14ac:dyDescent="0.25">
      <c r="V40781" s="280"/>
      <c r="Y40781" s="243"/>
    </row>
    <row r="40782" spans="22:25" x14ac:dyDescent="0.25">
      <c r="V40782" s="280"/>
      <c r="Y40782" s="243"/>
    </row>
    <row r="40783" spans="22:25" x14ac:dyDescent="0.25">
      <c r="V40783" s="280"/>
      <c r="Y40783" s="243"/>
    </row>
    <row r="40784" spans="22:25" x14ac:dyDescent="0.25">
      <c r="V40784" s="280"/>
      <c r="Y40784" s="243"/>
    </row>
    <row r="40785" spans="22:25" x14ac:dyDescent="0.25">
      <c r="V40785" s="280"/>
      <c r="Y40785" s="243"/>
    </row>
    <row r="40786" spans="22:25" x14ac:dyDescent="0.25">
      <c r="V40786" s="280"/>
      <c r="Y40786" s="243"/>
    </row>
    <row r="40787" spans="22:25" x14ac:dyDescent="0.25">
      <c r="V40787" s="280"/>
      <c r="Y40787" s="243"/>
    </row>
    <row r="40788" spans="22:25" x14ac:dyDescent="0.25">
      <c r="V40788" s="280"/>
      <c r="Y40788" s="243"/>
    </row>
    <row r="40789" spans="22:25" x14ac:dyDescent="0.25">
      <c r="V40789" s="280"/>
      <c r="Y40789" s="243"/>
    </row>
    <row r="40790" spans="22:25" x14ac:dyDescent="0.25">
      <c r="V40790" s="280"/>
      <c r="Y40790" s="243"/>
    </row>
    <row r="40791" spans="22:25" x14ac:dyDescent="0.25">
      <c r="V40791" s="280"/>
      <c r="Y40791" s="243"/>
    </row>
    <row r="40792" spans="22:25" x14ac:dyDescent="0.25">
      <c r="V40792" s="280"/>
      <c r="Y40792" s="243"/>
    </row>
    <row r="40793" spans="22:25" x14ac:dyDescent="0.25">
      <c r="V40793" s="280"/>
      <c r="Y40793" s="243"/>
    </row>
    <row r="40794" spans="22:25" x14ac:dyDescent="0.25">
      <c r="V40794" s="280"/>
      <c r="Y40794" s="243"/>
    </row>
    <row r="40795" spans="22:25" x14ac:dyDescent="0.25">
      <c r="V40795" s="280"/>
      <c r="Y40795" s="243"/>
    </row>
    <row r="40796" spans="22:25" x14ac:dyDescent="0.25">
      <c r="V40796" s="280"/>
      <c r="Y40796" s="243"/>
    </row>
    <row r="40797" spans="22:25" x14ac:dyDescent="0.25">
      <c r="V40797" s="280"/>
      <c r="Y40797" s="243"/>
    </row>
    <row r="40798" spans="22:25" x14ac:dyDescent="0.25">
      <c r="V40798" s="280"/>
      <c r="Y40798" s="243"/>
    </row>
    <row r="40799" spans="22:25" x14ac:dyDescent="0.25">
      <c r="V40799" s="280"/>
      <c r="Y40799" s="243"/>
    </row>
    <row r="40800" spans="22:25" x14ac:dyDescent="0.25">
      <c r="V40800" s="280"/>
      <c r="Y40800" s="243"/>
    </row>
    <row r="40801" spans="22:25" x14ac:dyDescent="0.25">
      <c r="V40801" s="280"/>
      <c r="Y40801" s="243"/>
    </row>
    <row r="40802" spans="22:25" x14ac:dyDescent="0.25">
      <c r="V40802" s="280"/>
      <c r="Y40802" s="243"/>
    </row>
    <row r="40803" spans="22:25" x14ac:dyDescent="0.25">
      <c r="V40803" s="280"/>
      <c r="Y40803" s="243"/>
    </row>
    <row r="40804" spans="22:25" x14ac:dyDescent="0.25">
      <c r="V40804" s="280"/>
      <c r="Y40804" s="243"/>
    </row>
    <row r="40805" spans="22:25" x14ac:dyDescent="0.25">
      <c r="V40805" s="280"/>
      <c r="Y40805" s="243"/>
    </row>
    <row r="40806" spans="22:25" x14ac:dyDescent="0.25">
      <c r="V40806" s="280"/>
      <c r="Y40806" s="243"/>
    </row>
    <row r="40807" spans="22:25" x14ac:dyDescent="0.25">
      <c r="V40807" s="280"/>
      <c r="Y40807" s="243"/>
    </row>
    <row r="40808" spans="22:25" x14ac:dyDescent="0.25">
      <c r="V40808" s="280"/>
      <c r="Y40808" s="243"/>
    </row>
    <row r="40809" spans="22:25" x14ac:dyDescent="0.25">
      <c r="V40809" s="280"/>
      <c r="Y40809" s="243"/>
    </row>
    <row r="40810" spans="22:25" x14ac:dyDescent="0.25">
      <c r="V40810" s="280"/>
      <c r="Y40810" s="243"/>
    </row>
    <row r="40811" spans="22:25" x14ac:dyDescent="0.25">
      <c r="V40811" s="280"/>
      <c r="Y40811" s="243"/>
    </row>
    <row r="40812" spans="22:25" x14ac:dyDescent="0.25">
      <c r="V40812" s="280"/>
      <c r="Y40812" s="243"/>
    </row>
    <row r="40813" spans="22:25" x14ac:dyDescent="0.25">
      <c r="V40813" s="280"/>
      <c r="Y40813" s="243"/>
    </row>
    <row r="40814" spans="22:25" x14ac:dyDescent="0.25">
      <c r="V40814" s="280"/>
      <c r="Y40814" s="243"/>
    </row>
    <row r="40815" spans="22:25" x14ac:dyDescent="0.25">
      <c r="V40815" s="280"/>
      <c r="Y40815" s="243"/>
    </row>
    <row r="40816" spans="22:25" x14ac:dyDescent="0.25">
      <c r="V40816" s="280"/>
      <c r="Y40816" s="243"/>
    </row>
    <row r="40817" spans="22:25" x14ac:dyDescent="0.25">
      <c r="V40817" s="280"/>
      <c r="Y40817" s="243"/>
    </row>
    <row r="40818" spans="22:25" x14ac:dyDescent="0.25">
      <c r="V40818" s="280"/>
      <c r="Y40818" s="243"/>
    </row>
    <row r="40819" spans="22:25" x14ac:dyDescent="0.25">
      <c r="V40819" s="280"/>
      <c r="Y40819" s="243"/>
    </row>
    <row r="40820" spans="22:25" x14ac:dyDescent="0.25">
      <c r="V40820" s="280"/>
      <c r="Y40820" s="243"/>
    </row>
    <row r="40821" spans="22:25" x14ac:dyDescent="0.25">
      <c r="V40821" s="280"/>
      <c r="Y40821" s="243"/>
    </row>
    <row r="40822" spans="22:25" x14ac:dyDescent="0.25">
      <c r="V40822" s="280"/>
      <c r="Y40822" s="243"/>
    </row>
    <row r="40823" spans="22:25" x14ac:dyDescent="0.25">
      <c r="V40823" s="280"/>
      <c r="Y40823" s="243"/>
    </row>
    <row r="40824" spans="22:25" x14ac:dyDescent="0.25">
      <c r="V40824" s="280"/>
      <c r="Y40824" s="243"/>
    </row>
    <row r="40825" spans="22:25" x14ac:dyDescent="0.25">
      <c r="V40825" s="280"/>
      <c r="Y40825" s="243"/>
    </row>
    <row r="40826" spans="22:25" x14ac:dyDescent="0.25">
      <c r="V40826" s="280"/>
      <c r="Y40826" s="243"/>
    </row>
    <row r="40827" spans="22:25" x14ac:dyDescent="0.25">
      <c r="V40827" s="280"/>
      <c r="Y40827" s="243"/>
    </row>
    <row r="40828" spans="22:25" x14ac:dyDescent="0.25">
      <c r="V40828" s="280"/>
      <c r="Y40828" s="243"/>
    </row>
    <row r="40829" spans="22:25" x14ac:dyDescent="0.25">
      <c r="V40829" s="280"/>
      <c r="Y40829" s="243"/>
    </row>
    <row r="40830" spans="22:25" x14ac:dyDescent="0.25">
      <c r="V40830" s="280"/>
      <c r="Y40830" s="243"/>
    </row>
    <row r="40831" spans="22:25" x14ac:dyDescent="0.25">
      <c r="V40831" s="280"/>
      <c r="Y40831" s="243"/>
    </row>
    <row r="40832" spans="22:25" x14ac:dyDescent="0.25">
      <c r="V40832" s="280"/>
      <c r="Y40832" s="243"/>
    </row>
    <row r="40833" spans="22:25" x14ac:dyDescent="0.25">
      <c r="V40833" s="280"/>
      <c r="Y40833" s="243"/>
    </row>
    <row r="40834" spans="22:25" x14ac:dyDescent="0.25">
      <c r="V40834" s="280"/>
      <c r="Y40834" s="243"/>
    </row>
    <row r="40835" spans="22:25" x14ac:dyDescent="0.25">
      <c r="V40835" s="280"/>
      <c r="Y40835" s="243"/>
    </row>
    <row r="40836" spans="22:25" x14ac:dyDescent="0.25">
      <c r="V40836" s="280"/>
      <c r="Y40836" s="243"/>
    </row>
    <row r="40837" spans="22:25" x14ac:dyDescent="0.25">
      <c r="V40837" s="280"/>
      <c r="Y40837" s="243"/>
    </row>
    <row r="40838" spans="22:25" x14ac:dyDescent="0.25">
      <c r="V40838" s="280"/>
      <c r="Y40838" s="243"/>
    </row>
    <row r="40839" spans="22:25" x14ac:dyDescent="0.25">
      <c r="V40839" s="280"/>
      <c r="Y40839" s="243"/>
    </row>
    <row r="40840" spans="22:25" x14ac:dyDescent="0.25">
      <c r="V40840" s="280"/>
      <c r="Y40840" s="243"/>
    </row>
    <row r="40841" spans="22:25" x14ac:dyDescent="0.25">
      <c r="V40841" s="280"/>
      <c r="Y40841" s="243"/>
    </row>
    <row r="40842" spans="22:25" x14ac:dyDescent="0.25">
      <c r="V40842" s="280"/>
      <c r="Y40842" s="243"/>
    </row>
    <row r="40843" spans="22:25" x14ac:dyDescent="0.25">
      <c r="V40843" s="280"/>
      <c r="Y40843" s="243"/>
    </row>
    <row r="40844" spans="22:25" x14ac:dyDescent="0.25">
      <c r="V40844" s="280"/>
      <c r="Y40844" s="243"/>
    </row>
    <row r="40845" spans="22:25" x14ac:dyDescent="0.25">
      <c r="V40845" s="280"/>
      <c r="Y40845" s="243"/>
    </row>
    <row r="40846" spans="22:25" x14ac:dyDescent="0.25">
      <c r="V40846" s="280"/>
      <c r="Y40846" s="243"/>
    </row>
    <row r="40847" spans="22:25" x14ac:dyDescent="0.25">
      <c r="V40847" s="280"/>
      <c r="Y40847" s="243"/>
    </row>
    <row r="40848" spans="22:25" x14ac:dyDescent="0.25">
      <c r="V40848" s="280"/>
      <c r="Y40848" s="243"/>
    </row>
    <row r="40849" spans="22:25" x14ac:dyDescent="0.25">
      <c r="V40849" s="280"/>
      <c r="Y40849" s="243"/>
    </row>
    <row r="40850" spans="22:25" x14ac:dyDescent="0.25">
      <c r="V40850" s="280"/>
      <c r="Y40850" s="243"/>
    </row>
    <row r="40851" spans="22:25" x14ac:dyDescent="0.25">
      <c r="V40851" s="280"/>
      <c r="Y40851" s="243"/>
    </row>
    <row r="40852" spans="22:25" x14ac:dyDescent="0.25">
      <c r="V40852" s="280"/>
      <c r="Y40852" s="243"/>
    </row>
    <row r="40853" spans="22:25" x14ac:dyDescent="0.25">
      <c r="V40853" s="280"/>
      <c r="Y40853" s="243"/>
    </row>
    <row r="40854" spans="22:25" x14ac:dyDescent="0.25">
      <c r="V40854" s="280"/>
      <c r="Y40854" s="243"/>
    </row>
    <row r="40855" spans="22:25" x14ac:dyDescent="0.25">
      <c r="V40855" s="280"/>
      <c r="Y40855" s="243"/>
    </row>
    <row r="40856" spans="22:25" x14ac:dyDescent="0.25">
      <c r="V40856" s="280"/>
      <c r="Y40856" s="243"/>
    </row>
    <row r="40857" spans="22:25" x14ac:dyDescent="0.25">
      <c r="V40857" s="280"/>
      <c r="Y40857" s="243"/>
    </row>
    <row r="40858" spans="22:25" x14ac:dyDescent="0.25">
      <c r="V40858" s="280"/>
      <c r="Y40858" s="243"/>
    </row>
    <row r="40859" spans="22:25" x14ac:dyDescent="0.25">
      <c r="V40859" s="280"/>
      <c r="Y40859" s="243"/>
    </row>
    <row r="40860" spans="22:25" x14ac:dyDescent="0.25">
      <c r="V40860" s="280"/>
      <c r="Y40860" s="243"/>
    </row>
    <row r="40861" spans="22:25" x14ac:dyDescent="0.25">
      <c r="V40861" s="280"/>
      <c r="Y40861" s="243"/>
    </row>
    <row r="40862" spans="22:25" x14ac:dyDescent="0.25">
      <c r="V40862" s="280"/>
      <c r="Y40862" s="243"/>
    </row>
    <row r="40863" spans="22:25" x14ac:dyDescent="0.25">
      <c r="V40863" s="280"/>
      <c r="Y40863" s="243"/>
    </row>
    <row r="40864" spans="22:25" x14ac:dyDescent="0.25">
      <c r="V40864" s="280"/>
      <c r="Y40864" s="243"/>
    </row>
    <row r="40865" spans="22:25" x14ac:dyDescent="0.25">
      <c r="V40865" s="280"/>
      <c r="Y40865" s="243"/>
    </row>
    <row r="40866" spans="22:25" x14ac:dyDescent="0.25">
      <c r="V40866" s="280"/>
      <c r="Y40866" s="243"/>
    </row>
    <row r="40867" spans="22:25" x14ac:dyDescent="0.25">
      <c r="V40867" s="280"/>
      <c r="Y40867" s="243"/>
    </row>
    <row r="40868" spans="22:25" x14ac:dyDescent="0.25">
      <c r="V40868" s="280"/>
      <c r="Y40868" s="243"/>
    </row>
    <row r="40869" spans="22:25" x14ac:dyDescent="0.25">
      <c r="V40869" s="280"/>
      <c r="Y40869" s="243"/>
    </row>
    <row r="40870" spans="22:25" x14ac:dyDescent="0.25">
      <c r="V40870" s="280"/>
      <c r="Y40870" s="243"/>
    </row>
    <row r="40871" spans="22:25" x14ac:dyDescent="0.25">
      <c r="V40871" s="280"/>
      <c r="Y40871" s="243"/>
    </row>
    <row r="40872" spans="22:25" x14ac:dyDescent="0.25">
      <c r="V40872" s="280"/>
      <c r="Y40872" s="243"/>
    </row>
    <row r="40873" spans="22:25" x14ac:dyDescent="0.25">
      <c r="V40873" s="280"/>
      <c r="Y40873" s="243"/>
    </row>
    <row r="40874" spans="22:25" x14ac:dyDescent="0.25">
      <c r="V40874" s="280"/>
      <c r="Y40874" s="243"/>
    </row>
    <row r="40875" spans="22:25" x14ac:dyDescent="0.25">
      <c r="V40875" s="280"/>
      <c r="Y40875" s="243"/>
    </row>
    <row r="40876" spans="22:25" x14ac:dyDescent="0.25">
      <c r="V40876" s="280"/>
      <c r="Y40876" s="243"/>
    </row>
    <row r="40877" spans="22:25" x14ac:dyDescent="0.25">
      <c r="V40877" s="280"/>
      <c r="Y40877" s="243"/>
    </row>
    <row r="40878" spans="22:25" x14ac:dyDescent="0.25">
      <c r="V40878" s="280"/>
      <c r="Y40878" s="243"/>
    </row>
    <row r="40879" spans="22:25" x14ac:dyDescent="0.25">
      <c r="V40879" s="280"/>
      <c r="Y40879" s="243"/>
    </row>
    <row r="40880" spans="22:25" x14ac:dyDescent="0.25">
      <c r="V40880" s="280"/>
      <c r="Y40880" s="243"/>
    </row>
    <row r="40881" spans="22:25" x14ac:dyDescent="0.25">
      <c r="V40881" s="280"/>
      <c r="Y40881" s="243"/>
    </row>
    <row r="40882" spans="22:25" x14ac:dyDescent="0.25">
      <c r="V40882" s="280"/>
      <c r="Y40882" s="243"/>
    </row>
    <row r="40883" spans="22:25" x14ac:dyDescent="0.25">
      <c r="V40883" s="280"/>
      <c r="Y40883" s="243"/>
    </row>
    <row r="40884" spans="22:25" x14ac:dyDescent="0.25">
      <c r="V40884" s="280"/>
      <c r="Y40884" s="243"/>
    </row>
    <row r="40885" spans="22:25" x14ac:dyDescent="0.25">
      <c r="V40885" s="280"/>
      <c r="Y40885" s="243"/>
    </row>
    <row r="40886" spans="22:25" x14ac:dyDescent="0.25">
      <c r="V40886" s="280"/>
      <c r="Y40886" s="243"/>
    </row>
    <row r="40887" spans="22:25" x14ac:dyDescent="0.25">
      <c r="V40887" s="280"/>
      <c r="Y40887" s="243"/>
    </row>
    <row r="40888" spans="22:25" x14ac:dyDescent="0.25">
      <c r="V40888" s="280"/>
      <c r="Y40888" s="243"/>
    </row>
    <row r="40889" spans="22:25" x14ac:dyDescent="0.25">
      <c r="V40889" s="280"/>
      <c r="Y40889" s="243"/>
    </row>
    <row r="40890" spans="22:25" x14ac:dyDescent="0.25">
      <c r="V40890" s="280"/>
      <c r="Y40890" s="243"/>
    </row>
    <row r="40891" spans="22:25" x14ac:dyDescent="0.25">
      <c r="V40891" s="280"/>
      <c r="Y40891" s="243"/>
    </row>
    <row r="40892" spans="22:25" x14ac:dyDescent="0.25">
      <c r="V40892" s="280"/>
      <c r="Y40892" s="243"/>
    </row>
    <row r="40893" spans="22:25" x14ac:dyDescent="0.25">
      <c r="V40893" s="280"/>
      <c r="Y40893" s="243"/>
    </row>
    <row r="40894" spans="22:25" x14ac:dyDescent="0.25">
      <c r="V40894" s="280"/>
      <c r="Y40894" s="243"/>
    </row>
    <row r="40895" spans="22:25" x14ac:dyDescent="0.25">
      <c r="V40895" s="280"/>
      <c r="Y40895" s="243"/>
    </row>
    <row r="40896" spans="22:25" x14ac:dyDescent="0.25">
      <c r="V40896" s="280"/>
      <c r="Y40896" s="243"/>
    </row>
    <row r="40897" spans="22:25" x14ac:dyDescent="0.25">
      <c r="V40897" s="280"/>
      <c r="Y40897" s="243"/>
    </row>
    <row r="40898" spans="22:25" x14ac:dyDescent="0.25">
      <c r="V40898" s="280"/>
      <c r="Y40898" s="243"/>
    </row>
    <row r="40899" spans="22:25" x14ac:dyDescent="0.25">
      <c r="V40899" s="280"/>
      <c r="Y40899" s="243"/>
    </row>
    <row r="40900" spans="22:25" x14ac:dyDescent="0.25">
      <c r="V40900" s="280"/>
      <c r="Y40900" s="243"/>
    </row>
    <row r="40901" spans="22:25" x14ac:dyDescent="0.25">
      <c r="V40901" s="280"/>
      <c r="Y40901" s="243"/>
    </row>
    <row r="40902" spans="22:25" x14ac:dyDescent="0.25">
      <c r="V40902" s="280"/>
      <c r="Y40902" s="243"/>
    </row>
    <row r="40903" spans="22:25" x14ac:dyDescent="0.25">
      <c r="V40903" s="280"/>
      <c r="Y40903" s="243"/>
    </row>
    <row r="40904" spans="22:25" x14ac:dyDescent="0.25">
      <c r="V40904" s="280"/>
      <c r="Y40904" s="243"/>
    </row>
    <row r="40905" spans="22:25" x14ac:dyDescent="0.25">
      <c r="V40905" s="280"/>
      <c r="Y40905" s="243"/>
    </row>
    <row r="40906" spans="22:25" x14ac:dyDescent="0.25">
      <c r="V40906" s="280"/>
      <c r="Y40906" s="243"/>
    </row>
    <row r="40907" spans="22:25" x14ac:dyDescent="0.25">
      <c r="V40907" s="280"/>
      <c r="Y40907" s="243"/>
    </row>
    <row r="40908" spans="22:25" x14ac:dyDescent="0.25">
      <c r="V40908" s="280"/>
      <c r="Y40908" s="243"/>
    </row>
    <row r="40909" spans="22:25" x14ac:dyDescent="0.25">
      <c r="V40909" s="280"/>
      <c r="Y40909" s="243"/>
    </row>
    <row r="40910" spans="22:25" x14ac:dyDescent="0.25">
      <c r="V40910" s="280"/>
      <c r="Y40910" s="243"/>
    </row>
    <row r="40911" spans="22:25" x14ac:dyDescent="0.25">
      <c r="V40911" s="280"/>
      <c r="Y40911" s="243"/>
    </row>
    <row r="40912" spans="22:25" x14ac:dyDescent="0.25">
      <c r="V40912" s="280"/>
      <c r="Y40912" s="243"/>
    </row>
    <row r="40913" spans="22:25" x14ac:dyDescent="0.25">
      <c r="V40913" s="280"/>
      <c r="Y40913" s="243"/>
    </row>
    <row r="40914" spans="22:25" x14ac:dyDescent="0.25">
      <c r="V40914" s="280"/>
      <c r="Y40914" s="243"/>
    </row>
    <row r="40915" spans="22:25" x14ac:dyDescent="0.25">
      <c r="V40915" s="280"/>
      <c r="Y40915" s="243"/>
    </row>
    <row r="40916" spans="22:25" x14ac:dyDescent="0.25">
      <c r="V40916" s="280"/>
      <c r="Y40916" s="243"/>
    </row>
    <row r="40917" spans="22:25" x14ac:dyDescent="0.25">
      <c r="V40917" s="280"/>
      <c r="Y40917" s="243"/>
    </row>
    <row r="40918" spans="22:25" x14ac:dyDescent="0.25">
      <c r="V40918" s="280"/>
      <c r="Y40918" s="243"/>
    </row>
    <row r="40919" spans="22:25" x14ac:dyDescent="0.25">
      <c r="V40919" s="280"/>
      <c r="Y40919" s="243"/>
    </row>
    <row r="40920" spans="22:25" x14ac:dyDescent="0.25">
      <c r="V40920" s="280"/>
      <c r="Y40920" s="243"/>
    </row>
    <row r="40921" spans="22:25" x14ac:dyDescent="0.25">
      <c r="V40921" s="280"/>
      <c r="Y40921" s="243"/>
    </row>
    <row r="40922" spans="22:25" x14ac:dyDescent="0.25">
      <c r="V40922" s="280"/>
      <c r="Y40922" s="243"/>
    </row>
    <row r="40923" spans="22:25" x14ac:dyDescent="0.25">
      <c r="V40923" s="280"/>
      <c r="Y40923" s="243"/>
    </row>
    <row r="40924" spans="22:25" x14ac:dyDescent="0.25">
      <c r="V40924" s="280"/>
      <c r="Y40924" s="243"/>
    </row>
    <row r="40925" spans="22:25" x14ac:dyDescent="0.25">
      <c r="V40925" s="280"/>
      <c r="Y40925" s="243"/>
    </row>
    <row r="40926" spans="22:25" x14ac:dyDescent="0.25">
      <c r="V40926" s="280"/>
      <c r="Y40926" s="243"/>
    </row>
    <row r="40927" spans="22:25" x14ac:dyDescent="0.25">
      <c r="V40927" s="280"/>
      <c r="Y40927" s="243"/>
    </row>
    <row r="40928" spans="22:25" x14ac:dyDescent="0.25">
      <c r="V40928" s="280"/>
      <c r="Y40928" s="243"/>
    </row>
    <row r="40929" spans="22:25" x14ac:dyDescent="0.25">
      <c r="V40929" s="280"/>
      <c r="Y40929" s="243"/>
    </row>
    <row r="40930" spans="22:25" x14ac:dyDescent="0.25">
      <c r="V40930" s="280"/>
      <c r="Y40930" s="243"/>
    </row>
    <row r="40931" spans="22:25" x14ac:dyDescent="0.25">
      <c r="V40931" s="280"/>
      <c r="Y40931" s="243"/>
    </row>
    <row r="40932" spans="22:25" x14ac:dyDescent="0.25">
      <c r="V40932" s="280"/>
      <c r="Y40932" s="243"/>
    </row>
    <row r="40933" spans="22:25" x14ac:dyDescent="0.25">
      <c r="V40933" s="280"/>
      <c r="Y40933" s="243"/>
    </row>
    <row r="40934" spans="22:25" x14ac:dyDescent="0.25">
      <c r="V40934" s="280"/>
      <c r="Y40934" s="243"/>
    </row>
    <row r="40935" spans="22:25" x14ac:dyDescent="0.25">
      <c r="V40935" s="280"/>
      <c r="Y40935" s="243"/>
    </row>
    <row r="40936" spans="22:25" x14ac:dyDescent="0.25">
      <c r="V40936" s="280"/>
      <c r="Y40936" s="243"/>
    </row>
    <row r="40937" spans="22:25" x14ac:dyDescent="0.25">
      <c r="V40937" s="280"/>
      <c r="Y40937" s="243"/>
    </row>
    <row r="40938" spans="22:25" x14ac:dyDescent="0.25">
      <c r="V40938" s="280"/>
      <c r="Y40938" s="243"/>
    </row>
    <row r="40939" spans="22:25" x14ac:dyDescent="0.25">
      <c r="V40939" s="280"/>
      <c r="Y40939" s="243"/>
    </row>
    <row r="40940" spans="22:25" x14ac:dyDescent="0.25">
      <c r="V40940" s="280"/>
      <c r="Y40940" s="243"/>
    </row>
    <row r="40941" spans="22:25" x14ac:dyDescent="0.25">
      <c r="V40941" s="280"/>
      <c r="Y40941" s="243"/>
    </row>
    <row r="40942" spans="22:25" x14ac:dyDescent="0.25">
      <c r="V40942" s="280"/>
      <c r="Y40942" s="243"/>
    </row>
    <row r="40943" spans="22:25" x14ac:dyDescent="0.25">
      <c r="V40943" s="280"/>
      <c r="Y40943" s="243"/>
    </row>
    <row r="40944" spans="22:25" x14ac:dyDescent="0.25">
      <c r="V40944" s="280"/>
      <c r="Y40944" s="243"/>
    </row>
    <row r="40945" spans="22:25" x14ac:dyDescent="0.25">
      <c r="V40945" s="280"/>
      <c r="Y40945" s="243"/>
    </row>
    <row r="40946" spans="22:25" x14ac:dyDescent="0.25">
      <c r="V40946" s="280"/>
      <c r="Y40946" s="243"/>
    </row>
    <row r="40947" spans="22:25" x14ac:dyDescent="0.25">
      <c r="V40947" s="280"/>
      <c r="Y40947" s="243"/>
    </row>
    <row r="40948" spans="22:25" x14ac:dyDescent="0.25">
      <c r="V40948" s="280"/>
      <c r="Y40948" s="243"/>
    </row>
    <row r="40949" spans="22:25" x14ac:dyDescent="0.25">
      <c r="V40949" s="280"/>
      <c r="Y40949" s="243"/>
    </row>
    <row r="40950" spans="22:25" x14ac:dyDescent="0.25">
      <c r="V40950" s="280"/>
      <c r="Y40950" s="243"/>
    </row>
    <row r="40951" spans="22:25" x14ac:dyDescent="0.25">
      <c r="V40951" s="280"/>
      <c r="Y40951" s="243"/>
    </row>
    <row r="40952" spans="22:25" x14ac:dyDescent="0.25">
      <c r="V40952" s="280"/>
      <c r="Y40952" s="243"/>
    </row>
    <row r="40953" spans="22:25" x14ac:dyDescent="0.25">
      <c r="V40953" s="280"/>
      <c r="Y40953" s="243"/>
    </row>
    <row r="40954" spans="22:25" x14ac:dyDescent="0.25">
      <c r="V40954" s="280"/>
      <c r="Y40954" s="243"/>
    </row>
    <row r="40955" spans="22:25" x14ac:dyDescent="0.25">
      <c r="V40955" s="280"/>
      <c r="Y40955" s="243"/>
    </row>
    <row r="40956" spans="22:25" x14ac:dyDescent="0.25">
      <c r="V40956" s="280"/>
      <c r="Y40956" s="243"/>
    </row>
    <row r="40957" spans="22:25" x14ac:dyDescent="0.25">
      <c r="V40957" s="280"/>
      <c r="Y40957" s="243"/>
    </row>
    <row r="40958" spans="22:25" x14ac:dyDescent="0.25">
      <c r="V40958" s="280"/>
      <c r="Y40958" s="243"/>
    </row>
    <row r="40959" spans="22:25" x14ac:dyDescent="0.25">
      <c r="V40959" s="280"/>
      <c r="Y40959" s="243"/>
    </row>
    <row r="40960" spans="22:25" x14ac:dyDescent="0.25">
      <c r="V40960" s="280"/>
      <c r="Y40960" s="243"/>
    </row>
    <row r="40961" spans="22:25" x14ac:dyDescent="0.25">
      <c r="V40961" s="280"/>
      <c r="Y40961" s="243"/>
    </row>
    <row r="40962" spans="22:25" x14ac:dyDescent="0.25">
      <c r="V40962" s="280"/>
      <c r="Y40962" s="243"/>
    </row>
    <row r="40963" spans="22:25" x14ac:dyDescent="0.25">
      <c r="V40963" s="280"/>
      <c r="Y40963" s="243"/>
    </row>
    <row r="40964" spans="22:25" x14ac:dyDescent="0.25">
      <c r="V40964" s="280"/>
      <c r="Y40964" s="243"/>
    </row>
    <row r="40965" spans="22:25" x14ac:dyDescent="0.25">
      <c r="V40965" s="280"/>
      <c r="Y40965" s="243"/>
    </row>
    <row r="40966" spans="22:25" x14ac:dyDescent="0.25">
      <c r="V40966" s="280"/>
      <c r="Y40966" s="243"/>
    </row>
    <row r="40967" spans="22:25" x14ac:dyDescent="0.25">
      <c r="V40967" s="280"/>
      <c r="Y40967" s="243"/>
    </row>
    <row r="40968" spans="22:25" x14ac:dyDescent="0.25">
      <c r="V40968" s="280"/>
      <c r="Y40968" s="243"/>
    </row>
    <row r="40969" spans="22:25" x14ac:dyDescent="0.25">
      <c r="V40969" s="280"/>
      <c r="Y40969" s="243"/>
    </row>
    <row r="40970" spans="22:25" x14ac:dyDescent="0.25">
      <c r="V40970" s="280"/>
      <c r="Y40970" s="243"/>
    </row>
    <row r="40971" spans="22:25" x14ac:dyDescent="0.25">
      <c r="V40971" s="280"/>
      <c r="Y40971" s="243"/>
    </row>
    <row r="40972" spans="22:25" x14ac:dyDescent="0.25">
      <c r="V40972" s="280"/>
      <c r="Y40972" s="243"/>
    </row>
    <row r="40973" spans="22:25" x14ac:dyDescent="0.25">
      <c r="V40973" s="280"/>
      <c r="Y40973" s="243"/>
    </row>
    <row r="40974" spans="22:25" x14ac:dyDescent="0.25">
      <c r="V40974" s="280"/>
      <c r="Y40974" s="243"/>
    </row>
    <row r="40975" spans="22:25" x14ac:dyDescent="0.25">
      <c r="V40975" s="280"/>
      <c r="Y40975" s="243"/>
    </row>
    <row r="40976" spans="22:25" x14ac:dyDescent="0.25">
      <c r="V40976" s="280"/>
      <c r="Y40976" s="243"/>
    </row>
    <row r="40977" spans="22:25" x14ac:dyDescent="0.25">
      <c r="V40977" s="280"/>
      <c r="Y40977" s="243"/>
    </row>
    <row r="40978" spans="22:25" x14ac:dyDescent="0.25">
      <c r="V40978" s="280"/>
      <c r="Y40978" s="243"/>
    </row>
    <row r="40979" spans="22:25" x14ac:dyDescent="0.25">
      <c r="V40979" s="280"/>
      <c r="Y40979" s="243"/>
    </row>
    <row r="40980" spans="22:25" x14ac:dyDescent="0.25">
      <c r="V40980" s="280"/>
      <c r="Y40980" s="243"/>
    </row>
    <row r="40981" spans="22:25" x14ac:dyDescent="0.25">
      <c r="V40981" s="280"/>
      <c r="Y40981" s="243"/>
    </row>
    <row r="40982" spans="22:25" x14ac:dyDescent="0.25">
      <c r="V40982" s="280"/>
      <c r="Y40982" s="243"/>
    </row>
    <row r="40983" spans="22:25" x14ac:dyDescent="0.25">
      <c r="V40983" s="280"/>
      <c r="Y40983" s="243"/>
    </row>
    <row r="40984" spans="22:25" x14ac:dyDescent="0.25">
      <c r="V40984" s="280"/>
      <c r="Y40984" s="243"/>
    </row>
    <row r="40985" spans="22:25" x14ac:dyDescent="0.25">
      <c r="V40985" s="280"/>
      <c r="Y40985" s="243"/>
    </row>
    <row r="40986" spans="22:25" x14ac:dyDescent="0.25">
      <c r="V40986" s="280"/>
      <c r="Y40986" s="243"/>
    </row>
    <row r="40987" spans="22:25" x14ac:dyDescent="0.25">
      <c r="V40987" s="280"/>
      <c r="Y40987" s="243"/>
    </row>
    <row r="40988" spans="22:25" x14ac:dyDescent="0.25">
      <c r="V40988" s="280"/>
      <c r="Y40988" s="243"/>
    </row>
    <row r="40989" spans="22:25" x14ac:dyDescent="0.25">
      <c r="V40989" s="280"/>
      <c r="Y40989" s="243"/>
    </row>
    <row r="40990" spans="22:25" x14ac:dyDescent="0.25">
      <c r="V40990" s="280"/>
      <c r="Y40990" s="243"/>
    </row>
    <row r="40991" spans="22:25" x14ac:dyDescent="0.25">
      <c r="V40991" s="280"/>
      <c r="Y40991" s="243"/>
    </row>
    <row r="40992" spans="22:25" x14ac:dyDescent="0.25">
      <c r="V40992" s="280"/>
      <c r="Y40992" s="243"/>
    </row>
    <row r="40993" spans="22:25" x14ac:dyDescent="0.25">
      <c r="V40993" s="280"/>
      <c r="Y40993" s="243"/>
    </row>
    <row r="40994" spans="22:25" x14ac:dyDescent="0.25">
      <c r="V40994" s="280"/>
      <c r="Y40994" s="243"/>
    </row>
    <row r="40995" spans="22:25" x14ac:dyDescent="0.25">
      <c r="V40995" s="280"/>
      <c r="Y40995" s="243"/>
    </row>
    <row r="40996" spans="22:25" x14ac:dyDescent="0.25">
      <c r="V40996" s="280"/>
      <c r="Y40996" s="243"/>
    </row>
    <row r="40997" spans="22:25" x14ac:dyDescent="0.25">
      <c r="V40997" s="280"/>
      <c r="Y40997" s="243"/>
    </row>
    <row r="40998" spans="22:25" x14ac:dyDescent="0.25">
      <c r="V40998" s="280"/>
      <c r="Y40998" s="243"/>
    </row>
    <row r="40999" spans="22:25" x14ac:dyDescent="0.25">
      <c r="V40999" s="280"/>
      <c r="Y40999" s="243"/>
    </row>
    <row r="41000" spans="22:25" x14ac:dyDescent="0.25">
      <c r="V41000" s="280"/>
      <c r="Y41000" s="243"/>
    </row>
    <row r="41001" spans="22:25" x14ac:dyDescent="0.25">
      <c r="V41001" s="280"/>
      <c r="Y41001" s="243"/>
    </row>
    <row r="41002" spans="22:25" x14ac:dyDescent="0.25">
      <c r="V41002" s="280"/>
      <c r="Y41002" s="243"/>
    </row>
    <row r="41003" spans="22:25" x14ac:dyDescent="0.25">
      <c r="V41003" s="280"/>
      <c r="Y41003" s="243"/>
    </row>
    <row r="41004" spans="22:25" x14ac:dyDescent="0.25">
      <c r="V41004" s="280"/>
      <c r="Y41004" s="243"/>
    </row>
    <row r="41005" spans="22:25" x14ac:dyDescent="0.25">
      <c r="V41005" s="280"/>
      <c r="Y41005" s="243"/>
    </row>
    <row r="41006" spans="22:25" x14ac:dyDescent="0.25">
      <c r="V41006" s="280"/>
      <c r="Y41006" s="243"/>
    </row>
    <row r="41007" spans="22:25" x14ac:dyDescent="0.25">
      <c r="V41007" s="280"/>
      <c r="Y41007" s="243"/>
    </row>
    <row r="41008" spans="22:25" x14ac:dyDescent="0.25">
      <c r="V41008" s="280"/>
      <c r="Y41008" s="243"/>
    </row>
    <row r="41009" spans="22:25" x14ac:dyDescent="0.25">
      <c r="V41009" s="280"/>
      <c r="Y41009" s="243"/>
    </row>
    <row r="41010" spans="22:25" x14ac:dyDescent="0.25">
      <c r="V41010" s="280"/>
      <c r="Y41010" s="243"/>
    </row>
    <row r="41011" spans="22:25" x14ac:dyDescent="0.25">
      <c r="V41011" s="280"/>
      <c r="Y41011" s="243"/>
    </row>
    <row r="41012" spans="22:25" x14ac:dyDescent="0.25">
      <c r="V41012" s="280"/>
      <c r="Y41012" s="243"/>
    </row>
    <row r="41013" spans="22:25" x14ac:dyDescent="0.25">
      <c r="V41013" s="280"/>
      <c r="Y41013" s="243"/>
    </row>
    <row r="41014" spans="22:25" x14ac:dyDescent="0.25">
      <c r="V41014" s="280"/>
      <c r="Y41014" s="243"/>
    </row>
    <row r="41015" spans="22:25" x14ac:dyDescent="0.25">
      <c r="V41015" s="280"/>
      <c r="Y41015" s="243"/>
    </row>
    <row r="41016" spans="22:25" x14ac:dyDescent="0.25">
      <c r="V41016" s="280"/>
      <c r="Y41016" s="243"/>
    </row>
    <row r="41017" spans="22:25" x14ac:dyDescent="0.25">
      <c r="V41017" s="280"/>
      <c r="Y41017" s="243"/>
    </row>
    <row r="41018" spans="22:25" x14ac:dyDescent="0.25">
      <c r="V41018" s="280"/>
      <c r="Y41018" s="243"/>
    </row>
    <row r="41019" spans="22:25" x14ac:dyDescent="0.25">
      <c r="V41019" s="280"/>
      <c r="Y41019" s="243"/>
    </row>
    <row r="41020" spans="22:25" x14ac:dyDescent="0.25">
      <c r="V41020" s="280"/>
      <c r="Y41020" s="243"/>
    </row>
    <row r="41021" spans="22:25" x14ac:dyDescent="0.25">
      <c r="V41021" s="280"/>
      <c r="Y41021" s="243"/>
    </row>
    <row r="41022" spans="22:25" x14ac:dyDescent="0.25">
      <c r="V41022" s="280"/>
      <c r="Y41022" s="243"/>
    </row>
    <row r="41023" spans="22:25" x14ac:dyDescent="0.25">
      <c r="V41023" s="280"/>
      <c r="Y41023" s="243"/>
    </row>
    <row r="41024" spans="22:25" x14ac:dyDescent="0.25">
      <c r="V41024" s="280"/>
      <c r="Y41024" s="243"/>
    </row>
    <row r="41025" spans="22:25" x14ac:dyDescent="0.25">
      <c r="V41025" s="280"/>
      <c r="Y41025" s="243"/>
    </row>
    <row r="41026" spans="22:25" x14ac:dyDescent="0.25">
      <c r="V41026" s="280"/>
      <c r="Y41026" s="243"/>
    </row>
    <row r="41027" spans="22:25" x14ac:dyDescent="0.25">
      <c r="V41027" s="280"/>
      <c r="Y41027" s="243"/>
    </row>
    <row r="41028" spans="22:25" x14ac:dyDescent="0.25">
      <c r="V41028" s="280"/>
      <c r="Y41028" s="243"/>
    </row>
    <row r="41029" spans="22:25" x14ac:dyDescent="0.25">
      <c r="V41029" s="280"/>
      <c r="Y41029" s="243"/>
    </row>
    <row r="41030" spans="22:25" x14ac:dyDescent="0.25">
      <c r="V41030" s="280"/>
      <c r="Y41030" s="243"/>
    </row>
    <row r="41031" spans="22:25" x14ac:dyDescent="0.25">
      <c r="V41031" s="280"/>
      <c r="Y41031" s="243"/>
    </row>
    <row r="41032" spans="22:25" x14ac:dyDescent="0.25">
      <c r="V41032" s="280"/>
      <c r="Y41032" s="243"/>
    </row>
    <row r="41033" spans="22:25" x14ac:dyDescent="0.25">
      <c r="V41033" s="280"/>
      <c r="Y41033" s="243"/>
    </row>
    <row r="41034" spans="22:25" x14ac:dyDescent="0.25">
      <c r="V41034" s="280"/>
      <c r="Y41034" s="243"/>
    </row>
    <row r="41035" spans="22:25" x14ac:dyDescent="0.25">
      <c r="V41035" s="280"/>
      <c r="Y41035" s="243"/>
    </row>
    <row r="41036" spans="22:25" x14ac:dyDescent="0.25">
      <c r="V41036" s="280"/>
      <c r="Y41036" s="243"/>
    </row>
    <row r="41037" spans="22:25" x14ac:dyDescent="0.25">
      <c r="V41037" s="280"/>
      <c r="Y41037" s="243"/>
    </row>
    <row r="41038" spans="22:25" x14ac:dyDescent="0.25">
      <c r="V41038" s="280"/>
      <c r="Y41038" s="243"/>
    </row>
    <row r="41039" spans="22:25" x14ac:dyDescent="0.25">
      <c r="V41039" s="280"/>
      <c r="Y41039" s="243"/>
    </row>
    <row r="41040" spans="22:25" x14ac:dyDescent="0.25">
      <c r="V41040" s="280"/>
      <c r="Y41040" s="243"/>
    </row>
    <row r="41041" spans="22:25" x14ac:dyDescent="0.25">
      <c r="V41041" s="280"/>
      <c r="Y41041" s="243"/>
    </row>
    <row r="41042" spans="22:25" x14ac:dyDescent="0.25">
      <c r="V41042" s="280"/>
      <c r="Y41042" s="243"/>
    </row>
    <row r="41043" spans="22:25" x14ac:dyDescent="0.25">
      <c r="V41043" s="280"/>
      <c r="Y41043" s="243"/>
    </row>
    <row r="41044" spans="22:25" x14ac:dyDescent="0.25">
      <c r="V41044" s="280"/>
      <c r="Y41044" s="243"/>
    </row>
    <row r="41045" spans="22:25" x14ac:dyDescent="0.25">
      <c r="V41045" s="280"/>
      <c r="Y41045" s="243"/>
    </row>
    <row r="41046" spans="22:25" x14ac:dyDescent="0.25">
      <c r="V41046" s="280"/>
      <c r="Y41046" s="243"/>
    </row>
    <row r="41047" spans="22:25" x14ac:dyDescent="0.25">
      <c r="V41047" s="280"/>
      <c r="Y41047" s="243"/>
    </row>
    <row r="41048" spans="22:25" x14ac:dyDescent="0.25">
      <c r="V41048" s="280"/>
      <c r="Y41048" s="243"/>
    </row>
    <row r="41049" spans="22:25" x14ac:dyDescent="0.25">
      <c r="V41049" s="280"/>
      <c r="Y41049" s="243"/>
    </row>
    <row r="41050" spans="22:25" x14ac:dyDescent="0.25">
      <c r="V41050" s="280"/>
      <c r="Y41050" s="243"/>
    </row>
    <row r="41051" spans="22:25" x14ac:dyDescent="0.25">
      <c r="V41051" s="280"/>
      <c r="Y41051" s="243"/>
    </row>
    <row r="41052" spans="22:25" x14ac:dyDescent="0.25">
      <c r="V41052" s="280"/>
      <c r="Y41052" s="243"/>
    </row>
    <row r="41053" spans="22:25" x14ac:dyDescent="0.25">
      <c r="V41053" s="280"/>
      <c r="Y41053" s="243"/>
    </row>
    <row r="41054" spans="22:25" x14ac:dyDescent="0.25">
      <c r="V41054" s="280"/>
      <c r="Y41054" s="243"/>
    </row>
    <row r="41055" spans="22:25" x14ac:dyDescent="0.25">
      <c r="V41055" s="280"/>
      <c r="Y41055" s="243"/>
    </row>
    <row r="41056" spans="22:25" x14ac:dyDescent="0.25">
      <c r="V41056" s="280"/>
      <c r="Y41056" s="243"/>
    </row>
    <row r="41057" spans="22:25" x14ac:dyDescent="0.25">
      <c r="V41057" s="280"/>
      <c r="Y41057" s="243"/>
    </row>
    <row r="41058" spans="22:25" x14ac:dyDescent="0.25">
      <c r="V41058" s="280"/>
      <c r="Y41058" s="243"/>
    </row>
    <row r="41059" spans="22:25" x14ac:dyDescent="0.25">
      <c r="V41059" s="280"/>
      <c r="Y41059" s="243"/>
    </row>
    <row r="41060" spans="22:25" x14ac:dyDescent="0.25">
      <c r="V41060" s="280"/>
      <c r="Y41060" s="243"/>
    </row>
    <row r="41061" spans="22:25" x14ac:dyDescent="0.25">
      <c r="V41061" s="280"/>
      <c r="Y41061" s="243"/>
    </row>
    <row r="41062" spans="22:25" x14ac:dyDescent="0.25">
      <c r="V41062" s="280"/>
      <c r="Y41062" s="243"/>
    </row>
    <row r="41063" spans="22:25" x14ac:dyDescent="0.25">
      <c r="V41063" s="280"/>
      <c r="Y41063" s="243"/>
    </row>
    <row r="41064" spans="22:25" x14ac:dyDescent="0.25">
      <c r="V41064" s="280"/>
      <c r="Y41064" s="243"/>
    </row>
    <row r="41065" spans="22:25" x14ac:dyDescent="0.25">
      <c r="V41065" s="280"/>
      <c r="Y41065" s="243"/>
    </row>
    <row r="41066" spans="22:25" x14ac:dyDescent="0.25">
      <c r="V41066" s="280"/>
      <c r="Y41066" s="243"/>
    </row>
    <row r="41067" spans="22:25" x14ac:dyDescent="0.25">
      <c r="V41067" s="280"/>
      <c r="Y41067" s="243"/>
    </row>
    <row r="41068" spans="22:25" x14ac:dyDescent="0.25">
      <c r="V41068" s="280"/>
      <c r="Y41068" s="243"/>
    </row>
    <row r="41069" spans="22:25" x14ac:dyDescent="0.25">
      <c r="V41069" s="280"/>
      <c r="Y41069" s="243"/>
    </row>
    <row r="41070" spans="22:25" x14ac:dyDescent="0.25">
      <c r="V41070" s="280"/>
      <c r="Y41070" s="243"/>
    </row>
    <row r="41071" spans="22:25" x14ac:dyDescent="0.25">
      <c r="V41071" s="280"/>
      <c r="Y41071" s="243"/>
    </row>
    <row r="41072" spans="22:25" x14ac:dyDescent="0.25">
      <c r="V41072" s="280"/>
      <c r="Y41072" s="243"/>
    </row>
    <row r="41073" spans="22:25" x14ac:dyDescent="0.25">
      <c r="V41073" s="280"/>
      <c r="Y41073" s="243"/>
    </row>
    <row r="41074" spans="22:25" x14ac:dyDescent="0.25">
      <c r="V41074" s="280"/>
      <c r="Y41074" s="243"/>
    </row>
    <row r="41075" spans="22:25" x14ac:dyDescent="0.25">
      <c r="V41075" s="280"/>
      <c r="Y41075" s="243"/>
    </row>
    <row r="41076" spans="22:25" x14ac:dyDescent="0.25">
      <c r="V41076" s="280"/>
      <c r="Y41076" s="243"/>
    </row>
    <row r="41077" spans="22:25" x14ac:dyDescent="0.25">
      <c r="V41077" s="280"/>
      <c r="Y41077" s="243"/>
    </row>
    <row r="41078" spans="22:25" x14ac:dyDescent="0.25">
      <c r="V41078" s="280"/>
      <c r="Y41078" s="243"/>
    </row>
    <row r="41079" spans="22:25" x14ac:dyDescent="0.25">
      <c r="V41079" s="280"/>
      <c r="Y41079" s="243"/>
    </row>
    <row r="41080" spans="22:25" x14ac:dyDescent="0.25">
      <c r="V41080" s="280"/>
      <c r="Y41080" s="243"/>
    </row>
    <row r="41081" spans="22:25" x14ac:dyDescent="0.25">
      <c r="V41081" s="280"/>
      <c r="Y41081" s="243"/>
    </row>
    <row r="41082" spans="22:25" x14ac:dyDescent="0.25">
      <c r="V41082" s="280"/>
      <c r="Y41082" s="243"/>
    </row>
    <row r="41083" spans="22:25" x14ac:dyDescent="0.25">
      <c r="V41083" s="280"/>
      <c r="Y41083" s="243"/>
    </row>
    <row r="41084" spans="22:25" x14ac:dyDescent="0.25">
      <c r="V41084" s="280"/>
      <c r="Y41084" s="243"/>
    </row>
    <row r="41085" spans="22:25" x14ac:dyDescent="0.25">
      <c r="V41085" s="280"/>
      <c r="Y41085" s="243"/>
    </row>
    <row r="41086" spans="22:25" x14ac:dyDescent="0.25">
      <c r="V41086" s="280"/>
      <c r="Y41086" s="243"/>
    </row>
    <row r="41087" spans="22:25" x14ac:dyDescent="0.25">
      <c r="V41087" s="280"/>
      <c r="Y41087" s="243"/>
    </row>
    <row r="41088" spans="22:25" x14ac:dyDescent="0.25">
      <c r="V41088" s="280"/>
      <c r="Y41088" s="243"/>
    </row>
    <row r="41089" spans="22:25" x14ac:dyDescent="0.25">
      <c r="V41089" s="280"/>
      <c r="Y41089" s="243"/>
    </row>
    <row r="41090" spans="22:25" x14ac:dyDescent="0.25">
      <c r="V41090" s="280"/>
      <c r="Y41090" s="243"/>
    </row>
    <row r="41091" spans="22:25" x14ac:dyDescent="0.25">
      <c r="V41091" s="280"/>
      <c r="Y41091" s="243"/>
    </row>
    <row r="41092" spans="22:25" x14ac:dyDescent="0.25">
      <c r="V41092" s="280"/>
      <c r="Y41092" s="243"/>
    </row>
    <row r="41093" spans="22:25" x14ac:dyDescent="0.25">
      <c r="V41093" s="280"/>
      <c r="Y41093" s="243"/>
    </row>
    <row r="41094" spans="22:25" x14ac:dyDescent="0.25">
      <c r="V41094" s="280"/>
      <c r="Y41094" s="243"/>
    </row>
    <row r="41095" spans="22:25" x14ac:dyDescent="0.25">
      <c r="V41095" s="280"/>
      <c r="Y41095" s="243"/>
    </row>
    <row r="41096" spans="22:25" x14ac:dyDescent="0.25">
      <c r="V41096" s="280"/>
      <c r="Y41096" s="243"/>
    </row>
    <row r="41097" spans="22:25" x14ac:dyDescent="0.25">
      <c r="V41097" s="280"/>
      <c r="Y41097" s="243"/>
    </row>
    <row r="41098" spans="22:25" x14ac:dyDescent="0.25">
      <c r="V41098" s="280"/>
      <c r="Y41098" s="243"/>
    </row>
    <row r="41099" spans="22:25" x14ac:dyDescent="0.25">
      <c r="V41099" s="280"/>
      <c r="Y41099" s="243"/>
    </row>
    <row r="41100" spans="22:25" x14ac:dyDescent="0.25">
      <c r="V41100" s="280"/>
      <c r="Y41100" s="243"/>
    </row>
    <row r="41101" spans="22:25" x14ac:dyDescent="0.25">
      <c r="V41101" s="280"/>
      <c r="Y41101" s="243"/>
    </row>
    <row r="41102" spans="22:25" x14ac:dyDescent="0.25">
      <c r="V41102" s="280"/>
      <c r="Y41102" s="243"/>
    </row>
    <row r="41103" spans="22:25" x14ac:dyDescent="0.25">
      <c r="V41103" s="280"/>
      <c r="Y41103" s="243"/>
    </row>
    <row r="41104" spans="22:25" x14ac:dyDescent="0.25">
      <c r="V41104" s="280"/>
      <c r="Y41104" s="243"/>
    </row>
    <row r="41105" spans="22:25" x14ac:dyDescent="0.25">
      <c r="V41105" s="280"/>
      <c r="Y41105" s="243"/>
    </row>
    <row r="41106" spans="22:25" x14ac:dyDescent="0.25">
      <c r="V41106" s="280"/>
      <c r="Y41106" s="243"/>
    </row>
    <row r="41107" spans="22:25" x14ac:dyDescent="0.25">
      <c r="V41107" s="280"/>
      <c r="Y41107" s="243"/>
    </row>
    <row r="41108" spans="22:25" x14ac:dyDescent="0.25">
      <c r="V41108" s="280"/>
      <c r="Y41108" s="243"/>
    </row>
    <row r="41109" spans="22:25" x14ac:dyDescent="0.25">
      <c r="V41109" s="280"/>
      <c r="Y41109" s="243"/>
    </row>
    <row r="41110" spans="22:25" x14ac:dyDescent="0.25">
      <c r="V41110" s="280"/>
      <c r="Y41110" s="243"/>
    </row>
    <row r="41111" spans="22:25" x14ac:dyDescent="0.25">
      <c r="V41111" s="280"/>
      <c r="Y41111" s="243"/>
    </row>
    <row r="41112" spans="22:25" x14ac:dyDescent="0.25">
      <c r="V41112" s="280"/>
      <c r="Y41112" s="243"/>
    </row>
    <row r="41113" spans="22:25" x14ac:dyDescent="0.25">
      <c r="V41113" s="280"/>
      <c r="Y41113" s="243"/>
    </row>
    <row r="41114" spans="22:25" x14ac:dyDescent="0.25">
      <c r="V41114" s="280"/>
      <c r="Y41114" s="243"/>
    </row>
    <row r="41115" spans="22:25" x14ac:dyDescent="0.25">
      <c r="V41115" s="280"/>
      <c r="Y41115" s="243"/>
    </row>
    <row r="41116" spans="22:25" x14ac:dyDescent="0.25">
      <c r="V41116" s="280"/>
      <c r="Y41116" s="243"/>
    </row>
    <row r="41117" spans="22:25" x14ac:dyDescent="0.25">
      <c r="V41117" s="280"/>
      <c r="Y41117" s="243"/>
    </row>
    <row r="41118" spans="22:25" x14ac:dyDescent="0.25">
      <c r="V41118" s="280"/>
      <c r="Y41118" s="243"/>
    </row>
    <row r="41119" spans="22:25" x14ac:dyDescent="0.25">
      <c r="V41119" s="280"/>
      <c r="Y41119" s="243"/>
    </row>
    <row r="41120" spans="22:25" x14ac:dyDescent="0.25">
      <c r="V41120" s="280"/>
      <c r="Y41120" s="243"/>
    </row>
    <row r="41121" spans="22:25" x14ac:dyDescent="0.25">
      <c r="V41121" s="280"/>
      <c r="Y41121" s="243"/>
    </row>
    <row r="41122" spans="22:25" x14ac:dyDescent="0.25">
      <c r="V41122" s="280"/>
      <c r="Y41122" s="243"/>
    </row>
    <row r="41123" spans="22:25" x14ac:dyDescent="0.25">
      <c r="V41123" s="280"/>
      <c r="Y41123" s="243"/>
    </row>
    <row r="41124" spans="22:25" x14ac:dyDescent="0.25">
      <c r="V41124" s="280"/>
      <c r="Y41124" s="243"/>
    </row>
    <row r="41125" spans="22:25" x14ac:dyDescent="0.25">
      <c r="V41125" s="280"/>
      <c r="Y41125" s="243"/>
    </row>
    <row r="41126" spans="22:25" x14ac:dyDescent="0.25">
      <c r="V41126" s="280"/>
      <c r="Y41126" s="243"/>
    </row>
    <row r="41127" spans="22:25" x14ac:dyDescent="0.25">
      <c r="V41127" s="280"/>
      <c r="Y41127" s="243"/>
    </row>
    <row r="41128" spans="22:25" x14ac:dyDescent="0.25">
      <c r="V41128" s="280"/>
      <c r="Y41128" s="243"/>
    </row>
    <row r="41129" spans="22:25" x14ac:dyDescent="0.25">
      <c r="V41129" s="280"/>
      <c r="Y41129" s="243"/>
    </row>
    <row r="41130" spans="22:25" x14ac:dyDescent="0.25">
      <c r="V41130" s="280"/>
      <c r="Y41130" s="243"/>
    </row>
    <row r="41131" spans="22:25" x14ac:dyDescent="0.25">
      <c r="V41131" s="280"/>
      <c r="Y41131" s="243"/>
    </row>
    <row r="41132" spans="22:25" x14ac:dyDescent="0.25">
      <c r="V41132" s="280"/>
      <c r="Y41132" s="243"/>
    </row>
    <row r="41133" spans="22:25" x14ac:dyDescent="0.25">
      <c r="V41133" s="280"/>
      <c r="Y41133" s="243"/>
    </row>
    <row r="41134" spans="22:25" x14ac:dyDescent="0.25">
      <c r="V41134" s="280"/>
      <c r="Y41134" s="243"/>
    </row>
    <row r="41135" spans="22:25" x14ac:dyDescent="0.25">
      <c r="V41135" s="280"/>
      <c r="Y41135" s="243"/>
    </row>
    <row r="41136" spans="22:25" x14ac:dyDescent="0.25">
      <c r="V41136" s="280"/>
      <c r="Y41136" s="243"/>
    </row>
    <row r="41137" spans="22:25" x14ac:dyDescent="0.25">
      <c r="V41137" s="280"/>
      <c r="Y41137" s="243"/>
    </row>
    <row r="41138" spans="22:25" x14ac:dyDescent="0.25">
      <c r="V41138" s="280"/>
      <c r="Y41138" s="243"/>
    </row>
    <row r="41139" spans="22:25" x14ac:dyDescent="0.25">
      <c r="V41139" s="280"/>
      <c r="Y41139" s="243"/>
    </row>
    <row r="41140" spans="22:25" x14ac:dyDescent="0.25">
      <c r="V41140" s="280"/>
      <c r="Y41140" s="243"/>
    </row>
    <row r="41141" spans="22:25" x14ac:dyDescent="0.25">
      <c r="V41141" s="280"/>
      <c r="Y41141" s="243"/>
    </row>
    <row r="41142" spans="22:25" x14ac:dyDescent="0.25">
      <c r="V41142" s="280"/>
      <c r="Y41142" s="243"/>
    </row>
    <row r="41143" spans="22:25" x14ac:dyDescent="0.25">
      <c r="V41143" s="280"/>
      <c r="Y41143" s="243"/>
    </row>
    <row r="41144" spans="22:25" x14ac:dyDescent="0.25">
      <c r="V41144" s="280"/>
      <c r="Y41144" s="243"/>
    </row>
    <row r="41145" spans="22:25" x14ac:dyDescent="0.25">
      <c r="V41145" s="280"/>
      <c r="Y41145" s="243"/>
    </row>
    <row r="41146" spans="22:25" x14ac:dyDescent="0.25">
      <c r="V41146" s="280"/>
      <c r="Y41146" s="243"/>
    </row>
    <row r="41147" spans="22:25" x14ac:dyDescent="0.25">
      <c r="V41147" s="280"/>
      <c r="Y41147" s="243"/>
    </row>
    <row r="41148" spans="22:25" x14ac:dyDescent="0.25">
      <c r="V41148" s="280"/>
      <c r="Y41148" s="243"/>
    </row>
    <row r="41149" spans="22:25" x14ac:dyDescent="0.25">
      <c r="V41149" s="280"/>
      <c r="Y41149" s="243"/>
    </row>
    <row r="41150" spans="22:25" x14ac:dyDescent="0.25">
      <c r="V41150" s="280"/>
      <c r="Y41150" s="243"/>
    </row>
    <row r="41151" spans="22:25" x14ac:dyDescent="0.25">
      <c r="V41151" s="280"/>
      <c r="Y41151" s="243"/>
    </row>
    <row r="41152" spans="22:25" x14ac:dyDescent="0.25">
      <c r="V41152" s="280"/>
      <c r="Y41152" s="243"/>
    </row>
    <row r="41153" spans="22:25" x14ac:dyDescent="0.25">
      <c r="V41153" s="280"/>
      <c r="Y41153" s="243"/>
    </row>
    <row r="41154" spans="22:25" x14ac:dyDescent="0.25">
      <c r="V41154" s="280"/>
      <c r="Y41154" s="243"/>
    </row>
    <row r="41155" spans="22:25" x14ac:dyDescent="0.25">
      <c r="V41155" s="280"/>
      <c r="Y41155" s="243"/>
    </row>
    <row r="41156" spans="22:25" x14ac:dyDescent="0.25">
      <c r="V41156" s="280"/>
      <c r="Y41156" s="243"/>
    </row>
    <row r="41157" spans="22:25" x14ac:dyDescent="0.25">
      <c r="V41157" s="280"/>
      <c r="Y41157" s="243"/>
    </row>
    <row r="41158" spans="22:25" x14ac:dyDescent="0.25">
      <c r="V41158" s="280"/>
      <c r="Y41158" s="243"/>
    </row>
    <row r="41159" spans="22:25" x14ac:dyDescent="0.25">
      <c r="V41159" s="280"/>
      <c r="Y41159" s="243"/>
    </row>
    <row r="41160" spans="22:25" x14ac:dyDescent="0.25">
      <c r="V41160" s="280"/>
      <c r="Y41160" s="243"/>
    </row>
    <row r="41161" spans="22:25" x14ac:dyDescent="0.25">
      <c r="V41161" s="280"/>
      <c r="Y41161" s="243"/>
    </row>
    <row r="41162" spans="22:25" x14ac:dyDescent="0.25">
      <c r="V41162" s="280"/>
      <c r="Y41162" s="243"/>
    </row>
    <row r="41163" spans="22:25" x14ac:dyDescent="0.25">
      <c r="V41163" s="280"/>
      <c r="Y41163" s="243"/>
    </row>
    <row r="41164" spans="22:25" x14ac:dyDescent="0.25">
      <c r="V41164" s="280"/>
      <c r="Y41164" s="243"/>
    </row>
    <row r="41165" spans="22:25" x14ac:dyDescent="0.25">
      <c r="V41165" s="280"/>
      <c r="Y41165" s="243"/>
    </row>
    <row r="41166" spans="22:25" x14ac:dyDescent="0.25">
      <c r="V41166" s="280"/>
      <c r="Y41166" s="243"/>
    </row>
    <row r="41167" spans="22:25" x14ac:dyDescent="0.25">
      <c r="V41167" s="280"/>
      <c r="Y41167" s="243"/>
    </row>
    <row r="41168" spans="22:25" x14ac:dyDescent="0.25">
      <c r="V41168" s="280"/>
      <c r="Y41168" s="243"/>
    </row>
    <row r="41169" spans="22:25" x14ac:dyDescent="0.25">
      <c r="V41169" s="280"/>
      <c r="Y41169" s="243"/>
    </row>
    <row r="41170" spans="22:25" x14ac:dyDescent="0.25">
      <c r="V41170" s="280"/>
      <c r="Y41170" s="243"/>
    </row>
    <row r="41171" spans="22:25" x14ac:dyDescent="0.25">
      <c r="V41171" s="280"/>
      <c r="Y41171" s="243"/>
    </row>
    <row r="41172" spans="22:25" x14ac:dyDescent="0.25">
      <c r="V41172" s="280"/>
      <c r="Y41172" s="243"/>
    </row>
    <row r="41173" spans="22:25" x14ac:dyDescent="0.25">
      <c r="V41173" s="280"/>
      <c r="Y41173" s="243"/>
    </row>
    <row r="41174" spans="22:25" x14ac:dyDescent="0.25">
      <c r="V41174" s="280"/>
      <c r="Y41174" s="243"/>
    </row>
    <row r="41175" spans="22:25" x14ac:dyDescent="0.25">
      <c r="V41175" s="280"/>
      <c r="Y41175" s="243"/>
    </row>
    <row r="41176" spans="22:25" x14ac:dyDescent="0.25">
      <c r="V41176" s="280"/>
      <c r="Y41176" s="243"/>
    </row>
    <row r="41177" spans="22:25" x14ac:dyDescent="0.25">
      <c r="V41177" s="280"/>
      <c r="Y41177" s="243"/>
    </row>
    <row r="41178" spans="22:25" x14ac:dyDescent="0.25">
      <c r="V41178" s="280"/>
      <c r="Y41178" s="243"/>
    </row>
    <row r="41179" spans="22:25" x14ac:dyDescent="0.25">
      <c r="V41179" s="280"/>
      <c r="Y41179" s="243"/>
    </row>
    <row r="41180" spans="22:25" x14ac:dyDescent="0.25">
      <c r="V41180" s="280"/>
      <c r="Y41180" s="243"/>
    </row>
    <row r="41181" spans="22:25" x14ac:dyDescent="0.25">
      <c r="V41181" s="280"/>
      <c r="Y41181" s="243"/>
    </row>
    <row r="41182" spans="22:25" x14ac:dyDescent="0.25">
      <c r="V41182" s="280"/>
      <c r="Y41182" s="243"/>
    </row>
    <row r="41183" spans="22:25" x14ac:dyDescent="0.25">
      <c r="V41183" s="280"/>
      <c r="Y41183" s="243"/>
    </row>
    <row r="41184" spans="22:25" x14ac:dyDescent="0.25">
      <c r="V41184" s="280"/>
      <c r="Y41184" s="243"/>
    </row>
    <row r="41185" spans="22:25" x14ac:dyDescent="0.25">
      <c r="V41185" s="280"/>
      <c r="Y41185" s="243"/>
    </row>
    <row r="41186" spans="22:25" x14ac:dyDescent="0.25">
      <c r="V41186" s="280"/>
      <c r="Y41186" s="243"/>
    </row>
    <row r="41187" spans="22:25" x14ac:dyDescent="0.25">
      <c r="V41187" s="280"/>
      <c r="Y41187" s="243"/>
    </row>
    <row r="41188" spans="22:25" x14ac:dyDescent="0.25">
      <c r="V41188" s="280"/>
      <c r="Y41188" s="243"/>
    </row>
    <row r="41189" spans="22:25" x14ac:dyDescent="0.25">
      <c r="V41189" s="280"/>
      <c r="Y41189" s="243"/>
    </row>
    <row r="41190" spans="22:25" x14ac:dyDescent="0.25">
      <c r="V41190" s="280"/>
      <c r="Y41190" s="243"/>
    </row>
    <row r="41191" spans="22:25" x14ac:dyDescent="0.25">
      <c r="V41191" s="280"/>
      <c r="Y41191" s="243"/>
    </row>
    <row r="41192" spans="22:25" x14ac:dyDescent="0.25">
      <c r="V41192" s="280"/>
      <c r="Y41192" s="243"/>
    </row>
    <row r="41193" spans="22:25" x14ac:dyDescent="0.25">
      <c r="V41193" s="280"/>
      <c r="Y41193" s="243"/>
    </row>
    <row r="41194" spans="22:25" x14ac:dyDescent="0.25">
      <c r="V41194" s="280"/>
      <c r="Y41194" s="243"/>
    </row>
    <row r="41195" spans="22:25" x14ac:dyDescent="0.25">
      <c r="V41195" s="280"/>
      <c r="Y41195" s="243"/>
    </row>
    <row r="41196" spans="22:25" x14ac:dyDescent="0.25">
      <c r="V41196" s="280"/>
      <c r="Y41196" s="243"/>
    </row>
    <row r="41197" spans="22:25" x14ac:dyDescent="0.25">
      <c r="V41197" s="280"/>
      <c r="Y41197" s="243"/>
    </row>
    <row r="41198" spans="22:25" x14ac:dyDescent="0.25">
      <c r="V41198" s="280"/>
      <c r="Y41198" s="243"/>
    </row>
    <row r="41199" spans="22:25" x14ac:dyDescent="0.25">
      <c r="V41199" s="280"/>
      <c r="Y41199" s="243"/>
    </row>
    <row r="41200" spans="22:25" x14ac:dyDescent="0.25">
      <c r="V41200" s="280"/>
      <c r="Y41200" s="243"/>
    </row>
    <row r="41201" spans="22:25" x14ac:dyDescent="0.25">
      <c r="V41201" s="280"/>
      <c r="Y41201" s="243"/>
    </row>
    <row r="41202" spans="22:25" x14ac:dyDescent="0.25">
      <c r="V41202" s="280"/>
      <c r="Y41202" s="243"/>
    </row>
    <row r="41203" spans="22:25" x14ac:dyDescent="0.25">
      <c r="V41203" s="280"/>
      <c r="Y41203" s="243"/>
    </row>
    <row r="41204" spans="22:25" x14ac:dyDescent="0.25">
      <c r="V41204" s="280"/>
      <c r="Y41204" s="243"/>
    </row>
    <row r="41205" spans="22:25" x14ac:dyDescent="0.25">
      <c r="V41205" s="280"/>
      <c r="Y41205" s="243"/>
    </row>
    <row r="41206" spans="22:25" x14ac:dyDescent="0.25">
      <c r="V41206" s="280"/>
      <c r="Y41206" s="243"/>
    </row>
    <row r="41207" spans="22:25" x14ac:dyDescent="0.25">
      <c r="V41207" s="280"/>
      <c r="Y41207" s="243"/>
    </row>
    <row r="41208" spans="22:25" x14ac:dyDescent="0.25">
      <c r="V41208" s="280"/>
      <c r="Y41208" s="243"/>
    </row>
    <row r="41209" spans="22:25" x14ac:dyDescent="0.25">
      <c r="V41209" s="280"/>
      <c r="Y41209" s="243"/>
    </row>
    <row r="41210" spans="22:25" x14ac:dyDescent="0.25">
      <c r="V41210" s="280"/>
      <c r="Y41210" s="243"/>
    </row>
    <row r="41211" spans="22:25" x14ac:dyDescent="0.25">
      <c r="V41211" s="280"/>
      <c r="Y41211" s="243"/>
    </row>
    <row r="41212" spans="22:25" x14ac:dyDescent="0.25">
      <c r="V41212" s="280"/>
      <c r="Y41212" s="243"/>
    </row>
    <row r="41213" spans="22:25" x14ac:dyDescent="0.25">
      <c r="V41213" s="280"/>
      <c r="Y41213" s="243"/>
    </row>
    <row r="41214" spans="22:25" x14ac:dyDescent="0.25">
      <c r="V41214" s="280"/>
      <c r="Y41214" s="243"/>
    </row>
    <row r="41215" spans="22:25" x14ac:dyDescent="0.25">
      <c r="V41215" s="280"/>
      <c r="Y41215" s="243"/>
    </row>
    <row r="41216" spans="22:25" x14ac:dyDescent="0.25">
      <c r="V41216" s="280"/>
      <c r="Y41216" s="243"/>
    </row>
    <row r="41217" spans="22:25" x14ac:dyDescent="0.25">
      <c r="V41217" s="280"/>
      <c r="Y41217" s="243"/>
    </row>
    <row r="41218" spans="22:25" x14ac:dyDescent="0.25">
      <c r="V41218" s="280"/>
      <c r="Y41218" s="243"/>
    </row>
    <row r="41219" spans="22:25" x14ac:dyDescent="0.25">
      <c r="V41219" s="280"/>
      <c r="Y41219" s="243"/>
    </row>
    <row r="41220" spans="22:25" x14ac:dyDescent="0.25">
      <c r="V41220" s="280"/>
      <c r="Y41220" s="243"/>
    </row>
    <row r="41221" spans="22:25" x14ac:dyDescent="0.25">
      <c r="V41221" s="280"/>
      <c r="Y41221" s="243"/>
    </row>
    <row r="41222" spans="22:25" x14ac:dyDescent="0.25">
      <c r="V41222" s="280"/>
      <c r="Y41222" s="243"/>
    </row>
    <row r="41223" spans="22:25" x14ac:dyDescent="0.25">
      <c r="V41223" s="280"/>
      <c r="Y41223" s="243"/>
    </row>
    <row r="41224" spans="22:25" x14ac:dyDescent="0.25">
      <c r="V41224" s="280"/>
      <c r="Y41224" s="243"/>
    </row>
    <row r="41225" spans="22:25" x14ac:dyDescent="0.25">
      <c r="V41225" s="280"/>
      <c r="Y41225" s="243"/>
    </row>
    <row r="41226" spans="22:25" x14ac:dyDescent="0.25">
      <c r="V41226" s="280"/>
      <c r="Y41226" s="243"/>
    </row>
    <row r="41227" spans="22:25" x14ac:dyDescent="0.25">
      <c r="V41227" s="280"/>
      <c r="Y41227" s="243"/>
    </row>
    <row r="41228" spans="22:25" x14ac:dyDescent="0.25">
      <c r="V41228" s="280"/>
      <c r="Y41228" s="243"/>
    </row>
    <row r="41229" spans="22:25" x14ac:dyDescent="0.25">
      <c r="V41229" s="280"/>
      <c r="Y41229" s="243"/>
    </row>
    <row r="41230" spans="22:25" x14ac:dyDescent="0.25">
      <c r="V41230" s="280"/>
      <c r="Y41230" s="243"/>
    </row>
    <row r="41231" spans="22:25" x14ac:dyDescent="0.25">
      <c r="V41231" s="280"/>
      <c r="Y41231" s="243"/>
    </row>
    <row r="41232" spans="22:25" x14ac:dyDescent="0.25">
      <c r="V41232" s="280"/>
      <c r="Y41232" s="243"/>
    </row>
    <row r="41233" spans="22:25" x14ac:dyDescent="0.25">
      <c r="V41233" s="280"/>
      <c r="Y41233" s="243"/>
    </row>
    <row r="41234" spans="22:25" x14ac:dyDescent="0.25">
      <c r="V41234" s="280"/>
      <c r="Y41234" s="243"/>
    </row>
    <row r="41235" spans="22:25" x14ac:dyDescent="0.25">
      <c r="V41235" s="280"/>
      <c r="Y41235" s="243"/>
    </row>
    <row r="41236" spans="22:25" x14ac:dyDescent="0.25">
      <c r="V41236" s="280"/>
      <c r="Y41236" s="243"/>
    </row>
    <row r="41237" spans="22:25" x14ac:dyDescent="0.25">
      <c r="V41237" s="280"/>
      <c r="Y41237" s="243"/>
    </row>
    <row r="41238" spans="22:25" x14ac:dyDescent="0.25">
      <c r="V41238" s="280"/>
      <c r="Y41238" s="243"/>
    </row>
    <row r="41239" spans="22:25" x14ac:dyDescent="0.25">
      <c r="V41239" s="280"/>
      <c r="Y41239" s="243"/>
    </row>
    <row r="41240" spans="22:25" x14ac:dyDescent="0.25">
      <c r="V41240" s="280"/>
      <c r="Y41240" s="243"/>
    </row>
    <row r="41241" spans="22:25" x14ac:dyDescent="0.25">
      <c r="V41241" s="280"/>
      <c r="Y41241" s="243"/>
    </row>
    <row r="41242" spans="22:25" x14ac:dyDescent="0.25">
      <c r="V41242" s="280"/>
      <c r="Y41242" s="243"/>
    </row>
    <row r="41243" spans="22:25" x14ac:dyDescent="0.25">
      <c r="V41243" s="280"/>
      <c r="Y41243" s="243"/>
    </row>
    <row r="41244" spans="22:25" x14ac:dyDescent="0.25">
      <c r="V41244" s="280"/>
      <c r="Y41244" s="243"/>
    </row>
    <row r="41245" spans="22:25" x14ac:dyDescent="0.25">
      <c r="V41245" s="280"/>
      <c r="Y41245" s="243"/>
    </row>
    <row r="41246" spans="22:25" x14ac:dyDescent="0.25">
      <c r="V41246" s="280"/>
      <c r="Y41246" s="243"/>
    </row>
    <row r="41247" spans="22:25" x14ac:dyDescent="0.25">
      <c r="V41247" s="280"/>
      <c r="Y41247" s="243"/>
    </row>
    <row r="41248" spans="22:25" x14ac:dyDescent="0.25">
      <c r="V41248" s="280"/>
      <c r="Y41248" s="243"/>
    </row>
    <row r="41249" spans="22:25" x14ac:dyDescent="0.25">
      <c r="V41249" s="280"/>
      <c r="Y41249" s="243"/>
    </row>
    <row r="41250" spans="22:25" x14ac:dyDescent="0.25">
      <c r="V41250" s="280"/>
      <c r="Y41250" s="243"/>
    </row>
    <row r="41251" spans="22:25" x14ac:dyDescent="0.25">
      <c r="V41251" s="280"/>
      <c r="Y41251" s="243"/>
    </row>
    <row r="41252" spans="22:25" x14ac:dyDescent="0.25">
      <c r="V41252" s="280"/>
      <c r="Y41252" s="243"/>
    </row>
    <row r="41253" spans="22:25" x14ac:dyDescent="0.25">
      <c r="V41253" s="280"/>
      <c r="Y41253" s="243"/>
    </row>
    <row r="41254" spans="22:25" x14ac:dyDescent="0.25">
      <c r="V41254" s="280"/>
      <c r="Y41254" s="243"/>
    </row>
    <row r="41255" spans="22:25" x14ac:dyDescent="0.25">
      <c r="V41255" s="280"/>
      <c r="Y41255" s="243"/>
    </row>
    <row r="41256" spans="22:25" x14ac:dyDescent="0.25">
      <c r="V41256" s="280"/>
      <c r="Y41256" s="243"/>
    </row>
    <row r="41257" spans="22:25" x14ac:dyDescent="0.25">
      <c r="V41257" s="280"/>
      <c r="Y41257" s="243"/>
    </row>
    <row r="41258" spans="22:25" x14ac:dyDescent="0.25">
      <c r="V41258" s="280"/>
      <c r="Y41258" s="243"/>
    </row>
    <row r="41259" spans="22:25" x14ac:dyDescent="0.25">
      <c r="V41259" s="280"/>
      <c r="Y41259" s="243"/>
    </row>
    <row r="41260" spans="22:25" x14ac:dyDescent="0.25">
      <c r="V41260" s="280"/>
      <c r="Y41260" s="243"/>
    </row>
    <row r="41261" spans="22:25" x14ac:dyDescent="0.25">
      <c r="V41261" s="280"/>
      <c r="Y41261" s="243"/>
    </row>
    <row r="41262" spans="22:25" x14ac:dyDescent="0.25">
      <c r="V41262" s="280"/>
      <c r="Y41262" s="243"/>
    </row>
    <row r="41263" spans="22:25" x14ac:dyDescent="0.25">
      <c r="V41263" s="280"/>
      <c r="Y41263" s="243"/>
    </row>
    <row r="41264" spans="22:25" x14ac:dyDescent="0.25">
      <c r="V41264" s="280"/>
      <c r="Y41264" s="243"/>
    </row>
    <row r="41265" spans="22:25" x14ac:dyDescent="0.25">
      <c r="V41265" s="280"/>
      <c r="Y41265" s="243"/>
    </row>
    <row r="41266" spans="22:25" x14ac:dyDescent="0.25">
      <c r="V41266" s="280"/>
      <c r="Y41266" s="243"/>
    </row>
    <row r="41267" spans="22:25" x14ac:dyDescent="0.25">
      <c r="V41267" s="280"/>
      <c r="Y41267" s="243"/>
    </row>
    <row r="41268" spans="22:25" x14ac:dyDescent="0.25">
      <c r="V41268" s="280"/>
      <c r="Y41268" s="243"/>
    </row>
    <row r="41269" spans="22:25" x14ac:dyDescent="0.25">
      <c r="V41269" s="280"/>
      <c r="Y41269" s="243"/>
    </row>
    <row r="41270" spans="22:25" x14ac:dyDescent="0.25">
      <c r="V41270" s="280"/>
      <c r="Y41270" s="243"/>
    </row>
    <row r="41271" spans="22:25" x14ac:dyDescent="0.25">
      <c r="V41271" s="280"/>
      <c r="Y41271" s="243"/>
    </row>
    <row r="41272" spans="22:25" x14ac:dyDescent="0.25">
      <c r="V41272" s="280"/>
      <c r="Y41272" s="243"/>
    </row>
    <row r="41273" spans="22:25" x14ac:dyDescent="0.25">
      <c r="V41273" s="280"/>
      <c r="Y41273" s="243"/>
    </row>
    <row r="41274" spans="22:25" x14ac:dyDescent="0.25">
      <c r="V41274" s="280"/>
      <c r="Y41274" s="243"/>
    </row>
    <row r="41275" spans="22:25" x14ac:dyDescent="0.25">
      <c r="V41275" s="280"/>
      <c r="Y41275" s="243"/>
    </row>
    <row r="41276" spans="22:25" x14ac:dyDescent="0.25">
      <c r="V41276" s="280"/>
      <c r="Y41276" s="243"/>
    </row>
    <row r="41277" spans="22:25" x14ac:dyDescent="0.25">
      <c r="V41277" s="280"/>
      <c r="Y41277" s="243"/>
    </row>
    <row r="41278" spans="22:25" x14ac:dyDescent="0.25">
      <c r="V41278" s="280"/>
      <c r="Y41278" s="243"/>
    </row>
    <row r="41279" spans="22:25" x14ac:dyDescent="0.25">
      <c r="V41279" s="280"/>
      <c r="Y41279" s="243"/>
    </row>
    <row r="41280" spans="22:25" x14ac:dyDescent="0.25">
      <c r="V41280" s="280"/>
      <c r="Y41280" s="243"/>
    </row>
    <row r="41281" spans="22:25" x14ac:dyDescent="0.25">
      <c r="V41281" s="280"/>
      <c r="Y41281" s="243"/>
    </row>
    <row r="41282" spans="22:25" x14ac:dyDescent="0.25">
      <c r="V41282" s="280"/>
      <c r="Y41282" s="243"/>
    </row>
    <row r="41283" spans="22:25" x14ac:dyDescent="0.25">
      <c r="V41283" s="280"/>
      <c r="Y41283" s="243"/>
    </row>
    <row r="41284" spans="22:25" x14ac:dyDescent="0.25">
      <c r="V41284" s="280"/>
      <c r="Y41284" s="243"/>
    </row>
    <row r="41285" spans="22:25" x14ac:dyDescent="0.25">
      <c r="V41285" s="280"/>
      <c r="Y41285" s="243"/>
    </row>
    <row r="41286" spans="22:25" x14ac:dyDescent="0.25">
      <c r="V41286" s="280"/>
      <c r="Y41286" s="243"/>
    </row>
    <row r="41287" spans="22:25" x14ac:dyDescent="0.25">
      <c r="V41287" s="280"/>
      <c r="Y41287" s="243"/>
    </row>
    <row r="41288" spans="22:25" x14ac:dyDescent="0.25">
      <c r="V41288" s="280"/>
      <c r="Y41288" s="243"/>
    </row>
    <row r="41289" spans="22:25" x14ac:dyDescent="0.25">
      <c r="V41289" s="280"/>
      <c r="Y41289" s="243"/>
    </row>
    <row r="41290" spans="22:25" x14ac:dyDescent="0.25">
      <c r="V41290" s="280"/>
      <c r="Y41290" s="243"/>
    </row>
    <row r="41291" spans="22:25" x14ac:dyDescent="0.25">
      <c r="V41291" s="280"/>
      <c r="Y41291" s="243"/>
    </row>
    <row r="41292" spans="22:25" x14ac:dyDescent="0.25">
      <c r="V41292" s="280"/>
      <c r="Y41292" s="243"/>
    </row>
    <row r="41293" spans="22:25" x14ac:dyDescent="0.25">
      <c r="V41293" s="280"/>
      <c r="Y41293" s="243"/>
    </row>
    <row r="41294" spans="22:25" x14ac:dyDescent="0.25">
      <c r="V41294" s="280"/>
      <c r="Y41294" s="243"/>
    </row>
    <row r="41295" spans="22:25" x14ac:dyDescent="0.25">
      <c r="V41295" s="280"/>
      <c r="Y41295" s="243"/>
    </row>
    <row r="41296" spans="22:25" x14ac:dyDescent="0.25">
      <c r="V41296" s="280"/>
      <c r="Y41296" s="243"/>
    </row>
    <row r="41297" spans="22:25" x14ac:dyDescent="0.25">
      <c r="V41297" s="280"/>
      <c r="Y41297" s="243"/>
    </row>
    <row r="41298" spans="22:25" x14ac:dyDescent="0.25">
      <c r="V41298" s="280"/>
      <c r="Y41298" s="243"/>
    </row>
    <row r="41299" spans="22:25" x14ac:dyDescent="0.25">
      <c r="V41299" s="280"/>
      <c r="Y41299" s="243"/>
    </row>
    <row r="41300" spans="22:25" x14ac:dyDescent="0.25">
      <c r="V41300" s="280"/>
      <c r="Y41300" s="243"/>
    </row>
    <row r="41301" spans="22:25" x14ac:dyDescent="0.25">
      <c r="V41301" s="280"/>
      <c r="Y41301" s="243"/>
    </row>
    <row r="41302" spans="22:25" x14ac:dyDescent="0.25">
      <c r="V41302" s="280"/>
      <c r="Y41302" s="243"/>
    </row>
    <row r="41303" spans="22:25" x14ac:dyDescent="0.25">
      <c r="V41303" s="280"/>
      <c r="Y41303" s="243"/>
    </row>
    <row r="41304" spans="22:25" x14ac:dyDescent="0.25">
      <c r="V41304" s="280"/>
      <c r="Y41304" s="243"/>
    </row>
    <row r="41305" spans="22:25" x14ac:dyDescent="0.25">
      <c r="V41305" s="280"/>
      <c r="Y41305" s="243"/>
    </row>
    <row r="41306" spans="22:25" x14ac:dyDescent="0.25">
      <c r="V41306" s="280"/>
      <c r="Y41306" s="243"/>
    </row>
    <row r="41307" spans="22:25" x14ac:dyDescent="0.25">
      <c r="V41307" s="280"/>
      <c r="Y41307" s="243"/>
    </row>
    <row r="41308" spans="22:25" x14ac:dyDescent="0.25">
      <c r="V41308" s="280"/>
      <c r="Y41308" s="243"/>
    </row>
    <row r="41309" spans="22:25" x14ac:dyDescent="0.25">
      <c r="V41309" s="280"/>
      <c r="Y41309" s="243"/>
    </row>
    <row r="41310" spans="22:25" x14ac:dyDescent="0.25">
      <c r="V41310" s="280"/>
      <c r="Y41310" s="243"/>
    </row>
    <row r="41311" spans="22:25" x14ac:dyDescent="0.25">
      <c r="V41311" s="280"/>
      <c r="Y41311" s="243"/>
    </row>
    <row r="41312" spans="22:25" x14ac:dyDescent="0.25">
      <c r="V41312" s="280"/>
      <c r="Y41312" s="243"/>
    </row>
    <row r="41313" spans="22:25" x14ac:dyDescent="0.25">
      <c r="V41313" s="280"/>
      <c r="Y41313" s="243"/>
    </row>
    <row r="41314" spans="22:25" x14ac:dyDescent="0.25">
      <c r="V41314" s="280"/>
      <c r="Y41314" s="243"/>
    </row>
    <row r="41315" spans="22:25" x14ac:dyDescent="0.25">
      <c r="V41315" s="280"/>
      <c r="Y41315" s="243"/>
    </row>
    <row r="41316" spans="22:25" x14ac:dyDescent="0.25">
      <c r="V41316" s="280"/>
      <c r="Y41316" s="243"/>
    </row>
    <row r="41317" spans="22:25" x14ac:dyDescent="0.25">
      <c r="V41317" s="280"/>
      <c r="Y41317" s="243"/>
    </row>
    <row r="41318" spans="22:25" x14ac:dyDescent="0.25">
      <c r="V41318" s="280"/>
      <c r="Y41318" s="243"/>
    </row>
    <row r="41319" spans="22:25" x14ac:dyDescent="0.25">
      <c r="V41319" s="280"/>
      <c r="Y41319" s="243"/>
    </row>
    <row r="41320" spans="22:25" x14ac:dyDescent="0.25">
      <c r="V41320" s="280"/>
      <c r="Y41320" s="243"/>
    </row>
    <row r="41321" spans="22:25" x14ac:dyDescent="0.25">
      <c r="V41321" s="280"/>
      <c r="Y41321" s="243"/>
    </row>
    <row r="41322" spans="22:25" x14ac:dyDescent="0.25">
      <c r="V41322" s="280"/>
      <c r="Y41322" s="243"/>
    </row>
    <row r="41323" spans="22:25" x14ac:dyDescent="0.25">
      <c r="V41323" s="280"/>
      <c r="Y41323" s="243"/>
    </row>
    <row r="41324" spans="22:25" x14ac:dyDescent="0.25">
      <c r="V41324" s="280"/>
      <c r="Y41324" s="243"/>
    </row>
    <row r="41325" spans="22:25" x14ac:dyDescent="0.25">
      <c r="V41325" s="280"/>
      <c r="Y41325" s="243"/>
    </row>
    <row r="41326" spans="22:25" x14ac:dyDescent="0.25">
      <c r="V41326" s="280"/>
      <c r="Y41326" s="243"/>
    </row>
    <row r="41327" spans="22:25" x14ac:dyDescent="0.25">
      <c r="V41327" s="280"/>
      <c r="Y41327" s="243"/>
    </row>
    <row r="41328" spans="22:25" x14ac:dyDescent="0.25">
      <c r="V41328" s="280"/>
      <c r="Y41328" s="243"/>
    </row>
    <row r="41329" spans="22:25" x14ac:dyDescent="0.25">
      <c r="V41329" s="280"/>
      <c r="Y41329" s="243"/>
    </row>
    <row r="41330" spans="22:25" x14ac:dyDescent="0.25">
      <c r="V41330" s="280"/>
      <c r="Y41330" s="243"/>
    </row>
    <row r="41331" spans="22:25" x14ac:dyDescent="0.25">
      <c r="V41331" s="280"/>
      <c r="Y41331" s="243"/>
    </row>
    <row r="41332" spans="22:25" x14ac:dyDescent="0.25">
      <c r="V41332" s="280"/>
      <c r="Y41332" s="243"/>
    </row>
    <row r="41333" spans="22:25" x14ac:dyDescent="0.25">
      <c r="V41333" s="280"/>
      <c r="Y41333" s="243"/>
    </row>
    <row r="41334" spans="22:25" x14ac:dyDescent="0.25">
      <c r="V41334" s="280"/>
      <c r="Y41334" s="243"/>
    </row>
    <row r="41335" spans="22:25" x14ac:dyDescent="0.25">
      <c r="V41335" s="280"/>
      <c r="Y41335" s="243"/>
    </row>
    <row r="41336" spans="22:25" x14ac:dyDescent="0.25">
      <c r="V41336" s="280"/>
      <c r="Y41336" s="243"/>
    </row>
    <row r="41337" spans="22:25" x14ac:dyDescent="0.25">
      <c r="V41337" s="280"/>
      <c r="Y41337" s="243"/>
    </row>
    <row r="41338" spans="22:25" x14ac:dyDescent="0.25">
      <c r="V41338" s="280"/>
      <c r="Y41338" s="243"/>
    </row>
    <row r="41339" spans="22:25" x14ac:dyDescent="0.25">
      <c r="V41339" s="280"/>
      <c r="Y41339" s="243"/>
    </row>
    <row r="41340" spans="22:25" x14ac:dyDescent="0.25">
      <c r="V41340" s="280"/>
      <c r="Y41340" s="243"/>
    </row>
    <row r="41341" spans="22:25" x14ac:dyDescent="0.25">
      <c r="V41341" s="280"/>
      <c r="Y41341" s="243"/>
    </row>
    <row r="41342" spans="22:25" x14ac:dyDescent="0.25">
      <c r="V41342" s="280"/>
      <c r="Y41342" s="243"/>
    </row>
    <row r="41343" spans="22:25" x14ac:dyDescent="0.25">
      <c r="V41343" s="280"/>
      <c r="Y41343" s="243"/>
    </row>
    <row r="41344" spans="22:25" x14ac:dyDescent="0.25">
      <c r="V41344" s="280"/>
      <c r="Y41344" s="243"/>
    </row>
    <row r="41345" spans="22:25" x14ac:dyDescent="0.25">
      <c r="V41345" s="280"/>
      <c r="Y41345" s="243"/>
    </row>
    <row r="41346" spans="22:25" x14ac:dyDescent="0.25">
      <c r="V41346" s="280"/>
      <c r="Y41346" s="243"/>
    </row>
    <row r="41347" spans="22:25" x14ac:dyDescent="0.25">
      <c r="V41347" s="280"/>
      <c r="Y41347" s="243"/>
    </row>
    <row r="41348" spans="22:25" x14ac:dyDescent="0.25">
      <c r="V41348" s="280"/>
      <c r="Y41348" s="243"/>
    </row>
    <row r="41349" spans="22:25" x14ac:dyDescent="0.25">
      <c r="V41349" s="280"/>
      <c r="Y41349" s="243"/>
    </row>
    <row r="41350" spans="22:25" x14ac:dyDescent="0.25">
      <c r="V41350" s="280"/>
      <c r="Y41350" s="243"/>
    </row>
    <row r="41351" spans="22:25" x14ac:dyDescent="0.25">
      <c r="V41351" s="280"/>
      <c r="Y41351" s="243"/>
    </row>
    <row r="41352" spans="22:25" x14ac:dyDescent="0.25">
      <c r="V41352" s="280"/>
      <c r="Y41352" s="243"/>
    </row>
    <row r="41353" spans="22:25" x14ac:dyDescent="0.25">
      <c r="V41353" s="280"/>
      <c r="Y41353" s="243"/>
    </row>
    <row r="41354" spans="22:25" x14ac:dyDescent="0.25">
      <c r="V41354" s="280"/>
      <c r="Y41354" s="243"/>
    </row>
    <row r="41355" spans="22:25" x14ac:dyDescent="0.25">
      <c r="V41355" s="280"/>
      <c r="Y41355" s="243"/>
    </row>
    <row r="41356" spans="22:25" x14ac:dyDescent="0.25">
      <c r="V41356" s="280"/>
      <c r="Y41356" s="243"/>
    </row>
    <row r="41357" spans="22:25" x14ac:dyDescent="0.25">
      <c r="V41357" s="280"/>
      <c r="Y41357" s="243"/>
    </row>
    <row r="41358" spans="22:25" x14ac:dyDescent="0.25">
      <c r="V41358" s="280"/>
      <c r="Y41358" s="243"/>
    </row>
    <row r="41359" spans="22:25" x14ac:dyDescent="0.25">
      <c r="V41359" s="280"/>
      <c r="Y41359" s="243"/>
    </row>
    <row r="41360" spans="22:25" x14ac:dyDescent="0.25">
      <c r="V41360" s="280"/>
      <c r="Y41360" s="243"/>
    </row>
    <row r="41361" spans="22:25" x14ac:dyDescent="0.25">
      <c r="V41361" s="280"/>
      <c r="Y41361" s="243"/>
    </row>
    <row r="41362" spans="22:25" x14ac:dyDescent="0.25">
      <c r="V41362" s="280"/>
      <c r="Y41362" s="243"/>
    </row>
    <row r="41363" spans="22:25" x14ac:dyDescent="0.25">
      <c r="V41363" s="280"/>
      <c r="Y41363" s="243"/>
    </row>
    <row r="41364" spans="22:25" x14ac:dyDescent="0.25">
      <c r="V41364" s="280"/>
      <c r="Y41364" s="243"/>
    </row>
    <row r="41365" spans="22:25" x14ac:dyDescent="0.25">
      <c r="V41365" s="280"/>
      <c r="Y41365" s="243"/>
    </row>
    <row r="41366" spans="22:25" x14ac:dyDescent="0.25">
      <c r="V41366" s="280"/>
      <c r="Y41366" s="243"/>
    </row>
    <row r="41367" spans="22:25" x14ac:dyDescent="0.25">
      <c r="V41367" s="280"/>
      <c r="Y41367" s="243"/>
    </row>
    <row r="41368" spans="22:25" x14ac:dyDescent="0.25">
      <c r="V41368" s="280"/>
      <c r="Y41368" s="243"/>
    </row>
    <row r="41369" spans="22:25" x14ac:dyDescent="0.25">
      <c r="V41369" s="280"/>
      <c r="Y41369" s="243"/>
    </row>
    <row r="41370" spans="22:25" x14ac:dyDescent="0.25">
      <c r="V41370" s="280"/>
      <c r="Y41370" s="243"/>
    </row>
    <row r="41371" spans="22:25" x14ac:dyDescent="0.25">
      <c r="V41371" s="280"/>
      <c r="Y41371" s="243"/>
    </row>
    <row r="41372" spans="22:25" x14ac:dyDescent="0.25">
      <c r="V41372" s="280"/>
      <c r="Y41372" s="243"/>
    </row>
    <row r="41373" spans="22:25" x14ac:dyDescent="0.25">
      <c r="V41373" s="280"/>
      <c r="Y41373" s="243"/>
    </row>
    <row r="41374" spans="22:25" x14ac:dyDescent="0.25">
      <c r="V41374" s="280"/>
      <c r="Y41374" s="243"/>
    </row>
    <row r="41375" spans="22:25" x14ac:dyDescent="0.25">
      <c r="V41375" s="280"/>
      <c r="Y41375" s="243"/>
    </row>
    <row r="41376" spans="22:25" x14ac:dyDescent="0.25">
      <c r="V41376" s="280"/>
      <c r="Y41376" s="243"/>
    </row>
    <row r="41377" spans="22:25" x14ac:dyDescent="0.25">
      <c r="V41377" s="280"/>
      <c r="Y41377" s="243"/>
    </row>
    <row r="41378" spans="22:25" x14ac:dyDescent="0.25">
      <c r="V41378" s="280"/>
      <c r="Y41378" s="243"/>
    </row>
    <row r="41379" spans="22:25" x14ac:dyDescent="0.25">
      <c r="V41379" s="280"/>
      <c r="Y41379" s="243"/>
    </row>
    <row r="41380" spans="22:25" x14ac:dyDescent="0.25">
      <c r="V41380" s="280"/>
      <c r="Y41380" s="243"/>
    </row>
    <row r="41381" spans="22:25" x14ac:dyDescent="0.25">
      <c r="V41381" s="280"/>
      <c r="Y41381" s="243"/>
    </row>
    <row r="41382" spans="22:25" x14ac:dyDescent="0.25">
      <c r="V41382" s="280"/>
      <c r="Y41382" s="243"/>
    </row>
    <row r="41383" spans="22:25" x14ac:dyDescent="0.25">
      <c r="V41383" s="280"/>
      <c r="Y41383" s="243"/>
    </row>
    <row r="41384" spans="22:25" x14ac:dyDescent="0.25">
      <c r="V41384" s="280"/>
      <c r="Y41384" s="243"/>
    </row>
    <row r="41385" spans="22:25" x14ac:dyDescent="0.25">
      <c r="V41385" s="280"/>
      <c r="Y41385" s="243"/>
    </row>
    <row r="41386" spans="22:25" x14ac:dyDescent="0.25">
      <c r="V41386" s="280"/>
      <c r="Y41386" s="243"/>
    </row>
    <row r="41387" spans="22:25" x14ac:dyDescent="0.25">
      <c r="V41387" s="280"/>
      <c r="Y41387" s="243"/>
    </row>
    <row r="41388" spans="22:25" x14ac:dyDescent="0.25">
      <c r="V41388" s="280"/>
      <c r="Y41388" s="243"/>
    </row>
    <row r="41389" spans="22:25" x14ac:dyDescent="0.25">
      <c r="V41389" s="280"/>
      <c r="Y41389" s="243"/>
    </row>
    <row r="41390" spans="22:25" x14ac:dyDescent="0.25">
      <c r="V41390" s="280"/>
      <c r="Y41390" s="243"/>
    </row>
    <row r="41391" spans="22:25" x14ac:dyDescent="0.25">
      <c r="V41391" s="280"/>
      <c r="Y41391" s="243"/>
    </row>
    <row r="41392" spans="22:25" x14ac:dyDescent="0.25">
      <c r="V41392" s="280"/>
      <c r="Y41392" s="243"/>
    </row>
    <row r="41393" spans="22:25" x14ac:dyDescent="0.25">
      <c r="V41393" s="280"/>
      <c r="Y41393" s="243"/>
    </row>
    <row r="41394" spans="22:25" x14ac:dyDescent="0.25">
      <c r="V41394" s="280"/>
      <c r="Y41394" s="243"/>
    </row>
    <row r="41395" spans="22:25" x14ac:dyDescent="0.25">
      <c r="V41395" s="280"/>
      <c r="Y41395" s="243"/>
    </row>
    <row r="41396" spans="22:25" x14ac:dyDescent="0.25">
      <c r="V41396" s="280"/>
      <c r="Y41396" s="243"/>
    </row>
    <row r="41397" spans="22:25" x14ac:dyDescent="0.25">
      <c r="V41397" s="280"/>
      <c r="Y41397" s="243"/>
    </row>
    <row r="41398" spans="22:25" x14ac:dyDescent="0.25">
      <c r="V41398" s="280"/>
      <c r="Y41398" s="243"/>
    </row>
    <row r="41399" spans="22:25" x14ac:dyDescent="0.25">
      <c r="V41399" s="280"/>
      <c r="Y41399" s="243"/>
    </row>
    <row r="41400" spans="22:25" x14ac:dyDescent="0.25">
      <c r="V41400" s="280"/>
      <c r="Y41400" s="243"/>
    </row>
    <row r="41401" spans="22:25" x14ac:dyDescent="0.25">
      <c r="V41401" s="280"/>
      <c r="Y41401" s="243"/>
    </row>
    <row r="41402" spans="22:25" x14ac:dyDescent="0.25">
      <c r="V41402" s="280"/>
      <c r="Y41402" s="243"/>
    </row>
    <row r="41403" spans="22:25" x14ac:dyDescent="0.25">
      <c r="V41403" s="280"/>
      <c r="Y41403" s="243"/>
    </row>
    <row r="41404" spans="22:25" x14ac:dyDescent="0.25">
      <c r="V41404" s="280"/>
      <c r="Y41404" s="243"/>
    </row>
    <row r="41405" spans="22:25" x14ac:dyDescent="0.25">
      <c r="V41405" s="280"/>
      <c r="Y41405" s="243"/>
    </row>
    <row r="41406" spans="22:25" x14ac:dyDescent="0.25">
      <c r="V41406" s="280"/>
      <c r="Y41406" s="243"/>
    </row>
    <row r="41407" spans="22:25" x14ac:dyDescent="0.25">
      <c r="V41407" s="280"/>
      <c r="Y41407" s="243"/>
    </row>
    <row r="41408" spans="22:25" x14ac:dyDescent="0.25">
      <c r="V41408" s="280"/>
      <c r="Y41408" s="243"/>
    </row>
    <row r="41409" spans="22:25" x14ac:dyDescent="0.25">
      <c r="V41409" s="280"/>
      <c r="Y41409" s="243"/>
    </row>
    <row r="41410" spans="22:25" x14ac:dyDescent="0.25">
      <c r="V41410" s="280"/>
      <c r="Y41410" s="243"/>
    </row>
    <row r="41411" spans="22:25" x14ac:dyDescent="0.25">
      <c r="V41411" s="280"/>
      <c r="Y41411" s="243"/>
    </row>
    <row r="41412" spans="22:25" x14ac:dyDescent="0.25">
      <c r="V41412" s="280"/>
      <c r="Y41412" s="243"/>
    </row>
    <row r="41413" spans="22:25" x14ac:dyDescent="0.25">
      <c r="V41413" s="280"/>
      <c r="Y41413" s="243"/>
    </row>
    <row r="41414" spans="22:25" x14ac:dyDescent="0.25">
      <c r="V41414" s="280"/>
      <c r="Y41414" s="243"/>
    </row>
    <row r="41415" spans="22:25" x14ac:dyDescent="0.25">
      <c r="V41415" s="280"/>
      <c r="Y41415" s="243"/>
    </row>
    <row r="41416" spans="22:25" x14ac:dyDescent="0.25">
      <c r="V41416" s="280"/>
      <c r="Y41416" s="243"/>
    </row>
    <row r="41417" spans="22:25" x14ac:dyDescent="0.25">
      <c r="V41417" s="280"/>
      <c r="Y41417" s="243"/>
    </row>
    <row r="41418" spans="22:25" x14ac:dyDescent="0.25">
      <c r="V41418" s="280"/>
      <c r="Y41418" s="243"/>
    </row>
    <row r="41419" spans="22:25" x14ac:dyDescent="0.25">
      <c r="V41419" s="280"/>
      <c r="Y41419" s="243"/>
    </row>
    <row r="41420" spans="22:25" x14ac:dyDescent="0.25">
      <c r="V41420" s="280"/>
      <c r="Y41420" s="243"/>
    </row>
    <row r="41421" spans="22:25" x14ac:dyDescent="0.25">
      <c r="V41421" s="280"/>
      <c r="Y41421" s="243"/>
    </row>
    <row r="41422" spans="22:25" x14ac:dyDescent="0.25">
      <c r="V41422" s="280"/>
      <c r="Y41422" s="243"/>
    </row>
    <row r="41423" spans="22:25" x14ac:dyDescent="0.25">
      <c r="V41423" s="280"/>
      <c r="Y41423" s="243"/>
    </row>
    <row r="41424" spans="22:25" x14ac:dyDescent="0.25">
      <c r="V41424" s="280"/>
      <c r="Y41424" s="243"/>
    </row>
    <row r="41425" spans="22:25" x14ac:dyDescent="0.25">
      <c r="V41425" s="280"/>
      <c r="Y41425" s="243"/>
    </row>
    <row r="41426" spans="22:25" x14ac:dyDescent="0.25">
      <c r="V41426" s="280"/>
      <c r="Y41426" s="243"/>
    </row>
    <row r="41427" spans="22:25" x14ac:dyDescent="0.25">
      <c r="V41427" s="280"/>
      <c r="Y41427" s="243"/>
    </row>
    <row r="41428" spans="22:25" x14ac:dyDescent="0.25">
      <c r="V41428" s="280"/>
      <c r="Y41428" s="243"/>
    </row>
    <row r="41429" spans="22:25" x14ac:dyDescent="0.25">
      <c r="V41429" s="280"/>
      <c r="Y41429" s="243"/>
    </row>
    <row r="41430" spans="22:25" x14ac:dyDescent="0.25">
      <c r="V41430" s="280"/>
      <c r="Y41430" s="243"/>
    </row>
    <row r="41431" spans="22:25" x14ac:dyDescent="0.25">
      <c r="V41431" s="280"/>
      <c r="Y41431" s="243"/>
    </row>
    <row r="41432" spans="22:25" x14ac:dyDescent="0.25">
      <c r="V41432" s="280"/>
      <c r="Y41432" s="243"/>
    </row>
    <row r="41433" spans="22:25" x14ac:dyDescent="0.25">
      <c r="V41433" s="280"/>
      <c r="Y41433" s="243"/>
    </row>
    <row r="41434" spans="22:25" x14ac:dyDescent="0.25">
      <c r="V41434" s="280"/>
      <c r="Y41434" s="243"/>
    </row>
    <row r="41435" spans="22:25" x14ac:dyDescent="0.25">
      <c r="V41435" s="280"/>
      <c r="Y41435" s="243"/>
    </row>
    <row r="41436" spans="22:25" x14ac:dyDescent="0.25">
      <c r="V41436" s="280"/>
      <c r="Y41436" s="243"/>
    </row>
    <row r="41437" spans="22:25" x14ac:dyDescent="0.25">
      <c r="V41437" s="280"/>
      <c r="Y41437" s="243"/>
    </row>
    <row r="41438" spans="22:25" x14ac:dyDescent="0.25">
      <c r="V41438" s="280"/>
      <c r="Y41438" s="243"/>
    </row>
    <row r="41439" spans="22:25" x14ac:dyDescent="0.25">
      <c r="V41439" s="280"/>
      <c r="Y41439" s="243"/>
    </row>
    <row r="41440" spans="22:25" x14ac:dyDescent="0.25">
      <c r="V41440" s="280"/>
      <c r="Y41440" s="243"/>
    </row>
    <row r="41441" spans="22:25" x14ac:dyDescent="0.25">
      <c r="V41441" s="280"/>
      <c r="Y41441" s="243"/>
    </row>
    <row r="41442" spans="22:25" x14ac:dyDescent="0.25">
      <c r="V41442" s="280"/>
      <c r="Y41442" s="243"/>
    </row>
    <row r="41443" spans="22:25" x14ac:dyDescent="0.25">
      <c r="V41443" s="280"/>
      <c r="Y41443" s="243"/>
    </row>
    <row r="41444" spans="22:25" x14ac:dyDescent="0.25">
      <c r="V41444" s="280"/>
      <c r="Y41444" s="243"/>
    </row>
    <row r="41445" spans="22:25" x14ac:dyDescent="0.25">
      <c r="V41445" s="280"/>
      <c r="Y41445" s="243"/>
    </row>
    <row r="41446" spans="22:25" x14ac:dyDescent="0.25">
      <c r="V41446" s="280"/>
      <c r="Y41446" s="243"/>
    </row>
    <row r="41447" spans="22:25" x14ac:dyDescent="0.25">
      <c r="V41447" s="280"/>
      <c r="Y41447" s="243"/>
    </row>
    <row r="41448" spans="22:25" x14ac:dyDescent="0.25">
      <c r="V41448" s="280"/>
      <c r="Y41448" s="243"/>
    </row>
    <row r="41449" spans="22:25" x14ac:dyDescent="0.25">
      <c r="V41449" s="280"/>
      <c r="Y41449" s="243"/>
    </row>
    <row r="41450" spans="22:25" x14ac:dyDescent="0.25">
      <c r="V41450" s="280"/>
      <c r="Y41450" s="243"/>
    </row>
    <row r="41451" spans="22:25" x14ac:dyDescent="0.25">
      <c r="V41451" s="280"/>
      <c r="Y41451" s="243"/>
    </row>
    <row r="41452" spans="22:25" x14ac:dyDescent="0.25">
      <c r="V41452" s="280"/>
      <c r="Y41452" s="243"/>
    </row>
    <row r="41453" spans="22:25" x14ac:dyDescent="0.25">
      <c r="V41453" s="280"/>
      <c r="Y41453" s="243"/>
    </row>
    <row r="41454" spans="22:25" x14ac:dyDescent="0.25">
      <c r="V41454" s="280"/>
      <c r="Y41454" s="243"/>
    </row>
    <row r="41455" spans="22:25" x14ac:dyDescent="0.25">
      <c r="V41455" s="280"/>
      <c r="Y41455" s="243"/>
    </row>
    <row r="41456" spans="22:25" x14ac:dyDescent="0.25">
      <c r="V41456" s="280"/>
      <c r="Y41456" s="243"/>
    </row>
    <row r="41457" spans="22:25" x14ac:dyDescent="0.25">
      <c r="V41457" s="280"/>
      <c r="Y41457" s="243"/>
    </row>
    <row r="41458" spans="22:25" x14ac:dyDescent="0.25">
      <c r="V41458" s="280"/>
      <c r="Y41458" s="243"/>
    </row>
    <row r="41459" spans="22:25" x14ac:dyDescent="0.25">
      <c r="V41459" s="280"/>
      <c r="Y41459" s="243"/>
    </row>
    <row r="41460" spans="22:25" x14ac:dyDescent="0.25">
      <c r="V41460" s="280"/>
      <c r="Y41460" s="243"/>
    </row>
    <row r="41461" spans="22:25" x14ac:dyDescent="0.25">
      <c r="V41461" s="280"/>
      <c r="Y41461" s="243"/>
    </row>
    <row r="41462" spans="22:25" x14ac:dyDescent="0.25">
      <c r="V41462" s="280"/>
      <c r="Y41462" s="243"/>
    </row>
    <row r="41463" spans="22:25" x14ac:dyDescent="0.25">
      <c r="V41463" s="280"/>
      <c r="Y41463" s="243"/>
    </row>
    <row r="41464" spans="22:25" x14ac:dyDescent="0.25">
      <c r="V41464" s="280"/>
      <c r="Y41464" s="243"/>
    </row>
    <row r="41465" spans="22:25" x14ac:dyDescent="0.25">
      <c r="V41465" s="280"/>
      <c r="Y41465" s="243"/>
    </row>
    <row r="41466" spans="22:25" x14ac:dyDescent="0.25">
      <c r="V41466" s="280"/>
      <c r="Y41466" s="243"/>
    </row>
    <row r="41467" spans="22:25" x14ac:dyDescent="0.25">
      <c r="V41467" s="280"/>
      <c r="Y41467" s="243"/>
    </row>
    <row r="41468" spans="22:25" x14ac:dyDescent="0.25">
      <c r="V41468" s="280"/>
      <c r="Y41468" s="243"/>
    </row>
    <row r="41469" spans="22:25" x14ac:dyDescent="0.25">
      <c r="V41469" s="280"/>
      <c r="Y41469" s="243"/>
    </row>
    <row r="41470" spans="22:25" x14ac:dyDescent="0.25">
      <c r="V41470" s="280"/>
      <c r="Y41470" s="243"/>
    </row>
    <row r="41471" spans="22:25" x14ac:dyDescent="0.25">
      <c r="V41471" s="280"/>
      <c r="Y41471" s="243"/>
    </row>
    <row r="41472" spans="22:25" x14ac:dyDescent="0.25">
      <c r="V41472" s="280"/>
      <c r="Y41472" s="243"/>
    </row>
    <row r="41473" spans="22:25" x14ac:dyDescent="0.25">
      <c r="V41473" s="280"/>
      <c r="Y41473" s="243"/>
    </row>
    <row r="41474" spans="22:25" x14ac:dyDescent="0.25">
      <c r="V41474" s="280"/>
      <c r="Y41474" s="243"/>
    </row>
    <row r="41475" spans="22:25" x14ac:dyDescent="0.25">
      <c r="V41475" s="280"/>
      <c r="Y41475" s="243"/>
    </row>
    <row r="41476" spans="22:25" x14ac:dyDescent="0.25">
      <c r="V41476" s="280"/>
      <c r="Y41476" s="243"/>
    </row>
    <row r="41477" spans="22:25" x14ac:dyDescent="0.25">
      <c r="V41477" s="280"/>
      <c r="Y41477" s="243"/>
    </row>
    <row r="41478" spans="22:25" x14ac:dyDescent="0.25">
      <c r="V41478" s="280"/>
      <c r="Y41478" s="243"/>
    </row>
    <row r="41479" spans="22:25" x14ac:dyDescent="0.25">
      <c r="V41479" s="280"/>
      <c r="Y41479" s="243"/>
    </row>
    <row r="41480" spans="22:25" x14ac:dyDescent="0.25">
      <c r="V41480" s="280"/>
      <c r="Y41480" s="243"/>
    </row>
    <row r="41481" spans="22:25" x14ac:dyDescent="0.25">
      <c r="V41481" s="280"/>
      <c r="Y41481" s="243"/>
    </row>
    <row r="41482" spans="22:25" x14ac:dyDescent="0.25">
      <c r="V41482" s="280"/>
      <c r="Y41482" s="243"/>
    </row>
    <row r="41483" spans="22:25" x14ac:dyDescent="0.25">
      <c r="V41483" s="280"/>
      <c r="Y41483" s="243"/>
    </row>
    <row r="41484" spans="22:25" x14ac:dyDescent="0.25">
      <c r="V41484" s="280"/>
      <c r="Y41484" s="243"/>
    </row>
    <row r="41485" spans="22:25" x14ac:dyDescent="0.25">
      <c r="V41485" s="280"/>
      <c r="Y41485" s="243"/>
    </row>
    <row r="41486" spans="22:25" x14ac:dyDescent="0.25">
      <c r="V41486" s="280"/>
      <c r="Y41486" s="243"/>
    </row>
    <row r="41487" spans="22:25" x14ac:dyDescent="0.25">
      <c r="V41487" s="280"/>
      <c r="Y41487" s="243"/>
    </row>
    <row r="41488" spans="22:25" x14ac:dyDescent="0.25">
      <c r="V41488" s="280"/>
      <c r="Y41488" s="243"/>
    </row>
    <row r="41489" spans="22:25" x14ac:dyDescent="0.25">
      <c r="V41489" s="280"/>
      <c r="Y41489" s="243"/>
    </row>
    <row r="41490" spans="22:25" x14ac:dyDescent="0.25">
      <c r="V41490" s="280"/>
      <c r="Y41490" s="243"/>
    </row>
    <row r="41491" spans="22:25" x14ac:dyDescent="0.25">
      <c r="V41491" s="280"/>
      <c r="Y41491" s="243"/>
    </row>
    <row r="41492" spans="22:25" x14ac:dyDescent="0.25">
      <c r="V41492" s="280"/>
      <c r="Y41492" s="243"/>
    </row>
    <row r="41493" spans="22:25" x14ac:dyDescent="0.25">
      <c r="V41493" s="280"/>
      <c r="Y41493" s="243"/>
    </row>
    <row r="41494" spans="22:25" x14ac:dyDescent="0.25">
      <c r="V41494" s="280"/>
      <c r="Y41494" s="243"/>
    </row>
    <row r="41495" spans="22:25" x14ac:dyDescent="0.25">
      <c r="V41495" s="280"/>
      <c r="Y41495" s="243"/>
    </row>
    <row r="41496" spans="22:25" x14ac:dyDescent="0.25">
      <c r="V41496" s="280"/>
      <c r="Y41496" s="243"/>
    </row>
    <row r="41497" spans="22:25" x14ac:dyDescent="0.25">
      <c r="V41497" s="280"/>
      <c r="Y41497" s="243"/>
    </row>
    <row r="41498" spans="22:25" x14ac:dyDescent="0.25">
      <c r="V41498" s="280"/>
      <c r="Y41498" s="243"/>
    </row>
    <row r="41499" spans="22:25" x14ac:dyDescent="0.25">
      <c r="V41499" s="280"/>
      <c r="Y41499" s="243"/>
    </row>
    <row r="41500" spans="22:25" x14ac:dyDescent="0.25">
      <c r="V41500" s="280"/>
      <c r="Y41500" s="243"/>
    </row>
    <row r="41501" spans="22:25" x14ac:dyDescent="0.25">
      <c r="V41501" s="280"/>
      <c r="Y41501" s="243"/>
    </row>
    <row r="41502" spans="22:25" x14ac:dyDescent="0.25">
      <c r="V41502" s="280"/>
      <c r="Y41502" s="243"/>
    </row>
    <row r="41503" spans="22:25" x14ac:dyDescent="0.25">
      <c r="V41503" s="280"/>
      <c r="Y41503" s="243"/>
    </row>
    <row r="41504" spans="22:25" x14ac:dyDescent="0.25">
      <c r="V41504" s="280"/>
      <c r="Y41504" s="243"/>
    </row>
    <row r="41505" spans="22:25" x14ac:dyDescent="0.25">
      <c r="V41505" s="280"/>
      <c r="Y41505" s="243"/>
    </row>
    <row r="41506" spans="22:25" x14ac:dyDescent="0.25">
      <c r="V41506" s="280"/>
      <c r="Y41506" s="243"/>
    </row>
    <row r="41507" spans="22:25" x14ac:dyDescent="0.25">
      <c r="V41507" s="280"/>
      <c r="Y41507" s="243"/>
    </row>
    <row r="41508" spans="22:25" x14ac:dyDescent="0.25">
      <c r="V41508" s="280"/>
      <c r="Y41508" s="243"/>
    </row>
    <row r="41509" spans="22:25" x14ac:dyDescent="0.25">
      <c r="V41509" s="280"/>
      <c r="Y41509" s="243"/>
    </row>
    <row r="41510" spans="22:25" x14ac:dyDescent="0.25">
      <c r="V41510" s="280"/>
      <c r="Y41510" s="243"/>
    </row>
    <row r="41511" spans="22:25" x14ac:dyDescent="0.25">
      <c r="V41511" s="280"/>
      <c r="Y41511" s="243"/>
    </row>
    <row r="41512" spans="22:25" x14ac:dyDescent="0.25">
      <c r="V41512" s="280"/>
      <c r="Y41512" s="243"/>
    </row>
    <row r="41513" spans="22:25" x14ac:dyDescent="0.25">
      <c r="V41513" s="280"/>
      <c r="Y41513" s="243"/>
    </row>
    <row r="41514" spans="22:25" x14ac:dyDescent="0.25">
      <c r="V41514" s="280"/>
      <c r="Y41514" s="243"/>
    </row>
    <row r="41515" spans="22:25" x14ac:dyDescent="0.25">
      <c r="V41515" s="280"/>
      <c r="Y41515" s="243"/>
    </row>
    <row r="41516" spans="22:25" x14ac:dyDescent="0.25">
      <c r="V41516" s="280"/>
      <c r="Y41516" s="243"/>
    </row>
    <row r="41517" spans="22:25" x14ac:dyDescent="0.25">
      <c r="V41517" s="280"/>
      <c r="Y41517" s="243"/>
    </row>
    <row r="41518" spans="22:25" x14ac:dyDescent="0.25">
      <c r="V41518" s="280"/>
      <c r="Y41518" s="243"/>
    </row>
    <row r="41519" spans="22:25" x14ac:dyDescent="0.25">
      <c r="V41519" s="280"/>
      <c r="Y41519" s="243"/>
    </row>
    <row r="41520" spans="22:25" x14ac:dyDescent="0.25">
      <c r="V41520" s="280"/>
      <c r="Y41520" s="243"/>
    </row>
    <row r="41521" spans="22:25" x14ac:dyDescent="0.25">
      <c r="V41521" s="280"/>
      <c r="Y41521" s="243"/>
    </row>
    <row r="41522" spans="22:25" x14ac:dyDescent="0.25">
      <c r="V41522" s="280"/>
      <c r="Y41522" s="243"/>
    </row>
    <row r="41523" spans="22:25" x14ac:dyDescent="0.25">
      <c r="V41523" s="280"/>
      <c r="Y41523" s="243"/>
    </row>
    <row r="41524" spans="22:25" x14ac:dyDescent="0.25">
      <c r="V41524" s="280"/>
      <c r="Y41524" s="243"/>
    </row>
    <row r="41525" spans="22:25" x14ac:dyDescent="0.25">
      <c r="V41525" s="280"/>
      <c r="Y41525" s="243"/>
    </row>
    <row r="41526" spans="22:25" x14ac:dyDescent="0.25">
      <c r="V41526" s="280"/>
      <c r="Y41526" s="243"/>
    </row>
    <row r="41527" spans="22:25" x14ac:dyDescent="0.25">
      <c r="V41527" s="280"/>
      <c r="Y41527" s="243"/>
    </row>
    <row r="41528" spans="22:25" x14ac:dyDescent="0.25">
      <c r="V41528" s="280"/>
      <c r="Y41528" s="243"/>
    </row>
    <row r="41529" spans="22:25" x14ac:dyDescent="0.25">
      <c r="V41529" s="280"/>
      <c r="Y41529" s="243"/>
    </row>
    <row r="41530" spans="22:25" x14ac:dyDescent="0.25">
      <c r="V41530" s="280"/>
      <c r="Y41530" s="243"/>
    </row>
    <row r="41531" spans="22:25" x14ac:dyDescent="0.25">
      <c r="V41531" s="280"/>
      <c r="Y41531" s="243"/>
    </row>
    <row r="41532" spans="22:25" x14ac:dyDescent="0.25">
      <c r="V41532" s="280"/>
      <c r="Y41532" s="243"/>
    </row>
    <row r="41533" spans="22:25" x14ac:dyDescent="0.25">
      <c r="V41533" s="280"/>
      <c r="Y41533" s="243"/>
    </row>
    <row r="41534" spans="22:25" x14ac:dyDescent="0.25">
      <c r="V41534" s="280"/>
      <c r="Y41534" s="243"/>
    </row>
    <row r="41535" spans="22:25" x14ac:dyDescent="0.25">
      <c r="V41535" s="280"/>
      <c r="Y41535" s="243"/>
    </row>
    <row r="41536" spans="22:25" x14ac:dyDescent="0.25">
      <c r="V41536" s="280"/>
      <c r="Y41536" s="243"/>
    </row>
    <row r="41537" spans="22:25" x14ac:dyDescent="0.25">
      <c r="V41537" s="280"/>
      <c r="Y41537" s="243"/>
    </row>
    <row r="41538" spans="22:25" x14ac:dyDescent="0.25">
      <c r="V41538" s="280"/>
      <c r="Y41538" s="243"/>
    </row>
    <row r="41539" spans="22:25" x14ac:dyDescent="0.25">
      <c r="V41539" s="280"/>
      <c r="Y41539" s="243"/>
    </row>
    <row r="41540" spans="22:25" x14ac:dyDescent="0.25">
      <c r="V41540" s="280"/>
      <c r="Y41540" s="243"/>
    </row>
    <row r="41541" spans="22:25" x14ac:dyDescent="0.25">
      <c r="V41541" s="280"/>
      <c r="Y41541" s="243"/>
    </row>
    <row r="41542" spans="22:25" x14ac:dyDescent="0.25">
      <c r="V41542" s="280"/>
      <c r="Y41542" s="243"/>
    </row>
    <row r="41543" spans="22:25" x14ac:dyDescent="0.25">
      <c r="V41543" s="280"/>
      <c r="Y41543" s="243"/>
    </row>
    <row r="41544" spans="22:25" x14ac:dyDescent="0.25">
      <c r="V41544" s="280"/>
      <c r="Y41544" s="243"/>
    </row>
    <row r="41545" spans="22:25" x14ac:dyDescent="0.25">
      <c r="V41545" s="280"/>
      <c r="Y41545" s="243"/>
    </row>
    <row r="41546" spans="22:25" x14ac:dyDescent="0.25">
      <c r="V41546" s="280"/>
      <c r="Y41546" s="243"/>
    </row>
    <row r="41547" spans="22:25" x14ac:dyDescent="0.25">
      <c r="V41547" s="280"/>
      <c r="Y41547" s="243"/>
    </row>
    <row r="41548" spans="22:25" x14ac:dyDescent="0.25">
      <c r="V41548" s="280"/>
      <c r="Y41548" s="243"/>
    </row>
    <row r="41549" spans="22:25" x14ac:dyDescent="0.25">
      <c r="V41549" s="280"/>
      <c r="Y41549" s="243"/>
    </row>
    <row r="41550" spans="22:25" x14ac:dyDescent="0.25">
      <c r="V41550" s="280"/>
      <c r="Y41550" s="243"/>
    </row>
    <row r="41551" spans="22:25" x14ac:dyDescent="0.25">
      <c r="V41551" s="280"/>
      <c r="Y41551" s="243"/>
    </row>
    <row r="41552" spans="22:25" x14ac:dyDescent="0.25">
      <c r="V41552" s="280"/>
      <c r="Y41552" s="243"/>
    </row>
    <row r="41553" spans="22:25" x14ac:dyDescent="0.25">
      <c r="V41553" s="280"/>
      <c r="Y41553" s="243"/>
    </row>
    <row r="41554" spans="22:25" x14ac:dyDescent="0.25">
      <c r="V41554" s="280"/>
      <c r="Y41554" s="243"/>
    </row>
    <row r="41555" spans="22:25" x14ac:dyDescent="0.25">
      <c r="V41555" s="280"/>
      <c r="Y41555" s="243"/>
    </row>
    <row r="41556" spans="22:25" x14ac:dyDescent="0.25">
      <c r="V41556" s="280"/>
      <c r="Y41556" s="243"/>
    </row>
    <row r="41557" spans="22:25" x14ac:dyDescent="0.25">
      <c r="V41557" s="280"/>
      <c r="Y41557" s="243"/>
    </row>
    <row r="41558" spans="22:25" x14ac:dyDescent="0.25">
      <c r="V41558" s="280"/>
      <c r="Y41558" s="243"/>
    </row>
    <row r="41559" spans="22:25" x14ac:dyDescent="0.25">
      <c r="V41559" s="280"/>
      <c r="Y41559" s="243"/>
    </row>
    <row r="41560" spans="22:25" x14ac:dyDescent="0.25">
      <c r="V41560" s="280"/>
      <c r="Y41560" s="243"/>
    </row>
    <row r="41561" spans="22:25" x14ac:dyDescent="0.25">
      <c r="V41561" s="280"/>
      <c r="Y41561" s="243"/>
    </row>
    <row r="41562" spans="22:25" x14ac:dyDescent="0.25">
      <c r="V41562" s="280"/>
      <c r="Y41562" s="243"/>
    </row>
    <row r="41563" spans="22:25" x14ac:dyDescent="0.25">
      <c r="V41563" s="280"/>
      <c r="Y41563" s="243"/>
    </row>
    <row r="41564" spans="22:25" x14ac:dyDescent="0.25">
      <c r="V41564" s="280"/>
      <c r="Y41564" s="243"/>
    </row>
    <row r="41565" spans="22:25" x14ac:dyDescent="0.25">
      <c r="V41565" s="280"/>
      <c r="Y41565" s="243"/>
    </row>
    <row r="41566" spans="22:25" x14ac:dyDescent="0.25">
      <c r="V41566" s="280"/>
      <c r="Y41566" s="243"/>
    </row>
    <row r="41567" spans="22:25" x14ac:dyDescent="0.25">
      <c r="V41567" s="280"/>
      <c r="Y41567" s="243"/>
    </row>
    <row r="41568" spans="22:25" x14ac:dyDescent="0.25">
      <c r="V41568" s="280"/>
      <c r="Y41568" s="243"/>
    </row>
    <row r="41569" spans="22:25" x14ac:dyDescent="0.25">
      <c r="V41569" s="280"/>
      <c r="Y41569" s="243"/>
    </row>
    <row r="41570" spans="22:25" x14ac:dyDescent="0.25">
      <c r="V41570" s="280"/>
      <c r="Y41570" s="243"/>
    </row>
    <row r="41571" spans="22:25" x14ac:dyDescent="0.25">
      <c r="V41571" s="280"/>
      <c r="Y41571" s="243"/>
    </row>
    <row r="41572" spans="22:25" x14ac:dyDescent="0.25">
      <c r="V41572" s="280"/>
      <c r="Y41572" s="243"/>
    </row>
    <row r="41573" spans="22:25" x14ac:dyDescent="0.25">
      <c r="V41573" s="280"/>
      <c r="Y41573" s="243"/>
    </row>
    <row r="41574" spans="22:25" x14ac:dyDescent="0.25">
      <c r="V41574" s="280"/>
      <c r="Y41574" s="243"/>
    </row>
    <row r="41575" spans="22:25" x14ac:dyDescent="0.25">
      <c r="V41575" s="280"/>
      <c r="Y41575" s="243"/>
    </row>
    <row r="41576" spans="22:25" x14ac:dyDescent="0.25">
      <c r="V41576" s="280"/>
      <c r="Y41576" s="243"/>
    </row>
    <row r="41577" spans="22:25" x14ac:dyDescent="0.25">
      <c r="V41577" s="280"/>
      <c r="Y41577" s="243"/>
    </row>
    <row r="41578" spans="22:25" x14ac:dyDescent="0.25">
      <c r="V41578" s="280"/>
      <c r="Y41578" s="243"/>
    </row>
    <row r="41579" spans="22:25" x14ac:dyDescent="0.25">
      <c r="V41579" s="280"/>
      <c r="Y41579" s="243"/>
    </row>
    <row r="41580" spans="22:25" x14ac:dyDescent="0.25">
      <c r="V41580" s="280"/>
      <c r="Y41580" s="243"/>
    </row>
    <row r="41581" spans="22:25" x14ac:dyDescent="0.25">
      <c r="V41581" s="280"/>
      <c r="Y41581" s="243"/>
    </row>
    <row r="41582" spans="22:25" x14ac:dyDescent="0.25">
      <c r="V41582" s="280"/>
      <c r="Y41582" s="243"/>
    </row>
    <row r="41583" spans="22:25" x14ac:dyDescent="0.25">
      <c r="V41583" s="280"/>
      <c r="Y41583" s="243"/>
    </row>
    <row r="41584" spans="22:25" x14ac:dyDescent="0.25">
      <c r="V41584" s="280"/>
      <c r="Y41584" s="243"/>
    </row>
    <row r="41585" spans="22:25" x14ac:dyDescent="0.25">
      <c r="V41585" s="280"/>
      <c r="Y41585" s="243"/>
    </row>
    <row r="41586" spans="22:25" x14ac:dyDescent="0.25">
      <c r="V41586" s="280"/>
      <c r="Y41586" s="243"/>
    </row>
    <row r="41587" spans="22:25" x14ac:dyDescent="0.25">
      <c r="V41587" s="280"/>
      <c r="Y41587" s="243"/>
    </row>
    <row r="41588" spans="22:25" x14ac:dyDescent="0.25">
      <c r="V41588" s="280"/>
      <c r="Y41588" s="243"/>
    </row>
    <row r="41589" spans="22:25" x14ac:dyDescent="0.25">
      <c r="V41589" s="280"/>
      <c r="Y41589" s="243"/>
    </row>
    <row r="41590" spans="22:25" x14ac:dyDescent="0.25">
      <c r="V41590" s="280"/>
      <c r="Y41590" s="243"/>
    </row>
    <row r="41591" spans="22:25" x14ac:dyDescent="0.25">
      <c r="V41591" s="280"/>
      <c r="Y41591" s="243"/>
    </row>
    <row r="41592" spans="22:25" x14ac:dyDescent="0.25">
      <c r="V41592" s="280"/>
      <c r="Y41592" s="243"/>
    </row>
    <row r="41593" spans="22:25" x14ac:dyDescent="0.25">
      <c r="V41593" s="280"/>
      <c r="Y41593" s="243"/>
    </row>
    <row r="41594" spans="22:25" x14ac:dyDescent="0.25">
      <c r="V41594" s="280"/>
      <c r="Y41594" s="243"/>
    </row>
    <row r="41595" spans="22:25" x14ac:dyDescent="0.25">
      <c r="V41595" s="280"/>
      <c r="Y41595" s="243"/>
    </row>
    <row r="41596" spans="22:25" x14ac:dyDescent="0.25">
      <c r="V41596" s="280"/>
      <c r="Y41596" s="243"/>
    </row>
    <row r="41597" spans="22:25" x14ac:dyDescent="0.25">
      <c r="V41597" s="280"/>
      <c r="Y41597" s="243"/>
    </row>
    <row r="41598" spans="22:25" x14ac:dyDescent="0.25">
      <c r="V41598" s="280"/>
      <c r="Y41598" s="243"/>
    </row>
    <row r="41599" spans="22:25" x14ac:dyDescent="0.25">
      <c r="V41599" s="280"/>
      <c r="Y41599" s="243"/>
    </row>
    <row r="41600" spans="22:25" x14ac:dyDescent="0.25">
      <c r="V41600" s="280"/>
      <c r="Y41600" s="243"/>
    </row>
    <row r="41601" spans="22:25" x14ac:dyDescent="0.25">
      <c r="V41601" s="280"/>
      <c r="Y41601" s="243"/>
    </row>
    <row r="41602" spans="22:25" x14ac:dyDescent="0.25">
      <c r="V41602" s="280"/>
      <c r="Y41602" s="243"/>
    </row>
    <row r="41603" spans="22:25" x14ac:dyDescent="0.25">
      <c r="V41603" s="280"/>
      <c r="Y41603" s="243"/>
    </row>
    <row r="41604" spans="22:25" x14ac:dyDescent="0.25">
      <c r="V41604" s="280"/>
      <c r="Y41604" s="243"/>
    </row>
    <row r="41605" spans="22:25" x14ac:dyDescent="0.25">
      <c r="V41605" s="280"/>
      <c r="Y41605" s="243"/>
    </row>
    <row r="41606" spans="22:25" x14ac:dyDescent="0.25">
      <c r="V41606" s="280"/>
      <c r="Y41606" s="243"/>
    </row>
    <row r="41607" spans="22:25" x14ac:dyDescent="0.25">
      <c r="V41607" s="280"/>
      <c r="Y41607" s="243"/>
    </row>
    <row r="41608" spans="22:25" x14ac:dyDescent="0.25">
      <c r="V41608" s="280"/>
      <c r="Y41608" s="243"/>
    </row>
    <row r="41609" spans="22:25" x14ac:dyDescent="0.25">
      <c r="V41609" s="280"/>
      <c r="Y41609" s="243"/>
    </row>
    <row r="41610" spans="22:25" x14ac:dyDescent="0.25">
      <c r="V41610" s="280"/>
      <c r="Y41610" s="243"/>
    </row>
    <row r="41611" spans="22:25" x14ac:dyDescent="0.25">
      <c r="V41611" s="280"/>
      <c r="Y41611" s="243"/>
    </row>
    <row r="41612" spans="22:25" x14ac:dyDescent="0.25">
      <c r="V41612" s="280"/>
      <c r="Y41612" s="243"/>
    </row>
    <row r="41613" spans="22:25" x14ac:dyDescent="0.25">
      <c r="V41613" s="280"/>
      <c r="Y41613" s="243"/>
    </row>
    <row r="41614" spans="22:25" x14ac:dyDescent="0.25">
      <c r="V41614" s="280"/>
      <c r="Y41614" s="243"/>
    </row>
    <row r="41615" spans="22:25" x14ac:dyDescent="0.25">
      <c r="V41615" s="280"/>
      <c r="Y41615" s="243"/>
    </row>
    <row r="41616" spans="22:25" x14ac:dyDescent="0.25">
      <c r="V41616" s="280"/>
      <c r="Y41616" s="243"/>
    </row>
    <row r="41617" spans="22:25" x14ac:dyDescent="0.25">
      <c r="V41617" s="280"/>
      <c r="Y41617" s="243"/>
    </row>
    <row r="41618" spans="22:25" x14ac:dyDescent="0.25">
      <c r="V41618" s="280"/>
      <c r="Y41618" s="243"/>
    </row>
    <row r="41619" spans="22:25" x14ac:dyDescent="0.25">
      <c r="V41619" s="280"/>
      <c r="Y41619" s="243"/>
    </row>
    <row r="41620" spans="22:25" x14ac:dyDescent="0.25">
      <c r="V41620" s="280"/>
      <c r="Y41620" s="243"/>
    </row>
    <row r="41621" spans="22:25" x14ac:dyDescent="0.25">
      <c r="V41621" s="280"/>
      <c r="Y41621" s="243"/>
    </row>
    <row r="41622" spans="22:25" x14ac:dyDescent="0.25">
      <c r="V41622" s="280"/>
      <c r="Y41622" s="243"/>
    </row>
    <row r="41623" spans="22:25" x14ac:dyDescent="0.25">
      <c r="V41623" s="280"/>
      <c r="Y41623" s="243"/>
    </row>
    <row r="41624" spans="22:25" x14ac:dyDescent="0.25">
      <c r="V41624" s="280"/>
      <c r="Y41624" s="243"/>
    </row>
    <row r="41625" spans="22:25" x14ac:dyDescent="0.25">
      <c r="V41625" s="280"/>
      <c r="Y41625" s="243"/>
    </row>
    <row r="41626" spans="22:25" x14ac:dyDescent="0.25">
      <c r="V41626" s="280"/>
      <c r="Y41626" s="243"/>
    </row>
    <row r="41627" spans="22:25" x14ac:dyDescent="0.25">
      <c r="V41627" s="280"/>
      <c r="Y41627" s="243"/>
    </row>
    <row r="41628" spans="22:25" x14ac:dyDescent="0.25">
      <c r="V41628" s="280"/>
      <c r="Y41628" s="243"/>
    </row>
    <row r="41629" spans="22:25" x14ac:dyDescent="0.25">
      <c r="V41629" s="280"/>
      <c r="Y41629" s="243"/>
    </row>
    <row r="41630" spans="22:25" x14ac:dyDescent="0.25">
      <c r="V41630" s="280"/>
      <c r="Y41630" s="243"/>
    </row>
    <row r="41631" spans="22:25" x14ac:dyDescent="0.25">
      <c r="V41631" s="280"/>
      <c r="Y41631" s="243"/>
    </row>
    <row r="41632" spans="22:25" x14ac:dyDescent="0.25">
      <c r="V41632" s="280"/>
      <c r="Y41632" s="243"/>
    </row>
    <row r="41633" spans="22:25" x14ac:dyDescent="0.25">
      <c r="V41633" s="280"/>
      <c r="Y41633" s="243"/>
    </row>
    <row r="41634" spans="22:25" x14ac:dyDescent="0.25">
      <c r="V41634" s="280"/>
      <c r="Y41634" s="243"/>
    </row>
    <row r="41635" spans="22:25" x14ac:dyDescent="0.25">
      <c r="V41635" s="280"/>
      <c r="Y41635" s="243"/>
    </row>
    <row r="41636" spans="22:25" x14ac:dyDescent="0.25">
      <c r="V41636" s="280"/>
      <c r="Y41636" s="243"/>
    </row>
    <row r="41637" spans="22:25" x14ac:dyDescent="0.25">
      <c r="V41637" s="280"/>
      <c r="Y41637" s="243"/>
    </row>
    <row r="41638" spans="22:25" x14ac:dyDescent="0.25">
      <c r="V41638" s="280"/>
      <c r="Y41638" s="243"/>
    </row>
    <row r="41639" spans="22:25" x14ac:dyDescent="0.25">
      <c r="V41639" s="280"/>
      <c r="Y41639" s="243"/>
    </row>
    <row r="41640" spans="22:25" x14ac:dyDescent="0.25">
      <c r="V41640" s="280"/>
      <c r="Y41640" s="243"/>
    </row>
    <row r="41641" spans="22:25" x14ac:dyDescent="0.25">
      <c r="V41641" s="280"/>
      <c r="Y41641" s="243"/>
    </row>
    <row r="41642" spans="22:25" x14ac:dyDescent="0.25">
      <c r="V41642" s="280"/>
      <c r="Y41642" s="243"/>
    </row>
    <row r="41643" spans="22:25" x14ac:dyDescent="0.25">
      <c r="V41643" s="280"/>
      <c r="Y41643" s="243"/>
    </row>
    <row r="41644" spans="22:25" x14ac:dyDescent="0.25">
      <c r="V41644" s="280"/>
      <c r="Y41644" s="243"/>
    </row>
    <row r="41645" spans="22:25" x14ac:dyDescent="0.25">
      <c r="V41645" s="280"/>
      <c r="Y41645" s="243"/>
    </row>
    <row r="41646" spans="22:25" x14ac:dyDescent="0.25">
      <c r="V41646" s="280"/>
      <c r="Y41646" s="243"/>
    </row>
    <row r="41647" spans="22:25" x14ac:dyDescent="0.25">
      <c r="V41647" s="280"/>
      <c r="Y41647" s="243"/>
    </row>
    <row r="41648" spans="22:25" x14ac:dyDescent="0.25">
      <c r="V41648" s="280"/>
      <c r="Y41648" s="243"/>
    </row>
    <row r="41649" spans="22:25" x14ac:dyDescent="0.25">
      <c r="V41649" s="280"/>
      <c r="Y41649" s="243"/>
    </row>
    <row r="41650" spans="22:25" x14ac:dyDescent="0.25">
      <c r="V41650" s="280"/>
      <c r="Y41650" s="243"/>
    </row>
    <row r="41651" spans="22:25" x14ac:dyDescent="0.25">
      <c r="V41651" s="280"/>
      <c r="Y41651" s="243"/>
    </row>
    <row r="41652" spans="22:25" x14ac:dyDescent="0.25">
      <c r="V41652" s="280"/>
      <c r="Y41652" s="243"/>
    </row>
    <row r="41653" spans="22:25" x14ac:dyDescent="0.25">
      <c r="V41653" s="280"/>
      <c r="Y41653" s="243"/>
    </row>
    <row r="41654" spans="22:25" x14ac:dyDescent="0.25">
      <c r="V41654" s="280"/>
      <c r="Y41654" s="243"/>
    </row>
    <row r="41655" spans="22:25" x14ac:dyDescent="0.25">
      <c r="V41655" s="280"/>
      <c r="Y41655" s="243"/>
    </row>
    <row r="41656" spans="22:25" x14ac:dyDescent="0.25">
      <c r="V41656" s="280"/>
      <c r="Y41656" s="243"/>
    </row>
    <row r="41657" spans="22:25" x14ac:dyDescent="0.25">
      <c r="V41657" s="280"/>
      <c r="Y41657" s="243"/>
    </row>
    <row r="41658" spans="22:25" x14ac:dyDescent="0.25">
      <c r="V41658" s="280"/>
      <c r="Y41658" s="243"/>
    </row>
    <row r="41659" spans="22:25" x14ac:dyDescent="0.25">
      <c r="V41659" s="280"/>
      <c r="Y41659" s="243"/>
    </row>
    <row r="41660" spans="22:25" x14ac:dyDescent="0.25">
      <c r="V41660" s="280"/>
      <c r="Y41660" s="243"/>
    </row>
    <row r="41661" spans="22:25" x14ac:dyDescent="0.25">
      <c r="V41661" s="280"/>
      <c r="Y41661" s="243"/>
    </row>
    <row r="41662" spans="22:25" x14ac:dyDescent="0.25">
      <c r="V41662" s="280"/>
      <c r="Y41662" s="243"/>
    </row>
    <row r="41663" spans="22:25" x14ac:dyDescent="0.25">
      <c r="V41663" s="280"/>
      <c r="Y41663" s="243"/>
    </row>
    <row r="41664" spans="22:25" x14ac:dyDescent="0.25">
      <c r="V41664" s="280"/>
      <c r="Y41664" s="243"/>
    </row>
    <row r="41665" spans="22:25" x14ac:dyDescent="0.25">
      <c r="V41665" s="280"/>
      <c r="Y41665" s="243"/>
    </row>
    <row r="41666" spans="22:25" x14ac:dyDescent="0.25">
      <c r="V41666" s="280"/>
      <c r="Y41666" s="243"/>
    </row>
    <row r="41667" spans="22:25" x14ac:dyDescent="0.25">
      <c r="V41667" s="280"/>
      <c r="Y41667" s="243"/>
    </row>
    <row r="41668" spans="22:25" x14ac:dyDescent="0.25">
      <c r="V41668" s="280"/>
      <c r="Y41668" s="243"/>
    </row>
    <row r="41669" spans="22:25" x14ac:dyDescent="0.25">
      <c r="V41669" s="280"/>
      <c r="Y41669" s="243"/>
    </row>
    <row r="41670" spans="22:25" x14ac:dyDescent="0.25">
      <c r="V41670" s="280"/>
      <c r="Y41670" s="243"/>
    </row>
    <row r="41671" spans="22:25" x14ac:dyDescent="0.25">
      <c r="V41671" s="280"/>
      <c r="Y41671" s="243"/>
    </row>
    <row r="41672" spans="22:25" x14ac:dyDescent="0.25">
      <c r="V41672" s="280"/>
      <c r="Y41672" s="243"/>
    </row>
    <row r="41673" spans="22:25" x14ac:dyDescent="0.25">
      <c r="V41673" s="280"/>
      <c r="Y41673" s="243"/>
    </row>
    <row r="41674" spans="22:25" x14ac:dyDescent="0.25">
      <c r="V41674" s="280"/>
      <c r="Y41674" s="243"/>
    </row>
    <row r="41675" spans="22:25" x14ac:dyDescent="0.25">
      <c r="V41675" s="280"/>
      <c r="Y41675" s="243"/>
    </row>
    <row r="41676" spans="22:25" x14ac:dyDescent="0.25">
      <c r="V41676" s="280"/>
      <c r="Y41676" s="243"/>
    </row>
    <row r="41677" spans="22:25" x14ac:dyDescent="0.25">
      <c r="V41677" s="280"/>
      <c r="Y41677" s="243"/>
    </row>
    <row r="41678" spans="22:25" x14ac:dyDescent="0.25">
      <c r="V41678" s="280"/>
      <c r="Y41678" s="243"/>
    </row>
    <row r="41679" spans="22:25" x14ac:dyDescent="0.25">
      <c r="V41679" s="280"/>
      <c r="Y41679" s="243"/>
    </row>
    <row r="41680" spans="22:25" x14ac:dyDescent="0.25">
      <c r="V41680" s="280"/>
      <c r="Y41680" s="243"/>
    </row>
    <row r="41681" spans="22:25" x14ac:dyDescent="0.25">
      <c r="V41681" s="280"/>
      <c r="Y41681" s="243"/>
    </row>
    <row r="41682" spans="22:25" x14ac:dyDescent="0.25">
      <c r="V41682" s="280"/>
      <c r="Y41682" s="243"/>
    </row>
    <row r="41683" spans="22:25" x14ac:dyDescent="0.25">
      <c r="V41683" s="280"/>
      <c r="Y41683" s="243"/>
    </row>
    <row r="41684" spans="22:25" x14ac:dyDescent="0.25">
      <c r="V41684" s="280"/>
      <c r="Y41684" s="243"/>
    </row>
    <row r="41685" spans="22:25" x14ac:dyDescent="0.25">
      <c r="V41685" s="280"/>
      <c r="Y41685" s="243"/>
    </row>
    <row r="41686" spans="22:25" x14ac:dyDescent="0.25">
      <c r="V41686" s="280"/>
      <c r="Y41686" s="243"/>
    </row>
    <row r="41687" spans="22:25" x14ac:dyDescent="0.25">
      <c r="V41687" s="280"/>
      <c r="Y41687" s="243"/>
    </row>
    <row r="41688" spans="22:25" x14ac:dyDescent="0.25">
      <c r="V41688" s="280"/>
      <c r="Y41688" s="243"/>
    </row>
    <row r="41689" spans="22:25" x14ac:dyDescent="0.25">
      <c r="V41689" s="280"/>
      <c r="Y41689" s="243"/>
    </row>
    <row r="41690" spans="22:25" x14ac:dyDescent="0.25">
      <c r="V41690" s="280"/>
      <c r="Y41690" s="243"/>
    </row>
    <row r="41691" spans="22:25" x14ac:dyDescent="0.25">
      <c r="V41691" s="280"/>
      <c r="Y41691" s="243"/>
    </row>
    <row r="41692" spans="22:25" x14ac:dyDescent="0.25">
      <c r="V41692" s="280"/>
      <c r="Y41692" s="243"/>
    </row>
    <row r="41693" spans="22:25" x14ac:dyDescent="0.25">
      <c r="V41693" s="280"/>
      <c r="Y41693" s="243"/>
    </row>
    <row r="41694" spans="22:25" x14ac:dyDescent="0.25">
      <c r="V41694" s="280"/>
      <c r="Y41694" s="243"/>
    </row>
    <row r="41695" spans="22:25" x14ac:dyDescent="0.25">
      <c r="V41695" s="280"/>
      <c r="Y41695" s="243"/>
    </row>
    <row r="41696" spans="22:25" x14ac:dyDescent="0.25">
      <c r="V41696" s="280"/>
      <c r="Y41696" s="243"/>
    </row>
    <row r="41697" spans="22:25" x14ac:dyDescent="0.25">
      <c r="V41697" s="280"/>
      <c r="Y41697" s="243"/>
    </row>
    <row r="41698" spans="22:25" x14ac:dyDescent="0.25">
      <c r="V41698" s="280"/>
      <c r="Y41698" s="243"/>
    </row>
    <row r="41699" spans="22:25" x14ac:dyDescent="0.25">
      <c r="V41699" s="280"/>
      <c r="Y41699" s="243"/>
    </row>
    <row r="41700" spans="22:25" x14ac:dyDescent="0.25">
      <c r="V41700" s="280"/>
      <c r="Y41700" s="243"/>
    </row>
    <row r="41701" spans="22:25" x14ac:dyDescent="0.25">
      <c r="V41701" s="280"/>
      <c r="Y41701" s="243"/>
    </row>
    <row r="41702" spans="22:25" x14ac:dyDescent="0.25">
      <c r="V41702" s="280"/>
      <c r="Y41702" s="243"/>
    </row>
    <row r="41703" spans="22:25" x14ac:dyDescent="0.25">
      <c r="V41703" s="280"/>
      <c r="Y41703" s="243"/>
    </row>
    <row r="41704" spans="22:25" x14ac:dyDescent="0.25">
      <c r="V41704" s="280"/>
      <c r="Y41704" s="243"/>
    </row>
    <row r="41705" spans="22:25" x14ac:dyDescent="0.25">
      <c r="V41705" s="280"/>
      <c r="Y41705" s="243"/>
    </row>
    <row r="41706" spans="22:25" x14ac:dyDescent="0.25">
      <c r="V41706" s="280"/>
      <c r="Y41706" s="243"/>
    </row>
    <row r="41707" spans="22:25" x14ac:dyDescent="0.25">
      <c r="V41707" s="280"/>
      <c r="Y41707" s="243"/>
    </row>
    <row r="41708" spans="22:25" x14ac:dyDescent="0.25">
      <c r="V41708" s="280"/>
      <c r="Y41708" s="243"/>
    </row>
    <row r="41709" spans="22:25" x14ac:dyDescent="0.25">
      <c r="V41709" s="280"/>
      <c r="Y41709" s="243"/>
    </row>
    <row r="41710" spans="22:25" x14ac:dyDescent="0.25">
      <c r="V41710" s="280"/>
      <c r="Y41710" s="243"/>
    </row>
    <row r="41711" spans="22:25" x14ac:dyDescent="0.25">
      <c r="V41711" s="280"/>
      <c r="Y41711" s="243"/>
    </row>
    <row r="41712" spans="22:25" x14ac:dyDescent="0.25">
      <c r="V41712" s="280"/>
      <c r="Y41712" s="243"/>
    </row>
    <row r="41713" spans="22:25" x14ac:dyDescent="0.25">
      <c r="V41713" s="280"/>
      <c r="Y41713" s="243"/>
    </row>
    <row r="41714" spans="22:25" x14ac:dyDescent="0.25">
      <c r="V41714" s="280"/>
      <c r="Y41714" s="243"/>
    </row>
    <row r="41715" spans="22:25" x14ac:dyDescent="0.25">
      <c r="V41715" s="280"/>
      <c r="Y41715" s="243"/>
    </row>
    <row r="41716" spans="22:25" x14ac:dyDescent="0.25">
      <c r="V41716" s="280"/>
      <c r="Y41716" s="243"/>
    </row>
    <row r="41717" spans="22:25" x14ac:dyDescent="0.25">
      <c r="V41717" s="280"/>
      <c r="Y41717" s="243"/>
    </row>
    <row r="41718" spans="22:25" x14ac:dyDescent="0.25">
      <c r="V41718" s="280"/>
      <c r="Y41718" s="243"/>
    </row>
    <row r="41719" spans="22:25" x14ac:dyDescent="0.25">
      <c r="V41719" s="280"/>
      <c r="Y41719" s="243"/>
    </row>
    <row r="41720" spans="22:25" x14ac:dyDescent="0.25">
      <c r="V41720" s="280"/>
      <c r="Y41720" s="243"/>
    </row>
    <row r="41721" spans="22:25" x14ac:dyDescent="0.25">
      <c r="V41721" s="280"/>
      <c r="Y41721" s="243"/>
    </row>
    <row r="41722" spans="22:25" x14ac:dyDescent="0.25">
      <c r="V41722" s="280"/>
      <c r="Y41722" s="243"/>
    </row>
    <row r="41723" spans="22:25" x14ac:dyDescent="0.25">
      <c r="V41723" s="280"/>
      <c r="Y41723" s="243"/>
    </row>
    <row r="41724" spans="22:25" x14ac:dyDescent="0.25">
      <c r="V41724" s="280"/>
      <c r="Y41724" s="243"/>
    </row>
    <row r="41725" spans="22:25" x14ac:dyDescent="0.25">
      <c r="V41725" s="280"/>
      <c r="Y41725" s="243"/>
    </row>
    <row r="41726" spans="22:25" x14ac:dyDescent="0.25">
      <c r="V41726" s="280"/>
      <c r="Y41726" s="243"/>
    </row>
    <row r="41727" spans="22:25" x14ac:dyDescent="0.25">
      <c r="V41727" s="280"/>
      <c r="Y41727" s="243"/>
    </row>
    <row r="41728" spans="22:25" x14ac:dyDescent="0.25">
      <c r="V41728" s="280"/>
      <c r="Y41728" s="243"/>
    </row>
    <row r="41729" spans="22:25" x14ac:dyDescent="0.25">
      <c r="V41729" s="280"/>
      <c r="Y41729" s="243"/>
    </row>
    <row r="41730" spans="22:25" x14ac:dyDescent="0.25">
      <c r="V41730" s="280"/>
      <c r="Y41730" s="243"/>
    </row>
    <row r="41731" spans="22:25" x14ac:dyDescent="0.25">
      <c r="V41731" s="280"/>
      <c r="Y41731" s="243"/>
    </row>
    <row r="41732" spans="22:25" x14ac:dyDescent="0.25">
      <c r="V41732" s="280"/>
      <c r="Y41732" s="243"/>
    </row>
    <row r="41733" spans="22:25" x14ac:dyDescent="0.25">
      <c r="V41733" s="280"/>
      <c r="Y41733" s="243"/>
    </row>
    <row r="41734" spans="22:25" x14ac:dyDescent="0.25">
      <c r="V41734" s="280"/>
      <c r="Y41734" s="243"/>
    </row>
    <row r="41735" spans="22:25" x14ac:dyDescent="0.25">
      <c r="V41735" s="280"/>
      <c r="Y41735" s="243"/>
    </row>
    <row r="41736" spans="22:25" x14ac:dyDescent="0.25">
      <c r="V41736" s="280"/>
      <c r="Y41736" s="243"/>
    </row>
    <row r="41737" spans="22:25" x14ac:dyDescent="0.25">
      <c r="V41737" s="280"/>
      <c r="Y41737" s="243"/>
    </row>
    <row r="41738" spans="22:25" x14ac:dyDescent="0.25">
      <c r="V41738" s="280"/>
      <c r="Y41738" s="243"/>
    </row>
    <row r="41739" spans="22:25" x14ac:dyDescent="0.25">
      <c r="V41739" s="280"/>
      <c r="Y41739" s="243"/>
    </row>
    <row r="41740" spans="22:25" x14ac:dyDescent="0.25">
      <c r="V41740" s="280"/>
      <c r="Y41740" s="243"/>
    </row>
    <row r="41741" spans="22:25" x14ac:dyDescent="0.25">
      <c r="V41741" s="280"/>
      <c r="Y41741" s="243"/>
    </row>
    <row r="41742" spans="22:25" x14ac:dyDescent="0.25">
      <c r="V41742" s="280"/>
      <c r="Y41742" s="243"/>
    </row>
    <row r="41743" spans="22:25" x14ac:dyDescent="0.25">
      <c r="V41743" s="280"/>
      <c r="Y41743" s="243"/>
    </row>
    <row r="41744" spans="22:25" x14ac:dyDescent="0.25">
      <c r="V41744" s="280"/>
      <c r="Y41744" s="243"/>
    </row>
    <row r="41745" spans="22:25" x14ac:dyDescent="0.25">
      <c r="V41745" s="280"/>
      <c r="Y41745" s="243"/>
    </row>
    <row r="41746" spans="22:25" x14ac:dyDescent="0.25">
      <c r="V41746" s="280"/>
      <c r="Y41746" s="243"/>
    </row>
    <row r="41747" spans="22:25" x14ac:dyDescent="0.25">
      <c r="V41747" s="280"/>
      <c r="Y41747" s="243"/>
    </row>
    <row r="41748" spans="22:25" x14ac:dyDescent="0.25">
      <c r="V41748" s="280"/>
      <c r="Y41748" s="243"/>
    </row>
    <row r="41749" spans="22:25" x14ac:dyDescent="0.25">
      <c r="V41749" s="280"/>
      <c r="Y41749" s="243"/>
    </row>
    <row r="41750" spans="22:25" x14ac:dyDescent="0.25">
      <c r="V41750" s="280"/>
      <c r="Y41750" s="243"/>
    </row>
    <row r="41751" spans="22:25" x14ac:dyDescent="0.25">
      <c r="V41751" s="280"/>
      <c r="Y41751" s="243"/>
    </row>
    <row r="41752" spans="22:25" x14ac:dyDescent="0.25">
      <c r="V41752" s="280"/>
      <c r="Y41752" s="243"/>
    </row>
    <row r="41753" spans="22:25" x14ac:dyDescent="0.25">
      <c r="V41753" s="280"/>
      <c r="Y41753" s="243"/>
    </row>
    <row r="41754" spans="22:25" x14ac:dyDescent="0.25">
      <c r="V41754" s="280"/>
      <c r="Y41754" s="243"/>
    </row>
    <row r="41755" spans="22:25" x14ac:dyDescent="0.25">
      <c r="V41755" s="280"/>
      <c r="Y41755" s="243"/>
    </row>
    <row r="41756" spans="22:25" x14ac:dyDescent="0.25">
      <c r="V41756" s="280"/>
      <c r="Y41756" s="243"/>
    </row>
    <row r="41757" spans="22:25" x14ac:dyDescent="0.25">
      <c r="V41757" s="280"/>
      <c r="Y41757" s="243"/>
    </row>
    <row r="41758" spans="22:25" x14ac:dyDescent="0.25">
      <c r="V41758" s="280"/>
      <c r="Y41758" s="243"/>
    </row>
    <row r="41759" spans="22:25" x14ac:dyDescent="0.25">
      <c r="V41759" s="280"/>
      <c r="Y41759" s="243"/>
    </row>
    <row r="41760" spans="22:25" x14ac:dyDescent="0.25">
      <c r="V41760" s="280"/>
      <c r="Y41760" s="243"/>
    </row>
    <row r="41761" spans="22:25" x14ac:dyDescent="0.25">
      <c r="V41761" s="280"/>
      <c r="Y41761" s="243"/>
    </row>
    <row r="41762" spans="22:25" x14ac:dyDescent="0.25">
      <c r="V41762" s="280"/>
      <c r="Y41762" s="243"/>
    </row>
    <row r="41763" spans="22:25" x14ac:dyDescent="0.25">
      <c r="V41763" s="280"/>
      <c r="Y41763" s="243"/>
    </row>
    <row r="41764" spans="22:25" x14ac:dyDescent="0.25">
      <c r="V41764" s="280"/>
      <c r="Y41764" s="243"/>
    </row>
    <row r="41765" spans="22:25" x14ac:dyDescent="0.25">
      <c r="V41765" s="280"/>
      <c r="Y41765" s="243"/>
    </row>
    <row r="41766" spans="22:25" x14ac:dyDescent="0.25">
      <c r="V41766" s="280"/>
      <c r="Y41766" s="243"/>
    </row>
    <row r="41767" spans="22:25" x14ac:dyDescent="0.25">
      <c r="V41767" s="280"/>
      <c r="Y41767" s="243"/>
    </row>
    <row r="41768" spans="22:25" x14ac:dyDescent="0.25">
      <c r="V41768" s="280"/>
      <c r="Y41768" s="243"/>
    </row>
    <row r="41769" spans="22:25" x14ac:dyDescent="0.25">
      <c r="V41769" s="280"/>
      <c r="Y41769" s="243"/>
    </row>
    <row r="41770" spans="22:25" x14ac:dyDescent="0.25">
      <c r="V41770" s="280"/>
      <c r="Y41770" s="243"/>
    </row>
    <row r="41771" spans="22:25" x14ac:dyDescent="0.25">
      <c r="V41771" s="280"/>
      <c r="Y41771" s="243"/>
    </row>
    <row r="41772" spans="22:25" x14ac:dyDescent="0.25">
      <c r="V41772" s="280"/>
      <c r="Y41772" s="243"/>
    </row>
    <row r="41773" spans="22:25" x14ac:dyDescent="0.25">
      <c r="V41773" s="280"/>
      <c r="Y41773" s="243"/>
    </row>
    <row r="41774" spans="22:25" x14ac:dyDescent="0.25">
      <c r="V41774" s="280"/>
      <c r="Y41774" s="243"/>
    </row>
    <row r="41775" spans="22:25" x14ac:dyDescent="0.25">
      <c r="V41775" s="280"/>
      <c r="Y41775" s="243"/>
    </row>
    <row r="41776" spans="22:25" x14ac:dyDescent="0.25">
      <c r="V41776" s="280"/>
      <c r="Y41776" s="243"/>
    </row>
    <row r="41777" spans="22:25" x14ac:dyDescent="0.25">
      <c r="V41777" s="280"/>
      <c r="Y41777" s="243"/>
    </row>
    <row r="41778" spans="22:25" x14ac:dyDescent="0.25">
      <c r="V41778" s="280"/>
      <c r="Y41778" s="243"/>
    </row>
    <row r="41779" spans="22:25" x14ac:dyDescent="0.25">
      <c r="V41779" s="280"/>
      <c r="Y41779" s="243"/>
    </row>
    <row r="41780" spans="22:25" x14ac:dyDescent="0.25">
      <c r="V41780" s="280"/>
      <c r="Y41780" s="243"/>
    </row>
    <row r="41781" spans="22:25" x14ac:dyDescent="0.25">
      <c r="V41781" s="280"/>
      <c r="Y41781" s="243"/>
    </row>
    <row r="41782" spans="22:25" x14ac:dyDescent="0.25">
      <c r="V41782" s="280"/>
      <c r="Y41782" s="243"/>
    </row>
    <row r="41783" spans="22:25" x14ac:dyDescent="0.25">
      <c r="V41783" s="280"/>
      <c r="Y41783" s="243"/>
    </row>
    <row r="41784" spans="22:25" x14ac:dyDescent="0.25">
      <c r="V41784" s="280"/>
      <c r="Y41784" s="243"/>
    </row>
    <row r="41785" spans="22:25" x14ac:dyDescent="0.25">
      <c r="V41785" s="280"/>
      <c r="Y41785" s="243"/>
    </row>
    <row r="41786" spans="22:25" x14ac:dyDescent="0.25">
      <c r="V41786" s="280"/>
      <c r="Y41786" s="243"/>
    </row>
    <row r="41787" spans="22:25" x14ac:dyDescent="0.25">
      <c r="V41787" s="280"/>
      <c r="Y41787" s="243"/>
    </row>
    <row r="41788" spans="22:25" x14ac:dyDescent="0.25">
      <c r="V41788" s="280"/>
      <c r="Y41788" s="243"/>
    </row>
    <row r="41789" spans="22:25" x14ac:dyDescent="0.25">
      <c r="V41789" s="280"/>
      <c r="Y41789" s="243"/>
    </row>
    <row r="41790" spans="22:25" x14ac:dyDescent="0.25">
      <c r="V41790" s="280"/>
      <c r="Y41790" s="243"/>
    </row>
    <row r="41791" spans="22:25" x14ac:dyDescent="0.25">
      <c r="V41791" s="280"/>
      <c r="Y41791" s="243"/>
    </row>
    <row r="41792" spans="22:25" x14ac:dyDescent="0.25">
      <c r="V41792" s="280"/>
      <c r="Y41792" s="243"/>
    </row>
    <row r="41793" spans="22:25" x14ac:dyDescent="0.25">
      <c r="V41793" s="280"/>
      <c r="Y41793" s="243"/>
    </row>
    <row r="41794" spans="22:25" x14ac:dyDescent="0.25">
      <c r="V41794" s="280"/>
      <c r="Y41794" s="243"/>
    </row>
    <row r="41795" spans="22:25" x14ac:dyDescent="0.25">
      <c r="V41795" s="280"/>
      <c r="Y41795" s="243"/>
    </row>
    <row r="41796" spans="22:25" x14ac:dyDescent="0.25">
      <c r="V41796" s="280"/>
      <c r="Y41796" s="243"/>
    </row>
    <row r="41797" spans="22:25" x14ac:dyDescent="0.25">
      <c r="V41797" s="280"/>
      <c r="Y41797" s="243"/>
    </row>
    <row r="41798" spans="22:25" x14ac:dyDescent="0.25">
      <c r="V41798" s="280"/>
      <c r="Y41798" s="243"/>
    </row>
    <row r="41799" spans="22:25" x14ac:dyDescent="0.25">
      <c r="V41799" s="280"/>
      <c r="Y41799" s="243"/>
    </row>
    <row r="41800" spans="22:25" x14ac:dyDescent="0.25">
      <c r="V41800" s="280"/>
      <c r="Y41800" s="243"/>
    </row>
    <row r="41801" spans="22:25" x14ac:dyDescent="0.25">
      <c r="V41801" s="280"/>
      <c r="Y41801" s="243"/>
    </row>
    <row r="41802" spans="22:25" x14ac:dyDescent="0.25">
      <c r="V41802" s="280"/>
      <c r="Y41802" s="243"/>
    </row>
    <row r="41803" spans="22:25" x14ac:dyDescent="0.25">
      <c r="V41803" s="280"/>
      <c r="Y41803" s="243"/>
    </row>
    <row r="41804" spans="22:25" x14ac:dyDescent="0.25">
      <c r="V41804" s="280"/>
      <c r="Y41804" s="243"/>
    </row>
    <row r="41805" spans="22:25" x14ac:dyDescent="0.25">
      <c r="V41805" s="280"/>
      <c r="Y41805" s="243"/>
    </row>
    <row r="41806" spans="22:25" x14ac:dyDescent="0.25">
      <c r="V41806" s="280"/>
      <c r="Y41806" s="243"/>
    </row>
    <row r="41807" spans="22:25" x14ac:dyDescent="0.25">
      <c r="V41807" s="280"/>
      <c r="Y41807" s="243"/>
    </row>
    <row r="41808" spans="22:25" x14ac:dyDescent="0.25">
      <c r="V41808" s="280"/>
      <c r="Y41808" s="243"/>
    </row>
    <row r="41809" spans="22:25" x14ac:dyDescent="0.25">
      <c r="V41809" s="280"/>
      <c r="Y41809" s="243"/>
    </row>
    <row r="41810" spans="22:25" x14ac:dyDescent="0.25">
      <c r="V41810" s="280"/>
      <c r="Y41810" s="243"/>
    </row>
    <row r="41811" spans="22:25" x14ac:dyDescent="0.25">
      <c r="V41811" s="280"/>
      <c r="Y41811" s="243"/>
    </row>
    <row r="41812" spans="22:25" x14ac:dyDescent="0.25">
      <c r="V41812" s="280"/>
      <c r="Y41812" s="243"/>
    </row>
    <row r="41813" spans="22:25" x14ac:dyDescent="0.25">
      <c r="V41813" s="280"/>
      <c r="Y41813" s="243"/>
    </row>
    <row r="41814" spans="22:25" x14ac:dyDescent="0.25">
      <c r="V41814" s="280"/>
      <c r="Y41814" s="243"/>
    </row>
    <row r="41815" spans="22:25" x14ac:dyDescent="0.25">
      <c r="V41815" s="280"/>
      <c r="Y41815" s="243"/>
    </row>
    <row r="41816" spans="22:25" x14ac:dyDescent="0.25">
      <c r="V41816" s="280"/>
      <c r="Y41816" s="243"/>
    </row>
    <row r="41817" spans="22:25" x14ac:dyDescent="0.25">
      <c r="V41817" s="280"/>
      <c r="Y41817" s="243"/>
    </row>
    <row r="41818" spans="22:25" x14ac:dyDescent="0.25">
      <c r="V41818" s="280"/>
      <c r="Y41818" s="243"/>
    </row>
    <row r="41819" spans="22:25" x14ac:dyDescent="0.25">
      <c r="V41819" s="280"/>
      <c r="Y41819" s="243"/>
    </row>
    <row r="41820" spans="22:25" x14ac:dyDescent="0.25">
      <c r="V41820" s="280"/>
      <c r="Y41820" s="243"/>
    </row>
    <row r="41821" spans="22:25" x14ac:dyDescent="0.25">
      <c r="V41821" s="280"/>
      <c r="Y41821" s="243"/>
    </row>
    <row r="41822" spans="22:25" x14ac:dyDescent="0.25">
      <c r="V41822" s="280"/>
      <c r="Y41822" s="243"/>
    </row>
    <row r="41823" spans="22:25" x14ac:dyDescent="0.25">
      <c r="V41823" s="280"/>
      <c r="Y41823" s="243"/>
    </row>
    <row r="41824" spans="22:25" x14ac:dyDescent="0.25">
      <c r="V41824" s="280"/>
      <c r="Y41824" s="243"/>
    </row>
    <row r="41825" spans="22:25" x14ac:dyDescent="0.25">
      <c r="V41825" s="280"/>
      <c r="Y41825" s="243"/>
    </row>
    <row r="41826" spans="22:25" x14ac:dyDescent="0.25">
      <c r="V41826" s="280"/>
      <c r="Y41826" s="243"/>
    </row>
    <row r="41827" spans="22:25" x14ac:dyDescent="0.25">
      <c r="V41827" s="280"/>
      <c r="Y41827" s="243"/>
    </row>
    <row r="41828" spans="22:25" x14ac:dyDescent="0.25">
      <c r="V41828" s="280"/>
      <c r="Y41828" s="243"/>
    </row>
    <row r="41829" spans="22:25" x14ac:dyDescent="0.25">
      <c r="V41829" s="280"/>
      <c r="Y41829" s="243"/>
    </row>
    <row r="41830" spans="22:25" x14ac:dyDescent="0.25">
      <c r="V41830" s="280"/>
      <c r="Y41830" s="243"/>
    </row>
    <row r="41831" spans="22:25" x14ac:dyDescent="0.25">
      <c r="V41831" s="280"/>
      <c r="Y41831" s="243"/>
    </row>
    <row r="41832" spans="22:25" x14ac:dyDescent="0.25">
      <c r="V41832" s="280"/>
      <c r="Y41832" s="243"/>
    </row>
    <row r="41833" spans="22:25" x14ac:dyDescent="0.25">
      <c r="V41833" s="280"/>
      <c r="Y41833" s="243"/>
    </row>
    <row r="41834" spans="22:25" x14ac:dyDescent="0.25">
      <c r="V41834" s="280"/>
      <c r="Y41834" s="243"/>
    </row>
    <row r="41835" spans="22:25" x14ac:dyDescent="0.25">
      <c r="V41835" s="280"/>
      <c r="Y41835" s="243"/>
    </row>
    <row r="41836" spans="22:25" x14ac:dyDescent="0.25">
      <c r="V41836" s="280"/>
      <c r="Y41836" s="243"/>
    </row>
    <row r="41837" spans="22:25" x14ac:dyDescent="0.25">
      <c r="V41837" s="280"/>
      <c r="Y41837" s="243"/>
    </row>
    <row r="41838" spans="22:25" x14ac:dyDescent="0.25">
      <c r="V41838" s="280"/>
      <c r="Y41838" s="243"/>
    </row>
    <row r="41839" spans="22:25" x14ac:dyDescent="0.25">
      <c r="V41839" s="280"/>
      <c r="Y41839" s="243"/>
    </row>
    <row r="41840" spans="22:25" x14ac:dyDescent="0.25">
      <c r="V41840" s="280"/>
      <c r="Y41840" s="243"/>
    </row>
    <row r="41841" spans="22:25" x14ac:dyDescent="0.25">
      <c r="V41841" s="280"/>
      <c r="Y41841" s="243"/>
    </row>
    <row r="41842" spans="22:25" x14ac:dyDescent="0.25">
      <c r="V41842" s="280"/>
      <c r="Y41842" s="243"/>
    </row>
    <row r="41843" spans="22:25" x14ac:dyDescent="0.25">
      <c r="V41843" s="280"/>
      <c r="Y41843" s="243"/>
    </row>
    <row r="41844" spans="22:25" x14ac:dyDescent="0.25">
      <c r="V41844" s="280"/>
      <c r="Y41844" s="243"/>
    </row>
    <row r="41845" spans="22:25" x14ac:dyDescent="0.25">
      <c r="V41845" s="280"/>
      <c r="Y41845" s="243"/>
    </row>
    <row r="41846" spans="22:25" x14ac:dyDescent="0.25">
      <c r="V41846" s="280"/>
      <c r="Y41846" s="243"/>
    </row>
    <row r="41847" spans="22:25" x14ac:dyDescent="0.25">
      <c r="V41847" s="280"/>
      <c r="Y41847" s="243"/>
    </row>
    <row r="41848" spans="22:25" x14ac:dyDescent="0.25">
      <c r="V41848" s="280"/>
      <c r="Y41848" s="243"/>
    </row>
    <row r="41849" spans="22:25" x14ac:dyDescent="0.25">
      <c r="V41849" s="280"/>
      <c r="Y41849" s="243"/>
    </row>
    <row r="41850" spans="22:25" x14ac:dyDescent="0.25">
      <c r="V41850" s="280"/>
      <c r="Y41850" s="243"/>
    </row>
    <row r="41851" spans="22:25" x14ac:dyDescent="0.25">
      <c r="V41851" s="280"/>
      <c r="Y41851" s="243"/>
    </row>
    <row r="41852" spans="22:25" x14ac:dyDescent="0.25">
      <c r="V41852" s="280"/>
      <c r="Y41852" s="243"/>
    </row>
    <row r="41853" spans="22:25" x14ac:dyDescent="0.25">
      <c r="V41853" s="280"/>
      <c r="Y41853" s="243"/>
    </row>
    <row r="41854" spans="22:25" x14ac:dyDescent="0.25">
      <c r="V41854" s="280"/>
      <c r="Y41854" s="243"/>
    </row>
    <row r="41855" spans="22:25" x14ac:dyDescent="0.25">
      <c r="V41855" s="280"/>
      <c r="Y41855" s="243"/>
    </row>
    <row r="41856" spans="22:25" x14ac:dyDescent="0.25">
      <c r="V41856" s="280"/>
      <c r="Y41856" s="243"/>
    </row>
    <row r="41857" spans="22:25" x14ac:dyDescent="0.25">
      <c r="V41857" s="280"/>
      <c r="Y41857" s="243"/>
    </row>
    <row r="41858" spans="22:25" x14ac:dyDescent="0.25">
      <c r="V41858" s="280"/>
      <c r="Y41858" s="243"/>
    </row>
    <row r="41859" spans="22:25" x14ac:dyDescent="0.25">
      <c r="V41859" s="280"/>
      <c r="Y41859" s="243"/>
    </row>
    <row r="41860" spans="22:25" x14ac:dyDescent="0.25">
      <c r="V41860" s="280"/>
      <c r="Y41860" s="243"/>
    </row>
    <row r="41861" spans="22:25" x14ac:dyDescent="0.25">
      <c r="V41861" s="280"/>
      <c r="Y41861" s="243"/>
    </row>
    <row r="41862" spans="22:25" x14ac:dyDescent="0.25">
      <c r="V41862" s="280"/>
      <c r="Y41862" s="243"/>
    </row>
    <row r="41863" spans="22:25" x14ac:dyDescent="0.25">
      <c r="V41863" s="280"/>
      <c r="Y41863" s="243"/>
    </row>
    <row r="41864" spans="22:25" x14ac:dyDescent="0.25">
      <c r="V41864" s="280"/>
      <c r="Y41864" s="243"/>
    </row>
    <row r="41865" spans="22:25" x14ac:dyDescent="0.25">
      <c r="V41865" s="280"/>
      <c r="Y41865" s="243"/>
    </row>
    <row r="41866" spans="22:25" x14ac:dyDescent="0.25">
      <c r="V41866" s="280"/>
      <c r="Y41866" s="243"/>
    </row>
    <row r="41867" spans="22:25" x14ac:dyDescent="0.25">
      <c r="V41867" s="280"/>
      <c r="Y41867" s="243"/>
    </row>
    <row r="41868" spans="22:25" x14ac:dyDescent="0.25">
      <c r="V41868" s="280"/>
      <c r="Y41868" s="243"/>
    </row>
    <row r="41869" spans="22:25" x14ac:dyDescent="0.25">
      <c r="V41869" s="280"/>
      <c r="Y41869" s="243"/>
    </row>
    <row r="41870" spans="22:25" x14ac:dyDescent="0.25">
      <c r="V41870" s="280"/>
      <c r="Y41870" s="243"/>
    </row>
    <row r="41871" spans="22:25" x14ac:dyDescent="0.25">
      <c r="V41871" s="280"/>
      <c r="Y41871" s="243"/>
    </row>
    <row r="41872" spans="22:25" x14ac:dyDescent="0.25">
      <c r="V41872" s="280"/>
      <c r="Y41872" s="243"/>
    </row>
    <row r="41873" spans="22:25" x14ac:dyDescent="0.25">
      <c r="V41873" s="280"/>
      <c r="Y41873" s="243"/>
    </row>
    <row r="41874" spans="22:25" x14ac:dyDescent="0.25">
      <c r="V41874" s="280"/>
      <c r="Y41874" s="243"/>
    </row>
    <row r="41875" spans="22:25" x14ac:dyDescent="0.25">
      <c r="V41875" s="280"/>
      <c r="Y41875" s="243"/>
    </row>
    <row r="41876" spans="22:25" x14ac:dyDescent="0.25">
      <c r="V41876" s="280"/>
      <c r="Y41876" s="243"/>
    </row>
    <row r="41877" spans="22:25" x14ac:dyDescent="0.25">
      <c r="V41877" s="280"/>
      <c r="Y41877" s="243"/>
    </row>
    <row r="41878" spans="22:25" x14ac:dyDescent="0.25">
      <c r="V41878" s="280"/>
      <c r="Y41878" s="243"/>
    </row>
    <row r="41879" spans="22:25" x14ac:dyDescent="0.25">
      <c r="V41879" s="280"/>
      <c r="Y41879" s="243"/>
    </row>
    <row r="41880" spans="22:25" x14ac:dyDescent="0.25">
      <c r="V41880" s="280"/>
      <c r="Y41880" s="243"/>
    </row>
    <row r="41881" spans="22:25" x14ac:dyDescent="0.25">
      <c r="V41881" s="280"/>
      <c r="Y41881" s="243"/>
    </row>
    <row r="41882" spans="22:25" x14ac:dyDescent="0.25">
      <c r="V41882" s="280"/>
      <c r="Y41882" s="243"/>
    </row>
    <row r="41883" spans="22:25" x14ac:dyDescent="0.25">
      <c r="V41883" s="280"/>
      <c r="Y41883" s="243"/>
    </row>
    <row r="41884" spans="22:25" x14ac:dyDescent="0.25">
      <c r="V41884" s="280"/>
      <c r="Y41884" s="243"/>
    </row>
    <row r="41885" spans="22:25" x14ac:dyDescent="0.25">
      <c r="V41885" s="280"/>
      <c r="Y41885" s="243"/>
    </row>
    <row r="41886" spans="22:25" x14ac:dyDescent="0.25">
      <c r="V41886" s="280"/>
      <c r="Y41886" s="243"/>
    </row>
    <row r="41887" spans="22:25" x14ac:dyDescent="0.25">
      <c r="V41887" s="280"/>
      <c r="Y41887" s="243"/>
    </row>
    <row r="41888" spans="22:25" x14ac:dyDescent="0.25">
      <c r="V41888" s="280"/>
      <c r="Y41888" s="243"/>
    </row>
    <row r="41889" spans="22:25" x14ac:dyDescent="0.25">
      <c r="V41889" s="280"/>
      <c r="Y41889" s="243"/>
    </row>
    <row r="41890" spans="22:25" x14ac:dyDescent="0.25">
      <c r="V41890" s="280"/>
      <c r="Y41890" s="243"/>
    </row>
    <row r="41891" spans="22:25" x14ac:dyDescent="0.25">
      <c r="V41891" s="280"/>
      <c r="Y41891" s="243"/>
    </row>
    <row r="41892" spans="22:25" x14ac:dyDescent="0.25">
      <c r="V41892" s="280"/>
      <c r="Y41892" s="243"/>
    </row>
    <row r="41893" spans="22:25" x14ac:dyDescent="0.25">
      <c r="V41893" s="280"/>
      <c r="Y41893" s="243"/>
    </row>
    <row r="41894" spans="22:25" x14ac:dyDescent="0.25">
      <c r="V41894" s="280"/>
      <c r="Y41894" s="243"/>
    </row>
    <row r="41895" spans="22:25" x14ac:dyDescent="0.25">
      <c r="V41895" s="280"/>
      <c r="Y41895" s="243"/>
    </row>
    <row r="41896" spans="22:25" x14ac:dyDescent="0.25">
      <c r="V41896" s="280"/>
      <c r="Y41896" s="243"/>
    </row>
    <row r="41897" spans="22:25" x14ac:dyDescent="0.25">
      <c r="V41897" s="280"/>
      <c r="Y41897" s="243"/>
    </row>
    <row r="41898" spans="22:25" x14ac:dyDescent="0.25">
      <c r="V41898" s="280"/>
      <c r="Y41898" s="243"/>
    </row>
    <row r="41899" spans="22:25" x14ac:dyDescent="0.25">
      <c r="V41899" s="280"/>
      <c r="Y41899" s="243"/>
    </row>
    <row r="41900" spans="22:25" x14ac:dyDescent="0.25">
      <c r="V41900" s="280"/>
      <c r="Y41900" s="243"/>
    </row>
    <row r="41901" spans="22:25" x14ac:dyDescent="0.25">
      <c r="V41901" s="280"/>
      <c r="Y41901" s="243"/>
    </row>
    <row r="41902" spans="22:25" x14ac:dyDescent="0.25">
      <c r="V41902" s="280"/>
      <c r="Y41902" s="243"/>
    </row>
    <row r="41903" spans="22:25" x14ac:dyDescent="0.25">
      <c r="V41903" s="280"/>
      <c r="Y41903" s="243"/>
    </row>
    <row r="41904" spans="22:25" x14ac:dyDescent="0.25">
      <c r="V41904" s="280"/>
      <c r="Y41904" s="243"/>
    </row>
    <row r="41905" spans="22:25" x14ac:dyDescent="0.25">
      <c r="V41905" s="280"/>
      <c r="Y41905" s="243"/>
    </row>
    <row r="41906" spans="22:25" x14ac:dyDescent="0.25">
      <c r="V41906" s="280"/>
      <c r="Y41906" s="243"/>
    </row>
    <row r="41907" spans="22:25" x14ac:dyDescent="0.25">
      <c r="V41907" s="280"/>
      <c r="Y41907" s="243"/>
    </row>
    <row r="41908" spans="22:25" x14ac:dyDescent="0.25">
      <c r="V41908" s="280"/>
      <c r="Y41908" s="243"/>
    </row>
    <row r="41909" spans="22:25" x14ac:dyDescent="0.25">
      <c r="V41909" s="280"/>
      <c r="Y41909" s="243"/>
    </row>
    <row r="41910" spans="22:25" x14ac:dyDescent="0.25">
      <c r="V41910" s="280"/>
      <c r="Y41910" s="243"/>
    </row>
    <row r="41911" spans="22:25" x14ac:dyDescent="0.25">
      <c r="V41911" s="280"/>
      <c r="Y41911" s="243"/>
    </row>
    <row r="41912" spans="22:25" x14ac:dyDescent="0.25">
      <c r="V41912" s="280"/>
      <c r="Y41912" s="243"/>
    </row>
    <row r="41913" spans="22:25" x14ac:dyDescent="0.25">
      <c r="V41913" s="280"/>
      <c r="Y41913" s="243"/>
    </row>
    <row r="41914" spans="22:25" x14ac:dyDescent="0.25">
      <c r="V41914" s="280"/>
      <c r="Y41914" s="243"/>
    </row>
    <row r="41915" spans="22:25" x14ac:dyDescent="0.25">
      <c r="V41915" s="280"/>
      <c r="Y41915" s="243"/>
    </row>
    <row r="41916" spans="22:25" x14ac:dyDescent="0.25">
      <c r="V41916" s="280"/>
      <c r="Y41916" s="243"/>
    </row>
    <row r="41917" spans="22:25" x14ac:dyDescent="0.25">
      <c r="V41917" s="280"/>
      <c r="Y41917" s="243"/>
    </row>
    <row r="41918" spans="22:25" x14ac:dyDescent="0.25">
      <c r="V41918" s="280"/>
      <c r="Y41918" s="243"/>
    </row>
    <row r="41919" spans="22:25" x14ac:dyDescent="0.25">
      <c r="V41919" s="280"/>
      <c r="Y41919" s="243"/>
    </row>
    <row r="41920" spans="22:25" x14ac:dyDescent="0.25">
      <c r="V41920" s="280"/>
      <c r="Y41920" s="243"/>
    </row>
    <row r="41921" spans="22:25" x14ac:dyDescent="0.25">
      <c r="V41921" s="280"/>
      <c r="Y41921" s="243"/>
    </row>
    <row r="41922" spans="22:25" x14ac:dyDescent="0.25">
      <c r="V41922" s="280"/>
      <c r="Y41922" s="243"/>
    </row>
    <row r="41923" spans="22:25" x14ac:dyDescent="0.25">
      <c r="V41923" s="280"/>
      <c r="Y41923" s="243"/>
    </row>
    <row r="41924" spans="22:25" x14ac:dyDescent="0.25">
      <c r="V41924" s="280"/>
      <c r="Y41924" s="243"/>
    </row>
    <row r="41925" spans="22:25" x14ac:dyDescent="0.25">
      <c r="V41925" s="280"/>
      <c r="Y41925" s="243"/>
    </row>
    <row r="41926" spans="22:25" x14ac:dyDescent="0.25">
      <c r="V41926" s="280"/>
      <c r="Y41926" s="243"/>
    </row>
    <row r="41927" spans="22:25" x14ac:dyDescent="0.25">
      <c r="V41927" s="280"/>
      <c r="Y41927" s="243"/>
    </row>
    <row r="41928" spans="22:25" x14ac:dyDescent="0.25">
      <c r="V41928" s="280"/>
      <c r="Y41928" s="243"/>
    </row>
    <row r="41929" spans="22:25" x14ac:dyDescent="0.25">
      <c r="V41929" s="280"/>
      <c r="Y41929" s="243"/>
    </row>
    <row r="41930" spans="22:25" x14ac:dyDescent="0.25">
      <c r="V41930" s="280"/>
      <c r="Y41930" s="243"/>
    </row>
    <row r="41931" spans="22:25" x14ac:dyDescent="0.25">
      <c r="V41931" s="280"/>
      <c r="Y41931" s="243"/>
    </row>
    <row r="41932" spans="22:25" x14ac:dyDescent="0.25">
      <c r="V41932" s="280"/>
      <c r="Y41932" s="243"/>
    </row>
    <row r="41933" spans="22:25" x14ac:dyDescent="0.25">
      <c r="V41933" s="280"/>
      <c r="Y41933" s="243"/>
    </row>
    <row r="41934" spans="22:25" x14ac:dyDescent="0.25">
      <c r="V41934" s="280"/>
      <c r="Y41934" s="243"/>
    </row>
    <row r="41935" spans="22:25" x14ac:dyDescent="0.25">
      <c r="V41935" s="280"/>
      <c r="Y41935" s="243"/>
    </row>
    <row r="41936" spans="22:25" x14ac:dyDescent="0.25">
      <c r="V41936" s="280"/>
      <c r="Y41936" s="243"/>
    </row>
    <row r="41937" spans="22:25" x14ac:dyDescent="0.25">
      <c r="V41937" s="280"/>
      <c r="Y41937" s="243"/>
    </row>
    <row r="41938" spans="22:25" x14ac:dyDescent="0.25">
      <c r="V41938" s="280"/>
      <c r="Y41938" s="243"/>
    </row>
    <row r="41939" spans="22:25" x14ac:dyDescent="0.25">
      <c r="V41939" s="280"/>
      <c r="Y41939" s="243"/>
    </row>
    <row r="41940" spans="22:25" x14ac:dyDescent="0.25">
      <c r="V41940" s="280"/>
      <c r="Y41940" s="243"/>
    </row>
    <row r="41941" spans="22:25" x14ac:dyDescent="0.25">
      <c r="V41941" s="280"/>
      <c r="Y41941" s="243"/>
    </row>
    <row r="41942" spans="22:25" x14ac:dyDescent="0.25">
      <c r="V41942" s="280"/>
      <c r="Y41942" s="243"/>
    </row>
    <row r="41943" spans="22:25" x14ac:dyDescent="0.25">
      <c r="V41943" s="280"/>
      <c r="Y41943" s="243"/>
    </row>
    <row r="41944" spans="22:25" x14ac:dyDescent="0.25">
      <c r="V41944" s="280"/>
      <c r="Y41944" s="243"/>
    </row>
    <row r="41945" spans="22:25" x14ac:dyDescent="0.25">
      <c r="V41945" s="280"/>
      <c r="Y41945" s="243"/>
    </row>
    <row r="41946" spans="22:25" x14ac:dyDescent="0.25">
      <c r="V41946" s="280"/>
      <c r="Y41946" s="243"/>
    </row>
    <row r="41947" spans="22:25" x14ac:dyDescent="0.25">
      <c r="V41947" s="280"/>
      <c r="Y41947" s="243"/>
    </row>
    <row r="41948" spans="22:25" x14ac:dyDescent="0.25">
      <c r="V41948" s="280"/>
      <c r="Y41948" s="243"/>
    </row>
    <row r="41949" spans="22:25" x14ac:dyDescent="0.25">
      <c r="V41949" s="280"/>
      <c r="Y41949" s="243"/>
    </row>
    <row r="41950" spans="22:25" x14ac:dyDescent="0.25">
      <c r="V41950" s="280"/>
      <c r="Y41950" s="243"/>
    </row>
    <row r="41951" spans="22:25" x14ac:dyDescent="0.25">
      <c r="V41951" s="280"/>
      <c r="Y41951" s="243"/>
    </row>
    <row r="41952" spans="22:25" x14ac:dyDescent="0.25">
      <c r="V41952" s="280"/>
      <c r="Y41952" s="243"/>
    </row>
    <row r="41953" spans="22:25" x14ac:dyDescent="0.25">
      <c r="V41953" s="280"/>
      <c r="Y41953" s="243"/>
    </row>
    <row r="41954" spans="22:25" x14ac:dyDescent="0.25">
      <c r="V41954" s="280"/>
      <c r="Y41954" s="243"/>
    </row>
    <row r="41955" spans="22:25" x14ac:dyDescent="0.25">
      <c r="V41955" s="280"/>
      <c r="Y41955" s="243"/>
    </row>
    <row r="41956" spans="22:25" x14ac:dyDescent="0.25">
      <c r="V41956" s="280"/>
      <c r="Y41956" s="243"/>
    </row>
    <row r="41957" spans="22:25" x14ac:dyDescent="0.25">
      <c r="V41957" s="280"/>
      <c r="Y41957" s="243"/>
    </row>
    <row r="41958" spans="22:25" x14ac:dyDescent="0.25">
      <c r="V41958" s="280"/>
      <c r="Y41958" s="243"/>
    </row>
    <row r="41959" spans="22:25" x14ac:dyDescent="0.25">
      <c r="V41959" s="280"/>
      <c r="Y41959" s="243"/>
    </row>
    <row r="41960" spans="22:25" x14ac:dyDescent="0.25">
      <c r="V41960" s="280"/>
      <c r="Y41960" s="243"/>
    </row>
    <row r="41961" spans="22:25" x14ac:dyDescent="0.25">
      <c r="V41961" s="280"/>
      <c r="Y41961" s="243"/>
    </row>
    <row r="41962" spans="22:25" x14ac:dyDescent="0.25">
      <c r="V41962" s="280"/>
      <c r="Y41962" s="243"/>
    </row>
    <row r="41963" spans="22:25" x14ac:dyDescent="0.25">
      <c r="V41963" s="280"/>
      <c r="Y41963" s="243"/>
    </row>
    <row r="41964" spans="22:25" x14ac:dyDescent="0.25">
      <c r="V41964" s="280"/>
      <c r="Y41964" s="243"/>
    </row>
    <row r="41965" spans="22:25" x14ac:dyDescent="0.25">
      <c r="V41965" s="280"/>
      <c r="Y41965" s="243"/>
    </row>
    <row r="41966" spans="22:25" x14ac:dyDescent="0.25">
      <c r="V41966" s="280"/>
      <c r="Y41966" s="243"/>
    </row>
    <row r="41967" spans="22:25" x14ac:dyDescent="0.25">
      <c r="V41967" s="280"/>
      <c r="Y41967" s="243"/>
    </row>
    <row r="41968" spans="22:25" x14ac:dyDescent="0.25">
      <c r="V41968" s="280"/>
      <c r="Y41968" s="243"/>
    </row>
    <row r="41969" spans="22:25" x14ac:dyDescent="0.25">
      <c r="V41969" s="280"/>
      <c r="Y41969" s="243"/>
    </row>
    <row r="41970" spans="22:25" x14ac:dyDescent="0.25">
      <c r="V41970" s="280"/>
      <c r="Y41970" s="243"/>
    </row>
    <row r="41971" spans="22:25" x14ac:dyDescent="0.25">
      <c r="V41971" s="280"/>
      <c r="Y41971" s="243"/>
    </row>
    <row r="41972" spans="22:25" x14ac:dyDescent="0.25">
      <c r="V41972" s="280"/>
      <c r="Y41972" s="243"/>
    </row>
    <row r="41973" spans="22:25" x14ac:dyDescent="0.25">
      <c r="V41973" s="280"/>
      <c r="Y41973" s="243"/>
    </row>
    <row r="41974" spans="22:25" x14ac:dyDescent="0.25">
      <c r="V41974" s="280"/>
      <c r="Y41974" s="243"/>
    </row>
    <row r="41975" spans="22:25" x14ac:dyDescent="0.25">
      <c r="V41975" s="280"/>
      <c r="Y41975" s="243"/>
    </row>
    <row r="41976" spans="22:25" x14ac:dyDescent="0.25">
      <c r="V41976" s="280"/>
      <c r="Y41976" s="243"/>
    </row>
    <row r="41977" spans="22:25" x14ac:dyDescent="0.25">
      <c r="V41977" s="280"/>
      <c r="Y41977" s="243"/>
    </row>
    <row r="41978" spans="22:25" x14ac:dyDescent="0.25">
      <c r="V41978" s="280"/>
      <c r="Y41978" s="243"/>
    </row>
    <row r="41979" spans="22:25" x14ac:dyDescent="0.25">
      <c r="V41979" s="280"/>
      <c r="Y41979" s="243"/>
    </row>
    <row r="41980" spans="22:25" x14ac:dyDescent="0.25">
      <c r="V41980" s="280"/>
      <c r="Y41980" s="243"/>
    </row>
    <row r="41981" spans="22:25" x14ac:dyDescent="0.25">
      <c r="V41981" s="280"/>
      <c r="Y41981" s="243"/>
    </row>
    <row r="41982" spans="22:25" x14ac:dyDescent="0.25">
      <c r="V41982" s="280"/>
      <c r="Y41982" s="243"/>
    </row>
    <row r="41983" spans="22:25" x14ac:dyDescent="0.25">
      <c r="V41983" s="280"/>
      <c r="Y41983" s="243"/>
    </row>
    <row r="41984" spans="22:25" x14ac:dyDescent="0.25">
      <c r="V41984" s="280"/>
      <c r="Y41984" s="243"/>
    </row>
    <row r="41985" spans="22:25" x14ac:dyDescent="0.25">
      <c r="V41985" s="280"/>
      <c r="Y41985" s="243"/>
    </row>
    <row r="41986" spans="22:25" x14ac:dyDescent="0.25">
      <c r="V41986" s="280"/>
      <c r="Y41986" s="243"/>
    </row>
    <row r="41987" spans="22:25" x14ac:dyDescent="0.25">
      <c r="V41987" s="280"/>
      <c r="Y41987" s="243"/>
    </row>
    <row r="41988" spans="22:25" x14ac:dyDescent="0.25">
      <c r="V41988" s="280"/>
      <c r="Y41988" s="243"/>
    </row>
    <row r="41989" spans="22:25" x14ac:dyDescent="0.25">
      <c r="V41989" s="280"/>
      <c r="Y41989" s="243"/>
    </row>
    <row r="41990" spans="22:25" x14ac:dyDescent="0.25">
      <c r="V41990" s="280"/>
      <c r="Y41990" s="243"/>
    </row>
    <row r="41991" spans="22:25" x14ac:dyDescent="0.25">
      <c r="V41991" s="280"/>
      <c r="Y41991" s="243"/>
    </row>
    <row r="41992" spans="22:25" x14ac:dyDescent="0.25">
      <c r="V41992" s="280"/>
      <c r="Y41992" s="243"/>
    </row>
    <row r="41993" spans="22:25" x14ac:dyDescent="0.25">
      <c r="V41993" s="280"/>
      <c r="Y41993" s="243"/>
    </row>
    <row r="41994" spans="22:25" x14ac:dyDescent="0.25">
      <c r="V41994" s="280"/>
      <c r="Y41994" s="243"/>
    </row>
    <row r="41995" spans="22:25" x14ac:dyDescent="0.25">
      <c r="V41995" s="280"/>
      <c r="Y41995" s="243"/>
    </row>
    <row r="41996" spans="22:25" x14ac:dyDescent="0.25">
      <c r="V41996" s="280"/>
      <c r="Y41996" s="243"/>
    </row>
    <row r="41997" spans="22:25" x14ac:dyDescent="0.25">
      <c r="V41997" s="280"/>
      <c r="Y41997" s="243"/>
    </row>
    <row r="41998" spans="22:25" x14ac:dyDescent="0.25">
      <c r="V41998" s="280"/>
      <c r="Y41998" s="243"/>
    </row>
    <row r="41999" spans="22:25" x14ac:dyDescent="0.25">
      <c r="V41999" s="280"/>
      <c r="Y41999" s="243"/>
    </row>
    <row r="42000" spans="22:25" x14ac:dyDescent="0.25">
      <c r="V42000" s="280"/>
      <c r="Y42000" s="243"/>
    </row>
    <row r="42001" spans="22:25" x14ac:dyDescent="0.25">
      <c r="V42001" s="280"/>
      <c r="Y42001" s="243"/>
    </row>
    <row r="42002" spans="22:25" x14ac:dyDescent="0.25">
      <c r="V42002" s="280"/>
      <c r="Y42002" s="243"/>
    </row>
    <row r="42003" spans="22:25" x14ac:dyDescent="0.25">
      <c r="V42003" s="280"/>
      <c r="Y42003" s="243"/>
    </row>
    <row r="42004" spans="22:25" x14ac:dyDescent="0.25">
      <c r="V42004" s="280"/>
      <c r="Y42004" s="243"/>
    </row>
    <row r="42005" spans="22:25" x14ac:dyDescent="0.25">
      <c r="V42005" s="280"/>
      <c r="Y42005" s="243"/>
    </row>
    <row r="42006" spans="22:25" x14ac:dyDescent="0.25">
      <c r="V42006" s="280"/>
      <c r="Y42006" s="243"/>
    </row>
    <row r="42007" spans="22:25" x14ac:dyDescent="0.25">
      <c r="V42007" s="280"/>
      <c r="Y42007" s="243"/>
    </row>
    <row r="42008" spans="22:25" x14ac:dyDescent="0.25">
      <c r="V42008" s="280"/>
      <c r="Y42008" s="243"/>
    </row>
    <row r="42009" spans="22:25" x14ac:dyDescent="0.25">
      <c r="V42009" s="280"/>
      <c r="Y42009" s="243"/>
    </row>
    <row r="42010" spans="22:25" x14ac:dyDescent="0.25">
      <c r="V42010" s="280"/>
      <c r="Y42010" s="243"/>
    </row>
    <row r="42011" spans="22:25" x14ac:dyDescent="0.25">
      <c r="V42011" s="280"/>
      <c r="Y42011" s="243"/>
    </row>
    <row r="42012" spans="22:25" x14ac:dyDescent="0.25">
      <c r="V42012" s="280"/>
      <c r="Y42012" s="243"/>
    </row>
    <row r="42013" spans="22:25" x14ac:dyDescent="0.25">
      <c r="V42013" s="280"/>
      <c r="Y42013" s="243"/>
    </row>
    <row r="42014" spans="22:25" x14ac:dyDescent="0.25">
      <c r="V42014" s="280"/>
      <c r="Y42014" s="243"/>
    </row>
    <row r="42015" spans="22:25" x14ac:dyDescent="0.25">
      <c r="V42015" s="280"/>
      <c r="Y42015" s="243"/>
    </row>
    <row r="42016" spans="22:25" x14ac:dyDescent="0.25">
      <c r="V42016" s="280"/>
      <c r="Y42016" s="243"/>
    </row>
    <row r="42017" spans="22:25" x14ac:dyDescent="0.25">
      <c r="V42017" s="280"/>
      <c r="Y42017" s="243"/>
    </row>
    <row r="42018" spans="22:25" x14ac:dyDescent="0.25">
      <c r="V42018" s="280"/>
      <c r="Y42018" s="243"/>
    </row>
    <row r="42019" spans="22:25" x14ac:dyDescent="0.25">
      <c r="V42019" s="280"/>
      <c r="Y42019" s="243"/>
    </row>
    <row r="42020" spans="22:25" x14ac:dyDescent="0.25">
      <c r="V42020" s="280"/>
      <c r="Y42020" s="243"/>
    </row>
    <row r="42021" spans="22:25" x14ac:dyDescent="0.25">
      <c r="V42021" s="280"/>
      <c r="Y42021" s="243"/>
    </row>
    <row r="42022" spans="22:25" x14ac:dyDescent="0.25">
      <c r="V42022" s="280"/>
      <c r="Y42022" s="243"/>
    </row>
    <row r="42023" spans="22:25" x14ac:dyDescent="0.25">
      <c r="V42023" s="280"/>
      <c r="Y42023" s="243"/>
    </row>
    <row r="42024" spans="22:25" x14ac:dyDescent="0.25">
      <c r="V42024" s="280"/>
      <c r="Y42024" s="243"/>
    </row>
    <row r="42025" spans="22:25" x14ac:dyDescent="0.25">
      <c r="V42025" s="280"/>
      <c r="Y42025" s="243"/>
    </row>
    <row r="42026" spans="22:25" x14ac:dyDescent="0.25">
      <c r="V42026" s="280"/>
      <c r="Y42026" s="243"/>
    </row>
    <row r="42027" spans="22:25" x14ac:dyDescent="0.25">
      <c r="V42027" s="280"/>
      <c r="Y42027" s="243"/>
    </row>
    <row r="42028" spans="22:25" x14ac:dyDescent="0.25">
      <c r="V42028" s="280"/>
      <c r="Y42028" s="243"/>
    </row>
    <row r="42029" spans="22:25" x14ac:dyDescent="0.25">
      <c r="V42029" s="280"/>
      <c r="Y42029" s="243"/>
    </row>
    <row r="42030" spans="22:25" x14ac:dyDescent="0.25">
      <c r="V42030" s="280"/>
      <c r="Y42030" s="243"/>
    </row>
    <row r="42031" spans="22:25" x14ac:dyDescent="0.25">
      <c r="V42031" s="280"/>
      <c r="Y42031" s="243"/>
    </row>
    <row r="42032" spans="22:25" x14ac:dyDescent="0.25">
      <c r="V42032" s="280"/>
      <c r="Y42032" s="243"/>
    </row>
    <row r="42033" spans="22:25" x14ac:dyDescent="0.25">
      <c r="V42033" s="280"/>
      <c r="Y42033" s="243"/>
    </row>
    <row r="42034" spans="22:25" x14ac:dyDescent="0.25">
      <c r="V42034" s="280"/>
      <c r="Y42034" s="243"/>
    </row>
    <row r="42035" spans="22:25" x14ac:dyDescent="0.25">
      <c r="V42035" s="280"/>
      <c r="Y42035" s="243"/>
    </row>
    <row r="42036" spans="22:25" x14ac:dyDescent="0.25">
      <c r="V42036" s="280"/>
      <c r="Y42036" s="243"/>
    </row>
    <row r="42037" spans="22:25" x14ac:dyDescent="0.25">
      <c r="V42037" s="280"/>
      <c r="Y42037" s="243"/>
    </row>
    <row r="42038" spans="22:25" x14ac:dyDescent="0.25">
      <c r="V42038" s="280"/>
      <c r="Y42038" s="243"/>
    </row>
    <row r="42039" spans="22:25" x14ac:dyDescent="0.25">
      <c r="V42039" s="280"/>
      <c r="Y42039" s="243"/>
    </row>
    <row r="42040" spans="22:25" x14ac:dyDescent="0.25">
      <c r="V42040" s="280"/>
      <c r="Y42040" s="243"/>
    </row>
    <row r="42041" spans="22:25" x14ac:dyDescent="0.25">
      <c r="V42041" s="280"/>
      <c r="Y42041" s="243"/>
    </row>
    <row r="42042" spans="22:25" x14ac:dyDescent="0.25">
      <c r="V42042" s="280"/>
      <c r="Y42042" s="243"/>
    </row>
    <row r="42043" spans="22:25" x14ac:dyDescent="0.25">
      <c r="V42043" s="280"/>
      <c r="Y42043" s="243"/>
    </row>
    <row r="42044" spans="22:25" x14ac:dyDescent="0.25">
      <c r="V42044" s="280"/>
      <c r="Y42044" s="243"/>
    </row>
    <row r="42045" spans="22:25" x14ac:dyDescent="0.25">
      <c r="V42045" s="280"/>
      <c r="Y42045" s="243"/>
    </row>
    <row r="42046" spans="22:25" x14ac:dyDescent="0.25">
      <c r="V42046" s="280"/>
      <c r="Y42046" s="243"/>
    </row>
    <row r="42047" spans="22:25" x14ac:dyDescent="0.25">
      <c r="V42047" s="280"/>
      <c r="Y42047" s="243"/>
    </row>
    <row r="42048" spans="22:25" x14ac:dyDescent="0.25">
      <c r="V42048" s="280"/>
      <c r="Y42048" s="243"/>
    </row>
    <row r="42049" spans="22:25" x14ac:dyDescent="0.25">
      <c r="V42049" s="280"/>
      <c r="Y42049" s="243"/>
    </row>
    <row r="42050" spans="22:25" x14ac:dyDescent="0.25">
      <c r="V42050" s="280"/>
      <c r="Y42050" s="243"/>
    </row>
    <row r="42051" spans="22:25" x14ac:dyDescent="0.25">
      <c r="V42051" s="280"/>
      <c r="Y42051" s="243"/>
    </row>
    <row r="42052" spans="22:25" x14ac:dyDescent="0.25">
      <c r="V42052" s="280"/>
      <c r="Y42052" s="243"/>
    </row>
    <row r="42053" spans="22:25" x14ac:dyDescent="0.25">
      <c r="V42053" s="280"/>
      <c r="Y42053" s="243"/>
    </row>
    <row r="42054" spans="22:25" x14ac:dyDescent="0.25">
      <c r="V42054" s="280"/>
      <c r="Y42054" s="243"/>
    </row>
    <row r="42055" spans="22:25" x14ac:dyDescent="0.25">
      <c r="V42055" s="280"/>
      <c r="Y42055" s="243"/>
    </row>
    <row r="42056" spans="22:25" x14ac:dyDescent="0.25">
      <c r="V42056" s="280"/>
      <c r="Y42056" s="243"/>
    </row>
    <row r="42057" spans="22:25" x14ac:dyDescent="0.25">
      <c r="V42057" s="280"/>
      <c r="Y42057" s="243"/>
    </row>
    <row r="42058" spans="22:25" x14ac:dyDescent="0.25">
      <c r="V42058" s="280"/>
      <c r="Y42058" s="243"/>
    </row>
    <row r="42059" spans="22:25" x14ac:dyDescent="0.25">
      <c r="V42059" s="280"/>
      <c r="Y42059" s="243"/>
    </row>
    <row r="42060" spans="22:25" x14ac:dyDescent="0.25">
      <c r="V42060" s="280"/>
      <c r="Y42060" s="243"/>
    </row>
    <row r="42061" spans="22:25" x14ac:dyDescent="0.25">
      <c r="V42061" s="280"/>
      <c r="Y42061" s="243"/>
    </row>
    <row r="42062" spans="22:25" x14ac:dyDescent="0.25">
      <c r="V42062" s="280"/>
      <c r="Y42062" s="243"/>
    </row>
    <row r="42063" spans="22:25" x14ac:dyDescent="0.25">
      <c r="V42063" s="280"/>
      <c r="Y42063" s="243"/>
    </row>
    <row r="42064" spans="22:25" x14ac:dyDescent="0.25">
      <c r="V42064" s="280"/>
      <c r="Y42064" s="243"/>
    </row>
    <row r="42065" spans="22:25" x14ac:dyDescent="0.25">
      <c r="V42065" s="280"/>
      <c r="Y42065" s="243"/>
    </row>
    <row r="42066" spans="22:25" x14ac:dyDescent="0.25">
      <c r="V42066" s="280"/>
      <c r="Y42066" s="243"/>
    </row>
    <row r="42067" spans="22:25" x14ac:dyDescent="0.25">
      <c r="V42067" s="280"/>
      <c r="Y42067" s="243"/>
    </row>
    <row r="42068" spans="22:25" x14ac:dyDescent="0.25">
      <c r="V42068" s="280"/>
      <c r="Y42068" s="243"/>
    </row>
    <row r="42069" spans="22:25" x14ac:dyDescent="0.25">
      <c r="V42069" s="280"/>
      <c r="Y42069" s="243"/>
    </row>
    <row r="42070" spans="22:25" x14ac:dyDescent="0.25">
      <c r="V42070" s="280"/>
      <c r="Y42070" s="243"/>
    </row>
    <row r="42071" spans="22:25" x14ac:dyDescent="0.25">
      <c r="V42071" s="280"/>
      <c r="Y42071" s="243"/>
    </row>
    <row r="42072" spans="22:25" x14ac:dyDescent="0.25">
      <c r="V42072" s="280"/>
      <c r="Y42072" s="243"/>
    </row>
    <row r="42073" spans="22:25" x14ac:dyDescent="0.25">
      <c r="V42073" s="280"/>
      <c r="Y42073" s="243"/>
    </row>
    <row r="42074" spans="22:25" x14ac:dyDescent="0.25">
      <c r="V42074" s="280"/>
      <c r="Y42074" s="243"/>
    </row>
    <row r="42075" spans="22:25" x14ac:dyDescent="0.25">
      <c r="V42075" s="280"/>
      <c r="Y42075" s="243"/>
    </row>
    <row r="42076" spans="22:25" x14ac:dyDescent="0.25">
      <c r="V42076" s="280"/>
      <c r="Y42076" s="243"/>
    </row>
    <row r="42077" spans="22:25" x14ac:dyDescent="0.25">
      <c r="V42077" s="280"/>
      <c r="Y42077" s="243"/>
    </row>
    <row r="42078" spans="22:25" x14ac:dyDescent="0.25">
      <c r="V42078" s="280"/>
      <c r="Y42078" s="243"/>
    </row>
    <row r="42079" spans="22:25" x14ac:dyDescent="0.25">
      <c r="V42079" s="280"/>
      <c r="Y42079" s="243"/>
    </row>
    <row r="42080" spans="22:25" x14ac:dyDescent="0.25">
      <c r="V42080" s="280"/>
      <c r="Y42080" s="243"/>
    </row>
    <row r="42081" spans="22:25" x14ac:dyDescent="0.25">
      <c r="V42081" s="280"/>
      <c r="Y42081" s="243"/>
    </row>
    <row r="42082" spans="22:25" x14ac:dyDescent="0.25">
      <c r="V42082" s="280"/>
      <c r="Y42082" s="243"/>
    </row>
    <row r="42083" spans="22:25" x14ac:dyDescent="0.25">
      <c r="V42083" s="280"/>
      <c r="Y42083" s="243"/>
    </row>
    <row r="42084" spans="22:25" x14ac:dyDescent="0.25">
      <c r="V42084" s="280"/>
      <c r="Y42084" s="243"/>
    </row>
    <row r="42085" spans="22:25" x14ac:dyDescent="0.25">
      <c r="V42085" s="280"/>
      <c r="Y42085" s="243"/>
    </row>
    <row r="42086" spans="22:25" x14ac:dyDescent="0.25">
      <c r="V42086" s="280"/>
      <c r="Y42086" s="243"/>
    </row>
    <row r="42087" spans="22:25" x14ac:dyDescent="0.25">
      <c r="V42087" s="280"/>
      <c r="Y42087" s="243"/>
    </row>
    <row r="42088" spans="22:25" x14ac:dyDescent="0.25">
      <c r="V42088" s="280"/>
      <c r="Y42088" s="243"/>
    </row>
    <row r="42089" spans="22:25" x14ac:dyDescent="0.25">
      <c r="V42089" s="280"/>
      <c r="Y42089" s="243"/>
    </row>
    <row r="42090" spans="22:25" x14ac:dyDescent="0.25">
      <c r="V42090" s="280"/>
      <c r="Y42090" s="243"/>
    </row>
    <row r="42091" spans="22:25" x14ac:dyDescent="0.25">
      <c r="V42091" s="280"/>
      <c r="Y42091" s="243"/>
    </row>
    <row r="42092" spans="22:25" x14ac:dyDescent="0.25">
      <c r="V42092" s="280"/>
      <c r="Y42092" s="243"/>
    </row>
    <row r="42093" spans="22:25" x14ac:dyDescent="0.25">
      <c r="V42093" s="280"/>
      <c r="Y42093" s="243"/>
    </row>
    <row r="42094" spans="22:25" x14ac:dyDescent="0.25">
      <c r="V42094" s="280"/>
      <c r="Y42094" s="243"/>
    </row>
    <row r="42095" spans="22:25" x14ac:dyDescent="0.25">
      <c r="V42095" s="280"/>
      <c r="Y42095" s="243"/>
    </row>
    <row r="42096" spans="22:25" x14ac:dyDescent="0.25">
      <c r="V42096" s="280"/>
      <c r="Y42096" s="243"/>
    </row>
    <row r="42097" spans="22:25" x14ac:dyDescent="0.25">
      <c r="V42097" s="280"/>
      <c r="Y42097" s="243"/>
    </row>
    <row r="42098" spans="22:25" x14ac:dyDescent="0.25">
      <c r="V42098" s="280"/>
      <c r="Y42098" s="243"/>
    </row>
    <row r="42099" spans="22:25" x14ac:dyDescent="0.25">
      <c r="V42099" s="280"/>
      <c r="Y42099" s="243"/>
    </row>
    <row r="42100" spans="22:25" x14ac:dyDescent="0.25">
      <c r="V42100" s="280"/>
      <c r="Y42100" s="243"/>
    </row>
    <row r="42101" spans="22:25" x14ac:dyDescent="0.25">
      <c r="V42101" s="280"/>
      <c r="Y42101" s="243"/>
    </row>
    <row r="42102" spans="22:25" x14ac:dyDescent="0.25">
      <c r="V42102" s="280"/>
      <c r="Y42102" s="243"/>
    </row>
    <row r="42103" spans="22:25" x14ac:dyDescent="0.25">
      <c r="V42103" s="280"/>
      <c r="Y42103" s="243"/>
    </row>
    <row r="42104" spans="22:25" x14ac:dyDescent="0.25">
      <c r="V42104" s="280"/>
      <c r="Y42104" s="243"/>
    </row>
    <row r="42105" spans="22:25" x14ac:dyDescent="0.25">
      <c r="V42105" s="280"/>
      <c r="Y42105" s="243"/>
    </row>
    <row r="42106" spans="22:25" x14ac:dyDescent="0.25">
      <c r="V42106" s="280"/>
      <c r="Y42106" s="243"/>
    </row>
    <row r="42107" spans="22:25" x14ac:dyDescent="0.25">
      <c r="V42107" s="280"/>
      <c r="Y42107" s="243"/>
    </row>
    <row r="42108" spans="22:25" x14ac:dyDescent="0.25">
      <c r="V42108" s="280"/>
      <c r="Y42108" s="243"/>
    </row>
    <row r="42109" spans="22:25" x14ac:dyDescent="0.25">
      <c r="V42109" s="280"/>
      <c r="Y42109" s="243"/>
    </row>
    <row r="42110" spans="22:25" x14ac:dyDescent="0.25">
      <c r="V42110" s="280"/>
      <c r="Y42110" s="243"/>
    </row>
    <row r="42111" spans="22:25" x14ac:dyDescent="0.25">
      <c r="V42111" s="280"/>
      <c r="Y42111" s="243"/>
    </row>
    <row r="42112" spans="22:25" x14ac:dyDescent="0.25">
      <c r="V42112" s="280"/>
      <c r="Y42112" s="243"/>
    </row>
    <row r="42113" spans="22:25" x14ac:dyDescent="0.25">
      <c r="V42113" s="280"/>
      <c r="Y42113" s="243"/>
    </row>
    <row r="42114" spans="22:25" x14ac:dyDescent="0.25">
      <c r="V42114" s="280"/>
      <c r="Y42114" s="243"/>
    </row>
    <row r="42115" spans="22:25" x14ac:dyDescent="0.25">
      <c r="V42115" s="280"/>
      <c r="Y42115" s="243"/>
    </row>
    <row r="42116" spans="22:25" x14ac:dyDescent="0.25">
      <c r="V42116" s="280"/>
      <c r="Y42116" s="243"/>
    </row>
    <row r="42117" spans="22:25" x14ac:dyDescent="0.25">
      <c r="V42117" s="280"/>
      <c r="Y42117" s="243"/>
    </row>
    <row r="42118" spans="22:25" x14ac:dyDescent="0.25">
      <c r="V42118" s="280"/>
      <c r="Y42118" s="243"/>
    </row>
    <row r="42119" spans="22:25" x14ac:dyDescent="0.25">
      <c r="V42119" s="280"/>
      <c r="Y42119" s="243"/>
    </row>
    <row r="42120" spans="22:25" x14ac:dyDescent="0.25">
      <c r="V42120" s="280"/>
      <c r="Y42120" s="243"/>
    </row>
    <row r="42121" spans="22:25" x14ac:dyDescent="0.25">
      <c r="V42121" s="280"/>
      <c r="Y42121" s="243"/>
    </row>
    <row r="42122" spans="22:25" x14ac:dyDescent="0.25">
      <c r="V42122" s="280"/>
      <c r="Y42122" s="243"/>
    </row>
    <row r="42123" spans="22:25" x14ac:dyDescent="0.25">
      <c r="V42123" s="280"/>
      <c r="Y42123" s="243"/>
    </row>
    <row r="42124" spans="22:25" x14ac:dyDescent="0.25">
      <c r="V42124" s="280"/>
      <c r="Y42124" s="243"/>
    </row>
    <row r="42125" spans="22:25" x14ac:dyDescent="0.25">
      <c r="V42125" s="280"/>
      <c r="Y42125" s="243"/>
    </row>
    <row r="42126" spans="22:25" x14ac:dyDescent="0.25">
      <c r="V42126" s="280"/>
      <c r="Y42126" s="243"/>
    </row>
    <row r="42127" spans="22:25" x14ac:dyDescent="0.25">
      <c r="V42127" s="280"/>
      <c r="Y42127" s="243"/>
    </row>
    <row r="42128" spans="22:25" x14ac:dyDescent="0.25">
      <c r="V42128" s="280"/>
      <c r="Y42128" s="243"/>
    </row>
    <row r="42129" spans="22:25" x14ac:dyDescent="0.25">
      <c r="V42129" s="280"/>
      <c r="Y42129" s="243"/>
    </row>
    <row r="42130" spans="22:25" x14ac:dyDescent="0.25">
      <c r="V42130" s="280"/>
      <c r="Y42130" s="243"/>
    </row>
    <row r="42131" spans="22:25" x14ac:dyDescent="0.25">
      <c r="V42131" s="280"/>
      <c r="Y42131" s="243"/>
    </row>
    <row r="42132" spans="22:25" x14ac:dyDescent="0.25">
      <c r="V42132" s="280"/>
      <c r="Y42132" s="243"/>
    </row>
    <row r="42133" spans="22:25" x14ac:dyDescent="0.25">
      <c r="V42133" s="280"/>
      <c r="Y42133" s="243"/>
    </row>
    <row r="42134" spans="22:25" x14ac:dyDescent="0.25">
      <c r="V42134" s="280"/>
      <c r="Y42134" s="243"/>
    </row>
    <row r="42135" spans="22:25" x14ac:dyDescent="0.25">
      <c r="V42135" s="280"/>
      <c r="Y42135" s="243"/>
    </row>
    <row r="42136" spans="22:25" x14ac:dyDescent="0.25">
      <c r="V42136" s="280"/>
      <c r="Y42136" s="243"/>
    </row>
    <row r="42137" spans="22:25" x14ac:dyDescent="0.25">
      <c r="V42137" s="280"/>
      <c r="Y42137" s="243"/>
    </row>
    <row r="42138" spans="22:25" x14ac:dyDescent="0.25">
      <c r="V42138" s="280"/>
      <c r="Y42138" s="243"/>
    </row>
    <row r="42139" spans="22:25" x14ac:dyDescent="0.25">
      <c r="V42139" s="280"/>
      <c r="Y42139" s="243"/>
    </row>
    <row r="42140" spans="22:25" x14ac:dyDescent="0.25">
      <c r="V42140" s="280"/>
      <c r="Y42140" s="243"/>
    </row>
    <row r="42141" spans="22:25" x14ac:dyDescent="0.25">
      <c r="V42141" s="280"/>
      <c r="Y42141" s="243"/>
    </row>
    <row r="42142" spans="22:25" x14ac:dyDescent="0.25">
      <c r="V42142" s="280"/>
      <c r="Y42142" s="243"/>
    </row>
    <row r="42143" spans="22:25" x14ac:dyDescent="0.25">
      <c r="V42143" s="280"/>
      <c r="Y42143" s="243"/>
    </row>
    <row r="42144" spans="22:25" x14ac:dyDescent="0.25">
      <c r="V42144" s="280"/>
      <c r="Y42144" s="243"/>
    </row>
    <row r="42145" spans="22:25" x14ac:dyDescent="0.25">
      <c r="V42145" s="280"/>
      <c r="Y42145" s="243"/>
    </row>
    <row r="42146" spans="22:25" x14ac:dyDescent="0.25">
      <c r="V42146" s="280"/>
      <c r="Y42146" s="243"/>
    </row>
    <row r="42147" spans="22:25" x14ac:dyDescent="0.25">
      <c r="V42147" s="280"/>
      <c r="Y42147" s="243"/>
    </row>
    <row r="42148" spans="22:25" x14ac:dyDescent="0.25">
      <c r="V42148" s="280"/>
      <c r="Y42148" s="243"/>
    </row>
    <row r="42149" spans="22:25" x14ac:dyDescent="0.25">
      <c r="V42149" s="280"/>
      <c r="Y42149" s="243"/>
    </row>
    <row r="42150" spans="22:25" x14ac:dyDescent="0.25">
      <c r="V42150" s="280"/>
      <c r="Y42150" s="243"/>
    </row>
    <row r="42151" spans="22:25" x14ac:dyDescent="0.25">
      <c r="V42151" s="280"/>
      <c r="Y42151" s="243"/>
    </row>
    <row r="42152" spans="22:25" x14ac:dyDescent="0.25">
      <c r="V42152" s="280"/>
      <c r="Y42152" s="243"/>
    </row>
    <row r="42153" spans="22:25" x14ac:dyDescent="0.25">
      <c r="V42153" s="280"/>
      <c r="Y42153" s="243"/>
    </row>
    <row r="42154" spans="22:25" x14ac:dyDescent="0.25">
      <c r="V42154" s="280"/>
      <c r="Y42154" s="243"/>
    </row>
    <row r="42155" spans="22:25" x14ac:dyDescent="0.25">
      <c r="V42155" s="280"/>
      <c r="Y42155" s="243"/>
    </row>
    <row r="42156" spans="22:25" x14ac:dyDescent="0.25">
      <c r="V42156" s="280"/>
      <c r="Y42156" s="243"/>
    </row>
    <row r="42157" spans="22:25" x14ac:dyDescent="0.25">
      <c r="V42157" s="280"/>
      <c r="Y42157" s="243"/>
    </row>
    <row r="42158" spans="22:25" x14ac:dyDescent="0.25">
      <c r="V42158" s="280"/>
      <c r="Y42158" s="243"/>
    </row>
    <row r="42159" spans="22:25" x14ac:dyDescent="0.25">
      <c r="V42159" s="280"/>
      <c r="Y42159" s="243"/>
    </row>
    <row r="42160" spans="22:25" x14ac:dyDescent="0.25">
      <c r="V42160" s="280"/>
      <c r="Y42160" s="243"/>
    </row>
    <row r="42161" spans="22:25" x14ac:dyDescent="0.25">
      <c r="V42161" s="280"/>
      <c r="Y42161" s="243"/>
    </row>
    <row r="42162" spans="22:25" x14ac:dyDescent="0.25">
      <c r="V42162" s="280"/>
      <c r="Y42162" s="243"/>
    </row>
    <row r="42163" spans="22:25" x14ac:dyDescent="0.25">
      <c r="V42163" s="280"/>
      <c r="Y42163" s="243"/>
    </row>
    <row r="42164" spans="22:25" x14ac:dyDescent="0.25">
      <c r="V42164" s="280"/>
      <c r="Y42164" s="243"/>
    </row>
    <row r="42165" spans="22:25" x14ac:dyDescent="0.25">
      <c r="V42165" s="280"/>
      <c r="Y42165" s="243"/>
    </row>
    <row r="42166" spans="22:25" x14ac:dyDescent="0.25">
      <c r="V42166" s="280"/>
      <c r="Y42166" s="243"/>
    </row>
    <row r="42167" spans="22:25" x14ac:dyDescent="0.25">
      <c r="V42167" s="280"/>
      <c r="Y42167" s="243"/>
    </row>
    <row r="42168" spans="22:25" x14ac:dyDescent="0.25">
      <c r="V42168" s="280"/>
      <c r="Y42168" s="243"/>
    </row>
    <row r="42169" spans="22:25" x14ac:dyDescent="0.25">
      <c r="V42169" s="280"/>
      <c r="Y42169" s="243"/>
    </row>
    <row r="42170" spans="22:25" x14ac:dyDescent="0.25">
      <c r="V42170" s="280"/>
      <c r="Y42170" s="243"/>
    </row>
    <row r="42171" spans="22:25" x14ac:dyDescent="0.25">
      <c r="V42171" s="280"/>
      <c r="Y42171" s="243"/>
    </row>
    <row r="42172" spans="22:25" x14ac:dyDescent="0.25">
      <c r="V42172" s="280"/>
      <c r="Y42172" s="243"/>
    </row>
    <row r="42173" spans="22:25" x14ac:dyDescent="0.25">
      <c r="V42173" s="280"/>
      <c r="Y42173" s="243"/>
    </row>
    <row r="42174" spans="22:25" x14ac:dyDescent="0.25">
      <c r="V42174" s="280"/>
      <c r="Y42174" s="243"/>
    </row>
    <row r="42175" spans="22:25" x14ac:dyDescent="0.25">
      <c r="V42175" s="280"/>
      <c r="Y42175" s="243"/>
    </row>
    <row r="42176" spans="22:25" x14ac:dyDescent="0.25">
      <c r="V42176" s="280"/>
      <c r="Y42176" s="243"/>
    </row>
    <row r="42177" spans="22:25" x14ac:dyDescent="0.25">
      <c r="V42177" s="280"/>
      <c r="Y42177" s="243"/>
    </row>
    <row r="42178" spans="22:25" x14ac:dyDescent="0.25">
      <c r="V42178" s="280"/>
      <c r="Y42178" s="243"/>
    </row>
    <row r="42179" spans="22:25" x14ac:dyDescent="0.25">
      <c r="V42179" s="280"/>
      <c r="Y42179" s="243"/>
    </row>
    <row r="42180" spans="22:25" x14ac:dyDescent="0.25">
      <c r="V42180" s="280"/>
      <c r="Y42180" s="243"/>
    </row>
    <row r="42181" spans="22:25" x14ac:dyDescent="0.25">
      <c r="V42181" s="280"/>
      <c r="Y42181" s="243"/>
    </row>
    <row r="42182" spans="22:25" x14ac:dyDescent="0.25">
      <c r="V42182" s="280"/>
      <c r="Y42182" s="243"/>
    </row>
    <row r="42183" spans="22:25" x14ac:dyDescent="0.25">
      <c r="V42183" s="280"/>
      <c r="Y42183" s="243"/>
    </row>
    <row r="42184" spans="22:25" x14ac:dyDescent="0.25">
      <c r="V42184" s="280"/>
      <c r="Y42184" s="243"/>
    </row>
    <row r="42185" spans="22:25" x14ac:dyDescent="0.25">
      <c r="V42185" s="280"/>
      <c r="Y42185" s="243"/>
    </row>
    <row r="42186" spans="22:25" x14ac:dyDescent="0.25">
      <c r="V42186" s="280"/>
      <c r="Y42186" s="243"/>
    </row>
    <row r="42187" spans="22:25" x14ac:dyDescent="0.25">
      <c r="V42187" s="280"/>
      <c r="Y42187" s="243"/>
    </row>
    <row r="42188" spans="22:25" x14ac:dyDescent="0.25">
      <c r="V42188" s="280"/>
      <c r="Y42188" s="243"/>
    </row>
    <row r="42189" spans="22:25" x14ac:dyDescent="0.25">
      <c r="V42189" s="280"/>
      <c r="Y42189" s="243"/>
    </row>
    <row r="42190" spans="22:25" x14ac:dyDescent="0.25">
      <c r="V42190" s="280"/>
      <c r="Y42190" s="243"/>
    </row>
    <row r="42191" spans="22:25" x14ac:dyDescent="0.25">
      <c r="V42191" s="280"/>
      <c r="Y42191" s="243"/>
    </row>
    <row r="42192" spans="22:25" x14ac:dyDescent="0.25">
      <c r="V42192" s="280"/>
      <c r="Y42192" s="243"/>
    </row>
    <row r="42193" spans="22:25" x14ac:dyDescent="0.25">
      <c r="V42193" s="280"/>
      <c r="Y42193" s="243"/>
    </row>
    <row r="42194" spans="22:25" x14ac:dyDescent="0.25">
      <c r="V42194" s="280"/>
      <c r="Y42194" s="243"/>
    </row>
    <row r="42195" spans="22:25" x14ac:dyDescent="0.25">
      <c r="V42195" s="280"/>
      <c r="Y42195" s="243"/>
    </row>
    <row r="42196" spans="22:25" x14ac:dyDescent="0.25">
      <c r="V42196" s="280"/>
      <c r="Y42196" s="243"/>
    </row>
    <row r="42197" spans="22:25" x14ac:dyDescent="0.25">
      <c r="V42197" s="280"/>
      <c r="Y42197" s="243"/>
    </row>
    <row r="42198" spans="22:25" x14ac:dyDescent="0.25">
      <c r="V42198" s="280"/>
      <c r="Y42198" s="243"/>
    </row>
    <row r="42199" spans="22:25" x14ac:dyDescent="0.25">
      <c r="V42199" s="280"/>
      <c r="Y42199" s="243"/>
    </row>
    <row r="42200" spans="22:25" x14ac:dyDescent="0.25">
      <c r="V42200" s="280"/>
      <c r="Y42200" s="243"/>
    </row>
    <row r="42201" spans="22:25" x14ac:dyDescent="0.25">
      <c r="V42201" s="280"/>
      <c r="Y42201" s="243"/>
    </row>
    <row r="42202" spans="22:25" x14ac:dyDescent="0.25">
      <c r="V42202" s="280"/>
      <c r="Y42202" s="243"/>
    </row>
    <row r="42203" spans="22:25" x14ac:dyDescent="0.25">
      <c r="V42203" s="280"/>
      <c r="Y42203" s="243"/>
    </row>
    <row r="42204" spans="22:25" x14ac:dyDescent="0.25">
      <c r="V42204" s="280"/>
      <c r="Y42204" s="243"/>
    </row>
    <row r="42205" spans="22:25" x14ac:dyDescent="0.25">
      <c r="V42205" s="280"/>
      <c r="Y42205" s="243"/>
    </row>
    <row r="42206" spans="22:25" x14ac:dyDescent="0.25">
      <c r="V42206" s="280"/>
      <c r="Y42206" s="243"/>
    </row>
    <row r="42207" spans="22:25" x14ac:dyDescent="0.25">
      <c r="V42207" s="280"/>
      <c r="Y42207" s="243"/>
    </row>
    <row r="42208" spans="22:25" x14ac:dyDescent="0.25">
      <c r="V42208" s="280"/>
      <c r="Y42208" s="243"/>
    </row>
    <row r="42209" spans="22:25" x14ac:dyDescent="0.25">
      <c r="V42209" s="280"/>
      <c r="Y42209" s="243"/>
    </row>
    <row r="42210" spans="22:25" x14ac:dyDescent="0.25">
      <c r="V42210" s="280"/>
      <c r="Y42210" s="243"/>
    </row>
    <row r="42211" spans="22:25" x14ac:dyDescent="0.25">
      <c r="V42211" s="280"/>
      <c r="Y42211" s="243"/>
    </row>
    <row r="42212" spans="22:25" x14ac:dyDescent="0.25">
      <c r="V42212" s="280"/>
      <c r="Y42212" s="243"/>
    </row>
    <row r="42213" spans="22:25" x14ac:dyDescent="0.25">
      <c r="V42213" s="280"/>
      <c r="Y42213" s="243"/>
    </row>
    <row r="42214" spans="22:25" x14ac:dyDescent="0.25">
      <c r="V42214" s="280"/>
      <c r="Y42214" s="243"/>
    </row>
    <row r="42215" spans="22:25" x14ac:dyDescent="0.25">
      <c r="V42215" s="280"/>
      <c r="Y42215" s="243"/>
    </row>
    <row r="42216" spans="22:25" x14ac:dyDescent="0.25">
      <c r="V42216" s="280"/>
      <c r="Y42216" s="243"/>
    </row>
    <row r="42217" spans="22:25" x14ac:dyDescent="0.25">
      <c r="V42217" s="280"/>
      <c r="Y42217" s="243"/>
    </row>
    <row r="42218" spans="22:25" x14ac:dyDescent="0.25">
      <c r="V42218" s="280"/>
      <c r="Y42218" s="243"/>
    </row>
    <row r="42219" spans="22:25" x14ac:dyDescent="0.25">
      <c r="V42219" s="280"/>
      <c r="Y42219" s="243"/>
    </row>
    <row r="42220" spans="22:25" x14ac:dyDescent="0.25">
      <c r="V42220" s="280"/>
      <c r="Y42220" s="243"/>
    </row>
    <row r="42221" spans="22:25" x14ac:dyDescent="0.25">
      <c r="V42221" s="280"/>
      <c r="Y42221" s="243"/>
    </row>
    <row r="42222" spans="22:25" x14ac:dyDescent="0.25">
      <c r="V42222" s="280"/>
      <c r="Y42222" s="243"/>
    </row>
    <row r="42223" spans="22:25" x14ac:dyDescent="0.25">
      <c r="V42223" s="280"/>
      <c r="Y42223" s="243"/>
    </row>
    <row r="42224" spans="22:25" x14ac:dyDescent="0.25">
      <c r="V42224" s="280"/>
      <c r="Y42224" s="243"/>
    </row>
    <row r="42225" spans="22:25" x14ac:dyDescent="0.25">
      <c r="V42225" s="280"/>
      <c r="Y42225" s="243"/>
    </row>
    <row r="42226" spans="22:25" x14ac:dyDescent="0.25">
      <c r="V42226" s="280"/>
      <c r="Y42226" s="243"/>
    </row>
    <row r="42227" spans="22:25" x14ac:dyDescent="0.25">
      <c r="V42227" s="280"/>
      <c r="Y42227" s="243"/>
    </row>
    <row r="42228" spans="22:25" x14ac:dyDescent="0.25">
      <c r="V42228" s="280"/>
      <c r="Y42228" s="243"/>
    </row>
    <row r="42229" spans="22:25" x14ac:dyDescent="0.25">
      <c r="V42229" s="280"/>
      <c r="Y42229" s="243"/>
    </row>
    <row r="42230" spans="22:25" x14ac:dyDescent="0.25">
      <c r="V42230" s="280"/>
      <c r="Y42230" s="243"/>
    </row>
    <row r="42231" spans="22:25" x14ac:dyDescent="0.25">
      <c r="V42231" s="280"/>
      <c r="Y42231" s="243"/>
    </row>
    <row r="42232" spans="22:25" x14ac:dyDescent="0.25">
      <c r="V42232" s="280"/>
      <c r="Y42232" s="243"/>
    </row>
    <row r="42233" spans="22:25" x14ac:dyDescent="0.25">
      <c r="V42233" s="280"/>
      <c r="Y42233" s="243"/>
    </row>
    <row r="42234" spans="22:25" x14ac:dyDescent="0.25">
      <c r="V42234" s="280"/>
      <c r="Y42234" s="243"/>
    </row>
    <row r="42235" spans="22:25" x14ac:dyDescent="0.25">
      <c r="V42235" s="280"/>
      <c r="Y42235" s="243"/>
    </row>
    <row r="42236" spans="22:25" x14ac:dyDescent="0.25">
      <c r="V42236" s="280"/>
      <c r="Y42236" s="243"/>
    </row>
    <row r="42237" spans="22:25" x14ac:dyDescent="0.25">
      <c r="V42237" s="280"/>
      <c r="Y42237" s="243"/>
    </row>
    <row r="42238" spans="22:25" x14ac:dyDescent="0.25">
      <c r="V42238" s="280"/>
      <c r="Y42238" s="243"/>
    </row>
    <row r="42239" spans="22:25" x14ac:dyDescent="0.25">
      <c r="V42239" s="280"/>
      <c r="Y42239" s="243"/>
    </row>
    <row r="42240" spans="22:25" x14ac:dyDescent="0.25">
      <c r="V42240" s="280"/>
      <c r="Y42240" s="243"/>
    </row>
    <row r="42241" spans="22:25" x14ac:dyDescent="0.25">
      <c r="V42241" s="280"/>
      <c r="Y42241" s="243"/>
    </row>
    <row r="42242" spans="22:25" x14ac:dyDescent="0.25">
      <c r="V42242" s="280"/>
      <c r="Y42242" s="243"/>
    </row>
    <row r="42243" spans="22:25" x14ac:dyDescent="0.25">
      <c r="V42243" s="280"/>
      <c r="Y42243" s="243"/>
    </row>
    <row r="42244" spans="22:25" x14ac:dyDescent="0.25">
      <c r="V42244" s="280"/>
      <c r="Y42244" s="243"/>
    </row>
    <row r="42245" spans="22:25" x14ac:dyDescent="0.25">
      <c r="V42245" s="280"/>
      <c r="Y42245" s="243"/>
    </row>
    <row r="42246" spans="22:25" x14ac:dyDescent="0.25">
      <c r="V42246" s="280"/>
      <c r="Y42246" s="243"/>
    </row>
    <row r="42247" spans="22:25" x14ac:dyDescent="0.25">
      <c r="V42247" s="280"/>
      <c r="Y42247" s="243"/>
    </row>
    <row r="42248" spans="22:25" x14ac:dyDescent="0.25">
      <c r="V42248" s="280"/>
      <c r="Y42248" s="243"/>
    </row>
    <row r="42249" spans="22:25" x14ac:dyDescent="0.25">
      <c r="V42249" s="280"/>
      <c r="Y42249" s="243"/>
    </row>
    <row r="42250" spans="22:25" x14ac:dyDescent="0.25">
      <c r="V42250" s="280"/>
      <c r="Y42250" s="243"/>
    </row>
    <row r="42251" spans="22:25" x14ac:dyDescent="0.25">
      <c r="V42251" s="280"/>
      <c r="Y42251" s="243"/>
    </row>
    <row r="42252" spans="22:25" x14ac:dyDescent="0.25">
      <c r="V42252" s="280"/>
      <c r="Y42252" s="243"/>
    </row>
    <row r="42253" spans="22:25" x14ac:dyDescent="0.25">
      <c r="V42253" s="280"/>
      <c r="Y42253" s="243"/>
    </row>
    <row r="42254" spans="22:25" x14ac:dyDescent="0.25">
      <c r="V42254" s="280"/>
      <c r="Y42254" s="243"/>
    </row>
    <row r="42255" spans="22:25" x14ac:dyDescent="0.25">
      <c r="V42255" s="280"/>
      <c r="Y42255" s="243"/>
    </row>
    <row r="42256" spans="22:25" x14ac:dyDescent="0.25">
      <c r="V42256" s="280"/>
      <c r="Y42256" s="243"/>
    </row>
    <row r="42257" spans="22:25" x14ac:dyDescent="0.25">
      <c r="V42257" s="280"/>
      <c r="Y42257" s="243"/>
    </row>
    <row r="42258" spans="22:25" x14ac:dyDescent="0.25">
      <c r="V42258" s="280"/>
      <c r="Y42258" s="243"/>
    </row>
    <row r="42259" spans="22:25" x14ac:dyDescent="0.25">
      <c r="V42259" s="280"/>
      <c r="Y42259" s="243"/>
    </row>
    <row r="42260" spans="22:25" x14ac:dyDescent="0.25">
      <c r="V42260" s="280"/>
      <c r="Y42260" s="243"/>
    </row>
    <row r="42261" spans="22:25" x14ac:dyDescent="0.25">
      <c r="V42261" s="280"/>
      <c r="Y42261" s="243"/>
    </row>
    <row r="42262" spans="22:25" x14ac:dyDescent="0.25">
      <c r="V42262" s="280"/>
      <c r="Y42262" s="243"/>
    </row>
    <row r="42263" spans="22:25" x14ac:dyDescent="0.25">
      <c r="V42263" s="280"/>
      <c r="Y42263" s="243"/>
    </row>
    <row r="42264" spans="22:25" x14ac:dyDescent="0.25">
      <c r="V42264" s="280"/>
      <c r="Y42264" s="243"/>
    </row>
    <row r="42265" spans="22:25" x14ac:dyDescent="0.25">
      <c r="V42265" s="280"/>
      <c r="Y42265" s="243"/>
    </row>
    <row r="42266" spans="22:25" x14ac:dyDescent="0.25">
      <c r="V42266" s="280"/>
      <c r="Y42266" s="243"/>
    </row>
    <row r="42267" spans="22:25" x14ac:dyDescent="0.25">
      <c r="V42267" s="280"/>
      <c r="Y42267" s="243"/>
    </row>
    <row r="42268" spans="22:25" x14ac:dyDescent="0.25">
      <c r="V42268" s="280"/>
      <c r="Y42268" s="243"/>
    </row>
    <row r="42269" spans="22:25" x14ac:dyDescent="0.25">
      <c r="V42269" s="280"/>
      <c r="Y42269" s="243"/>
    </row>
    <row r="42270" spans="22:25" x14ac:dyDescent="0.25">
      <c r="V42270" s="280"/>
      <c r="Y42270" s="243"/>
    </row>
    <row r="42271" spans="22:25" x14ac:dyDescent="0.25">
      <c r="V42271" s="280"/>
      <c r="Y42271" s="243"/>
    </row>
    <row r="42272" spans="22:25" x14ac:dyDescent="0.25">
      <c r="V42272" s="280"/>
      <c r="Y42272" s="243"/>
    </row>
    <row r="42273" spans="22:25" x14ac:dyDescent="0.25">
      <c r="V42273" s="280"/>
      <c r="Y42273" s="243"/>
    </row>
    <row r="42274" spans="22:25" x14ac:dyDescent="0.25">
      <c r="V42274" s="280"/>
      <c r="Y42274" s="243"/>
    </row>
    <row r="42275" spans="22:25" x14ac:dyDescent="0.25">
      <c r="V42275" s="280"/>
      <c r="Y42275" s="243"/>
    </row>
    <row r="42276" spans="22:25" x14ac:dyDescent="0.25">
      <c r="V42276" s="280"/>
      <c r="Y42276" s="243"/>
    </row>
    <row r="42277" spans="22:25" x14ac:dyDescent="0.25">
      <c r="V42277" s="280"/>
      <c r="Y42277" s="243"/>
    </row>
    <row r="42278" spans="22:25" x14ac:dyDescent="0.25">
      <c r="V42278" s="280"/>
      <c r="Y42278" s="243"/>
    </row>
    <row r="42279" spans="22:25" x14ac:dyDescent="0.25">
      <c r="V42279" s="280"/>
      <c r="Y42279" s="243"/>
    </row>
    <row r="42280" spans="22:25" x14ac:dyDescent="0.25">
      <c r="V42280" s="280"/>
      <c r="Y42280" s="243"/>
    </row>
    <row r="42281" spans="22:25" x14ac:dyDescent="0.25">
      <c r="V42281" s="280"/>
      <c r="Y42281" s="243"/>
    </row>
    <row r="42282" spans="22:25" x14ac:dyDescent="0.25">
      <c r="V42282" s="280"/>
      <c r="Y42282" s="243"/>
    </row>
    <row r="42283" spans="22:25" x14ac:dyDescent="0.25">
      <c r="V42283" s="280"/>
      <c r="Y42283" s="243"/>
    </row>
    <row r="42284" spans="22:25" x14ac:dyDescent="0.25">
      <c r="V42284" s="280"/>
      <c r="Y42284" s="243"/>
    </row>
    <row r="42285" spans="22:25" x14ac:dyDescent="0.25">
      <c r="V42285" s="280"/>
      <c r="Y42285" s="243"/>
    </row>
    <row r="42286" spans="22:25" x14ac:dyDescent="0.25">
      <c r="V42286" s="280"/>
      <c r="Y42286" s="243"/>
    </row>
    <row r="42287" spans="22:25" x14ac:dyDescent="0.25">
      <c r="V42287" s="280"/>
      <c r="Y42287" s="243"/>
    </row>
    <row r="42288" spans="22:25" x14ac:dyDescent="0.25">
      <c r="V42288" s="280"/>
      <c r="Y42288" s="243"/>
    </row>
    <row r="42289" spans="22:25" x14ac:dyDescent="0.25">
      <c r="V42289" s="280"/>
      <c r="Y42289" s="243"/>
    </row>
    <row r="42290" spans="22:25" x14ac:dyDescent="0.25">
      <c r="V42290" s="280"/>
      <c r="Y42290" s="243"/>
    </row>
    <row r="42291" spans="22:25" x14ac:dyDescent="0.25">
      <c r="V42291" s="280"/>
      <c r="Y42291" s="243"/>
    </row>
    <row r="42292" spans="22:25" x14ac:dyDescent="0.25">
      <c r="V42292" s="280"/>
      <c r="Y42292" s="243"/>
    </row>
    <row r="42293" spans="22:25" x14ac:dyDescent="0.25">
      <c r="V42293" s="280"/>
      <c r="Y42293" s="243"/>
    </row>
    <row r="42294" spans="22:25" x14ac:dyDescent="0.25">
      <c r="V42294" s="280"/>
      <c r="Y42294" s="243"/>
    </row>
    <row r="42295" spans="22:25" x14ac:dyDescent="0.25">
      <c r="V42295" s="280"/>
      <c r="Y42295" s="243"/>
    </row>
    <row r="42296" spans="22:25" x14ac:dyDescent="0.25">
      <c r="V42296" s="280"/>
      <c r="Y42296" s="243"/>
    </row>
    <row r="42297" spans="22:25" x14ac:dyDescent="0.25">
      <c r="V42297" s="280"/>
      <c r="Y42297" s="243"/>
    </row>
    <row r="42298" spans="22:25" x14ac:dyDescent="0.25">
      <c r="V42298" s="280"/>
      <c r="Y42298" s="243"/>
    </row>
    <row r="42299" spans="22:25" x14ac:dyDescent="0.25">
      <c r="V42299" s="280"/>
      <c r="Y42299" s="243"/>
    </row>
    <row r="42300" spans="22:25" x14ac:dyDescent="0.25">
      <c r="V42300" s="280"/>
      <c r="Y42300" s="243"/>
    </row>
    <row r="42301" spans="22:25" x14ac:dyDescent="0.25">
      <c r="V42301" s="280"/>
      <c r="Y42301" s="243"/>
    </row>
    <row r="42302" spans="22:25" x14ac:dyDescent="0.25">
      <c r="V42302" s="280"/>
      <c r="Y42302" s="243"/>
    </row>
    <row r="42303" spans="22:25" x14ac:dyDescent="0.25">
      <c r="V42303" s="280"/>
      <c r="Y42303" s="243"/>
    </row>
    <row r="42304" spans="22:25" x14ac:dyDescent="0.25">
      <c r="V42304" s="280"/>
      <c r="Y42304" s="243"/>
    </row>
    <row r="42305" spans="22:25" x14ac:dyDescent="0.25">
      <c r="V42305" s="280"/>
      <c r="Y42305" s="243"/>
    </row>
    <row r="42306" spans="22:25" x14ac:dyDescent="0.25">
      <c r="V42306" s="280"/>
      <c r="Y42306" s="243"/>
    </row>
    <row r="42307" spans="22:25" x14ac:dyDescent="0.25">
      <c r="V42307" s="280"/>
      <c r="Y42307" s="243"/>
    </row>
    <row r="42308" spans="22:25" x14ac:dyDescent="0.25">
      <c r="V42308" s="280"/>
      <c r="Y42308" s="243"/>
    </row>
    <row r="42309" spans="22:25" x14ac:dyDescent="0.25">
      <c r="V42309" s="280"/>
      <c r="Y42309" s="243"/>
    </row>
    <row r="42310" spans="22:25" x14ac:dyDescent="0.25">
      <c r="V42310" s="280"/>
      <c r="Y42310" s="243"/>
    </row>
    <row r="42311" spans="22:25" x14ac:dyDescent="0.25">
      <c r="V42311" s="280"/>
      <c r="Y42311" s="243"/>
    </row>
    <row r="42312" spans="22:25" x14ac:dyDescent="0.25">
      <c r="V42312" s="280"/>
      <c r="Y42312" s="243"/>
    </row>
    <row r="42313" spans="22:25" x14ac:dyDescent="0.25">
      <c r="V42313" s="280"/>
      <c r="Y42313" s="243"/>
    </row>
    <row r="42314" spans="22:25" x14ac:dyDescent="0.25">
      <c r="V42314" s="280"/>
      <c r="Y42314" s="243"/>
    </row>
    <row r="42315" spans="22:25" x14ac:dyDescent="0.25">
      <c r="V42315" s="280"/>
      <c r="Y42315" s="243"/>
    </row>
    <row r="42316" spans="22:25" x14ac:dyDescent="0.25">
      <c r="V42316" s="280"/>
      <c r="Y42316" s="243"/>
    </row>
    <row r="42317" spans="22:25" x14ac:dyDescent="0.25">
      <c r="V42317" s="280"/>
      <c r="Y42317" s="243"/>
    </row>
    <row r="42318" spans="22:25" x14ac:dyDescent="0.25">
      <c r="V42318" s="280"/>
      <c r="Y42318" s="243"/>
    </row>
    <row r="42319" spans="22:25" x14ac:dyDescent="0.25">
      <c r="V42319" s="280"/>
      <c r="Y42319" s="243"/>
    </row>
    <row r="42320" spans="22:25" x14ac:dyDescent="0.25">
      <c r="V42320" s="280"/>
      <c r="Y42320" s="243"/>
    </row>
    <row r="42321" spans="22:25" x14ac:dyDescent="0.25">
      <c r="V42321" s="280"/>
      <c r="Y42321" s="243"/>
    </row>
    <row r="42322" spans="22:25" x14ac:dyDescent="0.25">
      <c r="V42322" s="280"/>
      <c r="Y42322" s="243"/>
    </row>
    <row r="42323" spans="22:25" x14ac:dyDescent="0.25">
      <c r="V42323" s="280"/>
      <c r="Y42323" s="243"/>
    </row>
    <row r="42324" spans="22:25" x14ac:dyDescent="0.25">
      <c r="V42324" s="280"/>
      <c r="Y42324" s="243"/>
    </row>
    <row r="42325" spans="22:25" x14ac:dyDescent="0.25">
      <c r="V42325" s="280"/>
      <c r="Y42325" s="243"/>
    </row>
    <row r="42326" spans="22:25" x14ac:dyDescent="0.25">
      <c r="V42326" s="280"/>
      <c r="Y42326" s="243"/>
    </row>
    <row r="42327" spans="22:25" x14ac:dyDescent="0.25">
      <c r="V42327" s="280"/>
      <c r="Y42327" s="243"/>
    </row>
    <row r="42328" spans="22:25" x14ac:dyDescent="0.25">
      <c r="V42328" s="280"/>
      <c r="Y42328" s="243"/>
    </row>
    <row r="42329" spans="22:25" x14ac:dyDescent="0.25">
      <c r="V42329" s="280"/>
      <c r="Y42329" s="243"/>
    </row>
    <row r="42330" spans="22:25" x14ac:dyDescent="0.25">
      <c r="V42330" s="280"/>
      <c r="Y42330" s="243"/>
    </row>
    <row r="42331" spans="22:25" x14ac:dyDescent="0.25">
      <c r="V42331" s="280"/>
      <c r="Y42331" s="243"/>
    </row>
    <row r="42332" spans="22:25" x14ac:dyDescent="0.25">
      <c r="V42332" s="280"/>
      <c r="Y42332" s="243"/>
    </row>
    <row r="42333" spans="22:25" x14ac:dyDescent="0.25">
      <c r="V42333" s="280"/>
      <c r="Y42333" s="243"/>
    </row>
    <row r="42334" spans="22:25" x14ac:dyDescent="0.25">
      <c r="V42334" s="280"/>
      <c r="Y42334" s="243"/>
    </row>
    <row r="42335" spans="22:25" x14ac:dyDescent="0.25">
      <c r="V42335" s="280"/>
      <c r="Y42335" s="243"/>
    </row>
    <row r="42336" spans="22:25" x14ac:dyDescent="0.25">
      <c r="V42336" s="280"/>
      <c r="Y42336" s="243"/>
    </row>
    <row r="42337" spans="22:25" x14ac:dyDescent="0.25">
      <c r="V42337" s="280"/>
      <c r="Y42337" s="243"/>
    </row>
    <row r="42338" spans="22:25" x14ac:dyDescent="0.25">
      <c r="V42338" s="280"/>
      <c r="Y42338" s="243"/>
    </row>
    <row r="42339" spans="22:25" x14ac:dyDescent="0.25">
      <c r="V42339" s="280"/>
      <c r="Y42339" s="243"/>
    </row>
    <row r="42340" spans="22:25" x14ac:dyDescent="0.25">
      <c r="V42340" s="280"/>
      <c r="Y42340" s="243"/>
    </row>
    <row r="42341" spans="22:25" x14ac:dyDescent="0.25">
      <c r="V42341" s="280"/>
      <c r="Y42341" s="243"/>
    </row>
    <row r="42342" spans="22:25" x14ac:dyDescent="0.25">
      <c r="V42342" s="280"/>
      <c r="Y42342" s="243"/>
    </row>
    <row r="42343" spans="22:25" x14ac:dyDescent="0.25">
      <c r="V42343" s="280"/>
      <c r="Y42343" s="243"/>
    </row>
    <row r="42344" spans="22:25" x14ac:dyDescent="0.25">
      <c r="V42344" s="280"/>
      <c r="Y42344" s="243"/>
    </row>
    <row r="42345" spans="22:25" x14ac:dyDescent="0.25">
      <c r="V42345" s="280"/>
      <c r="Y42345" s="243"/>
    </row>
    <row r="42346" spans="22:25" x14ac:dyDescent="0.25">
      <c r="V42346" s="280"/>
      <c r="Y42346" s="243"/>
    </row>
    <row r="42347" spans="22:25" x14ac:dyDescent="0.25">
      <c r="V42347" s="280"/>
      <c r="Y42347" s="243"/>
    </row>
    <row r="42348" spans="22:25" x14ac:dyDescent="0.25">
      <c r="V42348" s="280"/>
      <c r="Y42348" s="243"/>
    </row>
    <row r="42349" spans="22:25" x14ac:dyDescent="0.25">
      <c r="V42349" s="280"/>
      <c r="Y42349" s="243"/>
    </row>
    <row r="42350" spans="22:25" x14ac:dyDescent="0.25">
      <c r="V42350" s="280"/>
      <c r="Y42350" s="243"/>
    </row>
    <row r="42351" spans="22:25" x14ac:dyDescent="0.25">
      <c r="V42351" s="280"/>
      <c r="Y42351" s="243"/>
    </row>
    <row r="42352" spans="22:25" x14ac:dyDescent="0.25">
      <c r="V42352" s="280"/>
      <c r="Y42352" s="243"/>
    </row>
    <row r="42353" spans="22:25" x14ac:dyDescent="0.25">
      <c r="V42353" s="280"/>
      <c r="Y42353" s="243"/>
    </row>
    <row r="42354" spans="22:25" x14ac:dyDescent="0.25">
      <c r="V42354" s="280"/>
      <c r="Y42354" s="243"/>
    </row>
    <row r="42355" spans="22:25" x14ac:dyDescent="0.25">
      <c r="V42355" s="280"/>
      <c r="Y42355" s="243"/>
    </row>
    <row r="42356" spans="22:25" x14ac:dyDescent="0.25">
      <c r="V42356" s="280"/>
      <c r="Y42356" s="243"/>
    </row>
    <row r="42357" spans="22:25" x14ac:dyDescent="0.25">
      <c r="V42357" s="280"/>
      <c r="Y42357" s="243"/>
    </row>
    <row r="42358" spans="22:25" x14ac:dyDescent="0.25">
      <c r="V42358" s="280"/>
      <c r="Y42358" s="243"/>
    </row>
    <row r="42359" spans="22:25" x14ac:dyDescent="0.25">
      <c r="V42359" s="280"/>
      <c r="Y42359" s="243"/>
    </row>
    <row r="42360" spans="22:25" x14ac:dyDescent="0.25">
      <c r="V42360" s="280"/>
      <c r="Y42360" s="243"/>
    </row>
    <row r="42361" spans="22:25" x14ac:dyDescent="0.25">
      <c r="V42361" s="280"/>
      <c r="Y42361" s="243"/>
    </row>
    <row r="42362" spans="22:25" x14ac:dyDescent="0.25">
      <c r="V42362" s="280"/>
      <c r="Y42362" s="243"/>
    </row>
    <row r="42363" spans="22:25" x14ac:dyDescent="0.25">
      <c r="V42363" s="280"/>
      <c r="Y42363" s="243"/>
    </row>
    <row r="42364" spans="22:25" x14ac:dyDescent="0.25">
      <c r="V42364" s="280"/>
      <c r="Y42364" s="243"/>
    </row>
    <row r="42365" spans="22:25" x14ac:dyDescent="0.25">
      <c r="V42365" s="280"/>
      <c r="Y42365" s="243"/>
    </row>
    <row r="42366" spans="22:25" x14ac:dyDescent="0.25">
      <c r="V42366" s="280"/>
      <c r="Y42366" s="243"/>
    </row>
    <row r="42367" spans="22:25" x14ac:dyDescent="0.25">
      <c r="V42367" s="280"/>
      <c r="Y42367" s="243"/>
    </row>
    <row r="42368" spans="22:25" x14ac:dyDescent="0.25">
      <c r="V42368" s="280"/>
      <c r="Y42368" s="243"/>
    </row>
    <row r="42369" spans="22:25" x14ac:dyDescent="0.25">
      <c r="V42369" s="280"/>
      <c r="Y42369" s="243"/>
    </row>
    <row r="42370" spans="22:25" x14ac:dyDescent="0.25">
      <c r="V42370" s="280"/>
      <c r="Y42370" s="243"/>
    </row>
    <row r="42371" spans="22:25" x14ac:dyDescent="0.25">
      <c r="V42371" s="280"/>
      <c r="Y42371" s="243"/>
    </row>
    <row r="42372" spans="22:25" x14ac:dyDescent="0.25">
      <c r="V42372" s="280"/>
      <c r="Y42372" s="243"/>
    </row>
    <row r="42373" spans="22:25" x14ac:dyDescent="0.25">
      <c r="V42373" s="280"/>
      <c r="Y42373" s="243"/>
    </row>
    <row r="42374" spans="22:25" x14ac:dyDescent="0.25">
      <c r="V42374" s="280"/>
      <c r="Y42374" s="243"/>
    </row>
    <row r="42375" spans="22:25" x14ac:dyDescent="0.25">
      <c r="V42375" s="280"/>
      <c r="Y42375" s="243"/>
    </row>
    <row r="42376" spans="22:25" x14ac:dyDescent="0.25">
      <c r="V42376" s="280"/>
      <c r="Y42376" s="243"/>
    </row>
    <row r="42377" spans="22:25" x14ac:dyDescent="0.25">
      <c r="V42377" s="280"/>
      <c r="Y42377" s="243"/>
    </row>
    <row r="42378" spans="22:25" x14ac:dyDescent="0.25">
      <c r="V42378" s="280"/>
      <c r="Y42378" s="243"/>
    </row>
    <row r="42379" spans="22:25" x14ac:dyDescent="0.25">
      <c r="V42379" s="280"/>
      <c r="Y42379" s="243"/>
    </row>
    <row r="42380" spans="22:25" x14ac:dyDescent="0.25">
      <c r="V42380" s="280"/>
      <c r="Y42380" s="243"/>
    </row>
    <row r="42381" spans="22:25" x14ac:dyDescent="0.25">
      <c r="V42381" s="280"/>
      <c r="Y42381" s="243"/>
    </row>
    <row r="42382" spans="22:25" x14ac:dyDescent="0.25">
      <c r="V42382" s="280"/>
      <c r="Y42382" s="243"/>
    </row>
    <row r="42383" spans="22:25" x14ac:dyDescent="0.25">
      <c r="V42383" s="280"/>
      <c r="Y42383" s="243"/>
    </row>
    <row r="42384" spans="22:25" x14ac:dyDescent="0.25">
      <c r="V42384" s="280"/>
      <c r="Y42384" s="243"/>
    </row>
    <row r="42385" spans="22:25" x14ac:dyDescent="0.25">
      <c r="V42385" s="280"/>
      <c r="Y42385" s="243"/>
    </row>
    <row r="42386" spans="22:25" x14ac:dyDescent="0.25">
      <c r="V42386" s="280"/>
      <c r="Y42386" s="243"/>
    </row>
    <row r="42387" spans="22:25" x14ac:dyDescent="0.25">
      <c r="V42387" s="280"/>
      <c r="Y42387" s="243"/>
    </row>
    <row r="42388" spans="22:25" x14ac:dyDescent="0.25">
      <c r="V42388" s="280"/>
      <c r="Y42388" s="243"/>
    </row>
    <row r="42389" spans="22:25" x14ac:dyDescent="0.25">
      <c r="V42389" s="280"/>
      <c r="Y42389" s="243"/>
    </row>
    <row r="42390" spans="22:25" x14ac:dyDescent="0.25">
      <c r="V42390" s="280"/>
      <c r="Y42390" s="243"/>
    </row>
    <row r="42391" spans="22:25" x14ac:dyDescent="0.25">
      <c r="V42391" s="280"/>
      <c r="Y42391" s="243"/>
    </row>
    <row r="42392" spans="22:25" x14ac:dyDescent="0.25">
      <c r="V42392" s="280"/>
      <c r="Y42392" s="243"/>
    </row>
    <row r="42393" spans="22:25" x14ac:dyDescent="0.25">
      <c r="V42393" s="280"/>
      <c r="Y42393" s="243"/>
    </row>
    <row r="42394" spans="22:25" x14ac:dyDescent="0.25">
      <c r="V42394" s="280"/>
      <c r="Y42394" s="243"/>
    </row>
    <row r="42395" spans="22:25" x14ac:dyDescent="0.25">
      <c r="V42395" s="280"/>
      <c r="Y42395" s="243"/>
    </row>
    <row r="42396" spans="22:25" x14ac:dyDescent="0.25">
      <c r="V42396" s="280"/>
      <c r="Y42396" s="243"/>
    </row>
    <row r="42397" spans="22:25" x14ac:dyDescent="0.25">
      <c r="V42397" s="280"/>
      <c r="Y42397" s="243"/>
    </row>
    <row r="42398" spans="22:25" x14ac:dyDescent="0.25">
      <c r="V42398" s="280"/>
      <c r="Y42398" s="243"/>
    </row>
    <row r="42399" spans="22:25" x14ac:dyDescent="0.25">
      <c r="V42399" s="280"/>
      <c r="Y42399" s="243"/>
    </row>
    <row r="42400" spans="22:25" x14ac:dyDescent="0.25">
      <c r="V42400" s="280"/>
      <c r="Y42400" s="243"/>
    </row>
    <row r="42401" spans="22:25" x14ac:dyDescent="0.25">
      <c r="V42401" s="280"/>
      <c r="Y42401" s="243"/>
    </row>
    <row r="42402" spans="22:25" x14ac:dyDescent="0.25">
      <c r="V42402" s="280"/>
      <c r="Y42402" s="243"/>
    </row>
    <row r="42403" spans="22:25" x14ac:dyDescent="0.25">
      <c r="V42403" s="280"/>
      <c r="Y42403" s="243"/>
    </row>
    <row r="42404" spans="22:25" x14ac:dyDescent="0.25">
      <c r="V42404" s="280"/>
      <c r="Y42404" s="243"/>
    </row>
    <row r="42405" spans="22:25" x14ac:dyDescent="0.25">
      <c r="V42405" s="280"/>
      <c r="Y42405" s="243"/>
    </row>
    <row r="42406" spans="22:25" x14ac:dyDescent="0.25">
      <c r="V42406" s="280"/>
      <c r="Y42406" s="243"/>
    </row>
    <row r="42407" spans="22:25" x14ac:dyDescent="0.25">
      <c r="V42407" s="280"/>
      <c r="Y42407" s="243"/>
    </row>
    <row r="42408" spans="22:25" x14ac:dyDescent="0.25">
      <c r="V42408" s="280"/>
      <c r="Y42408" s="243"/>
    </row>
    <row r="42409" spans="22:25" x14ac:dyDescent="0.25">
      <c r="V42409" s="280"/>
      <c r="Y42409" s="243"/>
    </row>
    <row r="42410" spans="22:25" x14ac:dyDescent="0.25">
      <c r="V42410" s="280"/>
      <c r="Y42410" s="243"/>
    </row>
    <row r="42411" spans="22:25" x14ac:dyDescent="0.25">
      <c r="V42411" s="280"/>
      <c r="Y42411" s="243"/>
    </row>
    <row r="42412" spans="22:25" x14ac:dyDescent="0.25">
      <c r="V42412" s="280"/>
      <c r="Y42412" s="243"/>
    </row>
    <row r="42413" spans="22:25" x14ac:dyDescent="0.25">
      <c r="V42413" s="280"/>
      <c r="Y42413" s="243"/>
    </row>
    <row r="42414" spans="22:25" x14ac:dyDescent="0.25">
      <c r="V42414" s="280"/>
      <c r="Y42414" s="243"/>
    </row>
    <row r="42415" spans="22:25" x14ac:dyDescent="0.25">
      <c r="V42415" s="280"/>
      <c r="Y42415" s="243"/>
    </row>
    <row r="42416" spans="22:25" x14ac:dyDescent="0.25">
      <c r="V42416" s="280"/>
      <c r="Y42416" s="243"/>
    </row>
    <row r="42417" spans="22:25" x14ac:dyDescent="0.25">
      <c r="V42417" s="280"/>
      <c r="Y42417" s="243"/>
    </row>
    <row r="42418" spans="22:25" x14ac:dyDescent="0.25">
      <c r="V42418" s="280"/>
      <c r="Y42418" s="243"/>
    </row>
    <row r="42419" spans="22:25" x14ac:dyDescent="0.25">
      <c r="V42419" s="280"/>
      <c r="Y42419" s="243"/>
    </row>
    <row r="42420" spans="22:25" x14ac:dyDescent="0.25">
      <c r="V42420" s="280"/>
      <c r="Y42420" s="243"/>
    </row>
    <row r="42421" spans="22:25" x14ac:dyDescent="0.25">
      <c r="V42421" s="280"/>
      <c r="Y42421" s="243"/>
    </row>
    <row r="42422" spans="22:25" x14ac:dyDescent="0.25">
      <c r="V42422" s="280"/>
      <c r="Y42422" s="243"/>
    </row>
    <row r="42423" spans="22:25" x14ac:dyDescent="0.25">
      <c r="V42423" s="280"/>
      <c r="Y42423" s="243"/>
    </row>
    <row r="42424" spans="22:25" x14ac:dyDescent="0.25">
      <c r="V42424" s="280"/>
      <c r="Y42424" s="243"/>
    </row>
    <row r="42425" spans="22:25" x14ac:dyDescent="0.25">
      <c r="V42425" s="280"/>
      <c r="Y42425" s="243"/>
    </row>
    <row r="42426" spans="22:25" x14ac:dyDescent="0.25">
      <c r="V42426" s="280"/>
      <c r="Y42426" s="243"/>
    </row>
    <row r="42427" spans="22:25" x14ac:dyDescent="0.25">
      <c r="V42427" s="280"/>
      <c r="Y42427" s="243"/>
    </row>
    <row r="42428" spans="22:25" x14ac:dyDescent="0.25">
      <c r="V42428" s="280"/>
      <c r="Y42428" s="243"/>
    </row>
    <row r="42429" spans="22:25" x14ac:dyDescent="0.25">
      <c r="V42429" s="280"/>
      <c r="Y42429" s="243"/>
    </row>
    <row r="42430" spans="22:25" x14ac:dyDescent="0.25">
      <c r="V42430" s="280"/>
      <c r="Y42430" s="243"/>
    </row>
    <row r="42431" spans="22:25" x14ac:dyDescent="0.25">
      <c r="V42431" s="280"/>
      <c r="Y42431" s="243"/>
    </row>
    <row r="42432" spans="22:25" x14ac:dyDescent="0.25">
      <c r="V42432" s="280"/>
      <c r="Y42432" s="243"/>
    </row>
    <row r="42433" spans="22:25" x14ac:dyDescent="0.25">
      <c r="V42433" s="280"/>
      <c r="Y42433" s="243"/>
    </row>
    <row r="42434" spans="22:25" x14ac:dyDescent="0.25">
      <c r="V42434" s="280"/>
      <c r="Y42434" s="243"/>
    </row>
    <row r="42435" spans="22:25" x14ac:dyDescent="0.25">
      <c r="V42435" s="280"/>
      <c r="Y42435" s="243"/>
    </row>
    <row r="42436" spans="22:25" x14ac:dyDescent="0.25">
      <c r="V42436" s="280"/>
      <c r="Y42436" s="243"/>
    </row>
    <row r="42437" spans="22:25" x14ac:dyDescent="0.25">
      <c r="V42437" s="280"/>
      <c r="Y42437" s="243"/>
    </row>
    <row r="42438" spans="22:25" x14ac:dyDescent="0.25">
      <c r="V42438" s="280"/>
      <c r="Y42438" s="243"/>
    </row>
    <row r="42439" spans="22:25" x14ac:dyDescent="0.25">
      <c r="V42439" s="280"/>
      <c r="Y42439" s="243"/>
    </row>
    <row r="42440" spans="22:25" x14ac:dyDescent="0.25">
      <c r="V42440" s="280"/>
      <c r="Y42440" s="243"/>
    </row>
    <row r="42441" spans="22:25" x14ac:dyDescent="0.25">
      <c r="V42441" s="280"/>
      <c r="Y42441" s="243"/>
    </row>
    <row r="42442" spans="22:25" x14ac:dyDescent="0.25">
      <c r="V42442" s="280"/>
      <c r="Y42442" s="243"/>
    </row>
    <row r="42443" spans="22:25" x14ac:dyDescent="0.25">
      <c r="V42443" s="280"/>
      <c r="Y42443" s="243"/>
    </row>
    <row r="42444" spans="22:25" x14ac:dyDescent="0.25">
      <c r="V42444" s="280"/>
      <c r="Y42444" s="243"/>
    </row>
    <row r="42445" spans="22:25" x14ac:dyDescent="0.25">
      <c r="V42445" s="280"/>
      <c r="Y42445" s="243"/>
    </row>
    <row r="42446" spans="22:25" x14ac:dyDescent="0.25">
      <c r="V42446" s="280"/>
      <c r="Y42446" s="243"/>
    </row>
    <row r="42447" spans="22:25" x14ac:dyDescent="0.25">
      <c r="V42447" s="280"/>
      <c r="Y42447" s="243"/>
    </row>
    <row r="42448" spans="22:25" x14ac:dyDescent="0.25">
      <c r="V42448" s="280"/>
      <c r="Y42448" s="243"/>
    </row>
    <row r="42449" spans="22:25" x14ac:dyDescent="0.25">
      <c r="V42449" s="280"/>
      <c r="Y42449" s="243"/>
    </row>
    <row r="42450" spans="22:25" x14ac:dyDescent="0.25">
      <c r="V42450" s="280"/>
      <c r="Y42450" s="243"/>
    </row>
    <row r="42451" spans="22:25" x14ac:dyDescent="0.25">
      <c r="V42451" s="280"/>
      <c r="Y42451" s="243"/>
    </row>
    <row r="42452" spans="22:25" x14ac:dyDescent="0.25">
      <c r="V42452" s="280"/>
      <c r="Y42452" s="243"/>
    </row>
    <row r="42453" spans="22:25" x14ac:dyDescent="0.25">
      <c r="V42453" s="280"/>
      <c r="Y42453" s="243"/>
    </row>
    <row r="42454" spans="22:25" x14ac:dyDescent="0.25">
      <c r="V42454" s="280"/>
      <c r="Y42454" s="243"/>
    </row>
    <row r="42455" spans="22:25" x14ac:dyDescent="0.25">
      <c r="V42455" s="280"/>
      <c r="Y42455" s="243"/>
    </row>
    <row r="42456" spans="22:25" x14ac:dyDescent="0.25">
      <c r="V42456" s="280"/>
      <c r="Y42456" s="243"/>
    </row>
    <row r="42457" spans="22:25" x14ac:dyDescent="0.25">
      <c r="V42457" s="280"/>
      <c r="Y42457" s="243"/>
    </row>
    <row r="42458" spans="22:25" x14ac:dyDescent="0.25">
      <c r="V42458" s="280"/>
      <c r="Y42458" s="243"/>
    </row>
    <row r="42459" spans="22:25" x14ac:dyDescent="0.25">
      <c r="V42459" s="280"/>
      <c r="Y42459" s="243"/>
    </row>
    <row r="42460" spans="22:25" x14ac:dyDescent="0.25">
      <c r="V42460" s="280"/>
      <c r="Y42460" s="243"/>
    </row>
    <row r="42461" spans="22:25" x14ac:dyDescent="0.25">
      <c r="V42461" s="280"/>
      <c r="Y42461" s="243"/>
    </row>
    <row r="42462" spans="22:25" x14ac:dyDescent="0.25">
      <c r="V42462" s="280"/>
      <c r="Y42462" s="243"/>
    </row>
    <row r="42463" spans="22:25" x14ac:dyDescent="0.25">
      <c r="V42463" s="280"/>
      <c r="Y42463" s="243"/>
    </row>
    <row r="42464" spans="22:25" x14ac:dyDescent="0.25">
      <c r="V42464" s="280"/>
      <c r="Y42464" s="243"/>
    </row>
    <row r="42465" spans="22:25" x14ac:dyDescent="0.25">
      <c r="V42465" s="280"/>
      <c r="Y42465" s="243"/>
    </row>
    <row r="42466" spans="22:25" x14ac:dyDescent="0.25">
      <c r="V42466" s="280"/>
      <c r="Y42466" s="243"/>
    </row>
    <row r="42467" spans="22:25" x14ac:dyDescent="0.25">
      <c r="V42467" s="280"/>
      <c r="Y42467" s="243"/>
    </row>
    <row r="42468" spans="22:25" x14ac:dyDescent="0.25">
      <c r="V42468" s="280"/>
      <c r="Y42468" s="243"/>
    </row>
    <row r="42469" spans="22:25" x14ac:dyDescent="0.25">
      <c r="V42469" s="280"/>
      <c r="Y42469" s="243"/>
    </row>
    <row r="42470" spans="22:25" x14ac:dyDescent="0.25">
      <c r="V42470" s="280"/>
      <c r="Y42470" s="243"/>
    </row>
    <row r="42471" spans="22:25" x14ac:dyDescent="0.25">
      <c r="V42471" s="280"/>
      <c r="Y42471" s="243"/>
    </row>
    <row r="42472" spans="22:25" x14ac:dyDescent="0.25">
      <c r="V42472" s="280"/>
      <c r="Y42472" s="243"/>
    </row>
    <row r="42473" spans="22:25" x14ac:dyDescent="0.25">
      <c r="V42473" s="280"/>
      <c r="Y42473" s="243"/>
    </row>
    <row r="42474" spans="22:25" x14ac:dyDescent="0.25">
      <c r="V42474" s="280"/>
      <c r="Y42474" s="243"/>
    </row>
    <row r="42475" spans="22:25" x14ac:dyDescent="0.25">
      <c r="V42475" s="280"/>
      <c r="Y42475" s="243"/>
    </row>
    <row r="42476" spans="22:25" x14ac:dyDescent="0.25">
      <c r="V42476" s="280"/>
      <c r="Y42476" s="243"/>
    </row>
    <row r="42477" spans="22:25" x14ac:dyDescent="0.25">
      <c r="V42477" s="280"/>
      <c r="Y42477" s="243"/>
    </row>
    <row r="42478" spans="22:25" x14ac:dyDescent="0.25">
      <c r="V42478" s="280"/>
      <c r="Y42478" s="243"/>
    </row>
    <row r="42479" spans="22:25" x14ac:dyDescent="0.25">
      <c r="V42479" s="280"/>
      <c r="Y42479" s="243"/>
    </row>
    <row r="42480" spans="22:25" x14ac:dyDescent="0.25">
      <c r="V42480" s="280"/>
      <c r="Y42480" s="243"/>
    </row>
    <row r="42481" spans="22:25" x14ac:dyDescent="0.25">
      <c r="V42481" s="280"/>
      <c r="Y42481" s="243"/>
    </row>
    <row r="42482" spans="22:25" x14ac:dyDescent="0.25">
      <c r="V42482" s="280"/>
      <c r="Y42482" s="243"/>
    </row>
    <row r="42483" spans="22:25" x14ac:dyDescent="0.25">
      <c r="V42483" s="280"/>
      <c r="Y42483" s="243"/>
    </row>
    <row r="42484" spans="22:25" x14ac:dyDescent="0.25">
      <c r="V42484" s="280"/>
      <c r="Y42484" s="243"/>
    </row>
    <row r="42485" spans="22:25" x14ac:dyDescent="0.25">
      <c r="V42485" s="280"/>
      <c r="Y42485" s="243"/>
    </row>
    <row r="42486" spans="22:25" x14ac:dyDescent="0.25">
      <c r="V42486" s="280"/>
      <c r="Y42486" s="243"/>
    </row>
    <row r="42487" spans="22:25" x14ac:dyDescent="0.25">
      <c r="V42487" s="280"/>
      <c r="Y42487" s="243"/>
    </row>
    <row r="42488" spans="22:25" x14ac:dyDescent="0.25">
      <c r="V42488" s="280"/>
      <c r="Y42488" s="243"/>
    </row>
    <row r="42489" spans="22:25" x14ac:dyDescent="0.25">
      <c r="V42489" s="280"/>
      <c r="Y42489" s="243"/>
    </row>
    <row r="42490" spans="22:25" x14ac:dyDescent="0.25">
      <c r="V42490" s="280"/>
      <c r="Y42490" s="243"/>
    </row>
    <row r="42491" spans="22:25" x14ac:dyDescent="0.25">
      <c r="V42491" s="280"/>
      <c r="Y42491" s="243"/>
    </row>
    <row r="42492" spans="22:25" x14ac:dyDescent="0.25">
      <c r="V42492" s="280"/>
      <c r="Y42492" s="243"/>
    </row>
    <row r="42493" spans="22:25" x14ac:dyDescent="0.25">
      <c r="V42493" s="280"/>
      <c r="Y42493" s="243"/>
    </row>
    <row r="42494" spans="22:25" x14ac:dyDescent="0.25">
      <c r="V42494" s="280"/>
      <c r="Y42494" s="243"/>
    </row>
    <row r="42495" spans="22:25" x14ac:dyDescent="0.25">
      <c r="V42495" s="280"/>
      <c r="Y42495" s="243"/>
    </row>
    <row r="42496" spans="22:25" x14ac:dyDescent="0.25">
      <c r="V42496" s="280"/>
      <c r="Y42496" s="243"/>
    </row>
    <row r="42497" spans="22:25" x14ac:dyDescent="0.25">
      <c r="V42497" s="280"/>
      <c r="Y42497" s="243"/>
    </row>
    <row r="42498" spans="22:25" x14ac:dyDescent="0.25">
      <c r="V42498" s="280"/>
      <c r="Y42498" s="243"/>
    </row>
    <row r="42499" spans="22:25" x14ac:dyDescent="0.25">
      <c r="V42499" s="280"/>
      <c r="Y42499" s="243"/>
    </row>
    <row r="42500" spans="22:25" x14ac:dyDescent="0.25">
      <c r="V42500" s="280"/>
      <c r="Y42500" s="243"/>
    </row>
    <row r="42501" spans="22:25" x14ac:dyDescent="0.25">
      <c r="V42501" s="280"/>
      <c r="Y42501" s="243"/>
    </row>
    <row r="42502" spans="22:25" x14ac:dyDescent="0.25">
      <c r="V42502" s="280"/>
      <c r="Y42502" s="243"/>
    </row>
    <row r="42503" spans="22:25" x14ac:dyDescent="0.25">
      <c r="V42503" s="280"/>
      <c r="Y42503" s="243"/>
    </row>
    <row r="42504" spans="22:25" x14ac:dyDescent="0.25">
      <c r="V42504" s="280"/>
      <c r="Y42504" s="243"/>
    </row>
    <row r="42505" spans="22:25" x14ac:dyDescent="0.25">
      <c r="V42505" s="280"/>
      <c r="Y42505" s="243"/>
    </row>
    <row r="42506" spans="22:25" x14ac:dyDescent="0.25">
      <c r="V42506" s="280"/>
      <c r="Y42506" s="243"/>
    </row>
    <row r="42507" spans="22:25" x14ac:dyDescent="0.25">
      <c r="V42507" s="280"/>
      <c r="Y42507" s="243"/>
    </row>
    <row r="42508" spans="22:25" x14ac:dyDescent="0.25">
      <c r="V42508" s="280"/>
      <c r="Y42508" s="243"/>
    </row>
    <row r="42509" spans="22:25" x14ac:dyDescent="0.25">
      <c r="V42509" s="280"/>
      <c r="Y42509" s="243"/>
    </row>
    <row r="42510" spans="22:25" x14ac:dyDescent="0.25">
      <c r="V42510" s="280"/>
      <c r="Y42510" s="243"/>
    </row>
    <row r="42511" spans="22:25" x14ac:dyDescent="0.25">
      <c r="V42511" s="280"/>
      <c r="Y42511" s="243"/>
    </row>
    <row r="42512" spans="22:25" x14ac:dyDescent="0.25">
      <c r="V42512" s="280"/>
      <c r="Y42512" s="243"/>
    </row>
    <row r="42513" spans="22:25" x14ac:dyDescent="0.25">
      <c r="V42513" s="280"/>
      <c r="Y42513" s="243"/>
    </row>
    <row r="42514" spans="22:25" x14ac:dyDescent="0.25">
      <c r="V42514" s="280"/>
      <c r="Y42514" s="243"/>
    </row>
    <row r="42515" spans="22:25" x14ac:dyDescent="0.25">
      <c r="V42515" s="280"/>
      <c r="Y42515" s="243"/>
    </row>
    <row r="42516" spans="22:25" x14ac:dyDescent="0.25">
      <c r="V42516" s="280"/>
      <c r="Y42516" s="243"/>
    </row>
    <row r="42517" spans="22:25" x14ac:dyDescent="0.25">
      <c r="V42517" s="280"/>
      <c r="Y42517" s="243"/>
    </row>
    <row r="42518" spans="22:25" x14ac:dyDescent="0.25">
      <c r="V42518" s="280"/>
      <c r="Y42518" s="243"/>
    </row>
    <row r="42519" spans="22:25" x14ac:dyDescent="0.25">
      <c r="V42519" s="280"/>
      <c r="Y42519" s="243"/>
    </row>
    <row r="42520" spans="22:25" x14ac:dyDescent="0.25">
      <c r="V42520" s="280"/>
      <c r="Y42520" s="243"/>
    </row>
    <row r="42521" spans="22:25" x14ac:dyDescent="0.25">
      <c r="V42521" s="280"/>
      <c r="Y42521" s="243"/>
    </row>
    <row r="42522" spans="22:25" x14ac:dyDescent="0.25">
      <c r="V42522" s="280"/>
      <c r="Y42522" s="243"/>
    </row>
    <row r="42523" spans="22:25" x14ac:dyDescent="0.25">
      <c r="V42523" s="280"/>
      <c r="Y42523" s="243"/>
    </row>
    <row r="42524" spans="22:25" x14ac:dyDescent="0.25">
      <c r="V42524" s="280"/>
      <c r="Y42524" s="243"/>
    </row>
    <row r="42525" spans="22:25" x14ac:dyDescent="0.25">
      <c r="V42525" s="280"/>
      <c r="Y42525" s="243"/>
    </row>
    <row r="42526" spans="22:25" x14ac:dyDescent="0.25">
      <c r="V42526" s="280"/>
      <c r="Y42526" s="243"/>
    </row>
    <row r="42527" spans="22:25" x14ac:dyDescent="0.25">
      <c r="V42527" s="280"/>
      <c r="Y42527" s="243"/>
    </row>
    <row r="42528" spans="22:25" x14ac:dyDescent="0.25">
      <c r="V42528" s="280"/>
      <c r="Y42528" s="243"/>
    </row>
    <row r="42529" spans="22:25" x14ac:dyDescent="0.25">
      <c r="V42529" s="280"/>
      <c r="Y42529" s="243"/>
    </row>
    <row r="42530" spans="22:25" x14ac:dyDescent="0.25">
      <c r="V42530" s="280"/>
      <c r="Y42530" s="243"/>
    </row>
    <row r="42531" spans="22:25" x14ac:dyDescent="0.25">
      <c r="V42531" s="280"/>
      <c r="Y42531" s="243"/>
    </row>
    <row r="42532" spans="22:25" x14ac:dyDescent="0.25">
      <c r="V42532" s="280"/>
      <c r="Y42532" s="243"/>
    </row>
    <row r="42533" spans="22:25" x14ac:dyDescent="0.25">
      <c r="V42533" s="280"/>
      <c r="Y42533" s="243"/>
    </row>
    <row r="42534" spans="22:25" x14ac:dyDescent="0.25">
      <c r="V42534" s="280"/>
      <c r="Y42534" s="243"/>
    </row>
    <row r="42535" spans="22:25" x14ac:dyDescent="0.25">
      <c r="V42535" s="280"/>
      <c r="Y42535" s="243"/>
    </row>
    <row r="42536" spans="22:25" x14ac:dyDescent="0.25">
      <c r="V42536" s="280"/>
      <c r="Y42536" s="243"/>
    </row>
    <row r="42537" spans="22:25" x14ac:dyDescent="0.25">
      <c r="V42537" s="280"/>
      <c r="Y42537" s="243"/>
    </row>
    <row r="42538" spans="22:25" x14ac:dyDescent="0.25">
      <c r="V42538" s="280"/>
      <c r="Y42538" s="243"/>
    </row>
    <row r="42539" spans="22:25" x14ac:dyDescent="0.25">
      <c r="V42539" s="280"/>
      <c r="Y42539" s="243"/>
    </row>
    <row r="42540" spans="22:25" x14ac:dyDescent="0.25">
      <c r="V42540" s="280"/>
      <c r="Y42540" s="243"/>
    </row>
    <row r="42541" spans="22:25" x14ac:dyDescent="0.25">
      <c r="V42541" s="280"/>
      <c r="Y42541" s="243"/>
    </row>
    <row r="42542" spans="22:25" x14ac:dyDescent="0.25">
      <c r="V42542" s="280"/>
      <c r="Y42542" s="243"/>
    </row>
    <row r="42543" spans="22:25" x14ac:dyDescent="0.25">
      <c r="V42543" s="280"/>
      <c r="Y42543" s="243"/>
    </row>
    <row r="42544" spans="22:25" x14ac:dyDescent="0.25">
      <c r="V42544" s="280"/>
      <c r="Y42544" s="243"/>
    </row>
    <row r="42545" spans="22:25" x14ac:dyDescent="0.25">
      <c r="V42545" s="280"/>
      <c r="Y42545" s="243"/>
    </row>
    <row r="42546" spans="22:25" x14ac:dyDescent="0.25">
      <c r="V42546" s="280"/>
      <c r="Y42546" s="243"/>
    </row>
    <row r="42547" spans="22:25" x14ac:dyDescent="0.25">
      <c r="V42547" s="280"/>
      <c r="Y42547" s="243"/>
    </row>
    <row r="42548" spans="22:25" x14ac:dyDescent="0.25">
      <c r="V42548" s="280"/>
      <c r="Y42548" s="243"/>
    </row>
    <row r="42549" spans="22:25" x14ac:dyDescent="0.25">
      <c r="V42549" s="280"/>
      <c r="Y42549" s="243"/>
    </row>
    <row r="42550" spans="22:25" x14ac:dyDescent="0.25">
      <c r="V42550" s="280"/>
      <c r="Y42550" s="243"/>
    </row>
    <row r="42551" spans="22:25" x14ac:dyDescent="0.25">
      <c r="V42551" s="280"/>
      <c r="Y42551" s="243"/>
    </row>
    <row r="42552" spans="22:25" x14ac:dyDescent="0.25">
      <c r="V42552" s="280"/>
      <c r="Y42552" s="243"/>
    </row>
    <row r="42553" spans="22:25" x14ac:dyDescent="0.25">
      <c r="V42553" s="280"/>
      <c r="Y42553" s="243"/>
    </row>
    <row r="42554" spans="22:25" x14ac:dyDescent="0.25">
      <c r="V42554" s="280"/>
      <c r="Y42554" s="243"/>
    </row>
    <row r="42555" spans="22:25" x14ac:dyDescent="0.25">
      <c r="V42555" s="280"/>
      <c r="Y42555" s="243"/>
    </row>
    <row r="42556" spans="22:25" x14ac:dyDescent="0.25">
      <c r="V42556" s="280"/>
      <c r="Y42556" s="243"/>
    </row>
    <row r="42557" spans="22:25" x14ac:dyDescent="0.25">
      <c r="V42557" s="280"/>
      <c r="Y42557" s="243"/>
    </row>
    <row r="42558" spans="22:25" x14ac:dyDescent="0.25">
      <c r="V42558" s="280"/>
      <c r="Y42558" s="243"/>
    </row>
    <row r="42559" spans="22:25" x14ac:dyDescent="0.25">
      <c r="V42559" s="280"/>
      <c r="Y42559" s="243"/>
    </row>
    <row r="42560" spans="22:25" x14ac:dyDescent="0.25">
      <c r="V42560" s="280"/>
      <c r="Y42560" s="243"/>
    </row>
    <row r="42561" spans="22:25" x14ac:dyDescent="0.25">
      <c r="V42561" s="280"/>
      <c r="Y42561" s="243"/>
    </row>
    <row r="42562" spans="22:25" x14ac:dyDescent="0.25">
      <c r="V42562" s="280"/>
      <c r="Y42562" s="243"/>
    </row>
    <row r="42563" spans="22:25" x14ac:dyDescent="0.25">
      <c r="V42563" s="280"/>
      <c r="Y42563" s="243"/>
    </row>
    <row r="42564" spans="22:25" x14ac:dyDescent="0.25">
      <c r="V42564" s="280"/>
      <c r="Y42564" s="243"/>
    </row>
    <row r="42565" spans="22:25" x14ac:dyDescent="0.25">
      <c r="V42565" s="280"/>
      <c r="Y42565" s="243"/>
    </row>
    <row r="42566" spans="22:25" x14ac:dyDescent="0.25">
      <c r="V42566" s="280"/>
      <c r="Y42566" s="243"/>
    </row>
    <row r="42567" spans="22:25" x14ac:dyDescent="0.25">
      <c r="V42567" s="280"/>
      <c r="Y42567" s="243"/>
    </row>
    <row r="42568" spans="22:25" x14ac:dyDescent="0.25">
      <c r="V42568" s="280"/>
      <c r="Y42568" s="243"/>
    </row>
    <row r="42569" spans="22:25" x14ac:dyDescent="0.25">
      <c r="V42569" s="280"/>
      <c r="Y42569" s="243"/>
    </row>
    <row r="42570" spans="22:25" x14ac:dyDescent="0.25">
      <c r="V42570" s="280"/>
      <c r="Y42570" s="243"/>
    </row>
    <row r="42571" spans="22:25" x14ac:dyDescent="0.25">
      <c r="V42571" s="280"/>
      <c r="Y42571" s="243"/>
    </row>
    <row r="42572" spans="22:25" x14ac:dyDescent="0.25">
      <c r="V42572" s="280"/>
      <c r="Y42572" s="243"/>
    </row>
    <row r="42573" spans="22:25" x14ac:dyDescent="0.25">
      <c r="V42573" s="280"/>
      <c r="Y42573" s="243"/>
    </row>
    <row r="42574" spans="22:25" x14ac:dyDescent="0.25">
      <c r="V42574" s="280"/>
      <c r="Y42574" s="243"/>
    </row>
    <row r="42575" spans="22:25" x14ac:dyDescent="0.25">
      <c r="V42575" s="280"/>
      <c r="Y42575" s="243"/>
    </row>
    <row r="42576" spans="22:25" x14ac:dyDescent="0.25">
      <c r="V42576" s="280"/>
      <c r="Y42576" s="243"/>
    </row>
    <row r="42577" spans="22:25" x14ac:dyDescent="0.25">
      <c r="V42577" s="280"/>
      <c r="Y42577" s="243"/>
    </row>
    <row r="42578" spans="22:25" x14ac:dyDescent="0.25">
      <c r="V42578" s="280"/>
      <c r="Y42578" s="243"/>
    </row>
    <row r="42579" spans="22:25" x14ac:dyDescent="0.25">
      <c r="V42579" s="280"/>
      <c r="Y42579" s="243"/>
    </row>
    <row r="42580" spans="22:25" x14ac:dyDescent="0.25">
      <c r="V42580" s="280"/>
      <c r="Y42580" s="243"/>
    </row>
    <row r="42581" spans="22:25" x14ac:dyDescent="0.25">
      <c r="V42581" s="280"/>
      <c r="Y42581" s="243"/>
    </row>
    <row r="42582" spans="22:25" x14ac:dyDescent="0.25">
      <c r="V42582" s="280"/>
      <c r="Y42582" s="243"/>
    </row>
    <row r="42583" spans="22:25" x14ac:dyDescent="0.25">
      <c r="V42583" s="280"/>
      <c r="Y42583" s="243"/>
    </row>
    <row r="42584" spans="22:25" x14ac:dyDescent="0.25">
      <c r="V42584" s="280"/>
      <c r="Y42584" s="243"/>
    </row>
    <row r="42585" spans="22:25" x14ac:dyDescent="0.25">
      <c r="V42585" s="280"/>
      <c r="Y42585" s="243"/>
    </row>
    <row r="42586" spans="22:25" x14ac:dyDescent="0.25">
      <c r="V42586" s="280"/>
      <c r="Y42586" s="243"/>
    </row>
    <row r="42587" spans="22:25" x14ac:dyDescent="0.25">
      <c r="V42587" s="280"/>
      <c r="Y42587" s="243"/>
    </row>
    <row r="42588" spans="22:25" x14ac:dyDescent="0.25">
      <c r="V42588" s="280"/>
      <c r="Y42588" s="243"/>
    </row>
    <row r="42589" spans="22:25" x14ac:dyDescent="0.25">
      <c r="V42589" s="280"/>
      <c r="Y42589" s="243"/>
    </row>
    <row r="42590" spans="22:25" x14ac:dyDescent="0.25">
      <c r="V42590" s="280"/>
      <c r="Y42590" s="243"/>
    </row>
    <row r="42591" spans="22:25" x14ac:dyDescent="0.25">
      <c r="V42591" s="280"/>
      <c r="Y42591" s="243"/>
    </row>
    <row r="42592" spans="22:25" x14ac:dyDescent="0.25">
      <c r="V42592" s="280"/>
      <c r="Y42592" s="243"/>
    </row>
    <row r="42593" spans="22:25" x14ac:dyDescent="0.25">
      <c r="V42593" s="280"/>
      <c r="Y42593" s="243"/>
    </row>
    <row r="42594" spans="22:25" x14ac:dyDescent="0.25">
      <c r="V42594" s="280"/>
      <c r="Y42594" s="243"/>
    </row>
    <row r="42595" spans="22:25" x14ac:dyDescent="0.25">
      <c r="V42595" s="280"/>
      <c r="Y42595" s="243"/>
    </row>
    <row r="42596" spans="22:25" x14ac:dyDescent="0.25">
      <c r="V42596" s="280"/>
      <c r="Y42596" s="243"/>
    </row>
    <row r="42597" spans="22:25" x14ac:dyDescent="0.25">
      <c r="V42597" s="280"/>
      <c r="Y42597" s="243"/>
    </row>
    <row r="42598" spans="22:25" x14ac:dyDescent="0.25">
      <c r="V42598" s="280"/>
      <c r="Y42598" s="243"/>
    </row>
    <row r="42599" spans="22:25" x14ac:dyDescent="0.25">
      <c r="V42599" s="280"/>
      <c r="Y42599" s="243"/>
    </row>
    <row r="42600" spans="22:25" x14ac:dyDescent="0.25">
      <c r="V42600" s="280"/>
      <c r="Y42600" s="243"/>
    </row>
    <row r="42601" spans="22:25" x14ac:dyDescent="0.25">
      <c r="V42601" s="280"/>
      <c r="Y42601" s="243"/>
    </row>
    <row r="42602" spans="22:25" x14ac:dyDescent="0.25">
      <c r="V42602" s="280"/>
      <c r="Y42602" s="243"/>
    </row>
    <row r="42603" spans="22:25" x14ac:dyDescent="0.25">
      <c r="V42603" s="280"/>
      <c r="Y42603" s="243"/>
    </row>
    <row r="42604" spans="22:25" x14ac:dyDescent="0.25">
      <c r="V42604" s="280"/>
      <c r="Y42604" s="243"/>
    </row>
    <row r="42605" spans="22:25" x14ac:dyDescent="0.25">
      <c r="V42605" s="280"/>
      <c r="Y42605" s="243"/>
    </row>
    <row r="42606" spans="22:25" x14ac:dyDescent="0.25">
      <c r="V42606" s="280"/>
      <c r="Y42606" s="243"/>
    </row>
    <row r="42607" spans="22:25" x14ac:dyDescent="0.25">
      <c r="V42607" s="280"/>
      <c r="Y42607" s="243"/>
    </row>
    <row r="42608" spans="22:25" x14ac:dyDescent="0.25">
      <c r="V42608" s="280"/>
      <c r="Y42608" s="243"/>
    </row>
    <row r="42609" spans="22:25" x14ac:dyDescent="0.25">
      <c r="V42609" s="280"/>
      <c r="Y42609" s="243"/>
    </row>
    <row r="42610" spans="22:25" x14ac:dyDescent="0.25">
      <c r="V42610" s="280"/>
      <c r="Y42610" s="243"/>
    </row>
    <row r="42611" spans="22:25" x14ac:dyDescent="0.25">
      <c r="V42611" s="280"/>
      <c r="Y42611" s="243"/>
    </row>
    <row r="42612" spans="22:25" x14ac:dyDescent="0.25">
      <c r="V42612" s="280"/>
      <c r="Y42612" s="243"/>
    </row>
    <row r="42613" spans="22:25" x14ac:dyDescent="0.25">
      <c r="V42613" s="280"/>
      <c r="Y42613" s="243"/>
    </row>
    <row r="42614" spans="22:25" x14ac:dyDescent="0.25">
      <c r="V42614" s="280"/>
      <c r="Y42614" s="243"/>
    </row>
    <row r="42615" spans="22:25" x14ac:dyDescent="0.25">
      <c r="V42615" s="280"/>
      <c r="Y42615" s="243"/>
    </row>
    <row r="42616" spans="22:25" x14ac:dyDescent="0.25">
      <c r="V42616" s="280"/>
      <c r="Y42616" s="243"/>
    </row>
    <row r="42617" spans="22:25" x14ac:dyDescent="0.25">
      <c r="V42617" s="280"/>
      <c r="Y42617" s="243"/>
    </row>
    <row r="42618" spans="22:25" x14ac:dyDescent="0.25">
      <c r="V42618" s="280"/>
      <c r="Y42618" s="243"/>
    </row>
    <row r="42619" spans="22:25" x14ac:dyDescent="0.25">
      <c r="V42619" s="280"/>
      <c r="Y42619" s="243"/>
    </row>
    <row r="42620" spans="22:25" x14ac:dyDescent="0.25">
      <c r="V42620" s="280"/>
      <c r="Y42620" s="243"/>
    </row>
    <row r="42621" spans="22:25" x14ac:dyDescent="0.25">
      <c r="V42621" s="280"/>
      <c r="Y42621" s="243"/>
    </row>
    <row r="42622" spans="22:25" x14ac:dyDescent="0.25">
      <c r="V42622" s="280"/>
      <c r="Y42622" s="243"/>
    </row>
    <row r="42623" spans="22:25" x14ac:dyDescent="0.25">
      <c r="V42623" s="280"/>
      <c r="Y42623" s="243"/>
    </row>
    <row r="42624" spans="22:25" x14ac:dyDescent="0.25">
      <c r="V42624" s="280"/>
      <c r="Y42624" s="243"/>
    </row>
    <row r="42625" spans="22:25" x14ac:dyDescent="0.25">
      <c r="V42625" s="280"/>
      <c r="Y42625" s="243"/>
    </row>
    <row r="42626" spans="22:25" x14ac:dyDescent="0.25">
      <c r="V42626" s="280"/>
      <c r="Y42626" s="243"/>
    </row>
    <row r="42627" spans="22:25" x14ac:dyDescent="0.25">
      <c r="V42627" s="280"/>
      <c r="Y42627" s="243"/>
    </row>
    <row r="42628" spans="22:25" x14ac:dyDescent="0.25">
      <c r="V42628" s="280"/>
      <c r="Y42628" s="243"/>
    </row>
    <row r="42629" spans="22:25" x14ac:dyDescent="0.25">
      <c r="V42629" s="280"/>
      <c r="Y42629" s="243"/>
    </row>
    <row r="42630" spans="22:25" x14ac:dyDescent="0.25">
      <c r="V42630" s="280"/>
      <c r="Y42630" s="243"/>
    </row>
    <row r="42631" spans="22:25" x14ac:dyDescent="0.25">
      <c r="V42631" s="280"/>
      <c r="Y42631" s="243"/>
    </row>
    <row r="42632" spans="22:25" x14ac:dyDescent="0.25">
      <c r="V42632" s="280"/>
      <c r="Y42632" s="243"/>
    </row>
    <row r="42633" spans="22:25" x14ac:dyDescent="0.25">
      <c r="V42633" s="280"/>
      <c r="Y42633" s="243"/>
    </row>
    <row r="42634" spans="22:25" x14ac:dyDescent="0.25">
      <c r="V42634" s="280"/>
      <c r="Y42634" s="243"/>
    </row>
    <row r="42635" spans="22:25" x14ac:dyDescent="0.25">
      <c r="V42635" s="280"/>
      <c r="Y42635" s="243"/>
    </row>
    <row r="42636" spans="22:25" x14ac:dyDescent="0.25">
      <c r="V42636" s="280"/>
      <c r="Y42636" s="243"/>
    </row>
    <row r="42637" spans="22:25" x14ac:dyDescent="0.25">
      <c r="V42637" s="280"/>
      <c r="Y42637" s="243"/>
    </row>
    <row r="42638" spans="22:25" x14ac:dyDescent="0.25">
      <c r="V42638" s="280"/>
      <c r="Y42638" s="243"/>
    </row>
    <row r="42639" spans="22:25" x14ac:dyDescent="0.25">
      <c r="V42639" s="280"/>
      <c r="Y42639" s="243"/>
    </row>
    <row r="42640" spans="22:25" x14ac:dyDescent="0.25">
      <c r="V42640" s="280"/>
      <c r="Y42640" s="243"/>
    </row>
    <row r="42641" spans="22:25" x14ac:dyDescent="0.25">
      <c r="V42641" s="280"/>
      <c r="Y42641" s="243"/>
    </row>
    <row r="42642" spans="22:25" x14ac:dyDescent="0.25">
      <c r="V42642" s="280"/>
      <c r="Y42642" s="243"/>
    </row>
    <row r="42643" spans="22:25" x14ac:dyDescent="0.25">
      <c r="V42643" s="280"/>
      <c r="Y42643" s="243"/>
    </row>
    <row r="42644" spans="22:25" x14ac:dyDescent="0.25">
      <c r="V42644" s="280"/>
      <c r="Y42644" s="243"/>
    </row>
    <row r="42645" spans="22:25" x14ac:dyDescent="0.25">
      <c r="V42645" s="280"/>
      <c r="Y42645" s="243"/>
    </row>
    <row r="42646" spans="22:25" x14ac:dyDescent="0.25">
      <c r="V42646" s="280"/>
      <c r="Y42646" s="243"/>
    </row>
    <row r="42647" spans="22:25" x14ac:dyDescent="0.25">
      <c r="V42647" s="280"/>
      <c r="Y42647" s="243"/>
    </row>
    <row r="42648" spans="22:25" x14ac:dyDescent="0.25">
      <c r="V42648" s="280"/>
      <c r="Y42648" s="243"/>
    </row>
    <row r="42649" spans="22:25" x14ac:dyDescent="0.25">
      <c r="V42649" s="280"/>
      <c r="Y42649" s="243"/>
    </row>
    <row r="42650" spans="22:25" x14ac:dyDescent="0.25">
      <c r="V42650" s="280"/>
      <c r="Y42650" s="243"/>
    </row>
    <row r="42651" spans="22:25" x14ac:dyDescent="0.25">
      <c r="V42651" s="280"/>
      <c r="Y42651" s="243"/>
    </row>
    <row r="42652" spans="22:25" x14ac:dyDescent="0.25">
      <c r="V42652" s="280"/>
      <c r="Y42652" s="243"/>
    </row>
    <row r="42653" spans="22:25" x14ac:dyDescent="0.25">
      <c r="V42653" s="280"/>
      <c r="Y42653" s="243"/>
    </row>
    <row r="42654" spans="22:25" x14ac:dyDescent="0.25">
      <c r="V42654" s="280"/>
      <c r="Y42654" s="243"/>
    </row>
    <row r="42655" spans="22:25" x14ac:dyDescent="0.25">
      <c r="V42655" s="280"/>
      <c r="Y42655" s="243"/>
    </row>
    <row r="42656" spans="22:25" x14ac:dyDescent="0.25">
      <c r="V42656" s="280"/>
      <c r="Y42656" s="243"/>
    </row>
    <row r="42657" spans="22:25" x14ac:dyDescent="0.25">
      <c r="V42657" s="280"/>
      <c r="Y42657" s="243"/>
    </row>
    <row r="42658" spans="22:25" x14ac:dyDescent="0.25">
      <c r="V42658" s="280"/>
      <c r="Y42658" s="243"/>
    </row>
    <row r="42659" spans="22:25" x14ac:dyDescent="0.25">
      <c r="V42659" s="280"/>
      <c r="Y42659" s="243"/>
    </row>
    <row r="42660" spans="22:25" x14ac:dyDescent="0.25">
      <c r="V42660" s="280"/>
      <c r="Y42660" s="243"/>
    </row>
    <row r="42661" spans="22:25" x14ac:dyDescent="0.25">
      <c r="V42661" s="280"/>
      <c r="Y42661" s="243"/>
    </row>
    <row r="42662" spans="22:25" x14ac:dyDescent="0.25">
      <c r="V42662" s="280"/>
      <c r="Y42662" s="243"/>
    </row>
    <row r="42663" spans="22:25" x14ac:dyDescent="0.25">
      <c r="V42663" s="280"/>
      <c r="Y42663" s="243"/>
    </row>
    <row r="42664" spans="22:25" x14ac:dyDescent="0.25">
      <c r="V42664" s="280"/>
      <c r="Y42664" s="243"/>
    </row>
    <row r="42665" spans="22:25" x14ac:dyDescent="0.25">
      <c r="V42665" s="280"/>
      <c r="Y42665" s="243"/>
    </row>
    <row r="42666" spans="22:25" x14ac:dyDescent="0.25">
      <c r="V42666" s="280"/>
      <c r="Y42666" s="243"/>
    </row>
    <row r="42667" spans="22:25" x14ac:dyDescent="0.25">
      <c r="V42667" s="280"/>
      <c r="Y42667" s="243"/>
    </row>
    <row r="42668" spans="22:25" x14ac:dyDescent="0.25">
      <c r="V42668" s="280"/>
      <c r="Y42668" s="243"/>
    </row>
    <row r="42669" spans="22:25" x14ac:dyDescent="0.25">
      <c r="V42669" s="280"/>
      <c r="Y42669" s="243"/>
    </row>
    <row r="42670" spans="22:25" x14ac:dyDescent="0.25">
      <c r="V42670" s="280"/>
      <c r="Y42670" s="243"/>
    </row>
    <row r="42671" spans="22:25" x14ac:dyDescent="0.25">
      <c r="V42671" s="280"/>
      <c r="Y42671" s="243"/>
    </row>
    <row r="42672" spans="22:25" x14ac:dyDescent="0.25">
      <c r="V42672" s="280"/>
      <c r="Y42672" s="243"/>
    </row>
    <row r="42673" spans="22:25" x14ac:dyDescent="0.25">
      <c r="V42673" s="280"/>
      <c r="Y42673" s="243"/>
    </row>
    <row r="42674" spans="22:25" x14ac:dyDescent="0.25">
      <c r="V42674" s="280"/>
      <c r="Y42674" s="243"/>
    </row>
    <row r="42675" spans="22:25" x14ac:dyDescent="0.25">
      <c r="V42675" s="280"/>
      <c r="Y42675" s="243"/>
    </row>
    <row r="42676" spans="22:25" x14ac:dyDescent="0.25">
      <c r="V42676" s="280"/>
      <c r="Y42676" s="243"/>
    </row>
    <row r="42677" spans="22:25" x14ac:dyDescent="0.25">
      <c r="V42677" s="280"/>
      <c r="Y42677" s="243"/>
    </row>
    <row r="42678" spans="22:25" x14ac:dyDescent="0.25">
      <c r="V42678" s="280"/>
      <c r="Y42678" s="243"/>
    </row>
    <row r="42679" spans="22:25" x14ac:dyDescent="0.25">
      <c r="V42679" s="280"/>
      <c r="Y42679" s="243"/>
    </row>
    <row r="42680" spans="22:25" x14ac:dyDescent="0.25">
      <c r="V42680" s="280"/>
      <c r="Y42680" s="243"/>
    </row>
    <row r="42681" spans="22:25" x14ac:dyDescent="0.25">
      <c r="V42681" s="280"/>
      <c r="Y42681" s="243"/>
    </row>
    <row r="42682" spans="22:25" x14ac:dyDescent="0.25">
      <c r="V42682" s="280"/>
      <c r="Y42682" s="243"/>
    </row>
    <row r="42683" spans="22:25" x14ac:dyDescent="0.25">
      <c r="V42683" s="280"/>
      <c r="Y42683" s="243"/>
    </row>
    <row r="42684" spans="22:25" x14ac:dyDescent="0.25">
      <c r="V42684" s="280"/>
      <c r="Y42684" s="243"/>
    </row>
    <row r="42685" spans="22:25" x14ac:dyDescent="0.25">
      <c r="V42685" s="280"/>
      <c r="Y42685" s="243"/>
    </row>
    <row r="42686" spans="22:25" x14ac:dyDescent="0.25">
      <c r="V42686" s="280"/>
      <c r="Y42686" s="243"/>
    </row>
    <row r="42687" spans="22:25" x14ac:dyDescent="0.25">
      <c r="V42687" s="280"/>
      <c r="Y42687" s="243"/>
    </row>
    <row r="42688" spans="22:25" x14ac:dyDescent="0.25">
      <c r="V42688" s="280"/>
      <c r="Y42688" s="243"/>
    </row>
    <row r="42689" spans="22:25" x14ac:dyDescent="0.25">
      <c r="V42689" s="280"/>
      <c r="Y42689" s="243"/>
    </row>
    <row r="42690" spans="22:25" x14ac:dyDescent="0.25">
      <c r="V42690" s="280"/>
      <c r="Y42690" s="243"/>
    </row>
    <row r="42691" spans="22:25" x14ac:dyDescent="0.25">
      <c r="V42691" s="280"/>
      <c r="Y42691" s="243"/>
    </row>
    <row r="42692" spans="22:25" x14ac:dyDescent="0.25">
      <c r="V42692" s="280"/>
      <c r="Y42692" s="243"/>
    </row>
    <row r="42693" spans="22:25" x14ac:dyDescent="0.25">
      <c r="V42693" s="280"/>
      <c r="Y42693" s="243"/>
    </row>
    <row r="42694" spans="22:25" x14ac:dyDescent="0.25">
      <c r="V42694" s="280"/>
      <c r="Y42694" s="243"/>
    </row>
    <row r="42695" spans="22:25" x14ac:dyDescent="0.25">
      <c r="V42695" s="280"/>
      <c r="Y42695" s="243"/>
    </row>
    <row r="42696" spans="22:25" x14ac:dyDescent="0.25">
      <c r="V42696" s="280"/>
      <c r="Y42696" s="243"/>
    </row>
    <row r="42697" spans="22:25" x14ac:dyDescent="0.25">
      <c r="V42697" s="280"/>
      <c r="Y42697" s="243"/>
    </row>
    <row r="42698" spans="22:25" x14ac:dyDescent="0.25">
      <c r="V42698" s="280"/>
      <c r="Y42698" s="243"/>
    </row>
    <row r="42699" spans="22:25" x14ac:dyDescent="0.25">
      <c r="V42699" s="280"/>
      <c r="Y42699" s="243"/>
    </row>
    <row r="42700" spans="22:25" x14ac:dyDescent="0.25">
      <c r="V42700" s="280"/>
      <c r="Y42700" s="243"/>
    </row>
    <row r="42701" spans="22:25" x14ac:dyDescent="0.25">
      <c r="V42701" s="280"/>
      <c r="Y42701" s="243"/>
    </row>
    <row r="42702" spans="22:25" x14ac:dyDescent="0.25">
      <c r="V42702" s="280"/>
      <c r="Y42702" s="243"/>
    </row>
    <row r="42703" spans="22:25" x14ac:dyDescent="0.25">
      <c r="V42703" s="280"/>
      <c r="Y42703" s="243"/>
    </row>
    <row r="42704" spans="22:25" x14ac:dyDescent="0.25">
      <c r="V42704" s="280"/>
      <c r="Y42704" s="243"/>
    </row>
    <row r="42705" spans="22:25" x14ac:dyDescent="0.25">
      <c r="V42705" s="280"/>
      <c r="Y42705" s="243"/>
    </row>
    <row r="42706" spans="22:25" x14ac:dyDescent="0.25">
      <c r="V42706" s="280"/>
      <c r="Y42706" s="243"/>
    </row>
    <row r="42707" spans="22:25" x14ac:dyDescent="0.25">
      <c r="V42707" s="280"/>
      <c r="Y42707" s="243"/>
    </row>
    <row r="42708" spans="22:25" x14ac:dyDescent="0.25">
      <c r="V42708" s="280"/>
      <c r="Y42708" s="243"/>
    </row>
    <row r="42709" spans="22:25" x14ac:dyDescent="0.25">
      <c r="V42709" s="280"/>
      <c r="Y42709" s="243"/>
    </row>
    <row r="42710" spans="22:25" x14ac:dyDescent="0.25">
      <c r="V42710" s="280"/>
      <c r="Y42710" s="243"/>
    </row>
    <row r="42711" spans="22:25" x14ac:dyDescent="0.25">
      <c r="V42711" s="280"/>
      <c r="Y42711" s="243"/>
    </row>
    <row r="42712" spans="22:25" x14ac:dyDescent="0.25">
      <c r="V42712" s="280"/>
      <c r="Y42712" s="243"/>
    </row>
    <row r="42713" spans="22:25" x14ac:dyDescent="0.25">
      <c r="V42713" s="280"/>
      <c r="Y42713" s="243"/>
    </row>
    <row r="42714" spans="22:25" x14ac:dyDescent="0.25">
      <c r="V42714" s="280"/>
      <c r="Y42714" s="243"/>
    </row>
    <row r="42715" spans="22:25" x14ac:dyDescent="0.25">
      <c r="V42715" s="280"/>
      <c r="Y42715" s="243"/>
    </row>
    <row r="42716" spans="22:25" x14ac:dyDescent="0.25">
      <c r="V42716" s="280"/>
      <c r="Y42716" s="243"/>
    </row>
    <row r="42717" spans="22:25" x14ac:dyDescent="0.25">
      <c r="V42717" s="280"/>
      <c r="Y42717" s="243"/>
    </row>
    <row r="42718" spans="22:25" x14ac:dyDescent="0.25">
      <c r="V42718" s="280"/>
      <c r="Y42718" s="243"/>
    </row>
    <row r="42719" spans="22:25" x14ac:dyDescent="0.25">
      <c r="V42719" s="280"/>
      <c r="Y42719" s="243"/>
    </row>
    <row r="42720" spans="22:25" x14ac:dyDescent="0.25">
      <c r="V42720" s="280"/>
      <c r="Y42720" s="243"/>
    </row>
    <row r="42721" spans="22:25" x14ac:dyDescent="0.25">
      <c r="V42721" s="280"/>
      <c r="Y42721" s="243"/>
    </row>
    <row r="42722" spans="22:25" x14ac:dyDescent="0.25">
      <c r="V42722" s="280"/>
      <c r="Y42722" s="243"/>
    </row>
    <row r="42723" spans="22:25" x14ac:dyDescent="0.25">
      <c r="V42723" s="280"/>
      <c r="Y42723" s="243"/>
    </row>
    <row r="42724" spans="22:25" x14ac:dyDescent="0.25">
      <c r="V42724" s="280"/>
      <c r="Y42724" s="243"/>
    </row>
    <row r="42725" spans="22:25" x14ac:dyDescent="0.25">
      <c r="V42725" s="280"/>
      <c r="Y42725" s="243"/>
    </row>
    <row r="42726" spans="22:25" x14ac:dyDescent="0.25">
      <c r="V42726" s="280"/>
      <c r="Y42726" s="243"/>
    </row>
    <row r="42727" spans="22:25" x14ac:dyDescent="0.25">
      <c r="V42727" s="280"/>
      <c r="Y42727" s="243"/>
    </row>
    <row r="42728" spans="22:25" x14ac:dyDescent="0.25">
      <c r="V42728" s="280"/>
      <c r="Y42728" s="243"/>
    </row>
    <row r="42729" spans="22:25" x14ac:dyDescent="0.25">
      <c r="V42729" s="280"/>
      <c r="Y42729" s="243"/>
    </row>
    <row r="42730" spans="22:25" x14ac:dyDescent="0.25">
      <c r="V42730" s="280"/>
      <c r="Y42730" s="243"/>
    </row>
    <row r="42731" spans="22:25" x14ac:dyDescent="0.25">
      <c r="V42731" s="280"/>
      <c r="Y42731" s="243"/>
    </row>
    <row r="42732" spans="22:25" x14ac:dyDescent="0.25">
      <c r="V42732" s="280"/>
      <c r="Y42732" s="243"/>
    </row>
    <row r="42733" spans="22:25" x14ac:dyDescent="0.25">
      <c r="V42733" s="280"/>
      <c r="Y42733" s="243"/>
    </row>
    <row r="42734" spans="22:25" x14ac:dyDescent="0.25">
      <c r="V42734" s="280"/>
      <c r="Y42734" s="243"/>
    </row>
    <row r="42735" spans="22:25" x14ac:dyDescent="0.25">
      <c r="V42735" s="280"/>
      <c r="Y42735" s="243"/>
    </row>
    <row r="42736" spans="22:25" x14ac:dyDescent="0.25">
      <c r="V42736" s="280"/>
      <c r="Y42736" s="243"/>
    </row>
    <row r="42737" spans="22:25" x14ac:dyDescent="0.25">
      <c r="V42737" s="280"/>
      <c r="Y42737" s="243"/>
    </row>
    <row r="42738" spans="22:25" x14ac:dyDescent="0.25">
      <c r="V42738" s="280"/>
      <c r="Y42738" s="243"/>
    </row>
    <row r="42739" spans="22:25" x14ac:dyDescent="0.25">
      <c r="V42739" s="280"/>
      <c r="Y42739" s="243"/>
    </row>
    <row r="42740" spans="22:25" x14ac:dyDescent="0.25">
      <c r="V42740" s="280"/>
      <c r="Y42740" s="243"/>
    </row>
    <row r="42741" spans="22:25" x14ac:dyDescent="0.25">
      <c r="V42741" s="280"/>
      <c r="Y42741" s="243"/>
    </row>
    <row r="42742" spans="22:25" x14ac:dyDescent="0.25">
      <c r="V42742" s="280"/>
      <c r="Y42742" s="243"/>
    </row>
    <row r="42743" spans="22:25" x14ac:dyDescent="0.25">
      <c r="V42743" s="280"/>
      <c r="Y42743" s="243"/>
    </row>
    <row r="42744" spans="22:25" x14ac:dyDescent="0.25">
      <c r="V42744" s="280"/>
      <c r="Y42744" s="243"/>
    </row>
    <row r="42745" spans="22:25" x14ac:dyDescent="0.25">
      <c r="V42745" s="280"/>
      <c r="Y42745" s="243"/>
    </row>
    <row r="42746" spans="22:25" x14ac:dyDescent="0.25">
      <c r="V42746" s="280"/>
      <c r="Y42746" s="243"/>
    </row>
    <row r="42747" spans="22:25" x14ac:dyDescent="0.25">
      <c r="V42747" s="280"/>
      <c r="Y42747" s="243"/>
    </row>
    <row r="42748" spans="22:25" x14ac:dyDescent="0.25">
      <c r="V42748" s="280"/>
      <c r="Y42748" s="243"/>
    </row>
    <row r="42749" spans="22:25" x14ac:dyDescent="0.25">
      <c r="V42749" s="280"/>
      <c r="Y42749" s="243"/>
    </row>
    <row r="42750" spans="22:25" x14ac:dyDescent="0.25">
      <c r="V42750" s="280"/>
      <c r="Y42750" s="243"/>
    </row>
    <row r="42751" spans="22:25" x14ac:dyDescent="0.25">
      <c r="V42751" s="280"/>
      <c r="Y42751" s="243"/>
    </row>
    <row r="42752" spans="22:25" x14ac:dyDescent="0.25">
      <c r="V42752" s="280"/>
      <c r="Y42752" s="243"/>
    </row>
    <row r="42753" spans="22:25" x14ac:dyDescent="0.25">
      <c r="V42753" s="280"/>
      <c r="Y42753" s="243"/>
    </row>
    <row r="42754" spans="22:25" x14ac:dyDescent="0.25">
      <c r="V42754" s="280"/>
      <c r="Y42754" s="243"/>
    </row>
    <row r="42755" spans="22:25" x14ac:dyDescent="0.25">
      <c r="V42755" s="280"/>
      <c r="Y42755" s="243"/>
    </row>
    <row r="42756" spans="22:25" x14ac:dyDescent="0.25">
      <c r="V42756" s="280"/>
      <c r="Y42756" s="243"/>
    </row>
    <row r="42757" spans="22:25" x14ac:dyDescent="0.25">
      <c r="V42757" s="280"/>
      <c r="Y42757" s="243"/>
    </row>
    <row r="42758" spans="22:25" x14ac:dyDescent="0.25">
      <c r="V42758" s="280"/>
      <c r="Y42758" s="243"/>
    </row>
    <row r="42759" spans="22:25" x14ac:dyDescent="0.25">
      <c r="V42759" s="280"/>
      <c r="Y42759" s="243"/>
    </row>
    <row r="42760" spans="22:25" x14ac:dyDescent="0.25">
      <c r="V42760" s="280"/>
      <c r="Y42760" s="243"/>
    </row>
    <row r="42761" spans="22:25" x14ac:dyDescent="0.25">
      <c r="V42761" s="280"/>
      <c r="Y42761" s="243"/>
    </row>
    <row r="42762" spans="22:25" x14ac:dyDescent="0.25">
      <c r="V42762" s="280"/>
      <c r="Y42762" s="243"/>
    </row>
    <row r="42763" spans="22:25" x14ac:dyDescent="0.25">
      <c r="V42763" s="280"/>
      <c r="Y42763" s="243"/>
    </row>
    <row r="42764" spans="22:25" x14ac:dyDescent="0.25">
      <c r="V42764" s="280"/>
      <c r="Y42764" s="243"/>
    </row>
    <row r="42765" spans="22:25" x14ac:dyDescent="0.25">
      <c r="V42765" s="280"/>
      <c r="Y42765" s="243"/>
    </row>
    <row r="42766" spans="22:25" x14ac:dyDescent="0.25">
      <c r="V42766" s="280"/>
      <c r="Y42766" s="243"/>
    </row>
    <row r="42767" spans="22:25" x14ac:dyDescent="0.25">
      <c r="V42767" s="280"/>
      <c r="Y42767" s="243"/>
    </row>
    <row r="42768" spans="22:25" x14ac:dyDescent="0.25">
      <c r="V42768" s="280"/>
      <c r="Y42768" s="243"/>
    </row>
    <row r="42769" spans="22:25" x14ac:dyDescent="0.25">
      <c r="V42769" s="280"/>
      <c r="Y42769" s="243"/>
    </row>
    <row r="42770" spans="22:25" x14ac:dyDescent="0.25">
      <c r="V42770" s="280"/>
      <c r="Y42770" s="243"/>
    </row>
    <row r="42771" spans="22:25" x14ac:dyDescent="0.25">
      <c r="V42771" s="280"/>
      <c r="Y42771" s="243"/>
    </row>
    <row r="42772" spans="22:25" x14ac:dyDescent="0.25">
      <c r="V42772" s="280"/>
      <c r="Y42772" s="243"/>
    </row>
    <row r="42773" spans="22:25" x14ac:dyDescent="0.25">
      <c r="V42773" s="280"/>
      <c r="Y42773" s="243"/>
    </row>
    <row r="42774" spans="22:25" x14ac:dyDescent="0.25">
      <c r="V42774" s="280"/>
      <c r="Y42774" s="243"/>
    </row>
    <row r="42775" spans="22:25" x14ac:dyDescent="0.25">
      <c r="V42775" s="280"/>
      <c r="Y42775" s="243"/>
    </row>
    <row r="42776" spans="22:25" x14ac:dyDescent="0.25">
      <c r="V42776" s="280"/>
      <c r="Y42776" s="243"/>
    </row>
    <row r="42777" spans="22:25" x14ac:dyDescent="0.25">
      <c r="V42777" s="280"/>
      <c r="Y42777" s="243"/>
    </row>
    <row r="42778" spans="22:25" x14ac:dyDescent="0.25">
      <c r="V42778" s="280"/>
      <c r="Y42778" s="243"/>
    </row>
    <row r="42779" spans="22:25" x14ac:dyDescent="0.25">
      <c r="V42779" s="280"/>
      <c r="Y42779" s="243"/>
    </row>
    <row r="42780" spans="22:25" x14ac:dyDescent="0.25">
      <c r="V42780" s="280"/>
      <c r="Y42780" s="243"/>
    </row>
    <row r="42781" spans="22:25" x14ac:dyDescent="0.25">
      <c r="V42781" s="280"/>
      <c r="Y42781" s="243"/>
    </row>
    <row r="42782" spans="22:25" x14ac:dyDescent="0.25">
      <c r="V42782" s="280"/>
      <c r="Y42782" s="243"/>
    </row>
    <row r="42783" spans="22:25" x14ac:dyDescent="0.25">
      <c r="V42783" s="280"/>
      <c r="Y42783" s="243"/>
    </row>
    <row r="42784" spans="22:25" x14ac:dyDescent="0.25">
      <c r="V42784" s="280"/>
      <c r="Y42784" s="243"/>
    </row>
    <row r="42785" spans="22:25" x14ac:dyDescent="0.25">
      <c r="V42785" s="280"/>
      <c r="Y42785" s="243"/>
    </row>
    <row r="42786" spans="22:25" x14ac:dyDescent="0.25">
      <c r="V42786" s="280"/>
      <c r="Y42786" s="243"/>
    </row>
    <row r="42787" spans="22:25" x14ac:dyDescent="0.25">
      <c r="V42787" s="280"/>
      <c r="Y42787" s="243"/>
    </row>
    <row r="42788" spans="22:25" x14ac:dyDescent="0.25">
      <c r="V42788" s="280"/>
      <c r="Y42788" s="243"/>
    </row>
    <row r="42789" spans="22:25" x14ac:dyDescent="0.25">
      <c r="V42789" s="280"/>
      <c r="Y42789" s="243"/>
    </row>
    <row r="42790" spans="22:25" x14ac:dyDescent="0.25">
      <c r="V42790" s="280"/>
      <c r="Y42790" s="243"/>
    </row>
    <row r="42791" spans="22:25" x14ac:dyDescent="0.25">
      <c r="V42791" s="280"/>
      <c r="Y42791" s="243"/>
    </row>
    <row r="42792" spans="22:25" x14ac:dyDescent="0.25">
      <c r="V42792" s="280"/>
      <c r="Y42792" s="243"/>
    </row>
    <row r="42793" spans="22:25" x14ac:dyDescent="0.25">
      <c r="V42793" s="280"/>
      <c r="Y42793" s="243"/>
    </row>
    <row r="42794" spans="22:25" x14ac:dyDescent="0.25">
      <c r="V42794" s="280"/>
      <c r="Y42794" s="243"/>
    </row>
    <row r="42795" spans="22:25" x14ac:dyDescent="0.25">
      <c r="V42795" s="280"/>
      <c r="Y42795" s="243"/>
    </row>
    <row r="42796" spans="22:25" x14ac:dyDescent="0.25">
      <c r="V42796" s="280"/>
      <c r="Y42796" s="243"/>
    </row>
    <row r="42797" spans="22:25" x14ac:dyDescent="0.25">
      <c r="V42797" s="280"/>
      <c r="Y42797" s="243"/>
    </row>
    <row r="42798" spans="22:25" x14ac:dyDescent="0.25">
      <c r="V42798" s="280"/>
      <c r="Y42798" s="243"/>
    </row>
    <row r="42799" spans="22:25" x14ac:dyDescent="0.25">
      <c r="V42799" s="280"/>
      <c r="Y42799" s="243"/>
    </row>
    <row r="42800" spans="22:25" x14ac:dyDescent="0.25">
      <c r="V42800" s="280"/>
      <c r="Y42800" s="243"/>
    </row>
    <row r="42801" spans="22:25" x14ac:dyDescent="0.25">
      <c r="V42801" s="280"/>
      <c r="Y42801" s="243"/>
    </row>
    <row r="42802" spans="22:25" x14ac:dyDescent="0.25">
      <c r="V42802" s="280"/>
      <c r="Y42802" s="243"/>
    </row>
    <row r="42803" spans="22:25" x14ac:dyDescent="0.25">
      <c r="V42803" s="280"/>
      <c r="Y42803" s="243"/>
    </row>
    <row r="42804" spans="22:25" x14ac:dyDescent="0.25">
      <c r="V42804" s="280"/>
      <c r="Y42804" s="243"/>
    </row>
    <row r="42805" spans="22:25" x14ac:dyDescent="0.25">
      <c r="V42805" s="280"/>
      <c r="Y42805" s="243"/>
    </row>
    <row r="42806" spans="22:25" x14ac:dyDescent="0.25">
      <c r="V42806" s="280"/>
      <c r="Y42806" s="243"/>
    </row>
    <row r="42807" spans="22:25" x14ac:dyDescent="0.25">
      <c r="V42807" s="280"/>
      <c r="Y42807" s="243"/>
    </row>
    <row r="42808" spans="22:25" x14ac:dyDescent="0.25">
      <c r="V42808" s="280"/>
      <c r="Y42808" s="243"/>
    </row>
    <row r="42809" spans="22:25" x14ac:dyDescent="0.25">
      <c r="V42809" s="280"/>
      <c r="Y42809" s="243"/>
    </row>
    <row r="42810" spans="22:25" x14ac:dyDescent="0.25">
      <c r="V42810" s="280"/>
      <c r="Y42810" s="243"/>
    </row>
    <row r="42811" spans="22:25" x14ac:dyDescent="0.25">
      <c r="V42811" s="280"/>
      <c r="Y42811" s="243"/>
    </row>
    <row r="42812" spans="22:25" x14ac:dyDescent="0.25">
      <c r="V42812" s="280"/>
      <c r="Y42812" s="243"/>
    </row>
    <row r="42813" spans="22:25" x14ac:dyDescent="0.25">
      <c r="V42813" s="280"/>
      <c r="Y42813" s="243"/>
    </row>
    <row r="42814" spans="22:25" x14ac:dyDescent="0.25">
      <c r="V42814" s="280"/>
      <c r="Y42814" s="243"/>
    </row>
    <row r="42815" spans="22:25" x14ac:dyDescent="0.25">
      <c r="V42815" s="280"/>
      <c r="Y42815" s="243"/>
    </row>
    <row r="42816" spans="22:25" x14ac:dyDescent="0.25">
      <c r="V42816" s="280"/>
      <c r="Y42816" s="243"/>
    </row>
    <row r="42817" spans="22:25" x14ac:dyDescent="0.25">
      <c r="V42817" s="280"/>
      <c r="Y42817" s="243"/>
    </row>
    <row r="42818" spans="22:25" x14ac:dyDescent="0.25">
      <c r="V42818" s="280"/>
      <c r="Y42818" s="243"/>
    </row>
    <row r="42819" spans="22:25" x14ac:dyDescent="0.25">
      <c r="V42819" s="280"/>
      <c r="Y42819" s="243"/>
    </row>
    <row r="42820" spans="22:25" x14ac:dyDescent="0.25">
      <c r="V42820" s="280"/>
      <c r="Y42820" s="243"/>
    </row>
    <row r="42821" spans="22:25" x14ac:dyDescent="0.25">
      <c r="V42821" s="280"/>
      <c r="Y42821" s="243"/>
    </row>
    <row r="42822" spans="22:25" x14ac:dyDescent="0.25">
      <c r="V42822" s="280"/>
      <c r="Y42822" s="243"/>
    </row>
    <row r="42823" spans="22:25" x14ac:dyDescent="0.25">
      <c r="V42823" s="280"/>
      <c r="Y42823" s="243"/>
    </row>
    <row r="42824" spans="22:25" x14ac:dyDescent="0.25">
      <c r="V42824" s="280"/>
      <c r="Y42824" s="243"/>
    </row>
    <row r="42825" spans="22:25" x14ac:dyDescent="0.25">
      <c r="V42825" s="280"/>
      <c r="Y42825" s="243"/>
    </row>
    <row r="42826" spans="22:25" x14ac:dyDescent="0.25">
      <c r="V42826" s="280"/>
      <c r="Y42826" s="243"/>
    </row>
    <row r="42827" spans="22:25" x14ac:dyDescent="0.25">
      <c r="V42827" s="280"/>
      <c r="Y42827" s="243"/>
    </row>
    <row r="42828" spans="22:25" x14ac:dyDescent="0.25">
      <c r="V42828" s="280"/>
      <c r="Y42828" s="243"/>
    </row>
    <row r="42829" spans="22:25" x14ac:dyDescent="0.25">
      <c r="V42829" s="280"/>
      <c r="Y42829" s="243"/>
    </row>
    <row r="42830" spans="22:25" x14ac:dyDescent="0.25">
      <c r="V42830" s="280"/>
      <c r="Y42830" s="243"/>
    </row>
    <row r="42831" spans="22:25" x14ac:dyDescent="0.25">
      <c r="V42831" s="280"/>
      <c r="Y42831" s="243"/>
    </row>
    <row r="42832" spans="22:25" x14ac:dyDescent="0.25">
      <c r="V42832" s="280"/>
      <c r="Y42832" s="243"/>
    </row>
    <row r="42833" spans="22:25" x14ac:dyDescent="0.25">
      <c r="V42833" s="280"/>
      <c r="Y42833" s="243"/>
    </row>
    <row r="42834" spans="22:25" x14ac:dyDescent="0.25">
      <c r="V42834" s="280"/>
      <c r="Y42834" s="243"/>
    </row>
    <row r="42835" spans="22:25" x14ac:dyDescent="0.25">
      <c r="V42835" s="280"/>
      <c r="Y42835" s="243"/>
    </row>
    <row r="42836" spans="22:25" x14ac:dyDescent="0.25">
      <c r="V42836" s="280"/>
      <c r="Y42836" s="243"/>
    </row>
    <row r="42837" spans="22:25" x14ac:dyDescent="0.25">
      <c r="V42837" s="280"/>
      <c r="Y42837" s="243"/>
    </row>
    <row r="42838" spans="22:25" x14ac:dyDescent="0.25">
      <c r="V42838" s="280"/>
      <c r="Y42838" s="243"/>
    </row>
    <row r="42839" spans="22:25" x14ac:dyDescent="0.25">
      <c r="V42839" s="280"/>
      <c r="Y42839" s="243"/>
    </row>
    <row r="42840" spans="22:25" x14ac:dyDescent="0.25">
      <c r="V42840" s="280"/>
      <c r="Y42840" s="243"/>
    </row>
    <row r="42841" spans="22:25" x14ac:dyDescent="0.25">
      <c r="V42841" s="280"/>
      <c r="Y42841" s="243"/>
    </row>
    <row r="42842" spans="22:25" x14ac:dyDescent="0.25">
      <c r="V42842" s="280"/>
      <c r="Y42842" s="243"/>
    </row>
    <row r="42843" spans="22:25" x14ac:dyDescent="0.25">
      <c r="V42843" s="280"/>
      <c r="Y42843" s="243"/>
    </row>
    <row r="42844" spans="22:25" x14ac:dyDescent="0.25">
      <c r="V42844" s="280"/>
      <c r="Y42844" s="243"/>
    </row>
    <row r="42845" spans="22:25" x14ac:dyDescent="0.25">
      <c r="V42845" s="280"/>
      <c r="Y42845" s="243"/>
    </row>
    <row r="42846" spans="22:25" x14ac:dyDescent="0.25">
      <c r="V42846" s="280"/>
      <c r="Y42846" s="243"/>
    </row>
    <row r="42847" spans="22:25" x14ac:dyDescent="0.25">
      <c r="V42847" s="280"/>
      <c r="Y42847" s="243"/>
    </row>
    <row r="42848" spans="22:25" x14ac:dyDescent="0.25">
      <c r="V42848" s="280"/>
      <c r="Y42848" s="243"/>
    </row>
    <row r="42849" spans="22:25" x14ac:dyDescent="0.25">
      <c r="V42849" s="280"/>
      <c r="Y42849" s="243"/>
    </row>
    <row r="42850" spans="22:25" x14ac:dyDescent="0.25">
      <c r="V42850" s="280"/>
      <c r="Y42850" s="243"/>
    </row>
    <row r="42851" spans="22:25" x14ac:dyDescent="0.25">
      <c r="V42851" s="280"/>
      <c r="Y42851" s="243"/>
    </row>
    <row r="42852" spans="22:25" x14ac:dyDescent="0.25">
      <c r="V42852" s="280"/>
      <c r="Y42852" s="243"/>
    </row>
    <row r="42853" spans="22:25" x14ac:dyDescent="0.25">
      <c r="V42853" s="280"/>
      <c r="Y42853" s="243"/>
    </row>
    <row r="42854" spans="22:25" x14ac:dyDescent="0.25">
      <c r="V42854" s="280"/>
      <c r="Y42854" s="243"/>
    </row>
    <row r="42855" spans="22:25" x14ac:dyDescent="0.25">
      <c r="V42855" s="280"/>
      <c r="Y42855" s="243"/>
    </row>
    <row r="42856" spans="22:25" x14ac:dyDescent="0.25">
      <c r="V42856" s="280"/>
      <c r="Y42856" s="243"/>
    </row>
    <row r="42857" spans="22:25" x14ac:dyDescent="0.25">
      <c r="V42857" s="280"/>
      <c r="Y42857" s="243"/>
    </row>
    <row r="42858" spans="22:25" x14ac:dyDescent="0.25">
      <c r="V42858" s="280"/>
      <c r="Y42858" s="243"/>
    </row>
    <row r="42859" spans="22:25" x14ac:dyDescent="0.25">
      <c r="V42859" s="280"/>
      <c r="Y42859" s="243"/>
    </row>
    <row r="42860" spans="22:25" x14ac:dyDescent="0.25">
      <c r="V42860" s="280"/>
      <c r="Y42860" s="243"/>
    </row>
    <row r="42861" spans="22:25" x14ac:dyDescent="0.25">
      <c r="V42861" s="280"/>
      <c r="Y42861" s="243"/>
    </row>
    <row r="42862" spans="22:25" x14ac:dyDescent="0.25">
      <c r="V42862" s="280"/>
      <c r="Y42862" s="243"/>
    </row>
    <row r="42863" spans="22:25" x14ac:dyDescent="0.25">
      <c r="V42863" s="280"/>
      <c r="Y42863" s="243"/>
    </row>
    <row r="42864" spans="22:25" x14ac:dyDescent="0.25">
      <c r="V42864" s="280"/>
      <c r="Y42864" s="243"/>
    </row>
    <row r="42865" spans="22:25" x14ac:dyDescent="0.25">
      <c r="V42865" s="280"/>
      <c r="Y42865" s="243"/>
    </row>
    <row r="42866" spans="22:25" x14ac:dyDescent="0.25">
      <c r="V42866" s="280"/>
      <c r="Y42866" s="243"/>
    </row>
    <row r="42867" spans="22:25" x14ac:dyDescent="0.25">
      <c r="V42867" s="280"/>
      <c r="Y42867" s="243"/>
    </row>
    <row r="42868" spans="22:25" x14ac:dyDescent="0.25">
      <c r="V42868" s="280"/>
      <c r="Y42868" s="243"/>
    </row>
    <row r="42869" spans="22:25" x14ac:dyDescent="0.25">
      <c r="V42869" s="280"/>
      <c r="Y42869" s="243"/>
    </row>
    <row r="42870" spans="22:25" x14ac:dyDescent="0.25">
      <c r="V42870" s="280"/>
      <c r="Y42870" s="243"/>
    </row>
    <row r="42871" spans="22:25" x14ac:dyDescent="0.25">
      <c r="V42871" s="280"/>
      <c r="Y42871" s="243"/>
    </row>
    <row r="42872" spans="22:25" x14ac:dyDescent="0.25">
      <c r="V42872" s="280"/>
      <c r="Y42872" s="243"/>
    </row>
    <row r="42873" spans="22:25" x14ac:dyDescent="0.25">
      <c r="V42873" s="280"/>
      <c r="Y42873" s="243"/>
    </row>
    <row r="42874" spans="22:25" x14ac:dyDescent="0.25">
      <c r="V42874" s="280"/>
      <c r="Y42874" s="243"/>
    </row>
    <row r="42875" spans="22:25" x14ac:dyDescent="0.25">
      <c r="V42875" s="280"/>
      <c r="Y42875" s="243"/>
    </row>
    <row r="42876" spans="22:25" x14ac:dyDescent="0.25">
      <c r="V42876" s="280"/>
      <c r="Y42876" s="243"/>
    </row>
    <row r="42877" spans="22:25" x14ac:dyDescent="0.25">
      <c r="V42877" s="280"/>
      <c r="Y42877" s="243"/>
    </row>
    <row r="42878" spans="22:25" x14ac:dyDescent="0.25">
      <c r="V42878" s="280"/>
      <c r="Y42878" s="243"/>
    </row>
    <row r="42879" spans="22:25" x14ac:dyDescent="0.25">
      <c r="V42879" s="280"/>
      <c r="Y42879" s="243"/>
    </row>
    <row r="42880" spans="22:25" x14ac:dyDescent="0.25">
      <c r="V42880" s="280"/>
      <c r="Y42880" s="243"/>
    </row>
    <row r="42881" spans="22:25" x14ac:dyDescent="0.25">
      <c r="V42881" s="280"/>
      <c r="Y42881" s="243"/>
    </row>
    <row r="42882" spans="22:25" x14ac:dyDescent="0.25">
      <c r="V42882" s="280"/>
      <c r="Y42882" s="243"/>
    </row>
    <row r="42883" spans="22:25" x14ac:dyDescent="0.25">
      <c r="V42883" s="280"/>
      <c r="Y42883" s="243"/>
    </row>
    <row r="42884" spans="22:25" x14ac:dyDescent="0.25">
      <c r="V42884" s="280"/>
      <c r="Y42884" s="243"/>
    </row>
    <row r="42885" spans="22:25" x14ac:dyDescent="0.25">
      <c r="V42885" s="280"/>
      <c r="Y42885" s="243"/>
    </row>
    <row r="42886" spans="22:25" x14ac:dyDescent="0.25">
      <c r="V42886" s="280"/>
      <c r="Y42886" s="243"/>
    </row>
    <row r="42887" spans="22:25" x14ac:dyDescent="0.25">
      <c r="V42887" s="280"/>
      <c r="Y42887" s="243"/>
    </row>
    <row r="42888" spans="22:25" x14ac:dyDescent="0.25">
      <c r="V42888" s="280"/>
      <c r="Y42888" s="243"/>
    </row>
    <row r="42889" spans="22:25" x14ac:dyDescent="0.25">
      <c r="V42889" s="280"/>
      <c r="Y42889" s="243"/>
    </row>
    <row r="42890" spans="22:25" x14ac:dyDescent="0.25">
      <c r="V42890" s="280"/>
      <c r="Y42890" s="243"/>
    </row>
    <row r="42891" spans="22:25" x14ac:dyDescent="0.25">
      <c r="V42891" s="280"/>
      <c r="Y42891" s="243"/>
    </row>
    <row r="42892" spans="22:25" x14ac:dyDescent="0.25">
      <c r="V42892" s="280"/>
      <c r="Y42892" s="243"/>
    </row>
    <row r="42893" spans="22:25" x14ac:dyDescent="0.25">
      <c r="V42893" s="280"/>
      <c r="Y42893" s="243"/>
    </row>
    <row r="42894" spans="22:25" x14ac:dyDescent="0.25">
      <c r="V42894" s="280"/>
      <c r="Y42894" s="243"/>
    </row>
    <row r="42895" spans="22:25" x14ac:dyDescent="0.25">
      <c r="V42895" s="280"/>
      <c r="Y42895" s="243"/>
    </row>
    <row r="42896" spans="22:25" x14ac:dyDescent="0.25">
      <c r="V42896" s="280"/>
      <c r="Y42896" s="243"/>
    </row>
    <row r="42897" spans="22:25" x14ac:dyDescent="0.25">
      <c r="V42897" s="280"/>
      <c r="Y42897" s="243"/>
    </row>
    <row r="42898" spans="22:25" x14ac:dyDescent="0.25">
      <c r="V42898" s="280"/>
      <c r="Y42898" s="243"/>
    </row>
    <row r="42899" spans="22:25" x14ac:dyDescent="0.25">
      <c r="V42899" s="280"/>
      <c r="Y42899" s="243"/>
    </row>
    <row r="42900" spans="22:25" x14ac:dyDescent="0.25">
      <c r="V42900" s="280"/>
      <c r="Y42900" s="243"/>
    </row>
    <row r="42901" spans="22:25" x14ac:dyDescent="0.25">
      <c r="V42901" s="280"/>
      <c r="Y42901" s="243"/>
    </row>
    <row r="42902" spans="22:25" x14ac:dyDescent="0.25">
      <c r="V42902" s="280"/>
      <c r="Y42902" s="243"/>
    </row>
    <row r="42903" spans="22:25" x14ac:dyDescent="0.25">
      <c r="V42903" s="280"/>
      <c r="Y42903" s="243"/>
    </row>
    <row r="42904" spans="22:25" x14ac:dyDescent="0.25">
      <c r="V42904" s="280"/>
      <c r="Y42904" s="243"/>
    </row>
    <row r="42905" spans="22:25" x14ac:dyDescent="0.25">
      <c r="V42905" s="280"/>
      <c r="Y42905" s="243"/>
    </row>
    <row r="42906" spans="22:25" x14ac:dyDescent="0.25">
      <c r="V42906" s="280"/>
      <c r="Y42906" s="243"/>
    </row>
    <row r="42907" spans="22:25" x14ac:dyDescent="0.25">
      <c r="V42907" s="280"/>
      <c r="Y42907" s="243"/>
    </row>
    <row r="42908" spans="22:25" x14ac:dyDescent="0.25">
      <c r="V42908" s="280"/>
      <c r="Y42908" s="243"/>
    </row>
    <row r="42909" spans="22:25" x14ac:dyDescent="0.25">
      <c r="V42909" s="280"/>
      <c r="Y42909" s="243"/>
    </row>
    <row r="42910" spans="22:25" x14ac:dyDescent="0.25">
      <c r="V42910" s="280"/>
      <c r="Y42910" s="243"/>
    </row>
    <row r="42911" spans="22:25" x14ac:dyDescent="0.25">
      <c r="V42911" s="280"/>
      <c r="Y42911" s="243"/>
    </row>
    <row r="42912" spans="22:25" x14ac:dyDescent="0.25">
      <c r="V42912" s="280"/>
      <c r="Y42912" s="243"/>
    </row>
    <row r="42913" spans="22:25" x14ac:dyDescent="0.25">
      <c r="V42913" s="280"/>
      <c r="Y42913" s="243"/>
    </row>
    <row r="42914" spans="22:25" x14ac:dyDescent="0.25">
      <c r="V42914" s="280"/>
      <c r="Y42914" s="243"/>
    </row>
    <row r="42915" spans="22:25" x14ac:dyDescent="0.25">
      <c r="V42915" s="280"/>
      <c r="Y42915" s="243"/>
    </row>
    <row r="42916" spans="22:25" x14ac:dyDescent="0.25">
      <c r="V42916" s="280"/>
      <c r="Y42916" s="243"/>
    </row>
    <row r="42917" spans="22:25" x14ac:dyDescent="0.25">
      <c r="V42917" s="280"/>
      <c r="Y42917" s="243"/>
    </row>
    <row r="42918" spans="22:25" x14ac:dyDescent="0.25">
      <c r="V42918" s="280"/>
      <c r="Y42918" s="243"/>
    </row>
    <row r="42919" spans="22:25" x14ac:dyDescent="0.25">
      <c r="V42919" s="280"/>
      <c r="Y42919" s="243"/>
    </row>
    <row r="42920" spans="22:25" x14ac:dyDescent="0.25">
      <c r="V42920" s="280"/>
      <c r="Y42920" s="243"/>
    </row>
    <row r="42921" spans="22:25" x14ac:dyDescent="0.25">
      <c r="V42921" s="280"/>
      <c r="Y42921" s="243"/>
    </row>
    <row r="42922" spans="22:25" x14ac:dyDescent="0.25">
      <c r="V42922" s="280"/>
      <c r="Y42922" s="243"/>
    </row>
    <row r="42923" spans="22:25" x14ac:dyDescent="0.25">
      <c r="V42923" s="280"/>
      <c r="Y42923" s="243"/>
    </row>
    <row r="42924" spans="22:25" x14ac:dyDescent="0.25">
      <c r="V42924" s="280"/>
      <c r="Y42924" s="243"/>
    </row>
    <row r="42925" spans="22:25" x14ac:dyDescent="0.25">
      <c r="V42925" s="280"/>
      <c r="Y42925" s="243"/>
    </row>
    <row r="42926" spans="22:25" x14ac:dyDescent="0.25">
      <c r="V42926" s="280"/>
      <c r="Y42926" s="243"/>
    </row>
    <row r="42927" spans="22:25" x14ac:dyDescent="0.25">
      <c r="V42927" s="280"/>
      <c r="Y42927" s="243"/>
    </row>
    <row r="42928" spans="22:25" x14ac:dyDescent="0.25">
      <c r="V42928" s="280"/>
      <c r="Y42928" s="243"/>
    </row>
    <row r="42929" spans="22:25" x14ac:dyDescent="0.25">
      <c r="V42929" s="280"/>
      <c r="Y42929" s="243"/>
    </row>
    <row r="42930" spans="22:25" x14ac:dyDescent="0.25">
      <c r="V42930" s="280"/>
      <c r="Y42930" s="243"/>
    </row>
    <row r="42931" spans="22:25" x14ac:dyDescent="0.25">
      <c r="V42931" s="280"/>
      <c r="Y42931" s="243"/>
    </row>
    <row r="42932" spans="22:25" x14ac:dyDescent="0.25">
      <c r="V42932" s="280"/>
      <c r="Y42932" s="243"/>
    </row>
    <row r="42933" spans="22:25" x14ac:dyDescent="0.25">
      <c r="V42933" s="280"/>
      <c r="Y42933" s="243"/>
    </row>
    <row r="42934" spans="22:25" x14ac:dyDescent="0.25">
      <c r="V42934" s="280"/>
      <c r="Y42934" s="243"/>
    </row>
    <row r="42935" spans="22:25" x14ac:dyDescent="0.25">
      <c r="V42935" s="280"/>
      <c r="Y42935" s="243"/>
    </row>
    <row r="42936" spans="22:25" x14ac:dyDescent="0.25">
      <c r="V42936" s="280"/>
      <c r="Y42936" s="243"/>
    </row>
    <row r="42937" spans="22:25" x14ac:dyDescent="0.25">
      <c r="V42937" s="280"/>
      <c r="Y42937" s="243"/>
    </row>
    <row r="42938" spans="22:25" x14ac:dyDescent="0.25">
      <c r="V42938" s="280"/>
      <c r="Y42938" s="243"/>
    </row>
    <row r="42939" spans="22:25" x14ac:dyDescent="0.25">
      <c r="V42939" s="280"/>
      <c r="Y42939" s="243"/>
    </row>
    <row r="42940" spans="22:25" x14ac:dyDescent="0.25">
      <c r="V42940" s="280"/>
      <c r="Y42940" s="243"/>
    </row>
    <row r="42941" spans="22:25" x14ac:dyDescent="0.25">
      <c r="V42941" s="280"/>
      <c r="Y42941" s="243"/>
    </row>
    <row r="42942" spans="22:25" x14ac:dyDescent="0.25">
      <c r="V42942" s="280"/>
      <c r="Y42942" s="243"/>
    </row>
    <row r="42943" spans="22:25" x14ac:dyDescent="0.25">
      <c r="V42943" s="280"/>
      <c r="Y42943" s="243"/>
    </row>
    <row r="42944" spans="22:25" x14ac:dyDescent="0.25">
      <c r="V42944" s="280"/>
      <c r="Y42944" s="243"/>
    </row>
    <row r="42945" spans="22:25" x14ac:dyDescent="0.25">
      <c r="V42945" s="280"/>
      <c r="Y42945" s="243"/>
    </row>
    <row r="42946" spans="22:25" x14ac:dyDescent="0.25">
      <c r="V42946" s="280"/>
      <c r="Y42946" s="243"/>
    </row>
    <row r="42947" spans="22:25" x14ac:dyDescent="0.25">
      <c r="V42947" s="280"/>
      <c r="Y42947" s="243"/>
    </row>
    <row r="42948" spans="22:25" x14ac:dyDescent="0.25">
      <c r="V42948" s="280"/>
      <c r="Y42948" s="243"/>
    </row>
    <row r="42949" spans="22:25" x14ac:dyDescent="0.25">
      <c r="V42949" s="280"/>
      <c r="Y42949" s="243"/>
    </row>
    <row r="42950" spans="22:25" x14ac:dyDescent="0.25">
      <c r="V42950" s="280"/>
      <c r="Y42950" s="243"/>
    </row>
    <row r="42951" spans="22:25" x14ac:dyDescent="0.25">
      <c r="V42951" s="280"/>
      <c r="Y42951" s="243"/>
    </row>
    <row r="42952" spans="22:25" x14ac:dyDescent="0.25">
      <c r="V42952" s="280"/>
      <c r="Y42952" s="243"/>
    </row>
    <row r="42953" spans="22:25" x14ac:dyDescent="0.25">
      <c r="V42953" s="280"/>
      <c r="Y42953" s="243"/>
    </row>
    <row r="42954" spans="22:25" x14ac:dyDescent="0.25">
      <c r="V42954" s="280"/>
      <c r="Y42954" s="243"/>
    </row>
    <row r="42955" spans="22:25" x14ac:dyDescent="0.25">
      <c r="V42955" s="280"/>
      <c r="Y42955" s="243"/>
    </row>
    <row r="42956" spans="22:25" x14ac:dyDescent="0.25">
      <c r="V42956" s="280"/>
      <c r="Y42956" s="243"/>
    </row>
    <row r="42957" spans="22:25" x14ac:dyDescent="0.25">
      <c r="V42957" s="280"/>
      <c r="Y42957" s="243"/>
    </row>
    <row r="42958" spans="22:25" x14ac:dyDescent="0.25">
      <c r="V42958" s="280"/>
      <c r="Y42958" s="243"/>
    </row>
    <row r="42959" spans="22:25" x14ac:dyDescent="0.25">
      <c r="V42959" s="280"/>
      <c r="Y42959" s="243"/>
    </row>
    <row r="42960" spans="22:25" x14ac:dyDescent="0.25">
      <c r="V42960" s="280"/>
      <c r="Y42960" s="243"/>
    </row>
    <row r="42961" spans="22:25" x14ac:dyDescent="0.25">
      <c r="V42961" s="280"/>
      <c r="Y42961" s="243"/>
    </row>
    <row r="42962" spans="22:25" x14ac:dyDescent="0.25">
      <c r="V42962" s="280"/>
      <c r="Y42962" s="243"/>
    </row>
    <row r="42963" spans="22:25" x14ac:dyDescent="0.25">
      <c r="V42963" s="280"/>
      <c r="Y42963" s="243"/>
    </row>
    <row r="42964" spans="22:25" x14ac:dyDescent="0.25">
      <c r="V42964" s="280"/>
      <c r="Y42964" s="243"/>
    </row>
    <row r="42965" spans="22:25" x14ac:dyDescent="0.25">
      <c r="V42965" s="280"/>
      <c r="Y42965" s="243"/>
    </row>
    <row r="42966" spans="22:25" x14ac:dyDescent="0.25">
      <c r="V42966" s="280"/>
      <c r="Y42966" s="243"/>
    </row>
    <row r="42967" spans="22:25" x14ac:dyDescent="0.25">
      <c r="V42967" s="280"/>
      <c r="Y42967" s="243"/>
    </row>
    <row r="42968" spans="22:25" x14ac:dyDescent="0.25">
      <c r="V42968" s="280"/>
      <c r="Y42968" s="243"/>
    </row>
    <row r="42969" spans="22:25" x14ac:dyDescent="0.25">
      <c r="V42969" s="280"/>
      <c r="Y42969" s="243"/>
    </row>
    <row r="42970" spans="22:25" x14ac:dyDescent="0.25">
      <c r="V42970" s="280"/>
      <c r="Y42970" s="243"/>
    </row>
    <row r="42971" spans="22:25" x14ac:dyDescent="0.25">
      <c r="V42971" s="280"/>
      <c r="Y42971" s="243"/>
    </row>
    <row r="42972" spans="22:25" x14ac:dyDescent="0.25">
      <c r="V42972" s="280"/>
      <c r="Y42972" s="243"/>
    </row>
    <row r="42973" spans="22:25" x14ac:dyDescent="0.25">
      <c r="V42973" s="280"/>
      <c r="Y42973" s="243"/>
    </row>
    <row r="42974" spans="22:25" x14ac:dyDescent="0.25">
      <c r="V42974" s="280"/>
      <c r="Y42974" s="243"/>
    </row>
    <row r="42975" spans="22:25" x14ac:dyDescent="0.25">
      <c r="V42975" s="280"/>
      <c r="Y42975" s="243"/>
    </row>
    <row r="42976" spans="22:25" x14ac:dyDescent="0.25">
      <c r="V42976" s="280"/>
      <c r="Y42976" s="243"/>
    </row>
    <row r="42977" spans="22:25" x14ac:dyDescent="0.25">
      <c r="V42977" s="280"/>
      <c r="Y42977" s="243"/>
    </row>
    <row r="42978" spans="22:25" x14ac:dyDescent="0.25">
      <c r="V42978" s="280"/>
      <c r="Y42978" s="243"/>
    </row>
    <row r="42979" spans="22:25" x14ac:dyDescent="0.25">
      <c r="V42979" s="280"/>
      <c r="Y42979" s="243"/>
    </row>
    <row r="42980" spans="22:25" x14ac:dyDescent="0.25">
      <c r="V42980" s="280"/>
      <c r="Y42980" s="243"/>
    </row>
    <row r="42981" spans="22:25" x14ac:dyDescent="0.25">
      <c r="V42981" s="280"/>
      <c r="Y42981" s="243"/>
    </row>
    <row r="42982" spans="22:25" x14ac:dyDescent="0.25">
      <c r="V42982" s="280"/>
      <c r="Y42982" s="243"/>
    </row>
    <row r="42983" spans="22:25" x14ac:dyDescent="0.25">
      <c r="V42983" s="280"/>
      <c r="Y42983" s="243"/>
    </row>
    <row r="42984" spans="22:25" x14ac:dyDescent="0.25">
      <c r="V42984" s="280"/>
      <c r="Y42984" s="243"/>
    </row>
    <row r="42985" spans="22:25" x14ac:dyDescent="0.25">
      <c r="V42985" s="280"/>
      <c r="Y42985" s="243"/>
    </row>
    <row r="42986" spans="22:25" x14ac:dyDescent="0.25">
      <c r="V42986" s="280"/>
      <c r="Y42986" s="243"/>
    </row>
    <row r="42987" spans="22:25" x14ac:dyDescent="0.25">
      <c r="V42987" s="280"/>
      <c r="Y42987" s="243"/>
    </row>
    <row r="42988" spans="22:25" x14ac:dyDescent="0.25">
      <c r="V42988" s="280"/>
      <c r="Y42988" s="243"/>
    </row>
    <row r="42989" spans="22:25" x14ac:dyDescent="0.25">
      <c r="V42989" s="280"/>
      <c r="Y42989" s="243"/>
    </row>
    <row r="42990" spans="22:25" x14ac:dyDescent="0.25">
      <c r="V42990" s="280"/>
      <c r="Y42990" s="243"/>
    </row>
    <row r="42991" spans="22:25" x14ac:dyDescent="0.25">
      <c r="V42991" s="280"/>
      <c r="Y42991" s="243"/>
    </row>
    <row r="42992" spans="22:25" x14ac:dyDescent="0.25">
      <c r="V42992" s="280"/>
      <c r="Y42992" s="243"/>
    </row>
    <row r="42993" spans="22:25" x14ac:dyDescent="0.25">
      <c r="V42993" s="280"/>
      <c r="Y42993" s="243"/>
    </row>
    <row r="42994" spans="22:25" x14ac:dyDescent="0.25">
      <c r="V42994" s="280"/>
      <c r="Y42994" s="243"/>
    </row>
    <row r="42995" spans="22:25" x14ac:dyDescent="0.25">
      <c r="V42995" s="280"/>
      <c r="Y42995" s="243"/>
    </row>
    <row r="42996" spans="22:25" x14ac:dyDescent="0.25">
      <c r="V42996" s="280"/>
      <c r="Y42996" s="243"/>
    </row>
    <row r="42997" spans="22:25" x14ac:dyDescent="0.25">
      <c r="V42997" s="280"/>
      <c r="Y42997" s="243"/>
    </row>
    <row r="42998" spans="22:25" x14ac:dyDescent="0.25">
      <c r="V42998" s="280"/>
      <c r="Y42998" s="243"/>
    </row>
    <row r="42999" spans="22:25" x14ac:dyDescent="0.25">
      <c r="V42999" s="280"/>
      <c r="Y42999" s="243"/>
    </row>
    <row r="43000" spans="22:25" x14ac:dyDescent="0.25">
      <c r="V43000" s="280"/>
      <c r="Y43000" s="243"/>
    </row>
    <row r="43001" spans="22:25" x14ac:dyDescent="0.25">
      <c r="V43001" s="280"/>
      <c r="Y43001" s="243"/>
    </row>
    <row r="43002" spans="22:25" x14ac:dyDescent="0.25">
      <c r="V43002" s="280"/>
      <c r="Y43002" s="243"/>
    </row>
    <row r="43003" spans="22:25" x14ac:dyDescent="0.25">
      <c r="V43003" s="280"/>
      <c r="Y43003" s="243"/>
    </row>
    <row r="43004" spans="22:25" x14ac:dyDescent="0.25">
      <c r="V43004" s="280"/>
      <c r="Y43004" s="243"/>
    </row>
    <row r="43005" spans="22:25" x14ac:dyDescent="0.25">
      <c r="V43005" s="280"/>
      <c r="Y43005" s="243"/>
    </row>
    <row r="43006" spans="22:25" x14ac:dyDescent="0.25">
      <c r="V43006" s="280"/>
      <c r="Y43006" s="243"/>
    </row>
    <row r="43007" spans="22:25" x14ac:dyDescent="0.25">
      <c r="V43007" s="280"/>
      <c r="Y43007" s="243"/>
    </row>
    <row r="43008" spans="22:25" x14ac:dyDescent="0.25">
      <c r="V43008" s="280"/>
      <c r="Y43008" s="243"/>
    </row>
    <row r="43009" spans="22:25" x14ac:dyDescent="0.25">
      <c r="V43009" s="280"/>
      <c r="Y43009" s="243"/>
    </row>
    <row r="43010" spans="22:25" x14ac:dyDescent="0.25">
      <c r="V43010" s="280"/>
      <c r="Y43010" s="243"/>
    </row>
    <row r="43011" spans="22:25" x14ac:dyDescent="0.25">
      <c r="V43011" s="280"/>
      <c r="Y43011" s="243"/>
    </row>
    <row r="43012" spans="22:25" x14ac:dyDescent="0.25">
      <c r="V43012" s="280"/>
      <c r="Y43012" s="243"/>
    </row>
    <row r="43013" spans="22:25" x14ac:dyDescent="0.25">
      <c r="V43013" s="280"/>
      <c r="Y43013" s="243"/>
    </row>
    <row r="43014" spans="22:25" x14ac:dyDescent="0.25">
      <c r="V43014" s="280"/>
      <c r="Y43014" s="243"/>
    </row>
    <row r="43015" spans="22:25" x14ac:dyDescent="0.25">
      <c r="V43015" s="280"/>
      <c r="Y43015" s="243"/>
    </row>
    <row r="43016" spans="22:25" x14ac:dyDescent="0.25">
      <c r="V43016" s="280"/>
      <c r="Y43016" s="243"/>
    </row>
    <row r="43017" spans="22:25" x14ac:dyDescent="0.25">
      <c r="V43017" s="280"/>
      <c r="Y43017" s="243"/>
    </row>
    <row r="43018" spans="22:25" x14ac:dyDescent="0.25">
      <c r="V43018" s="280"/>
      <c r="Y43018" s="243"/>
    </row>
    <row r="43019" spans="22:25" x14ac:dyDescent="0.25">
      <c r="V43019" s="280"/>
      <c r="Y43019" s="243"/>
    </row>
    <row r="43020" spans="22:25" x14ac:dyDescent="0.25">
      <c r="V43020" s="280"/>
      <c r="Y43020" s="243"/>
    </row>
    <row r="43021" spans="22:25" x14ac:dyDescent="0.25">
      <c r="V43021" s="280"/>
      <c r="Y43021" s="243"/>
    </row>
    <row r="43022" spans="22:25" x14ac:dyDescent="0.25">
      <c r="V43022" s="280"/>
      <c r="Y43022" s="243"/>
    </row>
    <row r="43023" spans="22:25" x14ac:dyDescent="0.25">
      <c r="V43023" s="280"/>
      <c r="Y43023" s="243"/>
    </row>
    <row r="43024" spans="22:25" x14ac:dyDescent="0.25">
      <c r="V43024" s="280"/>
      <c r="Y43024" s="243"/>
    </row>
    <row r="43025" spans="22:25" x14ac:dyDescent="0.25">
      <c r="V43025" s="280"/>
      <c r="Y43025" s="243"/>
    </row>
    <row r="43026" spans="22:25" x14ac:dyDescent="0.25">
      <c r="V43026" s="280"/>
      <c r="Y43026" s="243"/>
    </row>
    <row r="43027" spans="22:25" x14ac:dyDescent="0.25">
      <c r="V43027" s="280"/>
      <c r="Y43027" s="243"/>
    </row>
    <row r="43028" spans="22:25" x14ac:dyDescent="0.25">
      <c r="V43028" s="280"/>
      <c r="Y43028" s="243"/>
    </row>
    <row r="43029" spans="22:25" x14ac:dyDescent="0.25">
      <c r="V43029" s="280"/>
      <c r="Y43029" s="243"/>
    </row>
    <row r="43030" spans="22:25" x14ac:dyDescent="0.25">
      <c r="V43030" s="280"/>
      <c r="Y43030" s="243"/>
    </row>
    <row r="43031" spans="22:25" x14ac:dyDescent="0.25">
      <c r="V43031" s="280"/>
      <c r="Y43031" s="243"/>
    </row>
    <row r="43032" spans="22:25" x14ac:dyDescent="0.25">
      <c r="V43032" s="280"/>
      <c r="Y43032" s="243"/>
    </row>
    <row r="43033" spans="22:25" x14ac:dyDescent="0.25">
      <c r="V43033" s="280"/>
      <c r="Y43033" s="243"/>
    </row>
    <row r="43034" spans="22:25" x14ac:dyDescent="0.25">
      <c r="V43034" s="280"/>
      <c r="Y43034" s="243"/>
    </row>
    <row r="43035" spans="22:25" x14ac:dyDescent="0.25">
      <c r="V43035" s="280"/>
      <c r="Y43035" s="243"/>
    </row>
    <row r="43036" spans="22:25" x14ac:dyDescent="0.25">
      <c r="V43036" s="280"/>
      <c r="Y43036" s="243"/>
    </row>
    <row r="43037" spans="22:25" x14ac:dyDescent="0.25">
      <c r="V43037" s="280"/>
      <c r="Y43037" s="243"/>
    </row>
    <row r="43038" spans="22:25" x14ac:dyDescent="0.25">
      <c r="V43038" s="280"/>
      <c r="Y43038" s="243"/>
    </row>
    <row r="43039" spans="22:25" x14ac:dyDescent="0.25">
      <c r="V43039" s="280"/>
      <c r="Y43039" s="243"/>
    </row>
    <row r="43040" spans="22:25" x14ac:dyDescent="0.25">
      <c r="V43040" s="280"/>
      <c r="Y43040" s="243"/>
    </row>
    <row r="43041" spans="22:25" x14ac:dyDescent="0.25">
      <c r="V43041" s="280"/>
      <c r="Y43041" s="243"/>
    </row>
    <row r="43042" spans="22:25" x14ac:dyDescent="0.25">
      <c r="V43042" s="280"/>
      <c r="Y43042" s="243"/>
    </row>
    <row r="43043" spans="22:25" x14ac:dyDescent="0.25">
      <c r="V43043" s="280"/>
      <c r="Y43043" s="243"/>
    </row>
    <row r="43044" spans="22:25" x14ac:dyDescent="0.25">
      <c r="V43044" s="280"/>
      <c r="Y43044" s="243"/>
    </row>
    <row r="43045" spans="22:25" x14ac:dyDescent="0.25">
      <c r="V43045" s="280"/>
      <c r="Y43045" s="243"/>
    </row>
    <row r="43046" spans="22:25" x14ac:dyDescent="0.25">
      <c r="V43046" s="280"/>
      <c r="Y43046" s="243"/>
    </row>
    <row r="43047" spans="22:25" x14ac:dyDescent="0.25">
      <c r="V43047" s="280"/>
      <c r="Y43047" s="243"/>
    </row>
    <row r="43048" spans="22:25" x14ac:dyDescent="0.25">
      <c r="V43048" s="280"/>
      <c r="Y43048" s="243"/>
    </row>
    <row r="43049" spans="22:25" x14ac:dyDescent="0.25">
      <c r="V43049" s="280"/>
      <c r="Y43049" s="243"/>
    </row>
    <row r="43050" spans="22:25" x14ac:dyDescent="0.25">
      <c r="V43050" s="280"/>
      <c r="Y43050" s="243"/>
    </row>
    <row r="43051" spans="22:25" x14ac:dyDescent="0.25">
      <c r="V43051" s="280"/>
      <c r="Y43051" s="243"/>
    </row>
    <row r="43052" spans="22:25" x14ac:dyDescent="0.25">
      <c r="V43052" s="280"/>
      <c r="Y43052" s="243"/>
    </row>
    <row r="43053" spans="22:25" x14ac:dyDescent="0.25">
      <c r="V43053" s="280"/>
      <c r="Y43053" s="243"/>
    </row>
    <row r="43054" spans="22:25" x14ac:dyDescent="0.25">
      <c r="V43054" s="280"/>
      <c r="Y43054" s="243"/>
    </row>
    <row r="43055" spans="22:25" x14ac:dyDescent="0.25">
      <c r="V43055" s="280"/>
      <c r="Y43055" s="243"/>
    </row>
    <row r="43056" spans="22:25" x14ac:dyDescent="0.25">
      <c r="V43056" s="280"/>
      <c r="Y43056" s="243"/>
    </row>
    <row r="43057" spans="22:25" x14ac:dyDescent="0.25">
      <c r="V43057" s="280"/>
      <c r="Y43057" s="243"/>
    </row>
    <row r="43058" spans="22:25" x14ac:dyDescent="0.25">
      <c r="V43058" s="280"/>
      <c r="Y43058" s="243"/>
    </row>
    <row r="43059" spans="22:25" x14ac:dyDescent="0.25">
      <c r="V43059" s="280"/>
      <c r="Y43059" s="243"/>
    </row>
    <row r="43060" spans="22:25" x14ac:dyDescent="0.25">
      <c r="V43060" s="280"/>
      <c r="Y43060" s="243"/>
    </row>
    <row r="43061" spans="22:25" x14ac:dyDescent="0.25">
      <c r="V43061" s="280"/>
      <c r="Y43061" s="243"/>
    </row>
    <row r="43062" spans="22:25" x14ac:dyDescent="0.25">
      <c r="V43062" s="280"/>
      <c r="Y43062" s="243"/>
    </row>
    <row r="43063" spans="22:25" x14ac:dyDescent="0.25">
      <c r="V43063" s="280"/>
      <c r="Y43063" s="243"/>
    </row>
    <row r="43064" spans="22:25" x14ac:dyDescent="0.25">
      <c r="V43064" s="280"/>
      <c r="Y43064" s="243"/>
    </row>
    <row r="43065" spans="22:25" x14ac:dyDescent="0.25">
      <c r="V43065" s="280"/>
      <c r="Y43065" s="243"/>
    </row>
    <row r="43066" spans="22:25" x14ac:dyDescent="0.25">
      <c r="V43066" s="280"/>
      <c r="Y43066" s="243"/>
    </row>
    <row r="43067" spans="22:25" x14ac:dyDescent="0.25">
      <c r="V43067" s="280"/>
      <c r="Y43067" s="243"/>
    </row>
    <row r="43068" spans="22:25" x14ac:dyDescent="0.25">
      <c r="V43068" s="280"/>
      <c r="Y43068" s="243"/>
    </row>
    <row r="43069" spans="22:25" x14ac:dyDescent="0.25">
      <c r="V43069" s="280"/>
      <c r="Y43069" s="243"/>
    </row>
    <row r="43070" spans="22:25" x14ac:dyDescent="0.25">
      <c r="V43070" s="280"/>
      <c r="Y43070" s="243"/>
    </row>
    <row r="43071" spans="22:25" x14ac:dyDescent="0.25">
      <c r="V43071" s="280"/>
      <c r="Y43071" s="243"/>
    </row>
    <row r="43072" spans="22:25" x14ac:dyDescent="0.25">
      <c r="V43072" s="280"/>
      <c r="Y43072" s="243"/>
    </row>
    <row r="43073" spans="22:25" x14ac:dyDescent="0.25">
      <c r="V43073" s="280"/>
      <c r="Y43073" s="243"/>
    </row>
    <row r="43074" spans="22:25" x14ac:dyDescent="0.25">
      <c r="V43074" s="280"/>
      <c r="Y43074" s="243"/>
    </row>
    <row r="43075" spans="22:25" x14ac:dyDescent="0.25">
      <c r="V43075" s="280"/>
      <c r="Y43075" s="243"/>
    </row>
    <row r="43076" spans="22:25" x14ac:dyDescent="0.25">
      <c r="V43076" s="280"/>
      <c r="Y43076" s="243"/>
    </row>
    <row r="43077" spans="22:25" x14ac:dyDescent="0.25">
      <c r="V43077" s="280"/>
      <c r="Y43077" s="243"/>
    </row>
    <row r="43078" spans="22:25" x14ac:dyDescent="0.25">
      <c r="V43078" s="280"/>
      <c r="Y43078" s="243"/>
    </row>
    <row r="43079" spans="22:25" x14ac:dyDescent="0.25">
      <c r="V43079" s="280"/>
      <c r="Y43079" s="243"/>
    </row>
    <row r="43080" spans="22:25" x14ac:dyDescent="0.25">
      <c r="V43080" s="280"/>
      <c r="Y43080" s="243"/>
    </row>
    <row r="43081" spans="22:25" x14ac:dyDescent="0.25">
      <c r="V43081" s="280"/>
      <c r="Y43081" s="243"/>
    </row>
    <row r="43082" spans="22:25" x14ac:dyDescent="0.25">
      <c r="V43082" s="280"/>
      <c r="Y43082" s="243"/>
    </row>
    <row r="43083" spans="22:25" x14ac:dyDescent="0.25">
      <c r="V43083" s="280"/>
      <c r="Y43083" s="243"/>
    </row>
    <row r="43084" spans="22:25" x14ac:dyDescent="0.25">
      <c r="V43084" s="280"/>
      <c r="Y43084" s="243"/>
    </row>
    <row r="43085" spans="22:25" x14ac:dyDescent="0.25">
      <c r="V43085" s="280"/>
      <c r="Y43085" s="243"/>
    </row>
    <row r="43086" spans="22:25" x14ac:dyDescent="0.25">
      <c r="V43086" s="280"/>
      <c r="Y43086" s="243"/>
    </row>
    <row r="43087" spans="22:25" x14ac:dyDescent="0.25">
      <c r="V43087" s="280"/>
      <c r="Y43087" s="243"/>
    </row>
    <row r="43088" spans="22:25" x14ac:dyDescent="0.25">
      <c r="V43088" s="280"/>
      <c r="Y43088" s="243"/>
    </row>
    <row r="43089" spans="22:25" x14ac:dyDescent="0.25">
      <c r="V43089" s="280"/>
      <c r="Y43089" s="243"/>
    </row>
    <row r="43090" spans="22:25" x14ac:dyDescent="0.25">
      <c r="V43090" s="280"/>
      <c r="Y43090" s="243"/>
    </row>
    <row r="43091" spans="22:25" x14ac:dyDescent="0.25">
      <c r="V43091" s="280"/>
      <c r="Y43091" s="243"/>
    </row>
    <row r="43092" spans="22:25" x14ac:dyDescent="0.25">
      <c r="V43092" s="280"/>
      <c r="Y43092" s="243"/>
    </row>
    <row r="43093" spans="22:25" x14ac:dyDescent="0.25">
      <c r="V43093" s="280"/>
      <c r="Y43093" s="243"/>
    </row>
    <row r="43094" spans="22:25" x14ac:dyDescent="0.25">
      <c r="V43094" s="280"/>
      <c r="Y43094" s="243"/>
    </row>
    <row r="43095" spans="22:25" x14ac:dyDescent="0.25">
      <c r="V43095" s="280"/>
      <c r="Y43095" s="243"/>
    </row>
    <row r="43096" spans="22:25" x14ac:dyDescent="0.25">
      <c r="V43096" s="280"/>
      <c r="Y43096" s="243"/>
    </row>
    <row r="43097" spans="22:25" x14ac:dyDescent="0.25">
      <c r="V43097" s="280"/>
      <c r="Y43097" s="243"/>
    </row>
    <row r="43098" spans="22:25" x14ac:dyDescent="0.25">
      <c r="V43098" s="280"/>
      <c r="Y43098" s="243"/>
    </row>
    <row r="43099" spans="22:25" x14ac:dyDescent="0.25">
      <c r="V43099" s="280"/>
      <c r="Y43099" s="243"/>
    </row>
    <row r="43100" spans="22:25" x14ac:dyDescent="0.25">
      <c r="V43100" s="280"/>
      <c r="Y43100" s="243"/>
    </row>
    <row r="43101" spans="22:25" x14ac:dyDescent="0.25">
      <c r="V43101" s="280"/>
      <c r="Y43101" s="243"/>
    </row>
    <row r="43102" spans="22:25" x14ac:dyDescent="0.25">
      <c r="V43102" s="280"/>
      <c r="Y43102" s="243"/>
    </row>
    <row r="43103" spans="22:25" x14ac:dyDescent="0.25">
      <c r="V43103" s="280"/>
      <c r="Y43103" s="243"/>
    </row>
    <row r="43104" spans="22:25" x14ac:dyDescent="0.25">
      <c r="V43104" s="280"/>
      <c r="Y43104" s="243"/>
    </row>
    <row r="43105" spans="22:25" x14ac:dyDescent="0.25">
      <c r="V43105" s="280"/>
      <c r="Y43105" s="243"/>
    </row>
    <row r="43106" spans="22:25" x14ac:dyDescent="0.25">
      <c r="V43106" s="280"/>
      <c r="Y43106" s="243"/>
    </row>
    <row r="43107" spans="22:25" x14ac:dyDescent="0.25">
      <c r="V43107" s="280"/>
      <c r="Y43107" s="243"/>
    </row>
    <row r="43108" spans="22:25" x14ac:dyDescent="0.25">
      <c r="V43108" s="280"/>
      <c r="Y43108" s="243"/>
    </row>
    <row r="43109" spans="22:25" x14ac:dyDescent="0.25">
      <c r="V43109" s="280"/>
      <c r="Y43109" s="243"/>
    </row>
    <row r="43110" spans="22:25" x14ac:dyDescent="0.25">
      <c r="V43110" s="280"/>
      <c r="Y43110" s="243"/>
    </row>
    <row r="43111" spans="22:25" x14ac:dyDescent="0.25">
      <c r="V43111" s="280"/>
      <c r="Y43111" s="243"/>
    </row>
    <row r="43112" spans="22:25" x14ac:dyDescent="0.25">
      <c r="V43112" s="280"/>
      <c r="Y43112" s="243"/>
    </row>
    <row r="43113" spans="22:25" x14ac:dyDescent="0.25">
      <c r="V43113" s="280"/>
      <c r="Y43113" s="243"/>
    </row>
    <row r="43114" spans="22:25" x14ac:dyDescent="0.25">
      <c r="V43114" s="280"/>
      <c r="Y43114" s="243"/>
    </row>
    <row r="43115" spans="22:25" x14ac:dyDescent="0.25">
      <c r="V43115" s="280"/>
      <c r="Y43115" s="243"/>
    </row>
    <row r="43116" spans="22:25" x14ac:dyDescent="0.25">
      <c r="V43116" s="280"/>
      <c r="Y43116" s="243"/>
    </row>
    <row r="43117" spans="22:25" x14ac:dyDescent="0.25">
      <c r="V43117" s="280"/>
      <c r="Y43117" s="243"/>
    </row>
    <row r="43118" spans="22:25" x14ac:dyDescent="0.25">
      <c r="V43118" s="280"/>
      <c r="Y43118" s="243"/>
    </row>
    <row r="43119" spans="22:25" x14ac:dyDescent="0.25">
      <c r="V43119" s="280"/>
      <c r="Y43119" s="243"/>
    </row>
    <row r="43120" spans="22:25" x14ac:dyDescent="0.25">
      <c r="V43120" s="280"/>
      <c r="Y43120" s="243"/>
    </row>
    <row r="43121" spans="22:25" x14ac:dyDescent="0.25">
      <c r="V43121" s="280"/>
      <c r="Y43121" s="243"/>
    </row>
    <row r="43122" spans="22:25" x14ac:dyDescent="0.25">
      <c r="V43122" s="280"/>
      <c r="Y43122" s="243"/>
    </row>
    <row r="43123" spans="22:25" x14ac:dyDescent="0.25">
      <c r="V43123" s="280"/>
      <c r="Y43123" s="243"/>
    </row>
    <row r="43124" spans="22:25" x14ac:dyDescent="0.25">
      <c r="V43124" s="280"/>
      <c r="Y43124" s="243"/>
    </row>
    <row r="43125" spans="22:25" x14ac:dyDescent="0.25">
      <c r="V43125" s="280"/>
      <c r="Y43125" s="243"/>
    </row>
    <row r="43126" spans="22:25" x14ac:dyDescent="0.25">
      <c r="V43126" s="280"/>
      <c r="Y43126" s="243"/>
    </row>
    <row r="43127" spans="22:25" x14ac:dyDescent="0.25">
      <c r="V43127" s="280"/>
      <c r="Y43127" s="243"/>
    </row>
    <row r="43128" spans="22:25" x14ac:dyDescent="0.25">
      <c r="V43128" s="280"/>
      <c r="Y43128" s="243"/>
    </row>
    <row r="43129" spans="22:25" x14ac:dyDescent="0.25">
      <c r="V43129" s="280"/>
      <c r="Y43129" s="243"/>
    </row>
    <row r="43130" spans="22:25" x14ac:dyDescent="0.25">
      <c r="V43130" s="280"/>
      <c r="Y43130" s="243"/>
    </row>
    <row r="43131" spans="22:25" x14ac:dyDescent="0.25">
      <c r="V43131" s="280"/>
      <c r="Y43131" s="243"/>
    </row>
    <row r="43132" spans="22:25" x14ac:dyDescent="0.25">
      <c r="V43132" s="280"/>
      <c r="Y43132" s="243"/>
    </row>
    <row r="43133" spans="22:25" x14ac:dyDescent="0.25">
      <c r="V43133" s="280"/>
      <c r="Y43133" s="243"/>
    </row>
    <row r="43134" spans="22:25" x14ac:dyDescent="0.25">
      <c r="V43134" s="280"/>
      <c r="Y43134" s="243"/>
    </row>
    <row r="43135" spans="22:25" x14ac:dyDescent="0.25">
      <c r="V43135" s="280"/>
      <c r="Y43135" s="243"/>
    </row>
    <row r="43136" spans="22:25" x14ac:dyDescent="0.25">
      <c r="V43136" s="280"/>
      <c r="Y43136" s="243"/>
    </row>
    <row r="43137" spans="22:25" x14ac:dyDescent="0.25">
      <c r="V43137" s="280"/>
      <c r="Y43137" s="243"/>
    </row>
    <row r="43138" spans="22:25" x14ac:dyDescent="0.25">
      <c r="V43138" s="280"/>
      <c r="Y43138" s="243"/>
    </row>
    <row r="43139" spans="22:25" x14ac:dyDescent="0.25">
      <c r="V43139" s="280"/>
      <c r="Y43139" s="243"/>
    </row>
    <row r="43140" spans="22:25" x14ac:dyDescent="0.25">
      <c r="V43140" s="280"/>
      <c r="Y43140" s="243"/>
    </row>
    <row r="43141" spans="22:25" x14ac:dyDescent="0.25">
      <c r="V43141" s="280"/>
      <c r="Y43141" s="243"/>
    </row>
    <row r="43142" spans="22:25" x14ac:dyDescent="0.25">
      <c r="V43142" s="280"/>
      <c r="Y43142" s="243"/>
    </row>
    <row r="43143" spans="22:25" x14ac:dyDescent="0.25">
      <c r="V43143" s="280"/>
      <c r="Y43143" s="243"/>
    </row>
    <row r="43144" spans="22:25" x14ac:dyDescent="0.25">
      <c r="V43144" s="280"/>
      <c r="Y43144" s="243"/>
    </row>
    <row r="43145" spans="22:25" x14ac:dyDescent="0.25">
      <c r="V43145" s="280"/>
      <c r="Y43145" s="243"/>
    </row>
    <row r="43146" spans="22:25" x14ac:dyDescent="0.25">
      <c r="V43146" s="280"/>
      <c r="Y43146" s="243"/>
    </row>
    <row r="43147" spans="22:25" x14ac:dyDescent="0.25">
      <c r="V43147" s="280"/>
      <c r="Y43147" s="243"/>
    </row>
    <row r="43148" spans="22:25" x14ac:dyDescent="0.25">
      <c r="V43148" s="280"/>
      <c r="Y43148" s="243"/>
    </row>
    <row r="43149" spans="22:25" x14ac:dyDescent="0.25">
      <c r="V43149" s="280"/>
      <c r="Y43149" s="243"/>
    </row>
    <row r="43150" spans="22:25" x14ac:dyDescent="0.25">
      <c r="V43150" s="280"/>
      <c r="Y43150" s="243"/>
    </row>
    <row r="43151" spans="22:25" x14ac:dyDescent="0.25">
      <c r="V43151" s="280"/>
      <c r="Y43151" s="243"/>
    </row>
    <row r="43152" spans="22:25" x14ac:dyDescent="0.25">
      <c r="V43152" s="280"/>
      <c r="Y43152" s="243"/>
    </row>
    <row r="43153" spans="22:25" x14ac:dyDescent="0.25">
      <c r="V43153" s="280"/>
      <c r="Y43153" s="243"/>
    </row>
    <row r="43154" spans="22:25" x14ac:dyDescent="0.25">
      <c r="V43154" s="280"/>
      <c r="Y43154" s="243"/>
    </row>
    <row r="43155" spans="22:25" x14ac:dyDescent="0.25">
      <c r="V43155" s="280"/>
      <c r="Y43155" s="243"/>
    </row>
    <row r="43156" spans="22:25" x14ac:dyDescent="0.25">
      <c r="V43156" s="280"/>
      <c r="Y43156" s="243"/>
    </row>
    <row r="43157" spans="22:25" x14ac:dyDescent="0.25">
      <c r="V43157" s="280"/>
      <c r="Y43157" s="243"/>
    </row>
    <row r="43158" spans="22:25" x14ac:dyDescent="0.25">
      <c r="V43158" s="280"/>
      <c r="Y43158" s="243"/>
    </row>
    <row r="43159" spans="22:25" x14ac:dyDescent="0.25">
      <c r="V43159" s="280"/>
      <c r="Y43159" s="243"/>
    </row>
    <row r="43160" spans="22:25" x14ac:dyDescent="0.25">
      <c r="V43160" s="280"/>
      <c r="Y43160" s="243"/>
    </row>
    <row r="43161" spans="22:25" x14ac:dyDescent="0.25">
      <c r="V43161" s="280"/>
      <c r="Y43161" s="243"/>
    </row>
    <row r="43162" spans="22:25" x14ac:dyDescent="0.25">
      <c r="V43162" s="280"/>
      <c r="Y43162" s="243"/>
    </row>
    <row r="43163" spans="22:25" x14ac:dyDescent="0.25">
      <c r="V43163" s="280"/>
      <c r="Y43163" s="243"/>
    </row>
    <row r="43164" spans="22:25" x14ac:dyDescent="0.25">
      <c r="V43164" s="280"/>
      <c r="Y43164" s="243"/>
    </row>
    <row r="43165" spans="22:25" x14ac:dyDescent="0.25">
      <c r="V43165" s="280"/>
      <c r="Y43165" s="243"/>
    </row>
    <row r="43166" spans="22:25" x14ac:dyDescent="0.25">
      <c r="V43166" s="280"/>
      <c r="Y43166" s="243"/>
    </row>
    <row r="43167" spans="22:25" x14ac:dyDescent="0.25">
      <c r="V43167" s="280"/>
      <c r="Y43167" s="243"/>
    </row>
    <row r="43168" spans="22:25" x14ac:dyDescent="0.25">
      <c r="V43168" s="280"/>
      <c r="Y43168" s="243"/>
    </row>
    <row r="43169" spans="22:25" x14ac:dyDescent="0.25">
      <c r="V43169" s="280"/>
      <c r="Y43169" s="243"/>
    </row>
    <row r="43170" spans="22:25" x14ac:dyDescent="0.25">
      <c r="V43170" s="280"/>
      <c r="Y43170" s="243"/>
    </row>
    <row r="43171" spans="22:25" x14ac:dyDescent="0.25">
      <c r="V43171" s="280"/>
      <c r="Y43171" s="243"/>
    </row>
    <row r="43172" spans="22:25" x14ac:dyDescent="0.25">
      <c r="V43172" s="280"/>
      <c r="Y43172" s="243"/>
    </row>
    <row r="43173" spans="22:25" x14ac:dyDescent="0.25">
      <c r="V43173" s="280"/>
      <c r="Y43173" s="243"/>
    </row>
    <row r="43174" spans="22:25" x14ac:dyDescent="0.25">
      <c r="V43174" s="280"/>
      <c r="Y43174" s="243"/>
    </row>
    <row r="43175" spans="22:25" x14ac:dyDescent="0.25">
      <c r="V43175" s="280"/>
      <c r="Y43175" s="243"/>
    </row>
    <row r="43176" spans="22:25" x14ac:dyDescent="0.25">
      <c r="V43176" s="280"/>
      <c r="Y43176" s="243"/>
    </row>
    <row r="43177" spans="22:25" x14ac:dyDescent="0.25">
      <c r="V43177" s="280"/>
      <c r="Y43177" s="243"/>
    </row>
    <row r="43178" spans="22:25" x14ac:dyDescent="0.25">
      <c r="V43178" s="280"/>
      <c r="Y43178" s="243"/>
    </row>
    <row r="43179" spans="22:25" x14ac:dyDescent="0.25">
      <c r="V43179" s="280"/>
      <c r="Y43179" s="243"/>
    </row>
    <row r="43180" spans="22:25" x14ac:dyDescent="0.25">
      <c r="V43180" s="280"/>
      <c r="Y43180" s="243"/>
    </row>
    <row r="43181" spans="22:25" x14ac:dyDescent="0.25">
      <c r="V43181" s="280"/>
      <c r="Y43181" s="243"/>
    </row>
    <row r="43182" spans="22:25" x14ac:dyDescent="0.25">
      <c r="V43182" s="280"/>
      <c r="Y43182" s="243"/>
    </row>
    <row r="43183" spans="22:25" x14ac:dyDescent="0.25">
      <c r="V43183" s="280"/>
      <c r="Y43183" s="243"/>
    </row>
    <row r="43184" spans="22:25" x14ac:dyDescent="0.25">
      <c r="V43184" s="280"/>
      <c r="Y43184" s="243"/>
    </row>
    <row r="43185" spans="22:25" x14ac:dyDescent="0.25">
      <c r="V43185" s="280"/>
      <c r="Y43185" s="243"/>
    </row>
    <row r="43186" spans="22:25" x14ac:dyDescent="0.25">
      <c r="V43186" s="280"/>
      <c r="Y43186" s="243"/>
    </row>
    <row r="43187" spans="22:25" x14ac:dyDescent="0.25">
      <c r="V43187" s="280"/>
      <c r="Y43187" s="243"/>
    </row>
    <row r="43188" spans="22:25" x14ac:dyDescent="0.25">
      <c r="V43188" s="280"/>
      <c r="Y43188" s="243"/>
    </row>
    <row r="43189" spans="22:25" x14ac:dyDescent="0.25">
      <c r="V43189" s="280"/>
      <c r="Y43189" s="243"/>
    </row>
    <row r="43190" spans="22:25" x14ac:dyDescent="0.25">
      <c r="V43190" s="280"/>
      <c r="Y43190" s="243"/>
    </row>
    <row r="43191" spans="22:25" x14ac:dyDescent="0.25">
      <c r="V43191" s="280"/>
      <c r="Y43191" s="243"/>
    </row>
    <row r="43192" spans="22:25" x14ac:dyDescent="0.25">
      <c r="V43192" s="280"/>
      <c r="Y43192" s="243"/>
    </row>
    <row r="43193" spans="22:25" x14ac:dyDescent="0.25">
      <c r="V43193" s="280"/>
      <c r="Y43193" s="243"/>
    </row>
    <row r="43194" spans="22:25" x14ac:dyDescent="0.25">
      <c r="V43194" s="280"/>
      <c r="Y43194" s="243"/>
    </row>
    <row r="43195" spans="22:25" x14ac:dyDescent="0.25">
      <c r="V43195" s="280"/>
      <c r="Y43195" s="243"/>
    </row>
    <row r="43196" spans="22:25" x14ac:dyDescent="0.25">
      <c r="V43196" s="280"/>
      <c r="Y43196" s="243"/>
    </row>
    <row r="43197" spans="22:25" x14ac:dyDescent="0.25">
      <c r="V43197" s="280"/>
      <c r="Y43197" s="243"/>
    </row>
    <row r="43198" spans="22:25" x14ac:dyDescent="0.25">
      <c r="V43198" s="280"/>
      <c r="Y43198" s="243"/>
    </row>
    <row r="43199" spans="22:25" x14ac:dyDescent="0.25">
      <c r="V43199" s="280"/>
      <c r="Y43199" s="243"/>
    </row>
    <row r="43200" spans="22:25" x14ac:dyDescent="0.25">
      <c r="V43200" s="280"/>
      <c r="Y43200" s="243"/>
    </row>
    <row r="43201" spans="22:25" x14ac:dyDescent="0.25">
      <c r="V43201" s="280"/>
      <c r="Y43201" s="243"/>
    </row>
    <row r="43202" spans="22:25" x14ac:dyDescent="0.25">
      <c r="V43202" s="280"/>
      <c r="Y43202" s="243"/>
    </row>
    <row r="43203" spans="22:25" x14ac:dyDescent="0.25">
      <c r="V43203" s="280"/>
      <c r="Y43203" s="243"/>
    </row>
    <row r="43204" spans="22:25" x14ac:dyDescent="0.25">
      <c r="V43204" s="280"/>
      <c r="Y43204" s="243"/>
    </row>
    <row r="43205" spans="22:25" x14ac:dyDescent="0.25">
      <c r="V43205" s="280"/>
      <c r="Y43205" s="243"/>
    </row>
    <row r="43206" spans="22:25" x14ac:dyDescent="0.25">
      <c r="V43206" s="280"/>
      <c r="Y43206" s="243"/>
    </row>
    <row r="43207" spans="22:25" x14ac:dyDescent="0.25">
      <c r="V43207" s="280"/>
      <c r="Y43207" s="243"/>
    </row>
    <row r="43208" spans="22:25" x14ac:dyDescent="0.25">
      <c r="V43208" s="280"/>
      <c r="Y43208" s="243"/>
    </row>
    <row r="43209" spans="22:25" x14ac:dyDescent="0.25">
      <c r="V43209" s="280"/>
      <c r="Y43209" s="243"/>
    </row>
    <row r="43210" spans="22:25" x14ac:dyDescent="0.25">
      <c r="V43210" s="280"/>
      <c r="Y43210" s="243"/>
    </row>
    <row r="43211" spans="22:25" x14ac:dyDescent="0.25">
      <c r="V43211" s="280"/>
      <c r="Y43211" s="243"/>
    </row>
    <row r="43212" spans="22:25" x14ac:dyDescent="0.25">
      <c r="V43212" s="280"/>
      <c r="Y43212" s="243"/>
    </row>
    <row r="43213" spans="22:25" x14ac:dyDescent="0.25">
      <c r="V43213" s="280"/>
      <c r="Y43213" s="243"/>
    </row>
    <row r="43214" spans="22:25" x14ac:dyDescent="0.25">
      <c r="V43214" s="280"/>
      <c r="Y43214" s="243"/>
    </row>
    <row r="43215" spans="22:25" x14ac:dyDescent="0.25">
      <c r="V43215" s="280"/>
      <c r="Y43215" s="243"/>
    </row>
    <row r="43216" spans="22:25" x14ac:dyDescent="0.25">
      <c r="V43216" s="280"/>
      <c r="Y43216" s="243"/>
    </row>
    <row r="43217" spans="22:25" x14ac:dyDescent="0.25">
      <c r="V43217" s="280"/>
      <c r="Y43217" s="243"/>
    </row>
    <row r="43218" spans="22:25" x14ac:dyDescent="0.25">
      <c r="V43218" s="280"/>
      <c r="Y43218" s="243"/>
    </row>
    <row r="43219" spans="22:25" x14ac:dyDescent="0.25">
      <c r="V43219" s="280"/>
      <c r="Y43219" s="243"/>
    </row>
    <row r="43220" spans="22:25" x14ac:dyDescent="0.25">
      <c r="V43220" s="280"/>
      <c r="Y43220" s="243"/>
    </row>
    <row r="43221" spans="22:25" x14ac:dyDescent="0.25">
      <c r="V43221" s="280"/>
      <c r="Y43221" s="243"/>
    </row>
    <row r="43222" spans="22:25" x14ac:dyDescent="0.25">
      <c r="V43222" s="280"/>
      <c r="Y43222" s="243"/>
    </row>
    <row r="43223" spans="22:25" x14ac:dyDescent="0.25">
      <c r="V43223" s="280"/>
      <c r="Y43223" s="243"/>
    </row>
    <row r="43224" spans="22:25" x14ac:dyDescent="0.25">
      <c r="V43224" s="280"/>
      <c r="Y43224" s="243"/>
    </row>
    <row r="43225" spans="22:25" x14ac:dyDescent="0.25">
      <c r="V43225" s="280"/>
      <c r="Y43225" s="243"/>
    </row>
    <row r="43226" spans="22:25" x14ac:dyDescent="0.25">
      <c r="V43226" s="280"/>
      <c r="Y43226" s="243"/>
    </row>
    <row r="43227" spans="22:25" x14ac:dyDescent="0.25">
      <c r="V43227" s="280"/>
      <c r="Y43227" s="243"/>
    </row>
    <row r="43228" spans="22:25" x14ac:dyDescent="0.25">
      <c r="V43228" s="280"/>
      <c r="Y43228" s="243"/>
    </row>
    <row r="43229" spans="22:25" x14ac:dyDescent="0.25">
      <c r="V43229" s="280"/>
      <c r="Y43229" s="243"/>
    </row>
    <row r="43230" spans="22:25" x14ac:dyDescent="0.25">
      <c r="V43230" s="280"/>
      <c r="Y43230" s="243"/>
    </row>
    <row r="43231" spans="22:25" x14ac:dyDescent="0.25">
      <c r="V43231" s="280"/>
      <c r="Y43231" s="243"/>
    </row>
    <row r="43232" spans="22:25" x14ac:dyDescent="0.25">
      <c r="V43232" s="280"/>
      <c r="Y43232" s="243"/>
    </row>
    <row r="43233" spans="22:25" x14ac:dyDescent="0.25">
      <c r="V43233" s="280"/>
      <c r="Y43233" s="243"/>
    </row>
    <row r="43234" spans="22:25" x14ac:dyDescent="0.25">
      <c r="V43234" s="280"/>
      <c r="Y43234" s="243"/>
    </row>
    <row r="43235" spans="22:25" x14ac:dyDescent="0.25">
      <c r="V43235" s="280"/>
      <c r="Y43235" s="243"/>
    </row>
    <row r="43236" spans="22:25" x14ac:dyDescent="0.25">
      <c r="V43236" s="280"/>
      <c r="Y43236" s="243"/>
    </row>
    <row r="43237" spans="22:25" x14ac:dyDescent="0.25">
      <c r="V43237" s="280"/>
      <c r="Y43237" s="243"/>
    </row>
    <row r="43238" spans="22:25" x14ac:dyDescent="0.25">
      <c r="V43238" s="280"/>
      <c r="Y43238" s="243"/>
    </row>
    <row r="43239" spans="22:25" x14ac:dyDescent="0.25">
      <c r="V43239" s="280"/>
      <c r="Y43239" s="243"/>
    </row>
    <row r="43240" spans="22:25" x14ac:dyDescent="0.25">
      <c r="V43240" s="280"/>
      <c r="Y43240" s="243"/>
    </row>
    <row r="43241" spans="22:25" x14ac:dyDescent="0.25">
      <c r="V43241" s="280"/>
      <c r="Y43241" s="243"/>
    </row>
    <row r="43242" spans="22:25" x14ac:dyDescent="0.25">
      <c r="V43242" s="280"/>
      <c r="Y43242" s="243"/>
    </row>
    <row r="43243" spans="22:25" x14ac:dyDescent="0.25">
      <c r="V43243" s="280"/>
      <c r="Y43243" s="243"/>
    </row>
    <row r="43244" spans="22:25" x14ac:dyDescent="0.25">
      <c r="V43244" s="280"/>
      <c r="Y43244" s="243"/>
    </row>
    <row r="43245" spans="22:25" x14ac:dyDescent="0.25">
      <c r="V43245" s="280"/>
      <c r="Y43245" s="243"/>
    </row>
    <row r="43246" spans="22:25" x14ac:dyDescent="0.25">
      <c r="V43246" s="280"/>
      <c r="Y43246" s="243"/>
    </row>
    <row r="43247" spans="22:25" x14ac:dyDescent="0.25">
      <c r="V43247" s="280"/>
      <c r="Y43247" s="243"/>
    </row>
    <row r="43248" spans="22:25" x14ac:dyDescent="0.25">
      <c r="V43248" s="280"/>
      <c r="Y43248" s="243"/>
    </row>
    <row r="43249" spans="22:25" x14ac:dyDescent="0.25">
      <c r="V43249" s="280"/>
      <c r="Y43249" s="243"/>
    </row>
    <row r="43250" spans="22:25" x14ac:dyDescent="0.25">
      <c r="V43250" s="280"/>
      <c r="Y43250" s="243"/>
    </row>
    <row r="43251" spans="22:25" x14ac:dyDescent="0.25">
      <c r="V43251" s="280"/>
      <c r="Y43251" s="243"/>
    </row>
    <row r="43252" spans="22:25" x14ac:dyDescent="0.25">
      <c r="V43252" s="280"/>
      <c r="Y43252" s="243"/>
    </row>
    <row r="43253" spans="22:25" x14ac:dyDescent="0.25">
      <c r="V43253" s="280"/>
      <c r="Y43253" s="243"/>
    </row>
    <row r="43254" spans="22:25" x14ac:dyDescent="0.25">
      <c r="V43254" s="280"/>
      <c r="Y43254" s="243"/>
    </row>
    <row r="43255" spans="22:25" x14ac:dyDescent="0.25">
      <c r="V43255" s="280"/>
      <c r="Y43255" s="243"/>
    </row>
    <row r="43256" spans="22:25" x14ac:dyDescent="0.25">
      <c r="V43256" s="280"/>
      <c r="Y43256" s="243"/>
    </row>
    <row r="43257" spans="22:25" x14ac:dyDescent="0.25">
      <c r="V43257" s="280"/>
      <c r="Y43257" s="243"/>
    </row>
    <row r="43258" spans="22:25" x14ac:dyDescent="0.25">
      <c r="V43258" s="280"/>
      <c r="Y43258" s="243"/>
    </row>
    <row r="43259" spans="22:25" x14ac:dyDescent="0.25">
      <c r="V43259" s="280"/>
      <c r="Y43259" s="243"/>
    </row>
    <row r="43260" spans="22:25" x14ac:dyDescent="0.25">
      <c r="V43260" s="280"/>
      <c r="Y43260" s="243"/>
    </row>
    <row r="43261" spans="22:25" x14ac:dyDescent="0.25">
      <c r="V43261" s="280"/>
      <c r="Y43261" s="243"/>
    </row>
    <row r="43262" spans="22:25" x14ac:dyDescent="0.25">
      <c r="V43262" s="280"/>
      <c r="Y43262" s="243"/>
    </row>
    <row r="43263" spans="22:25" x14ac:dyDescent="0.25">
      <c r="V43263" s="280"/>
      <c r="Y43263" s="243"/>
    </row>
    <row r="43264" spans="22:25" x14ac:dyDescent="0.25">
      <c r="V43264" s="280"/>
      <c r="Y43264" s="243"/>
    </row>
    <row r="43265" spans="22:25" x14ac:dyDescent="0.25">
      <c r="V43265" s="280"/>
      <c r="Y43265" s="243"/>
    </row>
    <row r="43266" spans="22:25" x14ac:dyDescent="0.25">
      <c r="V43266" s="280"/>
      <c r="Y43266" s="243"/>
    </row>
    <row r="43267" spans="22:25" x14ac:dyDescent="0.25">
      <c r="V43267" s="280"/>
      <c r="Y43267" s="243"/>
    </row>
    <row r="43268" spans="22:25" x14ac:dyDescent="0.25">
      <c r="V43268" s="280"/>
      <c r="Y43268" s="243"/>
    </row>
    <row r="43269" spans="22:25" x14ac:dyDescent="0.25">
      <c r="V43269" s="280"/>
      <c r="Y43269" s="243"/>
    </row>
    <row r="43270" spans="22:25" x14ac:dyDescent="0.25">
      <c r="V43270" s="280"/>
      <c r="Y43270" s="243"/>
    </row>
    <row r="43271" spans="22:25" x14ac:dyDescent="0.25">
      <c r="V43271" s="280"/>
      <c r="Y43271" s="243"/>
    </row>
    <row r="43272" spans="22:25" x14ac:dyDescent="0.25">
      <c r="V43272" s="280"/>
      <c r="Y43272" s="243"/>
    </row>
    <row r="43273" spans="22:25" x14ac:dyDescent="0.25">
      <c r="V43273" s="280"/>
      <c r="Y43273" s="243"/>
    </row>
    <row r="43274" spans="22:25" x14ac:dyDescent="0.25">
      <c r="V43274" s="280"/>
      <c r="Y43274" s="243"/>
    </row>
    <row r="43275" spans="22:25" x14ac:dyDescent="0.25">
      <c r="V43275" s="280"/>
      <c r="Y43275" s="243"/>
    </row>
    <row r="43276" spans="22:25" x14ac:dyDescent="0.25">
      <c r="V43276" s="280"/>
      <c r="Y43276" s="243"/>
    </row>
    <row r="43277" spans="22:25" x14ac:dyDescent="0.25">
      <c r="V43277" s="280"/>
      <c r="Y43277" s="243"/>
    </row>
    <row r="43278" spans="22:25" x14ac:dyDescent="0.25">
      <c r="V43278" s="280"/>
      <c r="Y43278" s="243"/>
    </row>
    <row r="43279" spans="22:25" x14ac:dyDescent="0.25">
      <c r="V43279" s="280"/>
      <c r="Y43279" s="243"/>
    </row>
    <row r="43280" spans="22:25" x14ac:dyDescent="0.25">
      <c r="V43280" s="280"/>
      <c r="Y43280" s="243"/>
    </row>
    <row r="43281" spans="22:25" x14ac:dyDescent="0.25">
      <c r="V43281" s="280"/>
      <c r="Y43281" s="243"/>
    </row>
    <row r="43282" spans="22:25" x14ac:dyDescent="0.25">
      <c r="V43282" s="280"/>
      <c r="Y43282" s="243"/>
    </row>
    <row r="43283" spans="22:25" x14ac:dyDescent="0.25">
      <c r="V43283" s="280"/>
      <c r="Y43283" s="243"/>
    </row>
    <row r="43284" spans="22:25" x14ac:dyDescent="0.25">
      <c r="V43284" s="280"/>
      <c r="Y43284" s="243"/>
    </row>
    <row r="43285" spans="22:25" x14ac:dyDescent="0.25">
      <c r="V43285" s="280"/>
      <c r="Y43285" s="243"/>
    </row>
    <row r="43286" spans="22:25" x14ac:dyDescent="0.25">
      <c r="V43286" s="280"/>
      <c r="Y43286" s="243"/>
    </row>
    <row r="43287" spans="22:25" x14ac:dyDescent="0.25">
      <c r="V43287" s="280"/>
      <c r="Y43287" s="243"/>
    </row>
    <row r="43288" spans="22:25" x14ac:dyDescent="0.25">
      <c r="V43288" s="280"/>
      <c r="Y43288" s="243"/>
    </row>
    <row r="43289" spans="22:25" x14ac:dyDescent="0.25">
      <c r="V43289" s="280"/>
      <c r="Y43289" s="243"/>
    </row>
    <row r="43290" spans="22:25" x14ac:dyDescent="0.25">
      <c r="V43290" s="280"/>
      <c r="Y43290" s="243"/>
    </row>
    <row r="43291" spans="22:25" x14ac:dyDescent="0.25">
      <c r="V43291" s="280"/>
      <c r="Y43291" s="243"/>
    </row>
    <row r="43292" spans="22:25" x14ac:dyDescent="0.25">
      <c r="V43292" s="280"/>
      <c r="Y43292" s="243"/>
    </row>
    <row r="43293" spans="22:25" x14ac:dyDescent="0.25">
      <c r="V43293" s="280"/>
      <c r="Y43293" s="243"/>
    </row>
    <row r="43294" spans="22:25" x14ac:dyDescent="0.25">
      <c r="V43294" s="280"/>
      <c r="Y43294" s="243"/>
    </row>
    <row r="43295" spans="22:25" x14ac:dyDescent="0.25">
      <c r="V43295" s="280"/>
      <c r="Y43295" s="243"/>
    </row>
    <row r="43296" spans="22:25" x14ac:dyDescent="0.25">
      <c r="V43296" s="280"/>
      <c r="Y43296" s="243"/>
    </row>
    <row r="43297" spans="22:25" x14ac:dyDescent="0.25">
      <c r="V43297" s="280"/>
      <c r="Y43297" s="243"/>
    </row>
    <row r="43298" spans="22:25" x14ac:dyDescent="0.25">
      <c r="V43298" s="280"/>
      <c r="Y43298" s="243"/>
    </row>
    <row r="43299" spans="22:25" x14ac:dyDescent="0.25">
      <c r="V43299" s="280"/>
      <c r="Y43299" s="243"/>
    </row>
    <row r="43300" spans="22:25" x14ac:dyDescent="0.25">
      <c r="V43300" s="280"/>
      <c r="Y43300" s="243"/>
    </row>
    <row r="43301" spans="22:25" x14ac:dyDescent="0.25">
      <c r="V43301" s="280"/>
      <c r="Y43301" s="243"/>
    </row>
    <row r="43302" spans="22:25" x14ac:dyDescent="0.25">
      <c r="V43302" s="280"/>
      <c r="Y43302" s="243"/>
    </row>
    <row r="43303" spans="22:25" x14ac:dyDescent="0.25">
      <c r="V43303" s="280"/>
      <c r="Y43303" s="243"/>
    </row>
    <row r="43304" spans="22:25" x14ac:dyDescent="0.25">
      <c r="V43304" s="280"/>
      <c r="Y43304" s="243"/>
    </row>
    <row r="43305" spans="22:25" x14ac:dyDescent="0.25">
      <c r="V43305" s="280"/>
      <c r="Y43305" s="243"/>
    </row>
    <row r="43306" spans="22:25" x14ac:dyDescent="0.25">
      <c r="V43306" s="280"/>
      <c r="Y43306" s="243"/>
    </row>
    <row r="43307" spans="22:25" x14ac:dyDescent="0.25">
      <c r="V43307" s="280"/>
      <c r="Y43307" s="243"/>
    </row>
    <row r="43308" spans="22:25" x14ac:dyDescent="0.25">
      <c r="V43308" s="280"/>
      <c r="Y43308" s="243"/>
    </row>
    <row r="43309" spans="22:25" x14ac:dyDescent="0.25">
      <c r="V43309" s="280"/>
      <c r="Y43309" s="243"/>
    </row>
    <row r="43310" spans="22:25" x14ac:dyDescent="0.25">
      <c r="V43310" s="280"/>
      <c r="Y43310" s="243"/>
    </row>
    <row r="43311" spans="22:25" x14ac:dyDescent="0.25">
      <c r="V43311" s="280"/>
      <c r="Y43311" s="243"/>
    </row>
    <row r="43312" spans="22:25" x14ac:dyDescent="0.25">
      <c r="V43312" s="280"/>
      <c r="Y43312" s="243"/>
    </row>
    <row r="43313" spans="22:25" x14ac:dyDescent="0.25">
      <c r="V43313" s="280"/>
      <c r="Y43313" s="243"/>
    </row>
    <row r="43314" spans="22:25" x14ac:dyDescent="0.25">
      <c r="V43314" s="280"/>
      <c r="Y43314" s="243"/>
    </row>
    <row r="43315" spans="22:25" x14ac:dyDescent="0.25">
      <c r="V43315" s="280"/>
      <c r="Y43315" s="243"/>
    </row>
    <row r="43316" spans="22:25" x14ac:dyDescent="0.25">
      <c r="V43316" s="280"/>
      <c r="Y43316" s="243"/>
    </row>
    <row r="43317" spans="22:25" x14ac:dyDescent="0.25">
      <c r="V43317" s="280"/>
      <c r="Y43317" s="243"/>
    </row>
    <row r="43318" spans="22:25" x14ac:dyDescent="0.25">
      <c r="V43318" s="280"/>
      <c r="Y43318" s="243"/>
    </row>
    <row r="43319" spans="22:25" x14ac:dyDescent="0.25">
      <c r="V43319" s="280"/>
      <c r="Y43319" s="243"/>
    </row>
    <row r="43320" spans="22:25" x14ac:dyDescent="0.25">
      <c r="V43320" s="280"/>
      <c r="Y43320" s="243"/>
    </row>
    <row r="43321" spans="22:25" x14ac:dyDescent="0.25">
      <c r="V43321" s="280"/>
      <c r="Y43321" s="243"/>
    </row>
    <row r="43322" spans="22:25" x14ac:dyDescent="0.25">
      <c r="V43322" s="280"/>
      <c r="Y43322" s="243"/>
    </row>
    <row r="43323" spans="22:25" x14ac:dyDescent="0.25">
      <c r="V43323" s="280"/>
      <c r="Y43323" s="243"/>
    </row>
    <row r="43324" spans="22:25" x14ac:dyDescent="0.25">
      <c r="V43324" s="280"/>
      <c r="Y43324" s="243"/>
    </row>
    <row r="43325" spans="22:25" x14ac:dyDescent="0.25">
      <c r="V43325" s="280"/>
      <c r="Y43325" s="243"/>
    </row>
    <row r="43326" spans="22:25" x14ac:dyDescent="0.25">
      <c r="V43326" s="280"/>
      <c r="Y43326" s="243"/>
    </row>
    <row r="43327" spans="22:25" x14ac:dyDescent="0.25">
      <c r="V43327" s="280"/>
      <c r="Y43327" s="243"/>
    </row>
    <row r="43328" spans="22:25" x14ac:dyDescent="0.25">
      <c r="V43328" s="280"/>
      <c r="Y43328" s="243"/>
    </row>
    <row r="43329" spans="22:25" x14ac:dyDescent="0.25">
      <c r="V43329" s="280"/>
      <c r="Y43329" s="243"/>
    </row>
    <row r="43330" spans="22:25" x14ac:dyDescent="0.25">
      <c r="V43330" s="280"/>
      <c r="Y43330" s="243"/>
    </row>
    <row r="43331" spans="22:25" x14ac:dyDescent="0.25">
      <c r="V43331" s="280"/>
      <c r="Y43331" s="243"/>
    </row>
    <row r="43332" spans="22:25" x14ac:dyDescent="0.25">
      <c r="V43332" s="280"/>
      <c r="Y43332" s="243"/>
    </row>
    <row r="43333" spans="22:25" x14ac:dyDescent="0.25">
      <c r="V43333" s="280"/>
      <c r="Y43333" s="243"/>
    </row>
    <row r="43334" spans="22:25" x14ac:dyDescent="0.25">
      <c r="V43334" s="280"/>
      <c r="Y43334" s="243"/>
    </row>
    <row r="43335" spans="22:25" x14ac:dyDescent="0.25">
      <c r="V43335" s="280"/>
      <c r="Y43335" s="243"/>
    </row>
    <row r="43336" spans="22:25" x14ac:dyDescent="0.25">
      <c r="V43336" s="280"/>
      <c r="Y43336" s="243"/>
    </row>
    <row r="43337" spans="22:25" x14ac:dyDescent="0.25">
      <c r="V43337" s="280"/>
      <c r="Y43337" s="243"/>
    </row>
    <row r="43338" spans="22:25" x14ac:dyDescent="0.25">
      <c r="V43338" s="280"/>
      <c r="Y43338" s="243"/>
    </row>
    <row r="43339" spans="22:25" x14ac:dyDescent="0.25">
      <c r="V43339" s="280"/>
      <c r="Y43339" s="243"/>
    </row>
    <row r="43340" spans="22:25" x14ac:dyDescent="0.25">
      <c r="V43340" s="280"/>
      <c r="Y43340" s="243"/>
    </row>
    <row r="43341" spans="22:25" x14ac:dyDescent="0.25">
      <c r="V43341" s="280"/>
      <c r="Y43341" s="243"/>
    </row>
    <row r="43342" spans="22:25" x14ac:dyDescent="0.25">
      <c r="V43342" s="280"/>
      <c r="Y43342" s="243"/>
    </row>
    <row r="43343" spans="22:25" x14ac:dyDescent="0.25">
      <c r="V43343" s="280"/>
      <c r="Y43343" s="243"/>
    </row>
    <row r="43344" spans="22:25" x14ac:dyDescent="0.25">
      <c r="V43344" s="280"/>
      <c r="Y43344" s="243"/>
    </row>
    <row r="43345" spans="22:25" x14ac:dyDescent="0.25">
      <c r="V43345" s="280"/>
      <c r="Y43345" s="243"/>
    </row>
    <row r="43346" spans="22:25" x14ac:dyDescent="0.25">
      <c r="V43346" s="280"/>
      <c r="Y43346" s="243"/>
    </row>
    <row r="43347" spans="22:25" x14ac:dyDescent="0.25">
      <c r="V43347" s="280"/>
      <c r="Y43347" s="243"/>
    </row>
    <row r="43348" spans="22:25" x14ac:dyDescent="0.25">
      <c r="V43348" s="280"/>
      <c r="Y43348" s="243"/>
    </row>
    <row r="43349" spans="22:25" x14ac:dyDescent="0.25">
      <c r="V43349" s="280"/>
      <c r="Y43349" s="243"/>
    </row>
    <row r="43350" spans="22:25" x14ac:dyDescent="0.25">
      <c r="V43350" s="280"/>
      <c r="Y43350" s="243"/>
    </row>
    <row r="43351" spans="22:25" x14ac:dyDescent="0.25">
      <c r="V43351" s="280"/>
      <c r="Y43351" s="243"/>
    </row>
    <row r="43352" spans="22:25" x14ac:dyDescent="0.25">
      <c r="V43352" s="280"/>
      <c r="Y43352" s="243"/>
    </row>
    <row r="43353" spans="22:25" x14ac:dyDescent="0.25">
      <c r="V43353" s="280"/>
      <c r="Y43353" s="243"/>
    </row>
    <row r="43354" spans="22:25" x14ac:dyDescent="0.25">
      <c r="V43354" s="280"/>
      <c r="Y43354" s="243"/>
    </row>
    <row r="43355" spans="22:25" x14ac:dyDescent="0.25">
      <c r="V43355" s="280"/>
      <c r="Y43355" s="243"/>
    </row>
    <row r="43356" spans="22:25" x14ac:dyDescent="0.25">
      <c r="V43356" s="280"/>
      <c r="Y43356" s="243"/>
    </row>
    <row r="43357" spans="22:25" x14ac:dyDescent="0.25">
      <c r="V43357" s="280"/>
      <c r="Y43357" s="243"/>
    </row>
    <row r="43358" spans="22:25" x14ac:dyDescent="0.25">
      <c r="V43358" s="280"/>
      <c r="Y43358" s="243"/>
    </row>
    <row r="43359" spans="22:25" x14ac:dyDescent="0.25">
      <c r="V43359" s="280"/>
      <c r="Y43359" s="243"/>
    </row>
    <row r="43360" spans="22:25" x14ac:dyDescent="0.25">
      <c r="V43360" s="280"/>
      <c r="Y43360" s="243"/>
    </row>
    <row r="43361" spans="22:25" x14ac:dyDescent="0.25">
      <c r="V43361" s="280"/>
      <c r="Y43361" s="243"/>
    </row>
    <row r="43362" spans="22:25" x14ac:dyDescent="0.25">
      <c r="V43362" s="280"/>
      <c r="Y43362" s="243"/>
    </row>
    <row r="43363" spans="22:25" x14ac:dyDescent="0.25">
      <c r="V43363" s="280"/>
      <c r="Y43363" s="243"/>
    </row>
    <row r="43364" spans="22:25" x14ac:dyDescent="0.25">
      <c r="V43364" s="280"/>
      <c r="Y43364" s="243"/>
    </row>
    <row r="43365" spans="22:25" x14ac:dyDescent="0.25">
      <c r="V43365" s="280"/>
      <c r="Y43365" s="243"/>
    </row>
    <row r="43366" spans="22:25" x14ac:dyDescent="0.25">
      <c r="V43366" s="280"/>
      <c r="Y43366" s="243"/>
    </row>
    <row r="43367" spans="22:25" x14ac:dyDescent="0.25">
      <c r="V43367" s="280"/>
      <c r="Y43367" s="243"/>
    </row>
    <row r="43368" spans="22:25" x14ac:dyDescent="0.25">
      <c r="V43368" s="280"/>
      <c r="Y43368" s="243"/>
    </row>
    <row r="43369" spans="22:25" x14ac:dyDescent="0.25">
      <c r="V43369" s="280"/>
      <c r="Y43369" s="243"/>
    </row>
    <row r="43370" spans="22:25" x14ac:dyDescent="0.25">
      <c r="V43370" s="280"/>
      <c r="Y43370" s="243"/>
    </row>
    <row r="43371" spans="22:25" x14ac:dyDescent="0.25">
      <c r="V43371" s="280"/>
      <c r="Y43371" s="243"/>
    </row>
    <row r="43372" spans="22:25" x14ac:dyDescent="0.25">
      <c r="V43372" s="280"/>
      <c r="Y43372" s="243"/>
    </row>
    <row r="43373" spans="22:25" x14ac:dyDescent="0.25">
      <c r="V43373" s="280"/>
      <c r="Y43373" s="243"/>
    </row>
    <row r="43374" spans="22:25" x14ac:dyDescent="0.25">
      <c r="V43374" s="280"/>
      <c r="Y43374" s="243"/>
    </row>
    <row r="43375" spans="22:25" x14ac:dyDescent="0.25">
      <c r="V43375" s="280"/>
      <c r="Y43375" s="243"/>
    </row>
    <row r="43376" spans="22:25" x14ac:dyDescent="0.25">
      <c r="V43376" s="280"/>
      <c r="Y43376" s="243"/>
    </row>
    <row r="43377" spans="22:25" x14ac:dyDescent="0.25">
      <c r="V43377" s="280"/>
      <c r="Y43377" s="243"/>
    </row>
    <row r="43378" spans="22:25" x14ac:dyDescent="0.25">
      <c r="V43378" s="280"/>
      <c r="Y43378" s="243"/>
    </row>
    <row r="43379" spans="22:25" x14ac:dyDescent="0.25">
      <c r="V43379" s="280"/>
      <c r="Y43379" s="243"/>
    </row>
    <row r="43380" spans="22:25" x14ac:dyDescent="0.25">
      <c r="V43380" s="280"/>
      <c r="Y43380" s="243"/>
    </row>
    <row r="43381" spans="22:25" x14ac:dyDescent="0.25">
      <c r="V43381" s="280"/>
      <c r="Y43381" s="243"/>
    </row>
    <row r="43382" spans="22:25" x14ac:dyDescent="0.25">
      <c r="V43382" s="280"/>
      <c r="Y43382" s="243"/>
    </row>
    <row r="43383" spans="22:25" x14ac:dyDescent="0.25">
      <c r="V43383" s="280"/>
      <c r="Y43383" s="243"/>
    </row>
    <row r="43384" spans="22:25" x14ac:dyDescent="0.25">
      <c r="V43384" s="280"/>
      <c r="Y43384" s="243"/>
    </row>
    <row r="43385" spans="22:25" x14ac:dyDescent="0.25">
      <c r="V43385" s="280"/>
      <c r="Y43385" s="243"/>
    </row>
    <row r="43386" spans="22:25" x14ac:dyDescent="0.25">
      <c r="V43386" s="280"/>
      <c r="Y43386" s="243"/>
    </row>
    <row r="43387" spans="22:25" x14ac:dyDescent="0.25">
      <c r="V43387" s="280"/>
      <c r="Y43387" s="243"/>
    </row>
    <row r="43388" spans="22:25" x14ac:dyDescent="0.25">
      <c r="V43388" s="280"/>
      <c r="Y43388" s="243"/>
    </row>
    <row r="43389" spans="22:25" x14ac:dyDescent="0.25">
      <c r="V43389" s="280"/>
      <c r="Y43389" s="243"/>
    </row>
    <row r="43390" spans="22:25" x14ac:dyDescent="0.25">
      <c r="V43390" s="280"/>
      <c r="Y43390" s="243"/>
    </row>
    <row r="43391" spans="22:25" x14ac:dyDescent="0.25">
      <c r="V43391" s="280"/>
      <c r="Y43391" s="243"/>
    </row>
    <row r="43392" spans="22:25" x14ac:dyDescent="0.25">
      <c r="V43392" s="280"/>
      <c r="Y43392" s="243"/>
    </row>
    <row r="43393" spans="22:25" x14ac:dyDescent="0.25">
      <c r="V43393" s="280"/>
      <c r="Y43393" s="243"/>
    </row>
    <row r="43394" spans="22:25" x14ac:dyDescent="0.25">
      <c r="V43394" s="280"/>
      <c r="Y43394" s="243"/>
    </row>
    <row r="43395" spans="22:25" x14ac:dyDescent="0.25">
      <c r="V43395" s="280"/>
      <c r="Y43395" s="243"/>
    </row>
    <row r="43396" spans="22:25" x14ac:dyDescent="0.25">
      <c r="V43396" s="280"/>
      <c r="Y43396" s="243"/>
    </row>
    <row r="43397" spans="22:25" x14ac:dyDescent="0.25">
      <c r="V43397" s="280"/>
      <c r="Y43397" s="243"/>
    </row>
    <row r="43398" spans="22:25" x14ac:dyDescent="0.25">
      <c r="V43398" s="280"/>
      <c r="Y43398" s="243"/>
    </row>
    <row r="43399" spans="22:25" x14ac:dyDescent="0.25">
      <c r="V43399" s="280"/>
      <c r="Y43399" s="243"/>
    </row>
    <row r="43400" spans="22:25" x14ac:dyDescent="0.25">
      <c r="V43400" s="280"/>
      <c r="Y43400" s="243"/>
    </row>
    <row r="43401" spans="22:25" x14ac:dyDescent="0.25">
      <c r="V43401" s="280"/>
      <c r="Y43401" s="243"/>
    </row>
    <row r="43402" spans="22:25" x14ac:dyDescent="0.25">
      <c r="V43402" s="280"/>
      <c r="Y43402" s="243"/>
    </row>
    <row r="43403" spans="22:25" x14ac:dyDescent="0.25">
      <c r="V43403" s="280"/>
      <c r="Y43403" s="243"/>
    </row>
    <row r="43404" spans="22:25" x14ac:dyDescent="0.25">
      <c r="V43404" s="280"/>
      <c r="Y43404" s="243"/>
    </row>
    <row r="43405" spans="22:25" x14ac:dyDescent="0.25">
      <c r="V43405" s="280"/>
      <c r="Y43405" s="243"/>
    </row>
    <row r="43406" spans="22:25" x14ac:dyDescent="0.25">
      <c r="V43406" s="280"/>
      <c r="Y43406" s="243"/>
    </row>
    <row r="43407" spans="22:25" x14ac:dyDescent="0.25">
      <c r="V43407" s="280"/>
      <c r="Y43407" s="243"/>
    </row>
    <row r="43408" spans="22:25" x14ac:dyDescent="0.25">
      <c r="V43408" s="280"/>
      <c r="Y43408" s="243"/>
    </row>
    <row r="43409" spans="22:25" x14ac:dyDescent="0.25">
      <c r="V43409" s="280"/>
      <c r="Y43409" s="243"/>
    </row>
    <row r="43410" spans="22:25" x14ac:dyDescent="0.25">
      <c r="V43410" s="280"/>
      <c r="Y43410" s="243"/>
    </row>
    <row r="43411" spans="22:25" x14ac:dyDescent="0.25">
      <c r="V43411" s="280"/>
      <c r="Y43411" s="243"/>
    </row>
    <row r="43412" spans="22:25" x14ac:dyDescent="0.25">
      <c r="V43412" s="280"/>
      <c r="Y43412" s="243"/>
    </row>
    <row r="43413" spans="22:25" x14ac:dyDescent="0.25">
      <c r="V43413" s="280"/>
      <c r="Y43413" s="243"/>
    </row>
    <row r="43414" spans="22:25" x14ac:dyDescent="0.25">
      <c r="V43414" s="280"/>
      <c r="Y43414" s="243"/>
    </row>
    <row r="43415" spans="22:25" x14ac:dyDescent="0.25">
      <c r="V43415" s="280"/>
      <c r="Y43415" s="243"/>
    </row>
    <row r="43416" spans="22:25" x14ac:dyDescent="0.25">
      <c r="V43416" s="280"/>
      <c r="Y43416" s="243"/>
    </row>
    <row r="43417" spans="22:25" x14ac:dyDescent="0.25">
      <c r="V43417" s="280"/>
      <c r="Y43417" s="243"/>
    </row>
    <row r="43418" spans="22:25" x14ac:dyDescent="0.25">
      <c r="V43418" s="280"/>
      <c r="Y43418" s="243"/>
    </row>
    <row r="43419" spans="22:25" x14ac:dyDescent="0.25">
      <c r="V43419" s="280"/>
      <c r="Y43419" s="243"/>
    </row>
    <row r="43420" spans="22:25" x14ac:dyDescent="0.25">
      <c r="V43420" s="280"/>
      <c r="Y43420" s="243"/>
    </row>
    <row r="43421" spans="22:25" x14ac:dyDescent="0.25">
      <c r="V43421" s="280"/>
      <c r="Y43421" s="243"/>
    </row>
    <row r="43422" spans="22:25" x14ac:dyDescent="0.25">
      <c r="V43422" s="280"/>
      <c r="Y43422" s="243"/>
    </row>
    <row r="43423" spans="22:25" x14ac:dyDescent="0.25">
      <c r="V43423" s="280"/>
      <c r="Y43423" s="243"/>
    </row>
    <row r="43424" spans="22:25" x14ac:dyDescent="0.25">
      <c r="V43424" s="280"/>
      <c r="Y43424" s="243"/>
    </row>
    <row r="43425" spans="22:25" x14ac:dyDescent="0.25">
      <c r="V43425" s="280"/>
      <c r="Y43425" s="243"/>
    </row>
    <row r="43426" spans="22:25" x14ac:dyDescent="0.25">
      <c r="V43426" s="280"/>
      <c r="Y43426" s="243"/>
    </row>
    <row r="43427" spans="22:25" x14ac:dyDescent="0.25">
      <c r="V43427" s="280"/>
      <c r="Y43427" s="243"/>
    </row>
    <row r="43428" spans="22:25" x14ac:dyDescent="0.25">
      <c r="V43428" s="280"/>
      <c r="Y43428" s="243"/>
    </row>
    <row r="43429" spans="22:25" x14ac:dyDescent="0.25">
      <c r="V43429" s="280"/>
      <c r="Y43429" s="243"/>
    </row>
    <row r="43430" spans="22:25" x14ac:dyDescent="0.25">
      <c r="V43430" s="280"/>
      <c r="Y43430" s="243"/>
    </row>
    <row r="43431" spans="22:25" x14ac:dyDescent="0.25">
      <c r="V43431" s="280"/>
      <c r="Y43431" s="243"/>
    </row>
    <row r="43432" spans="22:25" x14ac:dyDescent="0.25">
      <c r="V43432" s="280"/>
      <c r="Y43432" s="243"/>
    </row>
    <row r="43433" spans="22:25" x14ac:dyDescent="0.25">
      <c r="V43433" s="280"/>
      <c r="Y43433" s="243"/>
    </row>
    <row r="43434" spans="22:25" x14ac:dyDescent="0.25">
      <c r="V43434" s="280"/>
      <c r="Y43434" s="243"/>
    </row>
    <row r="43435" spans="22:25" x14ac:dyDescent="0.25">
      <c r="V43435" s="280"/>
      <c r="Y43435" s="243"/>
    </row>
    <row r="43436" spans="22:25" x14ac:dyDescent="0.25">
      <c r="V43436" s="280"/>
      <c r="Y43436" s="243"/>
    </row>
    <row r="43437" spans="22:25" x14ac:dyDescent="0.25">
      <c r="V43437" s="280"/>
      <c r="Y43437" s="243"/>
    </row>
    <row r="43438" spans="22:25" x14ac:dyDescent="0.25">
      <c r="V43438" s="280"/>
      <c r="Y43438" s="243"/>
    </row>
    <row r="43439" spans="22:25" x14ac:dyDescent="0.25">
      <c r="V43439" s="280"/>
      <c r="Y43439" s="243"/>
    </row>
    <row r="43440" spans="22:25" x14ac:dyDescent="0.25">
      <c r="V43440" s="280"/>
      <c r="Y43440" s="243"/>
    </row>
    <row r="43441" spans="22:25" x14ac:dyDescent="0.25">
      <c r="V43441" s="280"/>
      <c r="Y43441" s="243"/>
    </row>
    <row r="43442" spans="22:25" x14ac:dyDescent="0.25">
      <c r="V43442" s="280"/>
      <c r="Y43442" s="243"/>
    </row>
    <row r="43443" spans="22:25" x14ac:dyDescent="0.25">
      <c r="V43443" s="280"/>
      <c r="Y43443" s="243"/>
    </row>
    <row r="43444" spans="22:25" x14ac:dyDescent="0.25">
      <c r="V43444" s="280"/>
      <c r="Y43444" s="243"/>
    </row>
    <row r="43445" spans="22:25" x14ac:dyDescent="0.25">
      <c r="V43445" s="280"/>
      <c r="Y43445" s="243"/>
    </row>
    <row r="43446" spans="22:25" x14ac:dyDescent="0.25">
      <c r="V43446" s="280"/>
      <c r="Y43446" s="243"/>
    </row>
    <row r="43447" spans="22:25" x14ac:dyDescent="0.25">
      <c r="V43447" s="280"/>
      <c r="Y43447" s="243"/>
    </row>
    <row r="43448" spans="22:25" x14ac:dyDescent="0.25">
      <c r="V43448" s="280"/>
      <c r="Y43448" s="243"/>
    </row>
    <row r="43449" spans="22:25" x14ac:dyDescent="0.25">
      <c r="V43449" s="280"/>
      <c r="Y43449" s="243"/>
    </row>
    <row r="43450" spans="22:25" x14ac:dyDescent="0.25">
      <c r="V43450" s="280"/>
      <c r="Y43450" s="243"/>
    </row>
    <row r="43451" spans="22:25" x14ac:dyDescent="0.25">
      <c r="V43451" s="280"/>
      <c r="Y43451" s="243"/>
    </row>
    <row r="43452" spans="22:25" x14ac:dyDescent="0.25">
      <c r="V43452" s="280"/>
      <c r="Y43452" s="243"/>
    </row>
    <row r="43453" spans="22:25" x14ac:dyDescent="0.25">
      <c r="V43453" s="280"/>
      <c r="Y43453" s="243"/>
    </row>
    <row r="43454" spans="22:25" x14ac:dyDescent="0.25">
      <c r="V43454" s="280"/>
      <c r="Y43454" s="243"/>
    </row>
    <row r="43455" spans="22:25" x14ac:dyDescent="0.25">
      <c r="V43455" s="280"/>
      <c r="Y43455" s="243"/>
    </row>
    <row r="43456" spans="22:25" x14ac:dyDescent="0.25">
      <c r="V43456" s="280"/>
      <c r="Y43456" s="243"/>
    </row>
    <row r="43457" spans="22:25" x14ac:dyDescent="0.25">
      <c r="V43457" s="280"/>
      <c r="Y43457" s="243"/>
    </row>
    <row r="43458" spans="22:25" x14ac:dyDescent="0.25">
      <c r="V43458" s="280"/>
      <c r="Y43458" s="243"/>
    </row>
    <row r="43459" spans="22:25" x14ac:dyDescent="0.25">
      <c r="V43459" s="280"/>
      <c r="Y43459" s="243"/>
    </row>
    <row r="43460" spans="22:25" x14ac:dyDescent="0.25">
      <c r="V43460" s="280"/>
      <c r="Y43460" s="243"/>
    </row>
    <row r="43461" spans="22:25" x14ac:dyDescent="0.25">
      <c r="V43461" s="280"/>
      <c r="Y43461" s="243"/>
    </row>
    <row r="43462" spans="22:25" x14ac:dyDescent="0.25">
      <c r="V43462" s="280"/>
      <c r="Y43462" s="243"/>
    </row>
    <row r="43463" spans="22:25" x14ac:dyDescent="0.25">
      <c r="V43463" s="280"/>
      <c r="Y43463" s="243"/>
    </row>
    <row r="43464" spans="22:25" x14ac:dyDescent="0.25">
      <c r="V43464" s="280"/>
      <c r="Y43464" s="243"/>
    </row>
    <row r="43465" spans="22:25" x14ac:dyDescent="0.25">
      <c r="V43465" s="280"/>
      <c r="Y43465" s="243"/>
    </row>
    <row r="43466" spans="22:25" x14ac:dyDescent="0.25">
      <c r="V43466" s="280"/>
      <c r="Y43466" s="243"/>
    </row>
    <row r="43467" spans="22:25" x14ac:dyDescent="0.25">
      <c r="V43467" s="280"/>
      <c r="Y43467" s="243"/>
    </row>
    <row r="43468" spans="22:25" x14ac:dyDescent="0.25">
      <c r="V43468" s="280"/>
      <c r="Y43468" s="243"/>
    </row>
    <row r="43469" spans="22:25" x14ac:dyDescent="0.25">
      <c r="V43469" s="280"/>
      <c r="Y43469" s="243"/>
    </row>
    <row r="43470" spans="22:25" x14ac:dyDescent="0.25">
      <c r="V43470" s="280"/>
      <c r="Y43470" s="243"/>
    </row>
    <row r="43471" spans="22:25" x14ac:dyDescent="0.25">
      <c r="V43471" s="280"/>
      <c r="Y43471" s="243"/>
    </row>
    <row r="43472" spans="22:25" x14ac:dyDescent="0.25">
      <c r="V43472" s="280"/>
      <c r="Y43472" s="243"/>
    </row>
    <row r="43473" spans="22:25" x14ac:dyDescent="0.25">
      <c r="V43473" s="280"/>
      <c r="Y43473" s="243"/>
    </row>
    <row r="43474" spans="22:25" x14ac:dyDescent="0.25">
      <c r="V43474" s="280"/>
      <c r="Y43474" s="243"/>
    </row>
    <row r="43475" spans="22:25" x14ac:dyDescent="0.25">
      <c r="V43475" s="280"/>
      <c r="Y43475" s="243"/>
    </row>
    <row r="43476" spans="22:25" x14ac:dyDescent="0.25">
      <c r="V43476" s="280"/>
      <c r="Y43476" s="243"/>
    </row>
    <row r="43477" spans="22:25" x14ac:dyDescent="0.25">
      <c r="V43477" s="280"/>
      <c r="Y43477" s="243"/>
    </row>
    <row r="43478" spans="22:25" x14ac:dyDescent="0.25">
      <c r="V43478" s="280"/>
      <c r="Y43478" s="243"/>
    </row>
    <row r="43479" spans="22:25" x14ac:dyDescent="0.25">
      <c r="V43479" s="280"/>
      <c r="Y43479" s="243"/>
    </row>
    <row r="43480" spans="22:25" x14ac:dyDescent="0.25">
      <c r="V43480" s="280"/>
      <c r="Y43480" s="243"/>
    </row>
    <row r="43481" spans="22:25" x14ac:dyDescent="0.25">
      <c r="V43481" s="280"/>
      <c r="Y43481" s="243"/>
    </row>
    <row r="43482" spans="22:25" x14ac:dyDescent="0.25">
      <c r="V43482" s="280"/>
      <c r="Y43482" s="243"/>
    </row>
    <row r="43483" spans="22:25" x14ac:dyDescent="0.25">
      <c r="V43483" s="280"/>
      <c r="Y43483" s="243"/>
    </row>
    <row r="43484" spans="22:25" x14ac:dyDescent="0.25">
      <c r="V43484" s="280"/>
      <c r="Y43484" s="243"/>
    </row>
    <row r="43485" spans="22:25" x14ac:dyDescent="0.25">
      <c r="V43485" s="280"/>
      <c r="Y43485" s="243"/>
    </row>
    <row r="43486" spans="22:25" x14ac:dyDescent="0.25">
      <c r="V43486" s="280"/>
      <c r="Y43486" s="243"/>
    </row>
    <row r="43487" spans="22:25" x14ac:dyDescent="0.25">
      <c r="V43487" s="280"/>
      <c r="Y43487" s="243"/>
    </row>
    <row r="43488" spans="22:25" x14ac:dyDescent="0.25">
      <c r="V43488" s="280"/>
      <c r="Y43488" s="243"/>
    </row>
    <row r="43489" spans="22:25" x14ac:dyDescent="0.25">
      <c r="V43489" s="280"/>
      <c r="Y43489" s="243"/>
    </row>
    <row r="43490" spans="22:25" x14ac:dyDescent="0.25">
      <c r="V43490" s="280"/>
      <c r="Y43490" s="243"/>
    </row>
    <row r="43491" spans="22:25" x14ac:dyDescent="0.25">
      <c r="V43491" s="280"/>
      <c r="Y43491" s="243"/>
    </row>
    <row r="43492" spans="22:25" x14ac:dyDescent="0.25">
      <c r="V43492" s="280"/>
      <c r="Y43492" s="243"/>
    </row>
    <row r="43493" spans="22:25" x14ac:dyDescent="0.25">
      <c r="V43493" s="280"/>
      <c r="Y43493" s="243"/>
    </row>
    <row r="43494" spans="22:25" x14ac:dyDescent="0.25">
      <c r="V43494" s="280"/>
      <c r="Y43494" s="243"/>
    </row>
    <row r="43495" spans="22:25" x14ac:dyDescent="0.25">
      <c r="V43495" s="280"/>
      <c r="Y43495" s="243"/>
    </row>
    <row r="43496" spans="22:25" x14ac:dyDescent="0.25">
      <c r="V43496" s="280"/>
      <c r="Y43496" s="243"/>
    </row>
    <row r="43497" spans="22:25" x14ac:dyDescent="0.25">
      <c r="V43497" s="280"/>
      <c r="Y43497" s="243"/>
    </row>
    <row r="43498" spans="22:25" x14ac:dyDescent="0.25">
      <c r="V43498" s="280"/>
      <c r="Y43498" s="243"/>
    </row>
    <row r="43499" spans="22:25" x14ac:dyDescent="0.25">
      <c r="V43499" s="280"/>
      <c r="Y43499" s="243"/>
    </row>
    <row r="43500" spans="22:25" x14ac:dyDescent="0.25">
      <c r="V43500" s="280"/>
      <c r="Y43500" s="243"/>
    </row>
    <row r="43501" spans="22:25" x14ac:dyDescent="0.25">
      <c r="V43501" s="280"/>
      <c r="Y43501" s="243"/>
    </row>
    <row r="43502" spans="22:25" x14ac:dyDescent="0.25">
      <c r="V43502" s="280"/>
      <c r="Y43502" s="243"/>
    </row>
    <row r="43503" spans="22:25" x14ac:dyDescent="0.25">
      <c r="V43503" s="280"/>
      <c r="Y43503" s="243"/>
    </row>
    <row r="43504" spans="22:25" x14ac:dyDescent="0.25">
      <c r="V43504" s="280"/>
      <c r="Y43504" s="243"/>
    </row>
    <row r="43505" spans="22:25" x14ac:dyDescent="0.25">
      <c r="V43505" s="280"/>
      <c r="Y43505" s="243"/>
    </row>
    <row r="43506" spans="22:25" x14ac:dyDescent="0.25">
      <c r="V43506" s="280"/>
      <c r="Y43506" s="243"/>
    </row>
    <row r="43507" spans="22:25" x14ac:dyDescent="0.25">
      <c r="V43507" s="280"/>
      <c r="Y43507" s="243"/>
    </row>
    <row r="43508" spans="22:25" x14ac:dyDescent="0.25">
      <c r="V43508" s="280"/>
      <c r="Y43508" s="243"/>
    </row>
    <row r="43509" spans="22:25" x14ac:dyDescent="0.25">
      <c r="V43509" s="280"/>
      <c r="Y43509" s="243"/>
    </row>
    <row r="43510" spans="22:25" x14ac:dyDescent="0.25">
      <c r="V43510" s="280"/>
      <c r="Y43510" s="243"/>
    </row>
    <row r="43511" spans="22:25" x14ac:dyDescent="0.25">
      <c r="V43511" s="280"/>
      <c r="Y43511" s="243"/>
    </row>
    <row r="43512" spans="22:25" x14ac:dyDescent="0.25">
      <c r="V43512" s="280"/>
      <c r="Y43512" s="243"/>
    </row>
    <row r="43513" spans="22:25" x14ac:dyDescent="0.25">
      <c r="V43513" s="280"/>
      <c r="Y43513" s="243"/>
    </row>
    <row r="43514" spans="22:25" x14ac:dyDescent="0.25">
      <c r="V43514" s="280"/>
      <c r="Y43514" s="243"/>
    </row>
    <row r="43515" spans="22:25" x14ac:dyDescent="0.25">
      <c r="V43515" s="280"/>
      <c r="Y43515" s="243"/>
    </row>
    <row r="43516" spans="22:25" x14ac:dyDescent="0.25">
      <c r="V43516" s="280"/>
      <c r="Y43516" s="243"/>
    </row>
    <row r="43517" spans="22:25" x14ac:dyDescent="0.25">
      <c r="V43517" s="280"/>
      <c r="Y43517" s="243"/>
    </row>
    <row r="43518" spans="22:25" x14ac:dyDescent="0.25">
      <c r="V43518" s="280"/>
      <c r="Y43518" s="243"/>
    </row>
    <row r="43519" spans="22:25" x14ac:dyDescent="0.25">
      <c r="V43519" s="280"/>
      <c r="Y43519" s="243"/>
    </row>
    <row r="43520" spans="22:25" x14ac:dyDescent="0.25">
      <c r="V43520" s="280"/>
      <c r="Y43520" s="243"/>
    </row>
    <row r="43521" spans="22:25" x14ac:dyDescent="0.25">
      <c r="V43521" s="280"/>
      <c r="Y43521" s="243"/>
    </row>
    <row r="43522" spans="22:25" x14ac:dyDescent="0.25">
      <c r="V43522" s="280"/>
      <c r="Y43522" s="243"/>
    </row>
    <row r="43523" spans="22:25" x14ac:dyDescent="0.25">
      <c r="V43523" s="280"/>
      <c r="Y43523" s="243"/>
    </row>
    <row r="43524" spans="22:25" x14ac:dyDescent="0.25">
      <c r="V43524" s="280"/>
      <c r="Y43524" s="243"/>
    </row>
    <row r="43525" spans="22:25" x14ac:dyDescent="0.25">
      <c r="V43525" s="280"/>
      <c r="Y43525" s="243"/>
    </row>
    <row r="43526" spans="22:25" x14ac:dyDescent="0.25">
      <c r="V43526" s="280"/>
      <c r="Y43526" s="243"/>
    </row>
    <row r="43527" spans="22:25" x14ac:dyDescent="0.25">
      <c r="V43527" s="280"/>
      <c r="Y43527" s="243"/>
    </row>
    <row r="43528" spans="22:25" x14ac:dyDescent="0.25">
      <c r="V43528" s="280"/>
      <c r="Y43528" s="243"/>
    </row>
    <row r="43529" spans="22:25" x14ac:dyDescent="0.25">
      <c r="V43529" s="280"/>
      <c r="Y43529" s="243"/>
    </row>
    <row r="43530" spans="22:25" x14ac:dyDescent="0.25">
      <c r="V43530" s="280"/>
      <c r="Y43530" s="243"/>
    </row>
    <row r="43531" spans="22:25" x14ac:dyDescent="0.25">
      <c r="V43531" s="280"/>
      <c r="Y43531" s="243"/>
    </row>
    <row r="43532" spans="22:25" x14ac:dyDescent="0.25">
      <c r="V43532" s="280"/>
      <c r="Y43532" s="243"/>
    </row>
    <row r="43533" spans="22:25" x14ac:dyDescent="0.25">
      <c r="V43533" s="280"/>
      <c r="Y43533" s="243"/>
    </row>
    <row r="43534" spans="22:25" x14ac:dyDescent="0.25">
      <c r="V43534" s="280"/>
      <c r="Y43534" s="243"/>
    </row>
    <row r="43535" spans="22:25" x14ac:dyDescent="0.25">
      <c r="V43535" s="280"/>
      <c r="Y43535" s="243"/>
    </row>
    <row r="43536" spans="22:25" x14ac:dyDescent="0.25">
      <c r="V43536" s="280"/>
      <c r="Y43536" s="243"/>
    </row>
    <row r="43537" spans="22:25" x14ac:dyDescent="0.25">
      <c r="V43537" s="280"/>
      <c r="Y43537" s="243"/>
    </row>
    <row r="43538" spans="22:25" x14ac:dyDescent="0.25">
      <c r="V43538" s="280"/>
      <c r="Y43538" s="243"/>
    </row>
    <row r="43539" spans="22:25" x14ac:dyDescent="0.25">
      <c r="V43539" s="280"/>
      <c r="Y43539" s="243"/>
    </row>
    <row r="43540" spans="22:25" x14ac:dyDescent="0.25">
      <c r="V43540" s="280"/>
      <c r="Y43540" s="243"/>
    </row>
    <row r="43541" spans="22:25" x14ac:dyDescent="0.25">
      <c r="V43541" s="280"/>
      <c r="Y43541" s="243"/>
    </row>
    <row r="43542" spans="22:25" x14ac:dyDescent="0.25">
      <c r="V43542" s="280"/>
      <c r="Y43542" s="243"/>
    </row>
    <row r="43543" spans="22:25" x14ac:dyDescent="0.25">
      <c r="V43543" s="280"/>
      <c r="Y43543" s="243"/>
    </row>
    <row r="43544" spans="22:25" x14ac:dyDescent="0.25">
      <c r="V43544" s="280"/>
      <c r="Y43544" s="243"/>
    </row>
    <row r="43545" spans="22:25" x14ac:dyDescent="0.25">
      <c r="V43545" s="280"/>
      <c r="Y43545" s="243"/>
    </row>
    <row r="43546" spans="22:25" x14ac:dyDescent="0.25">
      <c r="V43546" s="280"/>
      <c r="Y43546" s="243"/>
    </row>
    <row r="43547" spans="22:25" x14ac:dyDescent="0.25">
      <c r="V43547" s="280"/>
      <c r="Y43547" s="243"/>
    </row>
    <row r="43548" spans="22:25" x14ac:dyDescent="0.25">
      <c r="V43548" s="280"/>
      <c r="Y43548" s="243"/>
    </row>
    <row r="43549" spans="22:25" x14ac:dyDescent="0.25">
      <c r="V43549" s="280"/>
      <c r="Y43549" s="243"/>
    </row>
    <row r="43550" spans="22:25" x14ac:dyDescent="0.25">
      <c r="V43550" s="280"/>
      <c r="Y43550" s="243"/>
    </row>
    <row r="43551" spans="22:25" x14ac:dyDescent="0.25">
      <c r="V43551" s="280"/>
      <c r="Y43551" s="243"/>
    </row>
    <row r="43552" spans="22:25" x14ac:dyDescent="0.25">
      <c r="V43552" s="280"/>
      <c r="Y43552" s="243"/>
    </row>
    <row r="43553" spans="22:25" x14ac:dyDescent="0.25">
      <c r="V43553" s="280"/>
      <c r="Y43553" s="243"/>
    </row>
    <row r="43554" spans="22:25" x14ac:dyDescent="0.25">
      <c r="V43554" s="280"/>
      <c r="Y43554" s="243"/>
    </row>
    <row r="43555" spans="22:25" x14ac:dyDescent="0.25">
      <c r="V43555" s="280"/>
      <c r="Y43555" s="243"/>
    </row>
    <row r="43556" spans="22:25" x14ac:dyDescent="0.25">
      <c r="V43556" s="280"/>
      <c r="Y43556" s="243"/>
    </row>
    <row r="43557" spans="22:25" x14ac:dyDescent="0.25">
      <c r="V43557" s="280"/>
      <c r="Y43557" s="243"/>
    </row>
    <row r="43558" spans="22:25" x14ac:dyDescent="0.25">
      <c r="V43558" s="280"/>
      <c r="Y43558" s="243"/>
    </row>
    <row r="43559" spans="22:25" x14ac:dyDescent="0.25">
      <c r="V43559" s="280"/>
      <c r="Y43559" s="243"/>
    </row>
    <row r="43560" spans="22:25" x14ac:dyDescent="0.25">
      <c r="V43560" s="280"/>
      <c r="Y43560" s="243"/>
    </row>
    <row r="43561" spans="22:25" x14ac:dyDescent="0.25">
      <c r="V43561" s="280"/>
      <c r="Y43561" s="243"/>
    </row>
    <row r="43562" spans="22:25" x14ac:dyDescent="0.25">
      <c r="V43562" s="280"/>
      <c r="Y43562" s="243"/>
    </row>
    <row r="43563" spans="22:25" x14ac:dyDescent="0.25">
      <c r="V43563" s="280"/>
      <c r="Y43563" s="243"/>
    </row>
    <row r="43564" spans="22:25" x14ac:dyDescent="0.25">
      <c r="V43564" s="280"/>
      <c r="Y43564" s="243"/>
    </row>
    <row r="43565" spans="22:25" x14ac:dyDescent="0.25">
      <c r="V43565" s="280"/>
      <c r="Y43565" s="243"/>
    </row>
    <row r="43566" spans="22:25" x14ac:dyDescent="0.25">
      <c r="V43566" s="280"/>
      <c r="Y43566" s="243"/>
    </row>
    <row r="43567" spans="22:25" x14ac:dyDescent="0.25">
      <c r="V43567" s="280"/>
      <c r="Y43567" s="243"/>
    </row>
    <row r="43568" spans="22:25" x14ac:dyDescent="0.25">
      <c r="V43568" s="280"/>
      <c r="Y43568" s="243"/>
    </row>
    <row r="43569" spans="22:25" x14ac:dyDescent="0.25">
      <c r="V43569" s="280"/>
      <c r="Y43569" s="243"/>
    </row>
    <row r="43570" spans="22:25" x14ac:dyDescent="0.25">
      <c r="V43570" s="280"/>
      <c r="Y43570" s="243"/>
    </row>
    <row r="43571" spans="22:25" x14ac:dyDescent="0.25">
      <c r="V43571" s="280"/>
      <c r="Y43571" s="243"/>
    </row>
    <row r="43572" spans="22:25" x14ac:dyDescent="0.25">
      <c r="V43572" s="280"/>
      <c r="Y43572" s="243"/>
    </row>
    <row r="43573" spans="22:25" x14ac:dyDescent="0.25">
      <c r="V43573" s="280"/>
      <c r="Y43573" s="243"/>
    </row>
    <row r="43574" spans="22:25" x14ac:dyDescent="0.25">
      <c r="V43574" s="280"/>
      <c r="Y43574" s="243"/>
    </row>
    <row r="43575" spans="22:25" x14ac:dyDescent="0.25">
      <c r="V43575" s="280"/>
      <c r="Y43575" s="243"/>
    </row>
    <row r="43576" spans="22:25" x14ac:dyDescent="0.25">
      <c r="V43576" s="280"/>
      <c r="Y43576" s="243"/>
    </row>
    <row r="43577" spans="22:25" x14ac:dyDescent="0.25">
      <c r="V43577" s="280"/>
      <c r="Y43577" s="243"/>
    </row>
    <row r="43578" spans="22:25" x14ac:dyDescent="0.25">
      <c r="V43578" s="280"/>
      <c r="Y43578" s="243"/>
    </row>
    <row r="43579" spans="22:25" x14ac:dyDescent="0.25">
      <c r="V43579" s="280"/>
      <c r="Y43579" s="243"/>
    </row>
    <row r="43580" spans="22:25" x14ac:dyDescent="0.25">
      <c r="V43580" s="280"/>
      <c r="Y43580" s="243"/>
    </row>
    <row r="43581" spans="22:25" x14ac:dyDescent="0.25">
      <c r="V43581" s="280"/>
      <c r="Y43581" s="243"/>
    </row>
    <row r="43582" spans="22:25" x14ac:dyDescent="0.25">
      <c r="V43582" s="280"/>
      <c r="Y43582" s="243"/>
    </row>
    <row r="43583" spans="22:25" x14ac:dyDescent="0.25">
      <c r="V43583" s="280"/>
      <c r="Y43583" s="243"/>
    </row>
    <row r="43584" spans="22:25" x14ac:dyDescent="0.25">
      <c r="V43584" s="280"/>
      <c r="Y43584" s="243"/>
    </row>
    <row r="43585" spans="22:25" x14ac:dyDescent="0.25">
      <c r="V43585" s="280"/>
      <c r="Y43585" s="243"/>
    </row>
    <row r="43586" spans="22:25" x14ac:dyDescent="0.25">
      <c r="V43586" s="280"/>
      <c r="Y43586" s="243"/>
    </row>
    <row r="43587" spans="22:25" x14ac:dyDescent="0.25">
      <c r="V43587" s="280"/>
      <c r="Y43587" s="243"/>
    </row>
    <row r="43588" spans="22:25" x14ac:dyDescent="0.25">
      <c r="V43588" s="280"/>
      <c r="Y43588" s="243"/>
    </row>
    <row r="43589" spans="22:25" x14ac:dyDescent="0.25">
      <c r="V43589" s="280"/>
      <c r="Y43589" s="243"/>
    </row>
    <row r="43590" spans="22:25" x14ac:dyDescent="0.25">
      <c r="V43590" s="280"/>
      <c r="Y43590" s="243"/>
    </row>
    <row r="43591" spans="22:25" x14ac:dyDescent="0.25">
      <c r="V43591" s="280"/>
      <c r="Y43591" s="243"/>
    </row>
    <row r="43592" spans="22:25" x14ac:dyDescent="0.25">
      <c r="V43592" s="280"/>
      <c r="Y43592" s="243"/>
    </row>
    <row r="43593" spans="22:25" x14ac:dyDescent="0.25">
      <c r="V43593" s="280"/>
      <c r="Y43593" s="243"/>
    </row>
    <row r="43594" spans="22:25" x14ac:dyDescent="0.25">
      <c r="V43594" s="280"/>
      <c r="Y43594" s="243"/>
    </row>
    <row r="43595" spans="22:25" x14ac:dyDescent="0.25">
      <c r="V43595" s="280"/>
      <c r="Y43595" s="243"/>
    </row>
    <row r="43596" spans="22:25" x14ac:dyDescent="0.25">
      <c r="V43596" s="280"/>
      <c r="Y43596" s="243"/>
    </row>
    <row r="43597" spans="22:25" x14ac:dyDescent="0.25">
      <c r="V43597" s="280"/>
      <c r="Y43597" s="243"/>
    </row>
    <row r="43598" spans="22:25" x14ac:dyDescent="0.25">
      <c r="V43598" s="280"/>
      <c r="Y43598" s="243"/>
    </row>
    <row r="43599" spans="22:25" x14ac:dyDescent="0.25">
      <c r="V43599" s="280"/>
      <c r="Y43599" s="243"/>
    </row>
    <row r="43600" spans="22:25" x14ac:dyDescent="0.25">
      <c r="V43600" s="280"/>
      <c r="Y43600" s="243"/>
    </row>
    <row r="43601" spans="22:25" x14ac:dyDescent="0.25">
      <c r="V43601" s="280"/>
      <c r="Y43601" s="243"/>
    </row>
    <row r="43602" spans="22:25" x14ac:dyDescent="0.25">
      <c r="V43602" s="280"/>
      <c r="Y43602" s="243"/>
    </row>
    <row r="43603" spans="22:25" x14ac:dyDescent="0.25">
      <c r="V43603" s="280"/>
      <c r="Y43603" s="243"/>
    </row>
    <row r="43604" spans="22:25" x14ac:dyDescent="0.25">
      <c r="V43604" s="280"/>
      <c r="Y43604" s="243"/>
    </row>
    <row r="43605" spans="22:25" x14ac:dyDescent="0.25">
      <c r="V43605" s="280"/>
      <c r="Y43605" s="243"/>
    </row>
    <row r="43606" spans="22:25" x14ac:dyDescent="0.25">
      <c r="V43606" s="280"/>
      <c r="Y43606" s="243"/>
    </row>
    <row r="43607" spans="22:25" x14ac:dyDescent="0.25">
      <c r="V43607" s="280"/>
      <c r="Y43607" s="243"/>
    </row>
    <row r="43608" spans="22:25" x14ac:dyDescent="0.25">
      <c r="V43608" s="280"/>
      <c r="Y43608" s="243"/>
    </row>
    <row r="43609" spans="22:25" x14ac:dyDescent="0.25">
      <c r="V43609" s="280"/>
      <c r="Y43609" s="243"/>
    </row>
    <row r="43610" spans="22:25" x14ac:dyDescent="0.25">
      <c r="V43610" s="280"/>
      <c r="Y43610" s="243"/>
    </row>
    <row r="43611" spans="22:25" x14ac:dyDescent="0.25">
      <c r="V43611" s="280"/>
      <c r="Y43611" s="243"/>
    </row>
    <row r="43612" spans="22:25" x14ac:dyDescent="0.25">
      <c r="V43612" s="280"/>
      <c r="Y43612" s="243"/>
    </row>
    <row r="43613" spans="22:25" x14ac:dyDescent="0.25">
      <c r="V43613" s="280"/>
      <c r="Y43613" s="243"/>
    </row>
    <row r="43614" spans="22:25" x14ac:dyDescent="0.25">
      <c r="V43614" s="280"/>
      <c r="Y43614" s="243"/>
    </row>
    <row r="43615" spans="22:25" x14ac:dyDescent="0.25">
      <c r="V43615" s="280"/>
      <c r="Y43615" s="243"/>
    </row>
    <row r="43616" spans="22:25" x14ac:dyDescent="0.25">
      <c r="V43616" s="280"/>
      <c r="Y43616" s="243"/>
    </row>
    <row r="43617" spans="22:25" x14ac:dyDescent="0.25">
      <c r="V43617" s="280"/>
      <c r="Y43617" s="243"/>
    </row>
    <row r="43618" spans="22:25" x14ac:dyDescent="0.25">
      <c r="V43618" s="280"/>
      <c r="Y43618" s="243"/>
    </row>
    <row r="43619" spans="22:25" x14ac:dyDescent="0.25">
      <c r="V43619" s="280"/>
      <c r="Y43619" s="243"/>
    </row>
    <row r="43620" spans="22:25" x14ac:dyDescent="0.25">
      <c r="V43620" s="280"/>
      <c r="Y43620" s="243"/>
    </row>
    <row r="43621" spans="22:25" x14ac:dyDescent="0.25">
      <c r="V43621" s="280"/>
      <c r="Y43621" s="243"/>
    </row>
    <row r="43622" spans="22:25" x14ac:dyDescent="0.25">
      <c r="V43622" s="280"/>
      <c r="Y43622" s="243"/>
    </row>
    <row r="43623" spans="22:25" x14ac:dyDescent="0.25">
      <c r="V43623" s="280"/>
      <c r="Y43623" s="243"/>
    </row>
    <row r="43624" spans="22:25" x14ac:dyDescent="0.25">
      <c r="V43624" s="280"/>
      <c r="Y43624" s="243"/>
    </row>
    <row r="43625" spans="22:25" x14ac:dyDescent="0.25">
      <c r="V43625" s="280"/>
      <c r="Y43625" s="243"/>
    </row>
    <row r="43626" spans="22:25" x14ac:dyDescent="0.25">
      <c r="V43626" s="280"/>
      <c r="Y43626" s="243"/>
    </row>
    <row r="43627" spans="22:25" x14ac:dyDescent="0.25">
      <c r="V43627" s="280"/>
      <c r="Y43627" s="243"/>
    </row>
    <row r="43628" spans="22:25" x14ac:dyDescent="0.25">
      <c r="V43628" s="280"/>
      <c r="Y43628" s="243"/>
    </row>
    <row r="43629" spans="22:25" x14ac:dyDescent="0.25">
      <c r="V43629" s="280"/>
      <c r="Y43629" s="243"/>
    </row>
    <row r="43630" spans="22:25" x14ac:dyDescent="0.25">
      <c r="V43630" s="280"/>
      <c r="Y43630" s="243"/>
    </row>
    <row r="43631" spans="22:25" x14ac:dyDescent="0.25">
      <c r="V43631" s="280"/>
      <c r="Y43631" s="243"/>
    </row>
    <row r="43632" spans="22:25" x14ac:dyDescent="0.25">
      <c r="V43632" s="280"/>
      <c r="Y43632" s="243"/>
    </row>
    <row r="43633" spans="22:25" x14ac:dyDescent="0.25">
      <c r="V43633" s="280"/>
      <c r="Y43633" s="243"/>
    </row>
    <row r="43634" spans="22:25" x14ac:dyDescent="0.25">
      <c r="V43634" s="280"/>
      <c r="Y43634" s="243"/>
    </row>
    <row r="43635" spans="22:25" x14ac:dyDescent="0.25">
      <c r="V43635" s="280"/>
      <c r="Y43635" s="243"/>
    </row>
    <row r="43636" spans="22:25" x14ac:dyDescent="0.25">
      <c r="V43636" s="280"/>
      <c r="Y43636" s="243"/>
    </row>
    <row r="43637" spans="22:25" x14ac:dyDescent="0.25">
      <c r="V43637" s="280"/>
      <c r="Y43637" s="243"/>
    </row>
    <row r="43638" spans="22:25" x14ac:dyDescent="0.25">
      <c r="V43638" s="280"/>
      <c r="Y43638" s="243"/>
    </row>
    <row r="43639" spans="22:25" x14ac:dyDescent="0.25">
      <c r="V43639" s="280"/>
      <c r="Y43639" s="243"/>
    </row>
    <row r="43640" spans="22:25" x14ac:dyDescent="0.25">
      <c r="V43640" s="280"/>
      <c r="Y43640" s="243"/>
    </row>
    <row r="43641" spans="22:25" x14ac:dyDescent="0.25">
      <c r="V43641" s="280"/>
      <c r="Y43641" s="243"/>
    </row>
    <row r="43642" spans="22:25" x14ac:dyDescent="0.25">
      <c r="V43642" s="280"/>
      <c r="Y43642" s="243"/>
    </row>
    <row r="43643" spans="22:25" x14ac:dyDescent="0.25">
      <c r="V43643" s="280"/>
      <c r="Y43643" s="243"/>
    </row>
    <row r="43644" spans="22:25" x14ac:dyDescent="0.25">
      <c r="V43644" s="280"/>
      <c r="Y43644" s="243"/>
    </row>
    <row r="43645" spans="22:25" x14ac:dyDescent="0.25">
      <c r="V43645" s="280"/>
      <c r="Y43645" s="243"/>
    </row>
    <row r="43646" spans="22:25" x14ac:dyDescent="0.25">
      <c r="V43646" s="280"/>
      <c r="Y43646" s="243"/>
    </row>
    <row r="43647" spans="22:25" x14ac:dyDescent="0.25">
      <c r="V43647" s="280"/>
      <c r="Y43647" s="243"/>
    </row>
    <row r="43648" spans="22:25" x14ac:dyDescent="0.25">
      <c r="V43648" s="280"/>
      <c r="Y43648" s="243"/>
    </row>
    <row r="43649" spans="22:25" x14ac:dyDescent="0.25">
      <c r="V43649" s="280"/>
      <c r="Y43649" s="243"/>
    </row>
    <row r="43650" spans="22:25" x14ac:dyDescent="0.25">
      <c r="V43650" s="280"/>
      <c r="Y43650" s="243"/>
    </row>
    <row r="43651" spans="22:25" x14ac:dyDescent="0.25">
      <c r="V43651" s="280"/>
      <c r="Y43651" s="243"/>
    </row>
    <row r="43652" spans="22:25" x14ac:dyDescent="0.25">
      <c r="V43652" s="280"/>
      <c r="Y43652" s="243"/>
    </row>
    <row r="43653" spans="22:25" x14ac:dyDescent="0.25">
      <c r="V43653" s="280"/>
      <c r="Y43653" s="243"/>
    </row>
    <row r="43654" spans="22:25" x14ac:dyDescent="0.25">
      <c r="V43654" s="280"/>
      <c r="Y43654" s="243"/>
    </row>
    <row r="43655" spans="22:25" x14ac:dyDescent="0.25">
      <c r="V43655" s="280"/>
      <c r="Y43655" s="243"/>
    </row>
    <row r="43656" spans="22:25" x14ac:dyDescent="0.25">
      <c r="V43656" s="280"/>
      <c r="Y43656" s="243"/>
    </row>
    <row r="43657" spans="22:25" x14ac:dyDescent="0.25">
      <c r="V43657" s="280"/>
      <c r="Y43657" s="243"/>
    </row>
    <row r="43658" spans="22:25" x14ac:dyDescent="0.25">
      <c r="V43658" s="280"/>
      <c r="Y43658" s="243"/>
    </row>
    <row r="43659" spans="22:25" x14ac:dyDescent="0.25">
      <c r="V43659" s="280"/>
      <c r="Y43659" s="243"/>
    </row>
    <row r="43660" spans="22:25" x14ac:dyDescent="0.25">
      <c r="V43660" s="280"/>
      <c r="Y43660" s="243"/>
    </row>
    <row r="43661" spans="22:25" x14ac:dyDescent="0.25">
      <c r="V43661" s="280"/>
      <c r="Y43661" s="243"/>
    </row>
    <row r="43662" spans="22:25" x14ac:dyDescent="0.25">
      <c r="V43662" s="280"/>
      <c r="Y43662" s="243"/>
    </row>
    <row r="43663" spans="22:25" x14ac:dyDescent="0.25">
      <c r="V43663" s="280"/>
      <c r="Y43663" s="243"/>
    </row>
    <row r="43664" spans="22:25" x14ac:dyDescent="0.25">
      <c r="V43664" s="280"/>
      <c r="Y43664" s="243"/>
    </row>
    <row r="43665" spans="22:25" x14ac:dyDescent="0.25">
      <c r="V43665" s="280"/>
      <c r="Y43665" s="243"/>
    </row>
    <row r="43666" spans="22:25" x14ac:dyDescent="0.25">
      <c r="V43666" s="280"/>
      <c r="Y43666" s="243"/>
    </row>
    <row r="43667" spans="22:25" x14ac:dyDescent="0.25">
      <c r="V43667" s="280"/>
      <c r="Y43667" s="243"/>
    </row>
    <row r="43668" spans="22:25" x14ac:dyDescent="0.25">
      <c r="V43668" s="280"/>
      <c r="Y43668" s="243"/>
    </row>
    <row r="43669" spans="22:25" x14ac:dyDescent="0.25">
      <c r="V43669" s="280"/>
      <c r="Y43669" s="243"/>
    </row>
    <row r="43670" spans="22:25" x14ac:dyDescent="0.25">
      <c r="V43670" s="280"/>
      <c r="Y43670" s="243"/>
    </row>
    <row r="43671" spans="22:25" x14ac:dyDescent="0.25">
      <c r="V43671" s="280"/>
      <c r="Y43671" s="243"/>
    </row>
    <row r="43672" spans="22:25" x14ac:dyDescent="0.25">
      <c r="V43672" s="280"/>
      <c r="Y43672" s="243"/>
    </row>
    <row r="43673" spans="22:25" x14ac:dyDescent="0.25">
      <c r="V43673" s="280"/>
      <c r="Y43673" s="243"/>
    </row>
    <row r="43674" spans="22:25" x14ac:dyDescent="0.25">
      <c r="V43674" s="280"/>
      <c r="Y43674" s="243"/>
    </row>
    <row r="43675" spans="22:25" x14ac:dyDescent="0.25">
      <c r="V43675" s="280"/>
      <c r="Y43675" s="243"/>
    </row>
    <row r="43676" spans="22:25" x14ac:dyDescent="0.25">
      <c r="V43676" s="280"/>
      <c r="Y43676" s="243"/>
    </row>
    <row r="43677" spans="22:25" x14ac:dyDescent="0.25">
      <c r="V43677" s="280"/>
      <c r="Y43677" s="243"/>
    </row>
    <row r="43678" spans="22:25" x14ac:dyDescent="0.25">
      <c r="V43678" s="280"/>
      <c r="Y43678" s="243"/>
    </row>
    <row r="43679" spans="22:25" x14ac:dyDescent="0.25">
      <c r="V43679" s="280"/>
      <c r="Y43679" s="243"/>
    </row>
    <row r="43680" spans="22:25" x14ac:dyDescent="0.25">
      <c r="V43680" s="280"/>
      <c r="Y43680" s="243"/>
    </row>
    <row r="43681" spans="22:25" x14ac:dyDescent="0.25">
      <c r="V43681" s="280"/>
      <c r="Y43681" s="243"/>
    </row>
    <row r="43682" spans="22:25" x14ac:dyDescent="0.25">
      <c r="V43682" s="280"/>
      <c r="Y43682" s="243"/>
    </row>
    <row r="43683" spans="22:25" x14ac:dyDescent="0.25">
      <c r="V43683" s="280"/>
      <c r="Y43683" s="243"/>
    </row>
    <row r="43684" spans="22:25" x14ac:dyDescent="0.25">
      <c r="V43684" s="280"/>
      <c r="Y43684" s="243"/>
    </row>
    <row r="43685" spans="22:25" x14ac:dyDescent="0.25">
      <c r="V43685" s="280"/>
      <c r="Y43685" s="243"/>
    </row>
    <row r="43686" spans="22:25" x14ac:dyDescent="0.25">
      <c r="V43686" s="280"/>
      <c r="Y43686" s="243"/>
    </row>
    <row r="43687" spans="22:25" x14ac:dyDescent="0.25">
      <c r="V43687" s="280"/>
      <c r="Y43687" s="243"/>
    </row>
    <row r="43688" spans="22:25" x14ac:dyDescent="0.25">
      <c r="V43688" s="280"/>
      <c r="Y43688" s="243"/>
    </row>
    <row r="43689" spans="22:25" x14ac:dyDescent="0.25">
      <c r="V43689" s="280"/>
      <c r="Y43689" s="243"/>
    </row>
    <row r="43690" spans="22:25" x14ac:dyDescent="0.25">
      <c r="V43690" s="280"/>
      <c r="Y43690" s="243"/>
    </row>
    <row r="43691" spans="22:25" x14ac:dyDescent="0.25">
      <c r="V43691" s="280"/>
      <c r="Y43691" s="243"/>
    </row>
    <row r="43692" spans="22:25" x14ac:dyDescent="0.25">
      <c r="V43692" s="280"/>
      <c r="Y43692" s="243"/>
    </row>
    <row r="43693" spans="22:25" x14ac:dyDescent="0.25">
      <c r="V43693" s="280"/>
      <c r="Y43693" s="243"/>
    </row>
    <row r="43694" spans="22:25" x14ac:dyDescent="0.25">
      <c r="V43694" s="280"/>
      <c r="Y43694" s="243"/>
    </row>
    <row r="43695" spans="22:25" x14ac:dyDescent="0.25">
      <c r="V43695" s="280"/>
      <c r="Y43695" s="243"/>
    </row>
    <row r="43696" spans="22:25" x14ac:dyDescent="0.25">
      <c r="V43696" s="280"/>
      <c r="Y43696" s="243"/>
    </row>
    <row r="43697" spans="22:25" x14ac:dyDescent="0.25">
      <c r="V43697" s="280"/>
      <c r="Y43697" s="243"/>
    </row>
    <row r="43698" spans="22:25" x14ac:dyDescent="0.25">
      <c r="V43698" s="280"/>
      <c r="Y43698" s="243"/>
    </row>
    <row r="43699" spans="22:25" x14ac:dyDescent="0.25">
      <c r="V43699" s="280"/>
      <c r="Y43699" s="243"/>
    </row>
    <row r="43700" spans="22:25" x14ac:dyDescent="0.25">
      <c r="V43700" s="280"/>
      <c r="Y43700" s="243"/>
    </row>
    <row r="43701" spans="22:25" x14ac:dyDescent="0.25">
      <c r="V43701" s="280"/>
      <c r="Y43701" s="243"/>
    </row>
    <row r="43702" spans="22:25" x14ac:dyDescent="0.25">
      <c r="V43702" s="280"/>
      <c r="Y43702" s="243"/>
    </row>
    <row r="43703" spans="22:25" x14ac:dyDescent="0.25">
      <c r="V43703" s="280"/>
      <c r="Y43703" s="243"/>
    </row>
    <row r="43704" spans="22:25" x14ac:dyDescent="0.25">
      <c r="V43704" s="280"/>
      <c r="Y43704" s="243"/>
    </row>
    <row r="43705" spans="22:25" x14ac:dyDescent="0.25">
      <c r="V43705" s="280"/>
      <c r="Y43705" s="243"/>
    </row>
    <row r="43706" spans="22:25" x14ac:dyDescent="0.25">
      <c r="V43706" s="280"/>
      <c r="Y43706" s="243"/>
    </row>
    <row r="43707" spans="22:25" x14ac:dyDescent="0.25">
      <c r="V43707" s="280"/>
      <c r="Y43707" s="243"/>
    </row>
    <row r="43708" spans="22:25" x14ac:dyDescent="0.25">
      <c r="V43708" s="280"/>
      <c r="Y43708" s="243"/>
    </row>
    <row r="43709" spans="22:25" x14ac:dyDescent="0.25">
      <c r="V43709" s="280"/>
      <c r="Y43709" s="243"/>
    </row>
    <row r="43710" spans="22:25" x14ac:dyDescent="0.25">
      <c r="V43710" s="280"/>
      <c r="Y43710" s="243"/>
    </row>
    <row r="43711" spans="22:25" x14ac:dyDescent="0.25">
      <c r="V43711" s="280"/>
      <c r="Y43711" s="243"/>
    </row>
    <row r="43712" spans="22:25" x14ac:dyDescent="0.25">
      <c r="V43712" s="280"/>
      <c r="Y43712" s="243"/>
    </row>
    <row r="43713" spans="22:25" x14ac:dyDescent="0.25">
      <c r="V43713" s="280"/>
      <c r="Y43713" s="243"/>
    </row>
    <row r="43714" spans="22:25" x14ac:dyDescent="0.25">
      <c r="V43714" s="280"/>
      <c r="Y43714" s="243"/>
    </row>
    <row r="43715" spans="22:25" x14ac:dyDescent="0.25">
      <c r="V43715" s="280"/>
      <c r="Y43715" s="243"/>
    </row>
    <row r="43716" spans="22:25" x14ac:dyDescent="0.25">
      <c r="V43716" s="280"/>
      <c r="Y43716" s="243"/>
    </row>
    <row r="43717" spans="22:25" x14ac:dyDescent="0.25">
      <c r="V43717" s="280"/>
      <c r="Y43717" s="243"/>
    </row>
    <row r="43718" spans="22:25" x14ac:dyDescent="0.25">
      <c r="V43718" s="280"/>
      <c r="Y43718" s="243"/>
    </row>
    <row r="43719" spans="22:25" x14ac:dyDescent="0.25">
      <c r="V43719" s="280"/>
      <c r="Y43719" s="243"/>
    </row>
    <row r="43720" spans="22:25" x14ac:dyDescent="0.25">
      <c r="V43720" s="280"/>
      <c r="Y43720" s="243"/>
    </row>
    <row r="43721" spans="22:25" x14ac:dyDescent="0.25">
      <c r="V43721" s="280"/>
      <c r="Y43721" s="243"/>
    </row>
    <row r="43722" spans="22:25" x14ac:dyDescent="0.25">
      <c r="V43722" s="280"/>
      <c r="Y43722" s="243"/>
    </row>
    <row r="43723" spans="22:25" x14ac:dyDescent="0.25">
      <c r="V43723" s="280"/>
      <c r="Y43723" s="243"/>
    </row>
    <row r="43724" spans="22:25" x14ac:dyDescent="0.25">
      <c r="V43724" s="280"/>
      <c r="Y43724" s="243"/>
    </row>
    <row r="43725" spans="22:25" x14ac:dyDescent="0.25">
      <c r="V43725" s="280"/>
      <c r="Y43725" s="243"/>
    </row>
    <row r="43726" spans="22:25" x14ac:dyDescent="0.25">
      <c r="V43726" s="280"/>
      <c r="Y43726" s="243"/>
    </row>
    <row r="43727" spans="22:25" x14ac:dyDescent="0.25">
      <c r="V43727" s="280"/>
      <c r="Y43727" s="243"/>
    </row>
    <row r="43728" spans="22:25" x14ac:dyDescent="0.25">
      <c r="V43728" s="280"/>
      <c r="Y43728" s="243"/>
    </row>
    <row r="43729" spans="22:25" x14ac:dyDescent="0.25">
      <c r="V43729" s="280"/>
      <c r="Y43729" s="243"/>
    </row>
    <row r="43730" spans="22:25" x14ac:dyDescent="0.25">
      <c r="V43730" s="280"/>
      <c r="Y43730" s="243"/>
    </row>
    <row r="43731" spans="22:25" x14ac:dyDescent="0.25">
      <c r="V43731" s="280"/>
      <c r="Y43731" s="243"/>
    </row>
    <row r="43732" spans="22:25" x14ac:dyDescent="0.25">
      <c r="V43732" s="280"/>
      <c r="Y43732" s="243"/>
    </row>
    <row r="43733" spans="22:25" x14ac:dyDescent="0.25">
      <c r="V43733" s="280"/>
      <c r="Y43733" s="243"/>
    </row>
    <row r="43734" spans="22:25" x14ac:dyDescent="0.25">
      <c r="V43734" s="280"/>
      <c r="Y43734" s="243"/>
    </row>
    <row r="43735" spans="22:25" x14ac:dyDescent="0.25">
      <c r="V43735" s="280"/>
      <c r="Y43735" s="243"/>
    </row>
    <row r="43736" spans="22:25" x14ac:dyDescent="0.25">
      <c r="V43736" s="280"/>
      <c r="Y43736" s="243"/>
    </row>
    <row r="43737" spans="22:25" x14ac:dyDescent="0.25">
      <c r="V43737" s="280"/>
      <c r="Y43737" s="243"/>
    </row>
    <row r="43738" spans="22:25" x14ac:dyDescent="0.25">
      <c r="V43738" s="280"/>
      <c r="Y43738" s="243"/>
    </row>
    <row r="43739" spans="22:25" x14ac:dyDescent="0.25">
      <c r="V43739" s="280"/>
      <c r="Y43739" s="243"/>
    </row>
    <row r="43740" spans="22:25" x14ac:dyDescent="0.25">
      <c r="V43740" s="280"/>
      <c r="Y43740" s="243"/>
    </row>
    <row r="43741" spans="22:25" x14ac:dyDescent="0.25">
      <c r="V43741" s="280"/>
      <c r="Y43741" s="243"/>
    </row>
    <row r="43742" spans="22:25" x14ac:dyDescent="0.25">
      <c r="V43742" s="280"/>
      <c r="Y43742" s="243"/>
    </row>
    <row r="43743" spans="22:25" x14ac:dyDescent="0.25">
      <c r="V43743" s="280"/>
      <c r="Y43743" s="243"/>
    </row>
    <row r="43744" spans="22:25" x14ac:dyDescent="0.25">
      <c r="V43744" s="280"/>
      <c r="Y43744" s="243"/>
    </row>
    <row r="43745" spans="22:25" x14ac:dyDescent="0.25">
      <c r="V43745" s="280"/>
      <c r="Y43745" s="243"/>
    </row>
    <row r="43746" spans="22:25" x14ac:dyDescent="0.25">
      <c r="V43746" s="280"/>
      <c r="Y43746" s="243"/>
    </row>
    <row r="43747" spans="22:25" x14ac:dyDescent="0.25">
      <c r="V43747" s="280"/>
      <c r="Y43747" s="243"/>
    </row>
    <row r="43748" spans="22:25" x14ac:dyDescent="0.25">
      <c r="V43748" s="280"/>
      <c r="Y43748" s="243"/>
    </row>
    <row r="43749" spans="22:25" x14ac:dyDescent="0.25">
      <c r="V43749" s="280"/>
      <c r="Y43749" s="243"/>
    </row>
    <row r="43750" spans="22:25" x14ac:dyDescent="0.25">
      <c r="V43750" s="280"/>
      <c r="Y43750" s="243"/>
    </row>
    <row r="43751" spans="22:25" x14ac:dyDescent="0.25">
      <c r="V43751" s="280"/>
      <c r="Y43751" s="243"/>
    </row>
    <row r="43752" spans="22:25" x14ac:dyDescent="0.25">
      <c r="V43752" s="280"/>
      <c r="Y43752" s="243"/>
    </row>
    <row r="43753" spans="22:25" x14ac:dyDescent="0.25">
      <c r="V43753" s="280"/>
      <c r="Y43753" s="243"/>
    </row>
    <row r="43754" spans="22:25" x14ac:dyDescent="0.25">
      <c r="V43754" s="280"/>
      <c r="Y43754" s="243"/>
    </row>
    <row r="43755" spans="22:25" x14ac:dyDescent="0.25">
      <c r="V43755" s="280"/>
      <c r="Y43755" s="243"/>
    </row>
    <row r="43756" spans="22:25" x14ac:dyDescent="0.25">
      <c r="V43756" s="280"/>
      <c r="Y43756" s="243"/>
    </row>
    <row r="43757" spans="22:25" x14ac:dyDescent="0.25">
      <c r="V43757" s="280"/>
      <c r="Y43757" s="243"/>
    </row>
    <row r="43758" spans="22:25" x14ac:dyDescent="0.25">
      <c r="V43758" s="280"/>
      <c r="Y43758" s="243"/>
    </row>
    <row r="43759" spans="22:25" x14ac:dyDescent="0.25">
      <c r="V43759" s="280"/>
      <c r="Y43759" s="243"/>
    </row>
    <row r="43760" spans="22:25" x14ac:dyDescent="0.25">
      <c r="V43760" s="280"/>
      <c r="Y43760" s="243"/>
    </row>
    <row r="43761" spans="22:25" x14ac:dyDescent="0.25">
      <c r="V43761" s="280"/>
      <c r="Y43761" s="243"/>
    </row>
    <row r="43762" spans="22:25" x14ac:dyDescent="0.25">
      <c r="V43762" s="280"/>
      <c r="Y43762" s="243"/>
    </row>
    <row r="43763" spans="22:25" x14ac:dyDescent="0.25">
      <c r="V43763" s="280"/>
      <c r="Y43763" s="243"/>
    </row>
    <row r="43764" spans="22:25" x14ac:dyDescent="0.25">
      <c r="V43764" s="280"/>
      <c r="Y43764" s="243"/>
    </row>
    <row r="43765" spans="22:25" x14ac:dyDescent="0.25">
      <c r="V43765" s="280"/>
      <c r="Y43765" s="243"/>
    </row>
    <row r="43766" spans="22:25" x14ac:dyDescent="0.25">
      <c r="V43766" s="280"/>
      <c r="Y43766" s="243"/>
    </row>
    <row r="43767" spans="22:25" x14ac:dyDescent="0.25">
      <c r="V43767" s="280"/>
      <c r="Y43767" s="243"/>
    </row>
    <row r="43768" spans="22:25" x14ac:dyDescent="0.25">
      <c r="V43768" s="280"/>
      <c r="Y43768" s="243"/>
    </row>
    <row r="43769" spans="22:25" x14ac:dyDescent="0.25">
      <c r="V43769" s="280"/>
      <c r="Y43769" s="243"/>
    </row>
    <row r="43770" spans="22:25" x14ac:dyDescent="0.25">
      <c r="V43770" s="280"/>
      <c r="Y43770" s="243"/>
    </row>
    <row r="43771" spans="22:25" x14ac:dyDescent="0.25">
      <c r="V43771" s="280"/>
      <c r="Y43771" s="243"/>
    </row>
    <row r="43772" spans="22:25" x14ac:dyDescent="0.25">
      <c r="V43772" s="280"/>
      <c r="Y43772" s="243"/>
    </row>
    <row r="43773" spans="22:25" x14ac:dyDescent="0.25">
      <c r="V43773" s="280"/>
      <c r="Y43773" s="243"/>
    </row>
    <row r="43774" spans="22:25" x14ac:dyDescent="0.25">
      <c r="V43774" s="280"/>
      <c r="Y43774" s="243"/>
    </row>
    <row r="43775" spans="22:25" x14ac:dyDescent="0.25">
      <c r="V43775" s="280"/>
      <c r="Y43775" s="243"/>
    </row>
    <row r="43776" spans="22:25" x14ac:dyDescent="0.25">
      <c r="V43776" s="280"/>
      <c r="Y43776" s="243"/>
    </row>
    <row r="43777" spans="22:25" x14ac:dyDescent="0.25">
      <c r="V43777" s="280"/>
      <c r="Y43777" s="243"/>
    </row>
    <row r="43778" spans="22:25" x14ac:dyDescent="0.25">
      <c r="V43778" s="280"/>
      <c r="Y43778" s="243"/>
    </row>
    <row r="43779" spans="22:25" x14ac:dyDescent="0.25">
      <c r="V43779" s="280"/>
      <c r="Y43779" s="243"/>
    </row>
    <row r="43780" spans="22:25" x14ac:dyDescent="0.25">
      <c r="V43780" s="280"/>
      <c r="Y43780" s="243"/>
    </row>
    <row r="43781" spans="22:25" x14ac:dyDescent="0.25">
      <c r="V43781" s="280"/>
      <c r="Y43781" s="243"/>
    </row>
    <row r="43782" spans="22:25" x14ac:dyDescent="0.25">
      <c r="V43782" s="280"/>
      <c r="Y43782" s="243"/>
    </row>
    <row r="43783" spans="22:25" x14ac:dyDescent="0.25">
      <c r="V43783" s="280"/>
      <c r="Y43783" s="243"/>
    </row>
    <row r="43784" spans="22:25" x14ac:dyDescent="0.25">
      <c r="V43784" s="280"/>
      <c r="Y43784" s="243"/>
    </row>
    <row r="43785" spans="22:25" x14ac:dyDescent="0.25">
      <c r="V43785" s="280"/>
      <c r="Y43785" s="243"/>
    </row>
    <row r="43786" spans="22:25" x14ac:dyDescent="0.25">
      <c r="V43786" s="280"/>
      <c r="Y43786" s="243"/>
    </row>
    <row r="43787" spans="22:25" x14ac:dyDescent="0.25">
      <c r="V43787" s="280"/>
      <c r="Y43787" s="243"/>
    </row>
    <row r="43788" spans="22:25" x14ac:dyDescent="0.25">
      <c r="V43788" s="280"/>
      <c r="Y43788" s="243"/>
    </row>
    <row r="43789" spans="22:25" x14ac:dyDescent="0.25">
      <c r="V43789" s="280"/>
      <c r="Y43789" s="243"/>
    </row>
    <row r="43790" spans="22:25" x14ac:dyDescent="0.25">
      <c r="V43790" s="280"/>
      <c r="Y43790" s="243"/>
    </row>
    <row r="43791" spans="22:25" x14ac:dyDescent="0.25">
      <c r="V43791" s="280"/>
      <c r="Y43791" s="243"/>
    </row>
    <row r="43792" spans="22:25" x14ac:dyDescent="0.25">
      <c r="V43792" s="280"/>
      <c r="Y43792" s="243"/>
    </row>
    <row r="43793" spans="22:25" x14ac:dyDescent="0.25">
      <c r="V43793" s="280"/>
      <c r="Y43793" s="243"/>
    </row>
    <row r="43794" spans="22:25" x14ac:dyDescent="0.25">
      <c r="V43794" s="280"/>
      <c r="Y43794" s="243"/>
    </row>
    <row r="43795" spans="22:25" x14ac:dyDescent="0.25">
      <c r="V43795" s="280"/>
      <c r="Y43795" s="243"/>
    </row>
    <row r="43796" spans="22:25" x14ac:dyDescent="0.25">
      <c r="V43796" s="280"/>
      <c r="Y43796" s="243"/>
    </row>
    <row r="43797" spans="22:25" x14ac:dyDescent="0.25">
      <c r="V43797" s="280"/>
      <c r="Y43797" s="243"/>
    </row>
    <row r="43798" spans="22:25" x14ac:dyDescent="0.25">
      <c r="V43798" s="280"/>
      <c r="Y43798" s="243"/>
    </row>
    <row r="43799" spans="22:25" x14ac:dyDescent="0.25">
      <c r="V43799" s="280"/>
      <c r="Y43799" s="243"/>
    </row>
    <row r="43800" spans="22:25" x14ac:dyDescent="0.25">
      <c r="V43800" s="280"/>
      <c r="Y43800" s="243"/>
    </row>
    <row r="43801" spans="22:25" x14ac:dyDescent="0.25">
      <c r="V43801" s="280"/>
      <c r="Y43801" s="243"/>
    </row>
    <row r="43802" spans="22:25" x14ac:dyDescent="0.25">
      <c r="V43802" s="280"/>
      <c r="Y43802" s="243"/>
    </row>
    <row r="43803" spans="22:25" x14ac:dyDescent="0.25">
      <c r="V43803" s="280"/>
      <c r="Y43803" s="243"/>
    </row>
    <row r="43804" spans="22:25" x14ac:dyDescent="0.25">
      <c r="V43804" s="280"/>
      <c r="Y43804" s="243"/>
    </row>
    <row r="43805" spans="22:25" x14ac:dyDescent="0.25">
      <c r="V43805" s="280"/>
      <c r="Y43805" s="243"/>
    </row>
    <row r="43806" spans="22:25" x14ac:dyDescent="0.25">
      <c r="V43806" s="280"/>
      <c r="Y43806" s="243"/>
    </row>
    <row r="43807" spans="22:25" x14ac:dyDescent="0.25">
      <c r="V43807" s="280"/>
      <c r="Y43807" s="243"/>
    </row>
    <row r="43808" spans="22:25" x14ac:dyDescent="0.25">
      <c r="V43808" s="280"/>
      <c r="Y43808" s="243"/>
    </row>
    <row r="43809" spans="22:25" x14ac:dyDescent="0.25">
      <c r="V43809" s="280"/>
      <c r="Y43809" s="243"/>
    </row>
    <row r="43810" spans="22:25" x14ac:dyDescent="0.25">
      <c r="V43810" s="280"/>
      <c r="Y43810" s="243"/>
    </row>
    <row r="43811" spans="22:25" x14ac:dyDescent="0.25">
      <c r="V43811" s="280"/>
      <c r="Y43811" s="243"/>
    </row>
    <row r="43812" spans="22:25" x14ac:dyDescent="0.25">
      <c r="V43812" s="280"/>
      <c r="Y43812" s="243"/>
    </row>
    <row r="43813" spans="22:25" x14ac:dyDescent="0.25">
      <c r="V43813" s="280"/>
      <c r="Y43813" s="243"/>
    </row>
    <row r="43814" spans="22:25" x14ac:dyDescent="0.25">
      <c r="V43814" s="280"/>
      <c r="Y43814" s="243"/>
    </row>
    <row r="43815" spans="22:25" x14ac:dyDescent="0.25">
      <c r="V43815" s="280"/>
      <c r="Y43815" s="243"/>
    </row>
    <row r="43816" spans="22:25" x14ac:dyDescent="0.25">
      <c r="V43816" s="280"/>
      <c r="Y43816" s="243"/>
    </row>
    <row r="43817" spans="22:25" x14ac:dyDescent="0.25">
      <c r="V43817" s="280"/>
      <c r="Y43817" s="243"/>
    </row>
    <row r="43818" spans="22:25" x14ac:dyDescent="0.25">
      <c r="V43818" s="280"/>
      <c r="Y43818" s="243"/>
    </row>
    <row r="43819" spans="22:25" x14ac:dyDescent="0.25">
      <c r="V43819" s="280"/>
      <c r="Y43819" s="243"/>
    </row>
    <row r="43820" spans="22:25" x14ac:dyDescent="0.25">
      <c r="V43820" s="280"/>
      <c r="Y43820" s="243"/>
    </row>
    <row r="43821" spans="22:25" x14ac:dyDescent="0.25">
      <c r="V43821" s="280"/>
      <c r="Y43821" s="243"/>
    </row>
    <row r="43822" spans="22:25" x14ac:dyDescent="0.25">
      <c r="V43822" s="280"/>
      <c r="Y43822" s="243"/>
    </row>
    <row r="43823" spans="22:25" x14ac:dyDescent="0.25">
      <c r="V43823" s="280"/>
      <c r="Y43823" s="243"/>
    </row>
    <row r="43824" spans="22:25" x14ac:dyDescent="0.25">
      <c r="V43824" s="280"/>
      <c r="Y43824" s="243"/>
    </row>
    <row r="43825" spans="22:25" x14ac:dyDescent="0.25">
      <c r="V43825" s="280"/>
      <c r="Y43825" s="243"/>
    </row>
    <row r="43826" spans="22:25" x14ac:dyDescent="0.25">
      <c r="V43826" s="280"/>
      <c r="Y43826" s="243"/>
    </row>
    <row r="43827" spans="22:25" x14ac:dyDescent="0.25">
      <c r="V43827" s="280"/>
      <c r="Y43827" s="243"/>
    </row>
    <row r="43828" spans="22:25" x14ac:dyDescent="0.25">
      <c r="V43828" s="280"/>
      <c r="Y43828" s="243"/>
    </row>
    <row r="43829" spans="22:25" x14ac:dyDescent="0.25">
      <c r="V43829" s="280"/>
      <c r="Y43829" s="243"/>
    </row>
    <row r="43830" spans="22:25" x14ac:dyDescent="0.25">
      <c r="V43830" s="280"/>
      <c r="Y43830" s="243"/>
    </row>
    <row r="43831" spans="22:25" x14ac:dyDescent="0.25">
      <c r="V43831" s="280"/>
      <c r="Y43831" s="243"/>
    </row>
    <row r="43832" spans="22:25" x14ac:dyDescent="0.25">
      <c r="V43832" s="280"/>
      <c r="Y43832" s="243"/>
    </row>
    <row r="43833" spans="22:25" x14ac:dyDescent="0.25">
      <c r="V43833" s="280"/>
      <c r="Y43833" s="243"/>
    </row>
    <row r="43834" spans="22:25" x14ac:dyDescent="0.25">
      <c r="V43834" s="280"/>
      <c r="Y43834" s="243"/>
    </row>
    <row r="43835" spans="22:25" x14ac:dyDescent="0.25">
      <c r="V43835" s="280"/>
      <c r="Y43835" s="243"/>
    </row>
    <row r="43836" spans="22:25" x14ac:dyDescent="0.25">
      <c r="V43836" s="280"/>
      <c r="Y43836" s="243"/>
    </row>
    <row r="43837" spans="22:25" x14ac:dyDescent="0.25">
      <c r="V43837" s="280"/>
      <c r="Y43837" s="243"/>
    </row>
    <row r="43838" spans="22:25" x14ac:dyDescent="0.25">
      <c r="V43838" s="280"/>
      <c r="Y43838" s="243"/>
    </row>
    <row r="43839" spans="22:25" x14ac:dyDescent="0.25">
      <c r="V43839" s="280"/>
      <c r="Y43839" s="243"/>
    </row>
    <row r="43840" spans="22:25" x14ac:dyDescent="0.25">
      <c r="V43840" s="280"/>
      <c r="Y43840" s="243"/>
    </row>
    <row r="43841" spans="22:25" x14ac:dyDescent="0.25">
      <c r="V43841" s="280"/>
      <c r="Y43841" s="243"/>
    </row>
    <row r="43842" spans="22:25" x14ac:dyDescent="0.25">
      <c r="V43842" s="280"/>
      <c r="Y43842" s="243"/>
    </row>
    <row r="43843" spans="22:25" x14ac:dyDescent="0.25">
      <c r="V43843" s="280"/>
      <c r="Y43843" s="243"/>
    </row>
    <row r="43844" spans="22:25" x14ac:dyDescent="0.25">
      <c r="V43844" s="280"/>
      <c r="Y43844" s="243"/>
    </row>
    <row r="43845" spans="22:25" x14ac:dyDescent="0.25">
      <c r="V43845" s="280"/>
      <c r="Y43845" s="243"/>
    </row>
    <row r="43846" spans="22:25" x14ac:dyDescent="0.25">
      <c r="V43846" s="280"/>
      <c r="Y43846" s="243"/>
    </row>
    <row r="43847" spans="22:25" x14ac:dyDescent="0.25">
      <c r="V43847" s="280"/>
      <c r="Y43847" s="243"/>
    </row>
    <row r="43848" spans="22:25" x14ac:dyDescent="0.25">
      <c r="V43848" s="280"/>
      <c r="Y43848" s="243"/>
    </row>
    <row r="43849" spans="22:25" x14ac:dyDescent="0.25">
      <c r="V43849" s="280"/>
      <c r="Y43849" s="243"/>
    </row>
    <row r="43850" spans="22:25" x14ac:dyDescent="0.25">
      <c r="V43850" s="280"/>
      <c r="Y43850" s="243"/>
    </row>
    <row r="43851" spans="22:25" x14ac:dyDescent="0.25">
      <c r="V43851" s="280"/>
      <c r="Y43851" s="243"/>
    </row>
    <row r="43852" spans="22:25" x14ac:dyDescent="0.25">
      <c r="V43852" s="280"/>
      <c r="Y43852" s="243"/>
    </row>
    <row r="43853" spans="22:25" x14ac:dyDescent="0.25">
      <c r="V43853" s="280"/>
      <c r="Y43853" s="243"/>
    </row>
    <row r="43854" spans="22:25" x14ac:dyDescent="0.25">
      <c r="V43854" s="280"/>
      <c r="Y43854" s="243"/>
    </row>
    <row r="43855" spans="22:25" x14ac:dyDescent="0.25">
      <c r="V43855" s="280"/>
      <c r="Y43855" s="243"/>
    </row>
    <row r="43856" spans="22:25" x14ac:dyDescent="0.25">
      <c r="V43856" s="280"/>
      <c r="Y43856" s="243"/>
    </row>
    <row r="43857" spans="22:25" x14ac:dyDescent="0.25">
      <c r="V43857" s="280"/>
      <c r="Y43857" s="243"/>
    </row>
    <row r="43858" spans="22:25" x14ac:dyDescent="0.25">
      <c r="V43858" s="280"/>
      <c r="Y43858" s="243"/>
    </row>
    <row r="43859" spans="22:25" x14ac:dyDescent="0.25">
      <c r="V43859" s="280"/>
      <c r="Y43859" s="243"/>
    </row>
    <row r="43860" spans="22:25" x14ac:dyDescent="0.25">
      <c r="V43860" s="280"/>
      <c r="Y43860" s="243"/>
    </row>
    <row r="43861" spans="22:25" x14ac:dyDescent="0.25">
      <c r="V43861" s="280"/>
      <c r="Y43861" s="243"/>
    </row>
    <row r="43862" spans="22:25" x14ac:dyDescent="0.25">
      <c r="V43862" s="280"/>
      <c r="Y43862" s="243"/>
    </row>
    <row r="43863" spans="22:25" x14ac:dyDescent="0.25">
      <c r="V43863" s="280"/>
      <c r="Y43863" s="243"/>
    </row>
    <row r="43864" spans="22:25" x14ac:dyDescent="0.25">
      <c r="V43864" s="280"/>
      <c r="Y43864" s="243"/>
    </row>
    <row r="43865" spans="22:25" x14ac:dyDescent="0.25">
      <c r="V43865" s="280"/>
      <c r="Y43865" s="243"/>
    </row>
    <row r="43866" spans="22:25" x14ac:dyDescent="0.25">
      <c r="V43866" s="280"/>
      <c r="Y43866" s="243"/>
    </row>
    <row r="43867" spans="22:25" x14ac:dyDescent="0.25">
      <c r="V43867" s="280"/>
      <c r="Y43867" s="243"/>
    </row>
    <row r="43868" spans="22:25" x14ac:dyDescent="0.25">
      <c r="V43868" s="280"/>
      <c r="Y43868" s="243"/>
    </row>
    <row r="43869" spans="22:25" x14ac:dyDescent="0.25">
      <c r="V43869" s="280"/>
      <c r="Y43869" s="243"/>
    </row>
    <row r="43870" spans="22:25" x14ac:dyDescent="0.25">
      <c r="V43870" s="280"/>
      <c r="Y43870" s="243"/>
    </row>
    <row r="43871" spans="22:25" x14ac:dyDescent="0.25">
      <c r="V43871" s="280"/>
      <c r="Y43871" s="243"/>
    </row>
    <row r="43872" spans="22:25" x14ac:dyDescent="0.25">
      <c r="V43872" s="280"/>
      <c r="Y43872" s="243"/>
    </row>
    <row r="43873" spans="22:25" x14ac:dyDescent="0.25">
      <c r="V43873" s="280"/>
      <c r="Y43873" s="243"/>
    </row>
    <row r="43874" spans="22:25" x14ac:dyDescent="0.25">
      <c r="V43874" s="280"/>
      <c r="Y43874" s="243"/>
    </row>
    <row r="43875" spans="22:25" x14ac:dyDescent="0.25">
      <c r="V43875" s="280"/>
      <c r="Y43875" s="243"/>
    </row>
    <row r="43876" spans="22:25" x14ac:dyDescent="0.25">
      <c r="V43876" s="280"/>
      <c r="Y43876" s="243"/>
    </row>
    <row r="43877" spans="22:25" x14ac:dyDescent="0.25">
      <c r="V43877" s="280"/>
      <c r="Y43877" s="243"/>
    </row>
    <row r="43878" spans="22:25" x14ac:dyDescent="0.25">
      <c r="V43878" s="280"/>
      <c r="Y43878" s="243"/>
    </row>
    <row r="43879" spans="22:25" x14ac:dyDescent="0.25">
      <c r="V43879" s="280"/>
      <c r="Y43879" s="243"/>
    </row>
    <row r="43880" spans="22:25" x14ac:dyDescent="0.25">
      <c r="V43880" s="280"/>
      <c r="Y43880" s="243"/>
    </row>
    <row r="43881" spans="22:25" x14ac:dyDescent="0.25">
      <c r="V43881" s="280"/>
      <c r="Y43881" s="243"/>
    </row>
    <row r="43882" spans="22:25" x14ac:dyDescent="0.25">
      <c r="V43882" s="280"/>
      <c r="Y43882" s="243"/>
    </row>
    <row r="43883" spans="22:25" x14ac:dyDescent="0.25">
      <c r="V43883" s="280"/>
      <c r="Y43883" s="243"/>
    </row>
    <row r="43884" spans="22:25" x14ac:dyDescent="0.25">
      <c r="V43884" s="280"/>
      <c r="Y43884" s="243"/>
    </row>
    <row r="43885" spans="22:25" x14ac:dyDescent="0.25">
      <c r="V43885" s="280"/>
      <c r="Y43885" s="243"/>
    </row>
    <row r="43886" spans="22:25" x14ac:dyDescent="0.25">
      <c r="V43886" s="280"/>
      <c r="Y43886" s="243"/>
    </row>
    <row r="43887" spans="22:25" x14ac:dyDescent="0.25">
      <c r="V43887" s="280"/>
      <c r="Y43887" s="243"/>
    </row>
    <row r="43888" spans="22:25" x14ac:dyDescent="0.25">
      <c r="V43888" s="280"/>
      <c r="Y43888" s="243"/>
    </row>
    <row r="43889" spans="22:25" x14ac:dyDescent="0.25">
      <c r="V43889" s="280"/>
      <c r="Y43889" s="243"/>
    </row>
    <row r="43890" spans="22:25" x14ac:dyDescent="0.25">
      <c r="V43890" s="280"/>
      <c r="Y43890" s="243"/>
    </row>
    <row r="43891" spans="22:25" x14ac:dyDescent="0.25">
      <c r="V43891" s="280"/>
      <c r="Y43891" s="243"/>
    </row>
    <row r="43892" spans="22:25" x14ac:dyDescent="0.25">
      <c r="V43892" s="280"/>
      <c r="Y43892" s="243"/>
    </row>
    <row r="43893" spans="22:25" x14ac:dyDescent="0.25">
      <c r="V43893" s="280"/>
      <c r="Y43893" s="243"/>
    </row>
    <row r="43894" spans="22:25" x14ac:dyDescent="0.25">
      <c r="V43894" s="280"/>
      <c r="Y43894" s="243"/>
    </row>
    <row r="43895" spans="22:25" x14ac:dyDescent="0.25">
      <c r="V43895" s="280"/>
      <c r="Y43895" s="243"/>
    </row>
    <row r="43896" spans="22:25" x14ac:dyDescent="0.25">
      <c r="V43896" s="280"/>
      <c r="Y43896" s="243"/>
    </row>
    <row r="43897" spans="22:25" x14ac:dyDescent="0.25">
      <c r="V43897" s="280"/>
      <c r="Y43897" s="243"/>
    </row>
    <row r="43898" spans="22:25" x14ac:dyDescent="0.25">
      <c r="V43898" s="280"/>
      <c r="Y43898" s="243"/>
    </row>
    <row r="43899" spans="22:25" x14ac:dyDescent="0.25">
      <c r="V43899" s="280"/>
      <c r="Y43899" s="243"/>
    </row>
    <row r="43900" spans="22:25" x14ac:dyDescent="0.25">
      <c r="V43900" s="280"/>
      <c r="Y43900" s="243"/>
    </row>
    <row r="43901" spans="22:25" x14ac:dyDescent="0.25">
      <c r="V43901" s="280"/>
      <c r="Y43901" s="243"/>
    </row>
    <row r="43902" spans="22:25" x14ac:dyDescent="0.25">
      <c r="V43902" s="280"/>
      <c r="Y43902" s="243"/>
    </row>
    <row r="43903" spans="22:25" x14ac:dyDescent="0.25">
      <c r="V43903" s="280"/>
      <c r="Y43903" s="243"/>
    </row>
    <row r="43904" spans="22:25" x14ac:dyDescent="0.25">
      <c r="V43904" s="280"/>
      <c r="Y43904" s="243"/>
    </row>
    <row r="43905" spans="22:25" x14ac:dyDescent="0.25">
      <c r="V43905" s="280"/>
      <c r="Y43905" s="243"/>
    </row>
    <row r="43906" spans="22:25" x14ac:dyDescent="0.25">
      <c r="V43906" s="280"/>
      <c r="Y43906" s="243"/>
    </row>
    <row r="43907" spans="22:25" x14ac:dyDescent="0.25">
      <c r="V43907" s="280"/>
      <c r="Y43907" s="243"/>
    </row>
    <row r="43908" spans="22:25" x14ac:dyDescent="0.25">
      <c r="V43908" s="280"/>
      <c r="Y43908" s="243"/>
    </row>
    <row r="43909" spans="22:25" x14ac:dyDescent="0.25">
      <c r="V43909" s="280"/>
      <c r="Y43909" s="243"/>
    </row>
    <row r="43910" spans="22:25" x14ac:dyDescent="0.25">
      <c r="V43910" s="280"/>
      <c r="Y43910" s="243"/>
    </row>
    <row r="43911" spans="22:25" x14ac:dyDescent="0.25">
      <c r="V43911" s="280"/>
      <c r="Y43911" s="243"/>
    </row>
    <row r="43912" spans="22:25" x14ac:dyDescent="0.25">
      <c r="V43912" s="280"/>
      <c r="Y43912" s="243"/>
    </row>
    <row r="43913" spans="22:25" x14ac:dyDescent="0.25">
      <c r="V43913" s="280"/>
      <c r="Y43913" s="243"/>
    </row>
    <row r="43914" spans="22:25" x14ac:dyDescent="0.25">
      <c r="V43914" s="280"/>
      <c r="Y43914" s="243"/>
    </row>
    <row r="43915" spans="22:25" x14ac:dyDescent="0.25">
      <c r="V43915" s="280"/>
      <c r="Y43915" s="243"/>
    </row>
    <row r="43916" spans="22:25" x14ac:dyDescent="0.25">
      <c r="V43916" s="280"/>
      <c r="Y43916" s="243"/>
    </row>
    <row r="43917" spans="22:25" x14ac:dyDescent="0.25">
      <c r="V43917" s="280"/>
      <c r="Y43917" s="243"/>
    </row>
    <row r="43918" spans="22:25" x14ac:dyDescent="0.25">
      <c r="V43918" s="280"/>
      <c r="Y43918" s="243"/>
    </row>
    <row r="43919" spans="22:25" x14ac:dyDescent="0.25">
      <c r="V43919" s="280"/>
      <c r="Y43919" s="243"/>
    </row>
    <row r="43920" spans="22:25" x14ac:dyDescent="0.25">
      <c r="V43920" s="280"/>
      <c r="Y43920" s="243"/>
    </row>
    <row r="43921" spans="22:25" x14ac:dyDescent="0.25">
      <c r="V43921" s="280"/>
      <c r="Y43921" s="243"/>
    </row>
    <row r="43922" spans="22:25" x14ac:dyDescent="0.25">
      <c r="V43922" s="280"/>
      <c r="Y43922" s="243"/>
    </row>
    <row r="43923" spans="22:25" x14ac:dyDescent="0.25">
      <c r="V43923" s="280"/>
      <c r="Y43923" s="243"/>
    </row>
    <row r="43924" spans="22:25" x14ac:dyDescent="0.25">
      <c r="V43924" s="280"/>
      <c r="Y43924" s="243"/>
    </row>
    <row r="43925" spans="22:25" x14ac:dyDescent="0.25">
      <c r="V43925" s="280"/>
      <c r="Y43925" s="243"/>
    </row>
    <row r="43926" spans="22:25" x14ac:dyDescent="0.25">
      <c r="V43926" s="280"/>
      <c r="Y43926" s="243"/>
    </row>
    <row r="43927" spans="22:25" x14ac:dyDescent="0.25">
      <c r="V43927" s="280"/>
      <c r="Y43927" s="243"/>
    </row>
    <row r="43928" spans="22:25" x14ac:dyDescent="0.25">
      <c r="V43928" s="280"/>
      <c r="Y43928" s="243"/>
    </row>
    <row r="43929" spans="22:25" x14ac:dyDescent="0.25">
      <c r="V43929" s="280"/>
      <c r="Y43929" s="243"/>
    </row>
    <row r="43930" spans="22:25" x14ac:dyDescent="0.25">
      <c r="V43930" s="280"/>
      <c r="Y43930" s="243"/>
    </row>
    <row r="43931" spans="22:25" x14ac:dyDescent="0.25">
      <c r="V43931" s="280"/>
      <c r="Y43931" s="243"/>
    </row>
    <row r="43932" spans="22:25" x14ac:dyDescent="0.25">
      <c r="V43932" s="280"/>
      <c r="Y43932" s="243"/>
    </row>
    <row r="43933" spans="22:25" x14ac:dyDescent="0.25">
      <c r="V43933" s="280"/>
      <c r="Y43933" s="243"/>
    </row>
    <row r="43934" spans="22:25" x14ac:dyDescent="0.25">
      <c r="V43934" s="280"/>
      <c r="Y43934" s="243"/>
    </row>
    <row r="43935" spans="22:25" x14ac:dyDescent="0.25">
      <c r="V43935" s="280"/>
      <c r="Y43935" s="243"/>
    </row>
    <row r="43936" spans="22:25" x14ac:dyDescent="0.25">
      <c r="V43936" s="280"/>
      <c r="Y43936" s="243"/>
    </row>
    <row r="43937" spans="22:25" x14ac:dyDescent="0.25">
      <c r="V43937" s="280"/>
      <c r="Y43937" s="243"/>
    </row>
    <row r="43938" spans="22:25" x14ac:dyDescent="0.25">
      <c r="V43938" s="280"/>
      <c r="Y43938" s="243"/>
    </row>
    <row r="43939" spans="22:25" x14ac:dyDescent="0.25">
      <c r="V43939" s="280"/>
      <c r="Y43939" s="243"/>
    </row>
    <row r="43940" spans="22:25" x14ac:dyDescent="0.25">
      <c r="V43940" s="280"/>
      <c r="Y43940" s="243"/>
    </row>
    <row r="43941" spans="22:25" x14ac:dyDescent="0.25">
      <c r="V43941" s="280"/>
      <c r="Y43941" s="243"/>
    </row>
    <row r="43942" spans="22:25" x14ac:dyDescent="0.25">
      <c r="V43942" s="280"/>
      <c r="Y43942" s="243"/>
    </row>
    <row r="43943" spans="22:25" x14ac:dyDescent="0.25">
      <c r="V43943" s="280"/>
      <c r="Y43943" s="243"/>
    </row>
    <row r="43944" spans="22:25" x14ac:dyDescent="0.25">
      <c r="V43944" s="280"/>
      <c r="Y43944" s="243"/>
    </row>
    <row r="43945" spans="22:25" x14ac:dyDescent="0.25">
      <c r="V43945" s="280"/>
      <c r="Y43945" s="243"/>
    </row>
    <row r="43946" spans="22:25" x14ac:dyDescent="0.25">
      <c r="V43946" s="280"/>
      <c r="Y43946" s="243"/>
    </row>
    <row r="43947" spans="22:25" x14ac:dyDescent="0.25">
      <c r="V43947" s="280"/>
      <c r="Y43947" s="243"/>
    </row>
    <row r="43948" spans="22:25" x14ac:dyDescent="0.25">
      <c r="V43948" s="280"/>
      <c r="Y43948" s="243"/>
    </row>
    <row r="43949" spans="22:25" x14ac:dyDescent="0.25">
      <c r="V43949" s="280"/>
      <c r="Y43949" s="243"/>
    </row>
    <row r="43950" spans="22:25" x14ac:dyDescent="0.25">
      <c r="V43950" s="280"/>
      <c r="Y43950" s="243"/>
    </row>
    <row r="43951" spans="22:25" x14ac:dyDescent="0.25">
      <c r="V43951" s="280"/>
      <c r="Y43951" s="243"/>
    </row>
    <row r="43952" spans="22:25" x14ac:dyDescent="0.25">
      <c r="V43952" s="280"/>
      <c r="Y43952" s="243"/>
    </row>
    <row r="43953" spans="22:25" x14ac:dyDescent="0.25">
      <c r="V43953" s="280"/>
      <c r="Y43953" s="243"/>
    </row>
    <row r="43954" spans="22:25" x14ac:dyDescent="0.25">
      <c r="V43954" s="280"/>
      <c r="Y43954" s="243"/>
    </row>
    <row r="43955" spans="22:25" x14ac:dyDescent="0.25">
      <c r="V43955" s="280"/>
      <c r="Y43955" s="243"/>
    </row>
    <row r="43956" spans="22:25" x14ac:dyDescent="0.25">
      <c r="V43956" s="280"/>
      <c r="Y43956" s="243"/>
    </row>
    <row r="43957" spans="22:25" x14ac:dyDescent="0.25">
      <c r="V43957" s="280"/>
      <c r="Y43957" s="243"/>
    </row>
    <row r="43958" spans="22:25" x14ac:dyDescent="0.25">
      <c r="V43958" s="280"/>
      <c r="Y43958" s="243"/>
    </row>
    <row r="43959" spans="22:25" x14ac:dyDescent="0.25">
      <c r="V43959" s="280"/>
      <c r="Y43959" s="243"/>
    </row>
    <row r="43960" spans="22:25" x14ac:dyDescent="0.25">
      <c r="V43960" s="280"/>
      <c r="Y43960" s="243"/>
    </row>
    <row r="43961" spans="22:25" x14ac:dyDescent="0.25">
      <c r="V43961" s="280"/>
      <c r="Y43961" s="243"/>
    </row>
    <row r="43962" spans="22:25" x14ac:dyDescent="0.25">
      <c r="V43962" s="280"/>
      <c r="Y43962" s="243"/>
    </row>
    <row r="43963" spans="22:25" x14ac:dyDescent="0.25">
      <c r="V43963" s="280"/>
      <c r="Y43963" s="243"/>
    </row>
    <row r="43964" spans="22:25" x14ac:dyDescent="0.25">
      <c r="V43964" s="280"/>
      <c r="Y43964" s="243"/>
    </row>
    <row r="43965" spans="22:25" x14ac:dyDescent="0.25">
      <c r="V43965" s="280"/>
      <c r="Y43965" s="243"/>
    </row>
    <row r="43966" spans="22:25" x14ac:dyDescent="0.25">
      <c r="V43966" s="280"/>
      <c r="Y43966" s="243"/>
    </row>
    <row r="43967" spans="22:25" x14ac:dyDescent="0.25">
      <c r="V43967" s="280"/>
      <c r="Y43967" s="243"/>
    </row>
    <row r="43968" spans="22:25" x14ac:dyDescent="0.25">
      <c r="V43968" s="280"/>
      <c r="Y43968" s="243"/>
    </row>
    <row r="43969" spans="22:25" x14ac:dyDescent="0.25">
      <c r="V43969" s="280"/>
      <c r="Y43969" s="243"/>
    </row>
    <row r="43970" spans="22:25" x14ac:dyDescent="0.25">
      <c r="V43970" s="280"/>
      <c r="Y43970" s="243"/>
    </row>
    <row r="43971" spans="22:25" x14ac:dyDescent="0.25">
      <c r="V43971" s="280"/>
      <c r="Y43971" s="243"/>
    </row>
    <row r="43972" spans="22:25" x14ac:dyDescent="0.25">
      <c r="V43972" s="280"/>
      <c r="Y43972" s="243"/>
    </row>
    <row r="43973" spans="22:25" x14ac:dyDescent="0.25">
      <c r="V43973" s="280"/>
      <c r="Y43973" s="243"/>
    </row>
    <row r="43974" spans="22:25" x14ac:dyDescent="0.25">
      <c r="V43974" s="280"/>
      <c r="Y43974" s="243"/>
    </row>
    <row r="43975" spans="22:25" x14ac:dyDescent="0.25">
      <c r="V43975" s="280"/>
      <c r="Y43975" s="243"/>
    </row>
    <row r="43976" spans="22:25" x14ac:dyDescent="0.25">
      <c r="V43976" s="280"/>
      <c r="Y43976" s="243"/>
    </row>
    <row r="43977" spans="22:25" x14ac:dyDescent="0.25">
      <c r="V43977" s="280"/>
      <c r="Y43977" s="243"/>
    </row>
    <row r="43978" spans="22:25" x14ac:dyDescent="0.25">
      <c r="V43978" s="280"/>
      <c r="Y43978" s="243"/>
    </row>
    <row r="43979" spans="22:25" x14ac:dyDescent="0.25">
      <c r="V43979" s="280"/>
      <c r="Y43979" s="243"/>
    </row>
    <row r="43980" spans="22:25" x14ac:dyDescent="0.25">
      <c r="V43980" s="280"/>
      <c r="Y43980" s="243"/>
    </row>
    <row r="43981" spans="22:25" x14ac:dyDescent="0.25">
      <c r="V43981" s="280"/>
      <c r="Y43981" s="243"/>
    </row>
    <row r="43982" spans="22:25" x14ac:dyDescent="0.25">
      <c r="V43982" s="280"/>
      <c r="Y43982" s="243"/>
    </row>
    <row r="43983" spans="22:25" x14ac:dyDescent="0.25">
      <c r="V43983" s="280"/>
      <c r="Y43983" s="243"/>
    </row>
    <row r="43984" spans="22:25" x14ac:dyDescent="0.25">
      <c r="V43984" s="280"/>
      <c r="Y43984" s="243"/>
    </row>
    <row r="43985" spans="22:25" x14ac:dyDescent="0.25">
      <c r="V43985" s="280"/>
      <c r="Y43985" s="243"/>
    </row>
    <row r="43986" spans="22:25" x14ac:dyDescent="0.25">
      <c r="V43986" s="280"/>
      <c r="Y43986" s="243"/>
    </row>
    <row r="43987" spans="22:25" x14ac:dyDescent="0.25">
      <c r="V43987" s="280"/>
      <c r="Y43987" s="243"/>
    </row>
    <row r="43988" spans="22:25" x14ac:dyDescent="0.25">
      <c r="V43988" s="280"/>
      <c r="Y43988" s="243"/>
    </row>
    <row r="43989" spans="22:25" x14ac:dyDescent="0.25">
      <c r="V43989" s="280"/>
      <c r="Y43989" s="243"/>
    </row>
    <row r="43990" spans="22:25" x14ac:dyDescent="0.25">
      <c r="V43990" s="280"/>
      <c r="Y43990" s="243"/>
    </row>
    <row r="43991" spans="22:25" x14ac:dyDescent="0.25">
      <c r="V43991" s="280"/>
      <c r="Y43991" s="243"/>
    </row>
    <row r="43992" spans="22:25" x14ac:dyDescent="0.25">
      <c r="V43992" s="280"/>
      <c r="Y43992" s="243"/>
    </row>
    <row r="43993" spans="22:25" x14ac:dyDescent="0.25">
      <c r="V43993" s="280"/>
      <c r="Y43993" s="243"/>
    </row>
    <row r="43994" spans="22:25" x14ac:dyDescent="0.25">
      <c r="V43994" s="280"/>
      <c r="Y43994" s="243"/>
    </row>
    <row r="43995" spans="22:25" x14ac:dyDescent="0.25">
      <c r="V43995" s="280"/>
      <c r="Y43995" s="243"/>
    </row>
    <row r="43996" spans="22:25" x14ac:dyDescent="0.25">
      <c r="V43996" s="280"/>
      <c r="Y43996" s="243"/>
    </row>
    <row r="43997" spans="22:25" x14ac:dyDescent="0.25">
      <c r="V43997" s="280"/>
      <c r="Y43997" s="243"/>
    </row>
    <row r="43998" spans="22:25" x14ac:dyDescent="0.25">
      <c r="V43998" s="280"/>
      <c r="Y43998" s="243"/>
    </row>
    <row r="43999" spans="22:25" x14ac:dyDescent="0.25">
      <c r="V43999" s="280"/>
      <c r="Y43999" s="243"/>
    </row>
    <row r="44000" spans="22:25" x14ac:dyDescent="0.25">
      <c r="V44000" s="280"/>
      <c r="Y44000" s="243"/>
    </row>
    <row r="44001" spans="22:25" x14ac:dyDescent="0.25">
      <c r="V44001" s="280"/>
      <c r="Y44001" s="243"/>
    </row>
    <row r="44002" spans="22:25" x14ac:dyDescent="0.25">
      <c r="V44002" s="280"/>
      <c r="Y44002" s="243"/>
    </row>
    <row r="44003" spans="22:25" x14ac:dyDescent="0.25">
      <c r="V44003" s="280"/>
      <c r="Y44003" s="243"/>
    </row>
    <row r="44004" spans="22:25" x14ac:dyDescent="0.25">
      <c r="V44004" s="280"/>
      <c r="Y44004" s="243"/>
    </row>
    <row r="44005" spans="22:25" x14ac:dyDescent="0.25">
      <c r="V44005" s="280"/>
      <c r="Y44005" s="243"/>
    </row>
    <row r="44006" spans="22:25" x14ac:dyDescent="0.25">
      <c r="V44006" s="280"/>
      <c r="Y44006" s="243"/>
    </row>
    <row r="44007" spans="22:25" x14ac:dyDescent="0.25">
      <c r="V44007" s="280"/>
      <c r="Y44007" s="243"/>
    </row>
    <row r="44008" spans="22:25" x14ac:dyDescent="0.25">
      <c r="V44008" s="280"/>
      <c r="Y44008" s="243"/>
    </row>
    <row r="44009" spans="22:25" x14ac:dyDescent="0.25">
      <c r="V44009" s="280"/>
      <c r="Y44009" s="243"/>
    </row>
    <row r="44010" spans="22:25" x14ac:dyDescent="0.25">
      <c r="V44010" s="280"/>
      <c r="Y44010" s="243"/>
    </row>
    <row r="44011" spans="22:25" x14ac:dyDescent="0.25">
      <c r="V44011" s="280"/>
      <c r="Y44011" s="243"/>
    </row>
    <row r="44012" spans="22:25" x14ac:dyDescent="0.25">
      <c r="V44012" s="280"/>
      <c r="Y44012" s="243"/>
    </row>
    <row r="44013" spans="22:25" x14ac:dyDescent="0.25">
      <c r="V44013" s="280"/>
      <c r="Y44013" s="243"/>
    </row>
    <row r="44014" spans="22:25" x14ac:dyDescent="0.25">
      <c r="V44014" s="280"/>
      <c r="Y44014" s="243"/>
    </row>
    <row r="44015" spans="22:25" x14ac:dyDescent="0.25">
      <c r="V44015" s="280"/>
      <c r="Y44015" s="243"/>
    </row>
    <row r="44016" spans="22:25" x14ac:dyDescent="0.25">
      <c r="V44016" s="280"/>
      <c r="Y44016" s="243"/>
    </row>
    <row r="44017" spans="22:25" x14ac:dyDescent="0.25">
      <c r="V44017" s="280"/>
      <c r="Y44017" s="243"/>
    </row>
    <row r="44018" spans="22:25" x14ac:dyDescent="0.25">
      <c r="V44018" s="280"/>
      <c r="Y44018" s="243"/>
    </row>
    <row r="44019" spans="22:25" x14ac:dyDescent="0.25">
      <c r="V44019" s="280"/>
      <c r="Y44019" s="243"/>
    </row>
    <row r="44020" spans="22:25" x14ac:dyDescent="0.25">
      <c r="V44020" s="280"/>
      <c r="Y44020" s="243"/>
    </row>
    <row r="44021" spans="22:25" x14ac:dyDescent="0.25">
      <c r="V44021" s="280"/>
      <c r="Y44021" s="243"/>
    </row>
    <row r="44022" spans="22:25" x14ac:dyDescent="0.25">
      <c r="V44022" s="280"/>
      <c r="Y44022" s="243"/>
    </row>
    <row r="44023" spans="22:25" x14ac:dyDescent="0.25">
      <c r="V44023" s="280"/>
      <c r="Y44023" s="243"/>
    </row>
    <row r="44024" spans="22:25" x14ac:dyDescent="0.25">
      <c r="V44024" s="280"/>
      <c r="Y44024" s="243"/>
    </row>
    <row r="44025" spans="22:25" x14ac:dyDescent="0.25">
      <c r="V44025" s="280"/>
      <c r="Y44025" s="243"/>
    </row>
    <row r="44026" spans="22:25" x14ac:dyDescent="0.25">
      <c r="V44026" s="280"/>
      <c r="Y44026" s="243"/>
    </row>
    <row r="44027" spans="22:25" x14ac:dyDescent="0.25">
      <c r="V44027" s="280"/>
      <c r="Y44027" s="243"/>
    </row>
    <row r="44028" spans="22:25" x14ac:dyDescent="0.25">
      <c r="V44028" s="280"/>
      <c r="Y44028" s="243"/>
    </row>
    <row r="44029" spans="22:25" x14ac:dyDescent="0.25">
      <c r="V44029" s="280"/>
      <c r="Y44029" s="243"/>
    </row>
    <row r="44030" spans="22:25" x14ac:dyDescent="0.25">
      <c r="V44030" s="280"/>
      <c r="Y44030" s="243"/>
    </row>
    <row r="44031" spans="22:25" x14ac:dyDescent="0.25">
      <c r="V44031" s="280"/>
      <c r="Y44031" s="243"/>
    </row>
    <row r="44032" spans="22:25" x14ac:dyDescent="0.25">
      <c r="V44032" s="280"/>
      <c r="Y44032" s="243"/>
    </row>
    <row r="44033" spans="22:25" x14ac:dyDescent="0.25">
      <c r="V44033" s="280"/>
      <c r="Y44033" s="243"/>
    </row>
    <row r="44034" spans="22:25" x14ac:dyDescent="0.25">
      <c r="V44034" s="280"/>
      <c r="Y44034" s="243"/>
    </row>
    <row r="44035" spans="22:25" x14ac:dyDescent="0.25">
      <c r="V44035" s="280"/>
      <c r="Y44035" s="243"/>
    </row>
    <row r="44036" spans="22:25" x14ac:dyDescent="0.25">
      <c r="V44036" s="280"/>
      <c r="Y44036" s="243"/>
    </row>
    <row r="44037" spans="22:25" x14ac:dyDescent="0.25">
      <c r="V44037" s="280"/>
      <c r="Y44037" s="243"/>
    </row>
    <row r="44038" spans="22:25" x14ac:dyDescent="0.25">
      <c r="V44038" s="280"/>
      <c r="Y44038" s="243"/>
    </row>
    <row r="44039" spans="22:25" x14ac:dyDescent="0.25">
      <c r="V44039" s="280"/>
      <c r="Y44039" s="243"/>
    </row>
    <row r="44040" spans="22:25" x14ac:dyDescent="0.25">
      <c r="V44040" s="280"/>
      <c r="Y44040" s="243"/>
    </row>
    <row r="44041" spans="22:25" x14ac:dyDescent="0.25">
      <c r="V44041" s="280"/>
      <c r="Y44041" s="243"/>
    </row>
    <row r="44042" spans="22:25" x14ac:dyDescent="0.25">
      <c r="V44042" s="280"/>
      <c r="Y44042" s="243"/>
    </row>
    <row r="44043" spans="22:25" x14ac:dyDescent="0.25">
      <c r="V44043" s="280"/>
      <c r="Y44043" s="243"/>
    </row>
    <row r="44044" spans="22:25" x14ac:dyDescent="0.25">
      <c r="V44044" s="280"/>
      <c r="Y44044" s="243"/>
    </row>
    <row r="44045" spans="22:25" x14ac:dyDescent="0.25">
      <c r="V44045" s="280"/>
      <c r="Y44045" s="243"/>
    </row>
    <row r="44046" spans="22:25" x14ac:dyDescent="0.25">
      <c r="V44046" s="280"/>
      <c r="Y44046" s="243"/>
    </row>
    <row r="44047" spans="22:25" x14ac:dyDescent="0.25">
      <c r="V44047" s="280"/>
      <c r="Y44047" s="243"/>
    </row>
    <row r="44048" spans="22:25" x14ac:dyDescent="0.25">
      <c r="V44048" s="280"/>
      <c r="Y44048" s="243"/>
    </row>
    <row r="44049" spans="22:25" x14ac:dyDescent="0.25">
      <c r="V44049" s="280"/>
      <c r="Y44049" s="243"/>
    </row>
    <row r="44050" spans="22:25" x14ac:dyDescent="0.25">
      <c r="V44050" s="280"/>
      <c r="Y44050" s="243"/>
    </row>
    <row r="44051" spans="22:25" x14ac:dyDescent="0.25">
      <c r="V44051" s="280"/>
      <c r="Y44051" s="243"/>
    </row>
    <row r="44052" spans="22:25" x14ac:dyDescent="0.25">
      <c r="V44052" s="280"/>
      <c r="Y44052" s="243"/>
    </row>
    <row r="44053" spans="22:25" x14ac:dyDescent="0.25">
      <c r="V44053" s="280"/>
      <c r="Y44053" s="243"/>
    </row>
    <row r="44054" spans="22:25" x14ac:dyDescent="0.25">
      <c r="V44054" s="280"/>
      <c r="Y44054" s="243"/>
    </row>
    <row r="44055" spans="22:25" x14ac:dyDescent="0.25">
      <c r="V44055" s="280"/>
      <c r="Y44055" s="243"/>
    </row>
    <row r="44056" spans="22:25" x14ac:dyDescent="0.25">
      <c r="V44056" s="280"/>
      <c r="Y44056" s="243"/>
    </row>
    <row r="44057" spans="22:25" x14ac:dyDescent="0.25">
      <c r="V44057" s="280"/>
      <c r="Y44057" s="243"/>
    </row>
    <row r="44058" spans="22:25" x14ac:dyDescent="0.25">
      <c r="V44058" s="280"/>
      <c r="Y44058" s="243"/>
    </row>
    <row r="44059" spans="22:25" x14ac:dyDescent="0.25">
      <c r="V44059" s="280"/>
      <c r="Y44059" s="243"/>
    </row>
    <row r="44060" spans="22:25" x14ac:dyDescent="0.25">
      <c r="V44060" s="280"/>
      <c r="Y44060" s="243"/>
    </row>
    <row r="44061" spans="22:25" x14ac:dyDescent="0.25">
      <c r="V44061" s="280"/>
      <c r="Y44061" s="243"/>
    </row>
    <row r="44062" spans="22:25" x14ac:dyDescent="0.25">
      <c r="V44062" s="280"/>
      <c r="Y44062" s="243"/>
    </row>
    <row r="44063" spans="22:25" x14ac:dyDescent="0.25">
      <c r="V44063" s="280"/>
      <c r="Y44063" s="243"/>
    </row>
    <row r="44064" spans="22:25" x14ac:dyDescent="0.25">
      <c r="V44064" s="280"/>
      <c r="Y44064" s="243"/>
    </row>
    <row r="44065" spans="22:25" x14ac:dyDescent="0.25">
      <c r="V44065" s="280"/>
      <c r="Y44065" s="243"/>
    </row>
    <row r="44066" spans="22:25" x14ac:dyDescent="0.25">
      <c r="V44066" s="280"/>
      <c r="Y44066" s="243"/>
    </row>
    <row r="44067" spans="22:25" x14ac:dyDescent="0.25">
      <c r="V44067" s="280"/>
      <c r="Y44067" s="243"/>
    </row>
    <row r="44068" spans="22:25" x14ac:dyDescent="0.25">
      <c r="V44068" s="280"/>
      <c r="Y44068" s="243"/>
    </row>
    <row r="44069" spans="22:25" x14ac:dyDescent="0.25">
      <c r="V44069" s="280"/>
      <c r="Y44069" s="243"/>
    </row>
    <row r="44070" spans="22:25" x14ac:dyDescent="0.25">
      <c r="V44070" s="280"/>
      <c r="Y44070" s="243"/>
    </row>
    <row r="44071" spans="22:25" x14ac:dyDescent="0.25">
      <c r="V44071" s="280"/>
      <c r="Y44071" s="243"/>
    </row>
    <row r="44072" spans="22:25" x14ac:dyDescent="0.25">
      <c r="V44072" s="280"/>
      <c r="Y44072" s="243"/>
    </row>
    <row r="44073" spans="22:25" x14ac:dyDescent="0.25">
      <c r="V44073" s="280"/>
      <c r="Y44073" s="243"/>
    </row>
    <row r="44074" spans="22:25" x14ac:dyDescent="0.25">
      <c r="V44074" s="280"/>
      <c r="Y44074" s="243"/>
    </row>
    <row r="44075" spans="22:25" x14ac:dyDescent="0.25">
      <c r="V44075" s="280"/>
      <c r="Y44075" s="243"/>
    </row>
    <row r="44076" spans="22:25" x14ac:dyDescent="0.25">
      <c r="V44076" s="280"/>
      <c r="Y44076" s="243"/>
    </row>
    <row r="44077" spans="22:25" x14ac:dyDescent="0.25">
      <c r="V44077" s="280"/>
      <c r="Y44077" s="243"/>
    </row>
    <row r="44078" spans="22:25" x14ac:dyDescent="0.25">
      <c r="V44078" s="280"/>
      <c r="Y44078" s="243"/>
    </row>
    <row r="44079" spans="22:25" x14ac:dyDescent="0.25">
      <c r="V44079" s="280"/>
      <c r="Y44079" s="243"/>
    </row>
    <row r="44080" spans="22:25" x14ac:dyDescent="0.25">
      <c r="V44080" s="280"/>
      <c r="Y44080" s="243"/>
    </row>
    <row r="44081" spans="22:25" x14ac:dyDescent="0.25">
      <c r="V44081" s="280"/>
      <c r="Y44081" s="243"/>
    </row>
    <row r="44082" spans="22:25" x14ac:dyDescent="0.25">
      <c r="V44082" s="280"/>
      <c r="Y44082" s="243"/>
    </row>
    <row r="44083" spans="22:25" x14ac:dyDescent="0.25">
      <c r="V44083" s="280"/>
      <c r="Y44083" s="243"/>
    </row>
    <row r="44084" spans="22:25" x14ac:dyDescent="0.25">
      <c r="V44084" s="280"/>
      <c r="Y44084" s="243"/>
    </row>
    <row r="44085" spans="22:25" x14ac:dyDescent="0.25">
      <c r="V44085" s="280"/>
      <c r="Y44085" s="243"/>
    </row>
    <row r="44086" spans="22:25" x14ac:dyDescent="0.25">
      <c r="V44086" s="280"/>
      <c r="Y44086" s="243"/>
    </row>
    <row r="44087" spans="22:25" x14ac:dyDescent="0.25">
      <c r="V44087" s="280"/>
      <c r="Y44087" s="243"/>
    </row>
    <row r="44088" spans="22:25" x14ac:dyDescent="0.25">
      <c r="V44088" s="280"/>
      <c r="Y44088" s="243"/>
    </row>
    <row r="44089" spans="22:25" x14ac:dyDescent="0.25">
      <c r="V44089" s="280"/>
      <c r="Y44089" s="243"/>
    </row>
    <row r="44090" spans="22:25" x14ac:dyDescent="0.25">
      <c r="V44090" s="280"/>
      <c r="Y44090" s="243"/>
    </row>
    <row r="44091" spans="22:25" x14ac:dyDescent="0.25">
      <c r="V44091" s="280"/>
      <c r="Y44091" s="243"/>
    </row>
    <row r="44092" spans="22:25" x14ac:dyDescent="0.25">
      <c r="V44092" s="280"/>
      <c r="Y44092" s="243"/>
    </row>
    <row r="44093" spans="22:25" x14ac:dyDescent="0.25">
      <c r="V44093" s="280"/>
      <c r="Y44093" s="243"/>
    </row>
    <row r="44094" spans="22:25" x14ac:dyDescent="0.25">
      <c r="V44094" s="280"/>
      <c r="Y44094" s="243"/>
    </row>
    <row r="44095" spans="22:25" x14ac:dyDescent="0.25">
      <c r="V44095" s="280"/>
      <c r="Y44095" s="243"/>
    </row>
    <row r="44096" spans="22:25" x14ac:dyDescent="0.25">
      <c r="V44096" s="280"/>
      <c r="Y44096" s="243"/>
    </row>
    <row r="44097" spans="22:25" x14ac:dyDescent="0.25">
      <c r="V44097" s="280"/>
      <c r="Y44097" s="243"/>
    </row>
    <row r="44098" spans="22:25" x14ac:dyDescent="0.25">
      <c r="V44098" s="280"/>
      <c r="Y44098" s="243"/>
    </row>
    <row r="44099" spans="22:25" x14ac:dyDescent="0.25">
      <c r="V44099" s="280"/>
      <c r="Y44099" s="243"/>
    </row>
    <row r="44100" spans="22:25" x14ac:dyDescent="0.25">
      <c r="V44100" s="280"/>
      <c r="Y44100" s="243"/>
    </row>
    <row r="44101" spans="22:25" x14ac:dyDescent="0.25">
      <c r="V44101" s="280"/>
      <c r="Y44101" s="243"/>
    </row>
    <row r="44102" spans="22:25" x14ac:dyDescent="0.25">
      <c r="V44102" s="280"/>
      <c r="Y44102" s="243"/>
    </row>
    <row r="44103" spans="22:25" x14ac:dyDescent="0.25">
      <c r="V44103" s="280"/>
      <c r="Y44103" s="243"/>
    </row>
    <row r="44104" spans="22:25" x14ac:dyDescent="0.25">
      <c r="V44104" s="280"/>
      <c r="Y44104" s="243"/>
    </row>
    <row r="44105" spans="22:25" x14ac:dyDescent="0.25">
      <c r="V44105" s="280"/>
      <c r="Y44105" s="243"/>
    </row>
    <row r="44106" spans="22:25" x14ac:dyDescent="0.25">
      <c r="V44106" s="280"/>
      <c r="Y44106" s="243"/>
    </row>
    <row r="44107" spans="22:25" x14ac:dyDescent="0.25">
      <c r="V44107" s="280"/>
      <c r="Y44107" s="243"/>
    </row>
    <row r="44108" spans="22:25" x14ac:dyDescent="0.25">
      <c r="V44108" s="280"/>
      <c r="Y44108" s="243"/>
    </row>
    <row r="44109" spans="22:25" x14ac:dyDescent="0.25">
      <c r="V44109" s="280"/>
      <c r="Y44109" s="243"/>
    </row>
    <row r="44110" spans="22:25" x14ac:dyDescent="0.25">
      <c r="V44110" s="280"/>
      <c r="Y44110" s="243"/>
    </row>
    <row r="44111" spans="22:25" x14ac:dyDescent="0.25">
      <c r="V44111" s="280"/>
      <c r="Y44111" s="243"/>
    </row>
    <row r="44112" spans="22:25" x14ac:dyDescent="0.25">
      <c r="V44112" s="280"/>
      <c r="Y44112" s="243"/>
    </row>
    <row r="44113" spans="22:25" x14ac:dyDescent="0.25">
      <c r="V44113" s="280"/>
      <c r="Y44113" s="243"/>
    </row>
    <row r="44114" spans="22:25" x14ac:dyDescent="0.25">
      <c r="V44114" s="280"/>
      <c r="Y44114" s="243"/>
    </row>
    <row r="44115" spans="22:25" x14ac:dyDescent="0.25">
      <c r="V44115" s="280"/>
      <c r="Y44115" s="243"/>
    </row>
    <row r="44116" spans="22:25" x14ac:dyDescent="0.25">
      <c r="V44116" s="280"/>
      <c r="Y44116" s="243"/>
    </row>
    <row r="44117" spans="22:25" x14ac:dyDescent="0.25">
      <c r="V44117" s="280"/>
      <c r="Y44117" s="243"/>
    </row>
    <row r="44118" spans="22:25" x14ac:dyDescent="0.25">
      <c r="V44118" s="280"/>
      <c r="Y44118" s="243"/>
    </row>
    <row r="44119" spans="22:25" x14ac:dyDescent="0.25">
      <c r="V44119" s="280"/>
      <c r="Y44119" s="243"/>
    </row>
    <row r="44120" spans="22:25" x14ac:dyDescent="0.25">
      <c r="V44120" s="280"/>
      <c r="Y44120" s="243"/>
    </row>
    <row r="44121" spans="22:25" x14ac:dyDescent="0.25">
      <c r="V44121" s="280"/>
      <c r="Y44121" s="243"/>
    </row>
    <row r="44122" spans="22:25" x14ac:dyDescent="0.25">
      <c r="V44122" s="280"/>
      <c r="Y44122" s="243"/>
    </row>
    <row r="44123" spans="22:25" x14ac:dyDescent="0.25">
      <c r="V44123" s="280"/>
      <c r="Y44123" s="243"/>
    </row>
    <row r="44124" spans="22:25" x14ac:dyDescent="0.25">
      <c r="V44124" s="280"/>
      <c r="Y44124" s="243"/>
    </row>
    <row r="44125" spans="22:25" x14ac:dyDescent="0.25">
      <c r="V44125" s="280"/>
      <c r="Y44125" s="243"/>
    </row>
    <row r="44126" spans="22:25" x14ac:dyDescent="0.25">
      <c r="V44126" s="280"/>
      <c r="Y44126" s="243"/>
    </row>
    <row r="44127" spans="22:25" x14ac:dyDescent="0.25">
      <c r="V44127" s="280"/>
      <c r="Y44127" s="243"/>
    </row>
    <row r="44128" spans="22:25" x14ac:dyDescent="0.25">
      <c r="V44128" s="280"/>
      <c r="Y44128" s="243"/>
    </row>
    <row r="44129" spans="22:25" x14ac:dyDescent="0.25">
      <c r="V44129" s="280"/>
      <c r="Y44129" s="243"/>
    </row>
    <row r="44130" spans="22:25" x14ac:dyDescent="0.25">
      <c r="V44130" s="280"/>
      <c r="Y44130" s="243"/>
    </row>
    <row r="44131" spans="22:25" x14ac:dyDescent="0.25">
      <c r="V44131" s="280"/>
      <c r="Y44131" s="243"/>
    </row>
    <row r="44132" spans="22:25" x14ac:dyDescent="0.25">
      <c r="V44132" s="280"/>
      <c r="Y44132" s="243"/>
    </row>
    <row r="44133" spans="22:25" x14ac:dyDescent="0.25">
      <c r="V44133" s="280"/>
      <c r="Y44133" s="243"/>
    </row>
    <row r="44134" spans="22:25" x14ac:dyDescent="0.25">
      <c r="V44134" s="280"/>
      <c r="Y44134" s="243"/>
    </row>
    <row r="44135" spans="22:25" x14ac:dyDescent="0.25">
      <c r="V44135" s="280"/>
      <c r="Y44135" s="243"/>
    </row>
    <row r="44136" spans="22:25" x14ac:dyDescent="0.25">
      <c r="V44136" s="280"/>
      <c r="Y44136" s="243"/>
    </row>
    <row r="44137" spans="22:25" x14ac:dyDescent="0.25">
      <c r="V44137" s="280"/>
      <c r="Y44137" s="243"/>
    </row>
    <row r="44138" spans="22:25" x14ac:dyDescent="0.25">
      <c r="V44138" s="280"/>
      <c r="Y44138" s="243"/>
    </row>
    <row r="44139" spans="22:25" x14ac:dyDescent="0.25">
      <c r="V44139" s="280"/>
      <c r="Y44139" s="243"/>
    </row>
    <row r="44140" spans="22:25" x14ac:dyDescent="0.25">
      <c r="V44140" s="280"/>
      <c r="Y44140" s="243"/>
    </row>
    <row r="44141" spans="22:25" x14ac:dyDescent="0.25">
      <c r="V44141" s="280"/>
      <c r="Y44141" s="243"/>
    </row>
    <row r="44142" spans="22:25" x14ac:dyDescent="0.25">
      <c r="V44142" s="280"/>
      <c r="Y44142" s="243"/>
    </row>
    <row r="44143" spans="22:25" x14ac:dyDescent="0.25">
      <c r="V44143" s="280"/>
      <c r="Y44143" s="243"/>
    </row>
    <row r="44144" spans="22:25" x14ac:dyDescent="0.25">
      <c r="V44144" s="280"/>
      <c r="Y44144" s="243"/>
    </row>
    <row r="44145" spans="22:25" x14ac:dyDescent="0.25">
      <c r="V44145" s="280"/>
      <c r="Y44145" s="243"/>
    </row>
    <row r="44146" spans="22:25" x14ac:dyDescent="0.25">
      <c r="V44146" s="280"/>
      <c r="Y44146" s="243"/>
    </row>
    <row r="44147" spans="22:25" x14ac:dyDescent="0.25">
      <c r="V44147" s="280"/>
      <c r="Y44147" s="243"/>
    </row>
    <row r="44148" spans="22:25" x14ac:dyDescent="0.25">
      <c r="V44148" s="280"/>
      <c r="Y44148" s="243"/>
    </row>
    <row r="44149" spans="22:25" x14ac:dyDescent="0.25">
      <c r="V44149" s="280"/>
      <c r="Y44149" s="243"/>
    </row>
    <row r="44150" spans="22:25" x14ac:dyDescent="0.25">
      <c r="V44150" s="280"/>
      <c r="Y44150" s="243"/>
    </row>
    <row r="44151" spans="22:25" x14ac:dyDescent="0.25">
      <c r="V44151" s="280"/>
      <c r="Y44151" s="243"/>
    </row>
    <row r="44152" spans="22:25" x14ac:dyDescent="0.25">
      <c r="V44152" s="280"/>
      <c r="Y44152" s="243"/>
    </row>
    <row r="44153" spans="22:25" x14ac:dyDescent="0.25">
      <c r="V44153" s="280"/>
      <c r="Y44153" s="243"/>
    </row>
    <row r="44154" spans="22:25" x14ac:dyDescent="0.25">
      <c r="V44154" s="280"/>
      <c r="Y44154" s="243"/>
    </row>
    <row r="44155" spans="22:25" x14ac:dyDescent="0.25">
      <c r="V44155" s="280"/>
      <c r="Y44155" s="243"/>
    </row>
    <row r="44156" spans="22:25" x14ac:dyDescent="0.25">
      <c r="V44156" s="280"/>
      <c r="Y44156" s="243"/>
    </row>
    <row r="44157" spans="22:25" x14ac:dyDescent="0.25">
      <c r="V44157" s="280"/>
      <c r="Y44157" s="243"/>
    </row>
    <row r="44158" spans="22:25" x14ac:dyDescent="0.25">
      <c r="V44158" s="280"/>
      <c r="Y44158" s="243"/>
    </row>
    <row r="44159" spans="22:25" x14ac:dyDescent="0.25">
      <c r="V44159" s="280"/>
      <c r="Y44159" s="243"/>
    </row>
    <row r="44160" spans="22:25" x14ac:dyDescent="0.25">
      <c r="V44160" s="280"/>
      <c r="Y44160" s="243"/>
    </row>
    <row r="44161" spans="22:25" x14ac:dyDescent="0.25">
      <c r="V44161" s="280"/>
      <c r="Y44161" s="243"/>
    </row>
    <row r="44162" spans="22:25" x14ac:dyDescent="0.25">
      <c r="V44162" s="280"/>
      <c r="Y44162" s="243"/>
    </row>
    <row r="44163" spans="22:25" x14ac:dyDescent="0.25">
      <c r="V44163" s="280"/>
      <c r="Y44163" s="243"/>
    </row>
    <row r="44164" spans="22:25" x14ac:dyDescent="0.25">
      <c r="V44164" s="280"/>
      <c r="Y44164" s="243"/>
    </row>
    <row r="44165" spans="22:25" x14ac:dyDescent="0.25">
      <c r="V44165" s="280"/>
      <c r="Y44165" s="243"/>
    </row>
    <row r="44166" spans="22:25" x14ac:dyDescent="0.25">
      <c r="V44166" s="280"/>
      <c r="Y44166" s="243"/>
    </row>
    <row r="44167" spans="22:25" x14ac:dyDescent="0.25">
      <c r="V44167" s="280"/>
      <c r="Y44167" s="243"/>
    </row>
    <row r="44168" spans="22:25" x14ac:dyDescent="0.25">
      <c r="V44168" s="280"/>
      <c r="Y44168" s="243"/>
    </row>
    <row r="44169" spans="22:25" x14ac:dyDescent="0.25">
      <c r="V44169" s="280"/>
      <c r="Y44169" s="243"/>
    </row>
    <row r="44170" spans="22:25" x14ac:dyDescent="0.25">
      <c r="V44170" s="280"/>
      <c r="Y44170" s="243"/>
    </row>
    <row r="44171" spans="22:25" x14ac:dyDescent="0.25">
      <c r="V44171" s="280"/>
      <c r="Y44171" s="243"/>
    </row>
    <row r="44172" spans="22:25" x14ac:dyDescent="0.25">
      <c r="V44172" s="280"/>
      <c r="Y44172" s="243"/>
    </row>
    <row r="44173" spans="22:25" x14ac:dyDescent="0.25">
      <c r="V44173" s="280"/>
      <c r="Y44173" s="243"/>
    </row>
    <row r="44174" spans="22:25" x14ac:dyDescent="0.25">
      <c r="V44174" s="280"/>
      <c r="Y44174" s="243"/>
    </row>
    <row r="44175" spans="22:25" x14ac:dyDescent="0.25">
      <c r="V44175" s="280"/>
      <c r="Y44175" s="243"/>
    </row>
    <row r="44176" spans="22:25" x14ac:dyDescent="0.25">
      <c r="V44176" s="280"/>
      <c r="Y44176" s="243"/>
    </row>
    <row r="44177" spans="22:25" x14ac:dyDescent="0.25">
      <c r="V44177" s="280"/>
      <c r="Y44177" s="243"/>
    </row>
    <row r="44178" spans="22:25" x14ac:dyDescent="0.25">
      <c r="V44178" s="280"/>
      <c r="Y44178" s="243"/>
    </row>
    <row r="44179" spans="22:25" x14ac:dyDescent="0.25">
      <c r="V44179" s="280"/>
      <c r="Y44179" s="243"/>
    </row>
    <row r="44180" spans="22:25" x14ac:dyDescent="0.25">
      <c r="V44180" s="280"/>
      <c r="Y44180" s="243"/>
    </row>
    <row r="44181" spans="22:25" x14ac:dyDescent="0.25">
      <c r="V44181" s="280"/>
      <c r="Y44181" s="243"/>
    </row>
    <row r="44182" spans="22:25" x14ac:dyDescent="0.25">
      <c r="V44182" s="280"/>
      <c r="Y44182" s="243"/>
    </row>
    <row r="44183" spans="22:25" x14ac:dyDescent="0.25">
      <c r="V44183" s="280"/>
      <c r="Y44183" s="243"/>
    </row>
    <row r="44184" spans="22:25" x14ac:dyDescent="0.25">
      <c r="V44184" s="280"/>
      <c r="Y44184" s="243"/>
    </row>
    <row r="44185" spans="22:25" x14ac:dyDescent="0.25">
      <c r="V44185" s="280"/>
      <c r="Y44185" s="243"/>
    </row>
    <row r="44186" spans="22:25" x14ac:dyDescent="0.25">
      <c r="V44186" s="280"/>
      <c r="Y44186" s="243"/>
    </row>
    <row r="44187" spans="22:25" x14ac:dyDescent="0.25">
      <c r="V44187" s="280"/>
      <c r="Y44187" s="243"/>
    </row>
    <row r="44188" spans="22:25" x14ac:dyDescent="0.25">
      <c r="V44188" s="280"/>
      <c r="Y44188" s="243"/>
    </row>
    <row r="44189" spans="22:25" x14ac:dyDescent="0.25">
      <c r="V44189" s="280"/>
      <c r="Y44189" s="243"/>
    </row>
    <row r="44190" spans="22:25" x14ac:dyDescent="0.25">
      <c r="V44190" s="280"/>
      <c r="Y44190" s="243"/>
    </row>
    <row r="44191" spans="22:25" x14ac:dyDescent="0.25">
      <c r="V44191" s="280"/>
      <c r="Y44191" s="243"/>
    </row>
    <row r="44192" spans="22:25" x14ac:dyDescent="0.25">
      <c r="V44192" s="280"/>
      <c r="Y44192" s="243"/>
    </row>
    <row r="44193" spans="22:25" x14ac:dyDescent="0.25">
      <c r="V44193" s="280"/>
      <c r="Y44193" s="243"/>
    </row>
    <row r="44194" spans="22:25" x14ac:dyDescent="0.25">
      <c r="V44194" s="280"/>
      <c r="Y44194" s="243"/>
    </row>
    <row r="44195" spans="22:25" x14ac:dyDescent="0.25">
      <c r="V44195" s="280"/>
      <c r="Y44195" s="243"/>
    </row>
    <row r="44196" spans="22:25" x14ac:dyDescent="0.25">
      <c r="V44196" s="280"/>
      <c r="Y44196" s="243"/>
    </row>
    <row r="44197" spans="22:25" x14ac:dyDescent="0.25">
      <c r="V44197" s="280"/>
      <c r="Y44197" s="243"/>
    </row>
    <row r="44198" spans="22:25" x14ac:dyDescent="0.25">
      <c r="V44198" s="280"/>
      <c r="Y44198" s="243"/>
    </row>
    <row r="44199" spans="22:25" x14ac:dyDescent="0.25">
      <c r="V44199" s="280"/>
      <c r="Y44199" s="243"/>
    </row>
    <row r="44200" spans="22:25" x14ac:dyDescent="0.25">
      <c r="V44200" s="280"/>
      <c r="Y44200" s="243"/>
    </row>
    <row r="44201" spans="22:25" x14ac:dyDescent="0.25">
      <c r="V44201" s="280"/>
      <c r="Y44201" s="243"/>
    </row>
    <row r="44202" spans="22:25" x14ac:dyDescent="0.25">
      <c r="V44202" s="280"/>
      <c r="Y44202" s="243"/>
    </row>
    <row r="44203" spans="22:25" x14ac:dyDescent="0.25">
      <c r="V44203" s="280"/>
      <c r="Y44203" s="243"/>
    </row>
    <row r="44204" spans="22:25" x14ac:dyDescent="0.25">
      <c r="V44204" s="280"/>
      <c r="Y44204" s="243"/>
    </row>
    <row r="44205" spans="22:25" x14ac:dyDescent="0.25">
      <c r="V44205" s="280"/>
      <c r="Y44205" s="243"/>
    </row>
    <row r="44206" spans="22:25" x14ac:dyDescent="0.25">
      <c r="V44206" s="280"/>
      <c r="Y44206" s="243"/>
    </row>
    <row r="44207" spans="22:25" x14ac:dyDescent="0.25">
      <c r="V44207" s="280"/>
      <c r="Y44207" s="243"/>
    </row>
    <row r="44208" spans="22:25" x14ac:dyDescent="0.25">
      <c r="V44208" s="280"/>
      <c r="Y44208" s="243"/>
    </row>
    <row r="44209" spans="22:25" x14ac:dyDescent="0.25">
      <c r="V44209" s="280"/>
      <c r="Y44209" s="243"/>
    </row>
    <row r="44210" spans="22:25" x14ac:dyDescent="0.25">
      <c r="V44210" s="280"/>
      <c r="Y44210" s="243"/>
    </row>
    <row r="44211" spans="22:25" x14ac:dyDescent="0.25">
      <c r="V44211" s="280"/>
      <c r="Y44211" s="243"/>
    </row>
    <row r="44212" spans="22:25" x14ac:dyDescent="0.25">
      <c r="V44212" s="280"/>
      <c r="Y44212" s="243"/>
    </row>
    <row r="44213" spans="22:25" x14ac:dyDescent="0.25">
      <c r="V44213" s="280"/>
      <c r="Y44213" s="243"/>
    </row>
    <row r="44214" spans="22:25" x14ac:dyDescent="0.25">
      <c r="V44214" s="280"/>
      <c r="Y44214" s="243"/>
    </row>
    <row r="44215" spans="22:25" x14ac:dyDescent="0.25">
      <c r="V44215" s="280"/>
      <c r="Y44215" s="243"/>
    </row>
    <row r="44216" spans="22:25" x14ac:dyDescent="0.25">
      <c r="V44216" s="280"/>
      <c r="Y44216" s="243"/>
    </row>
    <row r="44217" spans="22:25" x14ac:dyDescent="0.25">
      <c r="V44217" s="280"/>
      <c r="Y44217" s="243"/>
    </row>
    <row r="44218" spans="22:25" x14ac:dyDescent="0.25">
      <c r="V44218" s="280"/>
      <c r="Y44218" s="243"/>
    </row>
    <row r="44219" spans="22:25" x14ac:dyDescent="0.25">
      <c r="V44219" s="280"/>
      <c r="Y44219" s="243"/>
    </row>
    <row r="44220" spans="22:25" x14ac:dyDescent="0.25">
      <c r="V44220" s="280"/>
      <c r="Y44220" s="243"/>
    </row>
    <row r="44221" spans="22:25" x14ac:dyDescent="0.25">
      <c r="V44221" s="280"/>
      <c r="Y44221" s="243"/>
    </row>
    <row r="44222" spans="22:25" x14ac:dyDescent="0.25">
      <c r="V44222" s="280"/>
      <c r="Y44222" s="243"/>
    </row>
    <row r="44223" spans="22:25" x14ac:dyDescent="0.25">
      <c r="V44223" s="280"/>
      <c r="Y44223" s="243"/>
    </row>
    <row r="44224" spans="22:25" x14ac:dyDescent="0.25">
      <c r="V44224" s="280"/>
      <c r="Y44224" s="243"/>
    </row>
    <row r="44225" spans="22:25" x14ac:dyDescent="0.25">
      <c r="V44225" s="280"/>
      <c r="Y44225" s="243"/>
    </row>
    <row r="44226" spans="22:25" x14ac:dyDescent="0.25">
      <c r="V44226" s="280"/>
      <c r="Y44226" s="243"/>
    </row>
    <row r="44227" spans="22:25" x14ac:dyDescent="0.25">
      <c r="V44227" s="280"/>
      <c r="Y44227" s="243"/>
    </row>
    <row r="44228" spans="22:25" x14ac:dyDescent="0.25">
      <c r="V44228" s="280"/>
      <c r="Y44228" s="243"/>
    </row>
    <row r="44229" spans="22:25" x14ac:dyDescent="0.25">
      <c r="V44229" s="280"/>
      <c r="Y44229" s="243"/>
    </row>
    <row r="44230" spans="22:25" x14ac:dyDescent="0.25">
      <c r="V44230" s="280"/>
      <c r="Y44230" s="243"/>
    </row>
    <row r="44231" spans="22:25" x14ac:dyDescent="0.25">
      <c r="V44231" s="280"/>
      <c r="Y44231" s="243"/>
    </row>
    <row r="44232" spans="22:25" x14ac:dyDescent="0.25">
      <c r="V44232" s="280"/>
      <c r="Y44232" s="243"/>
    </row>
    <row r="44233" spans="22:25" x14ac:dyDescent="0.25">
      <c r="V44233" s="280"/>
      <c r="Y44233" s="243"/>
    </row>
    <row r="44234" spans="22:25" x14ac:dyDescent="0.25">
      <c r="V44234" s="280"/>
      <c r="Y44234" s="243"/>
    </row>
    <row r="44235" spans="22:25" x14ac:dyDescent="0.25">
      <c r="V44235" s="280"/>
      <c r="Y44235" s="243"/>
    </row>
    <row r="44236" spans="22:25" x14ac:dyDescent="0.25">
      <c r="V44236" s="280"/>
      <c r="Y44236" s="243"/>
    </row>
    <row r="44237" spans="22:25" x14ac:dyDescent="0.25">
      <c r="V44237" s="280"/>
      <c r="Y44237" s="243"/>
    </row>
    <row r="44238" spans="22:25" x14ac:dyDescent="0.25">
      <c r="V44238" s="280"/>
      <c r="Y44238" s="243"/>
    </row>
    <row r="44239" spans="22:25" x14ac:dyDescent="0.25">
      <c r="V44239" s="280"/>
      <c r="Y44239" s="243"/>
    </row>
    <row r="44240" spans="22:25" x14ac:dyDescent="0.25">
      <c r="V44240" s="280"/>
      <c r="Y44240" s="243"/>
    </row>
    <row r="44241" spans="22:25" x14ac:dyDescent="0.25">
      <c r="V44241" s="280"/>
      <c r="Y44241" s="243"/>
    </row>
    <row r="44242" spans="22:25" x14ac:dyDescent="0.25">
      <c r="V44242" s="280"/>
      <c r="Y44242" s="243"/>
    </row>
    <row r="44243" spans="22:25" x14ac:dyDescent="0.25">
      <c r="V44243" s="280"/>
      <c r="Y44243" s="243"/>
    </row>
    <row r="44244" spans="22:25" x14ac:dyDescent="0.25">
      <c r="V44244" s="280"/>
      <c r="Y44244" s="243"/>
    </row>
    <row r="44245" spans="22:25" x14ac:dyDescent="0.25">
      <c r="V44245" s="280"/>
      <c r="Y44245" s="243"/>
    </row>
    <row r="44246" spans="22:25" x14ac:dyDescent="0.25">
      <c r="V44246" s="280"/>
      <c r="Y44246" s="243"/>
    </row>
    <row r="44247" spans="22:25" x14ac:dyDescent="0.25">
      <c r="V44247" s="280"/>
      <c r="Y44247" s="243"/>
    </row>
    <row r="44248" spans="22:25" x14ac:dyDescent="0.25">
      <c r="V44248" s="280"/>
      <c r="Y44248" s="243"/>
    </row>
    <row r="44249" spans="22:25" x14ac:dyDescent="0.25">
      <c r="V44249" s="280"/>
      <c r="Y44249" s="243"/>
    </row>
    <row r="44250" spans="22:25" x14ac:dyDescent="0.25">
      <c r="V44250" s="280"/>
      <c r="Y44250" s="243"/>
    </row>
    <row r="44251" spans="22:25" x14ac:dyDescent="0.25">
      <c r="V44251" s="280"/>
      <c r="Y44251" s="243"/>
    </row>
    <row r="44252" spans="22:25" x14ac:dyDescent="0.25">
      <c r="V44252" s="280"/>
      <c r="Y44252" s="243"/>
    </row>
    <row r="44253" spans="22:25" x14ac:dyDescent="0.25">
      <c r="V44253" s="280"/>
      <c r="Y44253" s="243"/>
    </row>
    <row r="44254" spans="22:25" x14ac:dyDescent="0.25">
      <c r="V44254" s="280"/>
      <c r="Y44254" s="243"/>
    </row>
    <row r="44255" spans="22:25" x14ac:dyDescent="0.25">
      <c r="V44255" s="280"/>
      <c r="Y44255" s="243"/>
    </row>
    <row r="44256" spans="22:25" x14ac:dyDescent="0.25">
      <c r="V44256" s="280"/>
      <c r="Y44256" s="243"/>
    </row>
    <row r="44257" spans="22:25" x14ac:dyDescent="0.25">
      <c r="V44257" s="280"/>
      <c r="Y44257" s="243"/>
    </row>
    <row r="44258" spans="22:25" x14ac:dyDescent="0.25">
      <c r="V44258" s="280"/>
      <c r="Y44258" s="243"/>
    </row>
    <row r="44259" spans="22:25" x14ac:dyDescent="0.25">
      <c r="V44259" s="280"/>
      <c r="Y44259" s="243"/>
    </row>
    <row r="44260" spans="22:25" x14ac:dyDescent="0.25">
      <c r="V44260" s="280"/>
      <c r="Y44260" s="243"/>
    </row>
    <row r="44261" spans="22:25" x14ac:dyDescent="0.25">
      <c r="V44261" s="280"/>
      <c r="Y44261" s="243"/>
    </row>
    <row r="44262" spans="22:25" x14ac:dyDescent="0.25">
      <c r="V44262" s="280"/>
      <c r="Y44262" s="243"/>
    </row>
    <row r="44263" spans="22:25" x14ac:dyDescent="0.25">
      <c r="V44263" s="280"/>
      <c r="Y44263" s="243"/>
    </row>
    <row r="44264" spans="22:25" x14ac:dyDescent="0.25">
      <c r="V44264" s="280"/>
      <c r="Y44264" s="243"/>
    </row>
    <row r="44265" spans="22:25" x14ac:dyDescent="0.25">
      <c r="V44265" s="280"/>
      <c r="Y44265" s="243"/>
    </row>
    <row r="44266" spans="22:25" x14ac:dyDescent="0.25">
      <c r="V44266" s="280"/>
      <c r="Y44266" s="243"/>
    </row>
    <row r="44267" spans="22:25" x14ac:dyDescent="0.25">
      <c r="V44267" s="280"/>
      <c r="Y44267" s="243"/>
    </row>
    <row r="44268" spans="22:25" x14ac:dyDescent="0.25">
      <c r="V44268" s="280"/>
      <c r="Y44268" s="243"/>
    </row>
    <row r="44269" spans="22:25" x14ac:dyDescent="0.25">
      <c r="V44269" s="280"/>
      <c r="Y44269" s="243"/>
    </row>
    <row r="44270" spans="22:25" x14ac:dyDescent="0.25">
      <c r="V44270" s="280"/>
      <c r="Y44270" s="243"/>
    </row>
    <row r="44271" spans="22:25" x14ac:dyDescent="0.25">
      <c r="V44271" s="280"/>
      <c r="Y44271" s="243"/>
    </row>
    <row r="44272" spans="22:25" x14ac:dyDescent="0.25">
      <c r="V44272" s="280"/>
      <c r="Y44272" s="243"/>
    </row>
    <row r="44273" spans="22:25" x14ac:dyDescent="0.25">
      <c r="V44273" s="280"/>
      <c r="Y44273" s="243"/>
    </row>
    <row r="44274" spans="22:25" x14ac:dyDescent="0.25">
      <c r="V44274" s="280"/>
      <c r="Y44274" s="243"/>
    </row>
    <row r="44275" spans="22:25" x14ac:dyDescent="0.25">
      <c r="V44275" s="280"/>
      <c r="Y44275" s="243"/>
    </row>
    <row r="44276" spans="22:25" x14ac:dyDescent="0.25">
      <c r="V44276" s="280"/>
      <c r="Y44276" s="243"/>
    </row>
    <row r="44277" spans="22:25" x14ac:dyDescent="0.25">
      <c r="V44277" s="280"/>
      <c r="Y44277" s="243"/>
    </row>
    <row r="44278" spans="22:25" x14ac:dyDescent="0.25">
      <c r="V44278" s="280"/>
      <c r="Y44278" s="243"/>
    </row>
    <row r="44279" spans="22:25" x14ac:dyDescent="0.25">
      <c r="V44279" s="280"/>
      <c r="Y44279" s="243"/>
    </row>
    <row r="44280" spans="22:25" x14ac:dyDescent="0.25">
      <c r="V44280" s="280"/>
      <c r="Y44280" s="243"/>
    </row>
    <row r="44281" spans="22:25" x14ac:dyDescent="0.25">
      <c r="V44281" s="280"/>
      <c r="Y44281" s="243"/>
    </row>
    <row r="44282" spans="22:25" x14ac:dyDescent="0.25">
      <c r="V44282" s="280"/>
      <c r="Y44282" s="243"/>
    </row>
    <row r="44283" spans="22:25" x14ac:dyDescent="0.25">
      <c r="V44283" s="280"/>
      <c r="Y44283" s="243"/>
    </row>
    <row r="44284" spans="22:25" x14ac:dyDescent="0.25">
      <c r="V44284" s="280"/>
      <c r="Y44284" s="243"/>
    </row>
    <row r="44285" spans="22:25" x14ac:dyDescent="0.25">
      <c r="V44285" s="280"/>
      <c r="Y44285" s="243"/>
    </row>
    <row r="44286" spans="22:25" x14ac:dyDescent="0.25">
      <c r="V44286" s="280"/>
      <c r="Y44286" s="243"/>
    </row>
    <row r="44287" spans="22:25" x14ac:dyDescent="0.25">
      <c r="V44287" s="280"/>
      <c r="Y44287" s="243"/>
    </row>
    <row r="44288" spans="22:25" x14ac:dyDescent="0.25">
      <c r="V44288" s="280"/>
      <c r="Y44288" s="243"/>
    </row>
    <row r="44289" spans="22:25" x14ac:dyDescent="0.25">
      <c r="V44289" s="280"/>
      <c r="Y44289" s="243"/>
    </row>
    <row r="44290" spans="22:25" x14ac:dyDescent="0.25">
      <c r="V44290" s="280"/>
      <c r="Y44290" s="243"/>
    </row>
    <row r="44291" spans="22:25" x14ac:dyDescent="0.25">
      <c r="V44291" s="280"/>
      <c r="Y44291" s="243"/>
    </row>
    <row r="44292" spans="22:25" x14ac:dyDescent="0.25">
      <c r="V44292" s="280"/>
      <c r="Y44292" s="243"/>
    </row>
    <row r="44293" spans="22:25" x14ac:dyDescent="0.25">
      <c r="V44293" s="280"/>
      <c r="Y44293" s="243"/>
    </row>
    <row r="44294" spans="22:25" x14ac:dyDescent="0.25">
      <c r="V44294" s="280"/>
      <c r="Y44294" s="243"/>
    </row>
    <row r="44295" spans="22:25" x14ac:dyDescent="0.25">
      <c r="V44295" s="280"/>
      <c r="Y44295" s="243"/>
    </row>
    <row r="44296" spans="22:25" x14ac:dyDescent="0.25">
      <c r="V44296" s="280"/>
      <c r="Y44296" s="243"/>
    </row>
    <row r="44297" spans="22:25" x14ac:dyDescent="0.25">
      <c r="V44297" s="280"/>
      <c r="Y44297" s="243"/>
    </row>
    <row r="44298" spans="22:25" x14ac:dyDescent="0.25">
      <c r="V44298" s="280"/>
      <c r="Y44298" s="243"/>
    </row>
    <row r="44299" spans="22:25" x14ac:dyDescent="0.25">
      <c r="V44299" s="280"/>
      <c r="Y44299" s="243"/>
    </row>
    <row r="44300" spans="22:25" x14ac:dyDescent="0.25">
      <c r="V44300" s="280"/>
      <c r="Y44300" s="243"/>
    </row>
    <row r="44301" spans="22:25" x14ac:dyDescent="0.25">
      <c r="V44301" s="280"/>
      <c r="Y44301" s="243"/>
    </row>
    <row r="44302" spans="22:25" x14ac:dyDescent="0.25">
      <c r="V44302" s="280"/>
      <c r="Y44302" s="243"/>
    </row>
    <row r="44303" spans="22:25" x14ac:dyDescent="0.25">
      <c r="V44303" s="280"/>
      <c r="Y44303" s="243"/>
    </row>
    <row r="44304" spans="22:25" x14ac:dyDescent="0.25">
      <c r="V44304" s="280"/>
      <c r="Y44304" s="243"/>
    </row>
    <row r="44305" spans="22:25" x14ac:dyDescent="0.25">
      <c r="V44305" s="280"/>
      <c r="Y44305" s="243"/>
    </row>
    <row r="44306" spans="22:25" x14ac:dyDescent="0.25">
      <c r="V44306" s="280"/>
      <c r="Y44306" s="243"/>
    </row>
    <row r="44307" spans="22:25" x14ac:dyDescent="0.25">
      <c r="V44307" s="280"/>
      <c r="Y44307" s="243"/>
    </row>
    <row r="44308" spans="22:25" x14ac:dyDescent="0.25">
      <c r="V44308" s="280"/>
      <c r="Y44308" s="243"/>
    </row>
    <row r="44309" spans="22:25" x14ac:dyDescent="0.25">
      <c r="V44309" s="280"/>
      <c r="Y44309" s="243"/>
    </row>
    <row r="44310" spans="22:25" x14ac:dyDescent="0.25">
      <c r="V44310" s="280"/>
      <c r="Y44310" s="243"/>
    </row>
    <row r="44311" spans="22:25" x14ac:dyDescent="0.25">
      <c r="V44311" s="280"/>
      <c r="Y44311" s="243"/>
    </row>
    <row r="44312" spans="22:25" x14ac:dyDescent="0.25">
      <c r="V44312" s="280"/>
      <c r="Y44312" s="243"/>
    </row>
    <row r="44313" spans="22:25" x14ac:dyDescent="0.25">
      <c r="V44313" s="280"/>
      <c r="Y44313" s="243"/>
    </row>
    <row r="44314" spans="22:25" x14ac:dyDescent="0.25">
      <c r="V44314" s="280"/>
      <c r="Y44314" s="243"/>
    </row>
    <row r="44315" spans="22:25" x14ac:dyDescent="0.25">
      <c r="V44315" s="280"/>
      <c r="Y44315" s="243"/>
    </row>
    <row r="44316" spans="22:25" x14ac:dyDescent="0.25">
      <c r="V44316" s="280"/>
      <c r="Y44316" s="243"/>
    </row>
    <row r="44317" spans="22:25" x14ac:dyDescent="0.25">
      <c r="V44317" s="280"/>
      <c r="Y44317" s="243"/>
    </row>
    <row r="44318" spans="22:25" x14ac:dyDescent="0.25">
      <c r="V44318" s="280"/>
      <c r="Y44318" s="243"/>
    </row>
    <row r="44319" spans="22:25" x14ac:dyDescent="0.25">
      <c r="V44319" s="280"/>
      <c r="Y44319" s="243"/>
    </row>
    <row r="44320" spans="22:25" x14ac:dyDescent="0.25">
      <c r="V44320" s="280"/>
      <c r="Y44320" s="243"/>
    </row>
    <row r="44321" spans="22:25" x14ac:dyDescent="0.25">
      <c r="V44321" s="280"/>
      <c r="Y44321" s="243"/>
    </row>
    <row r="44322" spans="22:25" x14ac:dyDescent="0.25">
      <c r="V44322" s="280"/>
      <c r="Y44322" s="243"/>
    </row>
    <row r="44323" spans="22:25" x14ac:dyDescent="0.25">
      <c r="V44323" s="280"/>
      <c r="Y44323" s="243"/>
    </row>
    <row r="44324" spans="22:25" x14ac:dyDescent="0.25">
      <c r="V44324" s="280"/>
      <c r="Y44324" s="243"/>
    </row>
    <row r="44325" spans="22:25" x14ac:dyDescent="0.25">
      <c r="V44325" s="280"/>
      <c r="Y44325" s="243"/>
    </row>
    <row r="44326" spans="22:25" x14ac:dyDescent="0.25">
      <c r="V44326" s="280"/>
      <c r="Y44326" s="243"/>
    </row>
    <row r="44327" spans="22:25" x14ac:dyDescent="0.25">
      <c r="V44327" s="280"/>
      <c r="Y44327" s="243"/>
    </row>
    <row r="44328" spans="22:25" x14ac:dyDescent="0.25">
      <c r="V44328" s="280"/>
      <c r="Y44328" s="243"/>
    </row>
    <row r="44329" spans="22:25" x14ac:dyDescent="0.25">
      <c r="V44329" s="280"/>
      <c r="Y44329" s="243"/>
    </row>
    <row r="44330" spans="22:25" x14ac:dyDescent="0.25">
      <c r="V44330" s="280"/>
      <c r="Y44330" s="243"/>
    </row>
    <row r="44331" spans="22:25" x14ac:dyDescent="0.25">
      <c r="V44331" s="280"/>
      <c r="Y44331" s="243"/>
    </row>
    <row r="44332" spans="22:25" x14ac:dyDescent="0.25">
      <c r="V44332" s="280"/>
      <c r="Y44332" s="243"/>
    </row>
    <row r="44333" spans="22:25" x14ac:dyDescent="0.25">
      <c r="V44333" s="280"/>
      <c r="Y44333" s="243"/>
    </row>
    <row r="44334" spans="22:25" x14ac:dyDescent="0.25">
      <c r="V44334" s="280"/>
      <c r="Y44334" s="243"/>
    </row>
    <row r="44335" spans="22:25" x14ac:dyDescent="0.25">
      <c r="V44335" s="280"/>
      <c r="Y44335" s="243"/>
    </row>
    <row r="44336" spans="22:25" x14ac:dyDescent="0.25">
      <c r="V44336" s="280"/>
      <c r="Y44336" s="243"/>
    </row>
    <row r="44337" spans="22:25" x14ac:dyDescent="0.25">
      <c r="V44337" s="280"/>
      <c r="Y44337" s="243"/>
    </row>
    <row r="44338" spans="22:25" x14ac:dyDescent="0.25">
      <c r="V44338" s="280"/>
      <c r="Y44338" s="243"/>
    </row>
    <row r="44339" spans="22:25" x14ac:dyDescent="0.25">
      <c r="V44339" s="280"/>
      <c r="Y44339" s="243"/>
    </row>
    <row r="44340" spans="22:25" x14ac:dyDescent="0.25">
      <c r="V44340" s="280"/>
      <c r="Y44340" s="243"/>
    </row>
    <row r="44341" spans="22:25" x14ac:dyDescent="0.25">
      <c r="V44341" s="280"/>
      <c r="Y44341" s="243"/>
    </row>
    <row r="44342" spans="22:25" x14ac:dyDescent="0.25">
      <c r="V44342" s="280"/>
      <c r="Y44342" s="243"/>
    </row>
    <row r="44343" spans="22:25" x14ac:dyDescent="0.25">
      <c r="V44343" s="280"/>
      <c r="Y44343" s="243"/>
    </row>
    <row r="44344" spans="22:25" x14ac:dyDescent="0.25">
      <c r="V44344" s="280"/>
      <c r="Y44344" s="243"/>
    </row>
    <row r="44345" spans="22:25" x14ac:dyDescent="0.25">
      <c r="V44345" s="280"/>
      <c r="Y44345" s="243"/>
    </row>
    <row r="44346" spans="22:25" x14ac:dyDescent="0.25">
      <c r="V44346" s="280"/>
      <c r="Y44346" s="243"/>
    </row>
    <row r="44347" spans="22:25" x14ac:dyDescent="0.25">
      <c r="V44347" s="280"/>
      <c r="Y44347" s="243"/>
    </row>
    <row r="44348" spans="22:25" x14ac:dyDescent="0.25">
      <c r="V44348" s="280"/>
      <c r="Y44348" s="243"/>
    </row>
    <row r="44349" spans="22:25" x14ac:dyDescent="0.25">
      <c r="V44349" s="280"/>
      <c r="Y44349" s="243"/>
    </row>
    <row r="44350" spans="22:25" x14ac:dyDescent="0.25">
      <c r="V44350" s="280"/>
      <c r="Y44350" s="243"/>
    </row>
    <row r="44351" spans="22:25" x14ac:dyDescent="0.25">
      <c r="V44351" s="280"/>
      <c r="Y44351" s="243"/>
    </row>
    <row r="44352" spans="22:25" x14ac:dyDescent="0.25">
      <c r="V44352" s="280"/>
      <c r="Y44352" s="243"/>
    </row>
    <row r="44353" spans="22:25" x14ac:dyDescent="0.25">
      <c r="V44353" s="280"/>
      <c r="Y44353" s="243"/>
    </row>
    <row r="44354" spans="22:25" x14ac:dyDescent="0.25">
      <c r="V44354" s="280"/>
      <c r="Y44354" s="243"/>
    </row>
    <row r="44355" spans="22:25" x14ac:dyDescent="0.25">
      <c r="V44355" s="280"/>
      <c r="Y44355" s="243"/>
    </row>
    <row r="44356" spans="22:25" x14ac:dyDescent="0.25">
      <c r="V44356" s="280"/>
      <c r="Y44356" s="243"/>
    </row>
    <row r="44357" spans="22:25" x14ac:dyDescent="0.25">
      <c r="V44357" s="280"/>
      <c r="Y44357" s="243"/>
    </row>
    <row r="44358" spans="22:25" x14ac:dyDescent="0.25">
      <c r="V44358" s="280"/>
      <c r="Y44358" s="243"/>
    </row>
    <row r="44359" spans="22:25" x14ac:dyDescent="0.25">
      <c r="V44359" s="280"/>
      <c r="Y44359" s="243"/>
    </row>
    <row r="44360" spans="22:25" x14ac:dyDescent="0.25">
      <c r="V44360" s="280"/>
      <c r="Y44360" s="243"/>
    </row>
    <row r="44361" spans="22:25" x14ac:dyDescent="0.25">
      <c r="V44361" s="280"/>
      <c r="Y44361" s="243"/>
    </row>
    <row r="44362" spans="22:25" x14ac:dyDescent="0.25">
      <c r="V44362" s="280"/>
      <c r="Y44362" s="243"/>
    </row>
    <row r="44363" spans="22:25" x14ac:dyDescent="0.25">
      <c r="V44363" s="280"/>
      <c r="Y44363" s="243"/>
    </row>
    <row r="44364" spans="22:25" x14ac:dyDescent="0.25">
      <c r="V44364" s="280"/>
      <c r="Y44364" s="243"/>
    </row>
    <row r="44365" spans="22:25" x14ac:dyDescent="0.25">
      <c r="V44365" s="280"/>
      <c r="Y44365" s="243"/>
    </row>
    <row r="44366" spans="22:25" x14ac:dyDescent="0.25">
      <c r="V44366" s="280"/>
      <c r="Y44366" s="243"/>
    </row>
    <row r="44367" spans="22:25" x14ac:dyDescent="0.25">
      <c r="V44367" s="280"/>
      <c r="Y44367" s="243"/>
    </row>
    <row r="44368" spans="22:25" x14ac:dyDescent="0.25">
      <c r="V44368" s="280"/>
      <c r="Y44368" s="243"/>
    </row>
    <row r="44369" spans="22:25" x14ac:dyDescent="0.25">
      <c r="V44369" s="280"/>
      <c r="Y44369" s="243"/>
    </row>
    <row r="44370" spans="22:25" x14ac:dyDescent="0.25">
      <c r="V44370" s="280"/>
      <c r="Y44370" s="243"/>
    </row>
    <row r="44371" spans="22:25" x14ac:dyDescent="0.25">
      <c r="V44371" s="280"/>
      <c r="Y44371" s="243"/>
    </row>
    <row r="44372" spans="22:25" x14ac:dyDescent="0.25">
      <c r="V44372" s="280"/>
      <c r="Y44372" s="243"/>
    </row>
    <row r="44373" spans="22:25" x14ac:dyDescent="0.25">
      <c r="V44373" s="280"/>
      <c r="Y44373" s="243"/>
    </row>
    <row r="44374" spans="22:25" x14ac:dyDescent="0.25">
      <c r="V44374" s="280"/>
      <c r="Y44374" s="243"/>
    </row>
    <row r="44375" spans="22:25" x14ac:dyDescent="0.25">
      <c r="V44375" s="280"/>
      <c r="Y44375" s="243"/>
    </row>
    <row r="44376" spans="22:25" x14ac:dyDescent="0.25">
      <c r="V44376" s="280"/>
      <c r="Y44376" s="243"/>
    </row>
    <row r="44377" spans="22:25" x14ac:dyDescent="0.25">
      <c r="V44377" s="280"/>
      <c r="Y44377" s="243"/>
    </row>
    <row r="44378" spans="22:25" x14ac:dyDescent="0.25">
      <c r="V44378" s="280"/>
      <c r="Y44378" s="243"/>
    </row>
    <row r="44379" spans="22:25" x14ac:dyDescent="0.25">
      <c r="V44379" s="280"/>
      <c r="Y44379" s="243"/>
    </row>
    <row r="44380" spans="22:25" x14ac:dyDescent="0.25">
      <c r="V44380" s="280"/>
      <c r="Y44380" s="243"/>
    </row>
    <row r="44381" spans="22:25" x14ac:dyDescent="0.25">
      <c r="V44381" s="280"/>
      <c r="Y44381" s="243"/>
    </row>
    <row r="44382" spans="22:25" x14ac:dyDescent="0.25">
      <c r="V44382" s="280"/>
      <c r="Y44382" s="243"/>
    </row>
    <row r="44383" spans="22:25" x14ac:dyDescent="0.25">
      <c r="V44383" s="280"/>
      <c r="Y44383" s="243"/>
    </row>
    <row r="44384" spans="22:25" x14ac:dyDescent="0.25">
      <c r="V44384" s="280"/>
      <c r="Y44384" s="243"/>
    </row>
    <row r="44385" spans="22:25" x14ac:dyDescent="0.25">
      <c r="V44385" s="280"/>
      <c r="Y44385" s="243"/>
    </row>
    <row r="44386" spans="22:25" x14ac:dyDescent="0.25">
      <c r="V44386" s="280"/>
      <c r="Y44386" s="243"/>
    </row>
    <row r="44387" spans="22:25" x14ac:dyDescent="0.25">
      <c r="V44387" s="280"/>
      <c r="Y44387" s="243"/>
    </row>
    <row r="44388" spans="22:25" x14ac:dyDescent="0.25">
      <c r="V44388" s="280"/>
      <c r="Y44388" s="243"/>
    </row>
    <row r="44389" spans="22:25" x14ac:dyDescent="0.25">
      <c r="V44389" s="280"/>
      <c r="Y44389" s="243"/>
    </row>
    <row r="44390" spans="22:25" x14ac:dyDescent="0.25">
      <c r="V44390" s="280"/>
      <c r="Y44390" s="243"/>
    </row>
    <row r="44391" spans="22:25" x14ac:dyDescent="0.25">
      <c r="V44391" s="280"/>
      <c r="Y44391" s="243"/>
    </row>
    <row r="44392" spans="22:25" x14ac:dyDescent="0.25">
      <c r="V44392" s="280"/>
      <c r="Y44392" s="243"/>
    </row>
    <row r="44393" spans="22:25" x14ac:dyDescent="0.25">
      <c r="V44393" s="280"/>
      <c r="Y44393" s="243"/>
    </row>
    <row r="44394" spans="22:25" x14ac:dyDescent="0.25">
      <c r="V44394" s="280"/>
      <c r="Y44394" s="243"/>
    </row>
    <row r="44395" spans="22:25" x14ac:dyDescent="0.25">
      <c r="V44395" s="280"/>
      <c r="Y44395" s="243"/>
    </row>
    <row r="44396" spans="22:25" x14ac:dyDescent="0.25">
      <c r="V44396" s="280"/>
      <c r="Y44396" s="243"/>
    </row>
    <row r="44397" spans="22:25" x14ac:dyDescent="0.25">
      <c r="V44397" s="280"/>
      <c r="Y44397" s="243"/>
    </row>
    <row r="44398" spans="22:25" x14ac:dyDescent="0.25">
      <c r="V44398" s="280"/>
      <c r="Y44398" s="243"/>
    </row>
    <row r="44399" spans="22:25" x14ac:dyDescent="0.25">
      <c r="V44399" s="280"/>
      <c r="Y44399" s="243"/>
    </row>
    <row r="44400" spans="22:25" x14ac:dyDescent="0.25">
      <c r="V44400" s="280"/>
      <c r="Y44400" s="243"/>
    </row>
    <row r="44401" spans="22:25" x14ac:dyDescent="0.25">
      <c r="V44401" s="280"/>
      <c r="Y44401" s="243"/>
    </row>
    <row r="44402" spans="22:25" x14ac:dyDescent="0.25">
      <c r="V44402" s="280"/>
      <c r="Y44402" s="243"/>
    </row>
    <row r="44403" spans="22:25" x14ac:dyDescent="0.25">
      <c r="V44403" s="280"/>
      <c r="Y44403" s="243"/>
    </row>
    <row r="44404" spans="22:25" x14ac:dyDescent="0.25">
      <c r="V44404" s="280"/>
      <c r="Y44404" s="243"/>
    </row>
    <row r="44405" spans="22:25" x14ac:dyDescent="0.25">
      <c r="V44405" s="280"/>
      <c r="Y44405" s="243"/>
    </row>
    <row r="44406" spans="22:25" x14ac:dyDescent="0.25">
      <c r="V44406" s="280"/>
      <c r="Y44406" s="243"/>
    </row>
    <row r="44407" spans="22:25" x14ac:dyDescent="0.25">
      <c r="V44407" s="280"/>
      <c r="Y44407" s="243"/>
    </row>
    <row r="44408" spans="22:25" x14ac:dyDescent="0.25">
      <c r="V44408" s="280"/>
      <c r="Y44408" s="243"/>
    </row>
    <row r="44409" spans="22:25" x14ac:dyDescent="0.25">
      <c r="V44409" s="280"/>
      <c r="Y44409" s="243"/>
    </row>
    <row r="44410" spans="22:25" x14ac:dyDescent="0.25">
      <c r="V44410" s="280"/>
      <c r="Y44410" s="243"/>
    </row>
    <row r="44411" spans="22:25" x14ac:dyDescent="0.25">
      <c r="V44411" s="280"/>
      <c r="Y44411" s="243"/>
    </row>
    <row r="44412" spans="22:25" x14ac:dyDescent="0.25">
      <c r="V44412" s="280"/>
      <c r="Y44412" s="243"/>
    </row>
    <row r="44413" spans="22:25" x14ac:dyDescent="0.25">
      <c r="V44413" s="280"/>
      <c r="Y44413" s="243"/>
    </row>
    <row r="44414" spans="22:25" x14ac:dyDescent="0.25">
      <c r="V44414" s="280"/>
      <c r="Y44414" s="243"/>
    </row>
    <row r="44415" spans="22:25" x14ac:dyDescent="0.25">
      <c r="V44415" s="280"/>
      <c r="Y44415" s="243"/>
    </row>
    <row r="44416" spans="22:25" x14ac:dyDescent="0.25">
      <c r="V44416" s="280"/>
      <c r="Y44416" s="243"/>
    </row>
    <row r="44417" spans="22:25" x14ac:dyDescent="0.25">
      <c r="V44417" s="280"/>
      <c r="Y44417" s="243"/>
    </row>
    <row r="44418" spans="22:25" x14ac:dyDescent="0.25">
      <c r="V44418" s="280"/>
      <c r="Y44418" s="243"/>
    </row>
    <row r="44419" spans="22:25" x14ac:dyDescent="0.25">
      <c r="V44419" s="280"/>
      <c r="Y44419" s="243"/>
    </row>
    <row r="44420" spans="22:25" x14ac:dyDescent="0.25">
      <c r="V44420" s="280"/>
      <c r="Y44420" s="243"/>
    </row>
    <row r="44421" spans="22:25" x14ac:dyDescent="0.25">
      <c r="V44421" s="280"/>
      <c r="Y44421" s="243"/>
    </row>
    <row r="44422" spans="22:25" x14ac:dyDescent="0.25">
      <c r="V44422" s="280"/>
      <c r="Y44422" s="243"/>
    </row>
    <row r="44423" spans="22:25" x14ac:dyDescent="0.25">
      <c r="V44423" s="280"/>
      <c r="Y44423" s="243"/>
    </row>
    <row r="44424" spans="22:25" x14ac:dyDescent="0.25">
      <c r="V44424" s="280"/>
      <c r="Y44424" s="243"/>
    </row>
    <row r="44425" spans="22:25" x14ac:dyDescent="0.25">
      <c r="V44425" s="280"/>
      <c r="Y44425" s="243"/>
    </row>
    <row r="44426" spans="22:25" x14ac:dyDescent="0.25">
      <c r="V44426" s="280"/>
      <c r="Y44426" s="243"/>
    </row>
    <row r="44427" spans="22:25" x14ac:dyDescent="0.25">
      <c r="V44427" s="280"/>
      <c r="Y44427" s="243"/>
    </row>
    <row r="44428" spans="22:25" x14ac:dyDescent="0.25">
      <c r="V44428" s="280"/>
      <c r="Y44428" s="243"/>
    </row>
    <row r="44429" spans="22:25" x14ac:dyDescent="0.25">
      <c r="V44429" s="280"/>
      <c r="Y44429" s="243"/>
    </row>
    <row r="44430" spans="22:25" x14ac:dyDescent="0.25">
      <c r="V44430" s="280"/>
      <c r="Y44430" s="243"/>
    </row>
    <row r="44431" spans="22:25" x14ac:dyDescent="0.25">
      <c r="V44431" s="280"/>
      <c r="Y44431" s="243"/>
    </row>
    <row r="44432" spans="22:25" x14ac:dyDescent="0.25">
      <c r="V44432" s="280"/>
      <c r="Y44432" s="243"/>
    </row>
    <row r="44433" spans="22:25" x14ac:dyDescent="0.25">
      <c r="V44433" s="280"/>
      <c r="Y44433" s="243"/>
    </row>
    <row r="44434" spans="22:25" x14ac:dyDescent="0.25">
      <c r="V44434" s="280"/>
      <c r="Y44434" s="243"/>
    </row>
    <row r="44435" spans="22:25" x14ac:dyDescent="0.25">
      <c r="V44435" s="280"/>
      <c r="Y44435" s="243"/>
    </row>
    <row r="44436" spans="22:25" x14ac:dyDescent="0.25">
      <c r="V44436" s="280"/>
      <c r="Y44436" s="243"/>
    </row>
    <row r="44437" spans="22:25" x14ac:dyDescent="0.25">
      <c r="V44437" s="280"/>
      <c r="Y44437" s="243"/>
    </row>
    <row r="44438" spans="22:25" x14ac:dyDescent="0.25">
      <c r="V44438" s="280"/>
      <c r="Y44438" s="243"/>
    </row>
    <row r="44439" spans="22:25" x14ac:dyDescent="0.25">
      <c r="V44439" s="280"/>
      <c r="Y44439" s="243"/>
    </row>
    <row r="44440" spans="22:25" x14ac:dyDescent="0.25">
      <c r="V44440" s="280"/>
      <c r="Y44440" s="243"/>
    </row>
    <row r="44441" spans="22:25" x14ac:dyDescent="0.25">
      <c r="V44441" s="280"/>
      <c r="Y44441" s="243"/>
    </row>
    <row r="44442" spans="22:25" x14ac:dyDescent="0.25">
      <c r="V44442" s="280"/>
      <c r="Y44442" s="243"/>
    </row>
    <row r="44443" spans="22:25" x14ac:dyDescent="0.25">
      <c r="V44443" s="280"/>
      <c r="Y44443" s="243"/>
    </row>
    <row r="44444" spans="22:25" x14ac:dyDescent="0.25">
      <c r="V44444" s="280"/>
      <c r="Y44444" s="243"/>
    </row>
    <row r="44445" spans="22:25" x14ac:dyDescent="0.25">
      <c r="V44445" s="280"/>
      <c r="Y44445" s="243"/>
    </row>
    <row r="44446" spans="22:25" x14ac:dyDescent="0.25">
      <c r="V44446" s="280"/>
      <c r="Y44446" s="243"/>
    </row>
    <row r="44447" spans="22:25" x14ac:dyDescent="0.25">
      <c r="V44447" s="280"/>
      <c r="Y44447" s="243"/>
    </row>
    <row r="44448" spans="22:25" x14ac:dyDescent="0.25">
      <c r="V44448" s="280"/>
      <c r="Y44448" s="243"/>
    </row>
    <row r="44449" spans="22:25" x14ac:dyDescent="0.25">
      <c r="V44449" s="280"/>
      <c r="Y44449" s="243"/>
    </row>
    <row r="44450" spans="22:25" x14ac:dyDescent="0.25">
      <c r="V44450" s="280"/>
      <c r="Y44450" s="243"/>
    </row>
    <row r="44451" spans="22:25" x14ac:dyDescent="0.25">
      <c r="V44451" s="280"/>
      <c r="Y44451" s="243"/>
    </row>
    <row r="44452" spans="22:25" x14ac:dyDescent="0.25">
      <c r="V44452" s="280"/>
      <c r="Y44452" s="243"/>
    </row>
    <row r="44453" spans="22:25" x14ac:dyDescent="0.25">
      <c r="V44453" s="280"/>
      <c r="Y44453" s="243"/>
    </row>
    <row r="44454" spans="22:25" x14ac:dyDescent="0.25">
      <c r="V44454" s="280"/>
      <c r="Y44454" s="243"/>
    </row>
    <row r="44455" spans="22:25" x14ac:dyDescent="0.25">
      <c r="V44455" s="280"/>
      <c r="Y44455" s="243"/>
    </row>
    <row r="44456" spans="22:25" x14ac:dyDescent="0.25">
      <c r="V44456" s="280"/>
      <c r="Y44456" s="243"/>
    </row>
    <row r="44457" spans="22:25" x14ac:dyDescent="0.25">
      <c r="V44457" s="280"/>
      <c r="Y44457" s="243"/>
    </row>
    <row r="44458" spans="22:25" x14ac:dyDescent="0.25">
      <c r="V44458" s="280"/>
      <c r="Y44458" s="243"/>
    </row>
    <row r="44459" spans="22:25" x14ac:dyDescent="0.25">
      <c r="V44459" s="280"/>
      <c r="Y44459" s="243"/>
    </row>
    <row r="44460" spans="22:25" x14ac:dyDescent="0.25">
      <c r="V44460" s="280"/>
      <c r="Y44460" s="243"/>
    </row>
    <row r="44461" spans="22:25" x14ac:dyDescent="0.25">
      <c r="V44461" s="280"/>
      <c r="Y44461" s="243"/>
    </row>
    <row r="44462" spans="22:25" x14ac:dyDescent="0.25">
      <c r="V44462" s="280"/>
      <c r="Y44462" s="243"/>
    </row>
    <row r="44463" spans="22:25" x14ac:dyDescent="0.25">
      <c r="V44463" s="280"/>
      <c r="Y44463" s="243"/>
    </row>
    <row r="44464" spans="22:25" x14ac:dyDescent="0.25">
      <c r="V44464" s="280"/>
      <c r="Y44464" s="243"/>
    </row>
    <row r="44465" spans="22:25" x14ac:dyDescent="0.25">
      <c r="V44465" s="280"/>
      <c r="Y44465" s="243"/>
    </row>
    <row r="44466" spans="22:25" x14ac:dyDescent="0.25">
      <c r="V44466" s="280"/>
      <c r="Y44466" s="243"/>
    </row>
    <row r="44467" spans="22:25" x14ac:dyDescent="0.25">
      <c r="V44467" s="280"/>
      <c r="Y44467" s="243"/>
    </row>
    <row r="44468" spans="22:25" x14ac:dyDescent="0.25">
      <c r="V44468" s="280"/>
      <c r="Y44468" s="243"/>
    </row>
    <row r="44469" spans="22:25" x14ac:dyDescent="0.25">
      <c r="V44469" s="280"/>
      <c r="Y44469" s="243"/>
    </row>
    <row r="44470" spans="22:25" x14ac:dyDescent="0.25">
      <c r="V44470" s="280"/>
      <c r="Y44470" s="243"/>
    </row>
    <row r="44471" spans="22:25" x14ac:dyDescent="0.25">
      <c r="V44471" s="280"/>
      <c r="Y44471" s="243"/>
    </row>
    <row r="44472" spans="22:25" x14ac:dyDescent="0.25">
      <c r="V44472" s="280"/>
      <c r="Y44472" s="243"/>
    </row>
    <row r="44473" spans="22:25" x14ac:dyDescent="0.25">
      <c r="V44473" s="280"/>
      <c r="Y44473" s="243"/>
    </row>
    <row r="44474" spans="22:25" x14ac:dyDescent="0.25">
      <c r="V44474" s="280"/>
      <c r="Y44474" s="243"/>
    </row>
    <row r="44475" spans="22:25" x14ac:dyDescent="0.25">
      <c r="V44475" s="280"/>
      <c r="Y44475" s="243"/>
    </row>
    <row r="44476" spans="22:25" x14ac:dyDescent="0.25">
      <c r="V44476" s="280"/>
      <c r="Y44476" s="243"/>
    </row>
    <row r="44477" spans="22:25" x14ac:dyDescent="0.25">
      <c r="V44477" s="280"/>
      <c r="Y44477" s="243"/>
    </row>
    <row r="44478" spans="22:25" x14ac:dyDescent="0.25">
      <c r="V44478" s="280"/>
      <c r="Y44478" s="243"/>
    </row>
    <row r="44479" spans="22:25" x14ac:dyDescent="0.25">
      <c r="V44479" s="280"/>
      <c r="Y44479" s="243"/>
    </row>
    <row r="44480" spans="22:25" x14ac:dyDescent="0.25">
      <c r="V44480" s="280"/>
      <c r="Y44480" s="243"/>
    </row>
    <row r="44481" spans="22:25" x14ac:dyDescent="0.25">
      <c r="V44481" s="280"/>
      <c r="Y44481" s="243"/>
    </row>
    <row r="44482" spans="22:25" x14ac:dyDescent="0.25">
      <c r="V44482" s="280"/>
      <c r="Y44482" s="243"/>
    </row>
    <row r="44483" spans="22:25" x14ac:dyDescent="0.25">
      <c r="V44483" s="280"/>
      <c r="Y44483" s="243"/>
    </row>
    <row r="44484" spans="22:25" x14ac:dyDescent="0.25">
      <c r="V44484" s="280"/>
      <c r="Y44484" s="243"/>
    </row>
    <row r="44485" spans="22:25" x14ac:dyDescent="0.25">
      <c r="V44485" s="280"/>
      <c r="Y44485" s="243"/>
    </row>
    <row r="44486" spans="22:25" x14ac:dyDescent="0.25">
      <c r="V44486" s="280"/>
      <c r="Y44486" s="243"/>
    </row>
    <row r="44487" spans="22:25" x14ac:dyDescent="0.25">
      <c r="V44487" s="280"/>
      <c r="Y44487" s="243"/>
    </row>
    <row r="44488" spans="22:25" x14ac:dyDescent="0.25">
      <c r="V44488" s="280"/>
      <c r="Y44488" s="243"/>
    </row>
    <row r="44489" spans="22:25" x14ac:dyDescent="0.25">
      <c r="V44489" s="280"/>
      <c r="Y44489" s="243"/>
    </row>
    <row r="44490" spans="22:25" x14ac:dyDescent="0.25">
      <c r="V44490" s="280"/>
      <c r="Y44490" s="243"/>
    </row>
    <row r="44491" spans="22:25" x14ac:dyDescent="0.25">
      <c r="V44491" s="280"/>
      <c r="Y44491" s="243"/>
    </row>
    <row r="44492" spans="22:25" x14ac:dyDescent="0.25">
      <c r="V44492" s="280"/>
      <c r="Y44492" s="243"/>
    </row>
    <row r="44493" spans="22:25" x14ac:dyDescent="0.25">
      <c r="V44493" s="280"/>
      <c r="Y44493" s="243"/>
    </row>
    <row r="44494" spans="22:25" x14ac:dyDescent="0.25">
      <c r="V44494" s="280"/>
      <c r="Y44494" s="243"/>
    </row>
    <row r="44495" spans="22:25" x14ac:dyDescent="0.25">
      <c r="V44495" s="280"/>
      <c r="Y44495" s="243"/>
    </row>
    <row r="44496" spans="22:25" x14ac:dyDescent="0.25">
      <c r="V44496" s="280"/>
      <c r="Y44496" s="243"/>
    </row>
    <row r="44497" spans="22:25" x14ac:dyDescent="0.25">
      <c r="V44497" s="280"/>
      <c r="Y44497" s="243"/>
    </row>
    <row r="44498" spans="22:25" x14ac:dyDescent="0.25">
      <c r="V44498" s="280"/>
      <c r="Y44498" s="243"/>
    </row>
    <row r="44499" spans="22:25" x14ac:dyDescent="0.25">
      <c r="V44499" s="280"/>
      <c r="Y44499" s="243"/>
    </row>
    <row r="44500" spans="22:25" x14ac:dyDescent="0.25">
      <c r="V44500" s="280"/>
      <c r="Y44500" s="243"/>
    </row>
    <row r="44501" spans="22:25" x14ac:dyDescent="0.25">
      <c r="V44501" s="280"/>
      <c r="Y44501" s="243"/>
    </row>
    <row r="44502" spans="22:25" x14ac:dyDescent="0.25">
      <c r="V44502" s="280"/>
      <c r="Y44502" s="243"/>
    </row>
    <row r="44503" spans="22:25" x14ac:dyDescent="0.25">
      <c r="V44503" s="280"/>
      <c r="Y44503" s="243"/>
    </row>
    <row r="44504" spans="22:25" x14ac:dyDescent="0.25">
      <c r="V44504" s="280"/>
      <c r="Y44504" s="243"/>
    </row>
    <row r="44505" spans="22:25" x14ac:dyDescent="0.25">
      <c r="V44505" s="280"/>
      <c r="Y44505" s="243"/>
    </row>
    <row r="44506" spans="22:25" x14ac:dyDescent="0.25">
      <c r="V44506" s="280"/>
      <c r="Y44506" s="243"/>
    </row>
    <row r="44507" spans="22:25" x14ac:dyDescent="0.25">
      <c r="V44507" s="280"/>
      <c r="Y44507" s="243"/>
    </row>
    <row r="44508" spans="22:25" x14ac:dyDescent="0.25">
      <c r="V44508" s="280"/>
      <c r="Y44508" s="243"/>
    </row>
    <row r="44509" spans="22:25" x14ac:dyDescent="0.25">
      <c r="V44509" s="280"/>
      <c r="Y44509" s="243"/>
    </row>
    <row r="44510" spans="22:25" x14ac:dyDescent="0.25">
      <c r="V44510" s="280"/>
      <c r="Y44510" s="243"/>
    </row>
    <row r="44511" spans="22:25" x14ac:dyDescent="0.25">
      <c r="V44511" s="280"/>
      <c r="Y44511" s="243"/>
    </row>
    <row r="44512" spans="22:25" x14ac:dyDescent="0.25">
      <c r="V44512" s="280"/>
      <c r="Y44512" s="243"/>
    </row>
    <row r="44513" spans="22:25" x14ac:dyDescent="0.25">
      <c r="V44513" s="280"/>
      <c r="Y44513" s="243"/>
    </row>
    <row r="44514" spans="22:25" x14ac:dyDescent="0.25">
      <c r="V44514" s="280"/>
      <c r="Y44514" s="243"/>
    </row>
    <row r="44515" spans="22:25" x14ac:dyDescent="0.25">
      <c r="V44515" s="280"/>
      <c r="Y44515" s="243"/>
    </row>
    <row r="44516" spans="22:25" x14ac:dyDescent="0.25">
      <c r="V44516" s="280"/>
      <c r="Y44516" s="243"/>
    </row>
    <row r="44517" spans="22:25" x14ac:dyDescent="0.25">
      <c r="V44517" s="280"/>
      <c r="Y44517" s="243"/>
    </row>
    <row r="44518" spans="22:25" x14ac:dyDescent="0.25">
      <c r="V44518" s="280"/>
      <c r="Y44518" s="243"/>
    </row>
    <row r="44519" spans="22:25" x14ac:dyDescent="0.25">
      <c r="V44519" s="280"/>
      <c r="Y44519" s="243"/>
    </row>
    <row r="44520" spans="22:25" x14ac:dyDescent="0.25">
      <c r="V44520" s="280"/>
      <c r="Y44520" s="243"/>
    </row>
    <row r="44521" spans="22:25" x14ac:dyDescent="0.25">
      <c r="V44521" s="280"/>
      <c r="Y44521" s="243"/>
    </row>
    <row r="44522" spans="22:25" x14ac:dyDescent="0.25">
      <c r="V44522" s="280"/>
      <c r="Y44522" s="243"/>
    </row>
    <row r="44523" spans="22:25" x14ac:dyDescent="0.25">
      <c r="V44523" s="280"/>
      <c r="Y44523" s="243"/>
    </row>
    <row r="44524" spans="22:25" x14ac:dyDescent="0.25">
      <c r="V44524" s="280"/>
      <c r="Y44524" s="243"/>
    </row>
    <row r="44525" spans="22:25" x14ac:dyDescent="0.25">
      <c r="V44525" s="280"/>
      <c r="Y44525" s="243"/>
    </row>
    <row r="44526" spans="22:25" x14ac:dyDescent="0.25">
      <c r="V44526" s="280"/>
      <c r="Y44526" s="243"/>
    </row>
    <row r="44527" spans="22:25" x14ac:dyDescent="0.25">
      <c r="V44527" s="280"/>
      <c r="Y44527" s="243"/>
    </row>
    <row r="44528" spans="22:25" x14ac:dyDescent="0.25">
      <c r="V44528" s="280"/>
      <c r="Y44528" s="243"/>
    </row>
    <row r="44529" spans="22:25" x14ac:dyDescent="0.25">
      <c r="V44529" s="280"/>
      <c r="Y44529" s="243"/>
    </row>
    <row r="44530" spans="22:25" x14ac:dyDescent="0.25">
      <c r="V44530" s="280"/>
      <c r="Y44530" s="243"/>
    </row>
    <row r="44531" spans="22:25" x14ac:dyDescent="0.25">
      <c r="V44531" s="280"/>
      <c r="Y44531" s="243"/>
    </row>
    <row r="44532" spans="22:25" x14ac:dyDescent="0.25">
      <c r="V44532" s="280"/>
      <c r="Y44532" s="243"/>
    </row>
    <row r="44533" spans="22:25" x14ac:dyDescent="0.25">
      <c r="V44533" s="280"/>
      <c r="Y44533" s="243"/>
    </row>
    <row r="44534" spans="22:25" x14ac:dyDescent="0.25">
      <c r="V44534" s="280"/>
      <c r="Y44534" s="243"/>
    </row>
    <row r="44535" spans="22:25" x14ac:dyDescent="0.25">
      <c r="V44535" s="280"/>
      <c r="Y44535" s="243"/>
    </row>
    <row r="44536" spans="22:25" x14ac:dyDescent="0.25">
      <c r="V44536" s="280"/>
      <c r="Y44536" s="243"/>
    </row>
    <row r="44537" spans="22:25" x14ac:dyDescent="0.25">
      <c r="V44537" s="280"/>
      <c r="Y44537" s="243"/>
    </row>
    <row r="44538" spans="22:25" x14ac:dyDescent="0.25">
      <c r="V44538" s="280"/>
      <c r="Y44538" s="243"/>
    </row>
    <row r="44539" spans="22:25" x14ac:dyDescent="0.25">
      <c r="V44539" s="280"/>
      <c r="Y44539" s="243"/>
    </row>
    <row r="44540" spans="22:25" x14ac:dyDescent="0.25">
      <c r="V44540" s="280"/>
      <c r="Y44540" s="243"/>
    </row>
    <row r="44541" spans="22:25" x14ac:dyDescent="0.25">
      <c r="V44541" s="280"/>
      <c r="Y44541" s="243"/>
    </row>
    <row r="44542" spans="22:25" x14ac:dyDescent="0.25">
      <c r="V44542" s="280"/>
      <c r="Y44542" s="243"/>
    </row>
    <row r="44543" spans="22:25" x14ac:dyDescent="0.25">
      <c r="V44543" s="280"/>
      <c r="Y44543" s="243"/>
    </row>
    <row r="44544" spans="22:25" x14ac:dyDescent="0.25">
      <c r="V44544" s="280"/>
      <c r="Y44544" s="243"/>
    </row>
    <row r="44545" spans="22:25" x14ac:dyDescent="0.25">
      <c r="V44545" s="280"/>
      <c r="Y44545" s="243"/>
    </row>
    <row r="44546" spans="22:25" x14ac:dyDescent="0.25">
      <c r="V44546" s="280"/>
      <c r="Y44546" s="243"/>
    </row>
    <row r="44547" spans="22:25" x14ac:dyDescent="0.25">
      <c r="V44547" s="280"/>
      <c r="Y44547" s="243"/>
    </row>
    <row r="44548" spans="22:25" x14ac:dyDescent="0.25">
      <c r="V44548" s="280"/>
      <c r="Y44548" s="243"/>
    </row>
    <row r="44549" spans="22:25" x14ac:dyDescent="0.25">
      <c r="V44549" s="280"/>
      <c r="Y44549" s="243"/>
    </row>
    <row r="44550" spans="22:25" x14ac:dyDescent="0.25">
      <c r="V44550" s="280"/>
      <c r="Y44550" s="243"/>
    </row>
    <row r="44551" spans="22:25" x14ac:dyDescent="0.25">
      <c r="V44551" s="280"/>
      <c r="Y44551" s="243"/>
    </row>
    <row r="44552" spans="22:25" x14ac:dyDescent="0.25">
      <c r="V44552" s="280"/>
      <c r="Y44552" s="243"/>
    </row>
    <row r="44553" spans="22:25" x14ac:dyDescent="0.25">
      <c r="V44553" s="280"/>
      <c r="Y44553" s="243"/>
    </row>
    <row r="44554" spans="22:25" x14ac:dyDescent="0.25">
      <c r="V44554" s="280"/>
      <c r="Y44554" s="243"/>
    </row>
    <row r="44555" spans="22:25" x14ac:dyDescent="0.25">
      <c r="V44555" s="280"/>
      <c r="Y44555" s="243"/>
    </row>
    <row r="44556" spans="22:25" x14ac:dyDescent="0.25">
      <c r="V44556" s="280"/>
      <c r="Y44556" s="243"/>
    </row>
    <row r="44557" spans="22:25" x14ac:dyDescent="0.25">
      <c r="V44557" s="280"/>
      <c r="Y44557" s="243"/>
    </row>
    <row r="44558" spans="22:25" x14ac:dyDescent="0.25">
      <c r="V44558" s="280"/>
      <c r="Y44558" s="243"/>
    </row>
    <row r="44559" spans="22:25" x14ac:dyDescent="0.25">
      <c r="V44559" s="280"/>
      <c r="Y44559" s="243"/>
    </row>
    <row r="44560" spans="22:25" x14ac:dyDescent="0.25">
      <c r="V44560" s="280"/>
      <c r="Y44560" s="243"/>
    </row>
    <row r="44561" spans="22:25" x14ac:dyDescent="0.25">
      <c r="V44561" s="280"/>
      <c r="Y44561" s="243"/>
    </row>
    <row r="44562" spans="22:25" x14ac:dyDescent="0.25">
      <c r="V44562" s="280"/>
      <c r="Y44562" s="243"/>
    </row>
    <row r="44563" spans="22:25" x14ac:dyDescent="0.25">
      <c r="V44563" s="280"/>
      <c r="Y44563" s="243"/>
    </row>
    <row r="44564" spans="22:25" x14ac:dyDescent="0.25">
      <c r="V44564" s="280"/>
      <c r="Y44564" s="243"/>
    </row>
    <row r="44565" spans="22:25" x14ac:dyDescent="0.25">
      <c r="V44565" s="280"/>
      <c r="Y44565" s="243"/>
    </row>
    <row r="44566" spans="22:25" x14ac:dyDescent="0.25">
      <c r="V44566" s="280"/>
      <c r="Y44566" s="243"/>
    </row>
    <row r="44567" spans="22:25" x14ac:dyDescent="0.25">
      <c r="V44567" s="280"/>
      <c r="Y44567" s="243"/>
    </row>
    <row r="44568" spans="22:25" x14ac:dyDescent="0.25">
      <c r="V44568" s="280"/>
      <c r="Y44568" s="243"/>
    </row>
    <row r="44569" spans="22:25" x14ac:dyDescent="0.25">
      <c r="V44569" s="280"/>
      <c r="Y44569" s="243"/>
    </row>
    <row r="44570" spans="22:25" x14ac:dyDescent="0.25">
      <c r="V44570" s="280"/>
      <c r="Y44570" s="243"/>
    </row>
    <row r="44571" spans="22:25" x14ac:dyDescent="0.25">
      <c r="V44571" s="280"/>
      <c r="Y44571" s="243"/>
    </row>
    <row r="44572" spans="22:25" x14ac:dyDescent="0.25">
      <c r="V44572" s="280"/>
      <c r="Y44572" s="243"/>
    </row>
    <row r="44573" spans="22:25" x14ac:dyDescent="0.25">
      <c r="V44573" s="280"/>
      <c r="Y44573" s="243"/>
    </row>
    <row r="44574" spans="22:25" x14ac:dyDescent="0.25">
      <c r="V44574" s="280"/>
      <c r="Y44574" s="243"/>
    </row>
    <row r="44575" spans="22:25" x14ac:dyDescent="0.25">
      <c r="V44575" s="280"/>
      <c r="Y44575" s="243"/>
    </row>
    <row r="44576" spans="22:25" x14ac:dyDescent="0.25">
      <c r="V44576" s="280"/>
      <c r="Y44576" s="243"/>
    </row>
    <row r="44577" spans="22:25" x14ac:dyDescent="0.25">
      <c r="V44577" s="280"/>
      <c r="Y44577" s="243"/>
    </row>
    <row r="44578" spans="22:25" x14ac:dyDescent="0.25">
      <c r="V44578" s="280"/>
      <c r="Y44578" s="243"/>
    </row>
    <row r="44579" spans="22:25" x14ac:dyDescent="0.25">
      <c r="V44579" s="280"/>
      <c r="Y44579" s="243"/>
    </row>
    <row r="44580" spans="22:25" x14ac:dyDescent="0.25">
      <c r="V44580" s="280"/>
      <c r="Y44580" s="243"/>
    </row>
    <row r="44581" spans="22:25" x14ac:dyDescent="0.25">
      <c r="V44581" s="280"/>
      <c r="Y44581" s="243"/>
    </row>
    <row r="44582" spans="22:25" x14ac:dyDescent="0.25">
      <c r="V44582" s="280"/>
      <c r="Y44582" s="243"/>
    </row>
    <row r="44583" spans="22:25" x14ac:dyDescent="0.25">
      <c r="V44583" s="280"/>
      <c r="Y44583" s="243"/>
    </row>
    <row r="44584" spans="22:25" x14ac:dyDescent="0.25">
      <c r="V44584" s="280"/>
      <c r="Y44584" s="243"/>
    </row>
    <row r="44585" spans="22:25" x14ac:dyDescent="0.25">
      <c r="V44585" s="280"/>
      <c r="Y44585" s="243"/>
    </row>
    <row r="44586" spans="22:25" x14ac:dyDescent="0.25">
      <c r="V44586" s="280"/>
      <c r="Y44586" s="243"/>
    </row>
    <row r="44587" spans="22:25" x14ac:dyDescent="0.25">
      <c r="V44587" s="280"/>
      <c r="Y44587" s="243"/>
    </row>
    <row r="44588" spans="22:25" x14ac:dyDescent="0.25">
      <c r="V44588" s="280"/>
      <c r="Y44588" s="243"/>
    </row>
    <row r="44589" spans="22:25" x14ac:dyDescent="0.25">
      <c r="V44589" s="280"/>
      <c r="Y44589" s="243"/>
    </row>
    <row r="44590" spans="22:25" x14ac:dyDescent="0.25">
      <c r="V44590" s="280"/>
      <c r="Y44590" s="243"/>
    </row>
    <row r="44591" spans="22:25" x14ac:dyDescent="0.25">
      <c r="V44591" s="280"/>
      <c r="Y44591" s="243"/>
    </row>
    <row r="44592" spans="22:25" x14ac:dyDescent="0.25">
      <c r="V44592" s="280"/>
      <c r="Y44592" s="243"/>
    </row>
    <row r="44593" spans="22:25" x14ac:dyDescent="0.25">
      <c r="V44593" s="280"/>
      <c r="Y44593" s="243"/>
    </row>
    <row r="44594" spans="22:25" x14ac:dyDescent="0.25">
      <c r="V44594" s="280"/>
      <c r="Y44594" s="243"/>
    </row>
    <row r="44595" spans="22:25" x14ac:dyDescent="0.25">
      <c r="V44595" s="280"/>
      <c r="Y44595" s="243"/>
    </row>
    <row r="44596" spans="22:25" x14ac:dyDescent="0.25">
      <c r="V44596" s="280"/>
      <c r="Y44596" s="243"/>
    </row>
    <row r="44597" spans="22:25" x14ac:dyDescent="0.25">
      <c r="V44597" s="280"/>
      <c r="Y44597" s="243"/>
    </row>
    <row r="44598" spans="22:25" x14ac:dyDescent="0.25">
      <c r="V44598" s="280"/>
      <c r="Y44598" s="243"/>
    </row>
    <row r="44599" spans="22:25" x14ac:dyDescent="0.25">
      <c r="V44599" s="280"/>
      <c r="Y44599" s="243"/>
    </row>
    <row r="44600" spans="22:25" x14ac:dyDescent="0.25">
      <c r="V44600" s="280"/>
      <c r="Y44600" s="243"/>
    </row>
    <row r="44601" spans="22:25" x14ac:dyDescent="0.25">
      <c r="V44601" s="280"/>
      <c r="Y44601" s="243"/>
    </row>
    <row r="44602" spans="22:25" x14ac:dyDescent="0.25">
      <c r="V44602" s="280"/>
      <c r="Y44602" s="243"/>
    </row>
    <row r="44603" spans="22:25" x14ac:dyDescent="0.25">
      <c r="V44603" s="280"/>
      <c r="Y44603" s="243"/>
    </row>
    <row r="44604" spans="22:25" x14ac:dyDescent="0.25">
      <c r="V44604" s="280"/>
      <c r="Y44604" s="243"/>
    </row>
    <row r="44605" spans="22:25" x14ac:dyDescent="0.25">
      <c r="V44605" s="280"/>
      <c r="Y44605" s="243"/>
    </row>
    <row r="44606" spans="22:25" x14ac:dyDescent="0.25">
      <c r="V44606" s="280"/>
      <c r="Y44606" s="243"/>
    </row>
    <row r="44607" spans="22:25" x14ac:dyDescent="0.25">
      <c r="V44607" s="280"/>
      <c r="Y44607" s="243"/>
    </row>
    <row r="44608" spans="22:25" x14ac:dyDescent="0.25">
      <c r="V44608" s="280"/>
      <c r="Y44608" s="243"/>
    </row>
    <row r="44609" spans="22:25" x14ac:dyDescent="0.25">
      <c r="V44609" s="280"/>
      <c r="Y44609" s="243"/>
    </row>
    <row r="44610" spans="22:25" x14ac:dyDescent="0.25">
      <c r="V44610" s="280"/>
      <c r="Y44610" s="243"/>
    </row>
    <row r="44611" spans="22:25" x14ac:dyDescent="0.25">
      <c r="V44611" s="280"/>
      <c r="Y44611" s="243"/>
    </row>
    <row r="44612" spans="22:25" x14ac:dyDescent="0.25">
      <c r="V44612" s="280"/>
      <c r="Y44612" s="243"/>
    </row>
    <row r="44613" spans="22:25" x14ac:dyDescent="0.25">
      <c r="V44613" s="280"/>
      <c r="Y44613" s="243"/>
    </row>
    <row r="44614" spans="22:25" x14ac:dyDescent="0.25">
      <c r="V44614" s="280"/>
      <c r="Y44614" s="243"/>
    </row>
    <row r="44615" spans="22:25" x14ac:dyDescent="0.25">
      <c r="V44615" s="280"/>
      <c r="Y44615" s="243"/>
    </row>
    <row r="44616" spans="22:25" x14ac:dyDescent="0.25">
      <c r="V44616" s="280"/>
      <c r="Y44616" s="243"/>
    </row>
    <row r="44617" spans="22:25" x14ac:dyDescent="0.25">
      <c r="V44617" s="280"/>
      <c r="Y44617" s="243"/>
    </row>
    <row r="44618" spans="22:25" x14ac:dyDescent="0.25">
      <c r="V44618" s="280"/>
      <c r="Y44618" s="243"/>
    </row>
    <row r="44619" spans="22:25" x14ac:dyDescent="0.25">
      <c r="V44619" s="280"/>
      <c r="Y44619" s="243"/>
    </row>
    <row r="44620" spans="22:25" x14ac:dyDescent="0.25">
      <c r="V44620" s="280"/>
      <c r="Y44620" s="243"/>
    </row>
    <row r="44621" spans="22:25" x14ac:dyDescent="0.25">
      <c r="V44621" s="280"/>
      <c r="Y44621" s="243"/>
    </row>
    <row r="44622" spans="22:25" x14ac:dyDescent="0.25">
      <c r="V44622" s="280"/>
      <c r="Y44622" s="243"/>
    </row>
    <row r="44623" spans="22:25" x14ac:dyDescent="0.25">
      <c r="V44623" s="280"/>
      <c r="Y44623" s="243"/>
    </row>
    <row r="44624" spans="22:25" x14ac:dyDescent="0.25">
      <c r="V44624" s="280"/>
      <c r="Y44624" s="243"/>
    </row>
    <row r="44625" spans="22:25" x14ac:dyDescent="0.25">
      <c r="V44625" s="280"/>
      <c r="Y44625" s="243"/>
    </row>
    <row r="44626" spans="22:25" x14ac:dyDescent="0.25">
      <c r="V44626" s="280"/>
      <c r="Y44626" s="243"/>
    </row>
    <row r="44627" spans="22:25" x14ac:dyDescent="0.25">
      <c r="V44627" s="280"/>
      <c r="Y44627" s="243"/>
    </row>
    <row r="44628" spans="22:25" x14ac:dyDescent="0.25">
      <c r="V44628" s="280"/>
      <c r="Y44628" s="243"/>
    </row>
    <row r="44629" spans="22:25" x14ac:dyDescent="0.25">
      <c r="V44629" s="280"/>
      <c r="Y44629" s="243"/>
    </row>
    <row r="44630" spans="22:25" x14ac:dyDescent="0.25">
      <c r="V44630" s="280"/>
      <c r="Y44630" s="243"/>
    </row>
    <row r="44631" spans="22:25" x14ac:dyDescent="0.25">
      <c r="V44631" s="280"/>
      <c r="Y44631" s="243"/>
    </row>
    <row r="44632" spans="22:25" x14ac:dyDescent="0.25">
      <c r="V44632" s="280"/>
      <c r="Y44632" s="243"/>
    </row>
    <row r="44633" spans="22:25" x14ac:dyDescent="0.25">
      <c r="V44633" s="280"/>
      <c r="Y44633" s="243"/>
    </row>
    <row r="44634" spans="22:25" x14ac:dyDescent="0.25">
      <c r="V44634" s="280"/>
      <c r="Y44634" s="243"/>
    </row>
    <row r="44635" spans="22:25" x14ac:dyDescent="0.25">
      <c r="V44635" s="280"/>
      <c r="Y44635" s="243"/>
    </row>
    <row r="44636" spans="22:25" x14ac:dyDescent="0.25">
      <c r="V44636" s="280"/>
      <c r="Y44636" s="243"/>
    </row>
    <row r="44637" spans="22:25" x14ac:dyDescent="0.25">
      <c r="V44637" s="280"/>
      <c r="Y44637" s="243"/>
    </row>
    <row r="44638" spans="22:25" x14ac:dyDescent="0.25">
      <c r="V44638" s="280"/>
      <c r="Y44638" s="243"/>
    </row>
    <row r="44639" spans="22:25" x14ac:dyDescent="0.25">
      <c r="V44639" s="280"/>
      <c r="Y44639" s="243"/>
    </row>
    <row r="44640" spans="22:25" x14ac:dyDescent="0.25">
      <c r="V44640" s="280"/>
      <c r="Y44640" s="243"/>
    </row>
    <row r="44641" spans="22:25" x14ac:dyDescent="0.25">
      <c r="V44641" s="280"/>
      <c r="Y44641" s="243"/>
    </row>
    <row r="44642" spans="22:25" x14ac:dyDescent="0.25">
      <c r="V44642" s="280"/>
      <c r="Y44642" s="243"/>
    </row>
    <row r="44643" spans="22:25" x14ac:dyDescent="0.25">
      <c r="V44643" s="280"/>
      <c r="Y44643" s="243"/>
    </row>
    <row r="44644" spans="22:25" x14ac:dyDescent="0.25">
      <c r="V44644" s="280"/>
      <c r="Y44644" s="243"/>
    </row>
    <row r="44645" spans="22:25" x14ac:dyDescent="0.25">
      <c r="V44645" s="280"/>
      <c r="Y44645" s="243"/>
    </row>
    <row r="44646" spans="22:25" x14ac:dyDescent="0.25">
      <c r="V44646" s="280"/>
      <c r="Y44646" s="243"/>
    </row>
    <row r="44647" spans="22:25" x14ac:dyDescent="0.25">
      <c r="V44647" s="280"/>
      <c r="Y44647" s="243"/>
    </row>
    <row r="44648" spans="22:25" x14ac:dyDescent="0.25">
      <c r="V44648" s="280"/>
      <c r="Y44648" s="243"/>
    </row>
    <row r="44649" spans="22:25" x14ac:dyDescent="0.25">
      <c r="V44649" s="280"/>
      <c r="Y44649" s="243"/>
    </row>
    <row r="44650" spans="22:25" x14ac:dyDescent="0.25">
      <c r="V44650" s="280"/>
      <c r="Y44650" s="243"/>
    </row>
    <row r="44651" spans="22:25" x14ac:dyDescent="0.25">
      <c r="V44651" s="280"/>
      <c r="Y44651" s="243"/>
    </row>
    <row r="44652" spans="22:25" x14ac:dyDescent="0.25">
      <c r="V44652" s="280"/>
      <c r="Y44652" s="243"/>
    </row>
    <row r="44653" spans="22:25" x14ac:dyDescent="0.25">
      <c r="V44653" s="280"/>
      <c r="Y44653" s="243"/>
    </row>
    <row r="44654" spans="22:25" x14ac:dyDescent="0.25">
      <c r="V44654" s="280"/>
      <c r="Y44654" s="243"/>
    </row>
    <row r="44655" spans="22:25" x14ac:dyDescent="0.25">
      <c r="V44655" s="280"/>
      <c r="Y44655" s="243"/>
    </row>
    <row r="44656" spans="22:25" x14ac:dyDescent="0.25">
      <c r="V44656" s="280"/>
      <c r="Y44656" s="243"/>
    </row>
    <row r="44657" spans="22:25" x14ac:dyDescent="0.25">
      <c r="V44657" s="280"/>
      <c r="Y44657" s="243"/>
    </row>
    <row r="44658" spans="22:25" x14ac:dyDescent="0.25">
      <c r="V44658" s="280"/>
      <c r="Y44658" s="243"/>
    </row>
    <row r="44659" spans="22:25" x14ac:dyDescent="0.25">
      <c r="V44659" s="280"/>
      <c r="Y44659" s="243"/>
    </row>
    <row r="44660" spans="22:25" x14ac:dyDescent="0.25">
      <c r="V44660" s="280"/>
      <c r="Y44660" s="243"/>
    </row>
    <row r="44661" spans="22:25" x14ac:dyDescent="0.25">
      <c r="V44661" s="280"/>
      <c r="Y44661" s="243"/>
    </row>
    <row r="44662" spans="22:25" x14ac:dyDescent="0.25">
      <c r="V44662" s="280"/>
      <c r="Y44662" s="243"/>
    </row>
    <row r="44663" spans="22:25" x14ac:dyDescent="0.25">
      <c r="V44663" s="280"/>
      <c r="Y44663" s="243"/>
    </row>
    <row r="44664" spans="22:25" x14ac:dyDescent="0.25">
      <c r="V44664" s="280"/>
      <c r="Y44664" s="243"/>
    </row>
    <row r="44665" spans="22:25" x14ac:dyDescent="0.25">
      <c r="V44665" s="280"/>
      <c r="Y44665" s="243"/>
    </row>
    <row r="44666" spans="22:25" x14ac:dyDescent="0.25">
      <c r="V44666" s="280"/>
      <c r="Y44666" s="243"/>
    </row>
    <row r="44667" spans="22:25" x14ac:dyDescent="0.25">
      <c r="V44667" s="280"/>
      <c r="Y44667" s="243"/>
    </row>
    <row r="44668" spans="22:25" x14ac:dyDescent="0.25">
      <c r="V44668" s="280"/>
      <c r="Y44668" s="243"/>
    </row>
    <row r="44669" spans="22:25" x14ac:dyDescent="0.25">
      <c r="V44669" s="280"/>
      <c r="Y44669" s="243"/>
    </row>
    <row r="44670" spans="22:25" x14ac:dyDescent="0.25">
      <c r="V44670" s="280"/>
      <c r="Y44670" s="243"/>
    </row>
    <row r="44671" spans="22:25" x14ac:dyDescent="0.25">
      <c r="V44671" s="280"/>
      <c r="Y44671" s="243"/>
    </row>
    <row r="44672" spans="22:25" x14ac:dyDescent="0.25">
      <c r="V44672" s="280"/>
      <c r="Y44672" s="243"/>
    </row>
    <row r="44673" spans="22:25" x14ac:dyDescent="0.25">
      <c r="V44673" s="280"/>
      <c r="Y44673" s="243"/>
    </row>
    <row r="44674" spans="22:25" x14ac:dyDescent="0.25">
      <c r="V44674" s="280"/>
      <c r="Y44674" s="243"/>
    </row>
    <row r="44675" spans="22:25" x14ac:dyDescent="0.25">
      <c r="V44675" s="280"/>
      <c r="Y44675" s="243"/>
    </row>
    <row r="44676" spans="22:25" x14ac:dyDescent="0.25">
      <c r="V44676" s="280"/>
      <c r="Y44676" s="243"/>
    </row>
    <row r="44677" spans="22:25" x14ac:dyDescent="0.25">
      <c r="V44677" s="280"/>
      <c r="Y44677" s="243"/>
    </row>
    <row r="44678" spans="22:25" x14ac:dyDescent="0.25">
      <c r="V44678" s="280"/>
      <c r="Y44678" s="243"/>
    </row>
    <row r="44679" spans="22:25" x14ac:dyDescent="0.25">
      <c r="V44679" s="280"/>
      <c r="Y44679" s="243"/>
    </row>
    <row r="44680" spans="22:25" x14ac:dyDescent="0.25">
      <c r="V44680" s="280"/>
      <c r="Y44680" s="243"/>
    </row>
    <row r="44681" spans="22:25" x14ac:dyDescent="0.25">
      <c r="V44681" s="280"/>
      <c r="Y44681" s="243"/>
    </row>
    <row r="44682" spans="22:25" x14ac:dyDescent="0.25">
      <c r="V44682" s="280"/>
      <c r="Y44682" s="243"/>
    </row>
    <row r="44683" spans="22:25" x14ac:dyDescent="0.25">
      <c r="V44683" s="280"/>
      <c r="Y44683" s="243"/>
    </row>
    <row r="44684" spans="22:25" x14ac:dyDescent="0.25">
      <c r="V44684" s="280"/>
      <c r="Y44684" s="243"/>
    </row>
    <row r="44685" spans="22:25" x14ac:dyDescent="0.25">
      <c r="V44685" s="280"/>
      <c r="Y44685" s="243"/>
    </row>
    <row r="44686" spans="22:25" x14ac:dyDescent="0.25">
      <c r="V44686" s="280"/>
      <c r="Y44686" s="243"/>
    </row>
    <row r="44687" spans="22:25" x14ac:dyDescent="0.25">
      <c r="V44687" s="280"/>
      <c r="Y44687" s="243"/>
    </row>
    <row r="44688" spans="22:25" x14ac:dyDescent="0.25">
      <c r="V44688" s="280"/>
      <c r="Y44688" s="243"/>
    </row>
    <row r="44689" spans="22:25" x14ac:dyDescent="0.25">
      <c r="V44689" s="280"/>
      <c r="Y44689" s="243"/>
    </row>
    <row r="44690" spans="22:25" x14ac:dyDescent="0.25">
      <c r="V44690" s="280"/>
      <c r="Y44690" s="243"/>
    </row>
    <row r="44691" spans="22:25" x14ac:dyDescent="0.25">
      <c r="V44691" s="280"/>
      <c r="Y44691" s="243"/>
    </row>
    <row r="44692" spans="22:25" x14ac:dyDescent="0.25">
      <c r="V44692" s="280"/>
      <c r="Y44692" s="243"/>
    </row>
    <row r="44693" spans="22:25" x14ac:dyDescent="0.25">
      <c r="V44693" s="280"/>
      <c r="Y44693" s="243"/>
    </row>
    <row r="44694" spans="22:25" x14ac:dyDescent="0.25">
      <c r="V44694" s="280"/>
      <c r="Y44694" s="243"/>
    </row>
    <row r="44695" spans="22:25" x14ac:dyDescent="0.25">
      <c r="V44695" s="280"/>
      <c r="Y44695" s="243"/>
    </row>
    <row r="44696" spans="22:25" x14ac:dyDescent="0.25">
      <c r="V44696" s="280"/>
      <c r="Y44696" s="243"/>
    </row>
    <row r="44697" spans="22:25" x14ac:dyDescent="0.25">
      <c r="V44697" s="280"/>
      <c r="Y44697" s="243"/>
    </row>
    <row r="44698" spans="22:25" x14ac:dyDescent="0.25">
      <c r="V44698" s="280"/>
      <c r="Y44698" s="243"/>
    </row>
    <row r="44699" spans="22:25" x14ac:dyDescent="0.25">
      <c r="V44699" s="280"/>
      <c r="Y44699" s="243"/>
    </row>
    <row r="44700" spans="22:25" x14ac:dyDescent="0.25">
      <c r="V44700" s="280"/>
      <c r="Y44700" s="243"/>
    </row>
    <row r="44701" spans="22:25" x14ac:dyDescent="0.25">
      <c r="V44701" s="280"/>
      <c r="Y44701" s="243"/>
    </row>
    <row r="44702" spans="22:25" x14ac:dyDescent="0.25">
      <c r="V44702" s="280"/>
      <c r="Y44702" s="243"/>
    </row>
    <row r="44703" spans="22:25" x14ac:dyDescent="0.25">
      <c r="V44703" s="280"/>
      <c r="Y44703" s="243"/>
    </row>
    <row r="44704" spans="22:25" x14ac:dyDescent="0.25">
      <c r="V44704" s="280"/>
      <c r="Y44704" s="243"/>
    </row>
    <row r="44705" spans="22:25" x14ac:dyDescent="0.25">
      <c r="V44705" s="280"/>
      <c r="Y44705" s="243"/>
    </row>
    <row r="44706" spans="22:25" x14ac:dyDescent="0.25">
      <c r="V44706" s="280"/>
      <c r="Y44706" s="243"/>
    </row>
    <row r="44707" spans="22:25" x14ac:dyDescent="0.25">
      <c r="V44707" s="280"/>
      <c r="Y44707" s="243"/>
    </row>
    <row r="44708" spans="22:25" x14ac:dyDescent="0.25">
      <c r="V44708" s="280"/>
      <c r="Y44708" s="243"/>
    </row>
    <row r="44709" spans="22:25" x14ac:dyDescent="0.25">
      <c r="V44709" s="280"/>
      <c r="Y44709" s="243"/>
    </row>
    <row r="44710" spans="22:25" x14ac:dyDescent="0.25">
      <c r="V44710" s="280"/>
      <c r="Y44710" s="243"/>
    </row>
    <row r="44711" spans="22:25" x14ac:dyDescent="0.25">
      <c r="V44711" s="280"/>
      <c r="Y44711" s="243"/>
    </row>
    <row r="44712" spans="22:25" x14ac:dyDescent="0.25">
      <c r="V44712" s="280"/>
      <c r="Y44712" s="243"/>
    </row>
    <row r="44713" spans="22:25" x14ac:dyDescent="0.25">
      <c r="V44713" s="280"/>
      <c r="Y44713" s="243"/>
    </row>
    <row r="44714" spans="22:25" x14ac:dyDescent="0.25">
      <c r="V44714" s="280"/>
      <c r="Y44714" s="243"/>
    </row>
    <row r="44715" spans="22:25" x14ac:dyDescent="0.25">
      <c r="V44715" s="280"/>
      <c r="Y44715" s="243"/>
    </row>
    <row r="44716" spans="22:25" x14ac:dyDescent="0.25">
      <c r="V44716" s="280"/>
      <c r="Y44716" s="243"/>
    </row>
    <row r="44717" spans="22:25" x14ac:dyDescent="0.25">
      <c r="V44717" s="280"/>
      <c r="Y44717" s="243"/>
    </row>
    <row r="44718" spans="22:25" x14ac:dyDescent="0.25">
      <c r="V44718" s="280"/>
      <c r="Y44718" s="243"/>
    </row>
    <row r="44719" spans="22:25" x14ac:dyDescent="0.25">
      <c r="V44719" s="280"/>
      <c r="Y44719" s="243"/>
    </row>
    <row r="44720" spans="22:25" x14ac:dyDescent="0.25">
      <c r="V44720" s="280"/>
      <c r="Y44720" s="243"/>
    </row>
    <row r="44721" spans="22:25" x14ac:dyDescent="0.25">
      <c r="V44721" s="280"/>
      <c r="Y44721" s="243"/>
    </row>
    <row r="44722" spans="22:25" x14ac:dyDescent="0.25">
      <c r="V44722" s="280"/>
      <c r="Y44722" s="243"/>
    </row>
    <row r="44723" spans="22:25" x14ac:dyDescent="0.25">
      <c r="V44723" s="280"/>
      <c r="Y44723" s="243"/>
    </row>
    <row r="44724" spans="22:25" x14ac:dyDescent="0.25">
      <c r="V44724" s="280"/>
      <c r="Y44724" s="243"/>
    </row>
    <row r="44725" spans="22:25" x14ac:dyDescent="0.25">
      <c r="V44725" s="280"/>
      <c r="Y44725" s="243"/>
    </row>
    <row r="44726" spans="22:25" x14ac:dyDescent="0.25">
      <c r="V44726" s="280"/>
      <c r="Y44726" s="243"/>
    </row>
    <row r="44727" spans="22:25" x14ac:dyDescent="0.25">
      <c r="V44727" s="280"/>
      <c r="Y44727" s="243"/>
    </row>
    <row r="44728" spans="22:25" x14ac:dyDescent="0.25">
      <c r="V44728" s="280"/>
      <c r="Y44728" s="243"/>
    </row>
    <row r="44729" spans="22:25" x14ac:dyDescent="0.25">
      <c r="V44729" s="280"/>
      <c r="Y44729" s="243"/>
    </row>
    <row r="44730" spans="22:25" x14ac:dyDescent="0.25">
      <c r="V44730" s="280"/>
      <c r="Y44730" s="243"/>
    </row>
    <row r="44731" spans="22:25" x14ac:dyDescent="0.25">
      <c r="V44731" s="280"/>
      <c r="Y44731" s="243"/>
    </row>
    <row r="44732" spans="22:25" x14ac:dyDescent="0.25">
      <c r="V44732" s="280"/>
      <c r="Y44732" s="243"/>
    </row>
    <row r="44733" spans="22:25" x14ac:dyDescent="0.25">
      <c r="V44733" s="280"/>
      <c r="Y44733" s="243"/>
    </row>
    <row r="44734" spans="22:25" x14ac:dyDescent="0.25">
      <c r="V44734" s="280"/>
      <c r="Y44734" s="243"/>
    </row>
    <row r="44735" spans="22:25" x14ac:dyDescent="0.25">
      <c r="V44735" s="280"/>
      <c r="Y44735" s="243"/>
    </row>
    <row r="44736" spans="22:25" x14ac:dyDescent="0.25">
      <c r="V44736" s="280"/>
      <c r="Y44736" s="243"/>
    </row>
    <row r="44737" spans="22:25" x14ac:dyDescent="0.25">
      <c r="V44737" s="280"/>
      <c r="Y44737" s="243"/>
    </row>
    <row r="44738" spans="22:25" x14ac:dyDescent="0.25">
      <c r="V44738" s="280"/>
      <c r="Y44738" s="243"/>
    </row>
    <row r="44739" spans="22:25" x14ac:dyDescent="0.25">
      <c r="V44739" s="280"/>
      <c r="Y44739" s="243"/>
    </row>
    <row r="44740" spans="22:25" x14ac:dyDescent="0.25">
      <c r="V44740" s="280"/>
      <c r="Y44740" s="243"/>
    </row>
    <row r="44741" spans="22:25" x14ac:dyDescent="0.25">
      <c r="V44741" s="280"/>
      <c r="Y44741" s="243"/>
    </row>
    <row r="44742" spans="22:25" x14ac:dyDescent="0.25">
      <c r="V44742" s="280"/>
      <c r="Y44742" s="243"/>
    </row>
    <row r="44743" spans="22:25" x14ac:dyDescent="0.25">
      <c r="V44743" s="280"/>
      <c r="Y44743" s="243"/>
    </row>
    <row r="44744" spans="22:25" x14ac:dyDescent="0.25">
      <c r="V44744" s="280"/>
      <c r="Y44744" s="243"/>
    </row>
    <row r="44745" spans="22:25" x14ac:dyDescent="0.25">
      <c r="V44745" s="280"/>
      <c r="Y44745" s="243"/>
    </row>
    <row r="44746" spans="22:25" x14ac:dyDescent="0.25">
      <c r="V44746" s="280"/>
      <c r="Y44746" s="243"/>
    </row>
    <row r="44747" spans="22:25" x14ac:dyDescent="0.25">
      <c r="V44747" s="280"/>
      <c r="Y44747" s="243"/>
    </row>
    <row r="44748" spans="22:25" x14ac:dyDescent="0.25">
      <c r="V44748" s="280"/>
      <c r="Y44748" s="243"/>
    </row>
    <row r="44749" spans="22:25" x14ac:dyDescent="0.25">
      <c r="V44749" s="280"/>
      <c r="Y44749" s="243"/>
    </row>
    <row r="44750" spans="22:25" x14ac:dyDescent="0.25">
      <c r="V44750" s="280"/>
      <c r="Y44750" s="243"/>
    </row>
    <row r="44751" spans="22:25" x14ac:dyDescent="0.25">
      <c r="V44751" s="280"/>
      <c r="Y44751" s="243"/>
    </row>
    <row r="44752" spans="22:25" x14ac:dyDescent="0.25">
      <c r="V44752" s="280"/>
      <c r="Y44752" s="243"/>
    </row>
    <row r="44753" spans="22:25" x14ac:dyDescent="0.25">
      <c r="V44753" s="280"/>
      <c r="Y44753" s="243"/>
    </row>
    <row r="44754" spans="22:25" x14ac:dyDescent="0.25">
      <c r="V44754" s="280"/>
      <c r="Y44754" s="243"/>
    </row>
    <row r="44755" spans="22:25" x14ac:dyDescent="0.25">
      <c r="V44755" s="280"/>
      <c r="Y44755" s="243"/>
    </row>
    <row r="44756" spans="22:25" x14ac:dyDescent="0.25">
      <c r="V44756" s="280"/>
      <c r="Y44756" s="243"/>
    </row>
    <row r="44757" spans="22:25" x14ac:dyDescent="0.25">
      <c r="V44757" s="280"/>
      <c r="Y44757" s="243"/>
    </row>
    <row r="44758" spans="22:25" x14ac:dyDescent="0.25">
      <c r="V44758" s="280"/>
      <c r="Y44758" s="243"/>
    </row>
    <row r="44759" spans="22:25" x14ac:dyDescent="0.25">
      <c r="V44759" s="280"/>
      <c r="Y44759" s="243"/>
    </row>
    <row r="44760" spans="22:25" x14ac:dyDescent="0.25">
      <c r="V44760" s="280"/>
      <c r="Y44760" s="243"/>
    </row>
    <row r="44761" spans="22:25" x14ac:dyDescent="0.25">
      <c r="V44761" s="280"/>
      <c r="Y44761" s="243"/>
    </row>
    <row r="44762" spans="22:25" x14ac:dyDescent="0.25">
      <c r="V44762" s="280"/>
      <c r="Y44762" s="243"/>
    </row>
    <row r="44763" spans="22:25" x14ac:dyDescent="0.25">
      <c r="V44763" s="280"/>
      <c r="Y44763" s="243"/>
    </row>
    <row r="44764" spans="22:25" x14ac:dyDescent="0.25">
      <c r="V44764" s="280"/>
      <c r="Y44764" s="243"/>
    </row>
    <row r="44765" spans="22:25" x14ac:dyDescent="0.25">
      <c r="V44765" s="280"/>
      <c r="Y44765" s="243"/>
    </row>
    <row r="44766" spans="22:25" x14ac:dyDescent="0.25">
      <c r="V44766" s="280"/>
      <c r="Y44766" s="243"/>
    </row>
    <row r="44767" spans="22:25" x14ac:dyDescent="0.25">
      <c r="V44767" s="280"/>
      <c r="Y44767" s="243"/>
    </row>
    <row r="44768" spans="22:25" x14ac:dyDescent="0.25">
      <c r="V44768" s="280"/>
      <c r="Y44768" s="243"/>
    </row>
    <row r="44769" spans="22:25" x14ac:dyDescent="0.25">
      <c r="V44769" s="280"/>
      <c r="Y44769" s="243"/>
    </row>
    <row r="44770" spans="22:25" x14ac:dyDescent="0.25">
      <c r="V44770" s="280"/>
      <c r="Y44770" s="243"/>
    </row>
    <row r="44771" spans="22:25" x14ac:dyDescent="0.25">
      <c r="V44771" s="280"/>
      <c r="Y44771" s="243"/>
    </row>
    <row r="44772" spans="22:25" x14ac:dyDescent="0.25">
      <c r="V44772" s="280"/>
      <c r="Y44772" s="243"/>
    </row>
    <row r="44773" spans="22:25" x14ac:dyDescent="0.25">
      <c r="V44773" s="280"/>
      <c r="Y44773" s="243"/>
    </row>
    <row r="44774" spans="22:25" x14ac:dyDescent="0.25">
      <c r="V44774" s="280"/>
      <c r="Y44774" s="243"/>
    </row>
    <row r="44775" spans="22:25" x14ac:dyDescent="0.25">
      <c r="V44775" s="280"/>
      <c r="Y44775" s="243"/>
    </row>
    <row r="44776" spans="22:25" x14ac:dyDescent="0.25">
      <c r="V44776" s="280"/>
      <c r="Y44776" s="243"/>
    </row>
    <row r="44777" spans="22:25" x14ac:dyDescent="0.25">
      <c r="V44777" s="280"/>
      <c r="Y44777" s="243"/>
    </row>
    <row r="44778" spans="22:25" x14ac:dyDescent="0.25">
      <c r="V44778" s="280"/>
      <c r="Y44778" s="243"/>
    </row>
    <row r="44779" spans="22:25" x14ac:dyDescent="0.25">
      <c r="V44779" s="280"/>
      <c r="Y44779" s="243"/>
    </row>
    <row r="44780" spans="22:25" x14ac:dyDescent="0.25">
      <c r="V44780" s="280"/>
      <c r="Y44780" s="243"/>
    </row>
    <row r="44781" spans="22:25" x14ac:dyDescent="0.25">
      <c r="V44781" s="280"/>
      <c r="Y44781" s="243"/>
    </row>
    <row r="44782" spans="22:25" x14ac:dyDescent="0.25">
      <c r="V44782" s="280"/>
      <c r="Y44782" s="243"/>
    </row>
    <row r="44783" spans="22:25" x14ac:dyDescent="0.25">
      <c r="V44783" s="280"/>
      <c r="Y44783" s="243"/>
    </row>
    <row r="44784" spans="22:25" x14ac:dyDescent="0.25">
      <c r="V44784" s="280"/>
      <c r="Y44784" s="243"/>
    </row>
    <row r="44785" spans="22:25" x14ac:dyDescent="0.25">
      <c r="V44785" s="280"/>
      <c r="Y44785" s="243"/>
    </row>
    <row r="44786" spans="22:25" x14ac:dyDescent="0.25">
      <c r="V44786" s="280"/>
      <c r="Y44786" s="243"/>
    </row>
    <row r="44787" spans="22:25" x14ac:dyDescent="0.25">
      <c r="V44787" s="280"/>
      <c r="Y44787" s="243"/>
    </row>
    <row r="44788" spans="22:25" x14ac:dyDescent="0.25">
      <c r="V44788" s="280"/>
      <c r="Y44788" s="243"/>
    </row>
    <row r="44789" spans="22:25" x14ac:dyDescent="0.25">
      <c r="V44789" s="280"/>
      <c r="Y44789" s="243"/>
    </row>
    <row r="44790" spans="22:25" x14ac:dyDescent="0.25">
      <c r="V44790" s="280"/>
      <c r="Y44790" s="243"/>
    </row>
    <row r="44791" spans="22:25" x14ac:dyDescent="0.25">
      <c r="V44791" s="280"/>
      <c r="Y44791" s="243"/>
    </row>
    <row r="44792" spans="22:25" x14ac:dyDescent="0.25">
      <c r="V44792" s="280"/>
      <c r="Y44792" s="243"/>
    </row>
    <row r="44793" spans="22:25" x14ac:dyDescent="0.25">
      <c r="V44793" s="280"/>
      <c r="Y44793" s="243"/>
    </row>
    <row r="44794" spans="22:25" x14ac:dyDescent="0.25">
      <c r="V44794" s="280"/>
      <c r="Y44794" s="243"/>
    </row>
    <row r="44795" spans="22:25" x14ac:dyDescent="0.25">
      <c r="V44795" s="280"/>
      <c r="Y44795" s="243"/>
    </row>
    <row r="44796" spans="22:25" x14ac:dyDescent="0.25">
      <c r="V44796" s="280"/>
      <c r="Y44796" s="243"/>
    </row>
    <row r="44797" spans="22:25" x14ac:dyDescent="0.25">
      <c r="V44797" s="280"/>
      <c r="Y44797" s="243"/>
    </row>
    <row r="44798" spans="22:25" x14ac:dyDescent="0.25">
      <c r="V44798" s="280"/>
      <c r="Y44798" s="243"/>
    </row>
    <row r="44799" spans="22:25" x14ac:dyDescent="0.25">
      <c r="V44799" s="280"/>
      <c r="Y44799" s="243"/>
    </row>
    <row r="44800" spans="22:25" x14ac:dyDescent="0.25">
      <c r="V44800" s="280"/>
      <c r="Y44800" s="243"/>
    </row>
    <row r="44801" spans="22:25" x14ac:dyDescent="0.25">
      <c r="V44801" s="280"/>
      <c r="Y44801" s="243"/>
    </row>
    <row r="44802" spans="22:25" x14ac:dyDescent="0.25">
      <c r="V44802" s="280"/>
      <c r="Y44802" s="243"/>
    </row>
    <row r="44803" spans="22:25" x14ac:dyDescent="0.25">
      <c r="V44803" s="280"/>
      <c r="Y44803" s="243"/>
    </row>
    <row r="44804" spans="22:25" x14ac:dyDescent="0.25">
      <c r="V44804" s="280"/>
      <c r="Y44804" s="243"/>
    </row>
    <row r="44805" spans="22:25" x14ac:dyDescent="0.25">
      <c r="V44805" s="280"/>
      <c r="Y44805" s="243"/>
    </row>
    <row r="44806" spans="22:25" x14ac:dyDescent="0.25">
      <c r="V44806" s="280"/>
      <c r="Y44806" s="243"/>
    </row>
    <row r="44807" spans="22:25" x14ac:dyDescent="0.25">
      <c r="V44807" s="280"/>
      <c r="Y44807" s="243"/>
    </row>
    <row r="44808" spans="22:25" x14ac:dyDescent="0.25">
      <c r="V44808" s="280"/>
      <c r="Y44808" s="243"/>
    </row>
    <row r="44809" spans="22:25" x14ac:dyDescent="0.25">
      <c r="V44809" s="280"/>
      <c r="Y44809" s="243"/>
    </row>
    <row r="44810" spans="22:25" x14ac:dyDescent="0.25">
      <c r="V44810" s="280"/>
      <c r="Y44810" s="243"/>
    </row>
    <row r="44811" spans="22:25" x14ac:dyDescent="0.25">
      <c r="V44811" s="280"/>
      <c r="Y44811" s="243"/>
    </row>
    <row r="44812" spans="22:25" x14ac:dyDescent="0.25">
      <c r="V44812" s="280"/>
      <c r="Y44812" s="243"/>
    </row>
    <row r="44813" spans="22:25" x14ac:dyDescent="0.25">
      <c r="V44813" s="280"/>
      <c r="Y44813" s="243"/>
    </row>
    <row r="44814" spans="22:25" x14ac:dyDescent="0.25">
      <c r="V44814" s="280"/>
      <c r="Y44814" s="243"/>
    </row>
    <row r="44815" spans="22:25" x14ac:dyDescent="0.25">
      <c r="V44815" s="280"/>
      <c r="Y44815" s="243"/>
    </row>
    <row r="44816" spans="22:25" x14ac:dyDescent="0.25">
      <c r="V44816" s="280"/>
      <c r="Y44816" s="243"/>
    </row>
    <row r="44817" spans="22:25" x14ac:dyDescent="0.25">
      <c r="V44817" s="280"/>
      <c r="Y44817" s="243"/>
    </row>
    <row r="44818" spans="22:25" x14ac:dyDescent="0.25">
      <c r="V44818" s="280"/>
      <c r="Y44818" s="243"/>
    </row>
    <row r="44819" spans="22:25" x14ac:dyDescent="0.25">
      <c r="V44819" s="280"/>
      <c r="Y44819" s="243"/>
    </row>
    <row r="44820" spans="22:25" x14ac:dyDescent="0.25">
      <c r="V44820" s="280"/>
      <c r="Y44820" s="243"/>
    </row>
    <row r="44821" spans="22:25" x14ac:dyDescent="0.25">
      <c r="V44821" s="280"/>
      <c r="Y44821" s="243"/>
    </row>
    <row r="44822" spans="22:25" x14ac:dyDescent="0.25">
      <c r="V44822" s="280"/>
      <c r="Y44822" s="243"/>
    </row>
    <row r="44823" spans="22:25" x14ac:dyDescent="0.25">
      <c r="V44823" s="280"/>
      <c r="Y44823" s="243"/>
    </row>
    <row r="44824" spans="22:25" x14ac:dyDescent="0.25">
      <c r="V44824" s="280"/>
      <c r="Y44824" s="243"/>
    </row>
    <row r="44825" spans="22:25" x14ac:dyDescent="0.25">
      <c r="V44825" s="280"/>
      <c r="Y44825" s="243"/>
    </row>
    <row r="44826" spans="22:25" x14ac:dyDescent="0.25">
      <c r="V44826" s="280"/>
      <c r="Y44826" s="243"/>
    </row>
    <row r="44827" spans="22:25" x14ac:dyDescent="0.25">
      <c r="V44827" s="280"/>
      <c r="Y44827" s="243"/>
    </row>
    <row r="44828" spans="22:25" x14ac:dyDescent="0.25">
      <c r="V44828" s="280"/>
      <c r="Y44828" s="243"/>
    </row>
    <row r="44829" spans="22:25" x14ac:dyDescent="0.25">
      <c r="V44829" s="280"/>
      <c r="Y44829" s="243"/>
    </row>
    <row r="44830" spans="22:25" x14ac:dyDescent="0.25">
      <c r="V44830" s="280"/>
      <c r="Y44830" s="243"/>
    </row>
    <row r="44831" spans="22:25" x14ac:dyDescent="0.25">
      <c r="V44831" s="280"/>
      <c r="Y44831" s="243"/>
    </row>
    <row r="44832" spans="22:25" x14ac:dyDescent="0.25">
      <c r="V44832" s="280"/>
      <c r="Y44832" s="243"/>
    </row>
    <row r="44833" spans="22:25" x14ac:dyDescent="0.25">
      <c r="V44833" s="280"/>
      <c r="Y44833" s="243"/>
    </row>
    <row r="44834" spans="22:25" x14ac:dyDescent="0.25">
      <c r="V44834" s="280"/>
      <c r="Y44834" s="243"/>
    </row>
    <row r="44835" spans="22:25" x14ac:dyDescent="0.25">
      <c r="V44835" s="280"/>
      <c r="Y44835" s="243"/>
    </row>
    <row r="44836" spans="22:25" x14ac:dyDescent="0.25">
      <c r="V44836" s="280"/>
      <c r="Y44836" s="243"/>
    </row>
    <row r="44837" spans="22:25" x14ac:dyDescent="0.25">
      <c r="V44837" s="280"/>
      <c r="Y44837" s="243"/>
    </row>
    <row r="44838" spans="22:25" x14ac:dyDescent="0.25">
      <c r="V44838" s="280"/>
      <c r="Y44838" s="243"/>
    </row>
    <row r="44839" spans="22:25" x14ac:dyDescent="0.25">
      <c r="V44839" s="280"/>
      <c r="Y44839" s="243"/>
    </row>
    <row r="44840" spans="22:25" x14ac:dyDescent="0.25">
      <c r="V44840" s="280"/>
      <c r="Y44840" s="243"/>
    </row>
    <row r="44841" spans="22:25" x14ac:dyDescent="0.25">
      <c r="V44841" s="280"/>
      <c r="Y44841" s="243"/>
    </row>
    <row r="44842" spans="22:25" x14ac:dyDescent="0.25">
      <c r="V44842" s="280"/>
      <c r="Y44842" s="243"/>
    </row>
    <row r="44843" spans="22:25" x14ac:dyDescent="0.25">
      <c r="V44843" s="280"/>
      <c r="Y44843" s="243"/>
    </row>
    <row r="44844" spans="22:25" x14ac:dyDescent="0.25">
      <c r="V44844" s="280"/>
      <c r="Y44844" s="243"/>
    </row>
    <row r="44845" spans="22:25" x14ac:dyDescent="0.25">
      <c r="V44845" s="280"/>
      <c r="Y44845" s="243"/>
    </row>
    <row r="44846" spans="22:25" x14ac:dyDescent="0.25">
      <c r="V44846" s="280"/>
      <c r="Y44846" s="243"/>
    </row>
    <row r="44847" spans="22:25" x14ac:dyDescent="0.25">
      <c r="V44847" s="280"/>
      <c r="Y44847" s="243"/>
    </row>
    <row r="44848" spans="22:25" x14ac:dyDescent="0.25">
      <c r="V44848" s="280"/>
      <c r="Y44848" s="243"/>
    </row>
    <row r="44849" spans="22:25" x14ac:dyDescent="0.25">
      <c r="V44849" s="280"/>
      <c r="Y44849" s="243"/>
    </row>
    <row r="44850" spans="22:25" x14ac:dyDescent="0.25">
      <c r="V44850" s="280"/>
      <c r="Y44850" s="243"/>
    </row>
    <row r="44851" spans="22:25" x14ac:dyDescent="0.25">
      <c r="V44851" s="280"/>
      <c r="Y44851" s="243"/>
    </row>
    <row r="44852" spans="22:25" x14ac:dyDescent="0.25">
      <c r="V44852" s="280"/>
      <c r="Y44852" s="243"/>
    </row>
    <row r="44853" spans="22:25" x14ac:dyDescent="0.25">
      <c r="V44853" s="280"/>
      <c r="Y44853" s="243"/>
    </row>
    <row r="44854" spans="22:25" x14ac:dyDescent="0.25">
      <c r="V44854" s="280"/>
      <c r="Y44854" s="243"/>
    </row>
    <row r="44855" spans="22:25" x14ac:dyDescent="0.25">
      <c r="V44855" s="280"/>
      <c r="Y44855" s="243"/>
    </row>
    <row r="44856" spans="22:25" x14ac:dyDescent="0.25">
      <c r="V44856" s="280"/>
      <c r="Y44856" s="243"/>
    </row>
    <row r="44857" spans="22:25" x14ac:dyDescent="0.25">
      <c r="V44857" s="280"/>
      <c r="Y44857" s="243"/>
    </row>
    <row r="44858" spans="22:25" x14ac:dyDescent="0.25">
      <c r="V44858" s="280"/>
      <c r="Y44858" s="243"/>
    </row>
    <row r="44859" spans="22:25" x14ac:dyDescent="0.25">
      <c r="V44859" s="280"/>
      <c r="Y44859" s="243"/>
    </row>
    <row r="44860" spans="22:25" x14ac:dyDescent="0.25">
      <c r="V44860" s="280"/>
      <c r="Y44860" s="243"/>
    </row>
    <row r="44861" spans="22:25" x14ac:dyDescent="0.25">
      <c r="V44861" s="280"/>
      <c r="Y44861" s="243"/>
    </row>
    <row r="44862" spans="22:25" x14ac:dyDescent="0.25">
      <c r="V44862" s="280"/>
      <c r="Y44862" s="243"/>
    </row>
    <row r="44863" spans="22:25" x14ac:dyDescent="0.25">
      <c r="V44863" s="280"/>
      <c r="Y44863" s="243"/>
    </row>
    <row r="44864" spans="22:25" x14ac:dyDescent="0.25">
      <c r="V44864" s="280"/>
      <c r="Y44864" s="243"/>
    </row>
    <row r="44865" spans="22:25" x14ac:dyDescent="0.25">
      <c r="V44865" s="280"/>
      <c r="Y44865" s="243"/>
    </row>
    <row r="44866" spans="22:25" x14ac:dyDescent="0.25">
      <c r="V44866" s="280"/>
      <c r="Y44866" s="243"/>
    </row>
    <row r="44867" spans="22:25" x14ac:dyDescent="0.25">
      <c r="V44867" s="280"/>
      <c r="Y44867" s="243"/>
    </row>
    <row r="44868" spans="22:25" x14ac:dyDescent="0.25">
      <c r="V44868" s="280"/>
      <c r="Y44868" s="243"/>
    </row>
    <row r="44869" spans="22:25" x14ac:dyDescent="0.25">
      <c r="V44869" s="280"/>
      <c r="Y44869" s="243"/>
    </row>
    <row r="44870" spans="22:25" x14ac:dyDescent="0.25">
      <c r="V44870" s="280"/>
      <c r="Y44870" s="243"/>
    </row>
    <row r="44871" spans="22:25" x14ac:dyDescent="0.25">
      <c r="V44871" s="280"/>
      <c r="Y44871" s="243"/>
    </row>
    <row r="44872" spans="22:25" x14ac:dyDescent="0.25">
      <c r="V44872" s="280"/>
      <c r="Y44872" s="243"/>
    </row>
    <row r="44873" spans="22:25" x14ac:dyDescent="0.25">
      <c r="V44873" s="280"/>
      <c r="Y44873" s="243"/>
    </row>
    <row r="44874" spans="22:25" x14ac:dyDescent="0.25">
      <c r="V44874" s="280"/>
      <c r="Y44874" s="243"/>
    </row>
    <row r="44875" spans="22:25" x14ac:dyDescent="0.25">
      <c r="V44875" s="280"/>
      <c r="Y44875" s="243"/>
    </row>
    <row r="44876" spans="22:25" x14ac:dyDescent="0.25">
      <c r="V44876" s="280"/>
      <c r="Y44876" s="243"/>
    </row>
    <row r="44877" spans="22:25" x14ac:dyDescent="0.25">
      <c r="V44877" s="280"/>
      <c r="Y44877" s="243"/>
    </row>
    <row r="44878" spans="22:25" x14ac:dyDescent="0.25">
      <c r="V44878" s="280"/>
      <c r="Y44878" s="243"/>
    </row>
    <row r="44879" spans="22:25" x14ac:dyDescent="0.25">
      <c r="V44879" s="280"/>
      <c r="Y44879" s="243"/>
    </row>
    <row r="44880" spans="22:25" x14ac:dyDescent="0.25">
      <c r="V44880" s="280"/>
      <c r="Y44880" s="243"/>
    </row>
    <row r="44881" spans="22:25" x14ac:dyDescent="0.25">
      <c r="V44881" s="280"/>
      <c r="Y44881" s="243"/>
    </row>
    <row r="44882" spans="22:25" x14ac:dyDescent="0.25">
      <c r="V44882" s="280"/>
      <c r="Y44882" s="243"/>
    </row>
    <row r="44883" spans="22:25" x14ac:dyDescent="0.25">
      <c r="V44883" s="280"/>
      <c r="Y44883" s="243"/>
    </row>
    <row r="44884" spans="22:25" x14ac:dyDescent="0.25">
      <c r="V44884" s="280"/>
      <c r="Y44884" s="243"/>
    </row>
    <row r="44885" spans="22:25" x14ac:dyDescent="0.25">
      <c r="V44885" s="280"/>
      <c r="Y44885" s="243"/>
    </row>
    <row r="44886" spans="22:25" x14ac:dyDescent="0.25">
      <c r="V44886" s="280"/>
      <c r="Y44886" s="243"/>
    </row>
    <row r="44887" spans="22:25" x14ac:dyDescent="0.25">
      <c r="V44887" s="280"/>
      <c r="Y44887" s="243"/>
    </row>
    <row r="44888" spans="22:25" x14ac:dyDescent="0.25">
      <c r="V44888" s="280"/>
      <c r="Y44888" s="243"/>
    </row>
    <row r="44889" spans="22:25" x14ac:dyDescent="0.25">
      <c r="V44889" s="280"/>
      <c r="Y44889" s="243"/>
    </row>
    <row r="44890" spans="22:25" x14ac:dyDescent="0.25">
      <c r="V44890" s="280"/>
      <c r="Y44890" s="243"/>
    </row>
    <row r="44891" spans="22:25" x14ac:dyDescent="0.25">
      <c r="V44891" s="280"/>
      <c r="Y44891" s="243"/>
    </row>
    <row r="44892" spans="22:25" x14ac:dyDescent="0.25">
      <c r="V44892" s="280"/>
      <c r="Y44892" s="243"/>
    </row>
    <row r="44893" spans="22:25" x14ac:dyDescent="0.25">
      <c r="V44893" s="280"/>
      <c r="Y44893" s="243"/>
    </row>
    <row r="44894" spans="22:25" x14ac:dyDescent="0.25">
      <c r="V44894" s="280"/>
      <c r="Y44894" s="243"/>
    </row>
    <row r="44895" spans="22:25" x14ac:dyDescent="0.25">
      <c r="V44895" s="280"/>
      <c r="Y44895" s="243"/>
    </row>
    <row r="44896" spans="22:25" x14ac:dyDescent="0.25">
      <c r="V44896" s="280"/>
      <c r="Y44896" s="243"/>
    </row>
    <row r="44897" spans="22:25" x14ac:dyDescent="0.25">
      <c r="V44897" s="280"/>
      <c r="Y44897" s="243"/>
    </row>
    <row r="44898" spans="22:25" x14ac:dyDescent="0.25">
      <c r="V44898" s="280"/>
      <c r="Y44898" s="243"/>
    </row>
    <row r="44899" spans="22:25" x14ac:dyDescent="0.25">
      <c r="V44899" s="280"/>
      <c r="Y44899" s="243"/>
    </row>
    <row r="44900" spans="22:25" x14ac:dyDescent="0.25">
      <c r="V44900" s="280"/>
      <c r="Y44900" s="243"/>
    </row>
    <row r="44901" spans="22:25" x14ac:dyDescent="0.25">
      <c r="V44901" s="280"/>
      <c r="Y44901" s="243"/>
    </row>
    <row r="44902" spans="22:25" x14ac:dyDescent="0.25">
      <c r="V44902" s="280"/>
      <c r="Y44902" s="243"/>
    </row>
    <row r="44903" spans="22:25" x14ac:dyDescent="0.25">
      <c r="V44903" s="280"/>
      <c r="Y44903" s="243"/>
    </row>
    <row r="44904" spans="22:25" x14ac:dyDescent="0.25">
      <c r="V44904" s="280"/>
      <c r="Y44904" s="243"/>
    </row>
    <row r="44905" spans="22:25" x14ac:dyDescent="0.25">
      <c r="V44905" s="280"/>
      <c r="Y44905" s="243"/>
    </row>
    <row r="44906" spans="22:25" x14ac:dyDescent="0.25">
      <c r="V44906" s="280"/>
      <c r="Y44906" s="243"/>
    </row>
    <row r="44907" spans="22:25" x14ac:dyDescent="0.25">
      <c r="V44907" s="280"/>
      <c r="Y44907" s="243"/>
    </row>
    <row r="44908" spans="22:25" x14ac:dyDescent="0.25">
      <c r="V44908" s="280"/>
      <c r="Y44908" s="243"/>
    </row>
    <row r="44909" spans="22:25" x14ac:dyDescent="0.25">
      <c r="V44909" s="280"/>
      <c r="Y44909" s="243"/>
    </row>
    <row r="44910" spans="22:25" x14ac:dyDescent="0.25">
      <c r="V44910" s="280"/>
      <c r="Y44910" s="243"/>
    </row>
    <row r="44911" spans="22:25" x14ac:dyDescent="0.25">
      <c r="V44911" s="280"/>
      <c r="Y44911" s="243"/>
    </row>
    <row r="44912" spans="22:25" x14ac:dyDescent="0.25">
      <c r="V44912" s="280"/>
      <c r="Y44912" s="243"/>
    </row>
    <row r="44913" spans="22:25" x14ac:dyDescent="0.25">
      <c r="V44913" s="280"/>
      <c r="Y44913" s="243"/>
    </row>
    <row r="44914" spans="22:25" x14ac:dyDescent="0.25">
      <c r="V44914" s="280"/>
      <c r="Y44914" s="243"/>
    </row>
    <row r="44915" spans="22:25" x14ac:dyDescent="0.25">
      <c r="V44915" s="280"/>
      <c r="Y44915" s="243"/>
    </row>
    <row r="44916" spans="22:25" x14ac:dyDescent="0.25">
      <c r="V44916" s="280"/>
      <c r="Y44916" s="243"/>
    </row>
    <row r="44917" spans="22:25" x14ac:dyDescent="0.25">
      <c r="V44917" s="280"/>
      <c r="Y44917" s="243"/>
    </row>
    <row r="44918" spans="22:25" x14ac:dyDescent="0.25">
      <c r="V44918" s="280"/>
      <c r="Y44918" s="243"/>
    </row>
    <row r="44919" spans="22:25" x14ac:dyDescent="0.25">
      <c r="V44919" s="280"/>
      <c r="Y44919" s="243"/>
    </row>
    <row r="44920" spans="22:25" x14ac:dyDescent="0.25">
      <c r="V44920" s="280"/>
      <c r="Y44920" s="243"/>
    </row>
    <row r="44921" spans="22:25" x14ac:dyDescent="0.25">
      <c r="V44921" s="280"/>
      <c r="Y44921" s="243"/>
    </row>
    <row r="44922" spans="22:25" x14ac:dyDescent="0.25">
      <c r="V44922" s="280"/>
      <c r="Y44922" s="243"/>
    </row>
    <row r="44923" spans="22:25" x14ac:dyDescent="0.25">
      <c r="V44923" s="280"/>
      <c r="Y44923" s="243"/>
    </row>
    <row r="44924" spans="22:25" x14ac:dyDescent="0.25">
      <c r="V44924" s="280"/>
      <c r="Y44924" s="243"/>
    </row>
    <row r="44925" spans="22:25" x14ac:dyDescent="0.25">
      <c r="V44925" s="280"/>
      <c r="Y44925" s="243"/>
    </row>
    <row r="44926" spans="22:25" x14ac:dyDescent="0.25">
      <c r="V44926" s="280"/>
      <c r="Y44926" s="243"/>
    </row>
    <row r="44927" spans="22:25" x14ac:dyDescent="0.25">
      <c r="V44927" s="280"/>
      <c r="Y44927" s="243"/>
    </row>
    <row r="44928" spans="22:25" x14ac:dyDescent="0.25">
      <c r="V44928" s="280"/>
      <c r="Y44928" s="243"/>
    </row>
    <row r="44929" spans="22:25" x14ac:dyDescent="0.25">
      <c r="V44929" s="280"/>
      <c r="Y44929" s="243"/>
    </row>
    <row r="44930" spans="22:25" x14ac:dyDescent="0.25">
      <c r="V44930" s="280"/>
      <c r="Y44930" s="243"/>
    </row>
    <row r="44931" spans="22:25" x14ac:dyDescent="0.25">
      <c r="V44931" s="280"/>
      <c r="Y44931" s="243"/>
    </row>
    <row r="44932" spans="22:25" x14ac:dyDescent="0.25">
      <c r="V44932" s="280"/>
      <c r="Y44932" s="243"/>
    </row>
    <row r="44933" spans="22:25" x14ac:dyDescent="0.25">
      <c r="V44933" s="280"/>
      <c r="Y44933" s="243"/>
    </row>
    <row r="44934" spans="22:25" x14ac:dyDescent="0.25">
      <c r="V44934" s="280"/>
      <c r="Y44934" s="243"/>
    </row>
    <row r="44935" spans="22:25" x14ac:dyDescent="0.25">
      <c r="V44935" s="280"/>
      <c r="Y44935" s="243"/>
    </row>
    <row r="44936" spans="22:25" x14ac:dyDescent="0.25">
      <c r="V44936" s="280"/>
      <c r="Y44936" s="243"/>
    </row>
    <row r="44937" spans="22:25" x14ac:dyDescent="0.25">
      <c r="V44937" s="280"/>
      <c r="Y44937" s="243"/>
    </row>
    <row r="44938" spans="22:25" x14ac:dyDescent="0.25">
      <c r="V44938" s="280"/>
      <c r="Y44938" s="243"/>
    </row>
    <row r="44939" spans="22:25" x14ac:dyDescent="0.25">
      <c r="V44939" s="280"/>
      <c r="Y44939" s="243"/>
    </row>
    <row r="44940" spans="22:25" x14ac:dyDescent="0.25">
      <c r="V44940" s="280"/>
      <c r="Y44940" s="243"/>
    </row>
    <row r="44941" spans="22:25" x14ac:dyDescent="0.25">
      <c r="V44941" s="280"/>
      <c r="Y44941" s="243"/>
    </row>
    <row r="44942" spans="22:25" x14ac:dyDescent="0.25">
      <c r="V44942" s="280"/>
      <c r="Y44942" s="243"/>
    </row>
    <row r="44943" spans="22:25" x14ac:dyDescent="0.25">
      <c r="V44943" s="280"/>
      <c r="Y44943" s="243"/>
    </row>
    <row r="44944" spans="22:25" x14ac:dyDescent="0.25">
      <c r="V44944" s="280"/>
      <c r="Y44944" s="243"/>
    </row>
    <row r="44945" spans="22:25" x14ac:dyDescent="0.25">
      <c r="V44945" s="280"/>
      <c r="Y44945" s="243"/>
    </row>
    <row r="44946" spans="22:25" x14ac:dyDescent="0.25">
      <c r="V44946" s="280"/>
      <c r="Y44946" s="243"/>
    </row>
    <row r="44947" spans="22:25" x14ac:dyDescent="0.25">
      <c r="V44947" s="280"/>
      <c r="Y44947" s="243"/>
    </row>
    <row r="44948" spans="22:25" x14ac:dyDescent="0.25">
      <c r="V44948" s="280"/>
      <c r="Y44948" s="243"/>
    </row>
    <row r="44949" spans="22:25" x14ac:dyDescent="0.25">
      <c r="V44949" s="280"/>
      <c r="Y44949" s="243"/>
    </row>
    <row r="44950" spans="22:25" x14ac:dyDescent="0.25">
      <c r="V44950" s="280"/>
      <c r="Y44950" s="243"/>
    </row>
    <row r="44951" spans="22:25" x14ac:dyDescent="0.25">
      <c r="V44951" s="280"/>
      <c r="Y44951" s="243"/>
    </row>
    <row r="44952" spans="22:25" x14ac:dyDescent="0.25">
      <c r="V44952" s="280"/>
      <c r="Y44952" s="243"/>
    </row>
    <row r="44953" spans="22:25" x14ac:dyDescent="0.25">
      <c r="V44953" s="280"/>
      <c r="Y44953" s="243"/>
    </row>
    <row r="44954" spans="22:25" x14ac:dyDescent="0.25">
      <c r="V44954" s="280"/>
      <c r="Y44954" s="243"/>
    </row>
    <row r="44955" spans="22:25" x14ac:dyDescent="0.25">
      <c r="V44955" s="280"/>
      <c r="Y44955" s="243"/>
    </row>
    <row r="44956" spans="22:25" x14ac:dyDescent="0.25">
      <c r="V44956" s="280"/>
      <c r="Y44956" s="243"/>
    </row>
    <row r="44957" spans="22:25" x14ac:dyDescent="0.25">
      <c r="V44957" s="280"/>
      <c r="Y44957" s="243"/>
    </row>
    <row r="44958" spans="22:25" x14ac:dyDescent="0.25">
      <c r="V44958" s="280"/>
      <c r="Y44958" s="243"/>
    </row>
    <row r="44959" spans="22:25" x14ac:dyDescent="0.25">
      <c r="V44959" s="280"/>
      <c r="Y44959" s="243"/>
    </row>
    <row r="44960" spans="22:25" x14ac:dyDescent="0.25">
      <c r="V44960" s="280"/>
      <c r="Y44960" s="243"/>
    </row>
    <row r="44961" spans="22:25" x14ac:dyDescent="0.25">
      <c r="V44961" s="280"/>
      <c r="Y44961" s="243"/>
    </row>
    <row r="44962" spans="22:25" x14ac:dyDescent="0.25">
      <c r="V44962" s="280"/>
      <c r="Y44962" s="243"/>
    </row>
    <row r="44963" spans="22:25" x14ac:dyDescent="0.25">
      <c r="V44963" s="280"/>
      <c r="Y44963" s="243"/>
    </row>
    <row r="44964" spans="22:25" x14ac:dyDescent="0.25">
      <c r="V44964" s="280"/>
      <c r="Y44964" s="243"/>
    </row>
    <row r="44965" spans="22:25" x14ac:dyDescent="0.25">
      <c r="V44965" s="280"/>
      <c r="Y44965" s="243"/>
    </row>
    <row r="44966" spans="22:25" x14ac:dyDescent="0.25">
      <c r="V44966" s="280"/>
      <c r="Y44966" s="243"/>
    </row>
    <row r="44967" spans="22:25" x14ac:dyDescent="0.25">
      <c r="V44967" s="280"/>
      <c r="Y44967" s="243"/>
    </row>
    <row r="44968" spans="22:25" x14ac:dyDescent="0.25">
      <c r="V44968" s="280"/>
      <c r="Y44968" s="243"/>
    </row>
    <row r="44969" spans="22:25" x14ac:dyDescent="0.25">
      <c r="V44969" s="280"/>
      <c r="Y44969" s="243"/>
    </row>
    <row r="44970" spans="22:25" x14ac:dyDescent="0.25">
      <c r="V44970" s="280"/>
      <c r="Y44970" s="243"/>
    </row>
    <row r="44971" spans="22:25" x14ac:dyDescent="0.25">
      <c r="V44971" s="280"/>
      <c r="Y44971" s="243"/>
    </row>
    <row r="44972" spans="22:25" x14ac:dyDescent="0.25">
      <c r="V44972" s="280"/>
      <c r="Y44972" s="243"/>
    </row>
    <row r="44973" spans="22:25" x14ac:dyDescent="0.25">
      <c r="V44973" s="280"/>
      <c r="Y44973" s="243"/>
    </row>
    <row r="44974" spans="22:25" x14ac:dyDescent="0.25">
      <c r="V44974" s="280"/>
      <c r="Y44974" s="243"/>
    </row>
    <row r="44975" spans="22:25" x14ac:dyDescent="0.25">
      <c r="V44975" s="280"/>
      <c r="Y44975" s="243"/>
    </row>
    <row r="44976" spans="22:25" x14ac:dyDescent="0.25">
      <c r="V44976" s="280"/>
      <c r="Y44976" s="243"/>
    </row>
    <row r="44977" spans="22:25" x14ac:dyDescent="0.25">
      <c r="V44977" s="280"/>
      <c r="Y44977" s="243"/>
    </row>
    <row r="44978" spans="22:25" x14ac:dyDescent="0.25">
      <c r="V44978" s="280"/>
      <c r="Y44978" s="243"/>
    </row>
    <row r="44979" spans="22:25" x14ac:dyDescent="0.25">
      <c r="V44979" s="280"/>
      <c r="Y44979" s="243"/>
    </row>
    <row r="44980" spans="22:25" x14ac:dyDescent="0.25">
      <c r="V44980" s="280"/>
      <c r="Y44980" s="243"/>
    </row>
    <row r="44981" spans="22:25" x14ac:dyDescent="0.25">
      <c r="V44981" s="280"/>
      <c r="Y44981" s="243"/>
    </row>
    <row r="44982" spans="22:25" x14ac:dyDescent="0.25">
      <c r="V44982" s="280"/>
      <c r="Y44982" s="243"/>
    </row>
    <row r="44983" spans="22:25" x14ac:dyDescent="0.25">
      <c r="V44983" s="280"/>
      <c r="Y44983" s="243"/>
    </row>
    <row r="44984" spans="22:25" x14ac:dyDescent="0.25">
      <c r="V44984" s="280"/>
      <c r="Y44984" s="243"/>
    </row>
    <row r="44985" spans="22:25" x14ac:dyDescent="0.25">
      <c r="V44985" s="280"/>
      <c r="Y44985" s="243"/>
    </row>
    <row r="44986" spans="22:25" x14ac:dyDescent="0.25">
      <c r="V44986" s="280"/>
      <c r="Y44986" s="243"/>
    </row>
    <row r="44987" spans="22:25" x14ac:dyDescent="0.25">
      <c r="V44987" s="280"/>
      <c r="Y44987" s="243"/>
    </row>
    <row r="44988" spans="22:25" x14ac:dyDescent="0.25">
      <c r="V44988" s="280"/>
      <c r="Y44988" s="243"/>
    </row>
    <row r="44989" spans="22:25" x14ac:dyDescent="0.25">
      <c r="V44989" s="280"/>
      <c r="Y44989" s="243"/>
    </row>
    <row r="44990" spans="22:25" x14ac:dyDescent="0.25">
      <c r="V44990" s="280"/>
      <c r="Y44990" s="243"/>
    </row>
    <row r="44991" spans="22:25" x14ac:dyDescent="0.25">
      <c r="V44991" s="280"/>
      <c r="Y44991" s="243"/>
    </row>
    <row r="44992" spans="22:25" x14ac:dyDescent="0.25">
      <c r="V44992" s="280"/>
      <c r="Y44992" s="243"/>
    </row>
    <row r="44993" spans="22:25" x14ac:dyDescent="0.25">
      <c r="V44993" s="280"/>
      <c r="Y44993" s="243"/>
    </row>
    <row r="44994" spans="22:25" x14ac:dyDescent="0.25">
      <c r="V44994" s="280"/>
      <c r="Y44994" s="243"/>
    </row>
    <row r="44995" spans="22:25" x14ac:dyDescent="0.25">
      <c r="V44995" s="280"/>
      <c r="Y44995" s="243"/>
    </row>
    <row r="44996" spans="22:25" x14ac:dyDescent="0.25">
      <c r="V44996" s="280"/>
      <c r="Y44996" s="243"/>
    </row>
    <row r="44997" spans="22:25" x14ac:dyDescent="0.25">
      <c r="V44997" s="280"/>
      <c r="Y44997" s="243"/>
    </row>
    <row r="44998" spans="22:25" x14ac:dyDescent="0.25">
      <c r="V44998" s="280"/>
      <c r="Y44998" s="243"/>
    </row>
    <row r="44999" spans="22:25" x14ac:dyDescent="0.25">
      <c r="V44999" s="280"/>
      <c r="Y44999" s="243"/>
    </row>
    <row r="45000" spans="22:25" x14ac:dyDescent="0.25">
      <c r="V45000" s="280"/>
      <c r="Y45000" s="243"/>
    </row>
    <row r="45001" spans="22:25" x14ac:dyDescent="0.25">
      <c r="V45001" s="280"/>
      <c r="Y45001" s="243"/>
    </row>
    <row r="45002" spans="22:25" x14ac:dyDescent="0.25">
      <c r="V45002" s="280"/>
      <c r="Y45002" s="243"/>
    </row>
    <row r="45003" spans="22:25" x14ac:dyDescent="0.25">
      <c r="V45003" s="280"/>
      <c r="Y45003" s="243"/>
    </row>
    <row r="45004" spans="22:25" x14ac:dyDescent="0.25">
      <c r="V45004" s="280"/>
      <c r="Y45004" s="243"/>
    </row>
    <row r="45005" spans="22:25" x14ac:dyDescent="0.25">
      <c r="V45005" s="280"/>
      <c r="Y45005" s="243"/>
    </row>
    <row r="45006" spans="22:25" x14ac:dyDescent="0.25">
      <c r="V45006" s="280"/>
      <c r="Y45006" s="243"/>
    </row>
    <row r="45007" spans="22:25" x14ac:dyDescent="0.25">
      <c r="V45007" s="280"/>
      <c r="Y45007" s="243"/>
    </row>
    <row r="45008" spans="22:25" x14ac:dyDescent="0.25">
      <c r="V45008" s="280"/>
      <c r="Y45008" s="243"/>
    </row>
    <row r="45009" spans="22:25" x14ac:dyDescent="0.25">
      <c r="V45009" s="280"/>
      <c r="Y45009" s="243"/>
    </row>
    <row r="45010" spans="22:25" x14ac:dyDescent="0.25">
      <c r="V45010" s="280"/>
      <c r="Y45010" s="243"/>
    </row>
    <row r="45011" spans="22:25" x14ac:dyDescent="0.25">
      <c r="V45011" s="280"/>
      <c r="Y45011" s="243"/>
    </row>
    <row r="45012" spans="22:25" x14ac:dyDescent="0.25">
      <c r="V45012" s="280"/>
      <c r="Y45012" s="243"/>
    </row>
    <row r="45013" spans="22:25" x14ac:dyDescent="0.25">
      <c r="V45013" s="280"/>
      <c r="Y45013" s="243"/>
    </row>
    <row r="45014" spans="22:25" x14ac:dyDescent="0.25">
      <c r="V45014" s="280"/>
      <c r="Y45014" s="243"/>
    </row>
    <row r="45015" spans="22:25" x14ac:dyDescent="0.25">
      <c r="V45015" s="280"/>
      <c r="Y45015" s="243"/>
    </row>
    <row r="45016" spans="22:25" x14ac:dyDescent="0.25">
      <c r="V45016" s="280"/>
      <c r="Y45016" s="243"/>
    </row>
    <row r="45017" spans="22:25" x14ac:dyDescent="0.25">
      <c r="V45017" s="280"/>
      <c r="Y45017" s="243"/>
    </row>
    <row r="45018" spans="22:25" x14ac:dyDescent="0.25">
      <c r="V45018" s="280"/>
      <c r="Y45018" s="243"/>
    </row>
    <row r="45019" spans="22:25" x14ac:dyDescent="0.25">
      <c r="V45019" s="280"/>
      <c r="Y45019" s="243"/>
    </row>
    <row r="45020" spans="22:25" x14ac:dyDescent="0.25">
      <c r="V45020" s="280"/>
      <c r="Y45020" s="243"/>
    </row>
    <row r="45021" spans="22:25" x14ac:dyDescent="0.25">
      <c r="V45021" s="280"/>
      <c r="Y45021" s="243"/>
    </row>
    <row r="45022" spans="22:25" x14ac:dyDescent="0.25">
      <c r="V45022" s="280"/>
      <c r="Y45022" s="243"/>
    </row>
    <row r="45023" spans="22:25" x14ac:dyDescent="0.25">
      <c r="V45023" s="280"/>
      <c r="Y45023" s="243"/>
    </row>
    <row r="45024" spans="22:25" x14ac:dyDescent="0.25">
      <c r="V45024" s="280"/>
      <c r="Y45024" s="243"/>
    </row>
    <row r="45025" spans="22:25" x14ac:dyDescent="0.25">
      <c r="V45025" s="280"/>
      <c r="Y45025" s="243"/>
    </row>
    <row r="45026" spans="22:25" x14ac:dyDescent="0.25">
      <c r="V45026" s="280"/>
      <c r="Y45026" s="243"/>
    </row>
    <row r="45027" spans="22:25" x14ac:dyDescent="0.25">
      <c r="V45027" s="280"/>
      <c r="Y45027" s="243"/>
    </row>
    <row r="45028" spans="22:25" x14ac:dyDescent="0.25">
      <c r="V45028" s="280"/>
      <c r="Y45028" s="243"/>
    </row>
    <row r="45029" spans="22:25" x14ac:dyDescent="0.25">
      <c r="V45029" s="280"/>
      <c r="Y45029" s="243"/>
    </row>
    <row r="45030" spans="22:25" x14ac:dyDescent="0.25">
      <c r="V45030" s="280"/>
      <c r="Y45030" s="243"/>
    </row>
    <row r="45031" spans="22:25" x14ac:dyDescent="0.25">
      <c r="V45031" s="280"/>
      <c r="Y45031" s="243"/>
    </row>
    <row r="45032" spans="22:25" x14ac:dyDescent="0.25">
      <c r="V45032" s="280"/>
      <c r="Y45032" s="243"/>
    </row>
    <row r="45033" spans="22:25" x14ac:dyDescent="0.25">
      <c r="V45033" s="280"/>
      <c r="Y45033" s="243"/>
    </row>
    <row r="45034" spans="22:25" x14ac:dyDescent="0.25">
      <c r="V45034" s="280"/>
      <c r="Y45034" s="243"/>
    </row>
    <row r="45035" spans="22:25" x14ac:dyDescent="0.25">
      <c r="V45035" s="280"/>
      <c r="Y45035" s="243"/>
    </row>
    <row r="45036" spans="22:25" x14ac:dyDescent="0.25">
      <c r="V45036" s="280"/>
      <c r="Y45036" s="243"/>
    </row>
    <row r="45037" spans="22:25" x14ac:dyDescent="0.25">
      <c r="V45037" s="280"/>
      <c r="Y45037" s="243"/>
    </row>
    <row r="45038" spans="22:25" x14ac:dyDescent="0.25">
      <c r="V45038" s="280"/>
      <c r="Y45038" s="243"/>
    </row>
    <row r="45039" spans="22:25" x14ac:dyDescent="0.25">
      <c r="V45039" s="280"/>
      <c r="Y45039" s="243"/>
    </row>
    <row r="45040" spans="22:25" x14ac:dyDescent="0.25">
      <c r="V45040" s="280"/>
      <c r="Y45040" s="243"/>
    </row>
    <row r="45041" spans="22:25" x14ac:dyDescent="0.25">
      <c r="V45041" s="280"/>
      <c r="Y45041" s="243"/>
    </row>
    <row r="45042" spans="22:25" x14ac:dyDescent="0.25">
      <c r="V45042" s="280"/>
      <c r="Y45042" s="243"/>
    </row>
    <row r="45043" spans="22:25" x14ac:dyDescent="0.25">
      <c r="V45043" s="280"/>
      <c r="Y45043" s="243"/>
    </row>
    <row r="45044" spans="22:25" x14ac:dyDescent="0.25">
      <c r="V45044" s="280"/>
      <c r="Y45044" s="243"/>
    </row>
    <row r="45045" spans="22:25" x14ac:dyDescent="0.25">
      <c r="V45045" s="280"/>
      <c r="Y45045" s="243"/>
    </row>
    <row r="45046" spans="22:25" x14ac:dyDescent="0.25">
      <c r="V45046" s="280"/>
      <c r="Y45046" s="243"/>
    </row>
    <row r="45047" spans="22:25" x14ac:dyDescent="0.25">
      <c r="V45047" s="280"/>
      <c r="Y45047" s="243"/>
    </row>
    <row r="45048" spans="22:25" x14ac:dyDescent="0.25">
      <c r="V45048" s="280"/>
      <c r="Y45048" s="243"/>
    </row>
    <row r="45049" spans="22:25" x14ac:dyDescent="0.25">
      <c r="V45049" s="280"/>
      <c r="Y45049" s="243"/>
    </row>
    <row r="45050" spans="22:25" x14ac:dyDescent="0.25">
      <c r="V45050" s="280"/>
      <c r="Y45050" s="243"/>
    </row>
    <row r="45051" spans="22:25" x14ac:dyDescent="0.25">
      <c r="V45051" s="280"/>
      <c r="Y45051" s="243"/>
    </row>
    <row r="45052" spans="22:25" x14ac:dyDescent="0.25">
      <c r="V45052" s="280"/>
      <c r="Y45052" s="243"/>
    </row>
    <row r="45053" spans="22:25" x14ac:dyDescent="0.25">
      <c r="V45053" s="280"/>
      <c r="Y45053" s="243"/>
    </row>
    <row r="45054" spans="22:25" x14ac:dyDescent="0.25">
      <c r="V45054" s="280"/>
      <c r="Y45054" s="243"/>
    </row>
    <row r="45055" spans="22:25" x14ac:dyDescent="0.25">
      <c r="V45055" s="280"/>
      <c r="Y45055" s="243"/>
    </row>
    <row r="45056" spans="22:25" x14ac:dyDescent="0.25">
      <c r="V45056" s="280"/>
      <c r="Y45056" s="243"/>
    </row>
    <row r="45057" spans="22:25" x14ac:dyDescent="0.25">
      <c r="V45057" s="280"/>
      <c r="Y45057" s="243"/>
    </row>
    <row r="45058" spans="22:25" x14ac:dyDescent="0.25">
      <c r="V45058" s="280"/>
      <c r="Y45058" s="243"/>
    </row>
    <row r="45059" spans="22:25" x14ac:dyDescent="0.25">
      <c r="V45059" s="280"/>
      <c r="Y45059" s="243"/>
    </row>
    <row r="45060" spans="22:25" x14ac:dyDescent="0.25">
      <c r="V45060" s="280"/>
      <c r="Y45060" s="243"/>
    </row>
    <row r="45061" spans="22:25" x14ac:dyDescent="0.25">
      <c r="V45061" s="280"/>
      <c r="Y45061" s="243"/>
    </row>
    <row r="45062" spans="22:25" x14ac:dyDescent="0.25">
      <c r="V45062" s="280"/>
      <c r="Y45062" s="243"/>
    </row>
    <row r="45063" spans="22:25" x14ac:dyDescent="0.25">
      <c r="V45063" s="280"/>
      <c r="Y45063" s="243"/>
    </row>
    <row r="45064" spans="22:25" x14ac:dyDescent="0.25">
      <c r="V45064" s="280"/>
      <c r="Y45064" s="243"/>
    </row>
    <row r="45065" spans="22:25" x14ac:dyDescent="0.25">
      <c r="V45065" s="280"/>
      <c r="Y45065" s="243"/>
    </row>
    <row r="45066" spans="22:25" x14ac:dyDescent="0.25">
      <c r="V45066" s="280"/>
      <c r="Y45066" s="243"/>
    </row>
    <row r="45067" spans="22:25" x14ac:dyDescent="0.25">
      <c r="V45067" s="280"/>
      <c r="Y45067" s="243"/>
    </row>
    <row r="45068" spans="22:25" x14ac:dyDescent="0.25">
      <c r="V45068" s="280"/>
      <c r="Y45068" s="243"/>
    </row>
    <row r="45069" spans="22:25" x14ac:dyDescent="0.25">
      <c r="V45069" s="280"/>
      <c r="Y45069" s="243"/>
    </row>
    <row r="45070" spans="22:25" x14ac:dyDescent="0.25">
      <c r="V45070" s="280"/>
      <c r="Y45070" s="243"/>
    </row>
    <row r="45071" spans="22:25" x14ac:dyDescent="0.25">
      <c r="V45071" s="280"/>
      <c r="Y45071" s="243"/>
    </row>
    <row r="45072" spans="22:25" x14ac:dyDescent="0.25">
      <c r="V45072" s="280"/>
      <c r="Y45072" s="243"/>
    </row>
    <row r="45073" spans="22:25" x14ac:dyDescent="0.25">
      <c r="V45073" s="280"/>
      <c r="Y45073" s="243"/>
    </row>
    <row r="45074" spans="22:25" x14ac:dyDescent="0.25">
      <c r="V45074" s="280"/>
      <c r="Y45074" s="243"/>
    </row>
    <row r="45075" spans="22:25" x14ac:dyDescent="0.25">
      <c r="V45075" s="280"/>
      <c r="Y45075" s="243"/>
    </row>
    <row r="45076" spans="22:25" x14ac:dyDescent="0.25">
      <c r="V45076" s="280"/>
      <c r="Y45076" s="243"/>
    </row>
    <row r="45077" spans="22:25" x14ac:dyDescent="0.25">
      <c r="V45077" s="280"/>
      <c r="Y45077" s="243"/>
    </row>
    <row r="45078" spans="22:25" x14ac:dyDescent="0.25">
      <c r="V45078" s="280"/>
      <c r="Y45078" s="243"/>
    </row>
    <row r="45079" spans="22:25" x14ac:dyDescent="0.25">
      <c r="V45079" s="280"/>
      <c r="Y45079" s="243"/>
    </row>
    <row r="45080" spans="22:25" x14ac:dyDescent="0.25">
      <c r="V45080" s="280"/>
      <c r="Y45080" s="243"/>
    </row>
    <row r="45081" spans="22:25" x14ac:dyDescent="0.25">
      <c r="V45081" s="280"/>
      <c r="Y45081" s="243"/>
    </row>
    <row r="45082" spans="22:25" x14ac:dyDescent="0.25">
      <c r="V45082" s="280"/>
      <c r="Y45082" s="243"/>
    </row>
    <row r="45083" spans="22:25" x14ac:dyDescent="0.25">
      <c r="V45083" s="280"/>
      <c r="Y45083" s="243"/>
    </row>
    <row r="45084" spans="22:25" x14ac:dyDescent="0.25">
      <c r="V45084" s="280"/>
      <c r="Y45084" s="243"/>
    </row>
    <row r="45085" spans="22:25" x14ac:dyDescent="0.25">
      <c r="V45085" s="280"/>
      <c r="Y45085" s="243"/>
    </row>
    <row r="45086" spans="22:25" x14ac:dyDescent="0.25">
      <c r="V45086" s="280"/>
      <c r="Y45086" s="243"/>
    </row>
    <row r="45087" spans="22:25" x14ac:dyDescent="0.25">
      <c r="V45087" s="280"/>
      <c r="Y45087" s="243"/>
    </row>
    <row r="45088" spans="22:25" x14ac:dyDescent="0.25">
      <c r="V45088" s="280"/>
      <c r="Y45088" s="243"/>
    </row>
    <row r="45089" spans="22:25" x14ac:dyDescent="0.25">
      <c r="V45089" s="280"/>
      <c r="Y45089" s="243"/>
    </row>
    <row r="45090" spans="22:25" x14ac:dyDescent="0.25">
      <c r="V45090" s="280"/>
      <c r="Y45090" s="243"/>
    </row>
    <row r="45091" spans="22:25" x14ac:dyDescent="0.25">
      <c r="V45091" s="280"/>
      <c r="Y45091" s="243"/>
    </row>
    <row r="45092" spans="22:25" x14ac:dyDescent="0.25">
      <c r="V45092" s="280"/>
      <c r="Y45092" s="243"/>
    </row>
    <row r="45093" spans="22:25" x14ac:dyDescent="0.25">
      <c r="V45093" s="280"/>
      <c r="Y45093" s="243"/>
    </row>
    <row r="45094" spans="22:25" x14ac:dyDescent="0.25">
      <c r="V45094" s="280"/>
      <c r="Y45094" s="243"/>
    </row>
    <row r="45095" spans="22:25" x14ac:dyDescent="0.25">
      <c r="V45095" s="280"/>
      <c r="Y45095" s="243"/>
    </row>
    <row r="45096" spans="22:25" x14ac:dyDescent="0.25">
      <c r="V45096" s="280"/>
      <c r="Y45096" s="243"/>
    </row>
    <row r="45097" spans="22:25" x14ac:dyDescent="0.25">
      <c r="V45097" s="280"/>
      <c r="Y45097" s="243"/>
    </row>
    <row r="45098" spans="22:25" x14ac:dyDescent="0.25">
      <c r="V45098" s="280"/>
      <c r="Y45098" s="243"/>
    </row>
    <row r="45099" spans="22:25" x14ac:dyDescent="0.25">
      <c r="V45099" s="280"/>
      <c r="Y45099" s="243"/>
    </row>
    <row r="45100" spans="22:25" x14ac:dyDescent="0.25">
      <c r="V45100" s="280"/>
      <c r="Y45100" s="243"/>
    </row>
    <row r="45101" spans="22:25" x14ac:dyDescent="0.25">
      <c r="V45101" s="280"/>
      <c r="Y45101" s="243"/>
    </row>
    <row r="45102" spans="22:25" x14ac:dyDescent="0.25">
      <c r="V45102" s="280"/>
      <c r="Y45102" s="243"/>
    </row>
    <row r="45103" spans="22:25" x14ac:dyDescent="0.25">
      <c r="V45103" s="280"/>
      <c r="Y45103" s="243"/>
    </row>
    <row r="45104" spans="22:25" x14ac:dyDescent="0.25">
      <c r="V45104" s="280"/>
      <c r="Y45104" s="243"/>
    </row>
    <row r="45105" spans="22:25" x14ac:dyDescent="0.25">
      <c r="V45105" s="280"/>
      <c r="Y45105" s="243"/>
    </row>
    <row r="45106" spans="22:25" x14ac:dyDescent="0.25">
      <c r="V45106" s="280"/>
      <c r="Y45106" s="243"/>
    </row>
    <row r="45107" spans="22:25" x14ac:dyDescent="0.25">
      <c r="V45107" s="280"/>
      <c r="Y45107" s="243"/>
    </row>
    <row r="45108" spans="22:25" x14ac:dyDescent="0.25">
      <c r="V45108" s="280"/>
      <c r="Y45108" s="243"/>
    </row>
    <row r="45109" spans="22:25" x14ac:dyDescent="0.25">
      <c r="V45109" s="280"/>
      <c r="Y45109" s="243"/>
    </row>
    <row r="45110" spans="22:25" x14ac:dyDescent="0.25">
      <c r="V45110" s="280"/>
      <c r="Y45110" s="243"/>
    </row>
    <row r="45111" spans="22:25" x14ac:dyDescent="0.25">
      <c r="V45111" s="280"/>
      <c r="Y45111" s="243"/>
    </row>
    <row r="45112" spans="22:25" x14ac:dyDescent="0.25">
      <c r="V45112" s="280"/>
      <c r="Y45112" s="243"/>
    </row>
    <row r="45113" spans="22:25" x14ac:dyDescent="0.25">
      <c r="V45113" s="280"/>
      <c r="Y45113" s="243"/>
    </row>
    <row r="45114" spans="22:25" x14ac:dyDescent="0.25">
      <c r="V45114" s="280"/>
      <c r="Y45114" s="243"/>
    </row>
    <row r="45115" spans="22:25" x14ac:dyDescent="0.25">
      <c r="V45115" s="280"/>
      <c r="Y45115" s="243"/>
    </row>
    <row r="45116" spans="22:25" x14ac:dyDescent="0.25">
      <c r="V45116" s="280"/>
      <c r="Y45116" s="243"/>
    </row>
    <row r="45117" spans="22:25" x14ac:dyDescent="0.25">
      <c r="V45117" s="280"/>
      <c r="Y45117" s="243"/>
    </row>
    <row r="45118" spans="22:25" x14ac:dyDescent="0.25">
      <c r="V45118" s="280"/>
      <c r="Y45118" s="243"/>
    </row>
    <row r="45119" spans="22:25" x14ac:dyDescent="0.25">
      <c r="V45119" s="280"/>
      <c r="Y45119" s="243"/>
    </row>
    <row r="45120" spans="22:25" x14ac:dyDescent="0.25">
      <c r="V45120" s="280"/>
      <c r="Y45120" s="243"/>
    </row>
    <row r="45121" spans="22:25" x14ac:dyDescent="0.25">
      <c r="V45121" s="280"/>
      <c r="Y45121" s="243"/>
    </row>
    <row r="45122" spans="22:25" x14ac:dyDescent="0.25">
      <c r="V45122" s="280"/>
      <c r="Y45122" s="243"/>
    </row>
    <row r="45123" spans="22:25" x14ac:dyDescent="0.25">
      <c r="V45123" s="280"/>
      <c r="Y45123" s="243"/>
    </row>
    <row r="45124" spans="22:25" x14ac:dyDescent="0.25">
      <c r="V45124" s="280"/>
      <c r="Y45124" s="243"/>
    </row>
    <row r="45125" spans="22:25" x14ac:dyDescent="0.25">
      <c r="V45125" s="280"/>
      <c r="Y45125" s="243"/>
    </row>
    <row r="45126" spans="22:25" x14ac:dyDescent="0.25">
      <c r="V45126" s="280"/>
      <c r="Y45126" s="243"/>
    </row>
    <row r="45127" spans="22:25" x14ac:dyDescent="0.25">
      <c r="V45127" s="280"/>
      <c r="Y45127" s="243"/>
    </row>
    <row r="45128" spans="22:25" x14ac:dyDescent="0.25">
      <c r="V45128" s="280"/>
      <c r="Y45128" s="243"/>
    </row>
    <row r="45129" spans="22:25" x14ac:dyDescent="0.25">
      <c r="V45129" s="280"/>
      <c r="Y45129" s="243"/>
    </row>
    <row r="45130" spans="22:25" x14ac:dyDescent="0.25">
      <c r="V45130" s="280"/>
      <c r="Y45130" s="243"/>
    </row>
    <row r="45131" spans="22:25" x14ac:dyDescent="0.25">
      <c r="V45131" s="280"/>
      <c r="Y45131" s="243"/>
    </row>
    <row r="45132" spans="22:25" x14ac:dyDescent="0.25">
      <c r="V45132" s="280"/>
      <c r="Y45132" s="243"/>
    </row>
    <row r="45133" spans="22:25" x14ac:dyDescent="0.25">
      <c r="V45133" s="280"/>
      <c r="Y45133" s="243"/>
    </row>
    <row r="45134" spans="22:25" x14ac:dyDescent="0.25">
      <c r="V45134" s="280"/>
      <c r="Y45134" s="243"/>
    </row>
    <row r="45135" spans="22:25" x14ac:dyDescent="0.25">
      <c r="V45135" s="280"/>
      <c r="Y45135" s="243"/>
    </row>
    <row r="45136" spans="22:25" x14ac:dyDescent="0.25">
      <c r="V45136" s="280"/>
      <c r="Y45136" s="243"/>
    </row>
    <row r="45137" spans="22:25" x14ac:dyDescent="0.25">
      <c r="V45137" s="280"/>
      <c r="Y45137" s="243"/>
    </row>
    <row r="45138" spans="22:25" x14ac:dyDescent="0.25">
      <c r="V45138" s="280"/>
      <c r="Y45138" s="243"/>
    </row>
    <row r="45139" spans="22:25" x14ac:dyDescent="0.25">
      <c r="V45139" s="280"/>
      <c r="Y45139" s="243"/>
    </row>
    <row r="45140" spans="22:25" x14ac:dyDescent="0.25">
      <c r="V45140" s="280"/>
      <c r="Y45140" s="243"/>
    </row>
    <row r="45141" spans="22:25" x14ac:dyDescent="0.25">
      <c r="V45141" s="280"/>
      <c r="Y45141" s="243"/>
    </row>
    <row r="45142" spans="22:25" x14ac:dyDescent="0.25">
      <c r="V45142" s="280"/>
      <c r="Y45142" s="243"/>
    </row>
    <row r="45143" spans="22:25" x14ac:dyDescent="0.25">
      <c r="V45143" s="280"/>
      <c r="Y45143" s="243"/>
    </row>
    <row r="45144" spans="22:25" x14ac:dyDescent="0.25">
      <c r="V45144" s="280"/>
      <c r="Y45144" s="243"/>
    </row>
    <row r="45145" spans="22:25" x14ac:dyDescent="0.25">
      <c r="V45145" s="280"/>
      <c r="Y45145" s="243"/>
    </row>
    <row r="45146" spans="22:25" x14ac:dyDescent="0.25">
      <c r="V45146" s="280"/>
      <c r="Y45146" s="243"/>
    </row>
    <row r="45147" spans="22:25" x14ac:dyDescent="0.25">
      <c r="V45147" s="280"/>
      <c r="Y45147" s="243"/>
    </row>
    <row r="45148" spans="22:25" x14ac:dyDescent="0.25">
      <c r="V45148" s="280"/>
      <c r="Y45148" s="243"/>
    </row>
    <row r="45149" spans="22:25" x14ac:dyDescent="0.25">
      <c r="V45149" s="280"/>
      <c r="Y45149" s="243"/>
    </row>
    <row r="45150" spans="22:25" x14ac:dyDescent="0.25">
      <c r="V45150" s="280"/>
      <c r="Y45150" s="243"/>
    </row>
    <row r="45151" spans="22:25" x14ac:dyDescent="0.25">
      <c r="V45151" s="280"/>
      <c r="Y45151" s="243"/>
    </row>
    <row r="45152" spans="22:25" x14ac:dyDescent="0.25">
      <c r="V45152" s="280"/>
      <c r="Y45152" s="243"/>
    </row>
    <row r="45153" spans="22:25" x14ac:dyDescent="0.25">
      <c r="V45153" s="280"/>
      <c r="Y45153" s="243"/>
    </row>
    <row r="45154" spans="22:25" x14ac:dyDescent="0.25">
      <c r="V45154" s="280"/>
      <c r="Y45154" s="243"/>
    </row>
    <row r="45155" spans="22:25" x14ac:dyDescent="0.25">
      <c r="V45155" s="280"/>
      <c r="Y45155" s="243"/>
    </row>
    <row r="45156" spans="22:25" x14ac:dyDescent="0.25">
      <c r="V45156" s="280"/>
      <c r="Y45156" s="243"/>
    </row>
    <row r="45157" spans="22:25" x14ac:dyDescent="0.25">
      <c r="V45157" s="280"/>
      <c r="Y45157" s="243"/>
    </row>
    <row r="45158" spans="22:25" x14ac:dyDescent="0.25">
      <c r="V45158" s="280"/>
      <c r="Y45158" s="243"/>
    </row>
    <row r="45159" spans="22:25" x14ac:dyDescent="0.25">
      <c r="V45159" s="280"/>
      <c r="Y45159" s="243"/>
    </row>
    <row r="45160" spans="22:25" x14ac:dyDescent="0.25">
      <c r="V45160" s="280"/>
      <c r="Y45160" s="243"/>
    </row>
    <row r="45161" spans="22:25" x14ac:dyDescent="0.25">
      <c r="V45161" s="280"/>
      <c r="Y45161" s="243"/>
    </row>
    <row r="45162" spans="22:25" x14ac:dyDescent="0.25">
      <c r="V45162" s="280"/>
      <c r="Y45162" s="243"/>
    </row>
    <row r="45163" spans="22:25" x14ac:dyDescent="0.25">
      <c r="V45163" s="280"/>
      <c r="Y45163" s="243"/>
    </row>
    <row r="45164" spans="22:25" x14ac:dyDescent="0.25">
      <c r="V45164" s="280"/>
      <c r="Y45164" s="243"/>
    </row>
    <row r="45165" spans="22:25" x14ac:dyDescent="0.25">
      <c r="V45165" s="280"/>
      <c r="Y45165" s="243"/>
    </row>
    <row r="45166" spans="22:25" x14ac:dyDescent="0.25">
      <c r="V45166" s="280"/>
      <c r="Y45166" s="243"/>
    </row>
    <row r="45167" spans="22:25" x14ac:dyDescent="0.25">
      <c r="V45167" s="280"/>
      <c r="Y45167" s="243"/>
    </row>
    <row r="45168" spans="22:25" x14ac:dyDescent="0.25">
      <c r="V45168" s="280"/>
      <c r="Y45168" s="243"/>
    </row>
    <row r="45169" spans="22:25" x14ac:dyDescent="0.25">
      <c r="V45169" s="280"/>
      <c r="Y45169" s="243"/>
    </row>
    <row r="45170" spans="22:25" x14ac:dyDescent="0.25">
      <c r="V45170" s="280"/>
      <c r="Y45170" s="243"/>
    </row>
    <row r="45171" spans="22:25" x14ac:dyDescent="0.25">
      <c r="V45171" s="280"/>
      <c r="Y45171" s="243"/>
    </row>
    <row r="45172" spans="22:25" x14ac:dyDescent="0.25">
      <c r="V45172" s="280"/>
      <c r="Y45172" s="243"/>
    </row>
    <row r="45173" spans="22:25" x14ac:dyDescent="0.25">
      <c r="V45173" s="280"/>
      <c r="Y45173" s="243"/>
    </row>
    <row r="45174" spans="22:25" x14ac:dyDescent="0.25">
      <c r="V45174" s="280"/>
      <c r="Y45174" s="243"/>
    </row>
    <row r="45175" spans="22:25" x14ac:dyDescent="0.25">
      <c r="V45175" s="280"/>
      <c r="Y45175" s="243"/>
    </row>
    <row r="45176" spans="22:25" x14ac:dyDescent="0.25">
      <c r="V45176" s="280"/>
      <c r="Y45176" s="243"/>
    </row>
    <row r="45177" spans="22:25" x14ac:dyDescent="0.25">
      <c r="V45177" s="280"/>
      <c r="Y45177" s="243"/>
    </row>
    <row r="45178" spans="22:25" x14ac:dyDescent="0.25">
      <c r="V45178" s="280"/>
      <c r="Y45178" s="243"/>
    </row>
    <row r="45179" spans="22:25" x14ac:dyDescent="0.25">
      <c r="V45179" s="280"/>
      <c r="Y45179" s="243"/>
    </row>
    <row r="45180" spans="22:25" x14ac:dyDescent="0.25">
      <c r="V45180" s="280"/>
      <c r="Y45180" s="243"/>
    </row>
    <row r="45181" spans="22:25" x14ac:dyDescent="0.25">
      <c r="V45181" s="280"/>
      <c r="Y45181" s="243"/>
    </row>
    <row r="45182" spans="22:25" x14ac:dyDescent="0.25">
      <c r="V45182" s="280"/>
      <c r="Y45182" s="243"/>
    </row>
    <row r="45183" spans="22:25" x14ac:dyDescent="0.25">
      <c r="V45183" s="280"/>
      <c r="Y45183" s="243"/>
    </row>
    <row r="45184" spans="22:25" x14ac:dyDescent="0.25">
      <c r="V45184" s="280"/>
      <c r="Y45184" s="243"/>
    </row>
    <row r="45185" spans="22:25" x14ac:dyDescent="0.25">
      <c r="V45185" s="280"/>
      <c r="Y45185" s="243"/>
    </row>
    <row r="45186" spans="22:25" x14ac:dyDescent="0.25">
      <c r="V45186" s="280"/>
      <c r="Y45186" s="243"/>
    </row>
    <row r="45187" spans="22:25" x14ac:dyDescent="0.25">
      <c r="V45187" s="280"/>
      <c r="Y45187" s="243"/>
    </row>
    <row r="45188" spans="22:25" x14ac:dyDescent="0.25">
      <c r="V45188" s="280"/>
      <c r="Y45188" s="243"/>
    </row>
    <row r="45189" spans="22:25" x14ac:dyDescent="0.25">
      <c r="V45189" s="280"/>
      <c r="Y45189" s="243"/>
    </row>
    <row r="45190" spans="22:25" x14ac:dyDescent="0.25">
      <c r="V45190" s="280"/>
      <c r="Y45190" s="243"/>
    </row>
    <row r="45191" spans="22:25" x14ac:dyDescent="0.25">
      <c r="V45191" s="280"/>
      <c r="Y45191" s="243"/>
    </row>
    <row r="45192" spans="22:25" x14ac:dyDescent="0.25">
      <c r="V45192" s="280"/>
      <c r="Y45192" s="243"/>
    </row>
    <row r="45193" spans="22:25" x14ac:dyDescent="0.25">
      <c r="V45193" s="280"/>
      <c r="Y45193" s="243"/>
    </row>
    <row r="45194" spans="22:25" x14ac:dyDescent="0.25">
      <c r="V45194" s="280"/>
      <c r="Y45194" s="243"/>
    </row>
    <row r="45195" spans="22:25" x14ac:dyDescent="0.25">
      <c r="V45195" s="280"/>
      <c r="Y45195" s="243"/>
    </row>
    <row r="45196" spans="22:25" x14ac:dyDescent="0.25">
      <c r="V45196" s="280"/>
      <c r="Y45196" s="243"/>
    </row>
    <row r="45197" spans="22:25" x14ac:dyDescent="0.25">
      <c r="V45197" s="280"/>
      <c r="Y45197" s="243"/>
    </row>
    <row r="45198" spans="22:25" x14ac:dyDescent="0.25">
      <c r="V45198" s="280"/>
      <c r="Y45198" s="243"/>
    </row>
    <row r="45199" spans="22:25" x14ac:dyDescent="0.25">
      <c r="V45199" s="280"/>
      <c r="Y45199" s="243"/>
    </row>
    <row r="45200" spans="22:25" x14ac:dyDescent="0.25">
      <c r="V45200" s="280"/>
      <c r="Y45200" s="243"/>
    </row>
    <row r="45201" spans="22:25" x14ac:dyDescent="0.25">
      <c r="V45201" s="280"/>
      <c r="Y45201" s="243"/>
    </row>
    <row r="45202" spans="22:25" x14ac:dyDescent="0.25">
      <c r="V45202" s="280"/>
      <c r="Y45202" s="243"/>
    </row>
    <row r="45203" spans="22:25" x14ac:dyDescent="0.25">
      <c r="V45203" s="280"/>
      <c r="Y45203" s="243"/>
    </row>
    <row r="45204" spans="22:25" x14ac:dyDescent="0.25">
      <c r="V45204" s="280"/>
      <c r="Y45204" s="243"/>
    </row>
    <row r="45205" spans="22:25" x14ac:dyDescent="0.25">
      <c r="V45205" s="280"/>
      <c r="Y45205" s="243"/>
    </row>
    <row r="45206" spans="22:25" x14ac:dyDescent="0.25">
      <c r="V45206" s="280"/>
      <c r="Y45206" s="243"/>
    </row>
    <row r="45207" spans="22:25" x14ac:dyDescent="0.25">
      <c r="V45207" s="280"/>
      <c r="Y45207" s="243"/>
    </row>
    <row r="45208" spans="22:25" x14ac:dyDescent="0.25">
      <c r="V45208" s="280"/>
      <c r="Y45208" s="243"/>
    </row>
    <row r="45209" spans="22:25" x14ac:dyDescent="0.25">
      <c r="V45209" s="280"/>
      <c r="Y45209" s="243"/>
    </row>
    <row r="45210" spans="22:25" x14ac:dyDescent="0.25">
      <c r="V45210" s="280"/>
      <c r="Y45210" s="243"/>
    </row>
    <row r="45211" spans="22:25" x14ac:dyDescent="0.25">
      <c r="V45211" s="280"/>
      <c r="Y45211" s="243"/>
    </row>
    <row r="45212" spans="22:25" x14ac:dyDescent="0.25">
      <c r="V45212" s="280"/>
      <c r="Y45212" s="243"/>
    </row>
    <row r="45213" spans="22:25" x14ac:dyDescent="0.25">
      <c r="V45213" s="280"/>
      <c r="Y45213" s="243"/>
    </row>
    <row r="45214" spans="22:25" x14ac:dyDescent="0.25">
      <c r="V45214" s="280"/>
      <c r="Y45214" s="243"/>
    </row>
    <row r="45215" spans="22:25" x14ac:dyDescent="0.25">
      <c r="V45215" s="280"/>
      <c r="Y45215" s="243"/>
    </row>
    <row r="45216" spans="22:25" x14ac:dyDescent="0.25">
      <c r="V45216" s="280"/>
      <c r="Y45216" s="243"/>
    </row>
    <row r="45217" spans="22:25" x14ac:dyDescent="0.25">
      <c r="V45217" s="280"/>
      <c r="Y45217" s="243"/>
    </row>
    <row r="45218" spans="22:25" x14ac:dyDescent="0.25">
      <c r="V45218" s="280"/>
      <c r="Y45218" s="243"/>
    </row>
    <row r="45219" spans="22:25" x14ac:dyDescent="0.25">
      <c r="V45219" s="280"/>
      <c r="Y45219" s="243"/>
    </row>
    <row r="45220" spans="22:25" x14ac:dyDescent="0.25">
      <c r="V45220" s="280"/>
      <c r="Y45220" s="243"/>
    </row>
    <row r="45221" spans="22:25" x14ac:dyDescent="0.25">
      <c r="V45221" s="280"/>
      <c r="Y45221" s="243"/>
    </row>
    <row r="45222" spans="22:25" x14ac:dyDescent="0.25">
      <c r="V45222" s="280"/>
      <c r="Y45222" s="243"/>
    </row>
    <row r="45223" spans="22:25" x14ac:dyDescent="0.25">
      <c r="V45223" s="280"/>
      <c r="Y45223" s="243"/>
    </row>
    <row r="45224" spans="22:25" x14ac:dyDescent="0.25">
      <c r="V45224" s="280"/>
      <c r="Y45224" s="243"/>
    </row>
    <row r="45225" spans="22:25" x14ac:dyDescent="0.25">
      <c r="V45225" s="280"/>
      <c r="Y45225" s="243"/>
    </row>
    <row r="45226" spans="22:25" x14ac:dyDescent="0.25">
      <c r="V45226" s="280"/>
      <c r="Y45226" s="243"/>
    </row>
    <row r="45227" spans="22:25" x14ac:dyDescent="0.25">
      <c r="V45227" s="280"/>
      <c r="Y45227" s="243"/>
    </row>
    <row r="45228" spans="22:25" x14ac:dyDescent="0.25">
      <c r="V45228" s="280"/>
      <c r="Y45228" s="243"/>
    </row>
    <row r="45229" spans="22:25" x14ac:dyDescent="0.25">
      <c r="V45229" s="280"/>
      <c r="Y45229" s="243"/>
    </row>
    <row r="45230" spans="22:25" x14ac:dyDescent="0.25">
      <c r="V45230" s="280"/>
      <c r="Y45230" s="243"/>
    </row>
    <row r="45231" spans="22:25" x14ac:dyDescent="0.25">
      <c r="V45231" s="280"/>
      <c r="Y45231" s="243"/>
    </row>
    <row r="45232" spans="22:25" x14ac:dyDescent="0.25">
      <c r="V45232" s="280"/>
      <c r="Y45232" s="243"/>
    </row>
    <row r="45233" spans="22:25" x14ac:dyDescent="0.25">
      <c r="V45233" s="280"/>
      <c r="Y45233" s="243"/>
    </row>
    <row r="45234" spans="22:25" x14ac:dyDescent="0.25">
      <c r="V45234" s="280"/>
      <c r="Y45234" s="243"/>
    </row>
    <row r="45235" spans="22:25" x14ac:dyDescent="0.25">
      <c r="V45235" s="280"/>
      <c r="Y45235" s="243"/>
    </row>
    <row r="45236" spans="22:25" x14ac:dyDescent="0.25">
      <c r="V45236" s="280"/>
      <c r="Y45236" s="243"/>
    </row>
    <row r="45237" spans="22:25" x14ac:dyDescent="0.25">
      <c r="V45237" s="280"/>
      <c r="Y45237" s="243"/>
    </row>
    <row r="45238" spans="22:25" x14ac:dyDescent="0.25">
      <c r="V45238" s="280"/>
      <c r="Y45238" s="243"/>
    </row>
    <row r="45239" spans="22:25" x14ac:dyDescent="0.25">
      <c r="V45239" s="280"/>
      <c r="Y45239" s="243"/>
    </row>
    <row r="45240" spans="22:25" x14ac:dyDescent="0.25">
      <c r="V45240" s="280"/>
      <c r="Y45240" s="243"/>
    </row>
    <row r="45241" spans="22:25" x14ac:dyDescent="0.25">
      <c r="V45241" s="280"/>
      <c r="Y45241" s="243"/>
    </row>
    <row r="45242" spans="22:25" x14ac:dyDescent="0.25">
      <c r="V45242" s="280"/>
      <c r="Y45242" s="243"/>
    </row>
    <row r="45243" spans="22:25" x14ac:dyDescent="0.25">
      <c r="V45243" s="280"/>
      <c r="Y45243" s="243"/>
    </row>
    <row r="45244" spans="22:25" x14ac:dyDescent="0.25">
      <c r="V45244" s="280"/>
      <c r="Y45244" s="243"/>
    </row>
    <row r="45245" spans="22:25" x14ac:dyDescent="0.25">
      <c r="V45245" s="280"/>
      <c r="Y45245" s="243"/>
    </row>
    <row r="45246" spans="22:25" x14ac:dyDescent="0.25">
      <c r="V45246" s="280"/>
      <c r="Y45246" s="243"/>
    </row>
    <row r="45247" spans="22:25" x14ac:dyDescent="0.25">
      <c r="V45247" s="280"/>
      <c r="Y45247" s="243"/>
    </row>
    <row r="45248" spans="22:25" x14ac:dyDescent="0.25">
      <c r="V45248" s="280"/>
      <c r="Y45248" s="243"/>
    </row>
    <row r="45249" spans="22:25" x14ac:dyDescent="0.25">
      <c r="V45249" s="280"/>
      <c r="Y45249" s="243"/>
    </row>
    <row r="45250" spans="22:25" x14ac:dyDescent="0.25">
      <c r="V45250" s="280"/>
      <c r="Y45250" s="243"/>
    </row>
    <row r="45251" spans="22:25" x14ac:dyDescent="0.25">
      <c r="V45251" s="280"/>
      <c r="Y45251" s="243"/>
    </row>
    <row r="45252" spans="22:25" x14ac:dyDescent="0.25">
      <c r="V45252" s="280"/>
      <c r="Y45252" s="243"/>
    </row>
    <row r="45253" spans="22:25" x14ac:dyDescent="0.25">
      <c r="V45253" s="280"/>
      <c r="Y45253" s="243"/>
    </row>
    <row r="45254" spans="22:25" x14ac:dyDescent="0.25">
      <c r="V45254" s="280"/>
      <c r="Y45254" s="243"/>
    </row>
    <row r="45255" spans="22:25" x14ac:dyDescent="0.25">
      <c r="V45255" s="280"/>
      <c r="Y45255" s="243"/>
    </row>
    <row r="45256" spans="22:25" x14ac:dyDescent="0.25">
      <c r="V45256" s="280"/>
      <c r="Y45256" s="243"/>
    </row>
    <row r="45257" spans="22:25" x14ac:dyDescent="0.25">
      <c r="V45257" s="280"/>
      <c r="Y45257" s="243"/>
    </row>
    <row r="45258" spans="22:25" x14ac:dyDescent="0.25">
      <c r="V45258" s="280"/>
      <c r="Y45258" s="243"/>
    </row>
    <row r="45259" spans="22:25" x14ac:dyDescent="0.25">
      <c r="V45259" s="280"/>
      <c r="Y45259" s="243"/>
    </row>
    <row r="45260" spans="22:25" x14ac:dyDescent="0.25">
      <c r="V45260" s="280"/>
      <c r="Y45260" s="243"/>
    </row>
    <row r="45261" spans="22:25" x14ac:dyDescent="0.25">
      <c r="V45261" s="280"/>
      <c r="Y45261" s="243"/>
    </row>
    <row r="45262" spans="22:25" x14ac:dyDescent="0.25">
      <c r="V45262" s="280"/>
      <c r="Y45262" s="243"/>
    </row>
    <row r="45263" spans="22:25" x14ac:dyDescent="0.25">
      <c r="V45263" s="280"/>
      <c r="Y45263" s="243"/>
    </row>
    <row r="45264" spans="22:25" x14ac:dyDescent="0.25">
      <c r="V45264" s="280"/>
      <c r="Y45264" s="243"/>
    </row>
    <row r="45265" spans="22:25" x14ac:dyDescent="0.25">
      <c r="V45265" s="280"/>
      <c r="Y45265" s="243"/>
    </row>
    <row r="45266" spans="22:25" x14ac:dyDescent="0.25">
      <c r="V45266" s="280"/>
      <c r="Y45266" s="243"/>
    </row>
    <row r="45267" spans="22:25" x14ac:dyDescent="0.25">
      <c r="V45267" s="280"/>
      <c r="Y45267" s="243"/>
    </row>
    <row r="45268" spans="22:25" x14ac:dyDescent="0.25">
      <c r="V45268" s="280"/>
      <c r="Y45268" s="243"/>
    </row>
    <row r="45269" spans="22:25" x14ac:dyDescent="0.25">
      <c r="V45269" s="280"/>
      <c r="Y45269" s="243"/>
    </row>
    <row r="45270" spans="22:25" x14ac:dyDescent="0.25">
      <c r="V45270" s="280"/>
      <c r="Y45270" s="243"/>
    </row>
    <row r="45271" spans="22:25" x14ac:dyDescent="0.25">
      <c r="V45271" s="280"/>
      <c r="Y45271" s="243"/>
    </row>
    <row r="45272" spans="22:25" x14ac:dyDescent="0.25">
      <c r="V45272" s="280"/>
      <c r="Y45272" s="243"/>
    </row>
    <row r="45273" spans="22:25" x14ac:dyDescent="0.25">
      <c r="V45273" s="280"/>
      <c r="Y45273" s="243"/>
    </row>
    <row r="45274" spans="22:25" x14ac:dyDescent="0.25">
      <c r="V45274" s="280"/>
      <c r="Y45274" s="243"/>
    </row>
    <row r="45275" spans="22:25" x14ac:dyDescent="0.25">
      <c r="V45275" s="280"/>
      <c r="Y45275" s="243"/>
    </row>
    <row r="45276" spans="22:25" x14ac:dyDescent="0.25">
      <c r="V45276" s="280"/>
      <c r="Y45276" s="243"/>
    </row>
    <row r="45277" spans="22:25" x14ac:dyDescent="0.25">
      <c r="V45277" s="280"/>
      <c r="Y45277" s="243"/>
    </row>
    <row r="45278" spans="22:25" x14ac:dyDescent="0.25">
      <c r="V45278" s="280"/>
      <c r="Y45278" s="243"/>
    </row>
    <row r="45279" spans="22:25" x14ac:dyDescent="0.25">
      <c r="V45279" s="280"/>
      <c r="Y45279" s="243"/>
    </row>
    <row r="45280" spans="22:25" x14ac:dyDescent="0.25">
      <c r="V45280" s="280"/>
      <c r="Y45280" s="243"/>
    </row>
    <row r="45281" spans="22:25" x14ac:dyDescent="0.25">
      <c r="V45281" s="280"/>
      <c r="Y45281" s="243"/>
    </row>
    <row r="45282" spans="22:25" x14ac:dyDescent="0.25">
      <c r="V45282" s="280"/>
      <c r="Y45282" s="243"/>
    </row>
    <row r="45283" spans="22:25" x14ac:dyDescent="0.25">
      <c r="V45283" s="280"/>
      <c r="Y45283" s="243"/>
    </row>
    <row r="45284" spans="22:25" x14ac:dyDescent="0.25">
      <c r="V45284" s="280"/>
      <c r="Y45284" s="243"/>
    </row>
    <row r="45285" spans="22:25" x14ac:dyDescent="0.25">
      <c r="V45285" s="280"/>
      <c r="Y45285" s="243"/>
    </row>
    <row r="45286" spans="22:25" x14ac:dyDescent="0.25">
      <c r="V45286" s="280"/>
      <c r="Y45286" s="243"/>
    </row>
    <row r="45287" spans="22:25" x14ac:dyDescent="0.25">
      <c r="V45287" s="280"/>
      <c r="Y45287" s="243"/>
    </row>
    <row r="45288" spans="22:25" x14ac:dyDescent="0.25">
      <c r="V45288" s="280"/>
      <c r="Y45288" s="243"/>
    </row>
    <row r="45289" spans="22:25" x14ac:dyDescent="0.25">
      <c r="V45289" s="280"/>
      <c r="Y45289" s="243"/>
    </row>
    <row r="45290" spans="22:25" x14ac:dyDescent="0.25">
      <c r="V45290" s="280"/>
      <c r="Y45290" s="243"/>
    </row>
    <row r="45291" spans="22:25" x14ac:dyDescent="0.25">
      <c r="V45291" s="280"/>
      <c r="Y45291" s="243"/>
    </row>
    <row r="45292" spans="22:25" x14ac:dyDescent="0.25">
      <c r="V45292" s="280"/>
      <c r="Y45292" s="243"/>
    </row>
    <row r="45293" spans="22:25" x14ac:dyDescent="0.25">
      <c r="V45293" s="280"/>
      <c r="Y45293" s="243"/>
    </row>
    <row r="45294" spans="22:25" x14ac:dyDescent="0.25">
      <c r="V45294" s="280"/>
      <c r="Y45294" s="243"/>
    </row>
    <row r="45295" spans="22:25" x14ac:dyDescent="0.25">
      <c r="V45295" s="280"/>
      <c r="Y45295" s="243"/>
    </row>
    <row r="45296" spans="22:25" x14ac:dyDescent="0.25">
      <c r="V45296" s="280"/>
      <c r="Y45296" s="243"/>
    </row>
    <row r="45297" spans="22:25" x14ac:dyDescent="0.25">
      <c r="V45297" s="280"/>
      <c r="Y45297" s="243"/>
    </row>
    <row r="45298" spans="22:25" x14ac:dyDescent="0.25">
      <c r="V45298" s="280"/>
      <c r="Y45298" s="243"/>
    </row>
    <row r="45299" spans="22:25" x14ac:dyDescent="0.25">
      <c r="V45299" s="280"/>
      <c r="Y45299" s="243"/>
    </row>
    <row r="45300" spans="22:25" x14ac:dyDescent="0.25">
      <c r="V45300" s="280"/>
      <c r="Y45300" s="243"/>
    </row>
    <row r="45301" spans="22:25" x14ac:dyDescent="0.25">
      <c r="V45301" s="280"/>
      <c r="Y45301" s="243"/>
    </row>
    <row r="45302" spans="22:25" x14ac:dyDescent="0.25">
      <c r="V45302" s="280"/>
      <c r="Y45302" s="243"/>
    </row>
    <row r="45303" spans="22:25" x14ac:dyDescent="0.25">
      <c r="V45303" s="280"/>
      <c r="Y45303" s="243"/>
    </row>
    <row r="45304" spans="22:25" x14ac:dyDescent="0.25">
      <c r="V45304" s="280"/>
      <c r="Y45304" s="243"/>
    </row>
    <row r="45305" spans="22:25" x14ac:dyDescent="0.25">
      <c r="V45305" s="280"/>
      <c r="Y45305" s="243"/>
    </row>
    <row r="45306" spans="22:25" x14ac:dyDescent="0.25">
      <c r="V45306" s="280"/>
      <c r="Y45306" s="243"/>
    </row>
    <row r="45307" spans="22:25" x14ac:dyDescent="0.25">
      <c r="V45307" s="280"/>
      <c r="Y45307" s="243"/>
    </row>
    <row r="45308" spans="22:25" x14ac:dyDescent="0.25">
      <c r="V45308" s="280"/>
      <c r="Y45308" s="243"/>
    </row>
    <row r="45309" spans="22:25" x14ac:dyDescent="0.25">
      <c r="V45309" s="280"/>
      <c r="Y45309" s="243"/>
    </row>
    <row r="45310" spans="22:25" x14ac:dyDescent="0.25">
      <c r="V45310" s="280"/>
      <c r="Y45310" s="243"/>
    </row>
    <row r="45311" spans="22:25" x14ac:dyDescent="0.25">
      <c r="V45311" s="280"/>
      <c r="Y45311" s="243"/>
    </row>
    <row r="45312" spans="22:25" x14ac:dyDescent="0.25">
      <c r="V45312" s="280"/>
      <c r="Y45312" s="243"/>
    </row>
    <row r="45313" spans="22:25" x14ac:dyDescent="0.25">
      <c r="V45313" s="280"/>
      <c r="Y45313" s="243"/>
    </row>
    <row r="45314" spans="22:25" x14ac:dyDescent="0.25">
      <c r="V45314" s="280"/>
      <c r="Y45314" s="243"/>
    </row>
    <row r="45315" spans="22:25" x14ac:dyDescent="0.25">
      <c r="V45315" s="280"/>
      <c r="Y45315" s="243"/>
    </row>
    <row r="45316" spans="22:25" x14ac:dyDescent="0.25">
      <c r="V45316" s="280"/>
      <c r="Y45316" s="243"/>
    </row>
    <row r="45317" spans="22:25" x14ac:dyDescent="0.25">
      <c r="V45317" s="280"/>
      <c r="Y45317" s="243"/>
    </row>
    <row r="45318" spans="22:25" x14ac:dyDescent="0.25">
      <c r="V45318" s="280"/>
      <c r="Y45318" s="243"/>
    </row>
    <row r="45319" spans="22:25" x14ac:dyDescent="0.25">
      <c r="V45319" s="280"/>
      <c r="Y45319" s="243"/>
    </row>
    <row r="45320" spans="22:25" x14ac:dyDescent="0.25">
      <c r="V45320" s="280"/>
      <c r="Y45320" s="243"/>
    </row>
    <row r="45321" spans="22:25" x14ac:dyDescent="0.25">
      <c r="V45321" s="280"/>
      <c r="Y45321" s="243"/>
    </row>
    <row r="45322" spans="22:25" x14ac:dyDescent="0.25">
      <c r="V45322" s="280"/>
      <c r="Y45322" s="243"/>
    </row>
    <row r="45323" spans="22:25" x14ac:dyDescent="0.25">
      <c r="V45323" s="280"/>
      <c r="Y45323" s="243"/>
    </row>
    <row r="45324" spans="22:25" x14ac:dyDescent="0.25">
      <c r="V45324" s="280"/>
      <c r="Y45324" s="243"/>
    </row>
    <row r="45325" spans="22:25" x14ac:dyDescent="0.25">
      <c r="V45325" s="280"/>
      <c r="Y45325" s="243"/>
    </row>
    <row r="45326" spans="22:25" x14ac:dyDescent="0.25">
      <c r="V45326" s="280"/>
      <c r="Y45326" s="243"/>
    </row>
    <row r="45327" spans="22:25" x14ac:dyDescent="0.25">
      <c r="V45327" s="280"/>
      <c r="Y45327" s="243"/>
    </row>
    <row r="45328" spans="22:25" x14ac:dyDescent="0.25">
      <c r="V45328" s="280"/>
      <c r="Y45328" s="243"/>
    </row>
    <row r="45329" spans="22:25" x14ac:dyDescent="0.25">
      <c r="V45329" s="280"/>
      <c r="Y45329" s="243"/>
    </row>
    <row r="45330" spans="22:25" x14ac:dyDescent="0.25">
      <c r="V45330" s="280"/>
      <c r="Y45330" s="243"/>
    </row>
    <row r="45331" spans="22:25" x14ac:dyDescent="0.25">
      <c r="V45331" s="280"/>
      <c r="Y45331" s="243"/>
    </row>
    <row r="45332" spans="22:25" x14ac:dyDescent="0.25">
      <c r="V45332" s="280"/>
      <c r="Y45332" s="243"/>
    </row>
    <row r="45333" spans="22:25" x14ac:dyDescent="0.25">
      <c r="V45333" s="280"/>
      <c r="Y45333" s="243"/>
    </row>
    <row r="45334" spans="22:25" x14ac:dyDescent="0.25">
      <c r="V45334" s="280"/>
      <c r="Y45334" s="243"/>
    </row>
    <row r="45335" spans="22:25" x14ac:dyDescent="0.25">
      <c r="V45335" s="280"/>
      <c r="Y45335" s="243"/>
    </row>
    <row r="45336" spans="22:25" x14ac:dyDescent="0.25">
      <c r="V45336" s="280"/>
      <c r="Y45336" s="243"/>
    </row>
    <row r="45337" spans="22:25" x14ac:dyDescent="0.25">
      <c r="V45337" s="280"/>
      <c r="Y45337" s="243"/>
    </row>
    <row r="45338" spans="22:25" x14ac:dyDescent="0.25">
      <c r="V45338" s="280"/>
      <c r="Y45338" s="243"/>
    </row>
    <row r="45339" spans="22:25" x14ac:dyDescent="0.25">
      <c r="V45339" s="280"/>
      <c r="Y45339" s="243"/>
    </row>
    <row r="45340" spans="22:25" x14ac:dyDescent="0.25">
      <c r="V45340" s="280"/>
      <c r="Y45340" s="243"/>
    </row>
    <row r="45341" spans="22:25" x14ac:dyDescent="0.25">
      <c r="V45341" s="280"/>
      <c r="Y45341" s="243"/>
    </row>
    <row r="45342" spans="22:25" x14ac:dyDescent="0.25">
      <c r="V45342" s="280"/>
      <c r="Y45342" s="243"/>
    </row>
    <row r="45343" spans="22:25" x14ac:dyDescent="0.25">
      <c r="V45343" s="280"/>
      <c r="Y45343" s="243"/>
    </row>
    <row r="45344" spans="22:25" x14ac:dyDescent="0.25">
      <c r="V45344" s="280"/>
      <c r="Y45344" s="243"/>
    </row>
    <row r="45345" spans="22:25" x14ac:dyDescent="0.25">
      <c r="V45345" s="280"/>
      <c r="Y45345" s="243"/>
    </row>
    <row r="45346" spans="22:25" x14ac:dyDescent="0.25">
      <c r="V45346" s="280"/>
      <c r="Y45346" s="243"/>
    </row>
    <row r="45347" spans="22:25" x14ac:dyDescent="0.25">
      <c r="V45347" s="280"/>
      <c r="Y45347" s="243"/>
    </row>
    <row r="45348" spans="22:25" x14ac:dyDescent="0.25">
      <c r="V45348" s="280"/>
      <c r="Y45348" s="243"/>
    </row>
    <row r="45349" spans="22:25" x14ac:dyDescent="0.25">
      <c r="V45349" s="280"/>
      <c r="Y45349" s="243"/>
    </row>
    <row r="45350" spans="22:25" x14ac:dyDescent="0.25">
      <c r="V45350" s="280"/>
      <c r="Y45350" s="243"/>
    </row>
    <row r="45351" spans="22:25" x14ac:dyDescent="0.25">
      <c r="V45351" s="280"/>
      <c r="Y45351" s="243"/>
    </row>
    <row r="45352" spans="22:25" x14ac:dyDescent="0.25">
      <c r="V45352" s="280"/>
      <c r="Y45352" s="243"/>
    </row>
    <row r="45353" spans="22:25" x14ac:dyDescent="0.25">
      <c r="V45353" s="280"/>
      <c r="Y45353" s="243"/>
    </row>
    <row r="45354" spans="22:25" x14ac:dyDescent="0.25">
      <c r="V45354" s="280"/>
      <c r="Y45354" s="243"/>
    </row>
    <row r="45355" spans="22:25" x14ac:dyDescent="0.25">
      <c r="V45355" s="280"/>
      <c r="Y45355" s="243"/>
    </row>
    <row r="45356" spans="22:25" x14ac:dyDescent="0.25">
      <c r="V45356" s="280"/>
      <c r="Y45356" s="243"/>
    </row>
    <row r="45357" spans="22:25" x14ac:dyDescent="0.25">
      <c r="V45357" s="280"/>
      <c r="Y45357" s="243"/>
    </row>
    <row r="45358" spans="22:25" x14ac:dyDescent="0.25">
      <c r="V45358" s="280"/>
      <c r="Y45358" s="243"/>
    </row>
    <row r="45359" spans="22:25" x14ac:dyDescent="0.25">
      <c r="V45359" s="280"/>
      <c r="Y45359" s="243"/>
    </row>
    <row r="45360" spans="22:25" x14ac:dyDescent="0.25">
      <c r="V45360" s="280"/>
      <c r="Y45360" s="243"/>
    </row>
    <row r="45361" spans="22:25" x14ac:dyDescent="0.25">
      <c r="V45361" s="280"/>
      <c r="Y45361" s="243"/>
    </row>
    <row r="45362" spans="22:25" x14ac:dyDescent="0.25">
      <c r="V45362" s="280"/>
      <c r="Y45362" s="243"/>
    </row>
    <row r="45363" spans="22:25" x14ac:dyDescent="0.25">
      <c r="V45363" s="280"/>
      <c r="Y45363" s="243"/>
    </row>
    <row r="45364" spans="22:25" x14ac:dyDescent="0.25">
      <c r="V45364" s="280"/>
      <c r="Y45364" s="243"/>
    </row>
    <row r="45365" spans="22:25" x14ac:dyDescent="0.25">
      <c r="V45365" s="280"/>
      <c r="Y45365" s="243"/>
    </row>
    <row r="45366" spans="22:25" x14ac:dyDescent="0.25">
      <c r="V45366" s="280"/>
      <c r="Y45366" s="243"/>
    </row>
    <row r="45367" spans="22:25" x14ac:dyDescent="0.25">
      <c r="V45367" s="280"/>
      <c r="Y45367" s="243"/>
    </row>
    <row r="45368" spans="22:25" x14ac:dyDescent="0.25">
      <c r="V45368" s="280"/>
      <c r="Y45368" s="243"/>
    </row>
    <row r="45369" spans="22:25" x14ac:dyDescent="0.25">
      <c r="V45369" s="280"/>
      <c r="Y45369" s="243"/>
    </row>
    <row r="45370" spans="22:25" x14ac:dyDescent="0.25">
      <c r="V45370" s="280"/>
      <c r="Y45370" s="243"/>
    </row>
    <row r="45371" spans="22:25" x14ac:dyDescent="0.25">
      <c r="V45371" s="280"/>
      <c r="Y45371" s="243"/>
    </row>
    <row r="45372" spans="22:25" x14ac:dyDescent="0.25">
      <c r="V45372" s="280"/>
      <c r="Y45372" s="243"/>
    </row>
    <row r="45373" spans="22:25" x14ac:dyDescent="0.25">
      <c r="V45373" s="280"/>
      <c r="Y45373" s="243"/>
    </row>
    <row r="45374" spans="22:25" x14ac:dyDescent="0.25">
      <c r="V45374" s="280"/>
      <c r="Y45374" s="243"/>
    </row>
    <row r="45375" spans="22:25" x14ac:dyDescent="0.25">
      <c r="V45375" s="280"/>
      <c r="Y45375" s="243"/>
    </row>
    <row r="45376" spans="22:25" x14ac:dyDescent="0.25">
      <c r="V45376" s="280"/>
      <c r="Y45376" s="243"/>
    </row>
    <row r="45377" spans="22:25" x14ac:dyDescent="0.25">
      <c r="V45377" s="280"/>
      <c r="Y45377" s="243"/>
    </row>
    <row r="45378" spans="22:25" x14ac:dyDescent="0.25">
      <c r="V45378" s="280"/>
      <c r="Y45378" s="243"/>
    </row>
    <row r="45379" spans="22:25" x14ac:dyDescent="0.25">
      <c r="V45379" s="280"/>
      <c r="Y45379" s="243"/>
    </row>
    <row r="45380" spans="22:25" x14ac:dyDescent="0.25">
      <c r="V45380" s="280"/>
      <c r="Y45380" s="243"/>
    </row>
    <row r="45381" spans="22:25" x14ac:dyDescent="0.25">
      <c r="V45381" s="280"/>
      <c r="Y45381" s="243"/>
    </row>
    <row r="45382" spans="22:25" x14ac:dyDescent="0.25">
      <c r="V45382" s="280"/>
      <c r="Y45382" s="243"/>
    </row>
    <row r="45383" spans="22:25" x14ac:dyDescent="0.25">
      <c r="V45383" s="280"/>
      <c r="Y45383" s="243"/>
    </row>
    <row r="45384" spans="22:25" x14ac:dyDescent="0.25">
      <c r="V45384" s="280"/>
      <c r="Y45384" s="243"/>
    </row>
    <row r="45385" spans="22:25" x14ac:dyDescent="0.25">
      <c r="V45385" s="280"/>
      <c r="Y45385" s="243"/>
    </row>
    <row r="45386" spans="22:25" x14ac:dyDescent="0.25">
      <c r="V45386" s="280"/>
      <c r="Y45386" s="243"/>
    </row>
    <row r="45387" spans="22:25" x14ac:dyDescent="0.25">
      <c r="V45387" s="280"/>
      <c r="Y45387" s="243"/>
    </row>
    <row r="45388" spans="22:25" x14ac:dyDescent="0.25">
      <c r="V45388" s="280"/>
      <c r="Y45388" s="243"/>
    </row>
    <row r="45389" spans="22:25" x14ac:dyDescent="0.25">
      <c r="V45389" s="280"/>
      <c r="Y45389" s="243"/>
    </row>
    <row r="45390" spans="22:25" x14ac:dyDescent="0.25">
      <c r="V45390" s="280"/>
      <c r="Y45390" s="243"/>
    </row>
    <row r="45391" spans="22:25" x14ac:dyDescent="0.25">
      <c r="V45391" s="280"/>
      <c r="Y45391" s="243"/>
    </row>
    <row r="45392" spans="22:25" x14ac:dyDescent="0.25">
      <c r="V45392" s="280"/>
      <c r="Y45392" s="243"/>
    </row>
    <row r="45393" spans="22:25" x14ac:dyDescent="0.25">
      <c r="V45393" s="280"/>
      <c r="Y45393" s="243"/>
    </row>
    <row r="45394" spans="22:25" x14ac:dyDescent="0.25">
      <c r="V45394" s="280"/>
      <c r="Y45394" s="243"/>
    </row>
    <row r="45395" spans="22:25" x14ac:dyDescent="0.25">
      <c r="V45395" s="280"/>
      <c r="Y45395" s="243"/>
    </row>
    <row r="45396" spans="22:25" x14ac:dyDescent="0.25">
      <c r="V45396" s="280"/>
      <c r="Y45396" s="243"/>
    </row>
    <row r="45397" spans="22:25" x14ac:dyDescent="0.25">
      <c r="V45397" s="280"/>
      <c r="Y45397" s="243"/>
    </row>
    <row r="45398" spans="22:25" x14ac:dyDescent="0.25">
      <c r="V45398" s="280"/>
      <c r="Y45398" s="243"/>
    </row>
    <row r="45399" spans="22:25" x14ac:dyDescent="0.25">
      <c r="V45399" s="280"/>
      <c r="Y45399" s="243"/>
    </row>
    <row r="45400" spans="22:25" x14ac:dyDescent="0.25">
      <c r="V45400" s="280"/>
      <c r="Y45400" s="243"/>
    </row>
    <row r="45401" spans="22:25" x14ac:dyDescent="0.25">
      <c r="V45401" s="280"/>
      <c r="Y45401" s="243"/>
    </row>
    <row r="45402" spans="22:25" x14ac:dyDescent="0.25">
      <c r="V45402" s="280"/>
      <c r="Y45402" s="243"/>
    </row>
    <row r="45403" spans="22:25" x14ac:dyDescent="0.25">
      <c r="V45403" s="280"/>
      <c r="Y45403" s="243"/>
    </row>
    <row r="45404" spans="22:25" x14ac:dyDescent="0.25">
      <c r="V45404" s="280"/>
      <c r="Y45404" s="243"/>
    </row>
    <row r="45405" spans="22:25" x14ac:dyDescent="0.25">
      <c r="V45405" s="280"/>
      <c r="Y45405" s="243"/>
    </row>
    <row r="45406" spans="22:25" x14ac:dyDescent="0.25">
      <c r="V45406" s="280"/>
      <c r="Y45406" s="243"/>
    </row>
    <row r="45407" spans="22:25" x14ac:dyDescent="0.25">
      <c r="V45407" s="280"/>
      <c r="Y45407" s="243"/>
    </row>
    <row r="45408" spans="22:25" x14ac:dyDescent="0.25">
      <c r="V45408" s="280"/>
      <c r="Y45408" s="243"/>
    </row>
    <row r="45409" spans="22:25" x14ac:dyDescent="0.25">
      <c r="V45409" s="280"/>
      <c r="Y45409" s="243"/>
    </row>
    <row r="45410" spans="22:25" x14ac:dyDescent="0.25">
      <c r="V45410" s="280"/>
      <c r="Y45410" s="243"/>
    </row>
    <row r="45411" spans="22:25" x14ac:dyDescent="0.25">
      <c r="V45411" s="280"/>
      <c r="Y45411" s="243"/>
    </row>
    <row r="45412" spans="22:25" x14ac:dyDescent="0.25">
      <c r="V45412" s="280"/>
      <c r="Y45412" s="243"/>
    </row>
    <row r="45413" spans="22:25" x14ac:dyDescent="0.25">
      <c r="V45413" s="280"/>
      <c r="Y45413" s="243"/>
    </row>
    <row r="45414" spans="22:25" x14ac:dyDescent="0.25">
      <c r="V45414" s="280"/>
      <c r="Y45414" s="243"/>
    </row>
    <row r="45415" spans="22:25" x14ac:dyDescent="0.25">
      <c r="V45415" s="280"/>
      <c r="Y45415" s="243"/>
    </row>
    <row r="45416" spans="22:25" x14ac:dyDescent="0.25">
      <c r="V45416" s="280"/>
      <c r="Y45416" s="243"/>
    </row>
    <row r="45417" spans="22:25" x14ac:dyDescent="0.25">
      <c r="V45417" s="280"/>
      <c r="Y45417" s="243"/>
    </row>
    <row r="45418" spans="22:25" x14ac:dyDescent="0.25">
      <c r="V45418" s="280"/>
      <c r="Y45418" s="243"/>
    </row>
    <row r="45419" spans="22:25" x14ac:dyDescent="0.25">
      <c r="V45419" s="280"/>
      <c r="Y45419" s="243"/>
    </row>
    <row r="45420" spans="22:25" x14ac:dyDescent="0.25">
      <c r="V45420" s="280"/>
      <c r="Y45420" s="243"/>
    </row>
    <row r="45421" spans="22:25" x14ac:dyDescent="0.25">
      <c r="V45421" s="280"/>
      <c r="Y45421" s="243"/>
    </row>
    <row r="45422" spans="22:25" x14ac:dyDescent="0.25">
      <c r="V45422" s="280"/>
      <c r="Y45422" s="243"/>
    </row>
    <row r="45423" spans="22:25" x14ac:dyDescent="0.25">
      <c r="V45423" s="280"/>
      <c r="Y45423" s="243"/>
    </row>
    <row r="45424" spans="22:25" x14ac:dyDescent="0.25">
      <c r="V45424" s="280"/>
      <c r="Y45424" s="243"/>
    </row>
    <row r="45425" spans="22:25" x14ac:dyDescent="0.25">
      <c r="V45425" s="280"/>
      <c r="Y45425" s="243"/>
    </row>
    <row r="45426" spans="22:25" x14ac:dyDescent="0.25">
      <c r="V45426" s="280"/>
      <c r="Y45426" s="243"/>
    </row>
    <row r="45427" spans="22:25" x14ac:dyDescent="0.25">
      <c r="V45427" s="280"/>
      <c r="Y45427" s="243"/>
    </row>
    <row r="45428" spans="22:25" x14ac:dyDescent="0.25">
      <c r="V45428" s="280"/>
      <c r="Y45428" s="243"/>
    </row>
    <row r="45429" spans="22:25" x14ac:dyDescent="0.25">
      <c r="V45429" s="280"/>
      <c r="Y45429" s="243"/>
    </row>
    <row r="45430" spans="22:25" x14ac:dyDescent="0.25">
      <c r="V45430" s="280"/>
      <c r="Y45430" s="243"/>
    </row>
    <row r="45431" spans="22:25" x14ac:dyDescent="0.25">
      <c r="V45431" s="280"/>
      <c r="Y45431" s="243"/>
    </row>
    <row r="45432" spans="22:25" x14ac:dyDescent="0.25">
      <c r="V45432" s="280"/>
      <c r="Y45432" s="243"/>
    </row>
    <row r="45433" spans="22:25" x14ac:dyDescent="0.25">
      <c r="V45433" s="280"/>
      <c r="Y45433" s="243"/>
    </row>
    <row r="45434" spans="22:25" x14ac:dyDescent="0.25">
      <c r="V45434" s="280"/>
      <c r="Y45434" s="243"/>
    </row>
    <row r="45435" spans="22:25" x14ac:dyDescent="0.25">
      <c r="V45435" s="280"/>
      <c r="Y45435" s="243"/>
    </row>
    <row r="45436" spans="22:25" x14ac:dyDescent="0.25">
      <c r="V45436" s="280"/>
      <c r="Y45436" s="243"/>
    </row>
    <row r="45437" spans="22:25" x14ac:dyDescent="0.25">
      <c r="V45437" s="280"/>
      <c r="Y45437" s="243"/>
    </row>
    <row r="45438" spans="22:25" x14ac:dyDescent="0.25">
      <c r="V45438" s="280"/>
      <c r="Y45438" s="243"/>
    </row>
    <row r="45439" spans="22:25" x14ac:dyDescent="0.25">
      <c r="V45439" s="280"/>
      <c r="Y45439" s="243"/>
    </row>
    <row r="45440" spans="22:25" x14ac:dyDescent="0.25">
      <c r="V45440" s="280"/>
      <c r="Y45440" s="243"/>
    </row>
    <row r="45441" spans="22:25" x14ac:dyDescent="0.25">
      <c r="V45441" s="280"/>
      <c r="Y45441" s="243"/>
    </row>
    <row r="45442" spans="22:25" x14ac:dyDescent="0.25">
      <c r="V45442" s="280"/>
      <c r="Y45442" s="243"/>
    </row>
    <row r="45443" spans="22:25" x14ac:dyDescent="0.25">
      <c r="V45443" s="280"/>
      <c r="Y45443" s="243"/>
    </row>
    <row r="45444" spans="22:25" x14ac:dyDescent="0.25">
      <c r="V45444" s="280"/>
      <c r="Y45444" s="243"/>
    </row>
    <row r="45445" spans="22:25" x14ac:dyDescent="0.25">
      <c r="V45445" s="280"/>
      <c r="Y45445" s="243"/>
    </row>
    <row r="45446" spans="22:25" x14ac:dyDescent="0.25">
      <c r="V45446" s="280"/>
      <c r="Y45446" s="243"/>
    </row>
    <row r="45447" spans="22:25" x14ac:dyDescent="0.25">
      <c r="V45447" s="280"/>
      <c r="Y45447" s="243"/>
    </row>
    <row r="45448" spans="22:25" x14ac:dyDescent="0.25">
      <c r="V45448" s="280"/>
      <c r="Y45448" s="243"/>
    </row>
    <row r="45449" spans="22:25" x14ac:dyDescent="0.25">
      <c r="V45449" s="280"/>
      <c r="Y45449" s="243"/>
    </row>
    <row r="45450" spans="22:25" x14ac:dyDescent="0.25">
      <c r="V45450" s="280"/>
      <c r="Y45450" s="243"/>
    </row>
    <row r="45451" spans="22:25" x14ac:dyDescent="0.25">
      <c r="V45451" s="280"/>
      <c r="Y45451" s="243"/>
    </row>
    <row r="45452" spans="22:25" x14ac:dyDescent="0.25">
      <c r="V45452" s="280"/>
      <c r="Y45452" s="243"/>
    </row>
    <row r="45453" spans="22:25" x14ac:dyDescent="0.25">
      <c r="V45453" s="280"/>
      <c r="Y45453" s="243"/>
    </row>
    <row r="45454" spans="22:25" x14ac:dyDescent="0.25">
      <c r="V45454" s="280"/>
      <c r="Y45454" s="243"/>
    </row>
    <row r="45455" spans="22:25" x14ac:dyDescent="0.25">
      <c r="V45455" s="280"/>
      <c r="Y45455" s="243"/>
    </row>
    <row r="45456" spans="22:25" x14ac:dyDescent="0.25">
      <c r="V45456" s="280"/>
      <c r="Y45456" s="243"/>
    </row>
    <row r="45457" spans="22:25" x14ac:dyDescent="0.25">
      <c r="V45457" s="280"/>
      <c r="Y45457" s="243"/>
    </row>
    <row r="45458" spans="22:25" x14ac:dyDescent="0.25">
      <c r="V45458" s="280"/>
      <c r="Y45458" s="243"/>
    </row>
    <row r="45459" spans="22:25" x14ac:dyDescent="0.25">
      <c r="V45459" s="280"/>
      <c r="Y45459" s="243"/>
    </row>
    <row r="45460" spans="22:25" x14ac:dyDescent="0.25">
      <c r="V45460" s="280"/>
      <c r="Y45460" s="243"/>
    </row>
    <row r="45461" spans="22:25" x14ac:dyDescent="0.25">
      <c r="V45461" s="280"/>
      <c r="Y45461" s="243"/>
    </row>
    <row r="45462" spans="22:25" x14ac:dyDescent="0.25">
      <c r="V45462" s="280"/>
      <c r="Y45462" s="243"/>
    </row>
    <row r="45463" spans="22:25" x14ac:dyDescent="0.25">
      <c r="V45463" s="280"/>
      <c r="Y45463" s="243"/>
    </row>
    <row r="45464" spans="22:25" x14ac:dyDescent="0.25">
      <c r="V45464" s="280"/>
      <c r="Y45464" s="243"/>
    </row>
    <row r="45465" spans="22:25" x14ac:dyDescent="0.25">
      <c r="V45465" s="280"/>
      <c r="Y45465" s="243"/>
    </row>
    <row r="45466" spans="22:25" x14ac:dyDescent="0.25">
      <c r="V45466" s="280"/>
      <c r="Y45466" s="243"/>
    </row>
    <row r="45467" spans="22:25" x14ac:dyDescent="0.25">
      <c r="V45467" s="280"/>
      <c r="Y45467" s="243"/>
    </row>
    <row r="45468" spans="22:25" x14ac:dyDescent="0.25">
      <c r="V45468" s="280"/>
      <c r="Y45468" s="243"/>
    </row>
    <row r="45469" spans="22:25" x14ac:dyDescent="0.25">
      <c r="V45469" s="280"/>
      <c r="Y45469" s="243"/>
    </row>
    <row r="45470" spans="22:25" x14ac:dyDescent="0.25">
      <c r="V45470" s="280"/>
      <c r="Y45470" s="243"/>
    </row>
    <row r="45471" spans="22:25" x14ac:dyDescent="0.25">
      <c r="V45471" s="280"/>
      <c r="Y45471" s="243"/>
    </row>
    <row r="45472" spans="22:25" x14ac:dyDescent="0.25">
      <c r="V45472" s="280"/>
      <c r="Y45472" s="243"/>
    </row>
    <row r="45473" spans="22:25" x14ac:dyDescent="0.25">
      <c r="V45473" s="280"/>
      <c r="Y45473" s="243"/>
    </row>
    <row r="45474" spans="22:25" x14ac:dyDescent="0.25">
      <c r="V45474" s="280"/>
      <c r="Y45474" s="243"/>
    </row>
    <row r="45475" spans="22:25" x14ac:dyDescent="0.25">
      <c r="V45475" s="280"/>
      <c r="Y45475" s="243"/>
    </row>
    <row r="45476" spans="22:25" x14ac:dyDescent="0.25">
      <c r="V45476" s="280"/>
      <c r="Y45476" s="243"/>
    </row>
    <row r="45477" spans="22:25" x14ac:dyDescent="0.25">
      <c r="V45477" s="280"/>
      <c r="Y45477" s="243"/>
    </row>
    <row r="45478" spans="22:25" x14ac:dyDescent="0.25">
      <c r="V45478" s="280"/>
      <c r="Y45478" s="243"/>
    </row>
    <row r="45479" spans="22:25" x14ac:dyDescent="0.25">
      <c r="V45479" s="280"/>
      <c r="Y45479" s="243"/>
    </row>
    <row r="45480" spans="22:25" x14ac:dyDescent="0.25">
      <c r="V45480" s="280"/>
      <c r="Y45480" s="243"/>
    </row>
    <row r="45481" spans="22:25" x14ac:dyDescent="0.25">
      <c r="V45481" s="280"/>
      <c r="Y45481" s="243"/>
    </row>
    <row r="45482" spans="22:25" x14ac:dyDescent="0.25">
      <c r="V45482" s="280"/>
      <c r="Y45482" s="243"/>
    </row>
    <row r="45483" spans="22:25" x14ac:dyDescent="0.25">
      <c r="V45483" s="280"/>
      <c r="Y45483" s="243"/>
    </row>
    <row r="45484" spans="22:25" x14ac:dyDescent="0.25">
      <c r="V45484" s="280"/>
      <c r="Y45484" s="243"/>
    </row>
    <row r="45485" spans="22:25" x14ac:dyDescent="0.25">
      <c r="V45485" s="280"/>
      <c r="Y45485" s="243"/>
    </row>
    <row r="45486" spans="22:25" x14ac:dyDescent="0.25">
      <c r="V45486" s="280"/>
      <c r="Y45486" s="243"/>
    </row>
    <row r="45487" spans="22:25" x14ac:dyDescent="0.25">
      <c r="V45487" s="280"/>
      <c r="Y45487" s="243"/>
    </row>
    <row r="45488" spans="22:25" x14ac:dyDescent="0.25">
      <c r="V45488" s="280"/>
      <c r="Y45488" s="243"/>
    </row>
    <row r="45489" spans="22:25" x14ac:dyDescent="0.25">
      <c r="V45489" s="280"/>
      <c r="Y45489" s="243"/>
    </row>
    <row r="45490" spans="22:25" x14ac:dyDescent="0.25">
      <c r="V45490" s="280"/>
      <c r="Y45490" s="243"/>
    </row>
    <row r="45491" spans="22:25" x14ac:dyDescent="0.25">
      <c r="V45491" s="280"/>
      <c r="Y45491" s="243"/>
    </row>
    <row r="45492" spans="22:25" x14ac:dyDescent="0.25">
      <c r="V45492" s="280"/>
      <c r="Y45492" s="243"/>
    </row>
    <row r="45493" spans="22:25" x14ac:dyDescent="0.25">
      <c r="V45493" s="280"/>
      <c r="Y45493" s="243"/>
    </row>
    <row r="45494" spans="22:25" x14ac:dyDescent="0.25">
      <c r="V45494" s="280"/>
      <c r="Y45494" s="243"/>
    </row>
    <row r="45495" spans="22:25" x14ac:dyDescent="0.25">
      <c r="V45495" s="280"/>
      <c r="Y45495" s="243"/>
    </row>
    <row r="45496" spans="22:25" x14ac:dyDescent="0.25">
      <c r="V45496" s="280"/>
      <c r="Y45496" s="243"/>
    </row>
    <row r="45497" spans="22:25" x14ac:dyDescent="0.25">
      <c r="V45497" s="280"/>
      <c r="Y45497" s="243"/>
    </row>
    <row r="45498" spans="22:25" x14ac:dyDescent="0.25">
      <c r="V45498" s="280"/>
      <c r="Y45498" s="243"/>
    </row>
    <row r="45499" spans="22:25" x14ac:dyDescent="0.25">
      <c r="V45499" s="280"/>
      <c r="Y45499" s="243"/>
    </row>
    <row r="45500" spans="22:25" x14ac:dyDescent="0.25">
      <c r="V45500" s="280"/>
      <c r="Y45500" s="243"/>
    </row>
    <row r="45501" spans="22:25" x14ac:dyDescent="0.25">
      <c r="V45501" s="280"/>
      <c r="Y45501" s="243"/>
    </row>
    <row r="45502" spans="22:25" x14ac:dyDescent="0.25">
      <c r="V45502" s="280"/>
      <c r="Y45502" s="243"/>
    </row>
    <row r="45503" spans="22:25" x14ac:dyDescent="0.25">
      <c r="V45503" s="280"/>
      <c r="Y45503" s="243"/>
    </row>
    <row r="45504" spans="22:25" x14ac:dyDescent="0.25">
      <c r="V45504" s="280"/>
      <c r="Y45504" s="243"/>
    </row>
    <row r="45505" spans="22:25" x14ac:dyDescent="0.25">
      <c r="V45505" s="280"/>
      <c r="Y45505" s="243"/>
    </row>
    <row r="45506" spans="22:25" x14ac:dyDescent="0.25">
      <c r="V45506" s="280"/>
      <c r="Y45506" s="243"/>
    </row>
    <row r="45507" spans="22:25" x14ac:dyDescent="0.25">
      <c r="V45507" s="280"/>
      <c r="Y45507" s="243"/>
    </row>
    <row r="45508" spans="22:25" x14ac:dyDescent="0.25">
      <c r="V45508" s="280"/>
      <c r="Y45508" s="243"/>
    </row>
    <row r="45509" spans="22:25" x14ac:dyDescent="0.25">
      <c r="V45509" s="280"/>
      <c r="Y45509" s="243"/>
    </row>
    <row r="45510" spans="22:25" x14ac:dyDescent="0.25">
      <c r="V45510" s="280"/>
      <c r="Y45510" s="243"/>
    </row>
    <row r="45511" spans="22:25" x14ac:dyDescent="0.25">
      <c r="V45511" s="280"/>
      <c r="Y45511" s="243"/>
    </row>
    <row r="45512" spans="22:25" x14ac:dyDescent="0.25">
      <c r="V45512" s="280"/>
      <c r="Y45512" s="243"/>
    </row>
    <row r="45513" spans="22:25" x14ac:dyDescent="0.25">
      <c r="V45513" s="280"/>
      <c r="Y45513" s="243"/>
    </row>
    <row r="45514" spans="22:25" x14ac:dyDescent="0.25">
      <c r="V45514" s="280"/>
      <c r="Y45514" s="243"/>
    </row>
    <row r="45515" spans="22:25" x14ac:dyDescent="0.25">
      <c r="V45515" s="280"/>
      <c r="Y45515" s="243"/>
    </row>
    <row r="45516" spans="22:25" x14ac:dyDescent="0.25">
      <c r="V45516" s="280"/>
      <c r="Y45516" s="243"/>
    </row>
    <row r="45517" spans="22:25" x14ac:dyDescent="0.25">
      <c r="V45517" s="280"/>
      <c r="Y45517" s="243"/>
    </row>
    <row r="45518" spans="22:25" x14ac:dyDescent="0.25">
      <c r="V45518" s="280"/>
      <c r="Y45518" s="243"/>
    </row>
    <row r="45519" spans="22:25" x14ac:dyDescent="0.25">
      <c r="V45519" s="280"/>
      <c r="Y45519" s="243"/>
    </row>
    <row r="45520" spans="22:25" x14ac:dyDescent="0.25">
      <c r="V45520" s="280"/>
      <c r="Y45520" s="243"/>
    </row>
    <row r="45521" spans="22:25" x14ac:dyDescent="0.25">
      <c r="V45521" s="280"/>
      <c r="Y45521" s="243"/>
    </row>
    <row r="45522" spans="22:25" x14ac:dyDescent="0.25">
      <c r="V45522" s="280"/>
      <c r="Y45522" s="243"/>
    </row>
    <row r="45523" spans="22:25" x14ac:dyDescent="0.25">
      <c r="V45523" s="280"/>
      <c r="Y45523" s="243"/>
    </row>
    <row r="45524" spans="22:25" x14ac:dyDescent="0.25">
      <c r="V45524" s="280"/>
      <c r="Y45524" s="243"/>
    </row>
    <row r="45525" spans="22:25" x14ac:dyDescent="0.25">
      <c r="V45525" s="280"/>
      <c r="Y45525" s="243"/>
    </row>
    <row r="45526" spans="22:25" x14ac:dyDescent="0.25">
      <c r="V45526" s="280"/>
      <c r="Y45526" s="243"/>
    </row>
    <row r="45527" spans="22:25" x14ac:dyDescent="0.25">
      <c r="V45527" s="280"/>
      <c r="Y45527" s="243"/>
    </row>
    <row r="45528" spans="22:25" x14ac:dyDescent="0.25">
      <c r="V45528" s="280"/>
      <c r="Y45528" s="243"/>
    </row>
    <row r="45529" spans="22:25" x14ac:dyDescent="0.25">
      <c r="V45529" s="280"/>
      <c r="Y45529" s="243"/>
    </row>
    <row r="45530" spans="22:25" x14ac:dyDescent="0.25">
      <c r="V45530" s="280"/>
      <c r="Y45530" s="243"/>
    </row>
    <row r="45531" spans="22:25" x14ac:dyDescent="0.25">
      <c r="V45531" s="280"/>
      <c r="Y45531" s="243"/>
    </row>
    <row r="45532" spans="22:25" x14ac:dyDescent="0.25">
      <c r="V45532" s="280"/>
      <c r="Y45532" s="243"/>
    </row>
    <row r="45533" spans="22:25" x14ac:dyDescent="0.25">
      <c r="V45533" s="280"/>
      <c r="Y45533" s="243"/>
    </row>
    <row r="45534" spans="22:25" x14ac:dyDescent="0.25">
      <c r="V45534" s="280"/>
      <c r="Y45534" s="243"/>
    </row>
    <row r="45535" spans="22:25" x14ac:dyDescent="0.25">
      <c r="V45535" s="280"/>
      <c r="Y45535" s="243"/>
    </row>
    <row r="45536" spans="22:25" x14ac:dyDescent="0.25">
      <c r="V45536" s="280"/>
      <c r="Y45536" s="243"/>
    </row>
    <row r="45537" spans="22:25" x14ac:dyDescent="0.25">
      <c r="V45537" s="280"/>
      <c r="Y45537" s="243"/>
    </row>
    <row r="45538" spans="22:25" x14ac:dyDescent="0.25">
      <c r="V45538" s="280"/>
      <c r="Y45538" s="243"/>
    </row>
    <row r="45539" spans="22:25" x14ac:dyDescent="0.25">
      <c r="V45539" s="280"/>
      <c r="Y45539" s="243"/>
    </row>
    <row r="45540" spans="22:25" x14ac:dyDescent="0.25">
      <c r="V45540" s="280"/>
      <c r="Y45540" s="243"/>
    </row>
    <row r="45541" spans="22:25" x14ac:dyDescent="0.25">
      <c r="V45541" s="280"/>
      <c r="Y45541" s="243"/>
    </row>
    <row r="45542" spans="22:25" x14ac:dyDescent="0.25">
      <c r="V45542" s="280"/>
      <c r="Y45542" s="243"/>
    </row>
    <row r="45543" spans="22:25" x14ac:dyDescent="0.25">
      <c r="V45543" s="280"/>
      <c r="Y45543" s="243"/>
    </row>
    <row r="45544" spans="22:25" x14ac:dyDescent="0.25">
      <c r="V45544" s="280"/>
      <c r="Y45544" s="243"/>
    </row>
    <row r="45545" spans="22:25" x14ac:dyDescent="0.25">
      <c r="V45545" s="280"/>
      <c r="Y45545" s="243"/>
    </row>
    <row r="45546" spans="22:25" x14ac:dyDescent="0.25">
      <c r="V45546" s="280"/>
      <c r="Y45546" s="243"/>
    </row>
    <row r="45547" spans="22:25" x14ac:dyDescent="0.25">
      <c r="V45547" s="280"/>
      <c r="Y45547" s="243"/>
    </row>
    <row r="45548" spans="22:25" x14ac:dyDescent="0.25">
      <c r="V45548" s="280"/>
      <c r="Y45548" s="243"/>
    </row>
    <row r="45549" spans="22:25" x14ac:dyDescent="0.25">
      <c r="V45549" s="280"/>
      <c r="Y45549" s="243"/>
    </row>
    <row r="45550" spans="22:25" x14ac:dyDescent="0.25">
      <c r="V45550" s="280"/>
      <c r="Y45550" s="243"/>
    </row>
    <row r="45551" spans="22:25" x14ac:dyDescent="0.25">
      <c r="V45551" s="280"/>
      <c r="Y45551" s="243"/>
    </row>
    <row r="45552" spans="22:25" x14ac:dyDescent="0.25">
      <c r="V45552" s="280"/>
      <c r="Y45552" s="243"/>
    </row>
    <row r="45553" spans="22:25" x14ac:dyDescent="0.25">
      <c r="V45553" s="280"/>
      <c r="Y45553" s="243"/>
    </row>
    <row r="45554" spans="22:25" x14ac:dyDescent="0.25">
      <c r="V45554" s="280"/>
      <c r="Y45554" s="243"/>
    </row>
    <row r="45555" spans="22:25" x14ac:dyDescent="0.25">
      <c r="V45555" s="280"/>
      <c r="Y45555" s="243"/>
    </row>
    <row r="45556" spans="22:25" x14ac:dyDescent="0.25">
      <c r="V45556" s="280"/>
      <c r="Y45556" s="243"/>
    </row>
    <row r="45557" spans="22:25" x14ac:dyDescent="0.25">
      <c r="V45557" s="280"/>
      <c r="Y45557" s="243"/>
    </row>
    <row r="45558" spans="22:25" x14ac:dyDescent="0.25">
      <c r="V45558" s="280"/>
      <c r="Y45558" s="243"/>
    </row>
    <row r="45559" spans="22:25" x14ac:dyDescent="0.25">
      <c r="V45559" s="280"/>
      <c r="Y45559" s="243"/>
    </row>
    <row r="45560" spans="22:25" x14ac:dyDescent="0.25">
      <c r="V45560" s="280"/>
      <c r="Y45560" s="243"/>
    </row>
    <row r="45561" spans="22:25" x14ac:dyDescent="0.25">
      <c r="V45561" s="280"/>
      <c r="Y45561" s="243"/>
    </row>
    <row r="45562" spans="22:25" x14ac:dyDescent="0.25">
      <c r="V45562" s="280"/>
      <c r="Y45562" s="243"/>
    </row>
    <row r="45563" spans="22:25" x14ac:dyDescent="0.25">
      <c r="V45563" s="280"/>
      <c r="Y45563" s="243"/>
    </row>
    <row r="45564" spans="22:25" x14ac:dyDescent="0.25">
      <c r="V45564" s="280"/>
      <c r="Y45564" s="243"/>
    </row>
    <row r="45565" spans="22:25" x14ac:dyDescent="0.25">
      <c r="V45565" s="280"/>
      <c r="Y45565" s="243"/>
    </row>
    <row r="45566" spans="22:25" x14ac:dyDescent="0.25">
      <c r="V45566" s="280"/>
      <c r="Y45566" s="243"/>
    </row>
    <row r="45567" spans="22:25" x14ac:dyDescent="0.25">
      <c r="V45567" s="280"/>
      <c r="Y45567" s="243"/>
    </row>
    <row r="45568" spans="22:25" x14ac:dyDescent="0.25">
      <c r="V45568" s="280"/>
      <c r="Y45568" s="243"/>
    </row>
    <row r="45569" spans="22:25" x14ac:dyDescent="0.25">
      <c r="V45569" s="280"/>
      <c r="Y45569" s="243"/>
    </row>
    <row r="45570" spans="22:25" x14ac:dyDescent="0.25">
      <c r="V45570" s="280"/>
      <c r="Y45570" s="243"/>
    </row>
    <row r="45571" spans="22:25" x14ac:dyDescent="0.25">
      <c r="V45571" s="280"/>
      <c r="Y45571" s="243"/>
    </row>
    <row r="45572" spans="22:25" x14ac:dyDescent="0.25">
      <c r="V45572" s="280"/>
      <c r="Y45572" s="243"/>
    </row>
    <row r="45573" spans="22:25" x14ac:dyDescent="0.25">
      <c r="V45573" s="280"/>
      <c r="Y45573" s="243"/>
    </row>
    <row r="45574" spans="22:25" x14ac:dyDescent="0.25">
      <c r="V45574" s="280"/>
      <c r="Y45574" s="243"/>
    </row>
    <row r="45575" spans="22:25" x14ac:dyDescent="0.25">
      <c r="V45575" s="280"/>
      <c r="Y45575" s="243"/>
    </row>
    <row r="45576" spans="22:25" x14ac:dyDescent="0.25">
      <c r="V45576" s="280"/>
      <c r="Y45576" s="243"/>
    </row>
    <row r="45577" spans="22:25" x14ac:dyDescent="0.25">
      <c r="V45577" s="280"/>
      <c r="Y45577" s="243"/>
    </row>
    <row r="45578" spans="22:25" x14ac:dyDescent="0.25">
      <c r="V45578" s="280"/>
      <c r="Y45578" s="243"/>
    </row>
    <row r="45579" spans="22:25" x14ac:dyDescent="0.25">
      <c r="V45579" s="280"/>
      <c r="Y45579" s="243"/>
    </row>
    <row r="45580" spans="22:25" x14ac:dyDescent="0.25">
      <c r="V45580" s="280"/>
      <c r="Y45580" s="243"/>
    </row>
    <row r="45581" spans="22:25" x14ac:dyDescent="0.25">
      <c r="V45581" s="280"/>
      <c r="Y45581" s="243"/>
    </row>
    <row r="45582" spans="22:25" x14ac:dyDescent="0.25">
      <c r="V45582" s="280"/>
      <c r="Y45582" s="243"/>
    </row>
    <row r="45583" spans="22:25" x14ac:dyDescent="0.25">
      <c r="V45583" s="280"/>
      <c r="Y45583" s="243"/>
    </row>
    <row r="45584" spans="22:25" x14ac:dyDescent="0.25">
      <c r="V45584" s="280"/>
      <c r="Y45584" s="243"/>
    </row>
    <row r="45585" spans="22:25" x14ac:dyDescent="0.25">
      <c r="V45585" s="280"/>
      <c r="Y45585" s="243"/>
    </row>
    <row r="45586" spans="22:25" x14ac:dyDescent="0.25">
      <c r="V45586" s="280"/>
      <c r="Y45586" s="243"/>
    </row>
    <row r="45587" spans="22:25" x14ac:dyDescent="0.25">
      <c r="V45587" s="280"/>
      <c r="Y45587" s="243"/>
    </row>
    <row r="45588" spans="22:25" x14ac:dyDescent="0.25">
      <c r="V45588" s="280"/>
      <c r="Y45588" s="243"/>
    </row>
    <row r="45589" spans="22:25" x14ac:dyDescent="0.25">
      <c r="V45589" s="280"/>
      <c r="Y45589" s="243"/>
    </row>
    <row r="45590" spans="22:25" x14ac:dyDescent="0.25">
      <c r="V45590" s="280"/>
      <c r="Y45590" s="243"/>
    </row>
    <row r="45591" spans="22:25" x14ac:dyDescent="0.25">
      <c r="V45591" s="280"/>
      <c r="Y45591" s="243"/>
    </row>
    <row r="45592" spans="22:25" x14ac:dyDescent="0.25">
      <c r="V45592" s="280"/>
      <c r="Y45592" s="243"/>
    </row>
    <row r="45593" spans="22:25" x14ac:dyDescent="0.25">
      <c r="V45593" s="280"/>
      <c r="Y45593" s="243"/>
    </row>
    <row r="45594" spans="22:25" x14ac:dyDescent="0.25">
      <c r="V45594" s="280"/>
      <c r="Y45594" s="243"/>
    </row>
    <row r="45595" spans="22:25" x14ac:dyDescent="0.25">
      <c r="V45595" s="280"/>
      <c r="Y45595" s="243"/>
    </row>
    <row r="45596" spans="22:25" x14ac:dyDescent="0.25">
      <c r="V45596" s="280"/>
      <c r="Y45596" s="243"/>
    </row>
    <row r="45597" spans="22:25" x14ac:dyDescent="0.25">
      <c r="V45597" s="280"/>
      <c r="Y45597" s="243"/>
    </row>
    <row r="45598" spans="22:25" x14ac:dyDescent="0.25">
      <c r="V45598" s="280"/>
      <c r="Y45598" s="243"/>
    </row>
    <row r="45599" spans="22:25" x14ac:dyDescent="0.25">
      <c r="V45599" s="280"/>
      <c r="Y45599" s="243"/>
    </row>
    <row r="45600" spans="22:25" x14ac:dyDescent="0.25">
      <c r="V45600" s="280"/>
      <c r="Y45600" s="243"/>
    </row>
    <row r="45601" spans="22:25" x14ac:dyDescent="0.25">
      <c r="V45601" s="280"/>
      <c r="Y45601" s="243"/>
    </row>
    <row r="45602" spans="22:25" x14ac:dyDescent="0.25">
      <c r="V45602" s="280"/>
      <c r="Y45602" s="243"/>
    </row>
    <row r="45603" spans="22:25" x14ac:dyDescent="0.25">
      <c r="V45603" s="280"/>
      <c r="Y45603" s="243"/>
    </row>
    <row r="45604" spans="22:25" x14ac:dyDescent="0.25">
      <c r="V45604" s="280"/>
      <c r="Y45604" s="243"/>
    </row>
    <row r="45605" spans="22:25" x14ac:dyDescent="0.25">
      <c r="V45605" s="280"/>
      <c r="Y45605" s="243"/>
    </row>
    <row r="45606" spans="22:25" x14ac:dyDescent="0.25">
      <c r="V45606" s="280"/>
      <c r="Y45606" s="243"/>
    </row>
    <row r="45607" spans="22:25" x14ac:dyDescent="0.25">
      <c r="V45607" s="280"/>
      <c r="Y45607" s="243"/>
    </row>
    <row r="45608" spans="22:25" x14ac:dyDescent="0.25">
      <c r="V45608" s="280"/>
      <c r="Y45608" s="243"/>
    </row>
    <row r="45609" spans="22:25" x14ac:dyDescent="0.25">
      <c r="V45609" s="280"/>
      <c r="Y45609" s="243"/>
    </row>
    <row r="45610" spans="22:25" x14ac:dyDescent="0.25">
      <c r="V45610" s="280"/>
      <c r="Y45610" s="243"/>
    </row>
    <row r="45611" spans="22:25" x14ac:dyDescent="0.25">
      <c r="V45611" s="280"/>
      <c r="Y45611" s="243"/>
    </row>
    <row r="45612" spans="22:25" x14ac:dyDescent="0.25">
      <c r="V45612" s="280"/>
      <c r="Y45612" s="243"/>
    </row>
    <row r="45613" spans="22:25" x14ac:dyDescent="0.25">
      <c r="V45613" s="280"/>
      <c r="Y45613" s="243"/>
    </row>
    <row r="45614" spans="22:25" x14ac:dyDescent="0.25">
      <c r="V45614" s="280"/>
      <c r="Y45614" s="243"/>
    </row>
    <row r="45615" spans="22:25" x14ac:dyDescent="0.25">
      <c r="V45615" s="280"/>
      <c r="Y45615" s="243"/>
    </row>
    <row r="45616" spans="22:25" x14ac:dyDescent="0.25">
      <c r="V45616" s="280"/>
      <c r="Y45616" s="243"/>
    </row>
    <row r="45617" spans="22:25" x14ac:dyDescent="0.25">
      <c r="V45617" s="280"/>
      <c r="Y45617" s="243"/>
    </row>
    <row r="45618" spans="22:25" x14ac:dyDescent="0.25">
      <c r="V45618" s="280"/>
      <c r="Y45618" s="243"/>
    </row>
    <row r="45619" spans="22:25" x14ac:dyDescent="0.25">
      <c r="V45619" s="280"/>
      <c r="Y45619" s="243"/>
    </row>
    <row r="45620" spans="22:25" x14ac:dyDescent="0.25">
      <c r="V45620" s="280"/>
      <c r="Y45620" s="243"/>
    </row>
    <row r="45621" spans="22:25" x14ac:dyDescent="0.25">
      <c r="V45621" s="280"/>
      <c r="Y45621" s="243"/>
    </row>
    <row r="45622" spans="22:25" x14ac:dyDescent="0.25">
      <c r="V45622" s="280"/>
      <c r="Y45622" s="243"/>
    </row>
    <row r="45623" spans="22:25" x14ac:dyDescent="0.25">
      <c r="V45623" s="280"/>
      <c r="Y45623" s="243"/>
    </row>
    <row r="45624" spans="22:25" x14ac:dyDescent="0.25">
      <c r="V45624" s="280"/>
      <c r="Y45624" s="243"/>
    </row>
    <row r="45625" spans="22:25" x14ac:dyDescent="0.25">
      <c r="V45625" s="280"/>
      <c r="Y45625" s="243"/>
    </row>
    <row r="45626" spans="22:25" x14ac:dyDescent="0.25">
      <c r="V45626" s="280"/>
      <c r="Y45626" s="243"/>
    </row>
    <row r="45627" spans="22:25" x14ac:dyDescent="0.25">
      <c r="V45627" s="280"/>
      <c r="Y45627" s="243"/>
    </row>
    <row r="45628" spans="22:25" x14ac:dyDescent="0.25">
      <c r="V45628" s="280"/>
      <c r="Y45628" s="243"/>
    </row>
    <row r="45629" spans="22:25" x14ac:dyDescent="0.25">
      <c r="V45629" s="280"/>
      <c r="Y45629" s="243"/>
    </row>
    <row r="45630" spans="22:25" x14ac:dyDescent="0.25">
      <c r="V45630" s="280"/>
      <c r="Y45630" s="243"/>
    </row>
    <row r="45631" spans="22:25" x14ac:dyDescent="0.25">
      <c r="V45631" s="280"/>
      <c r="Y45631" s="243"/>
    </row>
    <row r="45632" spans="22:25" x14ac:dyDescent="0.25">
      <c r="V45632" s="280"/>
      <c r="Y45632" s="243"/>
    </row>
    <row r="45633" spans="22:25" x14ac:dyDescent="0.25">
      <c r="V45633" s="280"/>
      <c r="Y45633" s="243"/>
    </row>
    <row r="45634" spans="22:25" x14ac:dyDescent="0.25">
      <c r="V45634" s="280"/>
      <c r="Y45634" s="243"/>
    </row>
    <row r="45635" spans="22:25" x14ac:dyDescent="0.25">
      <c r="V45635" s="280"/>
      <c r="Y45635" s="243"/>
    </row>
    <row r="45636" spans="22:25" x14ac:dyDescent="0.25">
      <c r="V45636" s="280"/>
      <c r="Y45636" s="243"/>
    </row>
    <row r="45637" spans="22:25" x14ac:dyDescent="0.25">
      <c r="V45637" s="280"/>
      <c r="Y45637" s="243"/>
    </row>
    <row r="45638" spans="22:25" x14ac:dyDescent="0.25">
      <c r="V45638" s="280"/>
      <c r="Y45638" s="243"/>
    </row>
    <row r="45639" spans="22:25" x14ac:dyDescent="0.25">
      <c r="V45639" s="280"/>
      <c r="Y45639" s="243"/>
    </row>
    <row r="45640" spans="22:25" x14ac:dyDescent="0.25">
      <c r="V45640" s="280"/>
      <c r="Y45640" s="243"/>
    </row>
    <row r="45641" spans="22:25" x14ac:dyDescent="0.25">
      <c r="V45641" s="280"/>
      <c r="Y45641" s="243"/>
    </row>
    <row r="45642" spans="22:25" x14ac:dyDescent="0.25">
      <c r="V45642" s="280"/>
      <c r="Y45642" s="243"/>
    </row>
    <row r="45643" spans="22:25" x14ac:dyDescent="0.25">
      <c r="V45643" s="280"/>
      <c r="Y45643" s="243"/>
    </row>
    <row r="45644" spans="22:25" x14ac:dyDescent="0.25">
      <c r="V45644" s="280"/>
      <c r="Y45644" s="243"/>
    </row>
    <row r="45645" spans="22:25" x14ac:dyDescent="0.25">
      <c r="V45645" s="280"/>
      <c r="Y45645" s="243"/>
    </row>
    <row r="45646" spans="22:25" x14ac:dyDescent="0.25">
      <c r="V45646" s="280"/>
      <c r="Y45646" s="243"/>
    </row>
    <row r="45647" spans="22:25" x14ac:dyDescent="0.25">
      <c r="V45647" s="280"/>
      <c r="Y45647" s="243"/>
    </row>
    <row r="45648" spans="22:25" x14ac:dyDescent="0.25">
      <c r="V45648" s="280"/>
      <c r="Y45648" s="243"/>
    </row>
    <row r="45649" spans="22:25" x14ac:dyDescent="0.25">
      <c r="V45649" s="280"/>
      <c r="Y45649" s="243"/>
    </row>
    <row r="45650" spans="22:25" x14ac:dyDescent="0.25">
      <c r="V45650" s="280"/>
      <c r="Y45650" s="243"/>
    </row>
    <row r="45651" spans="22:25" x14ac:dyDescent="0.25">
      <c r="V45651" s="280"/>
      <c r="Y45651" s="243"/>
    </row>
    <row r="45652" spans="22:25" x14ac:dyDescent="0.25">
      <c r="V45652" s="280"/>
      <c r="Y45652" s="243"/>
    </row>
    <row r="45653" spans="22:25" x14ac:dyDescent="0.25">
      <c r="V45653" s="280"/>
      <c r="Y45653" s="243"/>
    </row>
    <row r="45654" spans="22:25" x14ac:dyDescent="0.25">
      <c r="V45654" s="280"/>
      <c r="Y45654" s="243"/>
    </row>
    <row r="45655" spans="22:25" x14ac:dyDescent="0.25">
      <c r="V45655" s="280"/>
      <c r="Y45655" s="243"/>
    </row>
    <row r="45656" spans="22:25" x14ac:dyDescent="0.25">
      <c r="V45656" s="280"/>
      <c r="Y45656" s="243"/>
    </row>
    <row r="45657" spans="22:25" x14ac:dyDescent="0.25">
      <c r="V45657" s="280"/>
      <c r="Y45657" s="243"/>
    </row>
    <row r="45658" spans="22:25" x14ac:dyDescent="0.25">
      <c r="V45658" s="280"/>
      <c r="Y45658" s="243"/>
    </row>
    <row r="45659" spans="22:25" x14ac:dyDescent="0.25">
      <c r="V45659" s="280"/>
      <c r="Y45659" s="243"/>
    </row>
    <row r="45660" spans="22:25" x14ac:dyDescent="0.25">
      <c r="V45660" s="280"/>
      <c r="Y45660" s="243"/>
    </row>
    <row r="45661" spans="22:25" x14ac:dyDescent="0.25">
      <c r="V45661" s="280"/>
      <c r="Y45661" s="243"/>
    </row>
    <row r="45662" spans="22:25" x14ac:dyDescent="0.25">
      <c r="V45662" s="280"/>
      <c r="Y45662" s="243"/>
    </row>
    <row r="45663" spans="22:25" x14ac:dyDescent="0.25">
      <c r="V45663" s="280"/>
      <c r="Y45663" s="243"/>
    </row>
    <row r="45664" spans="22:25" x14ac:dyDescent="0.25">
      <c r="V45664" s="280"/>
      <c r="Y45664" s="243"/>
    </row>
    <row r="45665" spans="22:25" x14ac:dyDescent="0.25">
      <c r="V45665" s="280"/>
      <c r="Y45665" s="243"/>
    </row>
    <row r="45666" spans="22:25" x14ac:dyDescent="0.25">
      <c r="V45666" s="280"/>
      <c r="Y45666" s="243"/>
    </row>
    <row r="45667" spans="22:25" x14ac:dyDescent="0.25">
      <c r="V45667" s="280"/>
      <c r="Y45667" s="243"/>
    </row>
    <row r="45668" spans="22:25" x14ac:dyDescent="0.25">
      <c r="V45668" s="280"/>
      <c r="Y45668" s="243"/>
    </row>
    <row r="45669" spans="22:25" x14ac:dyDescent="0.25">
      <c r="V45669" s="280"/>
      <c r="Y45669" s="243"/>
    </row>
    <row r="45670" spans="22:25" x14ac:dyDescent="0.25">
      <c r="V45670" s="280"/>
      <c r="Y45670" s="243"/>
    </row>
    <row r="45671" spans="22:25" x14ac:dyDescent="0.25">
      <c r="V45671" s="280"/>
      <c r="Y45671" s="243"/>
    </row>
    <row r="45672" spans="22:25" x14ac:dyDescent="0.25">
      <c r="V45672" s="280"/>
      <c r="Y45672" s="243"/>
    </row>
    <row r="45673" spans="22:25" x14ac:dyDescent="0.25">
      <c r="V45673" s="280"/>
      <c r="Y45673" s="243"/>
    </row>
    <row r="45674" spans="22:25" x14ac:dyDescent="0.25">
      <c r="V45674" s="280"/>
      <c r="Y45674" s="243"/>
    </row>
    <row r="45675" spans="22:25" x14ac:dyDescent="0.25">
      <c r="V45675" s="280"/>
      <c r="Y45675" s="243"/>
    </row>
    <row r="45676" spans="22:25" x14ac:dyDescent="0.25">
      <c r="V45676" s="280"/>
      <c r="Y45676" s="243"/>
    </row>
    <row r="45677" spans="22:25" x14ac:dyDescent="0.25">
      <c r="V45677" s="280"/>
      <c r="Y45677" s="243"/>
    </row>
    <row r="45678" spans="22:25" x14ac:dyDescent="0.25">
      <c r="V45678" s="280"/>
      <c r="Y45678" s="243"/>
    </row>
    <row r="45679" spans="22:25" x14ac:dyDescent="0.25">
      <c r="V45679" s="280"/>
      <c r="Y45679" s="243"/>
    </row>
    <row r="45680" spans="22:25" x14ac:dyDescent="0.25">
      <c r="V45680" s="280"/>
      <c r="Y45680" s="243"/>
    </row>
    <row r="45681" spans="22:25" x14ac:dyDescent="0.25">
      <c r="V45681" s="280"/>
      <c r="Y45681" s="243"/>
    </row>
    <row r="45682" spans="22:25" x14ac:dyDescent="0.25">
      <c r="V45682" s="280"/>
      <c r="Y45682" s="243"/>
    </row>
    <row r="45683" spans="22:25" x14ac:dyDescent="0.25">
      <c r="V45683" s="280"/>
      <c r="Y45683" s="243"/>
    </row>
    <row r="45684" spans="22:25" x14ac:dyDescent="0.25">
      <c r="V45684" s="280"/>
      <c r="Y45684" s="243"/>
    </row>
    <row r="45685" spans="22:25" x14ac:dyDescent="0.25">
      <c r="V45685" s="280"/>
      <c r="Y45685" s="243"/>
    </row>
    <row r="45686" spans="22:25" x14ac:dyDescent="0.25">
      <c r="V45686" s="280"/>
      <c r="Y45686" s="243"/>
    </row>
    <row r="45687" spans="22:25" x14ac:dyDescent="0.25">
      <c r="V45687" s="280"/>
      <c r="Y45687" s="243"/>
    </row>
    <row r="45688" spans="22:25" x14ac:dyDescent="0.25">
      <c r="V45688" s="280"/>
      <c r="Y45688" s="243"/>
    </row>
    <row r="45689" spans="22:25" x14ac:dyDescent="0.25">
      <c r="V45689" s="280"/>
      <c r="Y45689" s="243"/>
    </row>
    <row r="45690" spans="22:25" x14ac:dyDescent="0.25">
      <c r="V45690" s="280"/>
      <c r="Y45690" s="243"/>
    </row>
    <row r="45691" spans="22:25" x14ac:dyDescent="0.25">
      <c r="V45691" s="280"/>
      <c r="Y45691" s="243"/>
    </row>
    <row r="45692" spans="22:25" x14ac:dyDescent="0.25">
      <c r="V45692" s="280"/>
      <c r="Y45692" s="243"/>
    </row>
    <row r="45693" spans="22:25" x14ac:dyDescent="0.25">
      <c r="V45693" s="280"/>
      <c r="Y45693" s="243"/>
    </row>
    <row r="45694" spans="22:25" x14ac:dyDescent="0.25">
      <c r="V45694" s="280"/>
      <c r="Y45694" s="243"/>
    </row>
    <row r="45695" spans="22:25" x14ac:dyDescent="0.25">
      <c r="V45695" s="280"/>
      <c r="Y45695" s="243"/>
    </row>
    <row r="45696" spans="22:25" x14ac:dyDescent="0.25">
      <c r="V45696" s="280"/>
      <c r="Y45696" s="243"/>
    </row>
    <row r="45697" spans="22:25" x14ac:dyDescent="0.25">
      <c r="V45697" s="280"/>
      <c r="Y45697" s="243"/>
    </row>
    <row r="45698" spans="22:25" x14ac:dyDescent="0.25">
      <c r="V45698" s="280"/>
      <c r="Y45698" s="243"/>
    </row>
    <row r="45699" spans="22:25" x14ac:dyDescent="0.25">
      <c r="V45699" s="280"/>
      <c r="Y45699" s="243"/>
    </row>
    <row r="45700" spans="22:25" x14ac:dyDescent="0.25">
      <c r="V45700" s="280"/>
      <c r="Y45700" s="243"/>
    </row>
    <row r="45701" spans="22:25" x14ac:dyDescent="0.25">
      <c r="V45701" s="280"/>
      <c r="Y45701" s="243"/>
    </row>
    <row r="45702" spans="22:25" x14ac:dyDescent="0.25">
      <c r="V45702" s="280"/>
      <c r="Y45702" s="243"/>
    </row>
    <row r="45703" spans="22:25" x14ac:dyDescent="0.25">
      <c r="V45703" s="280"/>
      <c r="Y45703" s="243"/>
    </row>
    <row r="45704" spans="22:25" x14ac:dyDescent="0.25">
      <c r="V45704" s="280"/>
      <c r="Y45704" s="243"/>
    </row>
    <row r="45705" spans="22:25" x14ac:dyDescent="0.25">
      <c r="V45705" s="280"/>
      <c r="Y45705" s="243"/>
    </row>
    <row r="45706" spans="22:25" x14ac:dyDescent="0.25">
      <c r="V45706" s="280"/>
      <c r="Y45706" s="243"/>
    </row>
    <row r="45707" spans="22:25" x14ac:dyDescent="0.25">
      <c r="V45707" s="280"/>
      <c r="Y45707" s="243"/>
    </row>
    <row r="45708" spans="22:25" x14ac:dyDescent="0.25">
      <c r="V45708" s="280"/>
      <c r="Y45708" s="243"/>
    </row>
    <row r="45709" spans="22:25" x14ac:dyDescent="0.25">
      <c r="V45709" s="280"/>
      <c r="Y45709" s="243"/>
    </row>
    <row r="45710" spans="22:25" x14ac:dyDescent="0.25">
      <c r="V45710" s="280"/>
      <c r="Y45710" s="243"/>
    </row>
    <row r="45711" spans="22:25" x14ac:dyDescent="0.25">
      <c r="V45711" s="280"/>
      <c r="Y45711" s="243"/>
    </row>
    <row r="45712" spans="22:25" x14ac:dyDescent="0.25">
      <c r="V45712" s="280"/>
      <c r="Y45712" s="243"/>
    </row>
    <row r="45713" spans="22:25" x14ac:dyDescent="0.25">
      <c r="V45713" s="280"/>
      <c r="Y45713" s="243"/>
    </row>
    <row r="45714" spans="22:25" x14ac:dyDescent="0.25">
      <c r="V45714" s="280"/>
      <c r="Y45714" s="243"/>
    </row>
    <row r="45715" spans="22:25" x14ac:dyDescent="0.25">
      <c r="V45715" s="280"/>
      <c r="Y45715" s="243"/>
    </row>
    <row r="45716" spans="22:25" x14ac:dyDescent="0.25">
      <c r="V45716" s="280"/>
      <c r="Y45716" s="243"/>
    </row>
    <row r="45717" spans="22:25" x14ac:dyDescent="0.25">
      <c r="V45717" s="280"/>
      <c r="Y45717" s="243"/>
    </row>
    <row r="45718" spans="22:25" x14ac:dyDescent="0.25">
      <c r="V45718" s="280"/>
      <c r="Y45718" s="243"/>
    </row>
    <row r="45719" spans="22:25" x14ac:dyDescent="0.25">
      <c r="V45719" s="280"/>
      <c r="Y45719" s="243"/>
    </row>
    <row r="45720" spans="22:25" x14ac:dyDescent="0.25">
      <c r="V45720" s="280"/>
      <c r="Y45720" s="243"/>
    </row>
    <row r="45721" spans="22:25" x14ac:dyDescent="0.25">
      <c r="V45721" s="280"/>
      <c r="Y45721" s="243"/>
    </row>
    <row r="45722" spans="22:25" x14ac:dyDescent="0.25">
      <c r="V45722" s="280"/>
      <c r="Y45722" s="243"/>
    </row>
    <row r="45723" spans="22:25" x14ac:dyDescent="0.25">
      <c r="V45723" s="280"/>
      <c r="Y45723" s="243"/>
    </row>
    <row r="45724" spans="22:25" x14ac:dyDescent="0.25">
      <c r="V45724" s="280"/>
      <c r="Y45724" s="243"/>
    </row>
    <row r="45725" spans="22:25" x14ac:dyDescent="0.25">
      <c r="V45725" s="280"/>
      <c r="Y45725" s="243"/>
    </row>
    <row r="45726" spans="22:25" x14ac:dyDescent="0.25">
      <c r="V45726" s="280"/>
      <c r="Y45726" s="243"/>
    </row>
    <row r="45727" spans="22:25" x14ac:dyDescent="0.25">
      <c r="V45727" s="280"/>
      <c r="Y45727" s="243"/>
    </row>
    <row r="45728" spans="22:25" x14ac:dyDescent="0.25">
      <c r="V45728" s="280"/>
      <c r="Y45728" s="243"/>
    </row>
    <row r="45729" spans="22:25" x14ac:dyDescent="0.25">
      <c r="V45729" s="280"/>
      <c r="Y45729" s="243"/>
    </row>
    <row r="45730" spans="22:25" x14ac:dyDescent="0.25">
      <c r="V45730" s="280"/>
      <c r="Y45730" s="243"/>
    </row>
    <row r="45731" spans="22:25" x14ac:dyDescent="0.25">
      <c r="V45731" s="280"/>
      <c r="Y45731" s="243"/>
    </row>
    <row r="45732" spans="22:25" x14ac:dyDescent="0.25">
      <c r="V45732" s="280"/>
      <c r="Y45732" s="243"/>
    </row>
    <row r="45733" spans="22:25" x14ac:dyDescent="0.25">
      <c r="V45733" s="280"/>
      <c r="Y45733" s="243"/>
    </row>
    <row r="45734" spans="22:25" x14ac:dyDescent="0.25">
      <c r="V45734" s="280"/>
      <c r="Y45734" s="243"/>
    </row>
    <row r="45735" spans="22:25" x14ac:dyDescent="0.25">
      <c r="V45735" s="280"/>
      <c r="Y45735" s="243"/>
    </row>
    <row r="45736" spans="22:25" x14ac:dyDescent="0.25">
      <c r="V45736" s="280"/>
      <c r="Y45736" s="243"/>
    </row>
    <row r="45737" spans="22:25" x14ac:dyDescent="0.25">
      <c r="V45737" s="280"/>
      <c r="Y45737" s="243"/>
    </row>
    <row r="45738" spans="22:25" x14ac:dyDescent="0.25">
      <c r="V45738" s="280"/>
      <c r="Y45738" s="243"/>
    </row>
    <row r="45739" spans="22:25" x14ac:dyDescent="0.25">
      <c r="V45739" s="280"/>
      <c r="Y45739" s="243"/>
    </row>
    <row r="45740" spans="22:25" x14ac:dyDescent="0.25">
      <c r="V45740" s="280"/>
      <c r="Y45740" s="243"/>
    </row>
    <row r="45741" spans="22:25" x14ac:dyDescent="0.25">
      <c r="V45741" s="280"/>
      <c r="Y45741" s="243"/>
    </row>
    <row r="45742" spans="22:25" x14ac:dyDescent="0.25">
      <c r="V45742" s="280"/>
      <c r="Y45742" s="243"/>
    </row>
    <row r="45743" spans="22:25" x14ac:dyDescent="0.25">
      <c r="V45743" s="280"/>
      <c r="Y45743" s="243"/>
    </row>
    <row r="45744" spans="22:25" x14ac:dyDescent="0.25">
      <c r="V45744" s="280"/>
      <c r="Y45744" s="243"/>
    </row>
    <row r="45745" spans="22:25" x14ac:dyDescent="0.25">
      <c r="V45745" s="280"/>
      <c r="Y45745" s="243"/>
    </row>
    <row r="45746" spans="22:25" x14ac:dyDescent="0.25">
      <c r="V45746" s="280"/>
      <c r="Y45746" s="243"/>
    </row>
    <row r="45747" spans="22:25" x14ac:dyDescent="0.25">
      <c r="V45747" s="280"/>
      <c r="Y45747" s="243"/>
    </row>
    <row r="45748" spans="22:25" x14ac:dyDescent="0.25">
      <c r="V45748" s="280"/>
      <c r="Y45748" s="243"/>
    </row>
    <row r="45749" spans="22:25" x14ac:dyDescent="0.25">
      <c r="V45749" s="280"/>
      <c r="Y45749" s="243"/>
    </row>
    <row r="45750" spans="22:25" x14ac:dyDescent="0.25">
      <c r="V45750" s="280"/>
      <c r="Y45750" s="243"/>
    </row>
    <row r="45751" spans="22:25" x14ac:dyDescent="0.25">
      <c r="V45751" s="280"/>
      <c r="Y45751" s="243"/>
    </row>
    <row r="45752" spans="22:25" x14ac:dyDescent="0.25">
      <c r="V45752" s="280"/>
      <c r="Y45752" s="243"/>
    </row>
    <row r="45753" spans="22:25" x14ac:dyDescent="0.25">
      <c r="V45753" s="280"/>
      <c r="Y45753" s="243"/>
    </row>
    <row r="45754" spans="22:25" x14ac:dyDescent="0.25">
      <c r="V45754" s="280"/>
      <c r="Y45754" s="243"/>
    </row>
    <row r="45755" spans="22:25" x14ac:dyDescent="0.25">
      <c r="V45755" s="280"/>
      <c r="Y45755" s="243"/>
    </row>
    <row r="45756" spans="22:25" x14ac:dyDescent="0.25">
      <c r="V45756" s="280"/>
      <c r="Y45756" s="243"/>
    </row>
    <row r="45757" spans="22:25" x14ac:dyDescent="0.25">
      <c r="V45757" s="280"/>
      <c r="Y45757" s="243"/>
    </row>
    <row r="45758" spans="22:25" x14ac:dyDescent="0.25">
      <c r="V45758" s="280"/>
      <c r="Y45758" s="243"/>
    </row>
    <row r="45759" spans="22:25" x14ac:dyDescent="0.25">
      <c r="V45759" s="280"/>
      <c r="Y45759" s="243"/>
    </row>
    <row r="45760" spans="22:25" x14ac:dyDescent="0.25">
      <c r="V45760" s="280"/>
      <c r="Y45760" s="243"/>
    </row>
    <row r="45761" spans="22:25" x14ac:dyDescent="0.25">
      <c r="V45761" s="280"/>
      <c r="Y45761" s="243"/>
    </row>
    <row r="45762" spans="22:25" x14ac:dyDescent="0.25">
      <c r="V45762" s="280"/>
      <c r="Y45762" s="243"/>
    </row>
    <row r="45763" spans="22:25" x14ac:dyDescent="0.25">
      <c r="V45763" s="280"/>
      <c r="Y45763" s="243"/>
    </row>
    <row r="45764" spans="22:25" x14ac:dyDescent="0.25">
      <c r="V45764" s="280"/>
      <c r="Y45764" s="243"/>
    </row>
    <row r="45765" spans="22:25" x14ac:dyDescent="0.25">
      <c r="V45765" s="280"/>
      <c r="Y45765" s="243"/>
    </row>
    <row r="45766" spans="22:25" x14ac:dyDescent="0.25">
      <c r="V45766" s="280"/>
      <c r="Y45766" s="243"/>
    </row>
    <row r="45767" spans="22:25" x14ac:dyDescent="0.25">
      <c r="V45767" s="280"/>
      <c r="Y45767" s="243"/>
    </row>
    <row r="45768" spans="22:25" x14ac:dyDescent="0.25">
      <c r="V45768" s="280"/>
      <c r="Y45768" s="243"/>
    </row>
    <row r="45769" spans="22:25" x14ac:dyDescent="0.25">
      <c r="V45769" s="280"/>
      <c r="Y45769" s="243"/>
    </row>
    <row r="45770" spans="22:25" x14ac:dyDescent="0.25">
      <c r="V45770" s="280"/>
      <c r="Y45770" s="243"/>
    </row>
    <row r="45771" spans="22:25" x14ac:dyDescent="0.25">
      <c r="V45771" s="280"/>
      <c r="Y45771" s="243"/>
    </row>
    <row r="45772" spans="22:25" x14ac:dyDescent="0.25">
      <c r="V45772" s="280"/>
      <c r="Y45772" s="243"/>
    </row>
    <row r="45773" spans="22:25" x14ac:dyDescent="0.25">
      <c r="V45773" s="280"/>
      <c r="Y45773" s="243"/>
    </row>
    <row r="45774" spans="22:25" x14ac:dyDescent="0.25">
      <c r="V45774" s="280"/>
      <c r="Y45774" s="243"/>
    </row>
    <row r="45775" spans="22:25" x14ac:dyDescent="0.25">
      <c r="V45775" s="280"/>
      <c r="Y45775" s="243"/>
    </row>
    <row r="45776" spans="22:25" x14ac:dyDescent="0.25">
      <c r="V45776" s="280"/>
      <c r="Y45776" s="243"/>
    </row>
    <row r="45777" spans="22:25" x14ac:dyDescent="0.25">
      <c r="V45777" s="280"/>
      <c r="Y45777" s="243"/>
    </row>
    <row r="45778" spans="22:25" x14ac:dyDescent="0.25">
      <c r="V45778" s="280"/>
      <c r="Y45778" s="243"/>
    </row>
    <row r="45779" spans="22:25" x14ac:dyDescent="0.25">
      <c r="V45779" s="280"/>
      <c r="Y45779" s="243"/>
    </row>
    <row r="45780" spans="22:25" x14ac:dyDescent="0.25">
      <c r="V45780" s="280"/>
      <c r="Y45780" s="243"/>
    </row>
    <row r="45781" spans="22:25" x14ac:dyDescent="0.25">
      <c r="V45781" s="280"/>
      <c r="Y45781" s="243"/>
    </row>
    <row r="45782" spans="22:25" x14ac:dyDescent="0.25">
      <c r="V45782" s="280"/>
      <c r="Y45782" s="243"/>
    </row>
    <row r="45783" spans="22:25" x14ac:dyDescent="0.25">
      <c r="V45783" s="280"/>
      <c r="Y45783" s="243"/>
    </row>
    <row r="45784" spans="22:25" x14ac:dyDescent="0.25">
      <c r="V45784" s="280"/>
      <c r="Y45784" s="243"/>
    </row>
    <row r="45785" spans="22:25" x14ac:dyDescent="0.25">
      <c r="V45785" s="280"/>
      <c r="Y45785" s="243"/>
    </row>
    <row r="45786" spans="22:25" x14ac:dyDescent="0.25">
      <c r="V45786" s="280"/>
      <c r="Y45786" s="243"/>
    </row>
    <row r="45787" spans="22:25" x14ac:dyDescent="0.25">
      <c r="V45787" s="280"/>
      <c r="Y45787" s="243"/>
    </row>
    <row r="45788" spans="22:25" x14ac:dyDescent="0.25">
      <c r="V45788" s="280"/>
      <c r="Y45788" s="243"/>
    </row>
    <row r="45789" spans="22:25" x14ac:dyDescent="0.25">
      <c r="V45789" s="280"/>
      <c r="Y45789" s="243"/>
    </row>
    <row r="45790" spans="22:25" x14ac:dyDescent="0.25">
      <c r="V45790" s="280"/>
      <c r="Y45790" s="243"/>
    </row>
    <row r="45791" spans="22:25" x14ac:dyDescent="0.25">
      <c r="V45791" s="280"/>
      <c r="Y45791" s="243"/>
    </row>
    <row r="45792" spans="22:25" x14ac:dyDescent="0.25">
      <c r="V45792" s="280"/>
      <c r="Y45792" s="243"/>
    </row>
    <row r="45793" spans="22:25" x14ac:dyDescent="0.25">
      <c r="V45793" s="280"/>
      <c r="Y45793" s="243"/>
    </row>
    <row r="45794" spans="22:25" x14ac:dyDescent="0.25">
      <c r="V45794" s="280"/>
      <c r="Y45794" s="243"/>
    </row>
    <row r="45795" spans="22:25" x14ac:dyDescent="0.25">
      <c r="V45795" s="280"/>
      <c r="Y45795" s="243"/>
    </row>
    <row r="45796" spans="22:25" x14ac:dyDescent="0.25">
      <c r="V45796" s="280"/>
      <c r="Y45796" s="243"/>
    </row>
    <row r="45797" spans="22:25" x14ac:dyDescent="0.25">
      <c r="V45797" s="280"/>
      <c r="Y45797" s="243"/>
    </row>
    <row r="45798" spans="22:25" x14ac:dyDescent="0.25">
      <c r="V45798" s="280"/>
      <c r="Y45798" s="243"/>
    </row>
    <row r="45799" spans="22:25" x14ac:dyDescent="0.25">
      <c r="V45799" s="280"/>
      <c r="Y45799" s="243"/>
    </row>
    <row r="45800" spans="22:25" x14ac:dyDescent="0.25">
      <c r="V45800" s="280"/>
      <c r="Y45800" s="243"/>
    </row>
    <row r="45801" spans="22:25" x14ac:dyDescent="0.25">
      <c r="V45801" s="280"/>
      <c r="Y45801" s="243"/>
    </row>
    <row r="45802" spans="22:25" x14ac:dyDescent="0.25">
      <c r="V45802" s="280"/>
      <c r="Y45802" s="243"/>
    </row>
    <row r="45803" spans="22:25" x14ac:dyDescent="0.25">
      <c r="V45803" s="280"/>
      <c r="Y45803" s="243"/>
    </row>
    <row r="45804" spans="22:25" x14ac:dyDescent="0.25">
      <c r="V45804" s="280"/>
      <c r="Y45804" s="243"/>
    </row>
    <row r="45805" spans="22:25" x14ac:dyDescent="0.25">
      <c r="V45805" s="280"/>
      <c r="Y45805" s="243"/>
    </row>
    <row r="45806" spans="22:25" x14ac:dyDescent="0.25">
      <c r="V45806" s="280"/>
      <c r="Y45806" s="243"/>
    </row>
    <row r="45807" spans="22:25" x14ac:dyDescent="0.25">
      <c r="V45807" s="280"/>
      <c r="Y45807" s="243"/>
    </row>
    <row r="45808" spans="22:25" x14ac:dyDescent="0.25">
      <c r="V45808" s="280"/>
      <c r="Y45808" s="243"/>
    </row>
    <row r="45809" spans="22:25" x14ac:dyDescent="0.25">
      <c r="V45809" s="280"/>
      <c r="Y45809" s="243"/>
    </row>
    <row r="45810" spans="22:25" x14ac:dyDescent="0.25">
      <c r="V45810" s="280"/>
      <c r="Y45810" s="243"/>
    </row>
    <row r="45811" spans="22:25" x14ac:dyDescent="0.25">
      <c r="V45811" s="280"/>
      <c r="Y45811" s="243"/>
    </row>
    <row r="45812" spans="22:25" x14ac:dyDescent="0.25">
      <c r="V45812" s="280"/>
      <c r="Y45812" s="243"/>
    </row>
    <row r="45813" spans="22:25" x14ac:dyDescent="0.25">
      <c r="V45813" s="280"/>
      <c r="Y45813" s="243"/>
    </row>
    <row r="45814" spans="22:25" x14ac:dyDescent="0.25">
      <c r="V45814" s="280"/>
      <c r="Y45814" s="243"/>
    </row>
    <row r="45815" spans="22:25" x14ac:dyDescent="0.25">
      <c r="V45815" s="280"/>
      <c r="Y45815" s="243"/>
    </row>
    <row r="45816" spans="22:25" x14ac:dyDescent="0.25">
      <c r="V45816" s="280"/>
      <c r="Y45816" s="243"/>
    </row>
    <row r="45817" spans="22:25" x14ac:dyDescent="0.25">
      <c r="V45817" s="280"/>
      <c r="Y45817" s="243"/>
    </row>
    <row r="45818" spans="22:25" x14ac:dyDescent="0.25">
      <c r="V45818" s="280"/>
      <c r="Y45818" s="243"/>
    </row>
    <row r="45819" spans="22:25" x14ac:dyDescent="0.25">
      <c r="V45819" s="280"/>
      <c r="Y45819" s="243"/>
    </row>
    <row r="45820" spans="22:25" x14ac:dyDescent="0.25">
      <c r="V45820" s="280"/>
      <c r="Y45820" s="243"/>
    </row>
    <row r="45821" spans="22:25" x14ac:dyDescent="0.25">
      <c r="V45821" s="280"/>
      <c r="Y45821" s="243"/>
    </row>
    <row r="45822" spans="22:25" x14ac:dyDescent="0.25">
      <c r="V45822" s="280"/>
      <c r="Y45822" s="243"/>
    </row>
    <row r="45823" spans="22:25" x14ac:dyDescent="0.25">
      <c r="V45823" s="280"/>
      <c r="Y45823" s="243"/>
    </row>
    <row r="45824" spans="22:25" x14ac:dyDescent="0.25">
      <c r="V45824" s="280"/>
      <c r="Y45824" s="243"/>
    </row>
    <row r="45825" spans="22:25" x14ac:dyDescent="0.25">
      <c r="V45825" s="280"/>
      <c r="Y45825" s="243"/>
    </row>
    <row r="45826" spans="22:25" x14ac:dyDescent="0.25">
      <c r="V45826" s="280"/>
      <c r="Y45826" s="243"/>
    </row>
    <row r="45827" spans="22:25" x14ac:dyDescent="0.25">
      <c r="V45827" s="280"/>
      <c r="Y45827" s="243"/>
    </row>
    <row r="45828" spans="22:25" x14ac:dyDescent="0.25">
      <c r="V45828" s="280"/>
      <c r="Y45828" s="243"/>
    </row>
    <row r="45829" spans="22:25" x14ac:dyDescent="0.25">
      <c r="V45829" s="280"/>
      <c r="Y45829" s="243"/>
    </row>
    <row r="45830" spans="22:25" x14ac:dyDescent="0.25">
      <c r="V45830" s="280"/>
      <c r="Y45830" s="243"/>
    </row>
    <row r="45831" spans="22:25" x14ac:dyDescent="0.25">
      <c r="V45831" s="280"/>
      <c r="Y45831" s="243"/>
    </row>
    <row r="45832" spans="22:25" x14ac:dyDescent="0.25">
      <c r="V45832" s="280"/>
      <c r="Y45832" s="243"/>
    </row>
    <row r="45833" spans="22:25" x14ac:dyDescent="0.25">
      <c r="V45833" s="280"/>
      <c r="Y45833" s="243"/>
    </row>
    <row r="45834" spans="22:25" x14ac:dyDescent="0.25">
      <c r="V45834" s="280"/>
      <c r="Y45834" s="243"/>
    </row>
    <row r="45835" spans="22:25" x14ac:dyDescent="0.25">
      <c r="V45835" s="280"/>
      <c r="Y45835" s="243"/>
    </row>
    <row r="45836" spans="22:25" x14ac:dyDescent="0.25">
      <c r="V45836" s="280"/>
      <c r="Y45836" s="243"/>
    </row>
    <row r="45837" spans="22:25" x14ac:dyDescent="0.25">
      <c r="V45837" s="280"/>
      <c r="Y45837" s="243"/>
    </row>
    <row r="45838" spans="22:25" x14ac:dyDescent="0.25">
      <c r="V45838" s="280"/>
      <c r="Y45838" s="243"/>
    </row>
    <row r="45839" spans="22:25" x14ac:dyDescent="0.25">
      <c r="V45839" s="280"/>
      <c r="Y45839" s="243"/>
    </row>
    <row r="45840" spans="22:25" x14ac:dyDescent="0.25">
      <c r="V45840" s="280"/>
      <c r="Y45840" s="243"/>
    </row>
    <row r="45841" spans="22:25" x14ac:dyDescent="0.25">
      <c r="V45841" s="280"/>
      <c r="Y45841" s="243"/>
    </row>
    <row r="45842" spans="22:25" x14ac:dyDescent="0.25">
      <c r="V45842" s="280"/>
      <c r="Y45842" s="243"/>
    </row>
    <row r="45843" spans="22:25" x14ac:dyDescent="0.25">
      <c r="V45843" s="280"/>
      <c r="Y45843" s="243"/>
    </row>
    <row r="45844" spans="22:25" x14ac:dyDescent="0.25">
      <c r="V45844" s="280"/>
      <c r="Y45844" s="243"/>
    </row>
    <row r="45845" spans="22:25" x14ac:dyDescent="0.25">
      <c r="V45845" s="280"/>
      <c r="Y45845" s="243"/>
    </row>
    <row r="45846" spans="22:25" x14ac:dyDescent="0.25">
      <c r="V45846" s="280"/>
      <c r="Y45846" s="243"/>
    </row>
    <row r="45847" spans="22:25" x14ac:dyDescent="0.25">
      <c r="V45847" s="280"/>
      <c r="Y45847" s="243"/>
    </row>
    <row r="45848" spans="22:25" x14ac:dyDescent="0.25">
      <c r="V45848" s="280"/>
      <c r="Y45848" s="243"/>
    </row>
    <row r="45849" spans="22:25" x14ac:dyDescent="0.25">
      <c r="V45849" s="280"/>
      <c r="Y45849" s="243"/>
    </row>
    <row r="45850" spans="22:25" x14ac:dyDescent="0.25">
      <c r="V45850" s="280"/>
      <c r="Y45850" s="243"/>
    </row>
    <row r="45851" spans="22:25" x14ac:dyDescent="0.25">
      <c r="V45851" s="280"/>
      <c r="Y45851" s="243"/>
    </row>
    <row r="45852" spans="22:25" x14ac:dyDescent="0.25">
      <c r="V45852" s="280"/>
      <c r="Y45852" s="243"/>
    </row>
    <row r="45853" spans="22:25" x14ac:dyDescent="0.25">
      <c r="V45853" s="280"/>
      <c r="Y45853" s="243"/>
    </row>
    <row r="45854" spans="22:25" x14ac:dyDescent="0.25">
      <c r="V45854" s="280"/>
      <c r="Y45854" s="243"/>
    </row>
    <row r="45855" spans="22:25" x14ac:dyDescent="0.25">
      <c r="V45855" s="280"/>
      <c r="Y45855" s="243"/>
    </row>
    <row r="45856" spans="22:25" x14ac:dyDescent="0.25">
      <c r="V45856" s="280"/>
      <c r="Y45856" s="243"/>
    </row>
    <row r="45857" spans="22:25" x14ac:dyDescent="0.25">
      <c r="V45857" s="280"/>
      <c r="Y45857" s="243"/>
    </row>
    <row r="45858" spans="22:25" x14ac:dyDescent="0.25">
      <c r="V45858" s="280"/>
      <c r="Y45858" s="243"/>
    </row>
    <row r="45859" spans="22:25" x14ac:dyDescent="0.25">
      <c r="V45859" s="280"/>
      <c r="Y45859" s="243"/>
    </row>
    <row r="45860" spans="22:25" x14ac:dyDescent="0.25">
      <c r="V45860" s="280"/>
      <c r="Y45860" s="243"/>
    </row>
    <row r="45861" spans="22:25" x14ac:dyDescent="0.25">
      <c r="V45861" s="280"/>
      <c r="Y45861" s="243"/>
    </row>
    <row r="45862" spans="22:25" x14ac:dyDescent="0.25">
      <c r="V45862" s="280"/>
      <c r="Y45862" s="243"/>
    </row>
    <row r="45863" spans="22:25" x14ac:dyDescent="0.25">
      <c r="V45863" s="280"/>
      <c r="Y45863" s="243"/>
    </row>
    <row r="45864" spans="22:25" x14ac:dyDescent="0.25">
      <c r="V45864" s="280"/>
      <c r="Y45864" s="243"/>
    </row>
    <row r="45865" spans="22:25" x14ac:dyDescent="0.25">
      <c r="V45865" s="280"/>
      <c r="Y45865" s="243"/>
    </row>
    <row r="45866" spans="22:25" x14ac:dyDescent="0.25">
      <c r="V45866" s="280"/>
      <c r="Y45866" s="243"/>
    </row>
    <row r="45867" spans="22:25" x14ac:dyDescent="0.25">
      <c r="V45867" s="280"/>
      <c r="Y45867" s="243"/>
    </row>
    <row r="45868" spans="22:25" x14ac:dyDescent="0.25">
      <c r="V45868" s="280"/>
      <c r="Y45868" s="243"/>
    </row>
    <row r="45869" spans="22:25" x14ac:dyDescent="0.25">
      <c r="V45869" s="280"/>
      <c r="Y45869" s="243"/>
    </row>
    <row r="45870" spans="22:25" x14ac:dyDescent="0.25">
      <c r="V45870" s="280"/>
      <c r="Y45870" s="243"/>
    </row>
    <row r="45871" spans="22:25" x14ac:dyDescent="0.25">
      <c r="V45871" s="280"/>
      <c r="Y45871" s="243"/>
    </row>
    <row r="45872" spans="22:25" x14ac:dyDescent="0.25">
      <c r="V45872" s="280"/>
      <c r="Y45872" s="243"/>
    </row>
    <row r="45873" spans="22:25" x14ac:dyDescent="0.25">
      <c r="V45873" s="280"/>
      <c r="Y45873" s="243"/>
    </row>
    <row r="45874" spans="22:25" x14ac:dyDescent="0.25">
      <c r="V45874" s="280"/>
      <c r="Y45874" s="243"/>
    </row>
    <row r="45875" spans="22:25" x14ac:dyDescent="0.25">
      <c r="V45875" s="280"/>
      <c r="Y45875" s="243"/>
    </row>
    <row r="45876" spans="22:25" x14ac:dyDescent="0.25">
      <c r="V45876" s="280"/>
      <c r="Y45876" s="243"/>
    </row>
    <row r="45877" spans="22:25" x14ac:dyDescent="0.25">
      <c r="V45877" s="280"/>
      <c r="Y45877" s="243"/>
    </row>
    <row r="45878" spans="22:25" x14ac:dyDescent="0.25">
      <c r="V45878" s="280"/>
      <c r="Y45878" s="243"/>
    </row>
    <row r="45879" spans="22:25" x14ac:dyDescent="0.25">
      <c r="V45879" s="280"/>
      <c r="Y45879" s="243"/>
    </row>
    <row r="45880" spans="22:25" x14ac:dyDescent="0.25">
      <c r="V45880" s="280"/>
      <c r="Y45880" s="243"/>
    </row>
    <row r="45881" spans="22:25" x14ac:dyDescent="0.25">
      <c r="V45881" s="280"/>
      <c r="Y45881" s="243"/>
    </row>
    <row r="45882" spans="22:25" x14ac:dyDescent="0.25">
      <c r="V45882" s="280"/>
      <c r="Y45882" s="243"/>
    </row>
    <row r="45883" spans="22:25" x14ac:dyDescent="0.25">
      <c r="V45883" s="280"/>
      <c r="Y45883" s="243"/>
    </row>
    <row r="45884" spans="22:25" x14ac:dyDescent="0.25">
      <c r="V45884" s="280"/>
      <c r="Y45884" s="243"/>
    </row>
    <row r="45885" spans="22:25" x14ac:dyDescent="0.25">
      <c r="V45885" s="280"/>
      <c r="Y45885" s="243"/>
    </row>
    <row r="45886" spans="22:25" x14ac:dyDescent="0.25">
      <c r="V45886" s="280"/>
      <c r="Y45886" s="243"/>
    </row>
    <row r="45887" spans="22:25" x14ac:dyDescent="0.25">
      <c r="V45887" s="280"/>
      <c r="Y45887" s="243"/>
    </row>
    <row r="45888" spans="22:25" x14ac:dyDescent="0.25">
      <c r="V45888" s="280"/>
      <c r="Y45888" s="243"/>
    </row>
    <row r="45889" spans="22:25" x14ac:dyDescent="0.25">
      <c r="V45889" s="280"/>
      <c r="Y45889" s="243"/>
    </row>
    <row r="45890" spans="22:25" x14ac:dyDescent="0.25">
      <c r="V45890" s="280"/>
      <c r="Y45890" s="243"/>
    </row>
    <row r="45891" spans="22:25" x14ac:dyDescent="0.25">
      <c r="V45891" s="280"/>
      <c r="Y45891" s="243"/>
    </row>
    <row r="45892" spans="22:25" x14ac:dyDescent="0.25">
      <c r="V45892" s="280"/>
      <c r="Y45892" s="243"/>
    </row>
    <row r="45893" spans="22:25" x14ac:dyDescent="0.25">
      <c r="V45893" s="280"/>
      <c r="Y45893" s="243"/>
    </row>
    <row r="45894" spans="22:25" x14ac:dyDescent="0.25">
      <c r="V45894" s="280"/>
      <c r="Y45894" s="243"/>
    </row>
    <row r="45895" spans="22:25" x14ac:dyDescent="0.25">
      <c r="V45895" s="280"/>
      <c r="Y45895" s="243"/>
    </row>
    <row r="45896" spans="22:25" x14ac:dyDescent="0.25">
      <c r="V45896" s="280"/>
      <c r="Y45896" s="243"/>
    </row>
    <row r="45897" spans="22:25" x14ac:dyDescent="0.25">
      <c r="V45897" s="280"/>
      <c r="Y45897" s="243"/>
    </row>
    <row r="45898" spans="22:25" x14ac:dyDescent="0.25">
      <c r="V45898" s="280"/>
      <c r="Y45898" s="243"/>
    </row>
    <row r="45899" spans="22:25" x14ac:dyDescent="0.25">
      <c r="V45899" s="280"/>
      <c r="Y45899" s="243"/>
    </row>
    <row r="45900" spans="22:25" x14ac:dyDescent="0.25">
      <c r="V45900" s="280"/>
      <c r="Y45900" s="243"/>
    </row>
    <row r="45901" spans="22:25" x14ac:dyDescent="0.25">
      <c r="V45901" s="280"/>
      <c r="Y45901" s="243"/>
    </row>
    <row r="45902" spans="22:25" x14ac:dyDescent="0.25">
      <c r="V45902" s="280"/>
      <c r="Y45902" s="243"/>
    </row>
    <row r="45903" spans="22:25" x14ac:dyDescent="0.25">
      <c r="V45903" s="280"/>
      <c r="Y45903" s="243"/>
    </row>
    <row r="45904" spans="22:25" x14ac:dyDescent="0.25">
      <c r="V45904" s="280"/>
      <c r="Y45904" s="243"/>
    </row>
    <row r="45905" spans="22:25" x14ac:dyDescent="0.25">
      <c r="V45905" s="280"/>
      <c r="Y45905" s="243"/>
    </row>
    <row r="45906" spans="22:25" x14ac:dyDescent="0.25">
      <c r="V45906" s="280"/>
      <c r="Y45906" s="243"/>
    </row>
    <row r="45907" spans="22:25" x14ac:dyDescent="0.25">
      <c r="V45907" s="280"/>
      <c r="Y45907" s="243"/>
    </row>
    <row r="45908" spans="22:25" x14ac:dyDescent="0.25">
      <c r="V45908" s="280"/>
      <c r="Y45908" s="243"/>
    </row>
    <row r="45909" spans="22:25" x14ac:dyDescent="0.25">
      <c r="V45909" s="280"/>
      <c r="Y45909" s="243"/>
    </row>
    <row r="45910" spans="22:25" x14ac:dyDescent="0.25">
      <c r="V45910" s="280"/>
      <c r="Y45910" s="243"/>
    </row>
    <row r="45911" spans="22:25" x14ac:dyDescent="0.25">
      <c r="V45911" s="280"/>
      <c r="Y45911" s="243"/>
    </row>
    <row r="45912" spans="22:25" x14ac:dyDescent="0.25">
      <c r="V45912" s="280"/>
      <c r="Y45912" s="243"/>
    </row>
    <row r="45913" spans="22:25" x14ac:dyDescent="0.25">
      <c r="V45913" s="280"/>
      <c r="Y45913" s="243"/>
    </row>
    <row r="45914" spans="22:25" x14ac:dyDescent="0.25">
      <c r="V45914" s="280"/>
      <c r="Y45914" s="243"/>
    </row>
    <row r="45915" spans="22:25" x14ac:dyDescent="0.25">
      <c r="V45915" s="280"/>
      <c r="Y45915" s="243"/>
    </row>
    <row r="45916" spans="22:25" x14ac:dyDescent="0.25">
      <c r="V45916" s="280"/>
      <c r="Y45916" s="243"/>
    </row>
    <row r="45917" spans="22:25" x14ac:dyDescent="0.25">
      <c r="V45917" s="280"/>
      <c r="Y45917" s="243"/>
    </row>
    <row r="45918" spans="22:25" x14ac:dyDescent="0.25">
      <c r="V45918" s="280"/>
      <c r="Y45918" s="243"/>
    </row>
    <row r="45919" spans="22:25" x14ac:dyDescent="0.25">
      <c r="V45919" s="280"/>
      <c r="Y45919" s="243"/>
    </row>
    <row r="45920" spans="22:25" x14ac:dyDescent="0.25">
      <c r="V45920" s="280"/>
      <c r="Y45920" s="243"/>
    </row>
    <row r="45921" spans="22:25" x14ac:dyDescent="0.25">
      <c r="V45921" s="280"/>
      <c r="Y45921" s="243"/>
    </row>
    <row r="45922" spans="22:25" x14ac:dyDescent="0.25">
      <c r="V45922" s="280"/>
      <c r="Y45922" s="243"/>
    </row>
    <row r="45923" spans="22:25" x14ac:dyDescent="0.25">
      <c r="V45923" s="280"/>
      <c r="Y45923" s="243"/>
    </row>
    <row r="45924" spans="22:25" x14ac:dyDescent="0.25">
      <c r="V45924" s="280"/>
      <c r="Y45924" s="243"/>
    </row>
    <row r="45925" spans="22:25" x14ac:dyDescent="0.25">
      <c r="V45925" s="280"/>
      <c r="Y45925" s="243"/>
    </row>
    <row r="45926" spans="22:25" x14ac:dyDescent="0.25">
      <c r="V45926" s="280"/>
      <c r="Y45926" s="243"/>
    </row>
    <row r="45927" spans="22:25" x14ac:dyDescent="0.25">
      <c r="V45927" s="280"/>
      <c r="Y45927" s="243"/>
    </row>
    <row r="45928" spans="22:25" x14ac:dyDescent="0.25">
      <c r="V45928" s="280"/>
      <c r="Y45928" s="243"/>
    </row>
    <row r="45929" spans="22:25" x14ac:dyDescent="0.25">
      <c r="V45929" s="280"/>
      <c r="Y45929" s="243"/>
    </row>
    <row r="45930" spans="22:25" x14ac:dyDescent="0.25">
      <c r="V45930" s="280"/>
      <c r="Y45930" s="243"/>
    </row>
    <row r="45931" spans="22:25" x14ac:dyDescent="0.25">
      <c r="V45931" s="280"/>
      <c r="Y45931" s="243"/>
    </row>
    <row r="45932" spans="22:25" x14ac:dyDescent="0.25">
      <c r="V45932" s="280"/>
      <c r="Y45932" s="243"/>
    </row>
    <row r="45933" spans="22:25" x14ac:dyDescent="0.25">
      <c r="V45933" s="280"/>
      <c r="Y45933" s="243"/>
    </row>
    <row r="45934" spans="22:25" x14ac:dyDescent="0.25">
      <c r="V45934" s="280"/>
      <c r="Y45934" s="243"/>
    </row>
    <row r="45935" spans="22:25" x14ac:dyDescent="0.25">
      <c r="V45935" s="280"/>
      <c r="Y45935" s="243"/>
    </row>
    <row r="45936" spans="22:25" x14ac:dyDescent="0.25">
      <c r="V45936" s="280"/>
      <c r="Y45936" s="243"/>
    </row>
    <row r="45937" spans="22:25" x14ac:dyDescent="0.25">
      <c r="V45937" s="280"/>
      <c r="Y45937" s="243"/>
    </row>
    <row r="45938" spans="22:25" x14ac:dyDescent="0.25">
      <c r="V45938" s="280"/>
      <c r="Y45938" s="243"/>
    </row>
    <row r="45939" spans="22:25" x14ac:dyDescent="0.25">
      <c r="V45939" s="280"/>
      <c r="Y45939" s="243"/>
    </row>
    <row r="45940" spans="22:25" x14ac:dyDescent="0.25">
      <c r="V45940" s="280"/>
      <c r="Y45940" s="243"/>
    </row>
    <row r="45941" spans="22:25" x14ac:dyDescent="0.25">
      <c r="V45941" s="280"/>
      <c r="Y45941" s="243"/>
    </row>
    <row r="45942" spans="22:25" x14ac:dyDescent="0.25">
      <c r="V45942" s="280"/>
      <c r="Y45942" s="243"/>
    </row>
    <row r="45943" spans="22:25" x14ac:dyDescent="0.25">
      <c r="V45943" s="280"/>
      <c r="Y45943" s="243"/>
    </row>
    <row r="45944" spans="22:25" x14ac:dyDescent="0.25">
      <c r="V45944" s="280"/>
      <c r="Y45944" s="243"/>
    </row>
    <row r="45945" spans="22:25" x14ac:dyDescent="0.25">
      <c r="V45945" s="280"/>
      <c r="Y45945" s="243"/>
    </row>
    <row r="45946" spans="22:25" x14ac:dyDescent="0.25">
      <c r="V45946" s="280"/>
      <c r="Y45946" s="243"/>
    </row>
    <row r="45947" spans="22:25" x14ac:dyDescent="0.25">
      <c r="V45947" s="280"/>
      <c r="Y45947" s="243"/>
    </row>
    <row r="45948" spans="22:25" x14ac:dyDescent="0.25">
      <c r="V45948" s="280"/>
      <c r="Y45948" s="243"/>
    </row>
    <row r="45949" spans="22:25" x14ac:dyDescent="0.25">
      <c r="V45949" s="280"/>
      <c r="Y45949" s="243"/>
    </row>
    <row r="45950" spans="22:25" x14ac:dyDescent="0.25">
      <c r="V45950" s="280"/>
      <c r="Y45950" s="243"/>
    </row>
    <row r="45951" spans="22:25" x14ac:dyDescent="0.25">
      <c r="V45951" s="280"/>
      <c r="Y45951" s="243"/>
    </row>
    <row r="45952" spans="22:25" x14ac:dyDescent="0.25">
      <c r="V45952" s="280"/>
      <c r="Y45952" s="243"/>
    </row>
    <row r="45953" spans="22:25" x14ac:dyDescent="0.25">
      <c r="V45953" s="280"/>
      <c r="Y45953" s="243"/>
    </row>
    <row r="45954" spans="22:25" x14ac:dyDescent="0.25">
      <c r="V45954" s="280"/>
      <c r="Y45954" s="243"/>
    </row>
    <row r="45955" spans="22:25" x14ac:dyDescent="0.25">
      <c r="V45955" s="280"/>
      <c r="Y45955" s="243"/>
    </row>
    <row r="45956" spans="22:25" x14ac:dyDescent="0.25">
      <c r="V45956" s="280"/>
      <c r="Y45956" s="243"/>
    </row>
    <row r="45957" spans="22:25" x14ac:dyDescent="0.25">
      <c r="V45957" s="280"/>
      <c r="Y45957" s="243"/>
    </row>
    <row r="45958" spans="22:25" x14ac:dyDescent="0.25">
      <c r="V45958" s="280"/>
      <c r="Y45958" s="243"/>
    </row>
    <row r="45959" spans="22:25" x14ac:dyDescent="0.25">
      <c r="V45959" s="280"/>
      <c r="Y45959" s="243"/>
    </row>
    <row r="45960" spans="22:25" x14ac:dyDescent="0.25">
      <c r="V45960" s="280"/>
      <c r="Y45960" s="243"/>
    </row>
    <row r="45961" spans="22:25" x14ac:dyDescent="0.25">
      <c r="V45961" s="280"/>
      <c r="Y45961" s="243"/>
    </row>
    <row r="45962" spans="22:25" x14ac:dyDescent="0.25">
      <c r="V45962" s="280"/>
      <c r="Y45962" s="243"/>
    </row>
    <row r="45963" spans="22:25" x14ac:dyDescent="0.25">
      <c r="V45963" s="280"/>
      <c r="Y45963" s="243"/>
    </row>
    <row r="45964" spans="22:25" x14ac:dyDescent="0.25">
      <c r="V45964" s="280"/>
      <c r="Y45964" s="243"/>
    </row>
    <row r="45965" spans="22:25" x14ac:dyDescent="0.25">
      <c r="V45965" s="280"/>
      <c r="Y45965" s="243"/>
    </row>
    <row r="45966" spans="22:25" x14ac:dyDescent="0.25">
      <c r="V45966" s="280"/>
      <c r="Y45966" s="243"/>
    </row>
    <row r="45967" spans="22:25" x14ac:dyDescent="0.25">
      <c r="V45967" s="280"/>
      <c r="Y45967" s="243"/>
    </row>
    <row r="45968" spans="22:25" x14ac:dyDescent="0.25">
      <c r="V45968" s="280"/>
      <c r="Y45968" s="243"/>
    </row>
    <row r="45969" spans="22:25" x14ac:dyDescent="0.25">
      <c r="V45969" s="280"/>
      <c r="Y45969" s="243"/>
    </row>
    <row r="45970" spans="22:25" x14ac:dyDescent="0.25">
      <c r="V45970" s="280"/>
      <c r="Y45970" s="243"/>
    </row>
    <row r="45971" spans="22:25" x14ac:dyDescent="0.25">
      <c r="V45971" s="280"/>
      <c r="Y45971" s="243"/>
    </row>
    <row r="45972" spans="22:25" x14ac:dyDescent="0.25">
      <c r="V45972" s="280"/>
      <c r="Y45972" s="243"/>
    </row>
    <row r="45973" spans="22:25" x14ac:dyDescent="0.25">
      <c r="V45973" s="280"/>
      <c r="Y45973" s="243"/>
    </row>
    <row r="45974" spans="22:25" x14ac:dyDescent="0.25">
      <c r="V45974" s="280"/>
      <c r="Y45974" s="243"/>
    </row>
    <row r="45975" spans="22:25" x14ac:dyDescent="0.25">
      <c r="V45975" s="280"/>
      <c r="Y45975" s="243"/>
    </row>
    <row r="45976" spans="22:25" x14ac:dyDescent="0.25">
      <c r="V45976" s="280"/>
      <c r="Y45976" s="243"/>
    </row>
    <row r="45977" spans="22:25" x14ac:dyDescent="0.25">
      <c r="V45977" s="280"/>
      <c r="Y45977" s="243"/>
    </row>
    <row r="45978" spans="22:25" x14ac:dyDescent="0.25">
      <c r="V45978" s="280"/>
      <c r="Y45978" s="243"/>
    </row>
    <row r="45979" spans="22:25" x14ac:dyDescent="0.25">
      <c r="V45979" s="280"/>
      <c r="Y45979" s="243"/>
    </row>
    <row r="45980" spans="22:25" x14ac:dyDescent="0.25">
      <c r="V45980" s="280"/>
      <c r="Y45980" s="243"/>
    </row>
    <row r="45981" spans="22:25" x14ac:dyDescent="0.25">
      <c r="V45981" s="280"/>
      <c r="Y45981" s="243"/>
    </row>
    <row r="45982" spans="22:25" x14ac:dyDescent="0.25">
      <c r="V45982" s="280"/>
      <c r="Y45982" s="243"/>
    </row>
    <row r="45983" spans="22:25" x14ac:dyDescent="0.25">
      <c r="V45983" s="280"/>
      <c r="Y45983" s="243"/>
    </row>
    <row r="45984" spans="22:25" x14ac:dyDescent="0.25">
      <c r="V45984" s="280"/>
      <c r="Y45984" s="243"/>
    </row>
    <row r="45985" spans="22:25" x14ac:dyDescent="0.25">
      <c r="V45985" s="280"/>
      <c r="Y45985" s="243"/>
    </row>
    <row r="45986" spans="22:25" x14ac:dyDescent="0.25">
      <c r="V45986" s="280"/>
      <c r="Y45986" s="243"/>
    </row>
    <row r="45987" spans="22:25" x14ac:dyDescent="0.25">
      <c r="V45987" s="280"/>
      <c r="Y45987" s="243"/>
    </row>
    <row r="45988" spans="22:25" x14ac:dyDescent="0.25">
      <c r="V45988" s="280"/>
      <c r="Y45988" s="243"/>
    </row>
    <row r="45989" spans="22:25" x14ac:dyDescent="0.25">
      <c r="V45989" s="280"/>
      <c r="Y45989" s="243"/>
    </row>
    <row r="45990" spans="22:25" x14ac:dyDescent="0.25">
      <c r="V45990" s="280"/>
      <c r="Y45990" s="243"/>
    </row>
    <row r="45991" spans="22:25" x14ac:dyDescent="0.25">
      <c r="V45991" s="280"/>
      <c r="Y45991" s="243"/>
    </row>
    <row r="45992" spans="22:25" x14ac:dyDescent="0.25">
      <c r="V45992" s="280"/>
      <c r="Y45992" s="243"/>
    </row>
    <row r="45993" spans="22:25" x14ac:dyDescent="0.25">
      <c r="V45993" s="280"/>
      <c r="Y45993" s="243"/>
    </row>
    <row r="45994" spans="22:25" x14ac:dyDescent="0.25">
      <c r="V45994" s="280"/>
      <c r="Y45994" s="243"/>
    </row>
    <row r="45995" spans="22:25" x14ac:dyDescent="0.25">
      <c r="V45995" s="280"/>
      <c r="Y45995" s="243"/>
    </row>
    <row r="45996" spans="22:25" x14ac:dyDescent="0.25">
      <c r="V45996" s="280"/>
      <c r="Y45996" s="243"/>
    </row>
    <row r="45997" spans="22:25" x14ac:dyDescent="0.25">
      <c r="V45997" s="280"/>
      <c r="Y45997" s="243"/>
    </row>
    <row r="45998" spans="22:25" x14ac:dyDescent="0.25">
      <c r="V45998" s="280"/>
      <c r="Y45998" s="243"/>
    </row>
    <row r="45999" spans="22:25" x14ac:dyDescent="0.25">
      <c r="V45999" s="280"/>
      <c r="Y45999" s="243"/>
    </row>
    <row r="46000" spans="22:25" x14ac:dyDescent="0.25">
      <c r="V46000" s="280"/>
      <c r="Y46000" s="243"/>
    </row>
    <row r="46001" spans="22:25" x14ac:dyDescent="0.25">
      <c r="V46001" s="280"/>
      <c r="Y46001" s="243"/>
    </row>
    <row r="46002" spans="22:25" x14ac:dyDescent="0.25">
      <c r="V46002" s="280"/>
      <c r="Y46002" s="243"/>
    </row>
    <row r="46003" spans="22:25" x14ac:dyDescent="0.25">
      <c r="V46003" s="280"/>
      <c r="Y46003" s="243"/>
    </row>
    <row r="46004" spans="22:25" x14ac:dyDescent="0.25">
      <c r="V46004" s="280"/>
      <c r="Y46004" s="243"/>
    </row>
    <row r="46005" spans="22:25" x14ac:dyDescent="0.25">
      <c r="V46005" s="280"/>
      <c r="Y46005" s="243"/>
    </row>
    <row r="46006" spans="22:25" x14ac:dyDescent="0.25">
      <c r="V46006" s="280"/>
      <c r="Y46006" s="243"/>
    </row>
    <row r="46007" spans="22:25" x14ac:dyDescent="0.25">
      <c r="V46007" s="280"/>
      <c r="Y46007" s="243"/>
    </row>
    <row r="46008" spans="22:25" x14ac:dyDescent="0.25">
      <c r="V46008" s="280"/>
      <c r="Y46008" s="243"/>
    </row>
    <row r="46009" spans="22:25" x14ac:dyDescent="0.25">
      <c r="V46009" s="280"/>
      <c r="Y46009" s="243"/>
    </row>
    <row r="46010" spans="22:25" x14ac:dyDescent="0.25">
      <c r="V46010" s="280"/>
      <c r="Y46010" s="243"/>
    </row>
    <row r="46011" spans="22:25" x14ac:dyDescent="0.25">
      <c r="V46011" s="280"/>
      <c r="Y46011" s="243"/>
    </row>
    <row r="46012" spans="22:25" x14ac:dyDescent="0.25">
      <c r="V46012" s="280"/>
      <c r="Y46012" s="243"/>
    </row>
    <row r="46013" spans="22:25" x14ac:dyDescent="0.25">
      <c r="V46013" s="280"/>
      <c r="Y46013" s="243"/>
    </row>
    <row r="46014" spans="22:25" x14ac:dyDescent="0.25">
      <c r="V46014" s="280"/>
      <c r="Y46014" s="243"/>
    </row>
    <row r="46015" spans="22:25" x14ac:dyDescent="0.25">
      <c r="V46015" s="280"/>
      <c r="Y46015" s="243"/>
    </row>
    <row r="46016" spans="22:25" x14ac:dyDescent="0.25">
      <c r="V46016" s="280"/>
      <c r="Y46016" s="243"/>
    </row>
    <row r="46017" spans="22:25" x14ac:dyDescent="0.25">
      <c r="V46017" s="280"/>
      <c r="Y46017" s="243"/>
    </row>
    <row r="46018" spans="22:25" x14ac:dyDescent="0.25">
      <c r="V46018" s="280"/>
      <c r="Y46018" s="243"/>
    </row>
    <row r="46019" spans="22:25" x14ac:dyDescent="0.25">
      <c r="V46019" s="280"/>
      <c r="Y46019" s="243"/>
    </row>
    <row r="46020" spans="22:25" x14ac:dyDescent="0.25">
      <c r="V46020" s="280"/>
      <c r="Y46020" s="243"/>
    </row>
    <row r="46021" spans="22:25" x14ac:dyDescent="0.25">
      <c r="V46021" s="280"/>
      <c r="Y46021" s="243"/>
    </row>
    <row r="46022" spans="22:25" x14ac:dyDescent="0.25">
      <c r="V46022" s="280"/>
      <c r="Y46022" s="243"/>
    </row>
    <row r="46023" spans="22:25" x14ac:dyDescent="0.25">
      <c r="V46023" s="280"/>
      <c r="Y46023" s="243"/>
    </row>
    <row r="46024" spans="22:25" x14ac:dyDescent="0.25">
      <c r="V46024" s="280"/>
      <c r="Y46024" s="243"/>
    </row>
    <row r="46025" spans="22:25" x14ac:dyDescent="0.25">
      <c r="V46025" s="280"/>
      <c r="Y46025" s="243"/>
    </row>
    <row r="46026" spans="22:25" x14ac:dyDescent="0.25">
      <c r="V46026" s="280"/>
      <c r="Y46026" s="243"/>
    </row>
    <row r="46027" spans="22:25" x14ac:dyDescent="0.25">
      <c r="V46027" s="280"/>
      <c r="Y46027" s="243"/>
    </row>
    <row r="46028" spans="22:25" x14ac:dyDescent="0.25">
      <c r="V46028" s="280"/>
      <c r="Y46028" s="243"/>
    </row>
    <row r="46029" spans="22:25" x14ac:dyDescent="0.25">
      <c r="V46029" s="280"/>
      <c r="Y46029" s="243"/>
    </row>
    <row r="46030" spans="22:25" x14ac:dyDescent="0.25">
      <c r="V46030" s="280"/>
      <c r="Y46030" s="243"/>
    </row>
    <row r="46031" spans="22:25" x14ac:dyDescent="0.25">
      <c r="V46031" s="280"/>
      <c r="Y46031" s="243"/>
    </row>
    <row r="46032" spans="22:25" x14ac:dyDescent="0.25">
      <c r="V46032" s="280"/>
      <c r="Y46032" s="243"/>
    </row>
    <row r="46033" spans="22:25" x14ac:dyDescent="0.25">
      <c r="V46033" s="280"/>
      <c r="Y46033" s="243"/>
    </row>
    <row r="46034" spans="22:25" x14ac:dyDescent="0.25">
      <c r="V46034" s="280"/>
      <c r="Y46034" s="243"/>
    </row>
    <row r="46035" spans="22:25" x14ac:dyDescent="0.25">
      <c r="V46035" s="280"/>
      <c r="Y46035" s="243"/>
    </row>
    <row r="46036" spans="22:25" x14ac:dyDescent="0.25">
      <c r="V46036" s="280"/>
      <c r="Y46036" s="243"/>
    </row>
    <row r="46037" spans="22:25" x14ac:dyDescent="0.25">
      <c r="V46037" s="280"/>
      <c r="Y46037" s="243"/>
    </row>
    <row r="46038" spans="22:25" x14ac:dyDescent="0.25">
      <c r="V46038" s="280"/>
      <c r="Y46038" s="243"/>
    </row>
    <row r="46039" spans="22:25" x14ac:dyDescent="0.25">
      <c r="V46039" s="280"/>
      <c r="Y46039" s="243"/>
    </row>
    <row r="46040" spans="22:25" x14ac:dyDescent="0.25">
      <c r="V46040" s="280"/>
      <c r="Y46040" s="243"/>
    </row>
    <row r="46041" spans="22:25" x14ac:dyDescent="0.25">
      <c r="V46041" s="280"/>
      <c r="Y46041" s="243"/>
    </row>
    <row r="46042" spans="22:25" x14ac:dyDescent="0.25">
      <c r="V46042" s="280"/>
      <c r="Y46042" s="243"/>
    </row>
    <row r="46043" spans="22:25" x14ac:dyDescent="0.25">
      <c r="V46043" s="280"/>
      <c r="Y46043" s="243"/>
    </row>
    <row r="46044" spans="22:25" x14ac:dyDescent="0.25">
      <c r="V46044" s="280"/>
      <c r="Y46044" s="243"/>
    </row>
    <row r="46045" spans="22:25" x14ac:dyDescent="0.25">
      <c r="V46045" s="280"/>
      <c r="Y46045" s="243"/>
    </row>
    <row r="46046" spans="22:25" x14ac:dyDescent="0.25">
      <c r="V46046" s="280"/>
      <c r="Y46046" s="243"/>
    </row>
    <row r="46047" spans="22:25" x14ac:dyDescent="0.25">
      <c r="V46047" s="280"/>
      <c r="Y46047" s="243"/>
    </row>
    <row r="46048" spans="22:25" x14ac:dyDescent="0.25">
      <c r="V46048" s="280"/>
      <c r="Y46048" s="243"/>
    </row>
    <row r="46049" spans="22:25" x14ac:dyDescent="0.25">
      <c r="V46049" s="280"/>
      <c r="Y46049" s="243"/>
    </row>
    <row r="46050" spans="22:25" x14ac:dyDescent="0.25">
      <c r="V46050" s="280"/>
      <c r="Y46050" s="243"/>
    </row>
    <row r="46051" spans="22:25" x14ac:dyDescent="0.25">
      <c r="V46051" s="280"/>
      <c r="Y46051" s="243"/>
    </row>
    <row r="46052" spans="22:25" x14ac:dyDescent="0.25">
      <c r="V46052" s="280"/>
      <c r="Y46052" s="243"/>
    </row>
    <row r="46053" spans="22:25" x14ac:dyDescent="0.25">
      <c r="V46053" s="280"/>
      <c r="Y46053" s="243"/>
    </row>
    <row r="46054" spans="22:25" x14ac:dyDescent="0.25">
      <c r="V46054" s="280"/>
      <c r="Y46054" s="243"/>
    </row>
    <row r="46055" spans="22:25" x14ac:dyDescent="0.25">
      <c r="V46055" s="280"/>
      <c r="Y46055" s="243"/>
    </row>
    <row r="46056" spans="22:25" x14ac:dyDescent="0.25">
      <c r="V46056" s="280"/>
      <c r="Y46056" s="243"/>
    </row>
    <row r="46057" spans="22:25" x14ac:dyDescent="0.25">
      <c r="V46057" s="280"/>
      <c r="Y46057" s="243"/>
    </row>
    <row r="46058" spans="22:25" x14ac:dyDescent="0.25">
      <c r="V46058" s="280"/>
      <c r="Y46058" s="243"/>
    </row>
    <row r="46059" spans="22:25" x14ac:dyDescent="0.25">
      <c r="V46059" s="280"/>
      <c r="Y46059" s="243"/>
    </row>
    <row r="46060" spans="22:25" x14ac:dyDescent="0.25">
      <c r="V46060" s="280"/>
      <c r="Y46060" s="243"/>
    </row>
    <row r="46061" spans="22:25" x14ac:dyDescent="0.25">
      <c r="V46061" s="280"/>
      <c r="Y46061" s="243"/>
    </row>
    <row r="46062" spans="22:25" x14ac:dyDescent="0.25">
      <c r="V46062" s="280"/>
      <c r="Y46062" s="243"/>
    </row>
    <row r="46063" spans="22:25" x14ac:dyDescent="0.25">
      <c r="V46063" s="280"/>
      <c r="Y46063" s="243"/>
    </row>
    <row r="46064" spans="22:25" x14ac:dyDescent="0.25">
      <c r="V46064" s="280"/>
      <c r="Y46064" s="243"/>
    </row>
    <row r="46065" spans="22:25" x14ac:dyDescent="0.25">
      <c r="V46065" s="280"/>
      <c r="Y46065" s="243"/>
    </row>
    <row r="46066" spans="22:25" x14ac:dyDescent="0.25">
      <c r="V46066" s="280"/>
      <c r="Y46066" s="243"/>
    </row>
    <row r="46067" spans="22:25" x14ac:dyDescent="0.25">
      <c r="V46067" s="280"/>
      <c r="Y46067" s="243"/>
    </row>
    <row r="46068" spans="22:25" x14ac:dyDescent="0.25">
      <c r="V46068" s="280"/>
      <c r="Y46068" s="243"/>
    </row>
    <row r="46069" spans="22:25" x14ac:dyDescent="0.25">
      <c r="V46069" s="280"/>
      <c r="Y46069" s="243"/>
    </row>
    <row r="46070" spans="22:25" x14ac:dyDescent="0.25">
      <c r="V46070" s="280"/>
      <c r="Y46070" s="243"/>
    </row>
    <row r="46071" spans="22:25" x14ac:dyDescent="0.25">
      <c r="V46071" s="280"/>
      <c r="Y46071" s="243"/>
    </row>
    <row r="46072" spans="22:25" x14ac:dyDescent="0.25">
      <c r="V46072" s="280"/>
      <c r="Y46072" s="243"/>
    </row>
    <row r="46073" spans="22:25" x14ac:dyDescent="0.25">
      <c r="V46073" s="280"/>
      <c r="Y46073" s="243"/>
    </row>
    <row r="46074" spans="22:25" x14ac:dyDescent="0.25">
      <c r="V46074" s="280"/>
      <c r="Y46074" s="243"/>
    </row>
    <row r="46075" spans="22:25" x14ac:dyDescent="0.25">
      <c r="V46075" s="280"/>
      <c r="Y46075" s="243"/>
    </row>
    <row r="46076" spans="22:25" x14ac:dyDescent="0.25">
      <c r="V46076" s="280"/>
      <c r="Y46076" s="243"/>
    </row>
    <row r="46077" spans="22:25" x14ac:dyDescent="0.25">
      <c r="V46077" s="280"/>
      <c r="Y46077" s="243"/>
    </row>
    <row r="46078" spans="22:25" x14ac:dyDescent="0.25">
      <c r="V46078" s="280"/>
      <c r="Y46078" s="243"/>
    </row>
    <row r="46079" spans="22:25" x14ac:dyDescent="0.25">
      <c r="V46079" s="280"/>
      <c r="Y46079" s="243"/>
    </row>
    <row r="46080" spans="22:25" x14ac:dyDescent="0.25">
      <c r="V46080" s="280"/>
      <c r="Y46080" s="243"/>
    </row>
    <row r="46081" spans="22:25" x14ac:dyDescent="0.25">
      <c r="V46081" s="280"/>
      <c r="Y46081" s="243"/>
    </row>
    <row r="46082" spans="22:25" x14ac:dyDescent="0.25">
      <c r="V46082" s="280"/>
      <c r="Y46082" s="243"/>
    </row>
    <row r="46083" spans="22:25" x14ac:dyDescent="0.25">
      <c r="V46083" s="280"/>
      <c r="Y46083" s="243"/>
    </row>
    <row r="46084" spans="22:25" x14ac:dyDescent="0.25">
      <c r="V46084" s="280"/>
      <c r="Y46084" s="243"/>
    </row>
    <row r="46085" spans="22:25" x14ac:dyDescent="0.25">
      <c r="V46085" s="280"/>
      <c r="Y46085" s="243"/>
    </row>
    <row r="46086" spans="22:25" x14ac:dyDescent="0.25">
      <c r="V46086" s="280"/>
      <c r="Y46086" s="243"/>
    </row>
    <row r="46087" spans="22:25" x14ac:dyDescent="0.25">
      <c r="V46087" s="280"/>
      <c r="Y46087" s="243"/>
    </row>
    <row r="46088" spans="22:25" x14ac:dyDescent="0.25">
      <c r="V46088" s="280"/>
      <c r="Y46088" s="243"/>
    </row>
    <row r="46089" spans="22:25" x14ac:dyDescent="0.25">
      <c r="V46089" s="280"/>
      <c r="Y46089" s="243"/>
    </row>
    <row r="46090" spans="22:25" x14ac:dyDescent="0.25">
      <c r="V46090" s="280"/>
      <c r="Y46090" s="243"/>
    </row>
    <row r="46091" spans="22:25" x14ac:dyDescent="0.25">
      <c r="V46091" s="280"/>
      <c r="Y46091" s="243"/>
    </row>
    <row r="46092" spans="22:25" x14ac:dyDescent="0.25">
      <c r="V46092" s="280"/>
      <c r="Y46092" s="243"/>
    </row>
    <row r="46093" spans="22:25" x14ac:dyDescent="0.25">
      <c r="V46093" s="280"/>
      <c r="Y46093" s="243"/>
    </row>
    <row r="46094" spans="22:25" x14ac:dyDescent="0.25">
      <c r="V46094" s="280"/>
      <c r="Y46094" s="243"/>
    </row>
    <row r="46095" spans="22:25" x14ac:dyDescent="0.25">
      <c r="V46095" s="280"/>
      <c r="Y46095" s="243"/>
    </row>
    <row r="46096" spans="22:25" x14ac:dyDescent="0.25">
      <c r="V46096" s="280"/>
      <c r="Y46096" s="243"/>
    </row>
    <row r="46097" spans="22:25" x14ac:dyDescent="0.25">
      <c r="V46097" s="280"/>
      <c r="Y46097" s="243"/>
    </row>
    <row r="46098" spans="22:25" x14ac:dyDescent="0.25">
      <c r="V46098" s="280"/>
      <c r="Y46098" s="243"/>
    </row>
    <row r="46099" spans="22:25" x14ac:dyDescent="0.25">
      <c r="V46099" s="280"/>
      <c r="Y46099" s="243"/>
    </row>
    <row r="46100" spans="22:25" x14ac:dyDescent="0.25">
      <c r="V46100" s="280"/>
      <c r="Y46100" s="243"/>
    </row>
    <row r="46101" spans="22:25" x14ac:dyDescent="0.25">
      <c r="V46101" s="280"/>
      <c r="Y46101" s="243"/>
    </row>
    <row r="46102" spans="22:25" x14ac:dyDescent="0.25">
      <c r="V46102" s="280"/>
      <c r="Y46102" s="243"/>
    </row>
    <row r="46103" spans="22:25" x14ac:dyDescent="0.25">
      <c r="V46103" s="280"/>
      <c r="Y46103" s="243"/>
    </row>
    <row r="46104" spans="22:25" x14ac:dyDescent="0.25">
      <c r="V46104" s="280"/>
      <c r="Y46104" s="243"/>
    </row>
    <row r="46105" spans="22:25" x14ac:dyDescent="0.25">
      <c r="V46105" s="280"/>
      <c r="Y46105" s="243"/>
    </row>
    <row r="46106" spans="22:25" x14ac:dyDescent="0.25">
      <c r="V46106" s="280"/>
      <c r="Y46106" s="243"/>
    </row>
    <row r="46107" spans="22:25" x14ac:dyDescent="0.25">
      <c r="V46107" s="280"/>
      <c r="Y46107" s="243"/>
    </row>
    <row r="46108" spans="22:25" x14ac:dyDescent="0.25">
      <c r="V46108" s="280"/>
      <c r="Y46108" s="243"/>
    </row>
    <row r="46109" spans="22:25" x14ac:dyDescent="0.25">
      <c r="V46109" s="280"/>
      <c r="Y46109" s="243"/>
    </row>
    <row r="46110" spans="22:25" x14ac:dyDescent="0.25">
      <c r="V46110" s="280"/>
      <c r="Y46110" s="243"/>
    </row>
    <row r="46111" spans="22:25" x14ac:dyDescent="0.25">
      <c r="V46111" s="280"/>
      <c r="Y46111" s="243"/>
    </row>
    <row r="46112" spans="22:25" x14ac:dyDescent="0.25">
      <c r="V46112" s="280"/>
      <c r="Y46112" s="243"/>
    </row>
    <row r="46113" spans="22:25" x14ac:dyDescent="0.25">
      <c r="V46113" s="280"/>
      <c r="Y46113" s="243"/>
    </row>
    <row r="46114" spans="22:25" x14ac:dyDescent="0.25">
      <c r="V46114" s="280"/>
      <c r="Y46114" s="243"/>
    </row>
    <row r="46115" spans="22:25" x14ac:dyDescent="0.25">
      <c r="V46115" s="280"/>
      <c r="Y46115" s="243"/>
    </row>
    <row r="46116" spans="22:25" x14ac:dyDescent="0.25">
      <c r="V46116" s="280"/>
      <c r="Y46116" s="243"/>
    </row>
    <row r="46117" spans="22:25" x14ac:dyDescent="0.25">
      <c r="V46117" s="280"/>
      <c r="Y46117" s="243"/>
    </row>
    <row r="46118" spans="22:25" x14ac:dyDescent="0.25">
      <c r="V46118" s="280"/>
      <c r="Y46118" s="243"/>
    </row>
    <row r="46119" spans="22:25" x14ac:dyDescent="0.25">
      <c r="V46119" s="280"/>
      <c r="Y46119" s="243"/>
    </row>
    <row r="46120" spans="22:25" x14ac:dyDescent="0.25">
      <c r="V46120" s="280"/>
      <c r="Y46120" s="243"/>
    </row>
    <row r="46121" spans="22:25" x14ac:dyDescent="0.25">
      <c r="V46121" s="280"/>
      <c r="Y46121" s="243"/>
    </row>
    <row r="46122" spans="22:25" x14ac:dyDescent="0.25">
      <c r="V46122" s="280"/>
      <c r="Y46122" s="243"/>
    </row>
    <row r="46123" spans="22:25" x14ac:dyDescent="0.25">
      <c r="V46123" s="280"/>
      <c r="Y46123" s="243"/>
    </row>
    <row r="46124" spans="22:25" x14ac:dyDescent="0.25">
      <c r="V46124" s="280"/>
      <c r="Y46124" s="243"/>
    </row>
    <row r="46125" spans="22:25" x14ac:dyDescent="0.25">
      <c r="V46125" s="280"/>
      <c r="Y46125" s="243"/>
    </row>
    <row r="46126" spans="22:25" x14ac:dyDescent="0.25">
      <c r="V46126" s="280"/>
      <c r="Y46126" s="243"/>
    </row>
    <row r="46127" spans="22:25" x14ac:dyDescent="0.25">
      <c r="V46127" s="280"/>
      <c r="Y46127" s="243"/>
    </row>
    <row r="46128" spans="22:25" x14ac:dyDescent="0.25">
      <c r="V46128" s="280"/>
      <c r="Y46128" s="243"/>
    </row>
    <row r="46129" spans="22:25" x14ac:dyDescent="0.25">
      <c r="V46129" s="280"/>
      <c r="Y46129" s="243"/>
    </row>
    <row r="46130" spans="22:25" x14ac:dyDescent="0.25">
      <c r="V46130" s="280"/>
      <c r="Y46130" s="243"/>
    </row>
    <row r="46131" spans="22:25" x14ac:dyDescent="0.25">
      <c r="V46131" s="280"/>
      <c r="Y46131" s="243"/>
    </row>
    <row r="46132" spans="22:25" x14ac:dyDescent="0.25">
      <c r="V46132" s="280"/>
      <c r="Y46132" s="243"/>
    </row>
    <row r="46133" spans="22:25" x14ac:dyDescent="0.25">
      <c r="V46133" s="280"/>
      <c r="Y46133" s="243"/>
    </row>
    <row r="46134" spans="22:25" x14ac:dyDescent="0.25">
      <c r="V46134" s="280"/>
      <c r="Y46134" s="243"/>
    </row>
    <row r="46135" spans="22:25" x14ac:dyDescent="0.25">
      <c r="V46135" s="280"/>
      <c r="Y46135" s="243"/>
    </row>
    <row r="46136" spans="22:25" x14ac:dyDescent="0.25">
      <c r="V46136" s="280"/>
      <c r="Y46136" s="243"/>
    </row>
    <row r="46137" spans="22:25" x14ac:dyDescent="0.25">
      <c r="V46137" s="280"/>
      <c r="Y46137" s="243"/>
    </row>
    <row r="46138" spans="22:25" x14ac:dyDescent="0.25">
      <c r="V46138" s="280"/>
      <c r="Y46138" s="243"/>
    </row>
    <row r="46139" spans="22:25" x14ac:dyDescent="0.25">
      <c r="V46139" s="280"/>
      <c r="Y46139" s="243"/>
    </row>
    <row r="46140" spans="22:25" x14ac:dyDescent="0.25">
      <c r="V46140" s="280"/>
      <c r="Y46140" s="243"/>
    </row>
    <row r="46141" spans="22:25" x14ac:dyDescent="0.25">
      <c r="V46141" s="280"/>
      <c r="Y46141" s="243"/>
    </row>
    <row r="46142" spans="22:25" x14ac:dyDescent="0.25">
      <c r="V46142" s="280"/>
      <c r="Y46142" s="243"/>
    </row>
    <row r="46143" spans="22:25" x14ac:dyDescent="0.25">
      <c r="V46143" s="280"/>
      <c r="Y46143" s="243"/>
    </row>
    <row r="46144" spans="22:25" x14ac:dyDescent="0.25">
      <c r="V46144" s="280"/>
      <c r="Y46144" s="243"/>
    </row>
    <row r="46145" spans="22:25" x14ac:dyDescent="0.25">
      <c r="V46145" s="280"/>
      <c r="Y46145" s="243"/>
    </row>
    <row r="46146" spans="22:25" x14ac:dyDescent="0.25">
      <c r="V46146" s="280"/>
      <c r="Y46146" s="243"/>
    </row>
    <row r="46147" spans="22:25" x14ac:dyDescent="0.25">
      <c r="V46147" s="280"/>
      <c r="Y46147" s="243"/>
    </row>
    <row r="46148" spans="22:25" x14ac:dyDescent="0.25">
      <c r="V46148" s="280"/>
      <c r="Y46148" s="243"/>
    </row>
    <row r="46149" spans="22:25" x14ac:dyDescent="0.25">
      <c r="V46149" s="280"/>
      <c r="Y46149" s="243"/>
    </row>
    <row r="46150" spans="22:25" x14ac:dyDescent="0.25">
      <c r="V46150" s="280"/>
      <c r="Y46150" s="243"/>
    </row>
    <row r="46151" spans="22:25" x14ac:dyDescent="0.25">
      <c r="V46151" s="280"/>
      <c r="Y46151" s="243"/>
    </row>
    <row r="46152" spans="22:25" x14ac:dyDescent="0.25">
      <c r="V46152" s="280"/>
      <c r="Y46152" s="243"/>
    </row>
    <row r="46153" spans="22:25" x14ac:dyDescent="0.25">
      <c r="V46153" s="280"/>
      <c r="Y46153" s="243"/>
    </row>
    <row r="46154" spans="22:25" x14ac:dyDescent="0.25">
      <c r="V46154" s="280"/>
      <c r="Y46154" s="243"/>
    </row>
    <row r="46155" spans="22:25" x14ac:dyDescent="0.25">
      <c r="V46155" s="280"/>
      <c r="Y46155" s="243"/>
    </row>
    <row r="46156" spans="22:25" x14ac:dyDescent="0.25">
      <c r="V46156" s="280"/>
      <c r="Y46156" s="243"/>
    </row>
    <row r="46157" spans="22:25" x14ac:dyDescent="0.25">
      <c r="V46157" s="280"/>
      <c r="Y46157" s="243"/>
    </row>
    <row r="46158" spans="22:25" x14ac:dyDescent="0.25">
      <c r="V46158" s="280"/>
      <c r="Y46158" s="243"/>
    </row>
    <row r="46159" spans="22:25" x14ac:dyDescent="0.25">
      <c r="V46159" s="280"/>
      <c r="Y46159" s="243"/>
    </row>
    <row r="46160" spans="22:25" x14ac:dyDescent="0.25">
      <c r="V46160" s="280"/>
      <c r="Y46160" s="243"/>
    </row>
    <row r="46161" spans="22:25" x14ac:dyDescent="0.25">
      <c r="V46161" s="280"/>
      <c r="Y46161" s="243"/>
    </row>
    <row r="46162" spans="22:25" x14ac:dyDescent="0.25">
      <c r="V46162" s="280"/>
      <c r="Y46162" s="243"/>
    </row>
    <row r="46163" spans="22:25" x14ac:dyDescent="0.25">
      <c r="V46163" s="280"/>
      <c r="Y46163" s="243"/>
    </row>
    <row r="46164" spans="22:25" x14ac:dyDescent="0.25">
      <c r="V46164" s="280"/>
      <c r="Y46164" s="243"/>
    </row>
    <row r="46165" spans="22:25" x14ac:dyDescent="0.25">
      <c r="V46165" s="280"/>
      <c r="Y46165" s="243"/>
    </row>
    <row r="46166" spans="22:25" x14ac:dyDescent="0.25">
      <c r="V46166" s="280"/>
      <c r="Y46166" s="243"/>
    </row>
    <row r="46167" spans="22:25" x14ac:dyDescent="0.25">
      <c r="V46167" s="280"/>
      <c r="Y46167" s="243"/>
    </row>
    <row r="46168" spans="22:25" x14ac:dyDescent="0.25">
      <c r="V46168" s="280"/>
      <c r="Y46168" s="243"/>
    </row>
    <row r="46169" spans="22:25" x14ac:dyDescent="0.25">
      <c r="V46169" s="280"/>
      <c r="Y46169" s="243"/>
    </row>
    <row r="46170" spans="22:25" x14ac:dyDescent="0.25">
      <c r="V46170" s="280"/>
      <c r="Y46170" s="243"/>
    </row>
    <row r="46171" spans="22:25" x14ac:dyDescent="0.25">
      <c r="V46171" s="280"/>
      <c r="Y46171" s="243"/>
    </row>
    <row r="46172" spans="22:25" x14ac:dyDescent="0.25">
      <c r="V46172" s="280"/>
      <c r="Y46172" s="243"/>
    </row>
    <row r="46173" spans="22:25" x14ac:dyDescent="0.25">
      <c r="V46173" s="280"/>
      <c r="Y46173" s="243"/>
    </row>
    <row r="46174" spans="22:25" x14ac:dyDescent="0.25">
      <c r="V46174" s="280"/>
      <c r="Y46174" s="243"/>
    </row>
    <row r="46175" spans="22:25" x14ac:dyDescent="0.25">
      <c r="V46175" s="280"/>
      <c r="Y46175" s="243"/>
    </row>
    <row r="46176" spans="22:25" x14ac:dyDescent="0.25">
      <c r="V46176" s="280"/>
      <c r="Y46176" s="243"/>
    </row>
    <row r="46177" spans="22:25" x14ac:dyDescent="0.25">
      <c r="V46177" s="280"/>
      <c r="Y46177" s="243"/>
    </row>
    <row r="46178" spans="22:25" x14ac:dyDescent="0.25">
      <c r="V46178" s="280"/>
      <c r="Y46178" s="243"/>
    </row>
    <row r="46179" spans="22:25" x14ac:dyDescent="0.25">
      <c r="V46179" s="280"/>
      <c r="Y46179" s="243"/>
    </row>
    <row r="46180" spans="22:25" x14ac:dyDescent="0.25">
      <c r="V46180" s="280"/>
      <c r="Y46180" s="243"/>
    </row>
    <row r="46181" spans="22:25" x14ac:dyDescent="0.25">
      <c r="V46181" s="280"/>
      <c r="Y46181" s="243"/>
    </row>
    <row r="46182" spans="22:25" x14ac:dyDescent="0.25">
      <c r="V46182" s="280"/>
      <c r="Y46182" s="243"/>
    </row>
    <row r="46183" spans="22:25" x14ac:dyDescent="0.25">
      <c r="V46183" s="280"/>
      <c r="Y46183" s="243"/>
    </row>
    <row r="46184" spans="22:25" x14ac:dyDescent="0.25">
      <c r="V46184" s="280"/>
      <c r="Y46184" s="243"/>
    </row>
    <row r="46185" spans="22:25" x14ac:dyDescent="0.25">
      <c r="V46185" s="280"/>
      <c r="Y46185" s="243"/>
    </row>
    <row r="46186" spans="22:25" x14ac:dyDescent="0.25">
      <c r="V46186" s="280"/>
      <c r="Y46186" s="243"/>
    </row>
    <row r="46187" spans="22:25" x14ac:dyDescent="0.25">
      <c r="V46187" s="280"/>
      <c r="Y46187" s="243"/>
    </row>
    <row r="46188" spans="22:25" x14ac:dyDescent="0.25">
      <c r="V46188" s="280"/>
      <c r="Y46188" s="243"/>
    </row>
    <row r="46189" spans="22:25" x14ac:dyDescent="0.25">
      <c r="V46189" s="280"/>
      <c r="Y46189" s="243"/>
    </row>
    <row r="46190" spans="22:25" x14ac:dyDescent="0.25">
      <c r="V46190" s="280"/>
      <c r="Y46190" s="243"/>
    </row>
    <row r="46191" spans="22:25" x14ac:dyDescent="0.25">
      <c r="V46191" s="280"/>
      <c r="Y46191" s="243"/>
    </row>
    <row r="46192" spans="22:25" x14ac:dyDescent="0.25">
      <c r="V46192" s="280"/>
      <c r="Y46192" s="243"/>
    </row>
    <row r="46193" spans="22:25" x14ac:dyDescent="0.25">
      <c r="V46193" s="280"/>
      <c r="Y46193" s="243"/>
    </row>
    <row r="46194" spans="22:25" x14ac:dyDescent="0.25">
      <c r="V46194" s="280"/>
      <c r="Y46194" s="243"/>
    </row>
    <row r="46195" spans="22:25" x14ac:dyDescent="0.25">
      <c r="V46195" s="280"/>
      <c r="Y46195" s="243"/>
    </row>
    <row r="46196" spans="22:25" x14ac:dyDescent="0.25">
      <c r="V46196" s="280"/>
      <c r="Y46196" s="243"/>
    </row>
    <row r="46197" spans="22:25" x14ac:dyDescent="0.25">
      <c r="V46197" s="280"/>
      <c r="Y46197" s="243"/>
    </row>
    <row r="46198" spans="22:25" x14ac:dyDescent="0.25">
      <c r="V46198" s="280"/>
      <c r="Y46198" s="243"/>
    </row>
    <row r="46199" spans="22:25" x14ac:dyDescent="0.25">
      <c r="V46199" s="280"/>
      <c r="Y46199" s="243"/>
    </row>
    <row r="46200" spans="22:25" x14ac:dyDescent="0.25">
      <c r="V46200" s="280"/>
      <c r="Y46200" s="243"/>
    </row>
    <row r="46201" spans="22:25" x14ac:dyDescent="0.25">
      <c r="V46201" s="280"/>
      <c r="Y46201" s="243"/>
    </row>
    <row r="46202" spans="22:25" x14ac:dyDescent="0.25">
      <c r="V46202" s="280"/>
      <c r="Y46202" s="243"/>
    </row>
    <row r="46203" spans="22:25" x14ac:dyDescent="0.25">
      <c r="V46203" s="280"/>
      <c r="Y46203" s="243"/>
    </row>
    <row r="46204" spans="22:25" x14ac:dyDescent="0.25">
      <c r="V46204" s="280"/>
      <c r="Y46204" s="243"/>
    </row>
    <row r="46205" spans="22:25" x14ac:dyDescent="0.25">
      <c r="V46205" s="280"/>
      <c r="Y46205" s="243"/>
    </row>
    <row r="46206" spans="22:25" x14ac:dyDescent="0.25">
      <c r="V46206" s="280"/>
      <c r="Y46206" s="243"/>
    </row>
    <row r="46207" spans="22:25" x14ac:dyDescent="0.25">
      <c r="V46207" s="280"/>
      <c r="Y46207" s="243"/>
    </row>
    <row r="46208" spans="22:25" x14ac:dyDescent="0.25">
      <c r="V46208" s="280"/>
      <c r="Y46208" s="243"/>
    </row>
    <row r="46209" spans="22:25" x14ac:dyDescent="0.25">
      <c r="V46209" s="280"/>
      <c r="Y46209" s="243"/>
    </row>
    <row r="46210" spans="22:25" x14ac:dyDescent="0.25">
      <c r="V46210" s="280"/>
      <c r="Y46210" s="243"/>
    </row>
    <row r="46211" spans="22:25" x14ac:dyDescent="0.25">
      <c r="V46211" s="280"/>
      <c r="Y46211" s="243"/>
    </row>
    <row r="46212" spans="22:25" x14ac:dyDescent="0.25">
      <c r="V46212" s="280"/>
      <c r="Y46212" s="243"/>
    </row>
    <row r="46213" spans="22:25" x14ac:dyDescent="0.25">
      <c r="V46213" s="280"/>
      <c r="Y46213" s="243"/>
    </row>
    <row r="46214" spans="22:25" x14ac:dyDescent="0.25">
      <c r="V46214" s="280"/>
      <c r="Y46214" s="243"/>
    </row>
    <row r="46215" spans="22:25" x14ac:dyDescent="0.25">
      <c r="V46215" s="280"/>
      <c r="Y46215" s="243"/>
    </row>
    <row r="46216" spans="22:25" x14ac:dyDescent="0.25">
      <c r="V46216" s="280"/>
      <c r="Y46216" s="243"/>
    </row>
    <row r="46217" spans="22:25" x14ac:dyDescent="0.25">
      <c r="V46217" s="280"/>
      <c r="Y46217" s="243"/>
    </row>
    <row r="46218" spans="22:25" x14ac:dyDescent="0.25">
      <c r="V46218" s="280"/>
      <c r="Y46218" s="243"/>
    </row>
    <row r="46219" spans="22:25" x14ac:dyDescent="0.25">
      <c r="V46219" s="280"/>
      <c r="Y46219" s="243"/>
    </row>
    <row r="46220" spans="22:25" x14ac:dyDescent="0.25">
      <c r="V46220" s="280"/>
      <c r="Y46220" s="243"/>
    </row>
    <row r="46221" spans="22:25" x14ac:dyDescent="0.25">
      <c r="V46221" s="280"/>
      <c r="Y46221" s="243"/>
    </row>
    <row r="46222" spans="22:25" x14ac:dyDescent="0.25">
      <c r="V46222" s="280"/>
      <c r="Y46222" s="243"/>
    </row>
    <row r="46223" spans="22:25" x14ac:dyDescent="0.25">
      <c r="V46223" s="280"/>
      <c r="Y46223" s="243"/>
    </row>
    <row r="46224" spans="22:25" x14ac:dyDescent="0.25">
      <c r="V46224" s="280"/>
      <c r="Y46224" s="243"/>
    </row>
    <row r="46225" spans="22:25" x14ac:dyDescent="0.25">
      <c r="V46225" s="280"/>
      <c r="Y46225" s="243"/>
    </row>
    <row r="46226" spans="22:25" x14ac:dyDescent="0.25">
      <c r="V46226" s="280"/>
      <c r="Y46226" s="243"/>
    </row>
    <row r="46227" spans="22:25" x14ac:dyDescent="0.25">
      <c r="V46227" s="280"/>
      <c r="Y46227" s="243"/>
    </row>
    <row r="46228" spans="22:25" x14ac:dyDescent="0.25">
      <c r="V46228" s="280"/>
      <c r="Y46228" s="243"/>
    </row>
    <row r="46229" spans="22:25" x14ac:dyDescent="0.25">
      <c r="V46229" s="280"/>
      <c r="Y46229" s="243"/>
    </row>
    <row r="46230" spans="22:25" x14ac:dyDescent="0.25">
      <c r="V46230" s="280"/>
      <c r="Y46230" s="243"/>
    </row>
    <row r="46231" spans="22:25" x14ac:dyDescent="0.25">
      <c r="V46231" s="280"/>
      <c r="Y46231" s="243"/>
    </row>
    <row r="46232" spans="22:25" x14ac:dyDescent="0.25">
      <c r="V46232" s="280"/>
      <c r="Y46232" s="243"/>
    </row>
    <row r="46233" spans="22:25" x14ac:dyDescent="0.25">
      <c r="V46233" s="280"/>
      <c r="Y46233" s="243"/>
    </row>
    <row r="46234" spans="22:25" x14ac:dyDescent="0.25">
      <c r="V46234" s="280"/>
      <c r="Y46234" s="243"/>
    </row>
    <row r="46235" spans="22:25" x14ac:dyDescent="0.25">
      <c r="V46235" s="280"/>
      <c r="Y46235" s="243"/>
    </row>
    <row r="46236" spans="22:25" x14ac:dyDescent="0.25">
      <c r="V46236" s="280"/>
      <c r="Y46236" s="243"/>
    </row>
    <row r="46237" spans="22:25" x14ac:dyDescent="0.25">
      <c r="V46237" s="280"/>
      <c r="Y46237" s="243"/>
    </row>
    <row r="46238" spans="22:25" x14ac:dyDescent="0.25">
      <c r="V46238" s="280"/>
      <c r="Y46238" s="243"/>
    </row>
    <row r="46239" spans="22:25" x14ac:dyDescent="0.25">
      <c r="V46239" s="280"/>
      <c r="Y46239" s="243"/>
    </row>
    <row r="46240" spans="22:25" x14ac:dyDescent="0.25">
      <c r="V46240" s="280"/>
      <c r="Y46240" s="243"/>
    </row>
    <row r="46241" spans="22:25" x14ac:dyDescent="0.25">
      <c r="V46241" s="280"/>
      <c r="Y46241" s="243"/>
    </row>
    <row r="46242" spans="22:25" x14ac:dyDescent="0.25">
      <c r="V46242" s="280"/>
      <c r="Y46242" s="243"/>
    </row>
    <row r="46243" spans="22:25" x14ac:dyDescent="0.25">
      <c r="V46243" s="280"/>
      <c r="Y46243" s="243"/>
    </row>
    <row r="46244" spans="22:25" x14ac:dyDescent="0.25">
      <c r="V46244" s="280"/>
      <c r="Y46244" s="243"/>
    </row>
    <row r="46245" spans="22:25" x14ac:dyDescent="0.25">
      <c r="V46245" s="280"/>
      <c r="Y46245" s="243"/>
    </row>
    <row r="46246" spans="22:25" x14ac:dyDescent="0.25">
      <c r="V46246" s="280"/>
      <c r="Y46246" s="243"/>
    </row>
    <row r="46247" spans="22:25" x14ac:dyDescent="0.25">
      <c r="V46247" s="280"/>
      <c r="Y46247" s="243"/>
    </row>
    <row r="46248" spans="22:25" x14ac:dyDescent="0.25">
      <c r="V46248" s="280"/>
      <c r="Y46248" s="243"/>
    </row>
    <row r="46249" spans="22:25" x14ac:dyDescent="0.25">
      <c r="V46249" s="280"/>
      <c r="Y46249" s="243"/>
    </row>
    <row r="46250" spans="22:25" x14ac:dyDescent="0.25">
      <c r="V46250" s="280"/>
      <c r="Y46250" s="243"/>
    </row>
    <row r="46251" spans="22:25" x14ac:dyDescent="0.25">
      <c r="V46251" s="280"/>
      <c r="Y46251" s="243"/>
    </row>
    <row r="46252" spans="22:25" x14ac:dyDescent="0.25">
      <c r="V46252" s="280"/>
      <c r="Y46252" s="243"/>
    </row>
    <row r="46253" spans="22:25" x14ac:dyDescent="0.25">
      <c r="V46253" s="280"/>
      <c r="Y46253" s="243"/>
    </row>
    <row r="46254" spans="22:25" x14ac:dyDescent="0.25">
      <c r="V46254" s="280"/>
      <c r="Y46254" s="243"/>
    </row>
    <row r="46255" spans="22:25" x14ac:dyDescent="0.25">
      <c r="V46255" s="280"/>
      <c r="Y46255" s="243"/>
    </row>
    <row r="46256" spans="22:25" x14ac:dyDescent="0.25">
      <c r="V46256" s="280"/>
      <c r="Y46256" s="243"/>
    </row>
    <row r="46257" spans="22:25" x14ac:dyDescent="0.25">
      <c r="V46257" s="280"/>
      <c r="Y46257" s="243"/>
    </row>
    <row r="46258" spans="22:25" x14ac:dyDescent="0.25">
      <c r="V46258" s="280"/>
      <c r="Y46258" s="243"/>
    </row>
    <row r="46259" spans="22:25" x14ac:dyDescent="0.25">
      <c r="V46259" s="280"/>
      <c r="Y46259" s="243"/>
    </row>
    <row r="46260" spans="22:25" x14ac:dyDescent="0.25">
      <c r="V46260" s="280"/>
      <c r="Y46260" s="243"/>
    </row>
    <row r="46261" spans="22:25" x14ac:dyDescent="0.25">
      <c r="V46261" s="280"/>
      <c r="Y46261" s="243"/>
    </row>
    <row r="46262" spans="22:25" x14ac:dyDescent="0.25">
      <c r="V46262" s="280"/>
      <c r="Y46262" s="243"/>
    </row>
    <row r="46263" spans="22:25" x14ac:dyDescent="0.25">
      <c r="V46263" s="280"/>
      <c r="Y46263" s="243"/>
    </row>
    <row r="46264" spans="22:25" x14ac:dyDescent="0.25">
      <c r="V46264" s="280"/>
      <c r="Y46264" s="243"/>
    </row>
    <row r="46265" spans="22:25" x14ac:dyDescent="0.25">
      <c r="V46265" s="280"/>
      <c r="Y46265" s="243"/>
    </row>
    <row r="46266" spans="22:25" x14ac:dyDescent="0.25">
      <c r="V46266" s="280"/>
      <c r="Y46266" s="243"/>
    </row>
    <row r="46267" spans="22:25" x14ac:dyDescent="0.25">
      <c r="V46267" s="280"/>
      <c r="Y46267" s="243"/>
    </row>
    <row r="46268" spans="22:25" x14ac:dyDescent="0.25">
      <c r="V46268" s="280"/>
      <c r="Y46268" s="243"/>
    </row>
    <row r="46269" spans="22:25" x14ac:dyDescent="0.25">
      <c r="V46269" s="280"/>
      <c r="Y46269" s="243"/>
    </row>
    <row r="46270" spans="22:25" x14ac:dyDescent="0.25">
      <c r="V46270" s="280"/>
      <c r="Y46270" s="243"/>
    </row>
    <row r="46271" spans="22:25" x14ac:dyDescent="0.25">
      <c r="V46271" s="280"/>
      <c r="Y46271" s="243"/>
    </row>
    <row r="46272" spans="22:25" x14ac:dyDescent="0.25">
      <c r="V46272" s="280"/>
      <c r="Y46272" s="243"/>
    </row>
    <row r="46273" spans="22:25" x14ac:dyDescent="0.25">
      <c r="V46273" s="280"/>
      <c r="Y46273" s="243"/>
    </row>
    <row r="46274" spans="22:25" x14ac:dyDescent="0.25">
      <c r="V46274" s="280"/>
      <c r="Y46274" s="243"/>
    </row>
    <row r="46275" spans="22:25" x14ac:dyDescent="0.25">
      <c r="V46275" s="280"/>
      <c r="Y46275" s="243"/>
    </row>
    <row r="46276" spans="22:25" x14ac:dyDescent="0.25">
      <c r="V46276" s="280"/>
      <c r="Y46276" s="243"/>
    </row>
    <row r="46277" spans="22:25" x14ac:dyDescent="0.25">
      <c r="V46277" s="280"/>
      <c r="Y46277" s="243"/>
    </row>
    <row r="46278" spans="22:25" x14ac:dyDescent="0.25">
      <c r="V46278" s="280"/>
      <c r="Y46278" s="243"/>
    </row>
    <row r="46279" spans="22:25" x14ac:dyDescent="0.25">
      <c r="V46279" s="280"/>
      <c r="Y46279" s="243"/>
    </row>
    <row r="46280" spans="22:25" x14ac:dyDescent="0.25">
      <c r="V46280" s="280"/>
      <c r="Y46280" s="243"/>
    </row>
    <row r="46281" spans="22:25" x14ac:dyDescent="0.25">
      <c r="V46281" s="280"/>
      <c r="Y46281" s="243"/>
    </row>
    <row r="46282" spans="22:25" x14ac:dyDescent="0.25">
      <c r="V46282" s="280"/>
      <c r="Y46282" s="243"/>
    </row>
    <row r="46283" spans="22:25" x14ac:dyDescent="0.25">
      <c r="V46283" s="280"/>
      <c r="Y46283" s="243"/>
    </row>
    <row r="46284" spans="22:25" x14ac:dyDescent="0.25">
      <c r="V46284" s="280"/>
      <c r="Y46284" s="243"/>
    </row>
    <row r="46285" spans="22:25" x14ac:dyDescent="0.25">
      <c r="V46285" s="280"/>
      <c r="Y46285" s="243"/>
    </row>
    <row r="46286" spans="22:25" x14ac:dyDescent="0.25">
      <c r="V46286" s="280"/>
      <c r="Y46286" s="243"/>
    </row>
    <row r="46287" spans="22:25" x14ac:dyDescent="0.25">
      <c r="V46287" s="280"/>
      <c r="Y46287" s="243"/>
    </row>
    <row r="46288" spans="22:25" x14ac:dyDescent="0.25">
      <c r="V46288" s="280"/>
      <c r="Y46288" s="243"/>
    </row>
    <row r="46289" spans="22:25" x14ac:dyDescent="0.25">
      <c r="V46289" s="280"/>
      <c r="Y46289" s="243"/>
    </row>
    <row r="46290" spans="22:25" x14ac:dyDescent="0.25">
      <c r="V46290" s="280"/>
      <c r="Y46290" s="243"/>
    </row>
    <row r="46291" spans="22:25" x14ac:dyDescent="0.25">
      <c r="V46291" s="280"/>
      <c r="Y46291" s="243"/>
    </row>
    <row r="46292" spans="22:25" x14ac:dyDescent="0.25">
      <c r="V46292" s="280"/>
      <c r="Y46292" s="243"/>
    </row>
    <row r="46293" spans="22:25" x14ac:dyDescent="0.25">
      <c r="V46293" s="280"/>
      <c r="Y46293" s="243"/>
    </row>
    <row r="46294" spans="22:25" x14ac:dyDescent="0.25">
      <c r="V46294" s="280"/>
      <c r="Y46294" s="243"/>
    </row>
    <row r="46295" spans="22:25" x14ac:dyDescent="0.25">
      <c r="V46295" s="280"/>
      <c r="Y46295" s="243"/>
    </row>
    <row r="46296" spans="22:25" x14ac:dyDescent="0.25">
      <c r="V46296" s="280"/>
      <c r="Y46296" s="243"/>
    </row>
    <row r="46297" spans="22:25" x14ac:dyDescent="0.25">
      <c r="V46297" s="280"/>
      <c r="Y46297" s="243"/>
    </row>
    <row r="46298" spans="22:25" x14ac:dyDescent="0.25">
      <c r="V46298" s="280"/>
      <c r="Y46298" s="243"/>
    </row>
    <row r="46299" spans="22:25" x14ac:dyDescent="0.25">
      <c r="V46299" s="280"/>
      <c r="Y46299" s="243"/>
    </row>
    <row r="46300" spans="22:25" x14ac:dyDescent="0.25">
      <c r="V46300" s="280"/>
      <c r="Y46300" s="243"/>
    </row>
    <row r="46301" spans="22:25" x14ac:dyDescent="0.25">
      <c r="V46301" s="280"/>
      <c r="Y46301" s="243"/>
    </row>
    <row r="46302" spans="22:25" x14ac:dyDescent="0.25">
      <c r="V46302" s="280"/>
      <c r="Y46302" s="243"/>
    </row>
    <row r="46303" spans="22:25" x14ac:dyDescent="0.25">
      <c r="V46303" s="280"/>
      <c r="Y46303" s="243"/>
    </row>
    <row r="46304" spans="22:25" x14ac:dyDescent="0.25">
      <c r="V46304" s="280"/>
      <c r="Y46304" s="243"/>
    </row>
    <row r="46305" spans="22:25" x14ac:dyDescent="0.25">
      <c r="V46305" s="280"/>
      <c r="Y46305" s="243"/>
    </row>
    <row r="46306" spans="22:25" x14ac:dyDescent="0.25">
      <c r="V46306" s="280"/>
      <c r="Y46306" s="243"/>
    </row>
    <row r="46307" spans="22:25" x14ac:dyDescent="0.25">
      <c r="V46307" s="280"/>
      <c r="Y46307" s="243"/>
    </row>
    <row r="46308" spans="22:25" x14ac:dyDescent="0.25">
      <c r="V46308" s="280"/>
      <c r="Y46308" s="243"/>
    </row>
    <row r="46309" spans="22:25" x14ac:dyDescent="0.25">
      <c r="V46309" s="280"/>
      <c r="Y46309" s="243"/>
    </row>
    <row r="46310" spans="22:25" x14ac:dyDescent="0.25">
      <c r="V46310" s="280"/>
      <c r="Y46310" s="243"/>
    </row>
    <row r="46311" spans="22:25" x14ac:dyDescent="0.25">
      <c r="V46311" s="280"/>
      <c r="Y46311" s="243"/>
    </row>
    <row r="46312" spans="22:25" x14ac:dyDescent="0.25">
      <c r="V46312" s="280"/>
      <c r="Y46312" s="243"/>
    </row>
    <row r="46313" spans="22:25" x14ac:dyDescent="0.25">
      <c r="V46313" s="280"/>
      <c r="Y46313" s="243"/>
    </row>
    <row r="46314" spans="22:25" x14ac:dyDescent="0.25">
      <c r="V46314" s="280"/>
      <c r="Y46314" s="243"/>
    </row>
    <row r="46315" spans="22:25" x14ac:dyDescent="0.25">
      <c r="V46315" s="280"/>
      <c r="Y46315" s="243"/>
    </row>
    <row r="46316" spans="22:25" x14ac:dyDescent="0.25">
      <c r="V46316" s="280"/>
      <c r="Y46316" s="243"/>
    </row>
    <row r="46317" spans="22:25" x14ac:dyDescent="0.25">
      <c r="V46317" s="280"/>
      <c r="Y46317" s="243"/>
    </row>
    <row r="46318" spans="22:25" x14ac:dyDescent="0.25">
      <c r="V46318" s="280"/>
      <c r="Y46318" s="243"/>
    </row>
    <row r="46319" spans="22:25" x14ac:dyDescent="0.25">
      <c r="V46319" s="280"/>
      <c r="Y46319" s="243"/>
    </row>
    <row r="46320" spans="22:25" x14ac:dyDescent="0.25">
      <c r="V46320" s="280"/>
      <c r="Y46320" s="243"/>
    </row>
    <row r="46321" spans="22:25" x14ac:dyDescent="0.25">
      <c r="V46321" s="280"/>
      <c r="Y46321" s="243"/>
    </row>
    <row r="46322" spans="22:25" x14ac:dyDescent="0.25">
      <c r="V46322" s="280"/>
      <c r="Y46322" s="243"/>
    </row>
    <row r="46323" spans="22:25" x14ac:dyDescent="0.25">
      <c r="V46323" s="280"/>
      <c r="Y46323" s="243"/>
    </row>
    <row r="46324" spans="22:25" x14ac:dyDescent="0.25">
      <c r="V46324" s="280"/>
      <c r="Y46324" s="243"/>
    </row>
    <row r="46325" spans="22:25" x14ac:dyDescent="0.25">
      <c r="V46325" s="280"/>
      <c r="Y46325" s="243"/>
    </row>
    <row r="46326" spans="22:25" x14ac:dyDescent="0.25">
      <c r="V46326" s="280"/>
      <c r="Y46326" s="243"/>
    </row>
    <row r="46327" spans="22:25" x14ac:dyDescent="0.25">
      <c r="V46327" s="280"/>
      <c r="Y46327" s="243"/>
    </row>
    <row r="46328" spans="22:25" x14ac:dyDescent="0.25">
      <c r="V46328" s="280"/>
      <c r="Y46328" s="243"/>
    </row>
    <row r="46329" spans="22:25" x14ac:dyDescent="0.25">
      <c r="V46329" s="280"/>
      <c r="Y46329" s="243"/>
    </row>
    <row r="46330" spans="22:25" x14ac:dyDescent="0.25">
      <c r="V46330" s="280"/>
      <c r="Y46330" s="243"/>
    </row>
    <row r="46331" spans="22:25" x14ac:dyDescent="0.25">
      <c r="V46331" s="280"/>
      <c r="Y46331" s="243"/>
    </row>
    <row r="46332" spans="22:25" x14ac:dyDescent="0.25">
      <c r="V46332" s="280"/>
      <c r="Y46332" s="243"/>
    </row>
    <row r="46333" spans="22:25" x14ac:dyDescent="0.25">
      <c r="V46333" s="280"/>
      <c r="Y46333" s="243"/>
    </row>
    <row r="46334" spans="22:25" x14ac:dyDescent="0.25">
      <c r="V46334" s="280"/>
      <c r="Y46334" s="243"/>
    </row>
    <row r="46335" spans="22:25" x14ac:dyDescent="0.25">
      <c r="V46335" s="280"/>
      <c r="Y46335" s="243"/>
    </row>
    <row r="46336" spans="22:25" x14ac:dyDescent="0.25">
      <c r="V46336" s="280"/>
      <c r="Y46336" s="243"/>
    </row>
    <row r="46337" spans="22:25" x14ac:dyDescent="0.25">
      <c r="V46337" s="280"/>
      <c r="Y46337" s="243"/>
    </row>
    <row r="46338" spans="22:25" x14ac:dyDescent="0.25">
      <c r="V46338" s="280"/>
      <c r="Y46338" s="243"/>
    </row>
    <row r="46339" spans="22:25" x14ac:dyDescent="0.25">
      <c r="V46339" s="280"/>
      <c r="Y46339" s="243"/>
    </row>
    <row r="46340" spans="22:25" x14ac:dyDescent="0.25">
      <c r="V46340" s="280"/>
      <c r="Y46340" s="243"/>
    </row>
    <row r="46341" spans="22:25" x14ac:dyDescent="0.25">
      <c r="V46341" s="280"/>
      <c r="Y46341" s="243"/>
    </row>
    <row r="46342" spans="22:25" x14ac:dyDescent="0.25">
      <c r="V46342" s="280"/>
      <c r="Y46342" s="243"/>
    </row>
    <row r="46343" spans="22:25" x14ac:dyDescent="0.25">
      <c r="V46343" s="280"/>
      <c r="Y46343" s="243"/>
    </row>
    <row r="46344" spans="22:25" x14ac:dyDescent="0.25">
      <c r="V46344" s="280"/>
      <c r="Y46344" s="243"/>
    </row>
    <row r="46345" spans="22:25" x14ac:dyDescent="0.25">
      <c r="V46345" s="280"/>
      <c r="Y46345" s="243"/>
    </row>
    <row r="46346" spans="22:25" x14ac:dyDescent="0.25">
      <c r="V46346" s="280"/>
      <c r="Y46346" s="243"/>
    </row>
    <row r="46347" spans="22:25" x14ac:dyDescent="0.25">
      <c r="V46347" s="280"/>
      <c r="Y46347" s="243"/>
    </row>
    <row r="46348" spans="22:25" x14ac:dyDescent="0.25">
      <c r="V46348" s="280"/>
      <c r="Y46348" s="243"/>
    </row>
    <row r="46349" spans="22:25" x14ac:dyDescent="0.25">
      <c r="V46349" s="280"/>
      <c r="Y46349" s="243"/>
    </row>
    <row r="46350" spans="22:25" x14ac:dyDescent="0.25">
      <c r="V46350" s="280"/>
      <c r="Y46350" s="243"/>
    </row>
    <row r="46351" spans="22:25" x14ac:dyDescent="0.25">
      <c r="V46351" s="280"/>
      <c r="Y46351" s="243"/>
    </row>
    <row r="46352" spans="22:25" x14ac:dyDescent="0.25">
      <c r="V46352" s="280"/>
      <c r="Y46352" s="243"/>
    </row>
    <row r="46353" spans="22:25" x14ac:dyDescent="0.25">
      <c r="V46353" s="280"/>
      <c r="Y46353" s="243"/>
    </row>
    <row r="46354" spans="22:25" x14ac:dyDescent="0.25">
      <c r="V46354" s="280"/>
      <c r="Y46354" s="243"/>
    </row>
    <row r="46355" spans="22:25" x14ac:dyDescent="0.25">
      <c r="V46355" s="280"/>
      <c r="Y46355" s="243"/>
    </row>
    <row r="46356" spans="22:25" x14ac:dyDescent="0.25">
      <c r="V46356" s="280"/>
      <c r="Y46356" s="243"/>
    </row>
    <row r="46357" spans="22:25" x14ac:dyDescent="0.25">
      <c r="V46357" s="280"/>
      <c r="Y46357" s="243"/>
    </row>
    <row r="46358" spans="22:25" x14ac:dyDescent="0.25">
      <c r="V46358" s="280"/>
      <c r="Y46358" s="243"/>
    </row>
    <row r="46359" spans="22:25" x14ac:dyDescent="0.25">
      <c r="V46359" s="280"/>
      <c r="Y46359" s="243"/>
    </row>
    <row r="46360" spans="22:25" x14ac:dyDescent="0.25">
      <c r="V46360" s="280"/>
      <c r="Y46360" s="243"/>
    </row>
    <row r="46361" spans="22:25" x14ac:dyDescent="0.25">
      <c r="V46361" s="280"/>
      <c r="Y46361" s="243"/>
    </row>
    <row r="46362" spans="22:25" x14ac:dyDescent="0.25">
      <c r="V46362" s="280"/>
      <c r="Y46362" s="243"/>
    </row>
    <row r="46363" spans="22:25" x14ac:dyDescent="0.25">
      <c r="V46363" s="280"/>
      <c r="Y46363" s="243"/>
    </row>
    <row r="46364" spans="22:25" x14ac:dyDescent="0.25">
      <c r="V46364" s="280"/>
      <c r="Y46364" s="243"/>
    </row>
    <row r="46365" spans="22:25" x14ac:dyDescent="0.25">
      <c r="V46365" s="280"/>
      <c r="Y46365" s="243"/>
    </row>
    <row r="46366" spans="22:25" x14ac:dyDescent="0.25">
      <c r="V46366" s="280"/>
      <c r="Y46366" s="243"/>
    </row>
    <row r="46367" spans="22:25" x14ac:dyDescent="0.25">
      <c r="V46367" s="280"/>
      <c r="Y46367" s="243"/>
    </row>
    <row r="46368" spans="22:25" x14ac:dyDescent="0.25">
      <c r="V46368" s="280"/>
      <c r="Y46368" s="243"/>
    </row>
    <row r="46369" spans="22:25" x14ac:dyDescent="0.25">
      <c r="V46369" s="280"/>
      <c r="Y46369" s="243"/>
    </row>
    <row r="46370" spans="22:25" x14ac:dyDescent="0.25">
      <c r="V46370" s="280"/>
      <c r="Y46370" s="243"/>
    </row>
    <row r="46371" spans="22:25" x14ac:dyDescent="0.25">
      <c r="V46371" s="280"/>
      <c r="Y46371" s="243"/>
    </row>
    <row r="46372" spans="22:25" x14ac:dyDescent="0.25">
      <c r="V46372" s="280"/>
      <c r="Y46372" s="243"/>
    </row>
    <row r="46373" spans="22:25" x14ac:dyDescent="0.25">
      <c r="V46373" s="280"/>
      <c r="Y46373" s="243"/>
    </row>
    <row r="46374" spans="22:25" x14ac:dyDescent="0.25">
      <c r="V46374" s="280"/>
      <c r="Y46374" s="243"/>
    </row>
    <row r="46375" spans="22:25" x14ac:dyDescent="0.25">
      <c r="V46375" s="280"/>
      <c r="Y46375" s="243"/>
    </row>
    <row r="46376" spans="22:25" x14ac:dyDescent="0.25">
      <c r="V46376" s="280"/>
      <c r="Y46376" s="243"/>
    </row>
    <row r="46377" spans="22:25" x14ac:dyDescent="0.25">
      <c r="V46377" s="280"/>
      <c r="Y46377" s="243"/>
    </row>
    <row r="46378" spans="22:25" x14ac:dyDescent="0.25">
      <c r="V46378" s="280"/>
      <c r="Y46378" s="243"/>
    </row>
    <row r="46379" spans="22:25" x14ac:dyDescent="0.25">
      <c r="V46379" s="280"/>
      <c r="Y46379" s="243"/>
    </row>
    <row r="46380" spans="22:25" x14ac:dyDescent="0.25">
      <c r="V46380" s="280"/>
      <c r="Y46380" s="243"/>
    </row>
    <row r="46381" spans="22:25" x14ac:dyDescent="0.25">
      <c r="V46381" s="280"/>
      <c r="Y46381" s="243"/>
    </row>
    <row r="46382" spans="22:25" x14ac:dyDescent="0.25">
      <c r="V46382" s="280"/>
      <c r="Y46382" s="243"/>
    </row>
    <row r="46383" spans="22:25" x14ac:dyDescent="0.25">
      <c r="V46383" s="280"/>
      <c r="Y46383" s="243"/>
    </row>
    <row r="46384" spans="22:25" x14ac:dyDescent="0.25">
      <c r="V46384" s="280"/>
      <c r="Y46384" s="243"/>
    </row>
    <row r="46385" spans="22:25" x14ac:dyDescent="0.25">
      <c r="V46385" s="280"/>
      <c r="Y46385" s="243"/>
    </row>
    <row r="46386" spans="22:25" x14ac:dyDescent="0.25">
      <c r="V46386" s="280"/>
      <c r="Y46386" s="243"/>
    </row>
    <row r="46387" spans="22:25" x14ac:dyDescent="0.25">
      <c r="V46387" s="280"/>
      <c r="Y46387" s="243"/>
    </row>
    <row r="46388" spans="22:25" x14ac:dyDescent="0.25">
      <c r="V46388" s="280"/>
      <c r="Y46388" s="243"/>
    </row>
    <row r="46389" spans="22:25" x14ac:dyDescent="0.25">
      <c r="V46389" s="280"/>
      <c r="Y46389" s="243"/>
    </row>
    <row r="46390" spans="22:25" x14ac:dyDescent="0.25">
      <c r="V46390" s="280"/>
      <c r="Y46390" s="243"/>
    </row>
    <row r="46391" spans="22:25" x14ac:dyDescent="0.25">
      <c r="V46391" s="280"/>
      <c r="Y46391" s="243"/>
    </row>
    <row r="46392" spans="22:25" x14ac:dyDescent="0.25">
      <c r="V46392" s="280"/>
      <c r="Y46392" s="243"/>
    </row>
    <row r="46393" spans="22:25" x14ac:dyDescent="0.25">
      <c r="V46393" s="280"/>
      <c r="Y46393" s="243"/>
    </row>
    <row r="46394" spans="22:25" x14ac:dyDescent="0.25">
      <c r="V46394" s="280"/>
      <c r="Y46394" s="243"/>
    </row>
    <row r="46395" spans="22:25" x14ac:dyDescent="0.25">
      <c r="V46395" s="280"/>
      <c r="Y46395" s="243"/>
    </row>
    <row r="46396" spans="22:25" x14ac:dyDescent="0.25">
      <c r="V46396" s="280"/>
      <c r="Y46396" s="243"/>
    </row>
    <row r="46397" spans="22:25" x14ac:dyDescent="0.25">
      <c r="V46397" s="280"/>
      <c r="Y46397" s="243"/>
    </row>
    <row r="46398" spans="22:25" x14ac:dyDescent="0.25">
      <c r="V46398" s="280"/>
      <c r="Y46398" s="243"/>
    </row>
    <row r="46399" spans="22:25" x14ac:dyDescent="0.25">
      <c r="V46399" s="280"/>
      <c r="Y46399" s="243"/>
    </row>
    <row r="46400" spans="22:25" x14ac:dyDescent="0.25">
      <c r="V46400" s="280"/>
      <c r="Y46400" s="243"/>
    </row>
    <row r="46401" spans="22:25" x14ac:dyDescent="0.25">
      <c r="V46401" s="280"/>
      <c r="Y46401" s="243"/>
    </row>
    <row r="46402" spans="22:25" x14ac:dyDescent="0.25">
      <c r="V46402" s="280"/>
      <c r="Y46402" s="243"/>
    </row>
    <row r="46403" spans="22:25" x14ac:dyDescent="0.25">
      <c r="V46403" s="280"/>
      <c r="Y46403" s="243"/>
    </row>
    <row r="46404" spans="22:25" x14ac:dyDescent="0.25">
      <c r="V46404" s="280"/>
      <c r="Y46404" s="243"/>
    </row>
    <row r="46405" spans="22:25" x14ac:dyDescent="0.25">
      <c r="V46405" s="280"/>
      <c r="Y46405" s="243"/>
    </row>
    <row r="46406" spans="22:25" x14ac:dyDescent="0.25">
      <c r="V46406" s="280"/>
      <c r="Y46406" s="243"/>
    </row>
    <row r="46407" spans="22:25" x14ac:dyDescent="0.25">
      <c r="V46407" s="280"/>
      <c r="Y46407" s="243"/>
    </row>
    <row r="46408" spans="22:25" x14ac:dyDescent="0.25">
      <c r="V46408" s="280"/>
      <c r="Y46408" s="243"/>
    </row>
    <row r="46409" spans="22:25" x14ac:dyDescent="0.25">
      <c r="V46409" s="280"/>
      <c r="Y46409" s="243"/>
    </row>
    <row r="46410" spans="22:25" x14ac:dyDescent="0.25">
      <c r="V46410" s="280"/>
      <c r="Y46410" s="243"/>
    </row>
    <row r="46411" spans="22:25" x14ac:dyDescent="0.25">
      <c r="V46411" s="280"/>
      <c r="Y46411" s="243"/>
    </row>
    <row r="46412" spans="22:25" x14ac:dyDescent="0.25">
      <c r="V46412" s="280"/>
      <c r="Y46412" s="243"/>
    </row>
    <row r="46413" spans="22:25" x14ac:dyDescent="0.25">
      <c r="V46413" s="280"/>
      <c r="Y46413" s="243"/>
    </row>
    <row r="46414" spans="22:25" x14ac:dyDescent="0.25">
      <c r="V46414" s="280"/>
      <c r="Y46414" s="243"/>
    </row>
    <row r="46415" spans="22:25" x14ac:dyDescent="0.25">
      <c r="V46415" s="280"/>
      <c r="Y46415" s="243"/>
    </row>
    <row r="46416" spans="22:25" x14ac:dyDescent="0.25">
      <c r="V46416" s="280"/>
      <c r="Y46416" s="243"/>
    </row>
    <row r="46417" spans="22:25" x14ac:dyDescent="0.25">
      <c r="V46417" s="280"/>
      <c r="Y46417" s="243"/>
    </row>
    <row r="46418" spans="22:25" x14ac:dyDescent="0.25">
      <c r="V46418" s="280"/>
      <c r="Y46418" s="243"/>
    </row>
    <row r="46419" spans="22:25" x14ac:dyDescent="0.25">
      <c r="V46419" s="280"/>
      <c r="Y46419" s="243"/>
    </row>
    <row r="46420" spans="22:25" x14ac:dyDescent="0.25">
      <c r="V46420" s="280"/>
      <c r="Y46420" s="243"/>
    </row>
    <row r="46421" spans="22:25" x14ac:dyDescent="0.25">
      <c r="V46421" s="280"/>
      <c r="Y46421" s="243"/>
    </row>
    <row r="46422" spans="22:25" x14ac:dyDescent="0.25">
      <c r="V46422" s="280"/>
      <c r="Y46422" s="243"/>
    </row>
    <row r="46423" spans="22:25" x14ac:dyDescent="0.25">
      <c r="V46423" s="280"/>
      <c r="Y46423" s="243"/>
    </row>
    <row r="46424" spans="22:25" x14ac:dyDescent="0.25">
      <c r="V46424" s="280"/>
      <c r="Y46424" s="243"/>
    </row>
    <row r="46425" spans="22:25" x14ac:dyDescent="0.25">
      <c r="V46425" s="280"/>
      <c r="Y46425" s="243"/>
    </row>
    <row r="46426" spans="22:25" x14ac:dyDescent="0.25">
      <c r="V46426" s="280"/>
      <c r="Y46426" s="243"/>
    </row>
    <row r="46427" spans="22:25" x14ac:dyDescent="0.25">
      <c r="V46427" s="280"/>
      <c r="Y46427" s="243"/>
    </row>
    <row r="46428" spans="22:25" x14ac:dyDescent="0.25">
      <c r="V46428" s="280"/>
      <c r="Y46428" s="243"/>
    </row>
    <row r="46429" spans="22:25" x14ac:dyDescent="0.25">
      <c r="V46429" s="280"/>
      <c r="Y46429" s="243"/>
    </row>
    <row r="46430" spans="22:25" x14ac:dyDescent="0.25">
      <c r="V46430" s="280"/>
      <c r="Y46430" s="243"/>
    </row>
    <row r="46431" spans="22:25" x14ac:dyDescent="0.25">
      <c r="V46431" s="280"/>
      <c r="Y46431" s="243"/>
    </row>
    <row r="46432" spans="22:25" x14ac:dyDescent="0.25">
      <c r="V46432" s="280"/>
      <c r="Y46432" s="243"/>
    </row>
    <row r="46433" spans="22:25" x14ac:dyDescent="0.25">
      <c r="V46433" s="280"/>
      <c r="Y46433" s="243"/>
    </row>
    <row r="46434" spans="22:25" x14ac:dyDescent="0.25">
      <c r="V46434" s="280"/>
      <c r="Y46434" s="243"/>
    </row>
    <row r="46435" spans="22:25" x14ac:dyDescent="0.25">
      <c r="V46435" s="280"/>
      <c r="Y46435" s="243"/>
    </row>
    <row r="46436" spans="22:25" x14ac:dyDescent="0.25">
      <c r="V46436" s="280"/>
      <c r="Y46436" s="243"/>
    </row>
    <row r="46437" spans="22:25" x14ac:dyDescent="0.25">
      <c r="V46437" s="280"/>
      <c r="Y46437" s="243"/>
    </row>
    <row r="46438" spans="22:25" x14ac:dyDescent="0.25">
      <c r="V46438" s="280"/>
      <c r="Y46438" s="243"/>
    </row>
    <row r="46439" spans="22:25" x14ac:dyDescent="0.25">
      <c r="V46439" s="280"/>
      <c r="Y46439" s="243"/>
    </row>
    <row r="46440" spans="22:25" x14ac:dyDescent="0.25">
      <c r="V46440" s="280"/>
      <c r="Y46440" s="243"/>
    </row>
    <row r="46441" spans="22:25" x14ac:dyDescent="0.25">
      <c r="V46441" s="280"/>
      <c r="Y46441" s="243"/>
    </row>
    <row r="46442" spans="22:25" x14ac:dyDescent="0.25">
      <c r="V46442" s="280"/>
      <c r="Y46442" s="243"/>
    </row>
    <row r="46443" spans="22:25" x14ac:dyDescent="0.25">
      <c r="V46443" s="280"/>
      <c r="Y46443" s="243"/>
    </row>
    <row r="46444" spans="22:25" x14ac:dyDescent="0.25">
      <c r="V46444" s="280"/>
      <c r="Y46444" s="243"/>
    </row>
    <row r="46445" spans="22:25" x14ac:dyDescent="0.25">
      <c r="V46445" s="280"/>
      <c r="Y46445" s="243"/>
    </row>
    <row r="46446" spans="22:25" x14ac:dyDescent="0.25">
      <c r="V46446" s="280"/>
      <c r="Y46446" s="243"/>
    </row>
    <row r="46447" spans="22:25" x14ac:dyDescent="0.25">
      <c r="V46447" s="280"/>
      <c r="Y46447" s="243"/>
    </row>
    <row r="46448" spans="22:25" x14ac:dyDescent="0.25">
      <c r="V46448" s="280"/>
      <c r="Y46448" s="243"/>
    </row>
    <row r="46449" spans="22:25" x14ac:dyDescent="0.25">
      <c r="V46449" s="280"/>
      <c r="Y46449" s="243"/>
    </row>
    <row r="46450" spans="22:25" x14ac:dyDescent="0.25">
      <c r="V46450" s="280"/>
      <c r="Y46450" s="243"/>
    </row>
    <row r="46451" spans="22:25" x14ac:dyDescent="0.25">
      <c r="V46451" s="280"/>
      <c r="Y46451" s="243"/>
    </row>
    <row r="46452" spans="22:25" x14ac:dyDescent="0.25">
      <c r="V46452" s="280"/>
      <c r="Y46452" s="243"/>
    </row>
    <row r="46453" spans="22:25" x14ac:dyDescent="0.25">
      <c r="V46453" s="280"/>
      <c r="Y46453" s="243"/>
    </row>
    <row r="46454" spans="22:25" x14ac:dyDescent="0.25">
      <c r="V46454" s="280"/>
      <c r="Y46454" s="243"/>
    </row>
    <row r="46455" spans="22:25" x14ac:dyDescent="0.25">
      <c r="V46455" s="280"/>
      <c r="Y46455" s="243"/>
    </row>
    <row r="46456" spans="22:25" x14ac:dyDescent="0.25">
      <c r="V46456" s="280"/>
      <c r="Y46456" s="243"/>
    </row>
    <row r="46457" spans="22:25" x14ac:dyDescent="0.25">
      <c r="V46457" s="280"/>
      <c r="Y46457" s="243"/>
    </row>
    <row r="46458" spans="22:25" x14ac:dyDescent="0.25">
      <c r="V46458" s="280"/>
      <c r="Y46458" s="243"/>
    </row>
    <row r="46459" spans="22:25" x14ac:dyDescent="0.25">
      <c r="V46459" s="280"/>
      <c r="Y46459" s="243"/>
    </row>
    <row r="46460" spans="22:25" x14ac:dyDescent="0.25">
      <c r="V46460" s="280"/>
      <c r="Y46460" s="243"/>
    </row>
    <row r="46461" spans="22:25" x14ac:dyDescent="0.25">
      <c r="V46461" s="280"/>
      <c r="Y46461" s="243"/>
    </row>
    <row r="46462" spans="22:25" x14ac:dyDescent="0.25">
      <c r="V46462" s="280"/>
      <c r="Y46462" s="243"/>
    </row>
    <row r="46463" spans="22:25" x14ac:dyDescent="0.25">
      <c r="V46463" s="280"/>
      <c r="Y46463" s="243"/>
    </row>
    <row r="46464" spans="22:25" x14ac:dyDescent="0.25">
      <c r="V46464" s="280"/>
      <c r="Y46464" s="243"/>
    </row>
    <row r="46465" spans="22:25" x14ac:dyDescent="0.25">
      <c r="V46465" s="280"/>
      <c r="Y46465" s="243"/>
    </row>
    <row r="46466" spans="22:25" x14ac:dyDescent="0.25">
      <c r="V46466" s="280"/>
      <c r="Y46466" s="243"/>
    </row>
    <row r="46467" spans="22:25" x14ac:dyDescent="0.25">
      <c r="V46467" s="280"/>
      <c r="Y46467" s="243"/>
    </row>
    <row r="46468" spans="22:25" x14ac:dyDescent="0.25">
      <c r="V46468" s="280"/>
      <c r="Y46468" s="243"/>
    </row>
    <row r="46469" spans="22:25" x14ac:dyDescent="0.25">
      <c r="V46469" s="280"/>
      <c r="Y46469" s="243"/>
    </row>
    <row r="46470" spans="22:25" x14ac:dyDescent="0.25">
      <c r="V46470" s="280"/>
      <c r="Y46470" s="243"/>
    </row>
    <row r="46471" spans="22:25" x14ac:dyDescent="0.25">
      <c r="V46471" s="280"/>
      <c r="Y46471" s="243"/>
    </row>
    <row r="46472" spans="22:25" x14ac:dyDescent="0.25">
      <c r="V46472" s="280"/>
      <c r="Y46472" s="243"/>
    </row>
    <row r="46473" spans="22:25" x14ac:dyDescent="0.25">
      <c r="V46473" s="280"/>
      <c r="Y46473" s="243"/>
    </row>
    <row r="46474" spans="22:25" x14ac:dyDescent="0.25">
      <c r="V46474" s="280"/>
      <c r="Y46474" s="243"/>
    </row>
    <row r="46475" spans="22:25" x14ac:dyDescent="0.25">
      <c r="V46475" s="280"/>
      <c r="Y46475" s="243"/>
    </row>
    <row r="46476" spans="22:25" x14ac:dyDescent="0.25">
      <c r="V46476" s="280"/>
      <c r="Y46476" s="243"/>
    </row>
    <row r="46477" spans="22:25" x14ac:dyDescent="0.25">
      <c r="V46477" s="280"/>
      <c r="Y46477" s="243"/>
    </row>
    <row r="46478" spans="22:25" x14ac:dyDescent="0.25">
      <c r="V46478" s="280"/>
      <c r="Y46478" s="243"/>
    </row>
    <row r="46479" spans="22:25" x14ac:dyDescent="0.25">
      <c r="V46479" s="280"/>
      <c r="Y46479" s="243"/>
    </row>
    <row r="46480" spans="22:25" x14ac:dyDescent="0.25">
      <c r="V46480" s="280"/>
      <c r="Y46480" s="243"/>
    </row>
    <row r="46481" spans="22:25" x14ac:dyDescent="0.25">
      <c r="V46481" s="280"/>
      <c r="Y46481" s="243"/>
    </row>
    <row r="46482" spans="22:25" x14ac:dyDescent="0.25">
      <c r="V46482" s="280"/>
      <c r="Y46482" s="243"/>
    </row>
    <row r="46483" spans="22:25" x14ac:dyDescent="0.25">
      <c r="V46483" s="280"/>
      <c r="Y46483" s="243"/>
    </row>
    <row r="46484" spans="22:25" x14ac:dyDescent="0.25">
      <c r="V46484" s="280"/>
      <c r="Y46484" s="243"/>
    </row>
    <row r="46485" spans="22:25" x14ac:dyDescent="0.25">
      <c r="V46485" s="280"/>
      <c r="Y46485" s="243"/>
    </row>
    <row r="46486" spans="22:25" x14ac:dyDescent="0.25">
      <c r="V46486" s="280"/>
      <c r="Y46486" s="243"/>
    </row>
    <row r="46487" spans="22:25" x14ac:dyDescent="0.25">
      <c r="V46487" s="280"/>
      <c r="Y46487" s="243"/>
    </row>
    <row r="46488" spans="22:25" x14ac:dyDescent="0.25">
      <c r="V46488" s="280"/>
      <c r="Y46488" s="243"/>
    </row>
    <row r="46489" spans="22:25" x14ac:dyDescent="0.25">
      <c r="V46489" s="280"/>
      <c r="Y46489" s="243"/>
    </row>
    <row r="46490" spans="22:25" x14ac:dyDescent="0.25">
      <c r="V46490" s="280"/>
      <c r="Y46490" s="243"/>
    </row>
    <row r="46491" spans="22:25" x14ac:dyDescent="0.25">
      <c r="V46491" s="280"/>
      <c r="Y46491" s="243"/>
    </row>
    <row r="46492" spans="22:25" x14ac:dyDescent="0.25">
      <c r="V46492" s="280"/>
      <c r="Y46492" s="243"/>
    </row>
    <row r="46493" spans="22:25" x14ac:dyDescent="0.25">
      <c r="V46493" s="280"/>
      <c r="Y46493" s="243"/>
    </row>
    <row r="46494" spans="22:25" x14ac:dyDescent="0.25">
      <c r="V46494" s="280"/>
      <c r="Y46494" s="243"/>
    </row>
    <row r="46495" spans="22:25" x14ac:dyDescent="0.25">
      <c r="V46495" s="280"/>
      <c r="Y46495" s="243"/>
    </row>
    <row r="46496" spans="22:25" x14ac:dyDescent="0.25">
      <c r="V46496" s="280"/>
      <c r="Y46496" s="243"/>
    </row>
    <row r="46497" spans="22:25" x14ac:dyDescent="0.25">
      <c r="V46497" s="280"/>
      <c r="Y46497" s="243"/>
    </row>
    <row r="46498" spans="22:25" x14ac:dyDescent="0.25">
      <c r="V46498" s="280"/>
      <c r="Y46498" s="243"/>
    </row>
    <row r="46499" spans="22:25" x14ac:dyDescent="0.25">
      <c r="V46499" s="280"/>
      <c r="Y46499" s="243"/>
    </row>
    <row r="46500" spans="22:25" x14ac:dyDescent="0.25">
      <c r="V46500" s="280"/>
      <c r="Y46500" s="243"/>
    </row>
    <row r="46501" spans="22:25" x14ac:dyDescent="0.25">
      <c r="V46501" s="280"/>
      <c r="Y46501" s="243"/>
    </row>
    <row r="46502" spans="22:25" x14ac:dyDescent="0.25">
      <c r="V46502" s="280"/>
      <c r="Y46502" s="243"/>
    </row>
    <row r="46503" spans="22:25" x14ac:dyDescent="0.25">
      <c r="V46503" s="280"/>
      <c r="Y46503" s="243"/>
    </row>
    <row r="46504" spans="22:25" x14ac:dyDescent="0.25">
      <c r="V46504" s="280"/>
      <c r="Y46504" s="243"/>
    </row>
    <row r="46505" spans="22:25" x14ac:dyDescent="0.25">
      <c r="V46505" s="280"/>
      <c r="Y46505" s="243"/>
    </row>
    <row r="46506" spans="22:25" x14ac:dyDescent="0.25">
      <c r="V46506" s="280"/>
      <c r="Y46506" s="243"/>
    </row>
    <row r="46507" spans="22:25" x14ac:dyDescent="0.25">
      <c r="V46507" s="280"/>
      <c r="Y46507" s="243"/>
    </row>
    <row r="46508" spans="22:25" x14ac:dyDescent="0.25">
      <c r="V46508" s="280"/>
      <c r="Y46508" s="243"/>
    </row>
    <row r="46509" spans="22:25" x14ac:dyDescent="0.25">
      <c r="V46509" s="280"/>
      <c r="Y46509" s="243"/>
    </row>
    <row r="46510" spans="22:25" x14ac:dyDescent="0.25">
      <c r="V46510" s="280"/>
      <c r="Y46510" s="243"/>
    </row>
    <row r="46511" spans="22:25" x14ac:dyDescent="0.25">
      <c r="V46511" s="280"/>
      <c r="Y46511" s="243"/>
    </row>
    <row r="46512" spans="22:25" x14ac:dyDescent="0.25">
      <c r="V46512" s="280"/>
      <c r="Y46512" s="243"/>
    </row>
    <row r="46513" spans="22:25" x14ac:dyDescent="0.25">
      <c r="V46513" s="280"/>
      <c r="Y46513" s="243"/>
    </row>
    <row r="46514" spans="22:25" x14ac:dyDescent="0.25">
      <c r="V46514" s="280"/>
      <c r="Y46514" s="243"/>
    </row>
    <row r="46515" spans="22:25" x14ac:dyDescent="0.25">
      <c r="V46515" s="280"/>
      <c r="Y46515" s="243"/>
    </row>
    <row r="46516" spans="22:25" x14ac:dyDescent="0.25">
      <c r="V46516" s="280"/>
      <c r="Y46516" s="243"/>
    </row>
    <row r="46517" spans="22:25" x14ac:dyDescent="0.25">
      <c r="V46517" s="280"/>
      <c r="Y46517" s="243"/>
    </row>
    <row r="46518" spans="22:25" x14ac:dyDescent="0.25">
      <c r="V46518" s="280"/>
      <c r="Y46518" s="243"/>
    </row>
    <row r="46519" spans="22:25" x14ac:dyDescent="0.25">
      <c r="V46519" s="280"/>
      <c r="Y46519" s="243"/>
    </row>
    <row r="46520" spans="22:25" x14ac:dyDescent="0.25">
      <c r="V46520" s="280"/>
      <c r="Y46520" s="243"/>
    </row>
    <row r="46521" spans="22:25" x14ac:dyDescent="0.25">
      <c r="V46521" s="280"/>
      <c r="Y46521" s="243"/>
    </row>
    <row r="46522" spans="22:25" x14ac:dyDescent="0.25">
      <c r="V46522" s="280"/>
      <c r="Y46522" s="243"/>
    </row>
    <row r="46523" spans="22:25" x14ac:dyDescent="0.25">
      <c r="V46523" s="280"/>
      <c r="Y46523" s="243"/>
    </row>
    <row r="46524" spans="22:25" x14ac:dyDescent="0.25">
      <c r="V46524" s="280"/>
      <c r="Y46524" s="243"/>
    </row>
    <row r="46525" spans="22:25" x14ac:dyDescent="0.25">
      <c r="V46525" s="280"/>
      <c r="Y46525" s="243"/>
    </row>
    <row r="46526" spans="22:25" x14ac:dyDescent="0.25">
      <c r="V46526" s="280"/>
      <c r="Y46526" s="243"/>
    </row>
    <row r="46527" spans="22:25" x14ac:dyDescent="0.25">
      <c r="V46527" s="280"/>
      <c r="Y46527" s="243"/>
    </row>
    <row r="46528" spans="22:25" x14ac:dyDescent="0.25">
      <c r="V46528" s="280"/>
      <c r="Y46528" s="243"/>
    </row>
    <row r="46529" spans="22:25" x14ac:dyDescent="0.25">
      <c r="V46529" s="280"/>
      <c r="Y46529" s="243"/>
    </row>
    <row r="46530" spans="22:25" x14ac:dyDescent="0.25">
      <c r="V46530" s="280"/>
      <c r="Y46530" s="243"/>
    </row>
    <row r="46531" spans="22:25" x14ac:dyDescent="0.25">
      <c r="V46531" s="280"/>
      <c r="Y46531" s="243"/>
    </row>
    <row r="46532" spans="22:25" x14ac:dyDescent="0.25">
      <c r="V46532" s="280"/>
      <c r="Y46532" s="243"/>
    </row>
    <row r="46533" spans="22:25" x14ac:dyDescent="0.25">
      <c r="V46533" s="280"/>
      <c r="Y46533" s="243"/>
    </row>
    <row r="46534" spans="22:25" x14ac:dyDescent="0.25">
      <c r="V46534" s="280"/>
      <c r="Y46534" s="243"/>
    </row>
    <row r="46535" spans="22:25" x14ac:dyDescent="0.25">
      <c r="V46535" s="280"/>
      <c r="Y46535" s="243"/>
    </row>
    <row r="46536" spans="22:25" x14ac:dyDescent="0.25">
      <c r="V46536" s="280"/>
      <c r="Y46536" s="243"/>
    </row>
    <row r="46537" spans="22:25" x14ac:dyDescent="0.25">
      <c r="V46537" s="280"/>
      <c r="Y46537" s="243"/>
    </row>
    <row r="46538" spans="22:25" x14ac:dyDescent="0.25">
      <c r="V46538" s="280"/>
      <c r="Y46538" s="243"/>
    </row>
    <row r="46539" spans="22:25" x14ac:dyDescent="0.25">
      <c r="V46539" s="280"/>
      <c r="Y46539" s="243"/>
    </row>
    <row r="46540" spans="22:25" x14ac:dyDescent="0.25">
      <c r="V46540" s="280"/>
      <c r="Y46540" s="243"/>
    </row>
    <row r="46541" spans="22:25" x14ac:dyDescent="0.25">
      <c r="V46541" s="280"/>
      <c r="Y46541" s="243"/>
    </row>
    <row r="46542" spans="22:25" x14ac:dyDescent="0.25">
      <c r="V46542" s="280"/>
      <c r="Y46542" s="243"/>
    </row>
    <row r="46543" spans="22:25" x14ac:dyDescent="0.25">
      <c r="V46543" s="280"/>
      <c r="Y46543" s="243"/>
    </row>
    <row r="46544" spans="22:25" x14ac:dyDescent="0.25">
      <c r="V46544" s="280"/>
      <c r="Y46544" s="243"/>
    </row>
    <row r="46545" spans="22:25" x14ac:dyDescent="0.25">
      <c r="V46545" s="280"/>
      <c r="Y46545" s="243"/>
    </row>
    <row r="46546" spans="22:25" x14ac:dyDescent="0.25">
      <c r="V46546" s="280"/>
      <c r="Y46546" s="243"/>
    </row>
    <row r="46547" spans="22:25" x14ac:dyDescent="0.25">
      <c r="V46547" s="280"/>
      <c r="Y46547" s="243"/>
    </row>
    <row r="46548" spans="22:25" x14ac:dyDescent="0.25">
      <c r="V46548" s="280"/>
      <c r="Y46548" s="243"/>
    </row>
    <row r="46549" spans="22:25" x14ac:dyDescent="0.25">
      <c r="V46549" s="280"/>
      <c r="Y46549" s="243"/>
    </row>
    <row r="46550" spans="22:25" x14ac:dyDescent="0.25">
      <c r="V46550" s="280"/>
      <c r="Y46550" s="243"/>
    </row>
    <row r="46551" spans="22:25" x14ac:dyDescent="0.25">
      <c r="V46551" s="280"/>
      <c r="Y46551" s="243"/>
    </row>
    <row r="46552" spans="22:25" x14ac:dyDescent="0.25">
      <c r="V46552" s="280"/>
      <c r="Y46552" s="243"/>
    </row>
    <row r="46553" spans="22:25" x14ac:dyDescent="0.25">
      <c r="V46553" s="280"/>
      <c r="Y46553" s="243"/>
    </row>
    <row r="46554" spans="22:25" x14ac:dyDescent="0.25">
      <c r="V46554" s="280"/>
      <c r="Y46554" s="243"/>
    </row>
    <row r="46555" spans="22:25" x14ac:dyDescent="0.25">
      <c r="V46555" s="280"/>
      <c r="Y46555" s="243"/>
    </row>
    <row r="46556" spans="22:25" x14ac:dyDescent="0.25">
      <c r="V46556" s="280"/>
      <c r="Y46556" s="243"/>
    </row>
    <row r="46557" spans="22:25" x14ac:dyDescent="0.25">
      <c r="V46557" s="280"/>
      <c r="Y46557" s="243"/>
    </row>
    <row r="46558" spans="22:25" x14ac:dyDescent="0.25">
      <c r="V46558" s="280"/>
      <c r="Y46558" s="243"/>
    </row>
    <row r="46559" spans="22:25" x14ac:dyDescent="0.25">
      <c r="V46559" s="280"/>
      <c r="Y46559" s="243"/>
    </row>
    <row r="46560" spans="22:25" x14ac:dyDescent="0.25">
      <c r="V46560" s="280"/>
      <c r="Y46560" s="243"/>
    </row>
    <row r="46561" spans="22:25" x14ac:dyDescent="0.25">
      <c r="V46561" s="280"/>
      <c r="Y46561" s="243"/>
    </row>
    <row r="46562" spans="22:25" x14ac:dyDescent="0.25">
      <c r="V46562" s="280"/>
      <c r="Y46562" s="243"/>
    </row>
    <row r="46563" spans="22:25" x14ac:dyDescent="0.25">
      <c r="V46563" s="280"/>
      <c r="Y46563" s="243"/>
    </row>
    <row r="46564" spans="22:25" x14ac:dyDescent="0.25">
      <c r="V46564" s="280"/>
      <c r="Y46564" s="243"/>
    </row>
    <row r="46565" spans="22:25" x14ac:dyDescent="0.25">
      <c r="V46565" s="280"/>
      <c r="Y46565" s="243"/>
    </row>
    <row r="46566" spans="22:25" x14ac:dyDescent="0.25">
      <c r="V46566" s="280"/>
      <c r="Y46566" s="243"/>
    </row>
    <row r="46567" spans="22:25" x14ac:dyDescent="0.25">
      <c r="V46567" s="280"/>
      <c r="Y46567" s="243"/>
    </row>
    <row r="46568" spans="22:25" x14ac:dyDescent="0.25">
      <c r="V46568" s="280"/>
      <c r="Y46568" s="243"/>
    </row>
    <row r="46569" spans="22:25" x14ac:dyDescent="0.25">
      <c r="V46569" s="280"/>
      <c r="Y46569" s="243"/>
    </row>
    <row r="46570" spans="22:25" x14ac:dyDescent="0.25">
      <c r="V46570" s="280"/>
      <c r="Y46570" s="243"/>
    </row>
    <row r="46571" spans="22:25" x14ac:dyDescent="0.25">
      <c r="V46571" s="280"/>
      <c r="Y46571" s="243"/>
    </row>
    <row r="46572" spans="22:25" x14ac:dyDescent="0.25">
      <c r="V46572" s="280"/>
      <c r="Y46572" s="243"/>
    </row>
    <row r="46573" spans="22:25" x14ac:dyDescent="0.25">
      <c r="V46573" s="280"/>
      <c r="Y46573" s="243"/>
    </row>
    <row r="46574" spans="22:25" x14ac:dyDescent="0.25">
      <c r="V46574" s="280"/>
      <c r="Y46574" s="243"/>
    </row>
    <row r="46575" spans="22:25" x14ac:dyDescent="0.25">
      <c r="V46575" s="280"/>
      <c r="Y46575" s="243"/>
    </row>
    <row r="46576" spans="22:25" x14ac:dyDescent="0.25">
      <c r="V46576" s="280"/>
      <c r="Y46576" s="243"/>
    </row>
    <row r="46577" spans="22:25" x14ac:dyDescent="0.25">
      <c r="V46577" s="280"/>
      <c r="Y46577" s="243"/>
    </row>
    <row r="46578" spans="22:25" x14ac:dyDescent="0.25">
      <c r="V46578" s="280"/>
      <c r="Y46578" s="243"/>
    </row>
    <row r="46579" spans="22:25" x14ac:dyDescent="0.25">
      <c r="V46579" s="280"/>
      <c r="Y46579" s="243"/>
    </row>
    <row r="46580" spans="22:25" x14ac:dyDescent="0.25">
      <c r="V46580" s="280"/>
      <c r="Y46580" s="243"/>
    </row>
    <row r="46581" spans="22:25" x14ac:dyDescent="0.25">
      <c r="V46581" s="280"/>
      <c r="Y46581" s="243"/>
    </row>
    <row r="46582" spans="22:25" x14ac:dyDescent="0.25">
      <c r="V46582" s="280"/>
      <c r="Y46582" s="243"/>
    </row>
    <row r="46583" spans="22:25" x14ac:dyDescent="0.25">
      <c r="V46583" s="280"/>
      <c r="Y46583" s="243"/>
    </row>
    <row r="46584" spans="22:25" x14ac:dyDescent="0.25">
      <c r="V46584" s="280"/>
      <c r="Y46584" s="243"/>
    </row>
    <row r="46585" spans="22:25" x14ac:dyDescent="0.25">
      <c r="V46585" s="280"/>
      <c r="Y46585" s="243"/>
    </row>
    <row r="46586" spans="22:25" x14ac:dyDescent="0.25">
      <c r="V46586" s="280"/>
      <c r="Y46586" s="243"/>
    </row>
    <row r="46587" spans="22:25" x14ac:dyDescent="0.25">
      <c r="V46587" s="280"/>
      <c r="Y46587" s="243"/>
    </row>
    <row r="46588" spans="22:25" x14ac:dyDescent="0.25">
      <c r="V46588" s="280"/>
      <c r="Y46588" s="243"/>
    </row>
    <row r="46589" spans="22:25" x14ac:dyDescent="0.25">
      <c r="V46589" s="280"/>
      <c r="Y46589" s="243"/>
    </row>
    <row r="46590" spans="22:25" x14ac:dyDescent="0.25">
      <c r="V46590" s="280"/>
      <c r="Y46590" s="243"/>
    </row>
    <row r="46591" spans="22:25" x14ac:dyDescent="0.25">
      <c r="V46591" s="280"/>
      <c r="Y46591" s="243"/>
    </row>
    <row r="46592" spans="22:25" x14ac:dyDescent="0.25">
      <c r="V46592" s="280"/>
      <c r="Y46592" s="243"/>
    </row>
    <row r="46593" spans="22:25" x14ac:dyDescent="0.25">
      <c r="V46593" s="280"/>
      <c r="Y46593" s="243"/>
    </row>
    <row r="46594" spans="22:25" x14ac:dyDescent="0.25">
      <c r="V46594" s="280"/>
      <c r="Y46594" s="243"/>
    </row>
    <row r="46595" spans="22:25" x14ac:dyDescent="0.25">
      <c r="V46595" s="280"/>
      <c r="Y46595" s="243"/>
    </row>
    <row r="46596" spans="22:25" x14ac:dyDescent="0.25">
      <c r="V46596" s="280"/>
      <c r="Y46596" s="243"/>
    </row>
    <row r="46597" spans="22:25" x14ac:dyDescent="0.25">
      <c r="V46597" s="280"/>
      <c r="Y46597" s="243"/>
    </row>
    <row r="46598" spans="22:25" x14ac:dyDescent="0.25">
      <c r="V46598" s="280"/>
      <c r="Y46598" s="243"/>
    </row>
    <row r="46599" spans="22:25" x14ac:dyDescent="0.25">
      <c r="V46599" s="280"/>
      <c r="Y46599" s="243"/>
    </row>
    <row r="46600" spans="22:25" x14ac:dyDescent="0.25">
      <c r="V46600" s="280"/>
      <c r="Y46600" s="243"/>
    </row>
    <row r="46601" spans="22:25" x14ac:dyDescent="0.25">
      <c r="V46601" s="280"/>
      <c r="Y46601" s="243"/>
    </row>
    <row r="46602" spans="22:25" x14ac:dyDescent="0.25">
      <c r="V46602" s="280"/>
      <c r="Y46602" s="243"/>
    </row>
    <row r="46603" spans="22:25" x14ac:dyDescent="0.25">
      <c r="V46603" s="280"/>
      <c r="Y46603" s="243"/>
    </row>
    <row r="46604" spans="22:25" x14ac:dyDescent="0.25">
      <c r="V46604" s="280"/>
      <c r="Y46604" s="243"/>
    </row>
    <row r="46605" spans="22:25" x14ac:dyDescent="0.25">
      <c r="V46605" s="280"/>
      <c r="Y46605" s="243"/>
    </row>
    <row r="46606" spans="22:25" x14ac:dyDescent="0.25">
      <c r="V46606" s="280"/>
      <c r="Y46606" s="243"/>
    </row>
    <row r="46607" spans="22:25" x14ac:dyDescent="0.25">
      <c r="V46607" s="280"/>
      <c r="Y46607" s="243"/>
    </row>
    <row r="46608" spans="22:25" x14ac:dyDescent="0.25">
      <c r="V46608" s="280"/>
      <c r="Y46608" s="243"/>
    </row>
    <row r="46609" spans="22:25" x14ac:dyDescent="0.25">
      <c r="V46609" s="280"/>
      <c r="Y46609" s="243"/>
    </row>
    <row r="46610" spans="22:25" x14ac:dyDescent="0.25">
      <c r="V46610" s="280"/>
      <c r="Y46610" s="243"/>
    </row>
    <row r="46611" spans="22:25" x14ac:dyDescent="0.25">
      <c r="V46611" s="280"/>
      <c r="Y46611" s="243"/>
    </row>
    <row r="46612" spans="22:25" x14ac:dyDescent="0.25">
      <c r="V46612" s="280"/>
      <c r="Y46612" s="243"/>
    </row>
    <row r="46613" spans="22:25" x14ac:dyDescent="0.25">
      <c r="V46613" s="280"/>
      <c r="Y46613" s="243"/>
    </row>
    <row r="46614" spans="22:25" x14ac:dyDescent="0.25">
      <c r="V46614" s="280"/>
      <c r="Y46614" s="243"/>
    </row>
    <row r="46615" spans="22:25" x14ac:dyDescent="0.25">
      <c r="V46615" s="280"/>
      <c r="Y46615" s="243"/>
    </row>
    <row r="46616" spans="22:25" x14ac:dyDescent="0.25">
      <c r="V46616" s="280"/>
      <c r="Y46616" s="243"/>
    </row>
    <row r="46617" spans="22:25" x14ac:dyDescent="0.25">
      <c r="V46617" s="280"/>
      <c r="Y46617" s="243"/>
    </row>
    <row r="46618" spans="22:25" x14ac:dyDescent="0.25">
      <c r="V46618" s="280"/>
      <c r="Y46618" s="243"/>
    </row>
    <row r="46619" spans="22:25" x14ac:dyDescent="0.25">
      <c r="V46619" s="280"/>
      <c r="Y46619" s="243"/>
    </row>
    <row r="46620" spans="22:25" x14ac:dyDescent="0.25">
      <c r="V46620" s="280"/>
      <c r="Y46620" s="243"/>
    </row>
    <row r="46621" spans="22:25" x14ac:dyDescent="0.25">
      <c r="V46621" s="280"/>
      <c r="Y46621" s="243"/>
    </row>
    <row r="46622" spans="22:25" x14ac:dyDescent="0.25">
      <c r="V46622" s="280"/>
      <c r="Y46622" s="243"/>
    </row>
    <row r="46623" spans="22:25" x14ac:dyDescent="0.25">
      <c r="V46623" s="280"/>
      <c r="Y46623" s="243"/>
    </row>
    <row r="46624" spans="22:25" x14ac:dyDescent="0.25">
      <c r="V46624" s="280"/>
      <c r="Y46624" s="243"/>
    </row>
    <row r="46625" spans="22:25" x14ac:dyDescent="0.25">
      <c r="V46625" s="280"/>
      <c r="Y46625" s="243"/>
    </row>
    <row r="46626" spans="22:25" x14ac:dyDescent="0.25">
      <c r="V46626" s="280"/>
      <c r="Y46626" s="243"/>
    </row>
    <row r="46627" spans="22:25" x14ac:dyDescent="0.25">
      <c r="V46627" s="280"/>
      <c r="Y46627" s="243"/>
    </row>
    <row r="46628" spans="22:25" x14ac:dyDescent="0.25">
      <c r="V46628" s="280"/>
      <c r="Y46628" s="243"/>
    </row>
    <row r="46629" spans="22:25" x14ac:dyDescent="0.25">
      <c r="V46629" s="280"/>
      <c r="Y46629" s="243"/>
    </row>
    <row r="46630" spans="22:25" x14ac:dyDescent="0.25">
      <c r="V46630" s="280"/>
      <c r="Y46630" s="243"/>
    </row>
    <row r="46631" spans="22:25" x14ac:dyDescent="0.25">
      <c r="V46631" s="280"/>
      <c r="Y46631" s="243"/>
    </row>
    <row r="46632" spans="22:25" x14ac:dyDescent="0.25">
      <c r="V46632" s="280"/>
      <c r="Y46632" s="243"/>
    </row>
    <row r="46633" spans="22:25" x14ac:dyDescent="0.25">
      <c r="V46633" s="280"/>
      <c r="Y46633" s="243"/>
    </row>
    <row r="46634" spans="22:25" x14ac:dyDescent="0.25">
      <c r="V46634" s="280"/>
      <c r="Y46634" s="243"/>
    </row>
    <row r="46635" spans="22:25" x14ac:dyDescent="0.25">
      <c r="V46635" s="280"/>
      <c r="Y46635" s="243"/>
    </row>
    <row r="46636" spans="22:25" x14ac:dyDescent="0.25">
      <c r="V46636" s="280"/>
      <c r="Y46636" s="243"/>
    </row>
    <row r="46637" spans="22:25" x14ac:dyDescent="0.25">
      <c r="V46637" s="280"/>
      <c r="Y46637" s="243"/>
    </row>
    <row r="46638" spans="22:25" x14ac:dyDescent="0.25">
      <c r="V46638" s="280"/>
      <c r="Y46638" s="243"/>
    </row>
    <row r="46639" spans="22:25" x14ac:dyDescent="0.25">
      <c r="V46639" s="280"/>
      <c r="Y46639" s="243"/>
    </row>
    <row r="46640" spans="22:25" x14ac:dyDescent="0.25">
      <c r="V46640" s="280"/>
      <c r="Y46640" s="243"/>
    </row>
    <row r="46641" spans="22:25" x14ac:dyDescent="0.25">
      <c r="V46641" s="280"/>
      <c r="Y46641" s="243"/>
    </row>
    <row r="46642" spans="22:25" x14ac:dyDescent="0.25">
      <c r="V46642" s="280"/>
      <c r="Y46642" s="243"/>
    </row>
    <row r="46643" spans="22:25" x14ac:dyDescent="0.25">
      <c r="V46643" s="280"/>
      <c r="Y46643" s="243"/>
    </row>
    <row r="46644" spans="22:25" x14ac:dyDescent="0.25">
      <c r="V46644" s="280"/>
      <c r="Y46644" s="243"/>
    </row>
    <row r="46645" spans="22:25" x14ac:dyDescent="0.25">
      <c r="V46645" s="280"/>
      <c r="Y46645" s="243"/>
    </row>
    <row r="46646" spans="22:25" x14ac:dyDescent="0.25">
      <c r="V46646" s="280"/>
      <c r="Y46646" s="243"/>
    </row>
    <row r="46647" spans="22:25" x14ac:dyDescent="0.25">
      <c r="V46647" s="280"/>
      <c r="Y46647" s="243"/>
    </row>
    <row r="46648" spans="22:25" x14ac:dyDescent="0.25">
      <c r="V46648" s="280"/>
      <c r="Y46648" s="243"/>
    </row>
    <row r="46649" spans="22:25" x14ac:dyDescent="0.25">
      <c r="V46649" s="280"/>
      <c r="Y46649" s="243"/>
    </row>
    <row r="46650" spans="22:25" x14ac:dyDescent="0.25">
      <c r="V46650" s="280"/>
      <c r="Y46650" s="243"/>
    </row>
    <row r="46651" spans="22:25" x14ac:dyDescent="0.25">
      <c r="V46651" s="280"/>
      <c r="Y46651" s="243"/>
    </row>
    <row r="46652" spans="22:25" x14ac:dyDescent="0.25">
      <c r="V46652" s="280"/>
      <c r="Y46652" s="243"/>
    </row>
    <row r="46653" spans="22:25" x14ac:dyDescent="0.25">
      <c r="V46653" s="280"/>
      <c r="Y46653" s="243"/>
    </row>
    <row r="46654" spans="22:25" x14ac:dyDescent="0.25">
      <c r="V46654" s="280"/>
      <c r="Y46654" s="243"/>
    </row>
    <row r="46655" spans="22:25" x14ac:dyDescent="0.25">
      <c r="V46655" s="280"/>
      <c r="Y46655" s="243"/>
    </row>
    <row r="46656" spans="22:25" x14ac:dyDescent="0.25">
      <c r="V46656" s="280"/>
      <c r="Y46656" s="243"/>
    </row>
    <row r="46657" spans="22:25" x14ac:dyDescent="0.25">
      <c r="V46657" s="280"/>
      <c r="Y46657" s="243"/>
    </row>
    <row r="46658" spans="22:25" x14ac:dyDescent="0.25">
      <c r="V46658" s="280"/>
      <c r="Y46658" s="243"/>
    </row>
    <row r="46659" spans="22:25" x14ac:dyDescent="0.25">
      <c r="V46659" s="280"/>
      <c r="Y46659" s="243"/>
    </row>
    <row r="46660" spans="22:25" x14ac:dyDescent="0.25">
      <c r="V46660" s="280"/>
      <c r="Y46660" s="243"/>
    </row>
    <row r="46661" spans="22:25" x14ac:dyDescent="0.25">
      <c r="V46661" s="280"/>
      <c r="Y46661" s="243"/>
    </row>
    <row r="46662" spans="22:25" x14ac:dyDescent="0.25">
      <c r="V46662" s="280"/>
      <c r="Y46662" s="243"/>
    </row>
    <row r="46663" spans="22:25" x14ac:dyDescent="0.25">
      <c r="V46663" s="280"/>
      <c r="Y46663" s="243"/>
    </row>
    <row r="46664" spans="22:25" x14ac:dyDescent="0.25">
      <c r="V46664" s="280"/>
      <c r="Y46664" s="243"/>
    </row>
    <row r="46665" spans="22:25" x14ac:dyDescent="0.25">
      <c r="V46665" s="280"/>
      <c r="Y46665" s="243"/>
    </row>
    <row r="46666" spans="22:25" x14ac:dyDescent="0.25">
      <c r="V46666" s="280"/>
      <c r="Y46666" s="243"/>
    </row>
    <row r="46667" spans="22:25" x14ac:dyDescent="0.25">
      <c r="V46667" s="280"/>
      <c r="Y46667" s="243"/>
    </row>
    <row r="46668" spans="22:25" x14ac:dyDescent="0.25">
      <c r="V46668" s="280"/>
      <c r="Y46668" s="243"/>
    </row>
    <row r="46669" spans="22:25" x14ac:dyDescent="0.25">
      <c r="V46669" s="280"/>
      <c r="Y46669" s="243"/>
    </row>
    <row r="46670" spans="22:25" x14ac:dyDescent="0.25">
      <c r="V46670" s="280"/>
      <c r="Y46670" s="243"/>
    </row>
    <row r="46671" spans="22:25" x14ac:dyDescent="0.25">
      <c r="V46671" s="280"/>
      <c r="Y46671" s="243"/>
    </row>
    <row r="46672" spans="22:25" x14ac:dyDescent="0.25">
      <c r="V46672" s="280"/>
      <c r="Y46672" s="243"/>
    </row>
    <row r="46673" spans="22:25" x14ac:dyDescent="0.25">
      <c r="V46673" s="280"/>
      <c r="Y46673" s="243"/>
    </row>
    <row r="46674" spans="22:25" x14ac:dyDescent="0.25">
      <c r="V46674" s="280"/>
      <c r="Y46674" s="243"/>
    </row>
    <row r="46675" spans="22:25" x14ac:dyDescent="0.25">
      <c r="V46675" s="280"/>
      <c r="Y46675" s="243"/>
    </row>
    <row r="46676" spans="22:25" x14ac:dyDescent="0.25">
      <c r="V46676" s="280"/>
      <c r="Y46676" s="243"/>
    </row>
    <row r="46677" spans="22:25" x14ac:dyDescent="0.25">
      <c r="V46677" s="280"/>
      <c r="Y46677" s="243"/>
    </row>
    <row r="46678" spans="22:25" x14ac:dyDescent="0.25">
      <c r="V46678" s="280"/>
      <c r="Y46678" s="243"/>
    </row>
    <row r="46679" spans="22:25" x14ac:dyDescent="0.25">
      <c r="V46679" s="280"/>
      <c r="Y46679" s="243"/>
    </row>
    <row r="46680" spans="22:25" x14ac:dyDescent="0.25">
      <c r="V46680" s="280"/>
      <c r="Y46680" s="243"/>
    </row>
    <row r="46681" spans="22:25" x14ac:dyDescent="0.25">
      <c r="V46681" s="280"/>
      <c r="Y46681" s="243"/>
    </row>
    <row r="46682" spans="22:25" x14ac:dyDescent="0.25">
      <c r="V46682" s="280"/>
      <c r="Y46682" s="243"/>
    </row>
    <row r="46683" spans="22:25" x14ac:dyDescent="0.25">
      <c r="V46683" s="280"/>
      <c r="Y46683" s="243"/>
    </row>
    <row r="46684" spans="22:25" x14ac:dyDescent="0.25">
      <c r="V46684" s="280"/>
      <c r="Y46684" s="243"/>
    </row>
    <row r="46685" spans="22:25" x14ac:dyDescent="0.25">
      <c r="V46685" s="280"/>
      <c r="Y46685" s="243"/>
    </row>
    <row r="46686" spans="22:25" x14ac:dyDescent="0.25">
      <c r="V46686" s="280"/>
      <c r="Y46686" s="243"/>
    </row>
    <row r="46687" spans="22:25" x14ac:dyDescent="0.25">
      <c r="V46687" s="280"/>
      <c r="Y46687" s="243"/>
    </row>
    <row r="46688" spans="22:25" x14ac:dyDescent="0.25">
      <c r="V46688" s="280"/>
      <c r="Y46688" s="243"/>
    </row>
    <row r="46689" spans="22:25" x14ac:dyDescent="0.25">
      <c r="V46689" s="280"/>
      <c r="Y46689" s="243"/>
    </row>
    <row r="46690" spans="22:25" x14ac:dyDescent="0.25">
      <c r="V46690" s="280"/>
      <c r="Y46690" s="243"/>
    </row>
    <row r="46691" spans="22:25" x14ac:dyDescent="0.25">
      <c r="V46691" s="280"/>
      <c r="Y46691" s="243"/>
    </row>
    <row r="46692" spans="22:25" x14ac:dyDescent="0.25">
      <c r="V46692" s="280"/>
      <c r="Y46692" s="243"/>
    </row>
    <row r="46693" spans="22:25" x14ac:dyDescent="0.25">
      <c r="V46693" s="280"/>
      <c r="Y46693" s="243"/>
    </row>
    <row r="46694" spans="22:25" x14ac:dyDescent="0.25">
      <c r="V46694" s="280"/>
      <c r="Y46694" s="243"/>
    </row>
    <row r="46695" spans="22:25" x14ac:dyDescent="0.25">
      <c r="V46695" s="280"/>
      <c r="Y46695" s="243"/>
    </row>
    <row r="46696" spans="22:25" x14ac:dyDescent="0.25">
      <c r="V46696" s="280"/>
      <c r="Y46696" s="243"/>
    </row>
    <row r="46697" spans="22:25" x14ac:dyDescent="0.25">
      <c r="V46697" s="280"/>
      <c r="Y46697" s="243"/>
    </row>
    <row r="46698" spans="22:25" x14ac:dyDescent="0.25">
      <c r="V46698" s="280"/>
      <c r="Y46698" s="243"/>
    </row>
    <row r="46699" spans="22:25" x14ac:dyDescent="0.25">
      <c r="V46699" s="280"/>
      <c r="Y46699" s="243"/>
    </row>
    <row r="46700" spans="22:25" x14ac:dyDescent="0.25">
      <c r="V46700" s="280"/>
      <c r="Y46700" s="243"/>
    </row>
    <row r="46701" spans="22:25" x14ac:dyDescent="0.25">
      <c r="V46701" s="280"/>
      <c r="Y46701" s="243"/>
    </row>
    <row r="46702" spans="22:25" x14ac:dyDescent="0.25">
      <c r="V46702" s="280"/>
      <c r="Y46702" s="243"/>
    </row>
    <row r="46703" spans="22:25" x14ac:dyDescent="0.25">
      <c r="V46703" s="280"/>
      <c r="Y46703" s="243"/>
    </row>
    <row r="46704" spans="22:25" x14ac:dyDescent="0.25">
      <c r="V46704" s="280"/>
      <c r="Y46704" s="243"/>
    </row>
    <row r="46705" spans="22:25" x14ac:dyDescent="0.25">
      <c r="V46705" s="280"/>
      <c r="Y46705" s="243"/>
    </row>
    <row r="46706" spans="22:25" x14ac:dyDescent="0.25">
      <c r="V46706" s="280"/>
      <c r="Y46706" s="243"/>
    </row>
    <row r="46707" spans="22:25" x14ac:dyDescent="0.25">
      <c r="V46707" s="280"/>
      <c r="Y46707" s="243"/>
    </row>
    <row r="46708" spans="22:25" x14ac:dyDescent="0.25">
      <c r="V46708" s="280"/>
      <c r="Y46708" s="243"/>
    </row>
    <row r="46709" spans="22:25" x14ac:dyDescent="0.25">
      <c r="V46709" s="280"/>
      <c r="Y46709" s="243"/>
    </row>
    <row r="46710" spans="22:25" x14ac:dyDescent="0.25">
      <c r="V46710" s="280"/>
      <c r="Y46710" s="243"/>
    </row>
    <row r="46711" spans="22:25" x14ac:dyDescent="0.25">
      <c r="V46711" s="280"/>
      <c r="Y46711" s="243"/>
    </row>
    <row r="46712" spans="22:25" x14ac:dyDescent="0.25">
      <c r="V46712" s="280"/>
      <c r="Y46712" s="243"/>
    </row>
    <row r="46713" spans="22:25" x14ac:dyDescent="0.25">
      <c r="V46713" s="280"/>
      <c r="Y46713" s="243"/>
    </row>
    <row r="46714" spans="22:25" x14ac:dyDescent="0.25">
      <c r="V46714" s="280"/>
      <c r="Y46714" s="243"/>
    </row>
    <row r="46715" spans="22:25" x14ac:dyDescent="0.25">
      <c r="V46715" s="280"/>
      <c r="Y46715" s="243"/>
    </row>
    <row r="46716" spans="22:25" x14ac:dyDescent="0.25">
      <c r="V46716" s="280"/>
      <c r="Y46716" s="243"/>
    </row>
    <row r="46717" spans="22:25" x14ac:dyDescent="0.25">
      <c r="V46717" s="280"/>
      <c r="Y46717" s="243"/>
    </row>
    <row r="46718" spans="22:25" x14ac:dyDescent="0.25">
      <c r="V46718" s="280"/>
      <c r="Y46718" s="243"/>
    </row>
    <row r="46719" spans="22:25" x14ac:dyDescent="0.25">
      <c r="V46719" s="280"/>
      <c r="Y46719" s="243"/>
    </row>
    <row r="46720" spans="22:25" x14ac:dyDescent="0.25">
      <c r="V46720" s="280"/>
      <c r="Y46720" s="243"/>
    </row>
    <row r="46721" spans="22:25" x14ac:dyDescent="0.25">
      <c r="V46721" s="280"/>
      <c r="Y46721" s="243"/>
    </row>
    <row r="46722" spans="22:25" x14ac:dyDescent="0.25">
      <c r="V46722" s="280"/>
      <c r="Y46722" s="243"/>
    </row>
    <row r="46723" spans="22:25" x14ac:dyDescent="0.25">
      <c r="V46723" s="280"/>
      <c r="Y46723" s="243"/>
    </row>
    <row r="46724" spans="22:25" x14ac:dyDescent="0.25">
      <c r="V46724" s="280"/>
      <c r="Y46724" s="243"/>
    </row>
    <row r="46725" spans="22:25" x14ac:dyDescent="0.25">
      <c r="V46725" s="280"/>
      <c r="Y46725" s="243"/>
    </row>
    <row r="46726" spans="22:25" x14ac:dyDescent="0.25">
      <c r="V46726" s="280"/>
      <c r="Y46726" s="243"/>
    </row>
    <row r="46727" spans="22:25" x14ac:dyDescent="0.25">
      <c r="V46727" s="280"/>
      <c r="Y46727" s="243"/>
    </row>
    <row r="46728" spans="22:25" x14ac:dyDescent="0.25">
      <c r="V46728" s="280"/>
      <c r="Y46728" s="243"/>
    </row>
    <row r="46729" spans="22:25" x14ac:dyDescent="0.25">
      <c r="V46729" s="280"/>
      <c r="Y46729" s="243"/>
    </row>
    <row r="46730" spans="22:25" x14ac:dyDescent="0.25">
      <c r="V46730" s="280"/>
      <c r="Y46730" s="243"/>
    </row>
    <row r="46731" spans="22:25" x14ac:dyDescent="0.25">
      <c r="V46731" s="280"/>
      <c r="Y46731" s="243"/>
    </row>
    <row r="46732" spans="22:25" x14ac:dyDescent="0.25">
      <c r="V46732" s="280"/>
      <c r="Y46732" s="243"/>
    </row>
    <row r="46733" spans="22:25" x14ac:dyDescent="0.25">
      <c r="V46733" s="280"/>
      <c r="Y46733" s="243"/>
    </row>
    <row r="46734" spans="22:25" x14ac:dyDescent="0.25">
      <c r="V46734" s="280"/>
      <c r="Y46734" s="243"/>
    </row>
    <row r="46735" spans="22:25" x14ac:dyDescent="0.25">
      <c r="V46735" s="280"/>
      <c r="Y46735" s="243"/>
    </row>
    <row r="46736" spans="22:25" x14ac:dyDescent="0.25">
      <c r="V46736" s="280"/>
      <c r="Y46736" s="243"/>
    </row>
    <row r="46737" spans="22:25" x14ac:dyDescent="0.25">
      <c r="V46737" s="280"/>
      <c r="Y46737" s="243"/>
    </row>
    <row r="46738" spans="22:25" x14ac:dyDescent="0.25">
      <c r="V46738" s="280"/>
      <c r="Y46738" s="243"/>
    </row>
    <row r="46739" spans="22:25" x14ac:dyDescent="0.25">
      <c r="V46739" s="280"/>
      <c r="Y46739" s="243"/>
    </row>
    <row r="46740" spans="22:25" x14ac:dyDescent="0.25">
      <c r="V46740" s="280"/>
      <c r="Y46740" s="243"/>
    </row>
    <row r="46741" spans="22:25" x14ac:dyDescent="0.25">
      <c r="V46741" s="280"/>
      <c r="Y46741" s="243"/>
    </row>
    <row r="46742" spans="22:25" x14ac:dyDescent="0.25">
      <c r="V46742" s="280"/>
      <c r="Y46742" s="243"/>
    </row>
    <row r="46743" spans="22:25" x14ac:dyDescent="0.25">
      <c r="V46743" s="280"/>
      <c r="Y46743" s="243"/>
    </row>
    <row r="46744" spans="22:25" x14ac:dyDescent="0.25">
      <c r="V46744" s="280"/>
      <c r="Y46744" s="243"/>
    </row>
    <row r="46745" spans="22:25" x14ac:dyDescent="0.25">
      <c r="V46745" s="280"/>
      <c r="Y46745" s="243"/>
    </row>
    <row r="46746" spans="22:25" x14ac:dyDescent="0.25">
      <c r="V46746" s="280"/>
      <c r="Y46746" s="243"/>
    </row>
    <row r="46747" spans="22:25" x14ac:dyDescent="0.25">
      <c r="V46747" s="280"/>
      <c r="Y46747" s="243"/>
    </row>
    <row r="46748" spans="22:25" x14ac:dyDescent="0.25">
      <c r="V46748" s="280"/>
      <c r="Y46748" s="243"/>
    </row>
    <row r="46749" spans="22:25" x14ac:dyDescent="0.25">
      <c r="V46749" s="280"/>
      <c r="Y46749" s="243"/>
    </row>
    <row r="46750" spans="22:25" x14ac:dyDescent="0.25">
      <c r="V46750" s="280"/>
      <c r="Y46750" s="243"/>
    </row>
    <row r="46751" spans="22:25" x14ac:dyDescent="0.25">
      <c r="V46751" s="280"/>
      <c r="Y46751" s="243"/>
    </row>
    <row r="46752" spans="22:25" x14ac:dyDescent="0.25">
      <c r="V46752" s="280"/>
      <c r="Y46752" s="243"/>
    </row>
    <row r="46753" spans="22:25" x14ac:dyDescent="0.25">
      <c r="V46753" s="280"/>
      <c r="Y46753" s="243"/>
    </row>
    <row r="46754" spans="22:25" x14ac:dyDescent="0.25">
      <c r="V46754" s="280"/>
      <c r="Y46754" s="243"/>
    </row>
    <row r="46755" spans="22:25" x14ac:dyDescent="0.25">
      <c r="V46755" s="280"/>
      <c r="Y46755" s="243"/>
    </row>
    <row r="46756" spans="22:25" x14ac:dyDescent="0.25">
      <c r="V46756" s="280"/>
      <c r="Y46756" s="243"/>
    </row>
    <row r="46757" spans="22:25" x14ac:dyDescent="0.25">
      <c r="V46757" s="280"/>
      <c r="Y46757" s="243"/>
    </row>
    <row r="46758" spans="22:25" x14ac:dyDescent="0.25">
      <c r="V46758" s="280"/>
      <c r="Y46758" s="243"/>
    </row>
    <row r="46759" spans="22:25" x14ac:dyDescent="0.25">
      <c r="V46759" s="280"/>
      <c r="Y46759" s="243"/>
    </row>
    <row r="46760" spans="22:25" x14ac:dyDescent="0.25">
      <c r="V46760" s="280"/>
      <c r="Y46760" s="243"/>
    </row>
    <row r="46761" spans="22:25" x14ac:dyDescent="0.25">
      <c r="V46761" s="280"/>
      <c r="Y46761" s="243"/>
    </row>
    <row r="46762" spans="22:25" x14ac:dyDescent="0.25">
      <c r="V46762" s="280"/>
      <c r="Y46762" s="243"/>
    </row>
    <row r="46763" spans="22:25" x14ac:dyDescent="0.25">
      <c r="V46763" s="280"/>
      <c r="Y46763" s="243"/>
    </row>
    <row r="46764" spans="22:25" x14ac:dyDescent="0.25">
      <c r="V46764" s="280"/>
      <c r="Y46764" s="243"/>
    </row>
    <row r="46765" spans="22:25" x14ac:dyDescent="0.25">
      <c r="V46765" s="280"/>
      <c r="Y46765" s="243"/>
    </row>
    <row r="46766" spans="22:25" x14ac:dyDescent="0.25">
      <c r="V46766" s="280"/>
      <c r="Y46766" s="243"/>
    </row>
    <row r="46767" spans="22:25" x14ac:dyDescent="0.25">
      <c r="V46767" s="280"/>
      <c r="Y46767" s="243"/>
    </row>
    <row r="46768" spans="22:25" x14ac:dyDescent="0.25">
      <c r="V46768" s="280"/>
      <c r="Y46768" s="243"/>
    </row>
    <row r="46769" spans="22:25" x14ac:dyDescent="0.25">
      <c r="V46769" s="280"/>
      <c r="Y46769" s="243"/>
    </row>
    <row r="46770" spans="22:25" x14ac:dyDescent="0.25">
      <c r="V46770" s="280"/>
      <c r="Y46770" s="243"/>
    </row>
    <row r="46771" spans="22:25" x14ac:dyDescent="0.25">
      <c r="V46771" s="280"/>
      <c r="Y46771" s="243"/>
    </row>
    <row r="46772" spans="22:25" x14ac:dyDescent="0.25">
      <c r="V46772" s="280"/>
      <c r="Y46772" s="243"/>
    </row>
    <row r="46773" spans="22:25" x14ac:dyDescent="0.25">
      <c r="V46773" s="280"/>
      <c r="Y46773" s="243"/>
    </row>
    <row r="46774" spans="22:25" x14ac:dyDescent="0.25">
      <c r="V46774" s="280"/>
      <c r="Y46774" s="243"/>
    </row>
    <row r="46775" spans="22:25" x14ac:dyDescent="0.25">
      <c r="V46775" s="280"/>
      <c r="Y46775" s="243"/>
    </row>
    <row r="46776" spans="22:25" x14ac:dyDescent="0.25">
      <c r="V46776" s="280"/>
      <c r="Y46776" s="243"/>
    </row>
    <row r="46777" spans="22:25" x14ac:dyDescent="0.25">
      <c r="V46777" s="280"/>
      <c r="Y46777" s="243"/>
    </row>
    <row r="46778" spans="22:25" x14ac:dyDescent="0.25">
      <c r="V46778" s="280"/>
      <c r="Y46778" s="243"/>
    </row>
    <row r="46779" spans="22:25" x14ac:dyDescent="0.25">
      <c r="V46779" s="280"/>
      <c r="Y46779" s="243"/>
    </row>
    <row r="46780" spans="22:25" x14ac:dyDescent="0.25">
      <c r="V46780" s="280"/>
      <c r="Y46780" s="243"/>
    </row>
    <row r="46781" spans="22:25" x14ac:dyDescent="0.25">
      <c r="V46781" s="280"/>
      <c r="Y46781" s="243"/>
    </row>
    <row r="46782" spans="22:25" x14ac:dyDescent="0.25">
      <c r="V46782" s="280"/>
      <c r="Y46782" s="243"/>
    </row>
    <row r="46783" spans="22:25" x14ac:dyDescent="0.25">
      <c r="V46783" s="280"/>
      <c r="Y46783" s="243"/>
    </row>
    <row r="46784" spans="22:25" x14ac:dyDescent="0.25">
      <c r="V46784" s="280"/>
      <c r="Y46784" s="243"/>
    </row>
    <row r="46785" spans="22:25" x14ac:dyDescent="0.25">
      <c r="V46785" s="280"/>
      <c r="Y46785" s="243"/>
    </row>
    <row r="46786" spans="22:25" x14ac:dyDescent="0.25">
      <c r="V46786" s="280"/>
      <c r="Y46786" s="243"/>
    </row>
    <row r="46787" spans="22:25" x14ac:dyDescent="0.25">
      <c r="V46787" s="280"/>
      <c r="Y46787" s="243"/>
    </row>
    <row r="46788" spans="22:25" x14ac:dyDescent="0.25">
      <c r="V46788" s="280"/>
      <c r="Y46788" s="243"/>
    </row>
    <row r="46789" spans="22:25" x14ac:dyDescent="0.25">
      <c r="V46789" s="280"/>
      <c r="Y46789" s="243"/>
    </row>
    <row r="46790" spans="22:25" x14ac:dyDescent="0.25">
      <c r="V46790" s="280"/>
      <c r="Y46790" s="243"/>
    </row>
    <row r="46791" spans="22:25" x14ac:dyDescent="0.25">
      <c r="V46791" s="280"/>
      <c r="Y46791" s="243"/>
    </row>
    <row r="46792" spans="22:25" x14ac:dyDescent="0.25">
      <c r="V46792" s="280"/>
      <c r="Y46792" s="243"/>
    </row>
    <row r="46793" spans="22:25" x14ac:dyDescent="0.25">
      <c r="V46793" s="280"/>
      <c r="Y46793" s="243"/>
    </row>
    <row r="46794" spans="22:25" x14ac:dyDescent="0.25">
      <c r="V46794" s="280"/>
      <c r="Y46794" s="243"/>
    </row>
    <row r="46795" spans="22:25" x14ac:dyDescent="0.25">
      <c r="V46795" s="280"/>
      <c r="Y46795" s="243"/>
    </row>
    <row r="46796" spans="22:25" x14ac:dyDescent="0.25">
      <c r="V46796" s="280"/>
      <c r="Y46796" s="243"/>
    </row>
    <row r="46797" spans="22:25" x14ac:dyDescent="0.25">
      <c r="V46797" s="280"/>
      <c r="Y46797" s="243"/>
    </row>
    <row r="46798" spans="22:25" x14ac:dyDescent="0.25">
      <c r="V46798" s="280"/>
      <c r="Y46798" s="243"/>
    </row>
    <row r="46799" spans="22:25" x14ac:dyDescent="0.25">
      <c r="V46799" s="280"/>
      <c r="Y46799" s="243"/>
    </row>
    <row r="46800" spans="22:25" x14ac:dyDescent="0.25">
      <c r="V46800" s="280"/>
      <c r="Y46800" s="243"/>
    </row>
    <row r="46801" spans="22:25" x14ac:dyDescent="0.25">
      <c r="V46801" s="280"/>
      <c r="Y46801" s="243"/>
    </row>
    <row r="46802" spans="22:25" x14ac:dyDescent="0.25">
      <c r="V46802" s="280"/>
      <c r="Y46802" s="243"/>
    </row>
    <row r="46803" spans="22:25" x14ac:dyDescent="0.25">
      <c r="V46803" s="280"/>
      <c r="Y46803" s="243"/>
    </row>
    <row r="46804" spans="22:25" x14ac:dyDescent="0.25">
      <c r="V46804" s="280"/>
      <c r="Y46804" s="243"/>
    </row>
    <row r="46805" spans="22:25" x14ac:dyDescent="0.25">
      <c r="V46805" s="280"/>
      <c r="Y46805" s="243"/>
    </row>
    <row r="46806" spans="22:25" x14ac:dyDescent="0.25">
      <c r="V46806" s="280"/>
      <c r="Y46806" s="243"/>
    </row>
    <row r="46807" spans="22:25" x14ac:dyDescent="0.25">
      <c r="V46807" s="280"/>
      <c r="Y46807" s="243"/>
    </row>
    <row r="46808" spans="22:25" x14ac:dyDescent="0.25">
      <c r="V46808" s="280"/>
      <c r="Y46808" s="243"/>
    </row>
    <row r="46809" spans="22:25" x14ac:dyDescent="0.25">
      <c r="V46809" s="280"/>
      <c r="Y46809" s="243"/>
    </row>
    <row r="46810" spans="22:25" x14ac:dyDescent="0.25">
      <c r="V46810" s="280"/>
      <c r="Y46810" s="243"/>
    </row>
    <row r="46811" spans="22:25" x14ac:dyDescent="0.25">
      <c r="V46811" s="280"/>
      <c r="Y46811" s="243"/>
    </row>
    <row r="46812" spans="22:25" x14ac:dyDescent="0.25">
      <c r="V46812" s="280"/>
      <c r="Y46812" s="243"/>
    </row>
    <row r="46813" spans="22:25" x14ac:dyDescent="0.25">
      <c r="V46813" s="280"/>
      <c r="Y46813" s="243"/>
    </row>
    <row r="46814" spans="22:25" x14ac:dyDescent="0.25">
      <c r="V46814" s="280"/>
      <c r="Y46814" s="243"/>
    </row>
    <row r="46815" spans="22:25" x14ac:dyDescent="0.25">
      <c r="V46815" s="280"/>
      <c r="Y46815" s="243"/>
    </row>
    <row r="46816" spans="22:25" x14ac:dyDescent="0.25">
      <c r="V46816" s="280"/>
      <c r="Y46816" s="243"/>
    </row>
    <row r="46817" spans="22:25" x14ac:dyDescent="0.25">
      <c r="V46817" s="280"/>
      <c r="Y46817" s="243"/>
    </row>
    <row r="46818" spans="22:25" x14ac:dyDescent="0.25">
      <c r="V46818" s="280"/>
      <c r="Y46818" s="243"/>
    </row>
    <row r="46819" spans="22:25" x14ac:dyDescent="0.25">
      <c r="V46819" s="280"/>
      <c r="Y46819" s="243"/>
    </row>
    <row r="46820" spans="22:25" x14ac:dyDescent="0.25">
      <c r="V46820" s="280"/>
      <c r="Y46820" s="243"/>
    </row>
    <row r="46821" spans="22:25" x14ac:dyDescent="0.25">
      <c r="V46821" s="280"/>
      <c r="Y46821" s="243"/>
    </row>
    <row r="46822" spans="22:25" x14ac:dyDescent="0.25">
      <c r="V46822" s="280"/>
      <c r="Y46822" s="243"/>
    </row>
    <row r="46823" spans="22:25" x14ac:dyDescent="0.25">
      <c r="V46823" s="280"/>
      <c r="Y46823" s="243"/>
    </row>
    <row r="46824" spans="22:25" x14ac:dyDescent="0.25">
      <c r="V46824" s="280"/>
      <c r="Y46824" s="243"/>
    </row>
    <row r="46825" spans="22:25" x14ac:dyDescent="0.25">
      <c r="V46825" s="280"/>
      <c r="Y46825" s="243"/>
    </row>
    <row r="46826" spans="22:25" x14ac:dyDescent="0.25">
      <c r="V46826" s="280"/>
      <c r="Y46826" s="243"/>
    </row>
    <row r="46827" spans="22:25" x14ac:dyDescent="0.25">
      <c r="V46827" s="280"/>
      <c r="Y46827" s="243"/>
    </row>
    <row r="46828" spans="22:25" x14ac:dyDescent="0.25">
      <c r="V46828" s="280"/>
      <c r="Y46828" s="243"/>
    </row>
    <row r="46829" spans="22:25" x14ac:dyDescent="0.25">
      <c r="V46829" s="280"/>
      <c r="Y46829" s="243"/>
    </row>
    <row r="46830" spans="22:25" x14ac:dyDescent="0.25">
      <c r="V46830" s="280"/>
      <c r="Y46830" s="243"/>
    </row>
    <row r="46831" spans="22:25" x14ac:dyDescent="0.25">
      <c r="V46831" s="280"/>
      <c r="Y46831" s="243"/>
    </row>
    <row r="46832" spans="22:25" x14ac:dyDescent="0.25">
      <c r="V46832" s="280"/>
      <c r="Y46832" s="243"/>
    </row>
    <row r="46833" spans="22:25" x14ac:dyDescent="0.25">
      <c r="V46833" s="280"/>
      <c r="Y46833" s="243"/>
    </row>
    <row r="46834" spans="22:25" x14ac:dyDescent="0.25">
      <c r="V46834" s="280"/>
      <c r="Y46834" s="243"/>
    </row>
    <row r="46835" spans="22:25" x14ac:dyDescent="0.25">
      <c r="V46835" s="280"/>
      <c r="Y46835" s="243"/>
    </row>
    <row r="46836" spans="22:25" x14ac:dyDescent="0.25">
      <c r="V46836" s="280"/>
      <c r="Y46836" s="243"/>
    </row>
    <row r="46837" spans="22:25" x14ac:dyDescent="0.25">
      <c r="V46837" s="280"/>
      <c r="Y46837" s="243"/>
    </row>
    <row r="46838" spans="22:25" x14ac:dyDescent="0.25">
      <c r="V46838" s="280"/>
      <c r="Y46838" s="243"/>
    </row>
    <row r="46839" spans="22:25" x14ac:dyDescent="0.25">
      <c r="V46839" s="280"/>
      <c r="Y46839" s="243"/>
    </row>
    <row r="46840" spans="22:25" x14ac:dyDescent="0.25">
      <c r="V46840" s="280"/>
      <c r="Y46840" s="243"/>
    </row>
    <row r="46841" spans="22:25" x14ac:dyDescent="0.25">
      <c r="V46841" s="280"/>
      <c r="Y46841" s="243"/>
    </row>
    <row r="46842" spans="22:25" x14ac:dyDescent="0.25">
      <c r="V46842" s="280"/>
      <c r="Y46842" s="243"/>
    </row>
    <row r="46843" spans="22:25" x14ac:dyDescent="0.25">
      <c r="V46843" s="280"/>
      <c r="Y46843" s="243"/>
    </row>
    <row r="46844" spans="22:25" x14ac:dyDescent="0.25">
      <c r="V46844" s="280"/>
      <c r="Y46844" s="243"/>
    </row>
    <row r="46845" spans="22:25" x14ac:dyDescent="0.25">
      <c r="V46845" s="280"/>
      <c r="Y46845" s="243"/>
    </row>
    <row r="46846" spans="22:25" x14ac:dyDescent="0.25">
      <c r="V46846" s="280"/>
      <c r="Y46846" s="243"/>
    </row>
    <row r="46847" spans="22:25" x14ac:dyDescent="0.25">
      <c r="V46847" s="280"/>
      <c r="Y46847" s="243"/>
    </row>
    <row r="46848" spans="22:25" x14ac:dyDescent="0.25">
      <c r="V46848" s="280"/>
      <c r="Y46848" s="243"/>
    </row>
    <row r="46849" spans="22:25" x14ac:dyDescent="0.25">
      <c r="V46849" s="280"/>
      <c r="Y46849" s="243"/>
    </row>
    <row r="46850" spans="22:25" x14ac:dyDescent="0.25">
      <c r="V46850" s="280"/>
      <c r="Y46850" s="243"/>
    </row>
    <row r="46851" spans="22:25" x14ac:dyDescent="0.25">
      <c r="V46851" s="280"/>
      <c r="Y46851" s="243"/>
    </row>
    <row r="46852" spans="22:25" x14ac:dyDescent="0.25">
      <c r="V46852" s="280"/>
      <c r="Y46852" s="243"/>
    </row>
    <row r="46853" spans="22:25" x14ac:dyDescent="0.25">
      <c r="V46853" s="280"/>
      <c r="Y46853" s="243"/>
    </row>
    <row r="46854" spans="22:25" x14ac:dyDescent="0.25">
      <c r="V46854" s="280"/>
      <c r="Y46854" s="243"/>
    </row>
    <row r="46855" spans="22:25" x14ac:dyDescent="0.25">
      <c r="V46855" s="280"/>
      <c r="Y46855" s="243"/>
    </row>
    <row r="46856" spans="22:25" x14ac:dyDescent="0.25">
      <c r="V46856" s="280"/>
      <c r="Y46856" s="243"/>
    </row>
    <row r="46857" spans="22:25" x14ac:dyDescent="0.25">
      <c r="V46857" s="280"/>
      <c r="Y46857" s="243"/>
    </row>
    <row r="46858" spans="22:25" x14ac:dyDescent="0.25">
      <c r="V46858" s="280"/>
      <c r="Y46858" s="243"/>
    </row>
    <row r="46859" spans="22:25" x14ac:dyDescent="0.25">
      <c r="V46859" s="280"/>
      <c r="Y46859" s="243"/>
    </row>
    <row r="46860" spans="22:25" x14ac:dyDescent="0.25">
      <c r="V46860" s="280"/>
      <c r="Y46860" s="243"/>
    </row>
    <row r="46861" spans="22:25" x14ac:dyDescent="0.25">
      <c r="V46861" s="280"/>
      <c r="Y46861" s="243"/>
    </row>
    <row r="46862" spans="22:25" x14ac:dyDescent="0.25">
      <c r="V46862" s="280"/>
      <c r="Y46862" s="243"/>
    </row>
    <row r="46863" spans="22:25" x14ac:dyDescent="0.25">
      <c r="V46863" s="280"/>
      <c r="Y46863" s="243"/>
    </row>
    <row r="46864" spans="22:25" x14ac:dyDescent="0.25">
      <c r="V46864" s="280"/>
      <c r="Y46864" s="243"/>
    </row>
    <row r="46865" spans="22:25" x14ac:dyDescent="0.25">
      <c r="V46865" s="280"/>
      <c r="Y46865" s="243"/>
    </row>
    <row r="46866" spans="22:25" x14ac:dyDescent="0.25">
      <c r="V46866" s="280"/>
      <c r="Y46866" s="243"/>
    </row>
    <row r="46867" spans="22:25" x14ac:dyDescent="0.25">
      <c r="V46867" s="280"/>
      <c r="Y46867" s="243"/>
    </row>
    <row r="46868" spans="22:25" x14ac:dyDescent="0.25">
      <c r="V46868" s="280"/>
      <c r="Y46868" s="243"/>
    </row>
    <row r="46869" spans="22:25" x14ac:dyDescent="0.25">
      <c r="V46869" s="280"/>
      <c r="Y46869" s="243"/>
    </row>
    <row r="46870" spans="22:25" x14ac:dyDescent="0.25">
      <c r="V46870" s="280"/>
      <c r="Y46870" s="243"/>
    </row>
    <row r="46871" spans="22:25" x14ac:dyDescent="0.25">
      <c r="V46871" s="280"/>
      <c r="Y46871" s="243"/>
    </row>
    <row r="46872" spans="22:25" x14ac:dyDescent="0.25">
      <c r="V46872" s="280"/>
      <c r="Y46872" s="243"/>
    </row>
    <row r="46873" spans="22:25" x14ac:dyDescent="0.25">
      <c r="V46873" s="280"/>
      <c r="Y46873" s="243"/>
    </row>
    <row r="46874" spans="22:25" x14ac:dyDescent="0.25">
      <c r="V46874" s="280"/>
      <c r="Y46874" s="243"/>
    </row>
    <row r="46875" spans="22:25" x14ac:dyDescent="0.25">
      <c r="V46875" s="280"/>
      <c r="Y46875" s="243"/>
    </row>
    <row r="46876" spans="22:25" x14ac:dyDescent="0.25">
      <c r="V46876" s="280"/>
      <c r="Y46876" s="243"/>
    </row>
    <row r="46877" spans="22:25" x14ac:dyDescent="0.25">
      <c r="V46877" s="280"/>
      <c r="Y46877" s="243"/>
    </row>
    <row r="46878" spans="22:25" x14ac:dyDescent="0.25">
      <c r="V46878" s="280"/>
      <c r="Y46878" s="243"/>
    </row>
    <row r="46879" spans="22:25" x14ac:dyDescent="0.25">
      <c r="V46879" s="280"/>
      <c r="Y46879" s="243"/>
    </row>
    <row r="46880" spans="22:25" x14ac:dyDescent="0.25">
      <c r="V46880" s="280"/>
      <c r="Y46880" s="243"/>
    </row>
    <row r="46881" spans="22:25" x14ac:dyDescent="0.25">
      <c r="V46881" s="280"/>
      <c r="Y46881" s="243"/>
    </row>
    <row r="46882" spans="22:25" x14ac:dyDescent="0.25">
      <c r="V46882" s="280"/>
      <c r="Y46882" s="243"/>
    </row>
    <row r="46883" spans="22:25" x14ac:dyDescent="0.25">
      <c r="V46883" s="280"/>
      <c r="Y46883" s="243"/>
    </row>
    <row r="46884" spans="22:25" x14ac:dyDescent="0.25">
      <c r="V46884" s="280"/>
      <c r="Y46884" s="243"/>
    </row>
    <row r="46885" spans="22:25" x14ac:dyDescent="0.25">
      <c r="V46885" s="280"/>
      <c r="Y46885" s="243"/>
    </row>
    <row r="46886" spans="22:25" x14ac:dyDescent="0.25">
      <c r="V46886" s="280"/>
      <c r="Y46886" s="243"/>
    </row>
    <row r="46887" spans="22:25" x14ac:dyDescent="0.25">
      <c r="V46887" s="280"/>
      <c r="Y46887" s="243"/>
    </row>
    <row r="46888" spans="22:25" x14ac:dyDescent="0.25">
      <c r="V46888" s="280"/>
      <c r="Y46888" s="243"/>
    </row>
    <row r="46889" spans="22:25" x14ac:dyDescent="0.25">
      <c r="V46889" s="280"/>
      <c r="Y46889" s="243"/>
    </row>
    <row r="46890" spans="22:25" x14ac:dyDescent="0.25">
      <c r="V46890" s="280"/>
      <c r="Y46890" s="243"/>
    </row>
    <row r="46891" spans="22:25" x14ac:dyDescent="0.25">
      <c r="V46891" s="280"/>
      <c r="Y46891" s="243"/>
    </row>
    <row r="46892" spans="22:25" x14ac:dyDescent="0.25">
      <c r="V46892" s="280"/>
      <c r="Y46892" s="243"/>
    </row>
    <row r="46893" spans="22:25" x14ac:dyDescent="0.25">
      <c r="V46893" s="280"/>
      <c r="Y46893" s="243"/>
    </row>
    <row r="46894" spans="22:25" x14ac:dyDescent="0.25">
      <c r="V46894" s="280"/>
      <c r="Y46894" s="243"/>
    </row>
    <row r="46895" spans="22:25" x14ac:dyDescent="0.25">
      <c r="V46895" s="280"/>
      <c r="Y46895" s="243"/>
    </row>
    <row r="46896" spans="22:25" x14ac:dyDescent="0.25">
      <c r="V46896" s="280"/>
      <c r="Y46896" s="243"/>
    </row>
    <row r="46897" spans="22:25" x14ac:dyDescent="0.25">
      <c r="V46897" s="280"/>
      <c r="Y46897" s="243"/>
    </row>
    <row r="46898" spans="22:25" x14ac:dyDescent="0.25">
      <c r="V46898" s="280"/>
      <c r="Y46898" s="243"/>
    </row>
    <row r="46899" spans="22:25" x14ac:dyDescent="0.25">
      <c r="V46899" s="280"/>
      <c r="Y46899" s="243"/>
    </row>
    <row r="46900" spans="22:25" x14ac:dyDescent="0.25">
      <c r="V46900" s="280"/>
      <c r="Y46900" s="243"/>
    </row>
    <row r="46901" spans="22:25" x14ac:dyDescent="0.25">
      <c r="V46901" s="280"/>
      <c r="Y46901" s="243"/>
    </row>
    <row r="46902" spans="22:25" x14ac:dyDescent="0.25">
      <c r="V46902" s="280"/>
      <c r="Y46902" s="243"/>
    </row>
    <row r="46903" spans="22:25" x14ac:dyDescent="0.25">
      <c r="V46903" s="280"/>
      <c r="Y46903" s="243"/>
    </row>
    <row r="46904" spans="22:25" x14ac:dyDescent="0.25">
      <c r="V46904" s="280"/>
      <c r="Y46904" s="243"/>
    </row>
    <row r="46905" spans="22:25" x14ac:dyDescent="0.25">
      <c r="V46905" s="280"/>
      <c r="Y46905" s="243"/>
    </row>
    <row r="46906" spans="22:25" x14ac:dyDescent="0.25">
      <c r="V46906" s="280"/>
      <c r="Y46906" s="243"/>
    </row>
    <row r="46907" spans="22:25" x14ac:dyDescent="0.25">
      <c r="V46907" s="280"/>
      <c r="Y46907" s="243"/>
    </row>
    <row r="46908" spans="22:25" x14ac:dyDescent="0.25">
      <c r="V46908" s="280"/>
      <c r="Y46908" s="243"/>
    </row>
    <row r="46909" spans="22:25" x14ac:dyDescent="0.25">
      <c r="V46909" s="280"/>
      <c r="Y46909" s="243"/>
    </row>
    <row r="46910" spans="22:25" x14ac:dyDescent="0.25">
      <c r="V46910" s="280"/>
      <c r="Y46910" s="243"/>
    </row>
    <row r="46911" spans="22:25" x14ac:dyDescent="0.25">
      <c r="V46911" s="280"/>
      <c r="Y46911" s="243"/>
    </row>
    <row r="46912" spans="22:25" x14ac:dyDescent="0.25">
      <c r="V46912" s="280"/>
      <c r="Y46912" s="243"/>
    </row>
    <row r="46913" spans="22:25" x14ac:dyDescent="0.25">
      <c r="V46913" s="280"/>
      <c r="Y46913" s="243"/>
    </row>
    <row r="46914" spans="22:25" x14ac:dyDescent="0.25">
      <c r="V46914" s="280"/>
      <c r="Y46914" s="243"/>
    </row>
    <row r="46915" spans="22:25" x14ac:dyDescent="0.25">
      <c r="V46915" s="280"/>
      <c r="Y46915" s="243"/>
    </row>
    <row r="46916" spans="22:25" x14ac:dyDescent="0.25">
      <c r="V46916" s="280"/>
      <c r="Y46916" s="243"/>
    </row>
    <row r="46917" spans="22:25" x14ac:dyDescent="0.25">
      <c r="V46917" s="280"/>
      <c r="Y46917" s="243"/>
    </row>
    <row r="46918" spans="22:25" x14ac:dyDescent="0.25">
      <c r="V46918" s="280"/>
      <c r="Y46918" s="243"/>
    </row>
    <row r="46919" spans="22:25" x14ac:dyDescent="0.25">
      <c r="V46919" s="280"/>
      <c r="Y46919" s="243"/>
    </row>
    <row r="46920" spans="22:25" x14ac:dyDescent="0.25">
      <c r="V46920" s="280"/>
      <c r="Y46920" s="243"/>
    </row>
    <row r="46921" spans="22:25" x14ac:dyDescent="0.25">
      <c r="V46921" s="280"/>
      <c r="Y46921" s="243"/>
    </row>
    <row r="46922" spans="22:25" x14ac:dyDescent="0.25">
      <c r="V46922" s="280"/>
      <c r="Y46922" s="243"/>
    </row>
    <row r="46923" spans="22:25" x14ac:dyDescent="0.25">
      <c r="V46923" s="280"/>
      <c r="Y46923" s="243"/>
    </row>
    <row r="46924" spans="22:25" x14ac:dyDescent="0.25">
      <c r="V46924" s="280"/>
      <c r="Y46924" s="243"/>
    </row>
    <row r="46925" spans="22:25" x14ac:dyDescent="0.25">
      <c r="V46925" s="280"/>
      <c r="Y46925" s="243"/>
    </row>
    <row r="46926" spans="22:25" x14ac:dyDescent="0.25">
      <c r="V46926" s="280"/>
      <c r="Y46926" s="243"/>
    </row>
    <row r="46927" spans="22:25" x14ac:dyDescent="0.25">
      <c r="V46927" s="280"/>
      <c r="Y46927" s="243"/>
    </row>
    <row r="46928" spans="22:25" x14ac:dyDescent="0.25">
      <c r="V46928" s="280"/>
      <c r="Y46928" s="243"/>
    </row>
    <row r="46929" spans="22:25" x14ac:dyDescent="0.25">
      <c r="V46929" s="280"/>
      <c r="Y46929" s="243"/>
    </row>
    <row r="46930" spans="22:25" x14ac:dyDescent="0.25">
      <c r="V46930" s="280"/>
      <c r="Y46930" s="243"/>
    </row>
    <row r="46931" spans="22:25" x14ac:dyDescent="0.25">
      <c r="V46931" s="280"/>
      <c r="Y46931" s="243"/>
    </row>
    <row r="46932" spans="22:25" x14ac:dyDescent="0.25">
      <c r="V46932" s="280"/>
      <c r="Y46932" s="243"/>
    </row>
    <row r="46933" spans="22:25" x14ac:dyDescent="0.25">
      <c r="V46933" s="280"/>
      <c r="Y46933" s="243"/>
    </row>
    <row r="46934" spans="22:25" x14ac:dyDescent="0.25">
      <c r="V46934" s="280"/>
      <c r="Y46934" s="243"/>
    </row>
    <row r="46935" spans="22:25" x14ac:dyDescent="0.25">
      <c r="V46935" s="280"/>
      <c r="Y46935" s="243"/>
    </row>
    <row r="46936" spans="22:25" x14ac:dyDescent="0.25">
      <c r="V46936" s="280"/>
      <c r="Y46936" s="243"/>
    </row>
    <row r="46937" spans="22:25" x14ac:dyDescent="0.25">
      <c r="V46937" s="280"/>
      <c r="Y46937" s="243"/>
    </row>
    <row r="46938" spans="22:25" x14ac:dyDescent="0.25">
      <c r="V46938" s="280"/>
      <c r="Y46938" s="243"/>
    </row>
    <row r="46939" spans="22:25" x14ac:dyDescent="0.25">
      <c r="V46939" s="280"/>
      <c r="Y46939" s="243"/>
    </row>
    <row r="46940" spans="22:25" x14ac:dyDescent="0.25">
      <c r="V46940" s="280"/>
      <c r="Y46940" s="243"/>
    </row>
    <row r="46941" spans="22:25" x14ac:dyDescent="0.25">
      <c r="V46941" s="280"/>
      <c r="Y46941" s="243"/>
    </row>
    <row r="46942" spans="22:25" x14ac:dyDescent="0.25">
      <c r="V46942" s="280"/>
      <c r="Y46942" s="243"/>
    </row>
    <row r="46943" spans="22:25" x14ac:dyDescent="0.25">
      <c r="V46943" s="280"/>
      <c r="Y46943" s="243"/>
    </row>
    <row r="46944" spans="22:25" x14ac:dyDescent="0.25">
      <c r="V46944" s="280"/>
      <c r="Y46944" s="243"/>
    </row>
    <row r="46945" spans="22:25" x14ac:dyDescent="0.25">
      <c r="V46945" s="280"/>
      <c r="Y46945" s="243"/>
    </row>
    <row r="46946" spans="22:25" x14ac:dyDescent="0.25">
      <c r="V46946" s="280"/>
      <c r="Y46946" s="243"/>
    </row>
    <row r="46947" spans="22:25" x14ac:dyDescent="0.25">
      <c r="V46947" s="280"/>
      <c r="Y46947" s="243"/>
    </row>
    <row r="46948" spans="22:25" x14ac:dyDescent="0.25">
      <c r="V46948" s="280"/>
      <c r="Y46948" s="243"/>
    </row>
    <row r="46949" spans="22:25" x14ac:dyDescent="0.25">
      <c r="V46949" s="280"/>
      <c r="Y46949" s="243"/>
    </row>
    <row r="46950" spans="22:25" x14ac:dyDescent="0.25">
      <c r="V46950" s="280"/>
      <c r="Y46950" s="243"/>
    </row>
    <row r="46951" spans="22:25" x14ac:dyDescent="0.25">
      <c r="V46951" s="280"/>
      <c r="Y46951" s="243"/>
    </row>
    <row r="46952" spans="22:25" x14ac:dyDescent="0.25">
      <c r="V46952" s="280"/>
      <c r="Y46952" s="243"/>
    </row>
    <row r="46953" spans="22:25" x14ac:dyDescent="0.25">
      <c r="V46953" s="280"/>
      <c r="Y46953" s="243"/>
    </row>
    <row r="46954" spans="22:25" x14ac:dyDescent="0.25">
      <c r="V46954" s="280"/>
      <c r="Y46954" s="243"/>
    </row>
    <row r="46955" spans="22:25" x14ac:dyDescent="0.25">
      <c r="V46955" s="280"/>
      <c r="Y46955" s="243"/>
    </row>
    <row r="46956" spans="22:25" x14ac:dyDescent="0.25">
      <c r="V46956" s="280"/>
      <c r="Y46956" s="243"/>
    </row>
    <row r="46957" spans="22:25" x14ac:dyDescent="0.25">
      <c r="V46957" s="280"/>
      <c r="Y46957" s="243"/>
    </row>
    <row r="46958" spans="22:25" x14ac:dyDescent="0.25">
      <c r="V46958" s="280"/>
      <c r="Y46958" s="243"/>
    </row>
    <row r="46959" spans="22:25" x14ac:dyDescent="0.25">
      <c r="V46959" s="280"/>
      <c r="Y46959" s="243"/>
    </row>
    <row r="46960" spans="22:25" x14ac:dyDescent="0.25">
      <c r="V46960" s="280"/>
      <c r="Y46960" s="243"/>
    </row>
    <row r="46961" spans="22:25" x14ac:dyDescent="0.25">
      <c r="V46961" s="280"/>
      <c r="Y46961" s="243"/>
    </row>
    <row r="46962" spans="22:25" x14ac:dyDescent="0.25">
      <c r="V46962" s="280"/>
      <c r="Y46962" s="243"/>
    </row>
    <row r="46963" spans="22:25" x14ac:dyDescent="0.25">
      <c r="V46963" s="280"/>
      <c r="Y46963" s="243"/>
    </row>
    <row r="46964" spans="22:25" x14ac:dyDescent="0.25">
      <c r="V46964" s="280"/>
      <c r="Y46964" s="243"/>
    </row>
    <row r="46965" spans="22:25" x14ac:dyDescent="0.25">
      <c r="V46965" s="280"/>
      <c r="Y46965" s="243"/>
    </row>
    <row r="46966" spans="22:25" x14ac:dyDescent="0.25">
      <c r="V46966" s="280"/>
      <c r="Y46966" s="243"/>
    </row>
    <row r="46967" spans="22:25" x14ac:dyDescent="0.25">
      <c r="V46967" s="280"/>
      <c r="Y46967" s="243"/>
    </row>
    <row r="46968" spans="22:25" x14ac:dyDescent="0.25">
      <c r="V46968" s="280"/>
      <c r="Y46968" s="243"/>
    </row>
    <row r="46969" spans="22:25" x14ac:dyDescent="0.25">
      <c r="V46969" s="280"/>
      <c r="Y46969" s="243"/>
    </row>
    <row r="46970" spans="22:25" x14ac:dyDescent="0.25">
      <c r="V46970" s="280"/>
      <c r="Y46970" s="243"/>
    </row>
    <row r="46971" spans="22:25" x14ac:dyDescent="0.25">
      <c r="V46971" s="280"/>
      <c r="Y46971" s="243"/>
    </row>
    <row r="46972" spans="22:25" x14ac:dyDescent="0.25">
      <c r="V46972" s="280"/>
      <c r="Y46972" s="243"/>
    </row>
    <row r="46973" spans="22:25" x14ac:dyDescent="0.25">
      <c r="V46973" s="280"/>
      <c r="Y46973" s="243"/>
    </row>
    <row r="46974" spans="22:25" x14ac:dyDescent="0.25">
      <c r="V46974" s="280"/>
      <c r="Y46974" s="243"/>
    </row>
    <row r="46975" spans="22:25" x14ac:dyDescent="0.25">
      <c r="V46975" s="280"/>
      <c r="Y46975" s="243"/>
    </row>
    <row r="46976" spans="22:25" x14ac:dyDescent="0.25">
      <c r="V46976" s="280"/>
      <c r="Y46976" s="243"/>
    </row>
    <row r="46977" spans="22:25" x14ac:dyDescent="0.25">
      <c r="V46977" s="280"/>
      <c r="Y46977" s="243"/>
    </row>
    <row r="46978" spans="22:25" x14ac:dyDescent="0.25">
      <c r="V46978" s="280"/>
      <c r="Y46978" s="243"/>
    </row>
    <row r="46979" spans="22:25" x14ac:dyDescent="0.25">
      <c r="V46979" s="280"/>
      <c r="Y46979" s="243"/>
    </row>
    <row r="46980" spans="22:25" x14ac:dyDescent="0.25">
      <c r="V46980" s="280"/>
      <c r="Y46980" s="243"/>
    </row>
    <row r="46981" spans="22:25" x14ac:dyDescent="0.25">
      <c r="V46981" s="280"/>
      <c r="Y46981" s="243"/>
    </row>
    <row r="46982" spans="22:25" x14ac:dyDescent="0.25">
      <c r="V46982" s="280"/>
      <c r="Y46982" s="243"/>
    </row>
    <row r="46983" spans="22:25" x14ac:dyDescent="0.25">
      <c r="V46983" s="280"/>
      <c r="Y46983" s="243"/>
    </row>
    <row r="46984" spans="22:25" x14ac:dyDescent="0.25">
      <c r="V46984" s="280"/>
      <c r="Y46984" s="243"/>
    </row>
    <row r="46985" spans="22:25" x14ac:dyDescent="0.25">
      <c r="V46985" s="280"/>
      <c r="Y46985" s="243"/>
    </row>
    <row r="46986" spans="22:25" x14ac:dyDescent="0.25">
      <c r="V46986" s="280"/>
      <c r="Y46986" s="243"/>
    </row>
    <row r="46987" spans="22:25" x14ac:dyDescent="0.25">
      <c r="V46987" s="280"/>
      <c r="Y46987" s="243"/>
    </row>
    <row r="46988" spans="22:25" x14ac:dyDescent="0.25">
      <c r="V46988" s="280"/>
      <c r="Y46988" s="243"/>
    </row>
    <row r="46989" spans="22:25" x14ac:dyDescent="0.25">
      <c r="V46989" s="280"/>
      <c r="Y46989" s="243"/>
    </row>
    <row r="46990" spans="22:25" x14ac:dyDescent="0.25">
      <c r="V46990" s="280"/>
      <c r="Y46990" s="243"/>
    </row>
    <row r="46991" spans="22:25" x14ac:dyDescent="0.25">
      <c r="V46991" s="280"/>
      <c r="Y46991" s="243"/>
    </row>
    <row r="46992" spans="22:25" x14ac:dyDescent="0.25">
      <c r="V46992" s="280"/>
      <c r="Y46992" s="243"/>
    </row>
    <row r="46993" spans="22:25" x14ac:dyDescent="0.25">
      <c r="V46993" s="280"/>
      <c r="Y46993" s="243"/>
    </row>
    <row r="46994" spans="22:25" x14ac:dyDescent="0.25">
      <c r="V46994" s="280"/>
      <c r="Y46994" s="243"/>
    </row>
    <row r="46995" spans="22:25" x14ac:dyDescent="0.25">
      <c r="V46995" s="280"/>
      <c r="Y46995" s="243"/>
    </row>
    <row r="46996" spans="22:25" x14ac:dyDescent="0.25">
      <c r="V46996" s="280"/>
      <c r="Y46996" s="243"/>
    </row>
    <row r="46997" spans="22:25" x14ac:dyDescent="0.25">
      <c r="V46997" s="280"/>
      <c r="Y46997" s="243"/>
    </row>
    <row r="46998" spans="22:25" x14ac:dyDescent="0.25">
      <c r="V46998" s="280"/>
      <c r="Y46998" s="243"/>
    </row>
    <row r="46999" spans="22:25" x14ac:dyDescent="0.25">
      <c r="V46999" s="280"/>
      <c r="Y46999" s="243"/>
    </row>
    <row r="47000" spans="22:25" x14ac:dyDescent="0.25">
      <c r="V47000" s="280"/>
      <c r="Y47000" s="243"/>
    </row>
    <row r="47001" spans="22:25" x14ac:dyDescent="0.25">
      <c r="V47001" s="280"/>
      <c r="Y47001" s="243"/>
    </row>
    <row r="47002" spans="22:25" x14ac:dyDescent="0.25">
      <c r="V47002" s="280"/>
      <c r="Y47002" s="243"/>
    </row>
    <row r="47003" spans="22:25" x14ac:dyDescent="0.25">
      <c r="V47003" s="280"/>
      <c r="Y47003" s="243"/>
    </row>
    <row r="47004" spans="22:25" x14ac:dyDescent="0.25">
      <c r="V47004" s="280"/>
      <c r="Y47004" s="243"/>
    </row>
    <row r="47005" spans="22:25" x14ac:dyDescent="0.25">
      <c r="V47005" s="280"/>
      <c r="Y47005" s="243"/>
    </row>
    <row r="47006" spans="22:25" x14ac:dyDescent="0.25">
      <c r="V47006" s="280"/>
      <c r="Y47006" s="243"/>
    </row>
    <row r="47007" spans="22:25" x14ac:dyDescent="0.25">
      <c r="V47007" s="280"/>
      <c r="Y47007" s="243"/>
    </row>
    <row r="47008" spans="22:25" x14ac:dyDescent="0.25">
      <c r="V47008" s="280"/>
      <c r="Y47008" s="243"/>
    </row>
    <row r="47009" spans="22:25" x14ac:dyDescent="0.25">
      <c r="V47009" s="280"/>
      <c r="Y47009" s="243"/>
    </row>
    <row r="47010" spans="22:25" x14ac:dyDescent="0.25">
      <c r="V47010" s="280"/>
      <c r="Y47010" s="243"/>
    </row>
    <row r="47011" spans="22:25" x14ac:dyDescent="0.25">
      <c r="V47011" s="280"/>
      <c r="Y47011" s="243"/>
    </row>
    <row r="47012" spans="22:25" x14ac:dyDescent="0.25">
      <c r="V47012" s="280"/>
      <c r="Y47012" s="243"/>
    </row>
    <row r="47013" spans="22:25" x14ac:dyDescent="0.25">
      <c r="V47013" s="280"/>
      <c r="Y47013" s="243"/>
    </row>
    <row r="47014" spans="22:25" x14ac:dyDescent="0.25">
      <c r="V47014" s="280"/>
      <c r="Y47014" s="243"/>
    </row>
    <row r="47015" spans="22:25" x14ac:dyDescent="0.25">
      <c r="V47015" s="280"/>
      <c r="Y47015" s="243"/>
    </row>
    <row r="47016" spans="22:25" x14ac:dyDescent="0.25">
      <c r="V47016" s="280"/>
      <c r="Y47016" s="243"/>
    </row>
    <row r="47017" spans="22:25" x14ac:dyDescent="0.25">
      <c r="V47017" s="280"/>
      <c r="Y47017" s="243"/>
    </row>
    <row r="47018" spans="22:25" x14ac:dyDescent="0.25">
      <c r="V47018" s="280"/>
      <c r="Y47018" s="243"/>
    </row>
    <row r="47019" spans="22:25" x14ac:dyDescent="0.25">
      <c r="V47019" s="280"/>
      <c r="Y47019" s="243"/>
    </row>
    <row r="47020" spans="22:25" x14ac:dyDescent="0.25">
      <c r="V47020" s="280"/>
      <c r="Y47020" s="243"/>
    </row>
    <row r="47021" spans="22:25" x14ac:dyDescent="0.25">
      <c r="V47021" s="280"/>
      <c r="Y47021" s="243"/>
    </row>
    <row r="47022" spans="22:25" x14ac:dyDescent="0.25">
      <c r="V47022" s="280"/>
      <c r="Y47022" s="243"/>
    </row>
    <row r="47023" spans="22:25" x14ac:dyDescent="0.25">
      <c r="V47023" s="280"/>
      <c r="Y47023" s="243"/>
    </row>
    <row r="47024" spans="22:25" x14ac:dyDescent="0.25">
      <c r="V47024" s="280"/>
      <c r="Y47024" s="243"/>
    </row>
    <row r="47025" spans="22:25" x14ac:dyDescent="0.25">
      <c r="V47025" s="280"/>
      <c r="Y47025" s="243"/>
    </row>
    <row r="47026" spans="22:25" x14ac:dyDescent="0.25">
      <c r="V47026" s="280"/>
      <c r="Y47026" s="243"/>
    </row>
    <row r="47027" spans="22:25" x14ac:dyDescent="0.25">
      <c r="V47027" s="280"/>
      <c r="Y47027" s="243"/>
    </row>
    <row r="47028" spans="22:25" x14ac:dyDescent="0.25">
      <c r="V47028" s="280"/>
      <c r="Y47028" s="243"/>
    </row>
    <row r="47029" spans="22:25" x14ac:dyDescent="0.25">
      <c r="V47029" s="280"/>
      <c r="Y47029" s="243"/>
    </row>
    <row r="47030" spans="22:25" x14ac:dyDescent="0.25">
      <c r="V47030" s="280"/>
      <c r="Y47030" s="243"/>
    </row>
    <row r="47031" spans="22:25" x14ac:dyDescent="0.25">
      <c r="V47031" s="280"/>
      <c r="Y47031" s="243"/>
    </row>
    <row r="47032" spans="22:25" x14ac:dyDescent="0.25">
      <c r="V47032" s="280"/>
      <c r="Y47032" s="243"/>
    </row>
    <row r="47033" spans="22:25" x14ac:dyDescent="0.25">
      <c r="V47033" s="280"/>
      <c r="Y47033" s="243"/>
    </row>
    <row r="47034" spans="22:25" x14ac:dyDescent="0.25">
      <c r="V47034" s="280"/>
      <c r="Y47034" s="243"/>
    </row>
    <row r="47035" spans="22:25" x14ac:dyDescent="0.25">
      <c r="V47035" s="280"/>
      <c r="Y47035" s="243"/>
    </row>
    <row r="47036" spans="22:25" x14ac:dyDescent="0.25">
      <c r="V47036" s="280"/>
      <c r="Y47036" s="243"/>
    </row>
    <row r="47037" spans="22:25" x14ac:dyDescent="0.25">
      <c r="V47037" s="280"/>
      <c r="Y47037" s="243"/>
    </row>
    <row r="47038" spans="22:25" x14ac:dyDescent="0.25">
      <c r="V47038" s="280"/>
      <c r="Y47038" s="243"/>
    </row>
    <row r="47039" spans="22:25" x14ac:dyDescent="0.25">
      <c r="V47039" s="280"/>
      <c r="Y47039" s="243"/>
    </row>
    <row r="47040" spans="22:25" x14ac:dyDescent="0.25">
      <c r="V47040" s="280"/>
      <c r="Y47040" s="243"/>
    </row>
    <row r="47041" spans="22:25" x14ac:dyDescent="0.25">
      <c r="V47041" s="280"/>
      <c r="Y47041" s="243"/>
    </row>
    <row r="47042" spans="22:25" x14ac:dyDescent="0.25">
      <c r="V47042" s="280"/>
      <c r="Y47042" s="243"/>
    </row>
    <row r="47043" spans="22:25" x14ac:dyDescent="0.25">
      <c r="V47043" s="280"/>
      <c r="Y47043" s="243"/>
    </row>
    <row r="47044" spans="22:25" x14ac:dyDescent="0.25">
      <c r="V47044" s="280"/>
      <c r="Y47044" s="243"/>
    </row>
    <row r="47045" spans="22:25" x14ac:dyDescent="0.25">
      <c r="V47045" s="280"/>
      <c r="Y47045" s="243"/>
    </row>
    <row r="47046" spans="22:25" x14ac:dyDescent="0.25">
      <c r="V47046" s="280"/>
      <c r="Y47046" s="243"/>
    </row>
    <row r="47047" spans="22:25" x14ac:dyDescent="0.25">
      <c r="V47047" s="280"/>
      <c r="Y47047" s="243"/>
    </row>
    <row r="47048" spans="22:25" x14ac:dyDescent="0.25">
      <c r="V47048" s="280"/>
      <c r="Y47048" s="243"/>
    </row>
    <row r="47049" spans="22:25" x14ac:dyDescent="0.25">
      <c r="V47049" s="280"/>
      <c r="Y47049" s="243"/>
    </row>
    <row r="47050" spans="22:25" x14ac:dyDescent="0.25">
      <c r="V47050" s="280"/>
      <c r="Y47050" s="243"/>
    </row>
    <row r="47051" spans="22:25" x14ac:dyDescent="0.25">
      <c r="V47051" s="280"/>
      <c r="Y47051" s="243"/>
    </row>
    <row r="47052" spans="22:25" x14ac:dyDescent="0.25">
      <c r="V47052" s="280"/>
      <c r="Y47052" s="243"/>
    </row>
    <row r="47053" spans="22:25" x14ac:dyDescent="0.25">
      <c r="V47053" s="280"/>
      <c r="Y47053" s="243"/>
    </row>
    <row r="47054" spans="22:25" x14ac:dyDescent="0.25">
      <c r="V47054" s="280"/>
      <c r="Y47054" s="243"/>
    </row>
    <row r="47055" spans="22:25" x14ac:dyDescent="0.25">
      <c r="V47055" s="280"/>
      <c r="Y47055" s="243"/>
    </row>
    <row r="47056" spans="22:25" x14ac:dyDescent="0.25">
      <c r="V47056" s="280"/>
      <c r="Y47056" s="243"/>
    </row>
    <row r="47057" spans="22:25" x14ac:dyDescent="0.25">
      <c r="V47057" s="280"/>
      <c r="Y47057" s="243"/>
    </row>
    <row r="47058" spans="22:25" x14ac:dyDescent="0.25">
      <c r="V47058" s="280"/>
      <c r="Y47058" s="243"/>
    </row>
    <row r="47059" spans="22:25" x14ac:dyDescent="0.25">
      <c r="V47059" s="280"/>
      <c r="Y47059" s="243"/>
    </row>
    <row r="47060" spans="22:25" x14ac:dyDescent="0.25">
      <c r="V47060" s="280"/>
      <c r="Y47060" s="243"/>
    </row>
    <row r="47061" spans="22:25" x14ac:dyDescent="0.25">
      <c r="V47061" s="280"/>
      <c r="Y47061" s="243"/>
    </row>
    <row r="47062" spans="22:25" x14ac:dyDescent="0.25">
      <c r="V47062" s="280"/>
      <c r="Y47062" s="243"/>
    </row>
    <row r="47063" spans="22:25" x14ac:dyDescent="0.25">
      <c r="V47063" s="280"/>
      <c r="Y47063" s="243"/>
    </row>
    <row r="47064" spans="22:25" x14ac:dyDescent="0.25">
      <c r="V47064" s="280"/>
      <c r="Y47064" s="243"/>
    </row>
    <row r="47065" spans="22:25" x14ac:dyDescent="0.25">
      <c r="V47065" s="280"/>
      <c r="Y47065" s="243"/>
    </row>
    <row r="47066" spans="22:25" x14ac:dyDescent="0.25">
      <c r="V47066" s="280"/>
      <c r="Y47066" s="243"/>
    </row>
    <row r="47067" spans="22:25" x14ac:dyDescent="0.25">
      <c r="V47067" s="280"/>
      <c r="Y47067" s="243"/>
    </row>
    <row r="47068" spans="22:25" x14ac:dyDescent="0.25">
      <c r="V47068" s="280"/>
      <c r="Y47068" s="243"/>
    </row>
    <row r="47069" spans="22:25" x14ac:dyDescent="0.25">
      <c r="V47069" s="280"/>
      <c r="Y47069" s="243"/>
    </row>
    <row r="47070" spans="22:25" x14ac:dyDescent="0.25">
      <c r="V47070" s="280"/>
      <c r="Y47070" s="243"/>
    </row>
    <row r="47071" spans="22:25" x14ac:dyDescent="0.25">
      <c r="V47071" s="280"/>
      <c r="Y47071" s="243"/>
    </row>
    <row r="47072" spans="22:25" x14ac:dyDescent="0.25">
      <c r="V47072" s="280"/>
      <c r="Y47072" s="243"/>
    </row>
    <row r="47073" spans="22:25" x14ac:dyDescent="0.25">
      <c r="V47073" s="280"/>
      <c r="Y47073" s="243"/>
    </row>
    <row r="47074" spans="22:25" x14ac:dyDescent="0.25">
      <c r="V47074" s="280"/>
      <c r="Y47074" s="243"/>
    </row>
    <row r="47075" spans="22:25" x14ac:dyDescent="0.25">
      <c r="V47075" s="280"/>
      <c r="Y47075" s="243"/>
    </row>
    <row r="47076" spans="22:25" x14ac:dyDescent="0.25">
      <c r="V47076" s="280"/>
      <c r="Y47076" s="243"/>
    </row>
    <row r="47077" spans="22:25" x14ac:dyDescent="0.25">
      <c r="V47077" s="280"/>
      <c r="Y47077" s="243"/>
    </row>
    <row r="47078" spans="22:25" x14ac:dyDescent="0.25">
      <c r="V47078" s="280"/>
      <c r="Y47078" s="243"/>
    </row>
    <row r="47079" spans="22:25" x14ac:dyDescent="0.25">
      <c r="V47079" s="280"/>
      <c r="Y47079" s="243"/>
    </row>
    <row r="47080" spans="22:25" x14ac:dyDescent="0.25">
      <c r="V47080" s="280"/>
      <c r="Y47080" s="243"/>
    </row>
    <row r="47081" spans="22:25" x14ac:dyDescent="0.25">
      <c r="V47081" s="280"/>
      <c r="Y47081" s="243"/>
    </row>
    <row r="47082" spans="22:25" x14ac:dyDescent="0.25">
      <c r="V47082" s="280"/>
      <c r="Y47082" s="243"/>
    </row>
    <row r="47083" spans="22:25" x14ac:dyDescent="0.25">
      <c r="V47083" s="280"/>
      <c r="Y47083" s="243"/>
    </row>
    <row r="47084" spans="22:25" x14ac:dyDescent="0.25">
      <c r="V47084" s="280"/>
      <c r="Y47084" s="243"/>
    </row>
    <row r="47085" spans="22:25" x14ac:dyDescent="0.25">
      <c r="V47085" s="280"/>
      <c r="Y47085" s="243"/>
    </row>
    <row r="47086" spans="22:25" x14ac:dyDescent="0.25">
      <c r="V47086" s="280"/>
      <c r="Y47086" s="243"/>
    </row>
    <row r="47087" spans="22:25" x14ac:dyDescent="0.25">
      <c r="V47087" s="280"/>
      <c r="Y47087" s="243"/>
    </row>
    <row r="47088" spans="22:25" x14ac:dyDescent="0.25">
      <c r="V47088" s="280"/>
      <c r="Y47088" s="243"/>
    </row>
    <row r="47089" spans="22:25" x14ac:dyDescent="0.25">
      <c r="V47089" s="280"/>
      <c r="Y47089" s="243"/>
    </row>
    <row r="47090" spans="22:25" x14ac:dyDescent="0.25">
      <c r="V47090" s="280"/>
      <c r="Y47090" s="243"/>
    </row>
    <row r="47091" spans="22:25" x14ac:dyDescent="0.25">
      <c r="V47091" s="280"/>
      <c r="Y47091" s="243"/>
    </row>
    <row r="47092" spans="22:25" x14ac:dyDescent="0.25">
      <c r="V47092" s="280"/>
      <c r="Y47092" s="243"/>
    </row>
    <row r="47093" spans="22:25" x14ac:dyDescent="0.25">
      <c r="V47093" s="280"/>
      <c r="Y47093" s="243"/>
    </row>
    <row r="47094" spans="22:25" x14ac:dyDescent="0.25">
      <c r="V47094" s="280"/>
      <c r="Y47094" s="243"/>
    </row>
    <row r="47095" spans="22:25" x14ac:dyDescent="0.25">
      <c r="V47095" s="280"/>
      <c r="Y47095" s="243"/>
    </row>
    <row r="47096" spans="22:25" x14ac:dyDescent="0.25">
      <c r="V47096" s="280"/>
      <c r="Y47096" s="243"/>
    </row>
    <row r="47097" spans="22:25" x14ac:dyDescent="0.25">
      <c r="V47097" s="280"/>
      <c r="Y47097" s="243"/>
    </row>
    <row r="47098" spans="22:25" x14ac:dyDescent="0.25">
      <c r="V47098" s="280"/>
      <c r="Y47098" s="243"/>
    </row>
    <row r="47099" spans="22:25" x14ac:dyDescent="0.25">
      <c r="V47099" s="280"/>
      <c r="Y47099" s="243"/>
    </row>
    <row r="47100" spans="22:25" x14ac:dyDescent="0.25">
      <c r="V47100" s="280"/>
      <c r="Y47100" s="243"/>
    </row>
    <row r="47101" spans="22:25" x14ac:dyDescent="0.25">
      <c r="V47101" s="280"/>
      <c r="Y47101" s="243"/>
    </row>
    <row r="47102" spans="22:25" x14ac:dyDescent="0.25">
      <c r="V47102" s="280"/>
      <c r="Y47102" s="243"/>
    </row>
    <row r="47103" spans="22:25" x14ac:dyDescent="0.25">
      <c r="V47103" s="280"/>
      <c r="Y47103" s="243"/>
    </row>
    <row r="47104" spans="22:25" x14ac:dyDescent="0.25">
      <c r="V47104" s="280"/>
      <c r="Y47104" s="243"/>
    </row>
    <row r="47105" spans="22:25" x14ac:dyDescent="0.25">
      <c r="V47105" s="280"/>
      <c r="Y47105" s="243"/>
    </row>
    <row r="47106" spans="22:25" x14ac:dyDescent="0.25">
      <c r="V47106" s="280"/>
      <c r="Y47106" s="243"/>
    </row>
    <row r="47107" spans="22:25" x14ac:dyDescent="0.25">
      <c r="V47107" s="280"/>
      <c r="Y47107" s="243"/>
    </row>
    <row r="47108" spans="22:25" x14ac:dyDescent="0.25">
      <c r="V47108" s="280"/>
      <c r="Y47108" s="243"/>
    </row>
    <row r="47109" spans="22:25" x14ac:dyDescent="0.25">
      <c r="V47109" s="280"/>
      <c r="Y47109" s="243"/>
    </row>
    <row r="47110" spans="22:25" x14ac:dyDescent="0.25">
      <c r="V47110" s="280"/>
      <c r="Y47110" s="243"/>
    </row>
    <row r="47111" spans="22:25" x14ac:dyDescent="0.25">
      <c r="V47111" s="280"/>
      <c r="Y47111" s="243"/>
    </row>
    <row r="47112" spans="22:25" x14ac:dyDescent="0.25">
      <c r="V47112" s="280"/>
      <c r="Y47112" s="243"/>
    </row>
    <row r="47113" spans="22:25" x14ac:dyDescent="0.25">
      <c r="V47113" s="280"/>
      <c r="Y47113" s="243"/>
    </row>
    <row r="47114" spans="22:25" x14ac:dyDescent="0.25">
      <c r="V47114" s="280"/>
      <c r="Y47114" s="243"/>
    </row>
    <row r="47115" spans="22:25" x14ac:dyDescent="0.25">
      <c r="V47115" s="280"/>
      <c r="Y47115" s="243"/>
    </row>
    <row r="47116" spans="22:25" x14ac:dyDescent="0.25">
      <c r="V47116" s="280"/>
      <c r="Y47116" s="243"/>
    </row>
    <row r="47117" spans="22:25" x14ac:dyDescent="0.25">
      <c r="V47117" s="280"/>
      <c r="Y47117" s="243"/>
    </row>
    <row r="47118" spans="22:25" x14ac:dyDescent="0.25">
      <c r="V47118" s="280"/>
      <c r="Y47118" s="243"/>
    </row>
    <row r="47119" spans="22:25" x14ac:dyDescent="0.25">
      <c r="V47119" s="280"/>
      <c r="Y47119" s="243"/>
    </row>
    <row r="47120" spans="22:25" x14ac:dyDescent="0.25">
      <c r="V47120" s="280"/>
      <c r="Y47120" s="243"/>
    </row>
    <row r="47121" spans="22:25" x14ac:dyDescent="0.25">
      <c r="V47121" s="280"/>
      <c r="Y47121" s="243"/>
    </row>
    <row r="47122" spans="22:25" x14ac:dyDescent="0.25">
      <c r="V47122" s="280"/>
      <c r="Y47122" s="243"/>
    </row>
    <row r="47123" spans="22:25" x14ac:dyDescent="0.25">
      <c r="V47123" s="280"/>
      <c r="Y47123" s="243"/>
    </row>
    <row r="47124" spans="22:25" x14ac:dyDescent="0.25">
      <c r="V47124" s="280"/>
      <c r="Y47124" s="243"/>
    </row>
    <row r="47125" spans="22:25" x14ac:dyDescent="0.25">
      <c r="V47125" s="280"/>
      <c r="Y47125" s="243"/>
    </row>
    <row r="47126" spans="22:25" x14ac:dyDescent="0.25">
      <c r="V47126" s="280"/>
      <c r="Y47126" s="243"/>
    </row>
    <row r="47127" spans="22:25" x14ac:dyDescent="0.25">
      <c r="V47127" s="280"/>
      <c r="Y47127" s="243"/>
    </row>
    <row r="47128" spans="22:25" x14ac:dyDescent="0.25">
      <c r="V47128" s="280"/>
      <c r="Y47128" s="243"/>
    </row>
    <row r="47129" spans="22:25" x14ac:dyDescent="0.25">
      <c r="V47129" s="280"/>
      <c r="Y47129" s="243"/>
    </row>
    <row r="47130" spans="22:25" x14ac:dyDescent="0.25">
      <c r="V47130" s="280"/>
      <c r="Y47130" s="243"/>
    </row>
    <row r="47131" spans="22:25" x14ac:dyDescent="0.25">
      <c r="V47131" s="280"/>
      <c r="Y47131" s="243"/>
    </row>
    <row r="47132" spans="22:25" x14ac:dyDescent="0.25">
      <c r="V47132" s="280"/>
      <c r="Y47132" s="243"/>
    </row>
    <row r="47133" spans="22:25" x14ac:dyDescent="0.25">
      <c r="V47133" s="280"/>
      <c r="Y47133" s="243"/>
    </row>
    <row r="47134" spans="22:25" x14ac:dyDescent="0.25">
      <c r="V47134" s="280"/>
      <c r="Y47134" s="243"/>
    </row>
    <row r="47135" spans="22:25" x14ac:dyDescent="0.25">
      <c r="V47135" s="280"/>
      <c r="Y47135" s="243"/>
    </row>
    <row r="47136" spans="22:25" x14ac:dyDescent="0.25">
      <c r="V47136" s="280"/>
      <c r="Y47136" s="243"/>
    </row>
    <row r="47137" spans="22:25" x14ac:dyDescent="0.25">
      <c r="V47137" s="280"/>
      <c r="Y47137" s="243"/>
    </row>
    <row r="47138" spans="22:25" x14ac:dyDescent="0.25">
      <c r="V47138" s="280"/>
      <c r="Y47138" s="243"/>
    </row>
    <row r="47139" spans="22:25" x14ac:dyDescent="0.25">
      <c r="V47139" s="280"/>
      <c r="Y47139" s="243"/>
    </row>
    <row r="47140" spans="22:25" x14ac:dyDescent="0.25">
      <c r="V47140" s="280"/>
      <c r="Y47140" s="243"/>
    </row>
    <row r="47141" spans="22:25" x14ac:dyDescent="0.25">
      <c r="V47141" s="280"/>
      <c r="Y47141" s="243"/>
    </row>
    <row r="47142" spans="22:25" x14ac:dyDescent="0.25">
      <c r="V47142" s="280"/>
      <c r="Y47142" s="243"/>
    </row>
    <row r="47143" spans="22:25" x14ac:dyDescent="0.25">
      <c r="V47143" s="280"/>
      <c r="Y47143" s="243"/>
    </row>
    <row r="47144" spans="22:25" x14ac:dyDescent="0.25">
      <c r="V47144" s="280"/>
      <c r="Y47144" s="243"/>
    </row>
    <row r="47145" spans="22:25" x14ac:dyDescent="0.25">
      <c r="V47145" s="280"/>
      <c r="Y47145" s="243"/>
    </row>
    <row r="47146" spans="22:25" x14ac:dyDescent="0.25">
      <c r="V47146" s="280"/>
      <c r="Y47146" s="243"/>
    </row>
    <row r="47147" spans="22:25" x14ac:dyDescent="0.25">
      <c r="V47147" s="280"/>
      <c r="Y47147" s="243"/>
    </row>
    <row r="47148" spans="22:25" x14ac:dyDescent="0.25">
      <c r="V47148" s="280"/>
      <c r="Y47148" s="243"/>
    </row>
    <row r="47149" spans="22:25" x14ac:dyDescent="0.25">
      <c r="V47149" s="280"/>
      <c r="Y47149" s="243"/>
    </row>
    <row r="47150" spans="22:25" x14ac:dyDescent="0.25">
      <c r="V47150" s="280"/>
      <c r="Y47150" s="243"/>
    </row>
    <row r="47151" spans="22:25" x14ac:dyDescent="0.25">
      <c r="V47151" s="280"/>
      <c r="Y47151" s="243"/>
    </row>
    <row r="47152" spans="22:25" x14ac:dyDescent="0.25">
      <c r="V47152" s="280"/>
      <c r="Y47152" s="243"/>
    </row>
    <row r="47153" spans="22:25" x14ac:dyDescent="0.25">
      <c r="V47153" s="280"/>
      <c r="Y47153" s="243"/>
    </row>
    <row r="47154" spans="22:25" x14ac:dyDescent="0.25">
      <c r="V47154" s="280"/>
      <c r="Y47154" s="243"/>
    </row>
    <row r="47155" spans="22:25" x14ac:dyDescent="0.25">
      <c r="V47155" s="280"/>
      <c r="Y47155" s="243"/>
    </row>
    <row r="47156" spans="22:25" x14ac:dyDescent="0.25">
      <c r="V47156" s="280"/>
      <c r="Y47156" s="243"/>
    </row>
    <row r="47157" spans="22:25" x14ac:dyDescent="0.25">
      <c r="V47157" s="280"/>
      <c r="Y47157" s="243"/>
    </row>
    <row r="47158" spans="22:25" x14ac:dyDescent="0.25">
      <c r="V47158" s="280"/>
      <c r="Y47158" s="243"/>
    </row>
    <row r="47159" spans="22:25" x14ac:dyDescent="0.25">
      <c r="V47159" s="280"/>
      <c r="Y47159" s="243"/>
    </row>
    <row r="47160" spans="22:25" x14ac:dyDescent="0.25">
      <c r="V47160" s="280"/>
      <c r="Y47160" s="243"/>
    </row>
    <row r="47161" spans="22:25" x14ac:dyDescent="0.25">
      <c r="V47161" s="280"/>
      <c r="Y47161" s="243"/>
    </row>
    <row r="47162" spans="22:25" x14ac:dyDescent="0.25">
      <c r="V47162" s="280"/>
      <c r="Y47162" s="243"/>
    </row>
    <row r="47163" spans="22:25" x14ac:dyDescent="0.25">
      <c r="V47163" s="280"/>
      <c r="Y47163" s="243"/>
    </row>
    <row r="47164" spans="22:25" x14ac:dyDescent="0.25">
      <c r="V47164" s="280"/>
      <c r="Y47164" s="243"/>
    </row>
    <row r="47165" spans="22:25" x14ac:dyDescent="0.25">
      <c r="V47165" s="280"/>
      <c r="Y47165" s="243"/>
    </row>
    <row r="47166" spans="22:25" x14ac:dyDescent="0.25">
      <c r="V47166" s="280"/>
      <c r="Y47166" s="243"/>
    </row>
    <row r="47167" spans="22:25" x14ac:dyDescent="0.25">
      <c r="V47167" s="280"/>
      <c r="Y47167" s="243"/>
    </row>
    <row r="47168" spans="22:25" x14ac:dyDescent="0.25">
      <c r="V47168" s="280"/>
      <c r="Y47168" s="243"/>
    </row>
    <row r="47169" spans="22:25" x14ac:dyDescent="0.25">
      <c r="V47169" s="280"/>
      <c r="Y47169" s="243"/>
    </row>
    <row r="47170" spans="22:25" x14ac:dyDescent="0.25">
      <c r="V47170" s="280"/>
      <c r="Y47170" s="243"/>
    </row>
    <row r="47171" spans="22:25" x14ac:dyDescent="0.25">
      <c r="V47171" s="280"/>
      <c r="Y47171" s="243"/>
    </row>
    <row r="47172" spans="22:25" x14ac:dyDescent="0.25">
      <c r="V47172" s="280"/>
      <c r="Y47172" s="243"/>
    </row>
    <row r="47173" spans="22:25" x14ac:dyDescent="0.25">
      <c r="V47173" s="280"/>
      <c r="Y47173" s="243"/>
    </row>
    <row r="47174" spans="22:25" x14ac:dyDescent="0.25">
      <c r="V47174" s="280"/>
      <c r="Y47174" s="243"/>
    </row>
    <row r="47175" spans="22:25" x14ac:dyDescent="0.25">
      <c r="V47175" s="280"/>
      <c r="Y47175" s="243"/>
    </row>
    <row r="47176" spans="22:25" x14ac:dyDescent="0.25">
      <c r="V47176" s="280"/>
      <c r="Y47176" s="243"/>
    </row>
    <row r="47177" spans="22:25" x14ac:dyDescent="0.25">
      <c r="V47177" s="280"/>
      <c r="Y47177" s="243"/>
    </row>
    <row r="47178" spans="22:25" x14ac:dyDescent="0.25">
      <c r="V47178" s="280"/>
      <c r="Y47178" s="243"/>
    </row>
    <row r="47179" spans="22:25" x14ac:dyDescent="0.25">
      <c r="V47179" s="280"/>
      <c r="Y47179" s="243"/>
    </row>
    <row r="47180" spans="22:25" x14ac:dyDescent="0.25">
      <c r="V47180" s="280"/>
      <c r="Y47180" s="243"/>
    </row>
    <row r="47181" spans="22:25" x14ac:dyDescent="0.25">
      <c r="V47181" s="280"/>
      <c r="Y47181" s="243"/>
    </row>
    <row r="47182" spans="22:25" x14ac:dyDescent="0.25">
      <c r="V47182" s="280"/>
      <c r="Y47182" s="243"/>
    </row>
    <row r="47183" spans="22:25" x14ac:dyDescent="0.25">
      <c r="V47183" s="280"/>
      <c r="Y47183" s="243"/>
    </row>
    <row r="47184" spans="22:25" x14ac:dyDescent="0.25">
      <c r="V47184" s="280"/>
      <c r="Y47184" s="243"/>
    </row>
    <row r="47185" spans="22:25" x14ac:dyDescent="0.25">
      <c r="V47185" s="280"/>
      <c r="Y47185" s="243"/>
    </row>
    <row r="47186" spans="22:25" x14ac:dyDescent="0.25">
      <c r="V47186" s="280"/>
      <c r="Y47186" s="243"/>
    </row>
    <row r="47187" spans="22:25" x14ac:dyDescent="0.25">
      <c r="V47187" s="280"/>
      <c r="Y47187" s="243"/>
    </row>
    <row r="47188" spans="22:25" x14ac:dyDescent="0.25">
      <c r="V47188" s="280"/>
      <c r="Y47188" s="243"/>
    </row>
    <row r="47189" spans="22:25" x14ac:dyDescent="0.25">
      <c r="V47189" s="280"/>
      <c r="Y47189" s="243"/>
    </row>
    <row r="47190" spans="22:25" x14ac:dyDescent="0.25">
      <c r="V47190" s="280"/>
      <c r="Y47190" s="243"/>
    </row>
    <row r="47191" spans="22:25" x14ac:dyDescent="0.25">
      <c r="V47191" s="280"/>
      <c r="Y47191" s="243"/>
    </row>
    <row r="47192" spans="22:25" x14ac:dyDescent="0.25">
      <c r="V47192" s="280"/>
      <c r="Y47192" s="243"/>
    </row>
    <row r="47193" spans="22:25" x14ac:dyDescent="0.25">
      <c r="V47193" s="280"/>
      <c r="Y47193" s="243"/>
    </row>
    <row r="47194" spans="22:25" x14ac:dyDescent="0.25">
      <c r="V47194" s="280"/>
      <c r="Y47194" s="243"/>
    </row>
    <row r="47195" spans="22:25" x14ac:dyDescent="0.25">
      <c r="V47195" s="280"/>
      <c r="Y47195" s="243"/>
    </row>
    <row r="47196" spans="22:25" x14ac:dyDescent="0.25">
      <c r="V47196" s="280"/>
      <c r="Y47196" s="243"/>
    </row>
    <row r="47197" spans="22:25" x14ac:dyDescent="0.25">
      <c r="V47197" s="280"/>
      <c r="Y47197" s="243"/>
    </row>
    <row r="47198" spans="22:25" x14ac:dyDescent="0.25">
      <c r="V47198" s="280"/>
      <c r="Y47198" s="243"/>
    </row>
    <row r="47199" spans="22:25" x14ac:dyDescent="0.25">
      <c r="V47199" s="280"/>
      <c r="Y47199" s="243"/>
    </row>
    <row r="47200" spans="22:25" x14ac:dyDescent="0.25">
      <c r="V47200" s="280"/>
      <c r="Y47200" s="243"/>
    </row>
    <row r="47201" spans="22:25" x14ac:dyDescent="0.25">
      <c r="V47201" s="280"/>
      <c r="Y47201" s="243"/>
    </row>
    <row r="47202" spans="22:25" x14ac:dyDescent="0.25">
      <c r="V47202" s="280"/>
      <c r="Y47202" s="243"/>
    </row>
    <row r="47203" spans="22:25" x14ac:dyDescent="0.25">
      <c r="V47203" s="280"/>
      <c r="Y47203" s="243"/>
    </row>
    <row r="47204" spans="22:25" x14ac:dyDescent="0.25">
      <c r="V47204" s="280"/>
      <c r="Y47204" s="243"/>
    </row>
    <row r="47205" spans="22:25" x14ac:dyDescent="0.25">
      <c r="V47205" s="280"/>
      <c r="Y47205" s="243"/>
    </row>
    <row r="47206" spans="22:25" x14ac:dyDescent="0.25">
      <c r="V47206" s="280"/>
      <c r="Y47206" s="243"/>
    </row>
    <row r="47207" spans="22:25" x14ac:dyDescent="0.25">
      <c r="V47207" s="280"/>
      <c r="Y47207" s="243"/>
    </row>
    <row r="47208" spans="22:25" x14ac:dyDescent="0.25">
      <c r="V47208" s="280"/>
      <c r="Y47208" s="243"/>
    </row>
    <row r="47209" spans="22:25" x14ac:dyDescent="0.25">
      <c r="V47209" s="280"/>
      <c r="Y47209" s="243"/>
    </row>
    <row r="47210" spans="22:25" x14ac:dyDescent="0.25">
      <c r="V47210" s="280"/>
      <c r="Y47210" s="243"/>
    </row>
    <row r="47211" spans="22:25" x14ac:dyDescent="0.25">
      <c r="V47211" s="280"/>
      <c r="Y47211" s="243"/>
    </row>
    <row r="47212" spans="22:25" x14ac:dyDescent="0.25">
      <c r="V47212" s="280"/>
      <c r="Y47212" s="243"/>
    </row>
    <row r="47213" spans="22:25" x14ac:dyDescent="0.25">
      <c r="V47213" s="280"/>
      <c r="Y47213" s="243"/>
    </row>
    <row r="47214" spans="22:25" x14ac:dyDescent="0.25">
      <c r="V47214" s="280"/>
      <c r="Y47214" s="243"/>
    </row>
    <row r="47215" spans="22:25" x14ac:dyDescent="0.25">
      <c r="V47215" s="280"/>
      <c r="Y47215" s="243"/>
    </row>
    <row r="47216" spans="22:25" x14ac:dyDescent="0.25">
      <c r="V47216" s="280"/>
      <c r="Y47216" s="243"/>
    </row>
    <row r="47217" spans="22:25" x14ac:dyDescent="0.25">
      <c r="V47217" s="280"/>
      <c r="Y47217" s="243"/>
    </row>
    <row r="47218" spans="22:25" x14ac:dyDescent="0.25">
      <c r="V47218" s="280"/>
      <c r="Y47218" s="243"/>
    </row>
    <row r="47219" spans="22:25" x14ac:dyDescent="0.25">
      <c r="V47219" s="280"/>
      <c r="Y47219" s="243"/>
    </row>
    <row r="47220" spans="22:25" x14ac:dyDescent="0.25">
      <c r="V47220" s="280"/>
      <c r="Y47220" s="243"/>
    </row>
    <row r="47221" spans="22:25" x14ac:dyDescent="0.25">
      <c r="V47221" s="280"/>
      <c r="Y47221" s="243"/>
    </row>
    <row r="47222" spans="22:25" x14ac:dyDescent="0.25">
      <c r="V47222" s="280"/>
      <c r="Y47222" s="243"/>
    </row>
    <row r="47223" spans="22:25" x14ac:dyDescent="0.25">
      <c r="V47223" s="280"/>
      <c r="Y47223" s="243"/>
    </row>
    <row r="47224" spans="22:25" x14ac:dyDescent="0.25">
      <c r="V47224" s="280"/>
      <c r="Y47224" s="243"/>
    </row>
    <row r="47225" spans="22:25" x14ac:dyDescent="0.25">
      <c r="V47225" s="280"/>
      <c r="Y47225" s="243"/>
    </row>
    <row r="47226" spans="22:25" x14ac:dyDescent="0.25">
      <c r="V47226" s="280"/>
      <c r="Y47226" s="243"/>
    </row>
    <row r="47227" spans="22:25" x14ac:dyDescent="0.25">
      <c r="V47227" s="280"/>
      <c r="Y47227" s="243"/>
    </row>
    <row r="47228" spans="22:25" x14ac:dyDescent="0.25">
      <c r="V47228" s="280"/>
      <c r="Y47228" s="243"/>
    </row>
    <row r="47229" spans="22:25" x14ac:dyDescent="0.25">
      <c r="V47229" s="280"/>
      <c r="Y47229" s="243"/>
    </row>
    <row r="47230" spans="22:25" x14ac:dyDescent="0.25">
      <c r="V47230" s="280"/>
      <c r="Y47230" s="243"/>
    </row>
    <row r="47231" spans="22:25" x14ac:dyDescent="0.25">
      <c r="V47231" s="280"/>
      <c r="Y47231" s="243"/>
    </row>
    <row r="47232" spans="22:25" x14ac:dyDescent="0.25">
      <c r="V47232" s="280"/>
      <c r="Y47232" s="243"/>
    </row>
    <row r="47233" spans="22:25" x14ac:dyDescent="0.25">
      <c r="V47233" s="280"/>
      <c r="Y47233" s="243"/>
    </row>
    <row r="47234" spans="22:25" x14ac:dyDescent="0.25">
      <c r="V47234" s="280"/>
      <c r="Y47234" s="243"/>
    </row>
    <row r="47235" spans="22:25" x14ac:dyDescent="0.25">
      <c r="V47235" s="280"/>
      <c r="Y47235" s="243"/>
    </row>
    <row r="47236" spans="22:25" x14ac:dyDescent="0.25">
      <c r="V47236" s="280"/>
      <c r="Y47236" s="243"/>
    </row>
    <row r="47237" spans="22:25" x14ac:dyDescent="0.25">
      <c r="V47237" s="280"/>
      <c r="Y47237" s="243"/>
    </row>
    <row r="47238" spans="22:25" x14ac:dyDescent="0.25">
      <c r="V47238" s="280"/>
      <c r="Y47238" s="243"/>
    </row>
    <row r="47239" spans="22:25" x14ac:dyDescent="0.25">
      <c r="V47239" s="280"/>
      <c r="Y47239" s="243"/>
    </row>
    <row r="47240" spans="22:25" x14ac:dyDescent="0.25">
      <c r="V47240" s="280"/>
      <c r="Y47240" s="243"/>
    </row>
    <row r="47241" spans="22:25" x14ac:dyDescent="0.25">
      <c r="V47241" s="280"/>
      <c r="Y47241" s="243"/>
    </row>
    <row r="47242" spans="22:25" x14ac:dyDescent="0.25">
      <c r="V47242" s="280"/>
      <c r="Y47242" s="243"/>
    </row>
    <row r="47243" spans="22:25" x14ac:dyDescent="0.25">
      <c r="V47243" s="280"/>
      <c r="Y47243" s="243"/>
    </row>
    <row r="47244" spans="22:25" x14ac:dyDescent="0.25">
      <c r="V47244" s="280"/>
      <c r="Y47244" s="243"/>
    </row>
    <row r="47245" spans="22:25" x14ac:dyDescent="0.25">
      <c r="V47245" s="280"/>
      <c r="Y47245" s="243"/>
    </row>
    <row r="47246" spans="22:25" x14ac:dyDescent="0.25">
      <c r="V47246" s="280"/>
      <c r="Y47246" s="243"/>
    </row>
    <row r="47247" spans="22:25" x14ac:dyDescent="0.25">
      <c r="V47247" s="280"/>
      <c r="Y47247" s="243"/>
    </row>
    <row r="47248" spans="22:25" x14ac:dyDescent="0.25">
      <c r="V47248" s="280"/>
      <c r="Y47248" s="243"/>
    </row>
    <row r="47249" spans="22:25" x14ac:dyDescent="0.25">
      <c r="V47249" s="280"/>
      <c r="Y47249" s="243"/>
    </row>
    <row r="47250" spans="22:25" x14ac:dyDescent="0.25">
      <c r="V47250" s="280"/>
      <c r="Y47250" s="243"/>
    </row>
    <row r="47251" spans="22:25" x14ac:dyDescent="0.25">
      <c r="V47251" s="280"/>
      <c r="Y47251" s="243"/>
    </row>
    <row r="47252" spans="22:25" x14ac:dyDescent="0.25">
      <c r="V47252" s="280"/>
      <c r="Y47252" s="243"/>
    </row>
    <row r="47253" spans="22:25" x14ac:dyDescent="0.25">
      <c r="V47253" s="280"/>
      <c r="Y47253" s="243"/>
    </row>
    <row r="47254" spans="22:25" x14ac:dyDescent="0.25">
      <c r="V47254" s="280"/>
      <c r="Y47254" s="243"/>
    </row>
    <row r="47255" spans="22:25" x14ac:dyDescent="0.25">
      <c r="V47255" s="280"/>
      <c r="Y47255" s="243"/>
    </row>
    <row r="47256" spans="22:25" x14ac:dyDescent="0.25">
      <c r="V47256" s="280"/>
      <c r="Y47256" s="243"/>
    </row>
    <row r="47257" spans="22:25" x14ac:dyDescent="0.25">
      <c r="V47257" s="280"/>
      <c r="Y47257" s="243"/>
    </row>
    <row r="47258" spans="22:25" x14ac:dyDescent="0.25">
      <c r="V47258" s="280"/>
      <c r="Y47258" s="243"/>
    </row>
    <row r="47259" spans="22:25" x14ac:dyDescent="0.25">
      <c r="V47259" s="280"/>
      <c r="Y47259" s="243"/>
    </row>
    <row r="47260" spans="22:25" x14ac:dyDescent="0.25">
      <c r="V47260" s="280"/>
      <c r="Y47260" s="243"/>
    </row>
    <row r="47261" spans="22:25" x14ac:dyDescent="0.25">
      <c r="V47261" s="280"/>
      <c r="Y47261" s="243"/>
    </row>
    <row r="47262" spans="22:25" x14ac:dyDescent="0.25">
      <c r="V47262" s="280"/>
      <c r="Y47262" s="243"/>
    </row>
    <row r="47263" spans="22:25" x14ac:dyDescent="0.25">
      <c r="V47263" s="280"/>
      <c r="Y47263" s="243"/>
    </row>
    <row r="47264" spans="22:25" x14ac:dyDescent="0.25">
      <c r="V47264" s="280"/>
      <c r="Y47264" s="243"/>
    </row>
    <row r="47265" spans="22:25" x14ac:dyDescent="0.25">
      <c r="V47265" s="280"/>
      <c r="Y47265" s="243"/>
    </row>
    <row r="47266" spans="22:25" x14ac:dyDescent="0.25">
      <c r="V47266" s="280"/>
      <c r="Y47266" s="243"/>
    </row>
    <row r="47267" spans="22:25" x14ac:dyDescent="0.25">
      <c r="V47267" s="280"/>
      <c r="Y47267" s="243"/>
    </row>
    <row r="47268" spans="22:25" x14ac:dyDescent="0.25">
      <c r="V47268" s="280"/>
      <c r="Y47268" s="243"/>
    </row>
    <row r="47269" spans="22:25" x14ac:dyDescent="0.25">
      <c r="V47269" s="280"/>
      <c r="Y47269" s="243"/>
    </row>
    <row r="47270" spans="22:25" x14ac:dyDescent="0.25">
      <c r="V47270" s="280"/>
      <c r="Y47270" s="243"/>
    </row>
    <row r="47271" spans="22:25" x14ac:dyDescent="0.25">
      <c r="V47271" s="280"/>
      <c r="Y47271" s="243"/>
    </row>
    <row r="47272" spans="22:25" x14ac:dyDescent="0.25">
      <c r="V47272" s="280"/>
      <c r="Y47272" s="243"/>
    </row>
    <row r="47273" spans="22:25" x14ac:dyDescent="0.25">
      <c r="V47273" s="280"/>
      <c r="Y47273" s="243"/>
    </row>
    <row r="47274" spans="22:25" x14ac:dyDescent="0.25">
      <c r="V47274" s="280"/>
      <c r="Y47274" s="243"/>
    </row>
    <row r="47275" spans="22:25" x14ac:dyDescent="0.25">
      <c r="V47275" s="280"/>
      <c r="Y47275" s="243"/>
    </row>
    <row r="47276" spans="22:25" x14ac:dyDescent="0.25">
      <c r="V47276" s="280"/>
      <c r="Y47276" s="243"/>
    </row>
    <row r="47277" spans="22:25" x14ac:dyDescent="0.25">
      <c r="V47277" s="280"/>
      <c r="Y47277" s="243"/>
    </row>
    <row r="47278" spans="22:25" x14ac:dyDescent="0.25">
      <c r="V47278" s="280"/>
      <c r="Y47278" s="243"/>
    </row>
    <row r="47279" spans="22:25" x14ac:dyDescent="0.25">
      <c r="V47279" s="280"/>
      <c r="Y47279" s="243"/>
    </row>
    <row r="47280" spans="22:25" x14ac:dyDescent="0.25">
      <c r="V47280" s="280"/>
      <c r="Y47280" s="243"/>
    </row>
    <row r="47281" spans="22:25" x14ac:dyDescent="0.25">
      <c r="V47281" s="280"/>
      <c r="Y47281" s="243"/>
    </row>
    <row r="47282" spans="22:25" x14ac:dyDescent="0.25">
      <c r="V47282" s="280"/>
      <c r="Y47282" s="243"/>
    </row>
    <row r="47283" spans="22:25" x14ac:dyDescent="0.25">
      <c r="V47283" s="280"/>
      <c r="Y47283" s="243"/>
    </row>
    <row r="47284" spans="22:25" x14ac:dyDescent="0.25">
      <c r="V47284" s="280"/>
      <c r="Y47284" s="243"/>
    </row>
    <row r="47285" spans="22:25" x14ac:dyDescent="0.25">
      <c r="V47285" s="280"/>
      <c r="Y47285" s="243"/>
    </row>
    <row r="47286" spans="22:25" x14ac:dyDescent="0.25">
      <c r="V47286" s="280"/>
      <c r="Y47286" s="243"/>
    </row>
    <row r="47287" spans="22:25" x14ac:dyDescent="0.25">
      <c r="V47287" s="280"/>
      <c r="Y47287" s="243"/>
    </row>
    <row r="47288" spans="22:25" x14ac:dyDescent="0.25">
      <c r="V47288" s="280"/>
      <c r="Y47288" s="243"/>
    </row>
    <row r="47289" spans="22:25" x14ac:dyDescent="0.25">
      <c r="V47289" s="280"/>
      <c r="Y47289" s="243"/>
    </row>
    <row r="47290" spans="22:25" x14ac:dyDescent="0.25">
      <c r="V47290" s="280"/>
      <c r="Y47290" s="243"/>
    </row>
    <row r="47291" spans="22:25" x14ac:dyDescent="0.25">
      <c r="V47291" s="280"/>
      <c r="Y47291" s="243"/>
    </row>
    <row r="47292" spans="22:25" x14ac:dyDescent="0.25">
      <c r="V47292" s="280"/>
      <c r="Y47292" s="243"/>
    </row>
    <row r="47293" spans="22:25" x14ac:dyDescent="0.25">
      <c r="V47293" s="280"/>
      <c r="Y47293" s="243"/>
    </row>
    <row r="47294" spans="22:25" x14ac:dyDescent="0.25">
      <c r="V47294" s="280"/>
      <c r="Y47294" s="243"/>
    </row>
    <row r="47295" spans="22:25" x14ac:dyDescent="0.25">
      <c r="V47295" s="280"/>
      <c r="Y47295" s="243"/>
    </row>
    <row r="47296" spans="22:25" x14ac:dyDescent="0.25">
      <c r="V47296" s="280"/>
      <c r="Y47296" s="243"/>
    </row>
    <row r="47297" spans="22:25" x14ac:dyDescent="0.25">
      <c r="V47297" s="280"/>
      <c r="Y47297" s="243"/>
    </row>
    <row r="47298" spans="22:25" x14ac:dyDescent="0.25">
      <c r="V47298" s="280"/>
      <c r="Y47298" s="243"/>
    </row>
    <row r="47299" spans="22:25" x14ac:dyDescent="0.25">
      <c r="V47299" s="280"/>
      <c r="Y47299" s="243"/>
    </row>
    <row r="47300" spans="22:25" x14ac:dyDescent="0.25">
      <c r="V47300" s="280"/>
      <c r="Y47300" s="243"/>
    </row>
    <row r="47301" spans="22:25" x14ac:dyDescent="0.25">
      <c r="V47301" s="280"/>
      <c r="Y47301" s="243"/>
    </row>
    <row r="47302" spans="22:25" x14ac:dyDescent="0.25">
      <c r="V47302" s="280"/>
      <c r="Y47302" s="243"/>
    </row>
    <row r="47303" spans="22:25" x14ac:dyDescent="0.25">
      <c r="V47303" s="280"/>
      <c r="Y47303" s="243"/>
    </row>
    <row r="47304" spans="22:25" x14ac:dyDescent="0.25">
      <c r="V47304" s="280"/>
      <c r="Y47304" s="243"/>
    </row>
    <row r="47305" spans="22:25" x14ac:dyDescent="0.25">
      <c r="V47305" s="280"/>
      <c r="Y47305" s="243"/>
    </row>
    <row r="47306" spans="22:25" x14ac:dyDescent="0.25">
      <c r="V47306" s="280"/>
      <c r="Y47306" s="243"/>
    </row>
    <row r="47307" spans="22:25" x14ac:dyDescent="0.25">
      <c r="V47307" s="280"/>
      <c r="Y47307" s="243"/>
    </row>
    <row r="47308" spans="22:25" x14ac:dyDescent="0.25">
      <c r="V47308" s="280"/>
      <c r="Y47308" s="243"/>
    </row>
    <row r="47309" spans="22:25" x14ac:dyDescent="0.25">
      <c r="V47309" s="280"/>
      <c r="Y47309" s="243"/>
    </row>
    <row r="47310" spans="22:25" x14ac:dyDescent="0.25">
      <c r="V47310" s="280"/>
      <c r="Y47310" s="243"/>
    </row>
    <row r="47311" spans="22:25" x14ac:dyDescent="0.25">
      <c r="V47311" s="280"/>
      <c r="Y47311" s="243"/>
    </row>
    <row r="47312" spans="22:25" x14ac:dyDescent="0.25">
      <c r="V47312" s="280"/>
      <c r="Y47312" s="243"/>
    </row>
    <row r="47313" spans="22:25" x14ac:dyDescent="0.25">
      <c r="V47313" s="280"/>
      <c r="Y47313" s="243"/>
    </row>
    <row r="47314" spans="22:25" x14ac:dyDescent="0.25">
      <c r="V47314" s="280"/>
      <c r="Y47314" s="243"/>
    </row>
    <row r="47315" spans="22:25" x14ac:dyDescent="0.25">
      <c r="V47315" s="280"/>
      <c r="Y47315" s="243"/>
    </row>
    <row r="47316" spans="22:25" x14ac:dyDescent="0.25">
      <c r="V47316" s="280"/>
      <c r="Y47316" s="243"/>
    </row>
    <row r="47317" spans="22:25" x14ac:dyDescent="0.25">
      <c r="V47317" s="280"/>
      <c r="Y47317" s="243"/>
    </row>
    <row r="47318" spans="22:25" x14ac:dyDescent="0.25">
      <c r="V47318" s="280"/>
      <c r="Y47318" s="243"/>
    </row>
    <row r="47319" spans="22:25" x14ac:dyDescent="0.25">
      <c r="V47319" s="280"/>
      <c r="Y47319" s="243"/>
    </row>
    <row r="47320" spans="22:25" x14ac:dyDescent="0.25">
      <c r="V47320" s="280"/>
      <c r="Y47320" s="243"/>
    </row>
    <row r="47321" spans="22:25" x14ac:dyDescent="0.25">
      <c r="V47321" s="280"/>
      <c r="Y47321" s="243"/>
    </row>
    <row r="47322" spans="22:25" x14ac:dyDescent="0.25">
      <c r="V47322" s="280"/>
      <c r="Y47322" s="243"/>
    </row>
    <row r="47323" spans="22:25" x14ac:dyDescent="0.25">
      <c r="V47323" s="280"/>
      <c r="Y47323" s="243"/>
    </row>
    <row r="47324" spans="22:25" x14ac:dyDescent="0.25">
      <c r="V47324" s="280"/>
      <c r="Y47324" s="243"/>
    </row>
    <row r="47325" spans="22:25" x14ac:dyDescent="0.25">
      <c r="V47325" s="280"/>
      <c r="Y47325" s="243"/>
    </row>
    <row r="47326" spans="22:25" x14ac:dyDescent="0.25">
      <c r="V47326" s="280"/>
      <c r="Y47326" s="243"/>
    </row>
    <row r="47327" spans="22:25" x14ac:dyDescent="0.25">
      <c r="V47327" s="280"/>
      <c r="Y47327" s="243"/>
    </row>
    <row r="47328" spans="22:25" x14ac:dyDescent="0.25">
      <c r="V47328" s="280"/>
      <c r="Y47328" s="243"/>
    </row>
    <row r="47329" spans="22:25" x14ac:dyDescent="0.25">
      <c r="V47329" s="280"/>
      <c r="Y47329" s="243"/>
    </row>
    <row r="47330" spans="22:25" x14ac:dyDescent="0.25">
      <c r="V47330" s="280"/>
      <c r="Y47330" s="243"/>
    </row>
    <row r="47331" spans="22:25" x14ac:dyDescent="0.25">
      <c r="V47331" s="280"/>
      <c r="Y47331" s="243"/>
    </row>
    <row r="47332" spans="22:25" x14ac:dyDescent="0.25">
      <c r="V47332" s="280"/>
      <c r="Y47332" s="243"/>
    </row>
    <row r="47333" spans="22:25" x14ac:dyDescent="0.25">
      <c r="V47333" s="280"/>
      <c r="Y47333" s="243"/>
    </row>
    <row r="47334" spans="22:25" x14ac:dyDescent="0.25">
      <c r="V47334" s="280"/>
      <c r="Y47334" s="243"/>
    </row>
    <row r="47335" spans="22:25" x14ac:dyDescent="0.25">
      <c r="V47335" s="280"/>
      <c r="Y47335" s="243"/>
    </row>
    <row r="47336" spans="22:25" x14ac:dyDescent="0.25">
      <c r="V47336" s="280"/>
      <c r="Y47336" s="243"/>
    </row>
    <row r="47337" spans="22:25" x14ac:dyDescent="0.25">
      <c r="V47337" s="280"/>
      <c r="Y47337" s="243"/>
    </row>
    <row r="47338" spans="22:25" x14ac:dyDescent="0.25">
      <c r="V47338" s="280"/>
      <c r="Y47338" s="243"/>
    </row>
    <row r="47339" spans="22:25" x14ac:dyDescent="0.25">
      <c r="V47339" s="280"/>
      <c r="Y47339" s="243"/>
    </row>
    <row r="47340" spans="22:25" x14ac:dyDescent="0.25">
      <c r="V47340" s="280"/>
      <c r="Y47340" s="243"/>
    </row>
    <row r="47341" spans="22:25" x14ac:dyDescent="0.25">
      <c r="V47341" s="280"/>
      <c r="Y47341" s="243"/>
    </row>
    <row r="47342" spans="22:25" x14ac:dyDescent="0.25">
      <c r="V47342" s="280"/>
      <c r="Y47342" s="243"/>
    </row>
    <row r="47343" spans="22:25" x14ac:dyDescent="0.25">
      <c r="V47343" s="280"/>
      <c r="Y47343" s="243"/>
    </row>
    <row r="47344" spans="22:25" x14ac:dyDescent="0.25">
      <c r="V47344" s="280"/>
      <c r="Y47344" s="243"/>
    </row>
    <row r="47345" spans="22:25" x14ac:dyDescent="0.25">
      <c r="V47345" s="280"/>
      <c r="Y47345" s="243"/>
    </row>
    <row r="47346" spans="22:25" x14ac:dyDescent="0.25">
      <c r="V47346" s="280"/>
      <c r="Y47346" s="243"/>
    </row>
    <row r="47347" spans="22:25" x14ac:dyDescent="0.25">
      <c r="V47347" s="280"/>
      <c r="Y47347" s="243"/>
    </row>
    <row r="47348" spans="22:25" x14ac:dyDescent="0.25">
      <c r="V47348" s="280"/>
      <c r="Y47348" s="243"/>
    </row>
    <row r="47349" spans="22:25" x14ac:dyDescent="0.25">
      <c r="V47349" s="280"/>
      <c r="Y47349" s="243"/>
    </row>
    <row r="47350" spans="22:25" x14ac:dyDescent="0.25">
      <c r="V47350" s="280"/>
      <c r="Y47350" s="243"/>
    </row>
    <row r="47351" spans="22:25" x14ac:dyDescent="0.25">
      <c r="V47351" s="280"/>
      <c r="Y47351" s="243"/>
    </row>
    <row r="47352" spans="22:25" x14ac:dyDescent="0.25">
      <c r="V47352" s="280"/>
      <c r="Y47352" s="243"/>
    </row>
    <row r="47353" spans="22:25" x14ac:dyDescent="0.25">
      <c r="V47353" s="280"/>
      <c r="Y47353" s="243"/>
    </row>
    <row r="47354" spans="22:25" x14ac:dyDescent="0.25">
      <c r="V47354" s="280"/>
      <c r="Y47354" s="243"/>
    </row>
    <row r="47355" spans="22:25" x14ac:dyDescent="0.25">
      <c r="V47355" s="280"/>
      <c r="Y47355" s="243"/>
    </row>
    <row r="47356" spans="22:25" x14ac:dyDescent="0.25">
      <c r="V47356" s="280"/>
      <c r="Y47356" s="243"/>
    </row>
    <row r="47357" spans="22:25" x14ac:dyDescent="0.25">
      <c r="V47357" s="280"/>
      <c r="Y47357" s="243"/>
    </row>
    <row r="47358" spans="22:25" x14ac:dyDescent="0.25">
      <c r="V47358" s="280"/>
      <c r="Y47358" s="243"/>
    </row>
    <row r="47359" spans="22:25" x14ac:dyDescent="0.25">
      <c r="V47359" s="280"/>
      <c r="Y47359" s="243"/>
    </row>
    <row r="47360" spans="22:25" x14ac:dyDescent="0.25">
      <c r="V47360" s="280"/>
      <c r="Y47360" s="243"/>
    </row>
    <row r="47361" spans="22:25" x14ac:dyDescent="0.25">
      <c r="V47361" s="280"/>
      <c r="Y47361" s="243"/>
    </row>
    <row r="47362" spans="22:25" x14ac:dyDescent="0.25">
      <c r="V47362" s="280"/>
      <c r="Y47362" s="243"/>
    </row>
    <row r="47363" spans="22:25" x14ac:dyDescent="0.25">
      <c r="V47363" s="280"/>
      <c r="Y47363" s="243"/>
    </row>
    <row r="47364" spans="22:25" x14ac:dyDescent="0.25">
      <c r="V47364" s="280"/>
      <c r="Y47364" s="243"/>
    </row>
    <row r="47365" spans="22:25" x14ac:dyDescent="0.25">
      <c r="V47365" s="280"/>
      <c r="Y47365" s="243"/>
    </row>
    <row r="47366" spans="22:25" x14ac:dyDescent="0.25">
      <c r="V47366" s="280"/>
      <c r="Y47366" s="243"/>
    </row>
    <row r="47367" spans="22:25" x14ac:dyDescent="0.25">
      <c r="V47367" s="280"/>
      <c r="Y47367" s="243"/>
    </row>
    <row r="47368" spans="22:25" x14ac:dyDescent="0.25">
      <c r="V47368" s="280"/>
      <c r="Y47368" s="243"/>
    </row>
    <row r="47369" spans="22:25" x14ac:dyDescent="0.25">
      <c r="V47369" s="280"/>
      <c r="Y47369" s="243"/>
    </row>
    <row r="47370" spans="22:25" x14ac:dyDescent="0.25">
      <c r="V47370" s="280"/>
      <c r="Y47370" s="243"/>
    </row>
    <row r="47371" spans="22:25" x14ac:dyDescent="0.25">
      <c r="V47371" s="280"/>
      <c r="Y47371" s="243"/>
    </row>
    <row r="47372" spans="22:25" x14ac:dyDescent="0.25">
      <c r="V47372" s="280"/>
      <c r="Y47372" s="243"/>
    </row>
    <row r="47373" spans="22:25" x14ac:dyDescent="0.25">
      <c r="V47373" s="280"/>
      <c r="Y47373" s="243"/>
    </row>
    <row r="47374" spans="22:25" x14ac:dyDescent="0.25">
      <c r="V47374" s="280"/>
      <c r="Y47374" s="243"/>
    </row>
    <row r="47375" spans="22:25" x14ac:dyDescent="0.25">
      <c r="V47375" s="280"/>
      <c r="Y47375" s="243"/>
    </row>
    <row r="47376" spans="22:25" x14ac:dyDescent="0.25">
      <c r="V47376" s="280"/>
      <c r="Y47376" s="243"/>
    </row>
    <row r="47377" spans="22:25" x14ac:dyDescent="0.25">
      <c r="V47377" s="280"/>
      <c r="Y47377" s="243"/>
    </row>
    <row r="47378" spans="22:25" x14ac:dyDescent="0.25">
      <c r="V47378" s="280"/>
      <c r="Y47378" s="243"/>
    </row>
    <row r="47379" spans="22:25" x14ac:dyDescent="0.25">
      <c r="V47379" s="280"/>
      <c r="Y47379" s="243"/>
    </row>
    <row r="47380" spans="22:25" x14ac:dyDescent="0.25">
      <c r="V47380" s="280"/>
      <c r="Y47380" s="243"/>
    </row>
    <row r="47381" spans="22:25" x14ac:dyDescent="0.25">
      <c r="V47381" s="280"/>
      <c r="Y47381" s="243"/>
    </row>
    <row r="47382" spans="22:25" x14ac:dyDescent="0.25">
      <c r="V47382" s="280"/>
      <c r="Y47382" s="243"/>
    </row>
    <row r="47383" spans="22:25" x14ac:dyDescent="0.25">
      <c r="V47383" s="280"/>
      <c r="Y47383" s="243"/>
    </row>
    <row r="47384" spans="22:25" x14ac:dyDescent="0.25">
      <c r="V47384" s="280"/>
      <c r="Y47384" s="243"/>
    </row>
    <row r="47385" spans="22:25" x14ac:dyDescent="0.25">
      <c r="V47385" s="280"/>
      <c r="Y47385" s="243"/>
    </row>
    <row r="47386" spans="22:25" x14ac:dyDescent="0.25">
      <c r="V47386" s="280"/>
      <c r="Y47386" s="243"/>
    </row>
    <row r="47387" spans="22:25" x14ac:dyDescent="0.25">
      <c r="V47387" s="280"/>
      <c r="Y47387" s="243"/>
    </row>
    <row r="47388" spans="22:25" x14ac:dyDescent="0.25">
      <c r="V47388" s="280"/>
      <c r="Y47388" s="243"/>
    </row>
    <row r="47389" spans="22:25" x14ac:dyDescent="0.25">
      <c r="V47389" s="280"/>
      <c r="Y47389" s="243"/>
    </row>
    <row r="47390" spans="22:25" x14ac:dyDescent="0.25">
      <c r="V47390" s="280"/>
      <c r="Y47390" s="243"/>
    </row>
    <row r="47391" spans="22:25" x14ac:dyDescent="0.25">
      <c r="V47391" s="280"/>
      <c r="Y47391" s="243"/>
    </row>
    <row r="47392" spans="22:25" x14ac:dyDescent="0.25">
      <c r="V47392" s="280"/>
      <c r="Y47392" s="243"/>
    </row>
    <row r="47393" spans="22:25" x14ac:dyDescent="0.25">
      <c r="V47393" s="280"/>
      <c r="Y47393" s="243"/>
    </row>
    <row r="47394" spans="22:25" x14ac:dyDescent="0.25">
      <c r="V47394" s="280"/>
      <c r="Y47394" s="243"/>
    </row>
    <row r="47395" spans="22:25" x14ac:dyDescent="0.25">
      <c r="V47395" s="280"/>
      <c r="Y47395" s="243"/>
    </row>
    <row r="47396" spans="22:25" x14ac:dyDescent="0.25">
      <c r="V47396" s="280"/>
      <c r="Y47396" s="243"/>
    </row>
    <row r="47397" spans="22:25" x14ac:dyDescent="0.25">
      <c r="V47397" s="280"/>
      <c r="Y47397" s="243"/>
    </row>
    <row r="47398" spans="22:25" x14ac:dyDescent="0.25">
      <c r="V47398" s="280"/>
      <c r="Y47398" s="243"/>
    </row>
    <row r="47399" spans="22:25" x14ac:dyDescent="0.25">
      <c r="V47399" s="280"/>
      <c r="Y47399" s="243"/>
    </row>
    <row r="47400" spans="22:25" x14ac:dyDescent="0.25">
      <c r="V47400" s="280"/>
      <c r="Y47400" s="243"/>
    </row>
    <row r="47401" spans="22:25" x14ac:dyDescent="0.25">
      <c r="V47401" s="280"/>
      <c r="Y47401" s="243"/>
    </row>
    <row r="47402" spans="22:25" x14ac:dyDescent="0.25">
      <c r="V47402" s="280"/>
      <c r="Y47402" s="243"/>
    </row>
    <row r="47403" spans="22:25" x14ac:dyDescent="0.25">
      <c r="V47403" s="280"/>
      <c r="Y47403" s="243"/>
    </row>
    <row r="47404" spans="22:25" x14ac:dyDescent="0.25">
      <c r="V47404" s="280"/>
      <c r="Y47404" s="243"/>
    </row>
    <row r="47405" spans="22:25" x14ac:dyDescent="0.25">
      <c r="V47405" s="280"/>
      <c r="Y47405" s="243"/>
    </row>
    <row r="47406" spans="22:25" x14ac:dyDescent="0.25">
      <c r="V47406" s="280"/>
      <c r="Y47406" s="243"/>
    </row>
    <row r="47407" spans="22:25" x14ac:dyDescent="0.25">
      <c r="V47407" s="280"/>
      <c r="Y47407" s="243"/>
    </row>
    <row r="47408" spans="22:25" x14ac:dyDescent="0.25">
      <c r="V47408" s="280"/>
      <c r="Y47408" s="243"/>
    </row>
    <row r="47409" spans="22:25" x14ac:dyDescent="0.25">
      <c r="V47409" s="280"/>
      <c r="Y47409" s="243"/>
    </row>
    <row r="47410" spans="22:25" x14ac:dyDescent="0.25">
      <c r="V47410" s="280"/>
      <c r="Y47410" s="243"/>
    </row>
    <row r="47411" spans="22:25" x14ac:dyDescent="0.25">
      <c r="V47411" s="280"/>
      <c r="Y47411" s="243"/>
    </row>
    <row r="47412" spans="22:25" x14ac:dyDescent="0.25">
      <c r="V47412" s="280"/>
      <c r="Y47412" s="243"/>
    </row>
    <row r="47413" spans="22:25" x14ac:dyDescent="0.25">
      <c r="V47413" s="280"/>
      <c r="Y47413" s="243"/>
    </row>
    <row r="47414" spans="22:25" x14ac:dyDescent="0.25">
      <c r="V47414" s="280"/>
      <c r="Y47414" s="243"/>
    </row>
    <row r="47415" spans="22:25" x14ac:dyDescent="0.25">
      <c r="V47415" s="280"/>
      <c r="Y47415" s="243"/>
    </row>
    <row r="47416" spans="22:25" x14ac:dyDescent="0.25">
      <c r="V47416" s="280"/>
      <c r="Y47416" s="243"/>
    </row>
    <row r="47417" spans="22:25" x14ac:dyDescent="0.25">
      <c r="V47417" s="280"/>
      <c r="Y47417" s="243"/>
    </row>
    <row r="47418" spans="22:25" x14ac:dyDescent="0.25">
      <c r="V47418" s="280"/>
      <c r="Y47418" s="243"/>
    </row>
    <row r="47419" spans="22:25" x14ac:dyDescent="0.25">
      <c r="V47419" s="280"/>
      <c r="Y47419" s="243"/>
    </row>
    <row r="47420" spans="22:25" x14ac:dyDescent="0.25">
      <c r="V47420" s="280"/>
      <c r="Y47420" s="243"/>
    </row>
    <row r="47421" spans="22:25" x14ac:dyDescent="0.25">
      <c r="V47421" s="280"/>
      <c r="Y47421" s="243"/>
    </row>
    <row r="47422" spans="22:25" x14ac:dyDescent="0.25">
      <c r="V47422" s="280"/>
      <c r="Y47422" s="243"/>
    </row>
    <row r="47423" spans="22:25" x14ac:dyDescent="0.25">
      <c r="V47423" s="280"/>
      <c r="Y47423" s="243"/>
    </row>
    <row r="47424" spans="22:25" x14ac:dyDescent="0.25">
      <c r="V47424" s="280"/>
      <c r="Y47424" s="243"/>
    </row>
    <row r="47425" spans="22:25" x14ac:dyDescent="0.25">
      <c r="V47425" s="280"/>
      <c r="Y47425" s="243"/>
    </row>
    <row r="47426" spans="22:25" x14ac:dyDescent="0.25">
      <c r="V47426" s="280"/>
      <c r="Y47426" s="243"/>
    </row>
    <row r="47427" spans="22:25" x14ac:dyDescent="0.25">
      <c r="V47427" s="280"/>
      <c r="Y47427" s="243"/>
    </row>
    <row r="47428" spans="22:25" x14ac:dyDescent="0.25">
      <c r="V47428" s="280"/>
      <c r="Y47428" s="243"/>
    </row>
    <row r="47429" spans="22:25" x14ac:dyDescent="0.25">
      <c r="V47429" s="280"/>
      <c r="Y47429" s="243"/>
    </row>
    <row r="47430" spans="22:25" x14ac:dyDescent="0.25">
      <c r="V47430" s="280"/>
      <c r="Y47430" s="243"/>
    </row>
    <row r="47431" spans="22:25" x14ac:dyDescent="0.25">
      <c r="V47431" s="280"/>
      <c r="Y47431" s="243"/>
    </row>
    <row r="47432" spans="22:25" x14ac:dyDescent="0.25">
      <c r="V47432" s="280"/>
      <c r="Y47432" s="243"/>
    </row>
    <row r="47433" spans="22:25" x14ac:dyDescent="0.25">
      <c r="V47433" s="280"/>
      <c r="Y47433" s="243"/>
    </row>
    <row r="47434" spans="22:25" x14ac:dyDescent="0.25">
      <c r="V47434" s="280"/>
      <c r="Y47434" s="243"/>
    </row>
    <row r="47435" spans="22:25" x14ac:dyDescent="0.25">
      <c r="V47435" s="280"/>
      <c r="Y47435" s="243"/>
    </row>
    <row r="47436" spans="22:25" x14ac:dyDescent="0.25">
      <c r="V47436" s="280"/>
      <c r="Y47436" s="243"/>
    </row>
    <row r="47437" spans="22:25" x14ac:dyDescent="0.25">
      <c r="V47437" s="280"/>
      <c r="Y47437" s="243"/>
    </row>
    <row r="47438" spans="22:25" x14ac:dyDescent="0.25">
      <c r="V47438" s="280"/>
      <c r="Y47438" s="243"/>
    </row>
    <row r="47439" spans="22:25" x14ac:dyDescent="0.25">
      <c r="V47439" s="280"/>
      <c r="Y47439" s="243"/>
    </row>
    <row r="47440" spans="22:25" x14ac:dyDescent="0.25">
      <c r="V47440" s="280"/>
      <c r="Y47440" s="243"/>
    </row>
    <row r="47441" spans="22:25" x14ac:dyDescent="0.25">
      <c r="V47441" s="280"/>
      <c r="Y47441" s="243"/>
    </row>
    <row r="47442" spans="22:25" x14ac:dyDescent="0.25">
      <c r="V47442" s="280"/>
      <c r="Y47442" s="243"/>
    </row>
    <row r="47443" spans="22:25" x14ac:dyDescent="0.25">
      <c r="V47443" s="280"/>
      <c r="Y47443" s="243"/>
    </row>
    <row r="47444" spans="22:25" x14ac:dyDescent="0.25">
      <c r="V47444" s="280"/>
      <c r="Y47444" s="243"/>
    </row>
    <row r="47445" spans="22:25" x14ac:dyDescent="0.25">
      <c r="V47445" s="280"/>
      <c r="Y47445" s="243"/>
    </row>
    <row r="47446" spans="22:25" x14ac:dyDescent="0.25">
      <c r="V47446" s="280"/>
      <c r="Y47446" s="243"/>
    </row>
    <row r="47447" spans="22:25" x14ac:dyDescent="0.25">
      <c r="V47447" s="280"/>
      <c r="Y47447" s="243"/>
    </row>
    <row r="47448" spans="22:25" x14ac:dyDescent="0.25">
      <c r="V47448" s="280"/>
      <c r="Y47448" s="243"/>
    </row>
    <row r="47449" spans="22:25" x14ac:dyDescent="0.25">
      <c r="V47449" s="280"/>
      <c r="Y47449" s="243"/>
    </row>
    <row r="47450" spans="22:25" x14ac:dyDescent="0.25">
      <c r="V47450" s="280"/>
      <c r="Y47450" s="243"/>
    </row>
    <row r="47451" spans="22:25" x14ac:dyDescent="0.25">
      <c r="V47451" s="280"/>
      <c r="Y47451" s="243"/>
    </row>
    <row r="47452" spans="22:25" x14ac:dyDescent="0.25">
      <c r="V47452" s="280"/>
      <c r="Y47452" s="243"/>
    </row>
    <row r="47453" spans="22:25" x14ac:dyDescent="0.25">
      <c r="V47453" s="280"/>
      <c r="Y47453" s="243"/>
    </row>
    <row r="47454" spans="22:25" x14ac:dyDescent="0.25">
      <c r="V47454" s="280"/>
      <c r="Y47454" s="243"/>
    </row>
    <row r="47455" spans="22:25" x14ac:dyDescent="0.25">
      <c r="V47455" s="280"/>
      <c r="Y47455" s="243"/>
    </row>
    <row r="47456" spans="22:25" x14ac:dyDescent="0.25">
      <c r="V47456" s="280"/>
      <c r="Y47456" s="243"/>
    </row>
    <row r="47457" spans="22:25" x14ac:dyDescent="0.25">
      <c r="V47457" s="280"/>
      <c r="Y47457" s="243"/>
    </row>
    <row r="47458" spans="22:25" x14ac:dyDescent="0.25">
      <c r="V47458" s="280"/>
      <c r="Y47458" s="243"/>
    </row>
    <row r="47459" spans="22:25" x14ac:dyDescent="0.25">
      <c r="V47459" s="280"/>
      <c r="Y47459" s="243"/>
    </row>
    <row r="47460" spans="22:25" x14ac:dyDescent="0.25">
      <c r="V47460" s="280"/>
      <c r="Y47460" s="243"/>
    </row>
    <row r="47461" spans="22:25" x14ac:dyDescent="0.25">
      <c r="V47461" s="280"/>
      <c r="Y47461" s="243"/>
    </row>
    <row r="47462" spans="22:25" x14ac:dyDescent="0.25">
      <c r="V47462" s="280"/>
      <c r="Y47462" s="243"/>
    </row>
    <row r="47463" spans="22:25" x14ac:dyDescent="0.25">
      <c r="V47463" s="280"/>
      <c r="Y47463" s="243"/>
    </row>
    <row r="47464" spans="22:25" x14ac:dyDescent="0.25">
      <c r="V47464" s="280"/>
      <c r="Y47464" s="243"/>
    </row>
    <row r="47465" spans="22:25" x14ac:dyDescent="0.25">
      <c r="V47465" s="280"/>
      <c r="Y47465" s="243"/>
    </row>
    <row r="47466" spans="22:25" x14ac:dyDescent="0.25">
      <c r="V47466" s="280"/>
      <c r="Y47466" s="243"/>
    </row>
    <row r="47467" spans="22:25" x14ac:dyDescent="0.25">
      <c r="V47467" s="280"/>
      <c r="Y47467" s="243"/>
    </row>
    <row r="47468" spans="22:25" x14ac:dyDescent="0.25">
      <c r="V47468" s="280"/>
      <c r="Y47468" s="243"/>
    </row>
    <row r="47469" spans="22:25" x14ac:dyDescent="0.25">
      <c r="V47469" s="280"/>
      <c r="Y47469" s="243"/>
    </row>
    <row r="47470" spans="22:25" x14ac:dyDescent="0.25">
      <c r="V47470" s="280"/>
      <c r="Y47470" s="243"/>
    </row>
    <row r="47471" spans="22:25" x14ac:dyDescent="0.25">
      <c r="V47471" s="280"/>
      <c r="Y47471" s="243"/>
    </row>
    <row r="47472" spans="22:25" x14ac:dyDescent="0.25">
      <c r="V47472" s="280"/>
      <c r="Y47472" s="243"/>
    </row>
    <row r="47473" spans="22:25" x14ac:dyDescent="0.25">
      <c r="V47473" s="280"/>
      <c r="Y47473" s="243"/>
    </row>
    <row r="47474" spans="22:25" x14ac:dyDescent="0.25">
      <c r="V47474" s="280"/>
      <c r="Y47474" s="243"/>
    </row>
    <row r="47475" spans="22:25" x14ac:dyDescent="0.25">
      <c r="V47475" s="280"/>
      <c r="Y47475" s="243"/>
    </row>
    <row r="47476" spans="22:25" x14ac:dyDescent="0.25">
      <c r="V47476" s="280"/>
      <c r="Y47476" s="243"/>
    </row>
    <row r="47477" spans="22:25" x14ac:dyDescent="0.25">
      <c r="V47477" s="280"/>
      <c r="Y47477" s="243"/>
    </row>
    <row r="47478" spans="22:25" x14ac:dyDescent="0.25">
      <c r="V47478" s="280"/>
      <c r="Y47478" s="243"/>
    </row>
    <row r="47479" spans="22:25" x14ac:dyDescent="0.25">
      <c r="V47479" s="280"/>
      <c r="Y47479" s="243"/>
    </row>
    <row r="47480" spans="22:25" x14ac:dyDescent="0.25">
      <c r="V47480" s="280"/>
      <c r="Y47480" s="243"/>
    </row>
    <row r="47481" spans="22:25" x14ac:dyDescent="0.25">
      <c r="V47481" s="280"/>
      <c r="Y47481" s="243"/>
    </row>
    <row r="47482" spans="22:25" x14ac:dyDescent="0.25">
      <c r="V47482" s="280"/>
      <c r="Y47482" s="243"/>
    </row>
    <row r="47483" spans="22:25" x14ac:dyDescent="0.25">
      <c r="V47483" s="280"/>
      <c r="Y47483" s="243"/>
    </row>
    <row r="47484" spans="22:25" x14ac:dyDescent="0.25">
      <c r="V47484" s="280"/>
      <c r="Y47484" s="243"/>
    </row>
    <row r="47485" spans="22:25" x14ac:dyDescent="0.25">
      <c r="V47485" s="280"/>
      <c r="Y47485" s="243"/>
    </row>
    <row r="47486" spans="22:25" x14ac:dyDescent="0.25">
      <c r="V47486" s="280"/>
      <c r="Y47486" s="243"/>
    </row>
    <row r="47487" spans="22:25" x14ac:dyDescent="0.25">
      <c r="V47487" s="280"/>
      <c r="Y47487" s="243"/>
    </row>
    <row r="47488" spans="22:25" x14ac:dyDescent="0.25">
      <c r="V47488" s="280"/>
      <c r="Y47488" s="243"/>
    </row>
    <row r="47489" spans="22:25" x14ac:dyDescent="0.25">
      <c r="V47489" s="280"/>
      <c r="Y47489" s="243"/>
    </row>
    <row r="47490" spans="22:25" x14ac:dyDescent="0.25">
      <c r="V47490" s="280"/>
      <c r="Y47490" s="243"/>
    </row>
    <row r="47491" spans="22:25" x14ac:dyDescent="0.25">
      <c r="V47491" s="280"/>
      <c r="Y47491" s="243"/>
    </row>
    <row r="47492" spans="22:25" x14ac:dyDescent="0.25">
      <c r="V47492" s="280"/>
      <c r="Y47492" s="243"/>
    </row>
    <row r="47493" spans="22:25" x14ac:dyDescent="0.25">
      <c r="V47493" s="280"/>
      <c r="Y47493" s="243"/>
    </row>
    <row r="47494" spans="22:25" x14ac:dyDescent="0.25">
      <c r="V47494" s="280"/>
      <c r="Y47494" s="243"/>
    </row>
    <row r="47495" spans="22:25" x14ac:dyDescent="0.25">
      <c r="V47495" s="280"/>
      <c r="Y47495" s="243"/>
    </row>
    <row r="47496" spans="22:25" x14ac:dyDescent="0.25">
      <c r="V47496" s="280"/>
      <c r="Y47496" s="243"/>
    </row>
    <row r="47497" spans="22:25" x14ac:dyDescent="0.25">
      <c r="V47497" s="280"/>
      <c r="Y47497" s="243"/>
    </row>
    <row r="47498" spans="22:25" x14ac:dyDescent="0.25">
      <c r="V47498" s="280"/>
      <c r="Y47498" s="243"/>
    </row>
    <row r="47499" spans="22:25" x14ac:dyDescent="0.25">
      <c r="V47499" s="280"/>
      <c r="Y47499" s="243"/>
    </row>
    <row r="47500" spans="22:25" x14ac:dyDescent="0.25">
      <c r="V47500" s="280"/>
      <c r="Y47500" s="243"/>
    </row>
    <row r="47501" spans="22:25" x14ac:dyDescent="0.25">
      <c r="V47501" s="280"/>
      <c r="Y47501" s="243"/>
    </row>
    <row r="47502" spans="22:25" x14ac:dyDescent="0.25">
      <c r="V47502" s="280"/>
      <c r="Y47502" s="243"/>
    </row>
    <row r="47503" spans="22:25" x14ac:dyDescent="0.25">
      <c r="V47503" s="280"/>
      <c r="Y47503" s="243"/>
    </row>
    <row r="47504" spans="22:25" x14ac:dyDescent="0.25">
      <c r="V47504" s="280"/>
      <c r="Y47504" s="243"/>
    </row>
    <row r="47505" spans="22:25" x14ac:dyDescent="0.25">
      <c r="V47505" s="280"/>
      <c r="Y47505" s="243"/>
    </row>
    <row r="47506" spans="22:25" x14ac:dyDescent="0.25">
      <c r="V47506" s="280"/>
      <c r="Y47506" s="243"/>
    </row>
    <row r="47507" spans="22:25" x14ac:dyDescent="0.25">
      <c r="V47507" s="280"/>
      <c r="Y47507" s="243"/>
    </row>
    <row r="47508" spans="22:25" x14ac:dyDescent="0.25">
      <c r="V47508" s="280"/>
      <c r="Y47508" s="243"/>
    </row>
    <row r="47509" spans="22:25" x14ac:dyDescent="0.25">
      <c r="V47509" s="280"/>
      <c r="Y47509" s="243"/>
    </row>
    <row r="47510" spans="22:25" x14ac:dyDescent="0.25">
      <c r="V47510" s="280"/>
      <c r="Y47510" s="243"/>
    </row>
    <row r="47511" spans="22:25" x14ac:dyDescent="0.25">
      <c r="V47511" s="280"/>
      <c r="Y47511" s="243"/>
    </row>
    <row r="47512" spans="22:25" x14ac:dyDescent="0.25">
      <c r="V47512" s="280"/>
      <c r="Y47512" s="243"/>
    </row>
    <row r="47513" spans="22:25" x14ac:dyDescent="0.25">
      <c r="V47513" s="280"/>
      <c r="Y47513" s="243"/>
    </row>
    <row r="47514" spans="22:25" x14ac:dyDescent="0.25">
      <c r="V47514" s="280"/>
      <c r="Y47514" s="243"/>
    </row>
    <row r="47515" spans="22:25" x14ac:dyDescent="0.25">
      <c r="V47515" s="280"/>
      <c r="Y47515" s="243"/>
    </row>
    <row r="47516" spans="22:25" x14ac:dyDescent="0.25">
      <c r="V47516" s="280"/>
      <c r="Y47516" s="243"/>
    </row>
    <row r="47517" spans="22:25" x14ac:dyDescent="0.25">
      <c r="V47517" s="280"/>
      <c r="Y47517" s="243"/>
    </row>
    <row r="47518" spans="22:25" x14ac:dyDescent="0.25">
      <c r="V47518" s="280"/>
      <c r="Y47518" s="243"/>
    </row>
    <row r="47519" spans="22:25" x14ac:dyDescent="0.25">
      <c r="V47519" s="280"/>
      <c r="Y47519" s="243"/>
    </row>
    <row r="47520" spans="22:25" x14ac:dyDescent="0.25">
      <c r="V47520" s="280"/>
      <c r="Y47520" s="243"/>
    </row>
    <row r="47521" spans="22:25" x14ac:dyDescent="0.25">
      <c r="V47521" s="280"/>
      <c r="Y47521" s="243"/>
    </row>
    <row r="47522" spans="22:25" x14ac:dyDescent="0.25">
      <c r="V47522" s="280"/>
      <c r="Y47522" s="243"/>
    </row>
    <row r="47523" spans="22:25" x14ac:dyDescent="0.25">
      <c r="V47523" s="280"/>
      <c r="Y47523" s="243"/>
    </row>
    <row r="47524" spans="22:25" x14ac:dyDescent="0.25">
      <c r="V47524" s="280"/>
      <c r="Y47524" s="243"/>
    </row>
    <row r="47525" spans="22:25" x14ac:dyDescent="0.25">
      <c r="V47525" s="280"/>
      <c r="Y47525" s="243"/>
    </row>
    <row r="47526" spans="22:25" x14ac:dyDescent="0.25">
      <c r="V47526" s="280"/>
      <c r="Y47526" s="243"/>
    </row>
    <row r="47527" spans="22:25" x14ac:dyDescent="0.25">
      <c r="V47527" s="280"/>
      <c r="Y47527" s="243"/>
    </row>
    <row r="47528" spans="22:25" x14ac:dyDescent="0.25">
      <c r="V47528" s="280"/>
      <c r="Y47528" s="243"/>
    </row>
    <row r="47529" spans="22:25" x14ac:dyDescent="0.25">
      <c r="V47529" s="280"/>
      <c r="Y47529" s="243"/>
    </row>
    <row r="47530" spans="22:25" x14ac:dyDescent="0.25">
      <c r="V47530" s="280"/>
      <c r="Y47530" s="243"/>
    </row>
    <row r="47531" spans="22:25" x14ac:dyDescent="0.25">
      <c r="V47531" s="280"/>
      <c r="Y47531" s="243"/>
    </row>
    <row r="47532" spans="22:25" x14ac:dyDescent="0.25">
      <c r="V47532" s="280"/>
      <c r="Y47532" s="243"/>
    </row>
    <row r="47533" spans="22:25" x14ac:dyDescent="0.25">
      <c r="V47533" s="280"/>
      <c r="Y47533" s="243"/>
    </row>
    <row r="47534" spans="22:25" x14ac:dyDescent="0.25">
      <c r="V47534" s="280"/>
      <c r="Y47534" s="243"/>
    </row>
    <row r="47535" spans="22:25" x14ac:dyDescent="0.25">
      <c r="V47535" s="280"/>
      <c r="Y47535" s="243"/>
    </row>
    <row r="47536" spans="22:25" x14ac:dyDescent="0.25">
      <c r="V47536" s="280"/>
      <c r="Y47536" s="243"/>
    </row>
    <row r="47537" spans="22:25" x14ac:dyDescent="0.25">
      <c r="V47537" s="280"/>
      <c r="Y47537" s="243"/>
    </row>
    <row r="47538" spans="22:25" x14ac:dyDescent="0.25">
      <c r="V47538" s="280"/>
      <c r="Y47538" s="243"/>
    </row>
    <row r="47539" spans="22:25" x14ac:dyDescent="0.25">
      <c r="V47539" s="280"/>
      <c r="Y47539" s="243"/>
    </row>
    <row r="47540" spans="22:25" x14ac:dyDescent="0.25">
      <c r="V47540" s="280"/>
      <c r="Y47540" s="243"/>
    </row>
    <row r="47541" spans="22:25" x14ac:dyDescent="0.25">
      <c r="V47541" s="280"/>
      <c r="Y47541" s="243"/>
    </row>
    <row r="47542" spans="22:25" x14ac:dyDescent="0.25">
      <c r="V47542" s="280"/>
      <c r="Y47542" s="243"/>
    </row>
    <row r="47543" spans="22:25" x14ac:dyDescent="0.25">
      <c r="V47543" s="280"/>
      <c r="Y47543" s="243"/>
    </row>
    <row r="47544" spans="22:25" x14ac:dyDescent="0.25">
      <c r="V47544" s="280"/>
      <c r="Y47544" s="243"/>
    </row>
    <row r="47545" spans="22:25" x14ac:dyDescent="0.25">
      <c r="V47545" s="280"/>
      <c r="Y47545" s="243"/>
    </row>
    <row r="47546" spans="22:25" x14ac:dyDescent="0.25">
      <c r="V47546" s="280"/>
      <c r="Y47546" s="243"/>
    </row>
    <row r="47547" spans="22:25" x14ac:dyDescent="0.25">
      <c r="V47547" s="280"/>
      <c r="Y47547" s="243"/>
    </row>
    <row r="47548" spans="22:25" x14ac:dyDescent="0.25">
      <c r="V47548" s="280"/>
      <c r="Y47548" s="243"/>
    </row>
    <row r="47549" spans="22:25" x14ac:dyDescent="0.25">
      <c r="V47549" s="280"/>
      <c r="Y47549" s="243"/>
    </row>
    <row r="47550" spans="22:25" x14ac:dyDescent="0.25">
      <c r="V47550" s="280"/>
      <c r="Y47550" s="243"/>
    </row>
    <row r="47551" spans="22:25" x14ac:dyDescent="0.25">
      <c r="V47551" s="280"/>
      <c r="Y47551" s="243"/>
    </row>
    <row r="47552" spans="22:25" x14ac:dyDescent="0.25">
      <c r="V47552" s="280"/>
      <c r="Y47552" s="243"/>
    </row>
    <row r="47553" spans="22:25" x14ac:dyDescent="0.25">
      <c r="V47553" s="280"/>
      <c r="Y47553" s="243"/>
    </row>
    <row r="47554" spans="22:25" x14ac:dyDescent="0.25">
      <c r="V47554" s="280"/>
      <c r="Y47554" s="243"/>
    </row>
    <row r="47555" spans="22:25" x14ac:dyDescent="0.25">
      <c r="V47555" s="280"/>
      <c r="Y47555" s="243"/>
    </row>
    <row r="47556" spans="22:25" x14ac:dyDescent="0.25">
      <c r="V47556" s="280"/>
      <c r="Y47556" s="243"/>
    </row>
    <row r="47557" spans="22:25" x14ac:dyDescent="0.25">
      <c r="V47557" s="280"/>
      <c r="Y47557" s="243"/>
    </row>
    <row r="47558" spans="22:25" x14ac:dyDescent="0.25">
      <c r="V47558" s="280"/>
      <c r="Y47558" s="243"/>
    </row>
    <row r="47559" spans="22:25" x14ac:dyDescent="0.25">
      <c r="V47559" s="280"/>
      <c r="Y47559" s="243"/>
    </row>
    <row r="47560" spans="22:25" x14ac:dyDescent="0.25">
      <c r="V47560" s="280"/>
      <c r="Y47560" s="243"/>
    </row>
    <row r="47561" spans="22:25" x14ac:dyDescent="0.25">
      <c r="V47561" s="280"/>
      <c r="Y47561" s="243"/>
    </row>
    <row r="47562" spans="22:25" x14ac:dyDescent="0.25">
      <c r="V47562" s="280"/>
      <c r="Y47562" s="243"/>
    </row>
    <row r="47563" spans="22:25" x14ac:dyDescent="0.25">
      <c r="V47563" s="280"/>
      <c r="Y47563" s="243"/>
    </row>
    <row r="47564" spans="22:25" x14ac:dyDescent="0.25">
      <c r="V47564" s="280"/>
      <c r="Y47564" s="243"/>
    </row>
    <row r="47565" spans="22:25" x14ac:dyDescent="0.25">
      <c r="V47565" s="280"/>
      <c r="Y47565" s="243"/>
    </row>
    <row r="47566" spans="22:25" x14ac:dyDescent="0.25">
      <c r="V47566" s="280"/>
      <c r="Y47566" s="243"/>
    </row>
    <row r="47567" spans="22:25" x14ac:dyDescent="0.25">
      <c r="V47567" s="280"/>
      <c r="Y47567" s="243"/>
    </row>
    <row r="47568" spans="22:25" x14ac:dyDescent="0.25">
      <c r="V47568" s="280"/>
      <c r="Y47568" s="243"/>
    </row>
    <row r="47569" spans="22:25" x14ac:dyDescent="0.25">
      <c r="V47569" s="280"/>
      <c r="Y47569" s="243"/>
    </row>
    <row r="47570" spans="22:25" x14ac:dyDescent="0.25">
      <c r="V47570" s="280"/>
      <c r="Y47570" s="243"/>
    </row>
    <row r="47571" spans="22:25" x14ac:dyDescent="0.25">
      <c r="V47571" s="280"/>
      <c r="Y47571" s="243"/>
    </row>
    <row r="47572" spans="22:25" x14ac:dyDescent="0.25">
      <c r="V47572" s="280"/>
      <c r="Y47572" s="243"/>
    </row>
    <row r="47573" spans="22:25" x14ac:dyDescent="0.25">
      <c r="V47573" s="280"/>
      <c r="Y47573" s="243"/>
    </row>
    <row r="47574" spans="22:25" x14ac:dyDescent="0.25">
      <c r="V47574" s="280"/>
      <c r="Y47574" s="243"/>
    </row>
    <row r="47575" spans="22:25" x14ac:dyDescent="0.25">
      <c r="V47575" s="280"/>
      <c r="Y47575" s="243"/>
    </row>
    <row r="47576" spans="22:25" x14ac:dyDescent="0.25">
      <c r="V47576" s="280"/>
      <c r="Y47576" s="243"/>
    </row>
    <row r="47577" spans="22:25" x14ac:dyDescent="0.25">
      <c r="V47577" s="280"/>
      <c r="Y47577" s="243"/>
    </row>
    <row r="47578" spans="22:25" x14ac:dyDescent="0.25">
      <c r="V47578" s="280"/>
      <c r="Y47578" s="243"/>
    </row>
    <row r="47579" spans="22:25" x14ac:dyDescent="0.25">
      <c r="V47579" s="280"/>
      <c r="Y47579" s="243"/>
    </row>
    <row r="47580" spans="22:25" x14ac:dyDescent="0.25">
      <c r="V47580" s="280"/>
      <c r="Y47580" s="243"/>
    </row>
    <row r="47581" spans="22:25" x14ac:dyDescent="0.25">
      <c r="V47581" s="280"/>
      <c r="Y47581" s="243"/>
    </row>
    <row r="47582" spans="22:25" x14ac:dyDescent="0.25">
      <c r="V47582" s="280"/>
      <c r="Y47582" s="243"/>
    </row>
    <row r="47583" spans="22:25" x14ac:dyDescent="0.25">
      <c r="V47583" s="280"/>
      <c r="Y47583" s="243"/>
    </row>
    <row r="47584" spans="22:25" x14ac:dyDescent="0.25">
      <c r="V47584" s="280"/>
      <c r="Y47584" s="243"/>
    </row>
    <row r="47585" spans="22:25" x14ac:dyDescent="0.25">
      <c r="V47585" s="280"/>
      <c r="Y47585" s="243"/>
    </row>
    <row r="47586" spans="22:25" x14ac:dyDescent="0.25">
      <c r="V47586" s="280"/>
      <c r="Y47586" s="243"/>
    </row>
    <row r="47587" spans="22:25" x14ac:dyDescent="0.25">
      <c r="V47587" s="280"/>
      <c r="Y47587" s="243"/>
    </row>
    <row r="47588" spans="22:25" x14ac:dyDescent="0.25">
      <c r="V47588" s="280"/>
      <c r="Y47588" s="243"/>
    </row>
    <row r="47589" spans="22:25" x14ac:dyDescent="0.25">
      <c r="V47589" s="280"/>
      <c r="Y47589" s="243"/>
    </row>
    <row r="47590" spans="22:25" x14ac:dyDescent="0.25">
      <c r="V47590" s="280"/>
      <c r="Y47590" s="243"/>
    </row>
    <row r="47591" spans="22:25" x14ac:dyDescent="0.25">
      <c r="V47591" s="280"/>
      <c r="Y47591" s="243"/>
    </row>
    <row r="47592" spans="22:25" x14ac:dyDescent="0.25">
      <c r="V47592" s="280"/>
      <c r="Y47592" s="243"/>
    </row>
    <row r="47593" spans="22:25" x14ac:dyDescent="0.25">
      <c r="V47593" s="280"/>
      <c r="Y47593" s="243"/>
    </row>
    <row r="47594" spans="22:25" x14ac:dyDescent="0.25">
      <c r="V47594" s="280"/>
      <c r="Y47594" s="243"/>
    </row>
    <row r="47595" spans="22:25" x14ac:dyDescent="0.25">
      <c r="V47595" s="280"/>
      <c r="Y47595" s="243"/>
    </row>
    <row r="47596" spans="22:25" x14ac:dyDescent="0.25">
      <c r="V47596" s="280"/>
      <c r="Y47596" s="243"/>
    </row>
    <row r="47597" spans="22:25" x14ac:dyDescent="0.25">
      <c r="V47597" s="280"/>
      <c r="Y47597" s="243"/>
    </row>
    <row r="47598" spans="22:25" x14ac:dyDescent="0.25">
      <c r="V47598" s="280"/>
      <c r="Y47598" s="243"/>
    </row>
    <row r="47599" spans="22:25" x14ac:dyDescent="0.25">
      <c r="V47599" s="280"/>
      <c r="Y47599" s="243"/>
    </row>
    <row r="47600" spans="22:25" x14ac:dyDescent="0.25">
      <c r="V47600" s="280"/>
      <c r="Y47600" s="243"/>
    </row>
    <row r="47601" spans="22:25" x14ac:dyDescent="0.25">
      <c r="V47601" s="280"/>
      <c r="Y47601" s="243"/>
    </row>
    <row r="47602" spans="22:25" x14ac:dyDescent="0.25">
      <c r="V47602" s="280"/>
      <c r="Y47602" s="243"/>
    </row>
    <row r="47603" spans="22:25" x14ac:dyDescent="0.25">
      <c r="V47603" s="280"/>
      <c r="Y47603" s="243"/>
    </row>
    <row r="47604" spans="22:25" x14ac:dyDescent="0.25">
      <c r="V47604" s="280"/>
      <c r="Y47604" s="243"/>
    </row>
    <row r="47605" spans="22:25" x14ac:dyDescent="0.25">
      <c r="V47605" s="280"/>
      <c r="Y47605" s="243"/>
    </row>
    <row r="47606" spans="22:25" x14ac:dyDescent="0.25">
      <c r="V47606" s="280"/>
      <c r="Y47606" s="243"/>
    </row>
    <row r="47607" spans="22:25" x14ac:dyDescent="0.25">
      <c r="V47607" s="280"/>
      <c r="Y47607" s="243"/>
    </row>
    <row r="47608" spans="22:25" x14ac:dyDescent="0.25">
      <c r="V47608" s="280"/>
      <c r="Y47608" s="243"/>
    </row>
    <row r="47609" spans="22:25" x14ac:dyDescent="0.25">
      <c r="V47609" s="280"/>
      <c r="Y47609" s="243"/>
    </row>
    <row r="47610" spans="22:25" x14ac:dyDescent="0.25">
      <c r="V47610" s="280"/>
      <c r="Y47610" s="243"/>
    </row>
    <row r="47611" spans="22:25" x14ac:dyDescent="0.25">
      <c r="V47611" s="280"/>
      <c r="Y47611" s="243"/>
    </row>
    <row r="47612" spans="22:25" x14ac:dyDescent="0.25">
      <c r="V47612" s="280"/>
      <c r="Y47612" s="243"/>
    </row>
    <row r="47613" spans="22:25" x14ac:dyDescent="0.25">
      <c r="V47613" s="280"/>
      <c r="Y47613" s="243"/>
    </row>
    <row r="47614" spans="22:25" x14ac:dyDescent="0.25">
      <c r="V47614" s="280"/>
      <c r="Y47614" s="243"/>
    </row>
    <row r="47615" spans="22:25" x14ac:dyDescent="0.25">
      <c r="V47615" s="280"/>
      <c r="Y47615" s="243"/>
    </row>
    <row r="47616" spans="22:25" x14ac:dyDescent="0.25">
      <c r="V47616" s="280"/>
      <c r="Y47616" s="243"/>
    </row>
    <row r="47617" spans="22:25" x14ac:dyDescent="0.25">
      <c r="V47617" s="280"/>
      <c r="Y47617" s="243"/>
    </row>
    <row r="47618" spans="22:25" x14ac:dyDescent="0.25">
      <c r="V47618" s="280"/>
      <c r="Y47618" s="243"/>
    </row>
    <row r="47619" spans="22:25" x14ac:dyDescent="0.25">
      <c r="V47619" s="280"/>
      <c r="Y47619" s="243"/>
    </row>
    <row r="47620" spans="22:25" x14ac:dyDescent="0.25">
      <c r="V47620" s="280"/>
      <c r="Y47620" s="243"/>
    </row>
    <row r="47621" spans="22:25" x14ac:dyDescent="0.25">
      <c r="V47621" s="280"/>
      <c r="Y47621" s="243"/>
    </row>
    <row r="47622" spans="22:25" x14ac:dyDescent="0.25">
      <c r="V47622" s="280"/>
      <c r="Y47622" s="243"/>
    </row>
    <row r="47623" spans="22:25" x14ac:dyDescent="0.25">
      <c r="V47623" s="280"/>
      <c r="Y47623" s="243"/>
    </row>
    <row r="47624" spans="22:25" x14ac:dyDescent="0.25">
      <c r="V47624" s="280"/>
      <c r="Y47624" s="243"/>
    </row>
    <row r="47625" spans="22:25" x14ac:dyDescent="0.25">
      <c r="V47625" s="280"/>
      <c r="Y47625" s="243"/>
    </row>
    <row r="47626" spans="22:25" x14ac:dyDescent="0.25">
      <c r="V47626" s="280"/>
      <c r="Y47626" s="243"/>
    </row>
    <row r="47627" spans="22:25" x14ac:dyDescent="0.25">
      <c r="V47627" s="280"/>
      <c r="Y47627" s="243"/>
    </row>
    <row r="47628" spans="22:25" x14ac:dyDescent="0.25">
      <c r="V47628" s="280"/>
      <c r="Y47628" s="243"/>
    </row>
    <row r="47629" spans="22:25" x14ac:dyDescent="0.25">
      <c r="V47629" s="280"/>
      <c r="Y47629" s="243"/>
    </row>
    <row r="47630" spans="22:25" x14ac:dyDescent="0.25">
      <c r="V47630" s="280"/>
      <c r="Y47630" s="243"/>
    </row>
    <row r="47631" spans="22:25" x14ac:dyDescent="0.25">
      <c r="V47631" s="280"/>
      <c r="Y47631" s="243"/>
    </row>
    <row r="47632" spans="22:25" x14ac:dyDescent="0.25">
      <c r="V47632" s="280"/>
      <c r="Y47632" s="243"/>
    </row>
    <row r="47633" spans="22:25" x14ac:dyDescent="0.25">
      <c r="V47633" s="280"/>
      <c r="Y47633" s="243"/>
    </row>
    <row r="47634" spans="22:25" x14ac:dyDescent="0.25">
      <c r="V47634" s="280"/>
      <c r="Y47634" s="243"/>
    </row>
    <row r="47635" spans="22:25" x14ac:dyDescent="0.25">
      <c r="V47635" s="280"/>
      <c r="Y47635" s="243"/>
    </row>
    <row r="47636" spans="22:25" x14ac:dyDescent="0.25">
      <c r="V47636" s="280"/>
      <c r="Y47636" s="243"/>
    </row>
    <row r="47637" spans="22:25" x14ac:dyDescent="0.25">
      <c r="V47637" s="280"/>
      <c r="Y47637" s="243"/>
    </row>
    <row r="47638" spans="22:25" x14ac:dyDescent="0.25">
      <c r="V47638" s="280"/>
      <c r="Y47638" s="243"/>
    </row>
    <row r="47639" spans="22:25" x14ac:dyDescent="0.25">
      <c r="V47639" s="280"/>
      <c r="Y47639" s="243"/>
    </row>
    <row r="47640" spans="22:25" x14ac:dyDescent="0.25">
      <c r="V47640" s="280"/>
      <c r="Y47640" s="243"/>
    </row>
    <row r="47641" spans="22:25" x14ac:dyDescent="0.25">
      <c r="V47641" s="280"/>
      <c r="Y47641" s="243"/>
    </row>
    <row r="47642" spans="22:25" x14ac:dyDescent="0.25">
      <c r="V47642" s="280"/>
      <c r="Y47642" s="243"/>
    </row>
    <row r="47643" spans="22:25" x14ac:dyDescent="0.25">
      <c r="V47643" s="280"/>
      <c r="Y47643" s="243"/>
    </row>
    <row r="47644" spans="22:25" x14ac:dyDescent="0.25">
      <c r="V47644" s="280"/>
      <c r="Y47644" s="243"/>
    </row>
    <row r="47645" spans="22:25" x14ac:dyDescent="0.25">
      <c r="V47645" s="280"/>
      <c r="Y47645" s="243"/>
    </row>
    <row r="47646" spans="22:25" x14ac:dyDescent="0.25">
      <c r="V47646" s="280"/>
      <c r="Y47646" s="243"/>
    </row>
    <row r="47647" spans="22:25" x14ac:dyDescent="0.25">
      <c r="V47647" s="280"/>
      <c r="Y47647" s="243"/>
    </row>
    <row r="47648" spans="22:25" x14ac:dyDescent="0.25">
      <c r="V47648" s="280"/>
      <c r="Y47648" s="243"/>
    </row>
    <row r="47649" spans="22:25" x14ac:dyDescent="0.25">
      <c r="V47649" s="280"/>
      <c r="Y47649" s="243"/>
    </row>
    <row r="47650" spans="22:25" x14ac:dyDescent="0.25">
      <c r="V47650" s="280"/>
      <c r="Y47650" s="243"/>
    </row>
    <row r="47651" spans="22:25" x14ac:dyDescent="0.25">
      <c r="V47651" s="280"/>
      <c r="Y47651" s="243"/>
    </row>
    <row r="47652" spans="22:25" x14ac:dyDescent="0.25">
      <c r="V47652" s="280"/>
      <c r="Y47652" s="243"/>
    </row>
    <row r="47653" spans="22:25" x14ac:dyDescent="0.25">
      <c r="V47653" s="280"/>
      <c r="Y47653" s="243"/>
    </row>
    <row r="47654" spans="22:25" x14ac:dyDescent="0.25">
      <c r="V47654" s="280"/>
      <c r="Y47654" s="243"/>
    </row>
    <row r="47655" spans="22:25" x14ac:dyDescent="0.25">
      <c r="V47655" s="280"/>
      <c r="Y47655" s="243"/>
    </row>
    <row r="47656" spans="22:25" x14ac:dyDescent="0.25">
      <c r="V47656" s="280"/>
      <c r="Y47656" s="243"/>
    </row>
    <row r="47657" spans="22:25" x14ac:dyDescent="0.25">
      <c r="V47657" s="280"/>
      <c r="Y47657" s="243"/>
    </row>
    <row r="47658" spans="22:25" x14ac:dyDescent="0.25">
      <c r="V47658" s="280"/>
      <c r="Y47658" s="243"/>
    </row>
    <row r="47659" spans="22:25" x14ac:dyDescent="0.25">
      <c r="V47659" s="280"/>
      <c r="Y47659" s="243"/>
    </row>
    <row r="47660" spans="22:25" x14ac:dyDescent="0.25">
      <c r="V47660" s="280"/>
      <c r="Y47660" s="243"/>
    </row>
    <row r="47661" spans="22:25" x14ac:dyDescent="0.25">
      <c r="V47661" s="280"/>
      <c r="Y47661" s="243"/>
    </row>
    <row r="47662" spans="22:25" x14ac:dyDescent="0.25">
      <c r="V47662" s="280"/>
      <c r="Y47662" s="243"/>
    </row>
    <row r="47663" spans="22:25" x14ac:dyDescent="0.25">
      <c r="V47663" s="280"/>
      <c r="Y47663" s="243"/>
    </row>
    <row r="47664" spans="22:25" x14ac:dyDescent="0.25">
      <c r="V47664" s="280"/>
      <c r="Y47664" s="243"/>
    </row>
    <row r="47665" spans="22:25" x14ac:dyDescent="0.25">
      <c r="V47665" s="280"/>
      <c r="Y47665" s="243"/>
    </row>
    <row r="47666" spans="22:25" x14ac:dyDescent="0.25">
      <c r="V47666" s="280"/>
      <c r="Y47666" s="243"/>
    </row>
    <row r="47667" spans="22:25" x14ac:dyDescent="0.25">
      <c r="V47667" s="280"/>
      <c r="Y47667" s="243"/>
    </row>
    <row r="47668" spans="22:25" x14ac:dyDescent="0.25">
      <c r="V47668" s="280"/>
      <c r="Y47668" s="243"/>
    </row>
    <row r="47669" spans="22:25" x14ac:dyDescent="0.25">
      <c r="V47669" s="280"/>
      <c r="Y47669" s="243"/>
    </row>
    <row r="47670" spans="22:25" x14ac:dyDescent="0.25">
      <c r="V47670" s="280"/>
      <c r="Y47670" s="243"/>
    </row>
    <row r="47671" spans="22:25" x14ac:dyDescent="0.25">
      <c r="V47671" s="280"/>
      <c r="Y47671" s="243"/>
    </row>
    <row r="47672" spans="22:25" x14ac:dyDescent="0.25">
      <c r="V47672" s="280"/>
      <c r="Y47672" s="243"/>
    </row>
    <row r="47673" spans="22:25" x14ac:dyDescent="0.25">
      <c r="V47673" s="280"/>
      <c r="Y47673" s="243"/>
    </row>
    <row r="47674" spans="22:25" x14ac:dyDescent="0.25">
      <c r="V47674" s="280"/>
      <c r="Y47674" s="243"/>
    </row>
    <row r="47675" spans="22:25" x14ac:dyDescent="0.25">
      <c r="V47675" s="280"/>
      <c r="Y47675" s="243"/>
    </row>
    <row r="47676" spans="22:25" x14ac:dyDescent="0.25">
      <c r="V47676" s="280"/>
      <c r="Y47676" s="243"/>
    </row>
    <row r="47677" spans="22:25" x14ac:dyDescent="0.25">
      <c r="V47677" s="280"/>
      <c r="Y47677" s="243"/>
    </row>
    <row r="47678" spans="22:25" x14ac:dyDescent="0.25">
      <c r="V47678" s="280"/>
      <c r="Y47678" s="243"/>
    </row>
    <row r="47679" spans="22:25" x14ac:dyDescent="0.25">
      <c r="V47679" s="280"/>
      <c r="Y47679" s="243"/>
    </row>
    <row r="47680" spans="22:25" x14ac:dyDescent="0.25">
      <c r="V47680" s="280"/>
      <c r="Y47680" s="243"/>
    </row>
    <row r="47681" spans="22:25" x14ac:dyDescent="0.25">
      <c r="V47681" s="280"/>
      <c r="Y47681" s="243"/>
    </row>
    <row r="47682" spans="22:25" x14ac:dyDescent="0.25">
      <c r="V47682" s="280"/>
      <c r="Y47682" s="243"/>
    </row>
    <row r="47683" spans="22:25" x14ac:dyDescent="0.25">
      <c r="V47683" s="280"/>
      <c r="Y47683" s="243"/>
    </row>
    <row r="47684" spans="22:25" x14ac:dyDescent="0.25">
      <c r="V47684" s="280"/>
      <c r="Y47684" s="243"/>
    </row>
    <row r="47685" spans="22:25" x14ac:dyDescent="0.25">
      <c r="V47685" s="280"/>
      <c r="Y47685" s="243"/>
    </row>
    <row r="47686" spans="22:25" x14ac:dyDescent="0.25">
      <c r="V47686" s="280"/>
      <c r="Y47686" s="243"/>
    </row>
    <row r="47687" spans="22:25" x14ac:dyDescent="0.25">
      <c r="V47687" s="280"/>
      <c r="Y47687" s="243"/>
    </row>
    <row r="47688" spans="22:25" x14ac:dyDescent="0.25">
      <c r="V47688" s="280"/>
      <c r="Y47688" s="243"/>
    </row>
    <row r="47689" spans="22:25" x14ac:dyDescent="0.25">
      <c r="V47689" s="280"/>
      <c r="Y47689" s="243"/>
    </row>
    <row r="47690" spans="22:25" x14ac:dyDescent="0.25">
      <c r="V47690" s="280"/>
      <c r="Y47690" s="243"/>
    </row>
    <row r="47691" spans="22:25" x14ac:dyDescent="0.25">
      <c r="V47691" s="280"/>
      <c r="Y47691" s="243"/>
    </row>
    <row r="47692" spans="22:25" x14ac:dyDescent="0.25">
      <c r="V47692" s="280"/>
      <c r="Y47692" s="243"/>
    </row>
    <row r="47693" spans="22:25" x14ac:dyDescent="0.25">
      <c r="V47693" s="280"/>
      <c r="Y47693" s="243"/>
    </row>
    <row r="47694" spans="22:25" x14ac:dyDescent="0.25">
      <c r="V47694" s="280"/>
      <c r="Y47694" s="243"/>
    </row>
    <row r="47695" spans="22:25" x14ac:dyDescent="0.25">
      <c r="V47695" s="280"/>
      <c r="Y47695" s="243"/>
    </row>
    <row r="47696" spans="22:25" x14ac:dyDescent="0.25">
      <c r="V47696" s="280"/>
      <c r="Y47696" s="243"/>
    </row>
    <row r="47697" spans="22:25" x14ac:dyDescent="0.25">
      <c r="V47697" s="280"/>
      <c r="Y47697" s="243"/>
    </row>
    <row r="47698" spans="22:25" x14ac:dyDescent="0.25">
      <c r="V47698" s="280"/>
      <c r="Y47698" s="243"/>
    </row>
    <row r="47699" spans="22:25" x14ac:dyDescent="0.25">
      <c r="V47699" s="280"/>
      <c r="Y47699" s="243"/>
    </row>
    <row r="47700" spans="22:25" x14ac:dyDescent="0.25">
      <c r="V47700" s="280"/>
      <c r="Y47700" s="243"/>
    </row>
    <row r="47701" spans="22:25" x14ac:dyDescent="0.25">
      <c r="V47701" s="280"/>
      <c r="Y47701" s="243"/>
    </row>
    <row r="47702" spans="22:25" x14ac:dyDescent="0.25">
      <c r="V47702" s="280"/>
      <c r="Y47702" s="243"/>
    </row>
    <row r="47703" spans="22:25" x14ac:dyDescent="0.25">
      <c r="V47703" s="280"/>
      <c r="Y47703" s="243"/>
    </row>
    <row r="47704" spans="22:25" x14ac:dyDescent="0.25">
      <c r="V47704" s="280"/>
      <c r="Y47704" s="243"/>
    </row>
    <row r="47705" spans="22:25" x14ac:dyDescent="0.25">
      <c r="V47705" s="280"/>
      <c r="Y47705" s="243"/>
    </row>
    <row r="47706" spans="22:25" x14ac:dyDescent="0.25">
      <c r="V47706" s="280"/>
      <c r="Y47706" s="243"/>
    </row>
    <row r="47707" spans="22:25" x14ac:dyDescent="0.25">
      <c r="V47707" s="280"/>
      <c r="Y47707" s="243"/>
    </row>
    <row r="47708" spans="22:25" x14ac:dyDescent="0.25">
      <c r="V47708" s="280"/>
      <c r="Y47708" s="243"/>
    </row>
    <row r="47709" spans="22:25" x14ac:dyDescent="0.25">
      <c r="V47709" s="280"/>
      <c r="Y47709" s="243"/>
    </row>
    <row r="47710" spans="22:25" x14ac:dyDescent="0.25">
      <c r="V47710" s="280"/>
      <c r="Y47710" s="243"/>
    </row>
    <row r="47711" spans="22:25" x14ac:dyDescent="0.25">
      <c r="V47711" s="280"/>
      <c r="Y47711" s="243"/>
    </row>
    <row r="47712" spans="22:25" x14ac:dyDescent="0.25">
      <c r="V47712" s="280"/>
      <c r="Y47712" s="243"/>
    </row>
    <row r="47713" spans="22:25" x14ac:dyDescent="0.25">
      <c r="V47713" s="280"/>
      <c r="Y47713" s="243"/>
    </row>
    <row r="47714" spans="22:25" x14ac:dyDescent="0.25">
      <c r="V47714" s="280"/>
      <c r="Y47714" s="243"/>
    </row>
    <row r="47715" spans="22:25" x14ac:dyDescent="0.25">
      <c r="V47715" s="280"/>
      <c r="Y47715" s="243"/>
    </row>
    <row r="47716" spans="22:25" x14ac:dyDescent="0.25">
      <c r="V47716" s="280"/>
      <c r="Y47716" s="243"/>
    </row>
    <row r="47717" spans="22:25" x14ac:dyDescent="0.25">
      <c r="V47717" s="280"/>
      <c r="Y47717" s="243"/>
    </row>
    <row r="47718" spans="22:25" x14ac:dyDescent="0.25">
      <c r="V47718" s="280"/>
      <c r="Y47718" s="243"/>
    </row>
    <row r="47719" spans="22:25" x14ac:dyDescent="0.25">
      <c r="V47719" s="280"/>
      <c r="Y47719" s="243"/>
    </row>
    <row r="47720" spans="22:25" x14ac:dyDescent="0.25">
      <c r="V47720" s="280"/>
      <c r="Y47720" s="243"/>
    </row>
    <row r="47721" spans="22:25" x14ac:dyDescent="0.25">
      <c r="V47721" s="280"/>
      <c r="Y47721" s="243"/>
    </row>
    <row r="47722" spans="22:25" x14ac:dyDescent="0.25">
      <c r="V47722" s="280"/>
      <c r="Y47722" s="243"/>
    </row>
    <row r="47723" spans="22:25" x14ac:dyDescent="0.25">
      <c r="V47723" s="280"/>
      <c r="Y47723" s="243"/>
    </row>
    <row r="47724" spans="22:25" x14ac:dyDescent="0.25">
      <c r="V47724" s="280"/>
      <c r="Y47724" s="243"/>
    </row>
    <row r="47725" spans="22:25" x14ac:dyDescent="0.25">
      <c r="V47725" s="280"/>
      <c r="Y47725" s="243"/>
    </row>
    <row r="47726" spans="22:25" x14ac:dyDescent="0.25">
      <c r="V47726" s="280"/>
      <c r="Y47726" s="243"/>
    </row>
    <row r="47727" spans="22:25" x14ac:dyDescent="0.25">
      <c r="V47727" s="280"/>
      <c r="Y47727" s="243"/>
    </row>
    <row r="47728" spans="22:25" x14ac:dyDescent="0.25">
      <c r="V47728" s="280"/>
      <c r="Y47728" s="243"/>
    </row>
    <row r="47729" spans="22:25" x14ac:dyDescent="0.25">
      <c r="V47729" s="280"/>
      <c r="Y47729" s="243"/>
    </row>
    <row r="47730" spans="22:25" x14ac:dyDescent="0.25">
      <c r="V47730" s="280"/>
      <c r="Y47730" s="243"/>
    </row>
    <row r="47731" spans="22:25" x14ac:dyDescent="0.25">
      <c r="V47731" s="280"/>
      <c r="Y47731" s="243"/>
    </row>
    <row r="47732" spans="22:25" x14ac:dyDescent="0.25">
      <c r="V47732" s="280"/>
      <c r="Y47732" s="243"/>
    </row>
    <row r="47733" spans="22:25" x14ac:dyDescent="0.25">
      <c r="V47733" s="280"/>
      <c r="Y47733" s="243"/>
    </row>
    <row r="47734" spans="22:25" x14ac:dyDescent="0.25">
      <c r="V47734" s="280"/>
      <c r="Y47734" s="243"/>
    </row>
    <row r="47735" spans="22:25" x14ac:dyDescent="0.25">
      <c r="V47735" s="280"/>
      <c r="Y47735" s="243"/>
    </row>
    <row r="47736" spans="22:25" x14ac:dyDescent="0.25">
      <c r="V47736" s="280"/>
      <c r="Y47736" s="243"/>
    </row>
    <row r="47737" spans="22:25" x14ac:dyDescent="0.25">
      <c r="V47737" s="280"/>
      <c r="Y47737" s="243"/>
    </row>
    <row r="47738" spans="22:25" x14ac:dyDescent="0.25">
      <c r="V47738" s="280"/>
      <c r="Y47738" s="243"/>
    </row>
    <row r="47739" spans="22:25" x14ac:dyDescent="0.25">
      <c r="V47739" s="280"/>
      <c r="Y47739" s="243"/>
    </row>
    <row r="47740" spans="22:25" x14ac:dyDescent="0.25">
      <c r="V47740" s="280"/>
      <c r="Y47740" s="243"/>
    </row>
    <row r="47741" spans="22:25" x14ac:dyDescent="0.25">
      <c r="V47741" s="280"/>
      <c r="Y47741" s="243"/>
    </row>
    <row r="47742" spans="22:25" x14ac:dyDescent="0.25">
      <c r="V47742" s="280"/>
      <c r="Y47742" s="243"/>
    </row>
    <row r="47743" spans="22:25" x14ac:dyDescent="0.25">
      <c r="V47743" s="280"/>
      <c r="Y47743" s="243"/>
    </row>
    <row r="47744" spans="22:25" x14ac:dyDescent="0.25">
      <c r="V47744" s="280"/>
      <c r="Y47744" s="243"/>
    </row>
    <row r="47745" spans="22:25" x14ac:dyDescent="0.25">
      <c r="V47745" s="280"/>
      <c r="Y47745" s="243"/>
    </row>
    <row r="47746" spans="22:25" x14ac:dyDescent="0.25">
      <c r="V47746" s="280"/>
      <c r="Y47746" s="243"/>
    </row>
    <row r="47747" spans="22:25" x14ac:dyDescent="0.25">
      <c r="V47747" s="280"/>
      <c r="Y47747" s="243"/>
    </row>
    <row r="47748" spans="22:25" x14ac:dyDescent="0.25">
      <c r="V47748" s="280"/>
      <c r="Y47748" s="243"/>
    </row>
    <row r="47749" spans="22:25" x14ac:dyDescent="0.25">
      <c r="V47749" s="280"/>
      <c r="Y47749" s="243"/>
    </row>
    <row r="47750" spans="22:25" x14ac:dyDescent="0.25">
      <c r="V47750" s="280"/>
      <c r="Y47750" s="243"/>
    </row>
    <row r="47751" spans="22:25" x14ac:dyDescent="0.25">
      <c r="V47751" s="280"/>
      <c r="Y47751" s="243"/>
    </row>
    <row r="47752" spans="22:25" x14ac:dyDescent="0.25">
      <c r="V47752" s="280"/>
      <c r="Y47752" s="243"/>
    </row>
    <row r="47753" spans="22:25" x14ac:dyDescent="0.25">
      <c r="V47753" s="280"/>
      <c r="Y47753" s="243"/>
    </row>
    <row r="47754" spans="22:25" x14ac:dyDescent="0.25">
      <c r="V47754" s="280"/>
      <c r="Y47754" s="243"/>
    </row>
    <row r="47755" spans="22:25" x14ac:dyDescent="0.25">
      <c r="V47755" s="280"/>
      <c r="Y47755" s="243"/>
    </row>
    <row r="47756" spans="22:25" x14ac:dyDescent="0.25">
      <c r="V47756" s="280"/>
      <c r="Y47756" s="243"/>
    </row>
    <row r="47757" spans="22:25" x14ac:dyDescent="0.25">
      <c r="V47757" s="280"/>
      <c r="Y47757" s="243"/>
    </row>
    <row r="47758" spans="22:25" x14ac:dyDescent="0.25">
      <c r="V47758" s="280"/>
      <c r="Y47758" s="243"/>
    </row>
    <row r="47759" spans="22:25" x14ac:dyDescent="0.25">
      <c r="V47759" s="280"/>
      <c r="Y47759" s="243"/>
    </row>
    <row r="47760" spans="22:25" x14ac:dyDescent="0.25">
      <c r="V47760" s="280"/>
      <c r="Y47760" s="243"/>
    </row>
    <row r="47761" spans="22:25" x14ac:dyDescent="0.25">
      <c r="V47761" s="280"/>
      <c r="Y47761" s="243"/>
    </row>
    <row r="47762" spans="22:25" x14ac:dyDescent="0.25">
      <c r="V47762" s="280"/>
      <c r="Y47762" s="243"/>
    </row>
    <row r="47763" spans="22:25" x14ac:dyDescent="0.25">
      <c r="V47763" s="280"/>
      <c r="Y47763" s="243"/>
    </row>
    <row r="47764" spans="22:25" x14ac:dyDescent="0.25">
      <c r="V47764" s="280"/>
      <c r="Y47764" s="243"/>
    </row>
    <row r="47765" spans="22:25" x14ac:dyDescent="0.25">
      <c r="V47765" s="280"/>
      <c r="Y47765" s="243"/>
    </row>
    <row r="47766" spans="22:25" x14ac:dyDescent="0.25">
      <c r="V47766" s="280"/>
      <c r="Y47766" s="243"/>
    </row>
    <row r="47767" spans="22:25" x14ac:dyDescent="0.25">
      <c r="V47767" s="280"/>
      <c r="Y47767" s="243"/>
    </row>
    <row r="47768" spans="22:25" x14ac:dyDescent="0.25">
      <c r="V47768" s="280"/>
      <c r="Y47768" s="243"/>
    </row>
    <row r="47769" spans="22:25" x14ac:dyDescent="0.25">
      <c r="V47769" s="280"/>
      <c r="Y47769" s="243"/>
    </row>
    <row r="47770" spans="22:25" x14ac:dyDescent="0.25">
      <c r="V47770" s="280"/>
      <c r="Y47770" s="243"/>
    </row>
    <row r="47771" spans="22:25" x14ac:dyDescent="0.25">
      <c r="V47771" s="280"/>
      <c r="Y47771" s="243"/>
    </row>
    <row r="47772" spans="22:25" x14ac:dyDescent="0.25">
      <c r="V47772" s="280"/>
      <c r="Y47772" s="243"/>
    </row>
    <row r="47773" spans="22:25" x14ac:dyDescent="0.25">
      <c r="V47773" s="280"/>
      <c r="Y47773" s="243"/>
    </row>
    <row r="47774" spans="22:25" x14ac:dyDescent="0.25">
      <c r="V47774" s="280"/>
      <c r="Y47774" s="243"/>
    </row>
    <row r="47775" spans="22:25" x14ac:dyDescent="0.25">
      <c r="V47775" s="280"/>
      <c r="Y47775" s="243"/>
    </row>
    <row r="47776" spans="22:25" x14ac:dyDescent="0.25">
      <c r="V47776" s="280"/>
      <c r="Y47776" s="243"/>
    </row>
    <row r="47777" spans="22:25" x14ac:dyDescent="0.25">
      <c r="V47777" s="280"/>
      <c r="Y47777" s="243"/>
    </row>
    <row r="47778" spans="22:25" x14ac:dyDescent="0.25">
      <c r="V47778" s="280"/>
      <c r="Y47778" s="243"/>
    </row>
    <row r="47779" spans="22:25" x14ac:dyDescent="0.25">
      <c r="V47779" s="280"/>
      <c r="Y47779" s="243"/>
    </row>
    <row r="47780" spans="22:25" x14ac:dyDescent="0.25">
      <c r="V47780" s="280"/>
      <c r="Y47780" s="243"/>
    </row>
    <row r="47781" spans="22:25" x14ac:dyDescent="0.25">
      <c r="V47781" s="280"/>
      <c r="Y47781" s="243"/>
    </row>
    <row r="47782" spans="22:25" x14ac:dyDescent="0.25">
      <c r="V47782" s="280"/>
      <c r="Y47782" s="243"/>
    </row>
    <row r="47783" spans="22:25" x14ac:dyDescent="0.25">
      <c r="V47783" s="280"/>
      <c r="Y47783" s="243"/>
    </row>
    <row r="47784" spans="22:25" x14ac:dyDescent="0.25">
      <c r="V47784" s="280"/>
      <c r="Y47784" s="243"/>
    </row>
    <row r="47785" spans="22:25" x14ac:dyDescent="0.25">
      <c r="V47785" s="280"/>
      <c r="Y47785" s="243"/>
    </row>
    <row r="47786" spans="22:25" x14ac:dyDescent="0.25">
      <c r="V47786" s="280"/>
      <c r="Y47786" s="243"/>
    </row>
    <row r="47787" spans="22:25" x14ac:dyDescent="0.25">
      <c r="V47787" s="280"/>
      <c r="Y47787" s="243"/>
    </row>
    <row r="47788" spans="22:25" x14ac:dyDescent="0.25">
      <c r="V47788" s="280"/>
      <c r="Y47788" s="243"/>
    </row>
    <row r="47789" spans="22:25" x14ac:dyDescent="0.25">
      <c r="V47789" s="280"/>
      <c r="Y47789" s="243"/>
    </row>
    <row r="47790" spans="22:25" x14ac:dyDescent="0.25">
      <c r="V47790" s="280"/>
      <c r="Y47790" s="243"/>
    </row>
    <row r="47791" spans="22:25" x14ac:dyDescent="0.25">
      <c r="V47791" s="280"/>
      <c r="Y47791" s="243"/>
    </row>
    <row r="47792" spans="22:25" x14ac:dyDescent="0.25">
      <c r="V47792" s="280"/>
      <c r="Y47792" s="243"/>
    </row>
    <row r="47793" spans="22:25" x14ac:dyDescent="0.25">
      <c r="V47793" s="280"/>
      <c r="Y47793" s="243"/>
    </row>
    <row r="47794" spans="22:25" x14ac:dyDescent="0.25">
      <c r="V47794" s="280"/>
      <c r="Y47794" s="243"/>
    </row>
    <row r="47795" spans="22:25" x14ac:dyDescent="0.25">
      <c r="V47795" s="280"/>
      <c r="Y47795" s="243"/>
    </row>
    <row r="47796" spans="22:25" x14ac:dyDescent="0.25">
      <c r="V47796" s="280"/>
      <c r="Y47796" s="243"/>
    </row>
    <row r="47797" spans="22:25" x14ac:dyDescent="0.25">
      <c r="V47797" s="280"/>
      <c r="Y47797" s="243"/>
    </row>
    <row r="47798" spans="22:25" x14ac:dyDescent="0.25">
      <c r="V47798" s="280"/>
      <c r="Y47798" s="243"/>
    </row>
    <row r="47799" spans="22:25" x14ac:dyDescent="0.25">
      <c r="V47799" s="280"/>
      <c r="Y47799" s="243"/>
    </row>
    <row r="47800" spans="22:25" x14ac:dyDescent="0.25">
      <c r="V47800" s="280"/>
      <c r="Y47800" s="243"/>
    </row>
    <row r="47801" spans="22:25" x14ac:dyDescent="0.25">
      <c r="V47801" s="280"/>
      <c r="Y47801" s="243"/>
    </row>
    <row r="47802" spans="22:25" x14ac:dyDescent="0.25">
      <c r="V47802" s="280"/>
      <c r="Y47802" s="243"/>
    </row>
    <row r="47803" spans="22:25" x14ac:dyDescent="0.25">
      <c r="V47803" s="280"/>
      <c r="Y47803" s="243"/>
    </row>
    <row r="47804" spans="22:25" x14ac:dyDescent="0.25">
      <c r="V47804" s="280"/>
      <c r="Y47804" s="243"/>
    </row>
    <row r="47805" spans="22:25" x14ac:dyDescent="0.25">
      <c r="V47805" s="280"/>
      <c r="Y47805" s="243"/>
    </row>
    <row r="47806" spans="22:25" x14ac:dyDescent="0.25">
      <c r="V47806" s="280"/>
      <c r="Y47806" s="243"/>
    </row>
    <row r="47807" spans="22:25" x14ac:dyDescent="0.25">
      <c r="V47807" s="280"/>
      <c r="Y47807" s="243"/>
    </row>
    <row r="47808" spans="22:25" x14ac:dyDescent="0.25">
      <c r="V47808" s="280"/>
      <c r="Y47808" s="243"/>
    </row>
    <row r="47809" spans="22:25" x14ac:dyDescent="0.25">
      <c r="V47809" s="280"/>
      <c r="Y47809" s="243"/>
    </row>
    <row r="47810" spans="22:25" x14ac:dyDescent="0.25">
      <c r="V47810" s="280"/>
      <c r="Y47810" s="243"/>
    </row>
    <row r="47811" spans="22:25" x14ac:dyDescent="0.25">
      <c r="V47811" s="280"/>
      <c r="Y47811" s="243"/>
    </row>
    <row r="47812" spans="22:25" x14ac:dyDescent="0.25">
      <c r="V47812" s="280"/>
      <c r="Y47812" s="243"/>
    </row>
    <row r="47813" spans="22:25" x14ac:dyDescent="0.25">
      <c r="V47813" s="280"/>
      <c r="Y47813" s="243"/>
    </row>
    <row r="47814" spans="22:25" x14ac:dyDescent="0.25">
      <c r="V47814" s="280"/>
      <c r="Y47814" s="243"/>
    </row>
    <row r="47815" spans="22:25" x14ac:dyDescent="0.25">
      <c r="V47815" s="280"/>
      <c r="Y47815" s="243"/>
    </row>
    <row r="47816" spans="22:25" x14ac:dyDescent="0.25">
      <c r="V47816" s="280"/>
      <c r="Y47816" s="243"/>
    </row>
    <row r="47817" spans="22:25" x14ac:dyDescent="0.25">
      <c r="V47817" s="280"/>
      <c r="Y47817" s="243"/>
    </row>
    <row r="47818" spans="22:25" x14ac:dyDescent="0.25">
      <c r="V47818" s="280"/>
      <c r="Y47818" s="243"/>
    </row>
    <row r="47819" spans="22:25" x14ac:dyDescent="0.25">
      <c r="V47819" s="280"/>
      <c r="Y47819" s="243"/>
    </row>
    <row r="47820" spans="22:25" x14ac:dyDescent="0.25">
      <c r="V47820" s="280"/>
      <c r="Y47820" s="243"/>
    </row>
    <row r="47821" spans="22:25" x14ac:dyDescent="0.25">
      <c r="V47821" s="280"/>
      <c r="Y47821" s="243"/>
    </row>
    <row r="47822" spans="22:25" x14ac:dyDescent="0.25">
      <c r="V47822" s="280"/>
      <c r="Y47822" s="243"/>
    </row>
    <row r="47823" spans="22:25" x14ac:dyDescent="0.25">
      <c r="V47823" s="280"/>
      <c r="Y47823" s="243"/>
    </row>
    <row r="47824" spans="22:25" x14ac:dyDescent="0.25">
      <c r="V47824" s="280"/>
      <c r="Y47824" s="243"/>
    </row>
    <row r="47825" spans="22:25" x14ac:dyDescent="0.25">
      <c r="V47825" s="280"/>
      <c r="Y47825" s="243"/>
    </row>
    <row r="47826" spans="22:25" x14ac:dyDescent="0.25">
      <c r="V47826" s="280"/>
      <c r="Y47826" s="243"/>
    </row>
    <row r="47827" spans="22:25" x14ac:dyDescent="0.25">
      <c r="V47827" s="280"/>
      <c r="Y47827" s="243"/>
    </row>
    <row r="47828" spans="22:25" x14ac:dyDescent="0.25">
      <c r="V47828" s="280"/>
      <c r="Y47828" s="243"/>
    </row>
    <row r="47829" spans="22:25" x14ac:dyDescent="0.25">
      <c r="V47829" s="280"/>
      <c r="Y47829" s="243"/>
    </row>
    <row r="47830" spans="22:25" x14ac:dyDescent="0.25">
      <c r="V47830" s="280"/>
      <c r="Y47830" s="243"/>
    </row>
    <row r="47831" spans="22:25" x14ac:dyDescent="0.25">
      <c r="V47831" s="280"/>
      <c r="Y47831" s="243"/>
    </row>
    <row r="47832" spans="22:25" x14ac:dyDescent="0.25">
      <c r="V47832" s="280"/>
      <c r="Y47832" s="243"/>
    </row>
    <row r="47833" spans="22:25" x14ac:dyDescent="0.25">
      <c r="V47833" s="280"/>
      <c r="Y47833" s="243"/>
    </row>
    <row r="47834" spans="22:25" x14ac:dyDescent="0.25">
      <c r="V47834" s="280"/>
      <c r="Y47834" s="243"/>
    </row>
    <row r="47835" spans="22:25" x14ac:dyDescent="0.25">
      <c r="V47835" s="280"/>
      <c r="Y47835" s="243"/>
    </row>
    <row r="47836" spans="22:25" x14ac:dyDescent="0.25">
      <c r="V47836" s="280"/>
      <c r="Y47836" s="243"/>
    </row>
    <row r="47837" spans="22:25" x14ac:dyDescent="0.25">
      <c r="V47837" s="280"/>
      <c r="Y47837" s="243"/>
    </row>
    <row r="47838" spans="22:25" x14ac:dyDescent="0.25">
      <c r="V47838" s="280"/>
      <c r="Y47838" s="243"/>
    </row>
    <row r="47839" spans="22:25" x14ac:dyDescent="0.25">
      <c r="V47839" s="280"/>
      <c r="Y47839" s="243"/>
    </row>
    <row r="47840" spans="22:25" x14ac:dyDescent="0.25">
      <c r="V47840" s="280"/>
      <c r="Y47840" s="243"/>
    </row>
    <row r="47841" spans="22:25" x14ac:dyDescent="0.25">
      <c r="V47841" s="280"/>
      <c r="Y47841" s="243"/>
    </row>
    <row r="47842" spans="22:25" x14ac:dyDescent="0.25">
      <c r="V47842" s="280"/>
      <c r="Y47842" s="243"/>
    </row>
    <row r="47843" spans="22:25" x14ac:dyDescent="0.25">
      <c r="V47843" s="280"/>
      <c r="Y47843" s="243"/>
    </row>
    <row r="47844" spans="22:25" x14ac:dyDescent="0.25">
      <c r="V47844" s="280"/>
      <c r="Y47844" s="243"/>
    </row>
    <row r="47845" spans="22:25" x14ac:dyDescent="0.25">
      <c r="V47845" s="280"/>
      <c r="Y47845" s="243"/>
    </row>
    <row r="47846" spans="22:25" x14ac:dyDescent="0.25">
      <c r="V47846" s="280"/>
      <c r="Y47846" s="243"/>
    </row>
    <row r="47847" spans="22:25" x14ac:dyDescent="0.25">
      <c r="V47847" s="280"/>
      <c r="Y47847" s="243"/>
    </row>
    <row r="47848" spans="22:25" x14ac:dyDescent="0.25">
      <c r="V47848" s="280"/>
      <c r="Y47848" s="243"/>
    </row>
    <row r="47849" spans="22:25" x14ac:dyDescent="0.25">
      <c r="V47849" s="280"/>
      <c r="Y47849" s="243"/>
    </row>
    <row r="47850" spans="22:25" x14ac:dyDescent="0.25">
      <c r="V47850" s="280"/>
      <c r="Y47850" s="243"/>
    </row>
    <row r="47851" spans="22:25" x14ac:dyDescent="0.25">
      <c r="V47851" s="280"/>
      <c r="Y47851" s="243"/>
    </row>
    <row r="47852" spans="22:25" x14ac:dyDescent="0.25">
      <c r="V47852" s="280"/>
      <c r="Y47852" s="243"/>
    </row>
    <row r="47853" spans="22:25" x14ac:dyDescent="0.25">
      <c r="V47853" s="280"/>
      <c r="Y47853" s="243"/>
    </row>
    <row r="47854" spans="22:25" x14ac:dyDescent="0.25">
      <c r="V47854" s="280"/>
      <c r="Y47854" s="243"/>
    </row>
    <row r="47855" spans="22:25" x14ac:dyDescent="0.25">
      <c r="V47855" s="280"/>
      <c r="Y47855" s="243"/>
    </row>
    <row r="47856" spans="22:25" x14ac:dyDescent="0.25">
      <c r="V47856" s="280"/>
      <c r="Y47856" s="243"/>
    </row>
    <row r="47857" spans="22:25" x14ac:dyDescent="0.25">
      <c r="V47857" s="280"/>
      <c r="Y47857" s="243"/>
    </row>
    <row r="47858" spans="22:25" x14ac:dyDescent="0.25">
      <c r="V47858" s="280"/>
      <c r="Y47858" s="243"/>
    </row>
    <row r="47859" spans="22:25" x14ac:dyDescent="0.25">
      <c r="V47859" s="280"/>
      <c r="Y47859" s="243"/>
    </row>
    <row r="47860" spans="22:25" x14ac:dyDescent="0.25">
      <c r="V47860" s="280"/>
      <c r="Y47860" s="243"/>
    </row>
    <row r="47861" spans="22:25" x14ac:dyDescent="0.25">
      <c r="V47861" s="280"/>
      <c r="Y47861" s="243"/>
    </row>
    <row r="47862" spans="22:25" x14ac:dyDescent="0.25">
      <c r="V47862" s="280"/>
      <c r="Y47862" s="243"/>
    </row>
    <row r="47863" spans="22:25" x14ac:dyDescent="0.25">
      <c r="V47863" s="280"/>
      <c r="Y47863" s="243"/>
    </row>
    <row r="47864" spans="22:25" x14ac:dyDescent="0.25">
      <c r="V47864" s="280"/>
      <c r="Y47864" s="243"/>
    </row>
    <row r="47865" spans="22:25" x14ac:dyDescent="0.25">
      <c r="V47865" s="280"/>
      <c r="Y47865" s="243"/>
    </row>
    <row r="47866" spans="22:25" x14ac:dyDescent="0.25">
      <c r="V47866" s="280"/>
      <c r="Y47866" s="243"/>
    </row>
    <row r="47867" spans="22:25" x14ac:dyDescent="0.25">
      <c r="V47867" s="280"/>
      <c r="Y47867" s="243"/>
    </row>
    <row r="47868" spans="22:25" x14ac:dyDescent="0.25">
      <c r="V47868" s="280"/>
      <c r="Y47868" s="243"/>
    </row>
    <row r="47869" spans="22:25" x14ac:dyDescent="0.25">
      <c r="V47869" s="280"/>
      <c r="Y47869" s="243"/>
    </row>
    <row r="47870" spans="22:25" x14ac:dyDescent="0.25">
      <c r="V47870" s="280"/>
      <c r="Y47870" s="243"/>
    </row>
    <row r="47871" spans="22:25" x14ac:dyDescent="0.25">
      <c r="V47871" s="280"/>
      <c r="Y47871" s="243"/>
    </row>
    <row r="47872" spans="22:25" x14ac:dyDescent="0.25">
      <c r="V47872" s="280"/>
      <c r="Y47872" s="243"/>
    </row>
    <row r="47873" spans="22:25" x14ac:dyDescent="0.25">
      <c r="V47873" s="280"/>
      <c r="Y47873" s="243"/>
    </row>
    <row r="47874" spans="22:25" x14ac:dyDescent="0.25">
      <c r="V47874" s="280"/>
      <c r="Y47874" s="243"/>
    </row>
    <row r="47875" spans="22:25" x14ac:dyDescent="0.25">
      <c r="V47875" s="280"/>
      <c r="Y47875" s="243"/>
    </row>
    <row r="47876" spans="22:25" x14ac:dyDescent="0.25">
      <c r="V47876" s="280"/>
      <c r="Y47876" s="243"/>
    </row>
    <row r="47877" spans="22:25" x14ac:dyDescent="0.25">
      <c r="V47877" s="280"/>
      <c r="Y47877" s="243"/>
    </row>
    <row r="47878" spans="22:25" x14ac:dyDescent="0.25">
      <c r="V47878" s="280"/>
      <c r="Y47878" s="243"/>
    </row>
    <row r="47879" spans="22:25" x14ac:dyDescent="0.25">
      <c r="V47879" s="280"/>
      <c r="Y47879" s="243"/>
    </row>
    <row r="47880" spans="22:25" x14ac:dyDescent="0.25">
      <c r="V47880" s="280"/>
      <c r="Y47880" s="243"/>
    </row>
    <row r="47881" spans="22:25" x14ac:dyDescent="0.25">
      <c r="V47881" s="280"/>
      <c r="Y47881" s="243"/>
    </row>
    <row r="47882" spans="22:25" x14ac:dyDescent="0.25">
      <c r="V47882" s="280"/>
      <c r="Y47882" s="243"/>
    </row>
    <row r="47883" spans="22:25" x14ac:dyDescent="0.25">
      <c r="V47883" s="280"/>
      <c r="Y47883" s="243"/>
    </row>
    <row r="47884" spans="22:25" x14ac:dyDescent="0.25">
      <c r="V47884" s="280"/>
      <c r="Y47884" s="243"/>
    </row>
    <row r="47885" spans="22:25" x14ac:dyDescent="0.25">
      <c r="V47885" s="280"/>
      <c r="Y47885" s="243"/>
    </row>
    <row r="47886" spans="22:25" x14ac:dyDescent="0.25">
      <c r="V47886" s="280"/>
      <c r="Y47886" s="243"/>
    </row>
    <row r="47887" spans="22:25" x14ac:dyDescent="0.25">
      <c r="V47887" s="280"/>
      <c r="Y47887" s="243"/>
    </row>
    <row r="47888" spans="22:25" x14ac:dyDescent="0.25">
      <c r="V47888" s="280"/>
      <c r="Y47888" s="243"/>
    </row>
    <row r="47889" spans="22:25" x14ac:dyDescent="0.25">
      <c r="V47889" s="280"/>
      <c r="Y47889" s="243"/>
    </row>
    <row r="47890" spans="22:25" x14ac:dyDescent="0.25">
      <c r="V47890" s="280"/>
      <c r="Y47890" s="243"/>
    </row>
    <row r="47891" spans="22:25" x14ac:dyDescent="0.25">
      <c r="V47891" s="280"/>
      <c r="Y47891" s="243"/>
    </row>
    <row r="47892" spans="22:25" x14ac:dyDescent="0.25">
      <c r="V47892" s="280"/>
      <c r="Y47892" s="243"/>
    </row>
    <row r="47893" spans="22:25" x14ac:dyDescent="0.25">
      <c r="V47893" s="280"/>
      <c r="Y47893" s="243"/>
    </row>
    <row r="47894" spans="22:25" x14ac:dyDescent="0.25">
      <c r="V47894" s="280"/>
      <c r="Y47894" s="243"/>
    </row>
    <row r="47895" spans="22:25" x14ac:dyDescent="0.25">
      <c r="V47895" s="280"/>
      <c r="Y47895" s="243"/>
    </row>
    <row r="47896" spans="22:25" x14ac:dyDescent="0.25">
      <c r="V47896" s="280"/>
      <c r="Y47896" s="243"/>
    </row>
    <row r="47897" spans="22:25" x14ac:dyDescent="0.25">
      <c r="V47897" s="280"/>
      <c r="Y47897" s="243"/>
    </row>
    <row r="47898" spans="22:25" x14ac:dyDescent="0.25">
      <c r="V47898" s="280"/>
      <c r="Y47898" s="243"/>
    </row>
    <row r="47899" spans="22:25" x14ac:dyDescent="0.25">
      <c r="V47899" s="280"/>
      <c r="Y47899" s="243"/>
    </row>
    <row r="47900" spans="22:25" x14ac:dyDescent="0.25">
      <c r="V47900" s="280"/>
      <c r="Y47900" s="243"/>
    </row>
    <row r="47901" spans="22:25" x14ac:dyDescent="0.25">
      <c r="V47901" s="280"/>
      <c r="Y47901" s="243"/>
    </row>
    <row r="47902" spans="22:25" x14ac:dyDescent="0.25">
      <c r="V47902" s="280"/>
      <c r="Y47902" s="243"/>
    </row>
    <row r="47903" spans="22:25" x14ac:dyDescent="0.25">
      <c r="V47903" s="280"/>
      <c r="Y47903" s="243"/>
    </row>
    <row r="47904" spans="22:25" x14ac:dyDescent="0.25">
      <c r="V47904" s="280"/>
      <c r="Y47904" s="243"/>
    </row>
    <row r="47905" spans="22:25" x14ac:dyDescent="0.25">
      <c r="V47905" s="280"/>
      <c r="Y47905" s="243"/>
    </row>
    <row r="47906" spans="22:25" x14ac:dyDescent="0.25">
      <c r="V47906" s="280"/>
      <c r="Y47906" s="243"/>
    </row>
    <row r="47907" spans="22:25" x14ac:dyDescent="0.25">
      <c r="V47907" s="280"/>
      <c r="Y47907" s="243"/>
    </row>
    <row r="47908" spans="22:25" x14ac:dyDescent="0.25">
      <c r="V47908" s="280"/>
      <c r="Y47908" s="243"/>
    </row>
    <row r="47909" spans="22:25" x14ac:dyDescent="0.25">
      <c r="V47909" s="280"/>
      <c r="Y47909" s="243"/>
    </row>
    <row r="47910" spans="22:25" x14ac:dyDescent="0.25">
      <c r="V47910" s="280"/>
      <c r="Y47910" s="243"/>
    </row>
    <row r="47911" spans="22:25" x14ac:dyDescent="0.25">
      <c r="V47911" s="280"/>
      <c r="Y47911" s="243"/>
    </row>
    <row r="47912" spans="22:25" x14ac:dyDescent="0.25">
      <c r="V47912" s="280"/>
      <c r="Y47912" s="243"/>
    </row>
    <row r="47913" spans="22:25" x14ac:dyDescent="0.25">
      <c r="V47913" s="280"/>
      <c r="Y47913" s="243"/>
    </row>
    <row r="47914" spans="22:25" x14ac:dyDescent="0.25">
      <c r="V47914" s="280"/>
      <c r="Y47914" s="243"/>
    </row>
    <row r="47915" spans="22:25" x14ac:dyDescent="0.25">
      <c r="V47915" s="280"/>
      <c r="Y47915" s="243"/>
    </row>
    <row r="47916" spans="22:25" x14ac:dyDescent="0.25">
      <c r="V47916" s="280"/>
      <c r="Y47916" s="243"/>
    </row>
    <row r="47917" spans="22:25" x14ac:dyDescent="0.25">
      <c r="V47917" s="280"/>
      <c r="Y47917" s="243"/>
    </row>
    <row r="47918" spans="22:25" x14ac:dyDescent="0.25">
      <c r="V47918" s="280"/>
      <c r="Y47918" s="243"/>
    </row>
    <row r="47919" spans="22:25" x14ac:dyDescent="0.25">
      <c r="V47919" s="280"/>
      <c r="Y47919" s="243"/>
    </row>
    <row r="47920" spans="22:25" x14ac:dyDescent="0.25">
      <c r="V47920" s="280"/>
      <c r="Y47920" s="243"/>
    </row>
    <row r="47921" spans="22:25" x14ac:dyDescent="0.25">
      <c r="V47921" s="280"/>
      <c r="Y47921" s="243"/>
    </row>
    <row r="47922" spans="22:25" x14ac:dyDescent="0.25">
      <c r="V47922" s="280"/>
      <c r="Y47922" s="243"/>
    </row>
    <row r="47923" spans="22:25" x14ac:dyDescent="0.25">
      <c r="V47923" s="280"/>
      <c r="Y47923" s="243"/>
    </row>
    <row r="47924" spans="22:25" x14ac:dyDescent="0.25">
      <c r="V47924" s="280"/>
      <c r="Y47924" s="243"/>
    </row>
    <row r="47925" spans="22:25" x14ac:dyDescent="0.25">
      <c r="V47925" s="280"/>
      <c r="Y47925" s="243"/>
    </row>
    <row r="47926" spans="22:25" x14ac:dyDescent="0.25">
      <c r="V47926" s="280"/>
      <c r="Y47926" s="243"/>
    </row>
    <row r="47927" spans="22:25" x14ac:dyDescent="0.25">
      <c r="V47927" s="280"/>
      <c r="Y47927" s="243"/>
    </row>
    <row r="47928" spans="22:25" x14ac:dyDescent="0.25">
      <c r="V47928" s="280"/>
      <c r="Y47928" s="243"/>
    </row>
    <row r="47929" spans="22:25" x14ac:dyDescent="0.25">
      <c r="V47929" s="280"/>
      <c r="Y47929" s="243"/>
    </row>
    <row r="47930" spans="22:25" x14ac:dyDescent="0.25">
      <c r="V47930" s="280"/>
      <c r="Y47930" s="243"/>
    </row>
    <row r="47931" spans="22:25" x14ac:dyDescent="0.25">
      <c r="V47931" s="280"/>
      <c r="Y47931" s="243"/>
    </row>
    <row r="47932" spans="22:25" x14ac:dyDescent="0.25">
      <c r="V47932" s="280"/>
      <c r="Y47932" s="243"/>
    </row>
    <row r="47933" spans="22:25" x14ac:dyDescent="0.25">
      <c r="V47933" s="280"/>
      <c r="Y47933" s="243"/>
    </row>
    <row r="47934" spans="22:25" x14ac:dyDescent="0.25">
      <c r="V47934" s="280"/>
      <c r="Y47934" s="243"/>
    </row>
    <row r="47935" spans="22:25" x14ac:dyDescent="0.25">
      <c r="V47935" s="280"/>
      <c r="Y47935" s="243"/>
    </row>
    <row r="47936" spans="22:25" x14ac:dyDescent="0.25">
      <c r="V47936" s="280"/>
      <c r="Y47936" s="243"/>
    </row>
    <row r="47937" spans="22:25" x14ac:dyDescent="0.25">
      <c r="V47937" s="280"/>
      <c r="Y47937" s="243"/>
    </row>
    <row r="47938" spans="22:25" x14ac:dyDescent="0.25">
      <c r="V47938" s="280"/>
      <c r="Y47938" s="243"/>
    </row>
    <row r="47939" spans="22:25" x14ac:dyDescent="0.25">
      <c r="V47939" s="280"/>
      <c r="Y47939" s="243"/>
    </row>
    <row r="47940" spans="22:25" x14ac:dyDescent="0.25">
      <c r="V47940" s="280"/>
      <c r="Y47940" s="243"/>
    </row>
    <row r="47941" spans="22:25" x14ac:dyDescent="0.25">
      <c r="V47941" s="280"/>
      <c r="Y47941" s="243"/>
    </row>
    <row r="47942" spans="22:25" x14ac:dyDescent="0.25">
      <c r="V47942" s="280"/>
      <c r="Y47942" s="243"/>
    </row>
    <row r="47943" spans="22:25" x14ac:dyDescent="0.25">
      <c r="V47943" s="280"/>
      <c r="Y47943" s="243"/>
    </row>
    <row r="47944" spans="22:25" x14ac:dyDescent="0.25">
      <c r="V47944" s="280"/>
      <c r="Y47944" s="243"/>
    </row>
    <row r="47945" spans="22:25" x14ac:dyDescent="0.25">
      <c r="V47945" s="280"/>
      <c r="Y47945" s="243"/>
    </row>
    <row r="47946" spans="22:25" x14ac:dyDescent="0.25">
      <c r="V47946" s="280"/>
      <c r="Y47946" s="243"/>
    </row>
    <row r="47947" spans="22:25" x14ac:dyDescent="0.25">
      <c r="V47947" s="280"/>
      <c r="Y47947" s="243"/>
    </row>
    <row r="47948" spans="22:25" x14ac:dyDescent="0.25">
      <c r="V47948" s="280"/>
      <c r="Y47948" s="243"/>
    </row>
    <row r="47949" spans="22:25" x14ac:dyDescent="0.25">
      <c r="V47949" s="280"/>
      <c r="Y47949" s="243"/>
    </row>
    <row r="47950" spans="22:25" x14ac:dyDescent="0.25">
      <c r="V47950" s="280"/>
      <c r="Y47950" s="243"/>
    </row>
    <row r="47951" spans="22:25" x14ac:dyDescent="0.25">
      <c r="V47951" s="280"/>
      <c r="Y47951" s="243"/>
    </row>
    <row r="47952" spans="22:25" x14ac:dyDescent="0.25">
      <c r="V47952" s="280"/>
      <c r="Y47952" s="243"/>
    </row>
    <row r="47953" spans="22:25" x14ac:dyDescent="0.25">
      <c r="V47953" s="280"/>
      <c r="Y47953" s="243"/>
    </row>
    <row r="47954" spans="22:25" x14ac:dyDescent="0.25">
      <c r="V47954" s="280"/>
      <c r="Y47954" s="243"/>
    </row>
    <row r="47955" spans="22:25" x14ac:dyDescent="0.25">
      <c r="V47955" s="280"/>
      <c r="Y47955" s="243"/>
    </row>
    <row r="47956" spans="22:25" x14ac:dyDescent="0.25">
      <c r="V47956" s="280"/>
      <c r="Y47956" s="243"/>
    </row>
    <row r="47957" spans="22:25" x14ac:dyDescent="0.25">
      <c r="V47957" s="280"/>
      <c r="Y47957" s="243"/>
    </row>
    <row r="47958" spans="22:25" x14ac:dyDescent="0.25">
      <c r="V47958" s="280"/>
      <c r="Y47958" s="243"/>
    </row>
    <row r="47959" spans="22:25" x14ac:dyDescent="0.25">
      <c r="V47959" s="280"/>
      <c r="Y47959" s="243"/>
    </row>
    <row r="47960" spans="22:25" x14ac:dyDescent="0.25">
      <c r="V47960" s="280"/>
      <c r="Y47960" s="243"/>
    </row>
    <row r="47961" spans="22:25" x14ac:dyDescent="0.25">
      <c r="V47961" s="280"/>
      <c r="Y47961" s="243"/>
    </row>
    <row r="47962" spans="22:25" x14ac:dyDescent="0.25">
      <c r="V47962" s="280"/>
      <c r="Y47962" s="243"/>
    </row>
    <row r="47963" spans="22:25" x14ac:dyDescent="0.25">
      <c r="V47963" s="280"/>
      <c r="Y47963" s="243"/>
    </row>
    <row r="47964" spans="22:25" x14ac:dyDescent="0.25">
      <c r="V47964" s="280"/>
      <c r="Y47964" s="243"/>
    </row>
    <row r="47965" spans="22:25" x14ac:dyDescent="0.25">
      <c r="V47965" s="280"/>
      <c r="Y47965" s="243"/>
    </row>
    <row r="47966" spans="22:25" x14ac:dyDescent="0.25">
      <c r="V47966" s="280"/>
      <c r="Y47966" s="243"/>
    </row>
    <row r="47967" spans="22:25" x14ac:dyDescent="0.25">
      <c r="V47967" s="280"/>
      <c r="Y47967" s="243"/>
    </row>
    <row r="47968" spans="22:25" x14ac:dyDescent="0.25">
      <c r="V47968" s="280"/>
      <c r="Y47968" s="243"/>
    </row>
    <row r="47969" spans="22:25" x14ac:dyDescent="0.25">
      <c r="V47969" s="280"/>
      <c r="Y47969" s="243"/>
    </row>
    <row r="47970" spans="22:25" x14ac:dyDescent="0.25">
      <c r="V47970" s="280"/>
      <c r="Y47970" s="243"/>
    </row>
    <row r="47971" spans="22:25" x14ac:dyDescent="0.25">
      <c r="V47971" s="280"/>
      <c r="Y47971" s="243"/>
    </row>
    <row r="47972" spans="22:25" x14ac:dyDescent="0.25">
      <c r="V47972" s="280"/>
      <c r="Y47972" s="243"/>
    </row>
    <row r="47973" spans="22:25" x14ac:dyDescent="0.25">
      <c r="V47973" s="280"/>
      <c r="Y47973" s="243"/>
    </row>
    <row r="47974" spans="22:25" x14ac:dyDescent="0.25">
      <c r="V47974" s="280"/>
      <c r="Y47974" s="243"/>
    </row>
    <row r="47975" spans="22:25" x14ac:dyDescent="0.25">
      <c r="V47975" s="280"/>
      <c r="Y47975" s="243"/>
    </row>
    <row r="47976" spans="22:25" x14ac:dyDescent="0.25">
      <c r="V47976" s="280"/>
      <c r="Y47976" s="243"/>
    </row>
    <row r="47977" spans="22:25" x14ac:dyDescent="0.25">
      <c r="V47977" s="280"/>
      <c r="Y47977" s="243"/>
    </row>
    <row r="47978" spans="22:25" x14ac:dyDescent="0.25">
      <c r="V47978" s="280"/>
      <c r="Y47978" s="243"/>
    </row>
    <row r="47979" spans="22:25" x14ac:dyDescent="0.25">
      <c r="V47979" s="280"/>
      <c r="Y47979" s="243"/>
    </row>
    <row r="47980" spans="22:25" x14ac:dyDescent="0.25">
      <c r="V47980" s="280"/>
      <c r="Y47980" s="243"/>
    </row>
    <row r="47981" spans="22:25" x14ac:dyDescent="0.25">
      <c r="V47981" s="280"/>
      <c r="Y47981" s="243"/>
    </row>
    <row r="47982" spans="22:25" x14ac:dyDescent="0.25">
      <c r="V47982" s="280"/>
      <c r="Y47982" s="243"/>
    </row>
    <row r="47983" spans="22:25" x14ac:dyDescent="0.25">
      <c r="V47983" s="280"/>
      <c r="Y47983" s="243"/>
    </row>
    <row r="47984" spans="22:25" x14ac:dyDescent="0.25">
      <c r="V47984" s="280"/>
      <c r="Y47984" s="243"/>
    </row>
    <row r="47985" spans="22:25" x14ac:dyDescent="0.25">
      <c r="V47985" s="280"/>
      <c r="Y47985" s="243"/>
    </row>
    <row r="47986" spans="22:25" x14ac:dyDescent="0.25">
      <c r="V47986" s="280"/>
      <c r="Y47986" s="243"/>
    </row>
    <row r="47987" spans="22:25" x14ac:dyDescent="0.25">
      <c r="V47987" s="280"/>
      <c r="Y47987" s="243"/>
    </row>
    <row r="47988" spans="22:25" x14ac:dyDescent="0.25">
      <c r="V47988" s="280"/>
      <c r="Y47988" s="243"/>
    </row>
    <row r="47989" spans="22:25" x14ac:dyDescent="0.25">
      <c r="V47989" s="280"/>
      <c r="Y47989" s="243"/>
    </row>
    <row r="47990" spans="22:25" x14ac:dyDescent="0.25">
      <c r="V47990" s="280"/>
      <c r="Y47990" s="243"/>
    </row>
    <row r="47991" spans="22:25" x14ac:dyDescent="0.25">
      <c r="V47991" s="280"/>
      <c r="Y47991" s="243"/>
    </row>
    <row r="47992" spans="22:25" x14ac:dyDescent="0.25">
      <c r="V47992" s="280"/>
      <c r="Y47992" s="243"/>
    </row>
    <row r="47993" spans="22:25" x14ac:dyDescent="0.25">
      <c r="V47993" s="280"/>
      <c r="Y47993" s="243"/>
    </row>
    <row r="47994" spans="22:25" x14ac:dyDescent="0.25">
      <c r="V47994" s="280"/>
      <c r="Y47994" s="243"/>
    </row>
    <row r="47995" spans="22:25" x14ac:dyDescent="0.25">
      <c r="V47995" s="280"/>
      <c r="Y47995" s="243"/>
    </row>
    <row r="47996" spans="22:25" x14ac:dyDescent="0.25">
      <c r="V47996" s="280"/>
      <c r="Y47996" s="243"/>
    </row>
    <row r="47997" spans="22:25" x14ac:dyDescent="0.25">
      <c r="V47997" s="280"/>
      <c r="Y47997" s="243"/>
    </row>
    <row r="47998" spans="22:25" x14ac:dyDescent="0.25">
      <c r="V47998" s="280"/>
      <c r="Y47998" s="243"/>
    </row>
    <row r="47999" spans="22:25" x14ac:dyDescent="0.25">
      <c r="V47999" s="280"/>
      <c r="Y47999" s="243"/>
    </row>
    <row r="48000" spans="22:25" x14ac:dyDescent="0.25">
      <c r="V48000" s="280"/>
      <c r="Y48000" s="243"/>
    </row>
    <row r="48001" spans="22:25" x14ac:dyDescent="0.25">
      <c r="V48001" s="280"/>
      <c r="Y48001" s="243"/>
    </row>
    <row r="48002" spans="22:25" x14ac:dyDescent="0.25">
      <c r="V48002" s="280"/>
      <c r="Y48002" s="243"/>
    </row>
    <row r="48003" spans="22:25" x14ac:dyDescent="0.25">
      <c r="V48003" s="280"/>
      <c r="Y48003" s="243"/>
    </row>
    <row r="48004" spans="22:25" x14ac:dyDescent="0.25">
      <c r="V48004" s="280"/>
      <c r="Y48004" s="243"/>
    </row>
    <row r="48005" spans="22:25" x14ac:dyDescent="0.25">
      <c r="V48005" s="280"/>
      <c r="Y48005" s="243"/>
    </row>
    <row r="48006" spans="22:25" x14ac:dyDescent="0.25">
      <c r="V48006" s="280"/>
      <c r="Y48006" s="243"/>
    </row>
    <row r="48007" spans="22:25" x14ac:dyDescent="0.25">
      <c r="V48007" s="280"/>
      <c r="Y48007" s="243"/>
    </row>
    <row r="48008" spans="22:25" x14ac:dyDescent="0.25">
      <c r="V48008" s="280"/>
      <c r="Y48008" s="243"/>
    </row>
    <row r="48009" spans="22:25" x14ac:dyDescent="0.25">
      <c r="V48009" s="280"/>
      <c r="Y48009" s="243"/>
    </row>
    <row r="48010" spans="22:25" x14ac:dyDescent="0.25">
      <c r="V48010" s="280"/>
      <c r="Y48010" s="243"/>
    </row>
    <row r="48011" spans="22:25" x14ac:dyDescent="0.25">
      <c r="V48011" s="280"/>
      <c r="Y48011" s="243"/>
    </row>
    <row r="48012" spans="22:25" x14ac:dyDescent="0.25">
      <c r="V48012" s="280"/>
      <c r="Y48012" s="243"/>
    </row>
    <row r="48013" spans="22:25" x14ac:dyDescent="0.25">
      <c r="V48013" s="280"/>
      <c r="Y48013" s="243"/>
    </row>
    <row r="48014" spans="22:25" x14ac:dyDescent="0.25">
      <c r="V48014" s="280"/>
      <c r="Y48014" s="243"/>
    </row>
    <row r="48015" spans="22:25" x14ac:dyDescent="0.25">
      <c r="V48015" s="280"/>
      <c r="Y48015" s="243"/>
    </row>
    <row r="48016" spans="22:25" x14ac:dyDescent="0.25">
      <c r="V48016" s="280"/>
      <c r="Y48016" s="243"/>
    </row>
    <row r="48017" spans="22:25" x14ac:dyDescent="0.25">
      <c r="V48017" s="280"/>
      <c r="Y48017" s="243"/>
    </row>
    <row r="48018" spans="22:25" x14ac:dyDescent="0.25">
      <c r="V48018" s="280"/>
      <c r="Y48018" s="243"/>
    </row>
    <row r="48019" spans="22:25" x14ac:dyDescent="0.25">
      <c r="V48019" s="280"/>
      <c r="Y48019" s="243"/>
    </row>
    <row r="48020" spans="22:25" x14ac:dyDescent="0.25">
      <c r="V48020" s="280"/>
      <c r="Y48020" s="243"/>
    </row>
    <row r="48021" spans="22:25" x14ac:dyDescent="0.25">
      <c r="V48021" s="280"/>
      <c r="Y48021" s="243"/>
    </row>
    <row r="48022" spans="22:25" x14ac:dyDescent="0.25">
      <c r="V48022" s="280"/>
      <c r="Y48022" s="243"/>
    </row>
    <row r="48023" spans="22:25" x14ac:dyDescent="0.25">
      <c r="V48023" s="280"/>
      <c r="Y48023" s="243"/>
    </row>
    <row r="48024" spans="22:25" x14ac:dyDescent="0.25">
      <c r="V48024" s="280"/>
      <c r="Y48024" s="243"/>
    </row>
    <row r="48025" spans="22:25" x14ac:dyDescent="0.25">
      <c r="V48025" s="280"/>
      <c r="Y48025" s="243"/>
    </row>
    <row r="48026" spans="22:25" x14ac:dyDescent="0.25">
      <c r="V48026" s="280"/>
      <c r="Y48026" s="243"/>
    </row>
    <row r="48027" spans="22:25" x14ac:dyDescent="0.25">
      <c r="V48027" s="280"/>
      <c r="Y48027" s="243"/>
    </row>
    <row r="48028" spans="22:25" x14ac:dyDescent="0.25">
      <c r="V48028" s="280"/>
      <c r="Y48028" s="243"/>
    </row>
    <row r="48029" spans="22:25" x14ac:dyDescent="0.25">
      <c r="V48029" s="280"/>
      <c r="Y48029" s="243"/>
    </row>
    <row r="48030" spans="22:25" x14ac:dyDescent="0.25">
      <c r="V48030" s="280"/>
      <c r="Y48030" s="243"/>
    </row>
    <row r="48031" spans="22:25" x14ac:dyDescent="0.25">
      <c r="V48031" s="280"/>
      <c r="Y48031" s="243"/>
    </row>
    <row r="48032" spans="22:25" x14ac:dyDescent="0.25">
      <c r="V48032" s="280"/>
      <c r="Y48032" s="243"/>
    </row>
    <row r="48033" spans="22:25" x14ac:dyDescent="0.25">
      <c r="V48033" s="280"/>
      <c r="Y48033" s="243"/>
    </row>
    <row r="48034" spans="22:25" x14ac:dyDescent="0.25">
      <c r="V48034" s="280"/>
      <c r="Y48034" s="243"/>
    </row>
    <row r="48035" spans="22:25" x14ac:dyDescent="0.25">
      <c r="V48035" s="280"/>
      <c r="Y48035" s="243"/>
    </row>
    <row r="48036" spans="22:25" x14ac:dyDescent="0.25">
      <c r="V48036" s="280"/>
      <c r="Y48036" s="243"/>
    </row>
    <row r="48037" spans="22:25" x14ac:dyDescent="0.25">
      <c r="V48037" s="280"/>
      <c r="Y48037" s="243"/>
    </row>
    <row r="48038" spans="22:25" x14ac:dyDescent="0.25">
      <c r="V48038" s="280"/>
      <c r="Y48038" s="243"/>
    </row>
    <row r="48039" spans="22:25" x14ac:dyDescent="0.25">
      <c r="V48039" s="280"/>
      <c r="Y48039" s="243"/>
    </row>
    <row r="48040" spans="22:25" x14ac:dyDescent="0.25">
      <c r="V48040" s="280"/>
      <c r="Y48040" s="243"/>
    </row>
    <row r="48041" spans="22:25" x14ac:dyDescent="0.25">
      <c r="V48041" s="280"/>
      <c r="Y48041" s="243"/>
    </row>
    <row r="48042" spans="22:25" x14ac:dyDescent="0.25">
      <c r="V48042" s="280"/>
      <c r="Y48042" s="243"/>
    </row>
    <row r="48043" spans="22:25" x14ac:dyDescent="0.25">
      <c r="V48043" s="280"/>
      <c r="Y48043" s="243"/>
    </row>
    <row r="48044" spans="22:25" x14ac:dyDescent="0.25">
      <c r="V48044" s="280"/>
      <c r="Y48044" s="243"/>
    </row>
    <row r="48045" spans="22:25" x14ac:dyDescent="0.25">
      <c r="V48045" s="280"/>
      <c r="Y48045" s="243"/>
    </row>
    <row r="48046" spans="22:25" x14ac:dyDescent="0.25">
      <c r="V48046" s="280"/>
      <c r="Y48046" s="243"/>
    </row>
    <row r="48047" spans="22:25" x14ac:dyDescent="0.25">
      <c r="V48047" s="280"/>
      <c r="Y48047" s="243"/>
    </row>
    <row r="48048" spans="22:25" x14ac:dyDescent="0.25">
      <c r="V48048" s="280"/>
      <c r="Y48048" s="243"/>
    </row>
    <row r="48049" spans="22:25" x14ac:dyDescent="0.25">
      <c r="V48049" s="280"/>
      <c r="Y48049" s="243"/>
    </row>
    <row r="48050" spans="22:25" x14ac:dyDescent="0.25">
      <c r="V48050" s="280"/>
      <c r="Y48050" s="243"/>
    </row>
    <row r="48051" spans="22:25" x14ac:dyDescent="0.25">
      <c r="V48051" s="280"/>
      <c r="Y48051" s="243"/>
    </row>
    <row r="48052" spans="22:25" x14ac:dyDescent="0.25">
      <c r="V48052" s="280"/>
      <c r="Y48052" s="243"/>
    </row>
    <row r="48053" spans="22:25" x14ac:dyDescent="0.25">
      <c r="V48053" s="280"/>
      <c r="Y48053" s="243"/>
    </row>
    <row r="48054" spans="22:25" x14ac:dyDescent="0.25">
      <c r="V48054" s="280"/>
      <c r="Y48054" s="243"/>
    </row>
    <row r="48055" spans="22:25" x14ac:dyDescent="0.25">
      <c r="V48055" s="280"/>
      <c r="Y48055" s="243"/>
    </row>
    <row r="48056" spans="22:25" x14ac:dyDescent="0.25">
      <c r="V48056" s="280"/>
      <c r="Y48056" s="243"/>
    </row>
    <row r="48057" spans="22:25" x14ac:dyDescent="0.25">
      <c r="V48057" s="280"/>
      <c r="Y48057" s="243"/>
    </row>
    <row r="48058" spans="22:25" x14ac:dyDescent="0.25">
      <c r="V48058" s="280"/>
      <c r="Y48058" s="243"/>
    </row>
    <row r="48059" spans="22:25" x14ac:dyDescent="0.25">
      <c r="V48059" s="280"/>
      <c r="Y48059" s="243"/>
    </row>
    <row r="48060" spans="22:25" x14ac:dyDescent="0.25">
      <c r="V48060" s="280"/>
      <c r="Y48060" s="243"/>
    </row>
    <row r="48061" spans="22:25" x14ac:dyDescent="0.25">
      <c r="V48061" s="280"/>
      <c r="Y48061" s="243"/>
    </row>
    <row r="48062" spans="22:25" x14ac:dyDescent="0.25">
      <c r="V48062" s="280"/>
      <c r="Y48062" s="243"/>
    </row>
    <row r="48063" spans="22:25" x14ac:dyDescent="0.25">
      <c r="V48063" s="280"/>
      <c r="Y48063" s="243"/>
    </row>
    <row r="48064" spans="22:25" x14ac:dyDescent="0.25">
      <c r="V48064" s="280"/>
      <c r="Y48064" s="243"/>
    </row>
    <row r="48065" spans="22:25" x14ac:dyDescent="0.25">
      <c r="V48065" s="280"/>
      <c r="Y48065" s="243"/>
    </row>
    <row r="48066" spans="22:25" x14ac:dyDescent="0.25">
      <c r="V48066" s="280"/>
      <c r="Y48066" s="243"/>
    </row>
    <row r="48067" spans="22:25" x14ac:dyDescent="0.25">
      <c r="V48067" s="280"/>
      <c r="Y48067" s="243"/>
    </row>
    <row r="48068" spans="22:25" x14ac:dyDescent="0.25">
      <c r="V48068" s="280"/>
      <c r="Y48068" s="243"/>
    </row>
    <row r="48069" spans="22:25" x14ac:dyDescent="0.25">
      <c r="V48069" s="280"/>
      <c r="Y48069" s="243"/>
    </row>
    <row r="48070" spans="22:25" x14ac:dyDescent="0.25">
      <c r="V48070" s="280"/>
      <c r="Y48070" s="243"/>
    </row>
    <row r="48071" spans="22:25" x14ac:dyDescent="0.25">
      <c r="V48071" s="280"/>
      <c r="Y48071" s="243"/>
    </row>
    <row r="48072" spans="22:25" x14ac:dyDescent="0.25">
      <c r="V48072" s="280"/>
      <c r="Y48072" s="243"/>
    </row>
    <row r="48073" spans="22:25" x14ac:dyDescent="0.25">
      <c r="V48073" s="280"/>
      <c r="Y48073" s="243"/>
    </row>
    <row r="48074" spans="22:25" x14ac:dyDescent="0.25">
      <c r="V48074" s="280"/>
      <c r="Y48074" s="243"/>
    </row>
    <row r="48075" spans="22:25" x14ac:dyDescent="0.25">
      <c r="V48075" s="280"/>
      <c r="Y48075" s="243"/>
    </row>
    <row r="48076" spans="22:25" x14ac:dyDescent="0.25">
      <c r="V48076" s="280"/>
      <c r="Y48076" s="243"/>
    </row>
    <row r="48077" spans="22:25" x14ac:dyDescent="0.25">
      <c r="V48077" s="280"/>
      <c r="Y48077" s="243"/>
    </row>
    <row r="48078" spans="22:25" x14ac:dyDescent="0.25">
      <c r="V48078" s="280"/>
      <c r="Y48078" s="243"/>
    </row>
    <row r="48079" spans="22:25" x14ac:dyDescent="0.25">
      <c r="V48079" s="280"/>
      <c r="Y48079" s="243"/>
    </row>
    <row r="48080" spans="22:25" x14ac:dyDescent="0.25">
      <c r="V48080" s="280"/>
      <c r="Y48080" s="243"/>
    </row>
    <row r="48081" spans="22:25" x14ac:dyDescent="0.25">
      <c r="V48081" s="280"/>
      <c r="Y48081" s="243"/>
    </row>
    <row r="48082" spans="22:25" x14ac:dyDescent="0.25">
      <c r="V48082" s="280"/>
      <c r="Y48082" s="243"/>
    </row>
    <row r="48083" spans="22:25" x14ac:dyDescent="0.25">
      <c r="V48083" s="280"/>
      <c r="Y48083" s="243"/>
    </row>
    <row r="48084" spans="22:25" x14ac:dyDescent="0.25">
      <c r="V48084" s="280"/>
      <c r="Y48084" s="243"/>
    </row>
    <row r="48085" spans="22:25" x14ac:dyDescent="0.25">
      <c r="V48085" s="280"/>
      <c r="Y48085" s="243"/>
    </row>
    <row r="48086" spans="22:25" x14ac:dyDescent="0.25">
      <c r="V48086" s="280"/>
      <c r="Y48086" s="243"/>
    </row>
    <row r="48087" spans="22:25" x14ac:dyDescent="0.25">
      <c r="V48087" s="280"/>
      <c r="Y48087" s="243"/>
    </row>
    <row r="48088" spans="22:25" x14ac:dyDescent="0.25">
      <c r="V48088" s="280"/>
      <c r="Y48088" s="243"/>
    </row>
    <row r="48089" spans="22:25" x14ac:dyDescent="0.25">
      <c r="V48089" s="280"/>
      <c r="Y48089" s="243"/>
    </row>
    <row r="48090" spans="22:25" x14ac:dyDescent="0.25">
      <c r="V48090" s="280"/>
      <c r="Y48090" s="243"/>
    </row>
    <row r="48091" spans="22:25" x14ac:dyDescent="0.25">
      <c r="V48091" s="280"/>
      <c r="Y48091" s="243"/>
    </row>
    <row r="48092" spans="22:25" x14ac:dyDescent="0.25">
      <c r="V48092" s="280"/>
      <c r="Y48092" s="243"/>
    </row>
    <row r="48093" spans="22:25" x14ac:dyDescent="0.25">
      <c r="V48093" s="280"/>
      <c r="Y48093" s="243"/>
    </row>
    <row r="48094" spans="22:25" x14ac:dyDescent="0.25">
      <c r="V48094" s="280"/>
      <c r="Y48094" s="243"/>
    </row>
    <row r="48095" spans="22:25" x14ac:dyDescent="0.25">
      <c r="V48095" s="280"/>
      <c r="Y48095" s="243"/>
    </row>
    <row r="48096" spans="22:25" x14ac:dyDescent="0.25">
      <c r="V48096" s="280"/>
      <c r="Y48096" s="243"/>
    </row>
    <row r="48097" spans="22:25" x14ac:dyDescent="0.25">
      <c r="V48097" s="280"/>
      <c r="Y48097" s="243"/>
    </row>
    <row r="48098" spans="22:25" x14ac:dyDescent="0.25">
      <c r="V48098" s="280"/>
      <c r="Y48098" s="243"/>
    </row>
    <row r="48099" spans="22:25" x14ac:dyDescent="0.25">
      <c r="V48099" s="280"/>
      <c r="Y48099" s="243"/>
    </row>
    <row r="48100" spans="22:25" x14ac:dyDescent="0.25">
      <c r="V48100" s="280"/>
      <c r="Y48100" s="243"/>
    </row>
    <row r="48101" spans="22:25" x14ac:dyDescent="0.25">
      <c r="V48101" s="280"/>
      <c r="Y48101" s="243"/>
    </row>
    <row r="48102" spans="22:25" x14ac:dyDescent="0.25">
      <c r="V48102" s="280"/>
      <c r="Y48102" s="243"/>
    </row>
    <row r="48103" spans="22:25" x14ac:dyDescent="0.25">
      <c r="V48103" s="280"/>
      <c r="Y48103" s="243"/>
    </row>
    <row r="48104" spans="22:25" x14ac:dyDescent="0.25">
      <c r="V48104" s="280"/>
      <c r="Y48104" s="243"/>
    </row>
    <row r="48105" spans="22:25" x14ac:dyDescent="0.25">
      <c r="V48105" s="280"/>
      <c r="Y48105" s="243"/>
    </row>
    <row r="48106" spans="22:25" x14ac:dyDescent="0.25">
      <c r="V48106" s="280"/>
      <c r="Y48106" s="243"/>
    </row>
    <row r="48107" spans="22:25" x14ac:dyDescent="0.25">
      <c r="V48107" s="280"/>
      <c r="Y48107" s="243"/>
    </row>
    <row r="48108" spans="22:25" x14ac:dyDescent="0.25">
      <c r="V48108" s="280"/>
      <c r="Y48108" s="243"/>
    </row>
    <row r="48109" spans="22:25" x14ac:dyDescent="0.25">
      <c r="V48109" s="280"/>
      <c r="Y48109" s="243"/>
    </row>
    <row r="48110" spans="22:25" x14ac:dyDescent="0.25">
      <c r="V48110" s="280"/>
      <c r="Y48110" s="243"/>
    </row>
    <row r="48111" spans="22:25" x14ac:dyDescent="0.25">
      <c r="V48111" s="280"/>
      <c r="Y48111" s="243"/>
    </row>
    <row r="48112" spans="22:25" x14ac:dyDescent="0.25">
      <c r="V48112" s="280"/>
      <c r="Y48112" s="243"/>
    </row>
    <row r="48113" spans="22:25" x14ac:dyDescent="0.25">
      <c r="V48113" s="280"/>
      <c r="Y48113" s="243"/>
    </row>
    <row r="48114" spans="22:25" x14ac:dyDescent="0.25">
      <c r="V48114" s="280"/>
      <c r="Y48114" s="243"/>
    </row>
    <row r="48115" spans="22:25" x14ac:dyDescent="0.25">
      <c r="V48115" s="280"/>
      <c r="Y48115" s="243"/>
    </row>
    <row r="48116" spans="22:25" x14ac:dyDescent="0.25">
      <c r="V48116" s="280"/>
      <c r="Y48116" s="243"/>
    </row>
    <row r="48117" spans="22:25" x14ac:dyDescent="0.25">
      <c r="V48117" s="280"/>
      <c r="Y48117" s="243"/>
    </row>
    <row r="48118" spans="22:25" x14ac:dyDescent="0.25">
      <c r="V48118" s="280"/>
      <c r="Y48118" s="243"/>
    </row>
    <row r="48119" spans="22:25" x14ac:dyDescent="0.25">
      <c r="V48119" s="280"/>
      <c r="Y48119" s="243"/>
    </row>
    <row r="48120" spans="22:25" x14ac:dyDescent="0.25">
      <c r="V48120" s="280"/>
      <c r="Y48120" s="243"/>
    </row>
    <row r="48121" spans="22:25" x14ac:dyDescent="0.25">
      <c r="V48121" s="280"/>
      <c r="Y48121" s="243"/>
    </row>
    <row r="48122" spans="22:25" x14ac:dyDescent="0.25">
      <c r="V48122" s="280"/>
      <c r="Y48122" s="243"/>
    </row>
    <row r="48123" spans="22:25" x14ac:dyDescent="0.25">
      <c r="V48123" s="280"/>
      <c r="Y48123" s="243"/>
    </row>
    <row r="48124" spans="22:25" x14ac:dyDescent="0.25">
      <c r="V48124" s="280"/>
      <c r="Y48124" s="243"/>
    </row>
    <row r="48125" spans="22:25" x14ac:dyDescent="0.25">
      <c r="V48125" s="280"/>
      <c r="Y48125" s="243"/>
    </row>
    <row r="48126" spans="22:25" x14ac:dyDescent="0.25">
      <c r="V48126" s="280"/>
      <c r="Y48126" s="243"/>
    </row>
    <row r="48127" spans="22:25" x14ac:dyDescent="0.25">
      <c r="V48127" s="280"/>
      <c r="Y48127" s="243"/>
    </row>
    <row r="48128" spans="22:25" x14ac:dyDescent="0.25">
      <c r="V48128" s="280"/>
      <c r="Y48128" s="243"/>
    </row>
    <row r="48129" spans="22:25" x14ac:dyDescent="0.25">
      <c r="V48129" s="280"/>
      <c r="Y48129" s="243"/>
    </row>
    <row r="48130" spans="22:25" x14ac:dyDescent="0.25">
      <c r="V48130" s="280"/>
      <c r="Y48130" s="243"/>
    </row>
    <row r="48131" spans="22:25" x14ac:dyDescent="0.25">
      <c r="V48131" s="280"/>
      <c r="Y48131" s="243"/>
    </row>
    <row r="48132" spans="22:25" x14ac:dyDescent="0.25">
      <c r="V48132" s="280"/>
      <c r="Y48132" s="243"/>
    </row>
    <row r="48133" spans="22:25" x14ac:dyDescent="0.25">
      <c r="V48133" s="280"/>
      <c r="Y48133" s="243"/>
    </row>
    <row r="48134" spans="22:25" x14ac:dyDescent="0.25">
      <c r="V48134" s="280"/>
      <c r="Y48134" s="243"/>
    </row>
    <row r="48135" spans="22:25" x14ac:dyDescent="0.25">
      <c r="V48135" s="280"/>
      <c r="Y48135" s="243"/>
    </row>
    <row r="48136" spans="22:25" x14ac:dyDescent="0.25">
      <c r="V48136" s="280"/>
      <c r="Y48136" s="243"/>
    </row>
    <row r="48137" spans="22:25" x14ac:dyDescent="0.25">
      <c r="V48137" s="280"/>
      <c r="Y48137" s="243"/>
    </row>
    <row r="48138" spans="22:25" x14ac:dyDescent="0.25">
      <c r="V48138" s="280"/>
      <c r="Y48138" s="243"/>
    </row>
    <row r="48139" spans="22:25" x14ac:dyDescent="0.25">
      <c r="V48139" s="280"/>
      <c r="Y48139" s="243"/>
    </row>
    <row r="48140" spans="22:25" x14ac:dyDescent="0.25">
      <c r="V48140" s="280"/>
      <c r="Y48140" s="243"/>
    </row>
    <row r="48141" spans="22:25" x14ac:dyDescent="0.25">
      <c r="V48141" s="280"/>
      <c r="Y48141" s="243"/>
    </row>
    <row r="48142" spans="22:25" x14ac:dyDescent="0.25">
      <c r="V48142" s="280"/>
      <c r="Y48142" s="243"/>
    </row>
    <row r="48143" spans="22:25" x14ac:dyDescent="0.25">
      <c r="V48143" s="280"/>
      <c r="Y48143" s="243"/>
    </row>
    <row r="48144" spans="22:25" x14ac:dyDescent="0.25">
      <c r="V48144" s="280"/>
      <c r="Y48144" s="243"/>
    </row>
    <row r="48145" spans="22:25" x14ac:dyDescent="0.25">
      <c r="V48145" s="280"/>
      <c r="Y48145" s="243"/>
    </row>
    <row r="48146" spans="22:25" x14ac:dyDescent="0.25">
      <c r="V48146" s="280"/>
      <c r="Y48146" s="243"/>
    </row>
    <row r="48147" spans="22:25" x14ac:dyDescent="0.25">
      <c r="V48147" s="280"/>
      <c r="Y48147" s="243"/>
    </row>
    <row r="48148" spans="22:25" x14ac:dyDescent="0.25">
      <c r="V48148" s="280"/>
      <c r="Y48148" s="243"/>
    </row>
    <row r="48149" spans="22:25" x14ac:dyDescent="0.25">
      <c r="V48149" s="280"/>
      <c r="Y48149" s="243"/>
    </row>
    <row r="48150" spans="22:25" x14ac:dyDescent="0.25">
      <c r="V48150" s="280"/>
      <c r="Y48150" s="243"/>
    </row>
    <row r="48151" spans="22:25" x14ac:dyDescent="0.25">
      <c r="V48151" s="280"/>
      <c r="Y48151" s="243"/>
    </row>
    <row r="48152" spans="22:25" x14ac:dyDescent="0.25">
      <c r="V48152" s="280"/>
      <c r="Y48152" s="243"/>
    </row>
    <row r="48153" spans="22:25" x14ac:dyDescent="0.25">
      <c r="V48153" s="280"/>
      <c r="Y48153" s="243"/>
    </row>
    <row r="48154" spans="22:25" x14ac:dyDescent="0.25">
      <c r="V48154" s="280"/>
      <c r="Y48154" s="243"/>
    </row>
    <row r="48155" spans="22:25" x14ac:dyDescent="0.25">
      <c r="V48155" s="280"/>
      <c r="Y48155" s="243"/>
    </row>
    <row r="48156" spans="22:25" x14ac:dyDescent="0.25">
      <c r="V48156" s="280"/>
      <c r="Y48156" s="243"/>
    </row>
    <row r="48157" spans="22:25" x14ac:dyDescent="0.25">
      <c r="V48157" s="280"/>
      <c r="Y48157" s="243"/>
    </row>
    <row r="48158" spans="22:25" x14ac:dyDescent="0.25">
      <c r="V48158" s="280"/>
      <c r="Y48158" s="243"/>
    </row>
    <row r="48159" spans="22:25" x14ac:dyDescent="0.25">
      <c r="V48159" s="280"/>
      <c r="Y48159" s="243"/>
    </row>
    <row r="48160" spans="22:25" x14ac:dyDescent="0.25">
      <c r="V48160" s="280"/>
      <c r="Y48160" s="243"/>
    </row>
    <row r="48161" spans="22:25" x14ac:dyDescent="0.25">
      <c r="V48161" s="280"/>
      <c r="Y48161" s="243"/>
    </row>
    <row r="48162" spans="22:25" x14ac:dyDescent="0.25">
      <c r="V48162" s="280"/>
      <c r="Y48162" s="243"/>
    </row>
    <row r="48163" spans="22:25" x14ac:dyDescent="0.25">
      <c r="V48163" s="280"/>
      <c r="Y48163" s="243"/>
    </row>
    <row r="48164" spans="22:25" x14ac:dyDescent="0.25">
      <c r="V48164" s="280"/>
      <c r="Y48164" s="243"/>
    </row>
    <row r="48165" spans="22:25" x14ac:dyDescent="0.25">
      <c r="V48165" s="280"/>
      <c r="Y48165" s="243"/>
    </row>
    <row r="48166" spans="22:25" x14ac:dyDescent="0.25">
      <c r="V48166" s="280"/>
      <c r="Y48166" s="243"/>
    </row>
    <row r="48167" spans="22:25" x14ac:dyDescent="0.25">
      <c r="V48167" s="280"/>
      <c r="Y48167" s="243"/>
    </row>
    <row r="48168" spans="22:25" x14ac:dyDescent="0.25">
      <c r="V48168" s="280"/>
      <c r="Y48168" s="243"/>
    </row>
    <row r="48169" spans="22:25" x14ac:dyDescent="0.25">
      <c r="V48169" s="280"/>
      <c r="Y48169" s="243"/>
    </row>
    <row r="48170" spans="22:25" x14ac:dyDescent="0.25">
      <c r="V48170" s="280"/>
      <c r="Y48170" s="243"/>
    </row>
    <row r="48171" spans="22:25" x14ac:dyDescent="0.25">
      <c r="V48171" s="280"/>
      <c r="Y48171" s="243"/>
    </row>
    <row r="48172" spans="22:25" x14ac:dyDescent="0.25">
      <c r="V48172" s="280"/>
      <c r="Y48172" s="243"/>
    </row>
    <row r="48173" spans="22:25" x14ac:dyDescent="0.25">
      <c r="V48173" s="280"/>
      <c r="Y48173" s="243"/>
    </row>
    <row r="48174" spans="22:25" x14ac:dyDescent="0.25">
      <c r="V48174" s="280"/>
      <c r="Y48174" s="243"/>
    </row>
    <row r="48175" spans="22:25" x14ac:dyDescent="0.25">
      <c r="V48175" s="280"/>
      <c r="Y48175" s="243"/>
    </row>
    <row r="48176" spans="22:25" x14ac:dyDescent="0.25">
      <c r="V48176" s="280"/>
      <c r="Y48176" s="243"/>
    </row>
    <row r="48177" spans="22:25" x14ac:dyDescent="0.25">
      <c r="V48177" s="280"/>
      <c r="Y48177" s="243"/>
    </row>
    <row r="48178" spans="22:25" x14ac:dyDescent="0.25">
      <c r="V48178" s="280"/>
      <c r="Y48178" s="243"/>
    </row>
    <row r="48179" spans="22:25" x14ac:dyDescent="0.25">
      <c r="V48179" s="280"/>
      <c r="Y48179" s="243"/>
    </row>
    <row r="48180" spans="22:25" x14ac:dyDescent="0.25">
      <c r="V48180" s="280"/>
      <c r="Y48180" s="243"/>
    </row>
    <row r="48181" spans="22:25" x14ac:dyDescent="0.25">
      <c r="V48181" s="280"/>
      <c r="Y48181" s="243"/>
    </row>
    <row r="48182" spans="22:25" x14ac:dyDescent="0.25">
      <c r="V48182" s="280"/>
      <c r="Y48182" s="243"/>
    </row>
    <row r="48183" spans="22:25" x14ac:dyDescent="0.25">
      <c r="V48183" s="280"/>
      <c r="Y48183" s="243"/>
    </row>
    <row r="48184" spans="22:25" x14ac:dyDescent="0.25">
      <c r="V48184" s="280"/>
      <c r="Y48184" s="243"/>
    </row>
    <row r="48185" spans="22:25" x14ac:dyDescent="0.25">
      <c r="V48185" s="280"/>
      <c r="Y48185" s="243"/>
    </row>
    <row r="48186" spans="22:25" x14ac:dyDescent="0.25">
      <c r="V48186" s="280"/>
      <c r="Y48186" s="243"/>
    </row>
    <row r="48187" spans="22:25" x14ac:dyDescent="0.25">
      <c r="V48187" s="280"/>
      <c r="Y48187" s="243"/>
    </row>
    <row r="48188" spans="22:25" x14ac:dyDescent="0.25">
      <c r="V48188" s="280"/>
      <c r="Y48188" s="243"/>
    </row>
    <row r="48189" spans="22:25" x14ac:dyDescent="0.25">
      <c r="V48189" s="280"/>
      <c r="Y48189" s="243"/>
    </row>
    <row r="48190" spans="22:25" x14ac:dyDescent="0.25">
      <c r="V48190" s="280"/>
      <c r="Y48190" s="243"/>
    </row>
    <row r="48191" spans="22:25" x14ac:dyDescent="0.25">
      <c r="V48191" s="280"/>
      <c r="Y48191" s="243"/>
    </row>
    <row r="48192" spans="22:25" x14ac:dyDescent="0.25">
      <c r="V48192" s="280"/>
      <c r="Y48192" s="243"/>
    </row>
    <row r="48193" spans="22:25" x14ac:dyDescent="0.25">
      <c r="V48193" s="280"/>
      <c r="Y48193" s="243"/>
    </row>
    <row r="48194" spans="22:25" x14ac:dyDescent="0.25">
      <c r="V48194" s="280"/>
      <c r="Y48194" s="243"/>
    </row>
    <row r="48195" spans="22:25" x14ac:dyDescent="0.25">
      <c r="V48195" s="280"/>
      <c r="Y48195" s="243"/>
    </row>
    <row r="48196" spans="22:25" x14ac:dyDescent="0.25">
      <c r="V48196" s="280"/>
      <c r="Y48196" s="243"/>
    </row>
    <row r="48197" spans="22:25" x14ac:dyDescent="0.25">
      <c r="V48197" s="280"/>
      <c r="Y48197" s="243"/>
    </row>
    <row r="48198" spans="22:25" x14ac:dyDescent="0.25">
      <c r="V48198" s="280"/>
      <c r="Y48198" s="243"/>
    </row>
    <row r="48199" spans="22:25" x14ac:dyDescent="0.25">
      <c r="V48199" s="280"/>
      <c r="Y48199" s="243"/>
    </row>
    <row r="48200" spans="22:25" x14ac:dyDescent="0.25">
      <c r="V48200" s="280"/>
      <c r="Y48200" s="243"/>
    </row>
    <row r="48201" spans="22:25" x14ac:dyDescent="0.25">
      <c r="V48201" s="280"/>
      <c r="Y48201" s="243"/>
    </row>
    <row r="48202" spans="22:25" x14ac:dyDescent="0.25">
      <c r="V48202" s="280"/>
      <c r="Y48202" s="243"/>
    </row>
    <row r="48203" spans="22:25" x14ac:dyDescent="0.25">
      <c r="V48203" s="280"/>
      <c r="Y48203" s="243"/>
    </row>
    <row r="48204" spans="22:25" x14ac:dyDescent="0.25">
      <c r="V48204" s="280"/>
      <c r="Y48204" s="243"/>
    </row>
    <row r="48205" spans="22:25" x14ac:dyDescent="0.25">
      <c r="V48205" s="280"/>
      <c r="Y48205" s="243"/>
    </row>
    <row r="48206" spans="22:25" x14ac:dyDescent="0.25">
      <c r="V48206" s="280"/>
      <c r="Y48206" s="243"/>
    </row>
    <row r="48207" spans="22:25" x14ac:dyDescent="0.25">
      <c r="V48207" s="280"/>
      <c r="Y48207" s="243"/>
    </row>
    <row r="48208" spans="22:25" x14ac:dyDescent="0.25">
      <c r="V48208" s="280"/>
      <c r="Y48208" s="243"/>
    </row>
    <row r="48209" spans="22:25" x14ac:dyDescent="0.25">
      <c r="V48209" s="280"/>
      <c r="Y48209" s="243"/>
    </row>
    <row r="48210" spans="22:25" x14ac:dyDescent="0.25">
      <c r="V48210" s="280"/>
      <c r="Y48210" s="243"/>
    </row>
    <row r="48211" spans="22:25" x14ac:dyDescent="0.25">
      <c r="V48211" s="280"/>
      <c r="Y48211" s="243"/>
    </row>
    <row r="48212" spans="22:25" x14ac:dyDescent="0.25">
      <c r="V48212" s="280"/>
      <c r="Y48212" s="243"/>
    </row>
    <row r="48213" spans="22:25" x14ac:dyDescent="0.25">
      <c r="V48213" s="280"/>
      <c r="Y48213" s="243"/>
    </row>
    <row r="48214" spans="22:25" x14ac:dyDescent="0.25">
      <c r="V48214" s="280"/>
      <c r="Y48214" s="243"/>
    </row>
    <row r="48215" spans="22:25" x14ac:dyDescent="0.25">
      <c r="V48215" s="280"/>
      <c r="Y48215" s="243"/>
    </row>
    <row r="48216" spans="22:25" x14ac:dyDescent="0.25">
      <c r="V48216" s="280"/>
      <c r="Y48216" s="243"/>
    </row>
    <row r="48217" spans="22:25" x14ac:dyDescent="0.25">
      <c r="V48217" s="280"/>
      <c r="Y48217" s="243"/>
    </row>
    <row r="48218" spans="22:25" x14ac:dyDescent="0.25">
      <c r="V48218" s="280"/>
      <c r="Y48218" s="243"/>
    </row>
    <row r="48219" spans="22:25" x14ac:dyDescent="0.25">
      <c r="V48219" s="280"/>
      <c r="Y48219" s="243"/>
    </row>
    <row r="48220" spans="22:25" x14ac:dyDescent="0.25">
      <c r="V48220" s="280"/>
      <c r="Y48220" s="243"/>
    </row>
    <row r="48221" spans="22:25" x14ac:dyDescent="0.25">
      <c r="V48221" s="280"/>
      <c r="Y48221" s="243"/>
    </row>
    <row r="48222" spans="22:25" x14ac:dyDescent="0.25">
      <c r="V48222" s="280"/>
      <c r="Y48222" s="243"/>
    </row>
    <row r="48223" spans="22:25" x14ac:dyDescent="0.25">
      <c r="V48223" s="280"/>
      <c r="Y48223" s="243"/>
    </row>
    <row r="48224" spans="22:25" x14ac:dyDescent="0.25">
      <c r="V48224" s="280"/>
      <c r="Y48224" s="243"/>
    </row>
    <row r="48225" spans="22:25" x14ac:dyDescent="0.25">
      <c r="V48225" s="280"/>
      <c r="Y48225" s="243"/>
    </row>
    <row r="48226" spans="22:25" x14ac:dyDescent="0.25">
      <c r="V48226" s="280"/>
      <c r="Y48226" s="243"/>
    </row>
    <row r="48227" spans="22:25" x14ac:dyDescent="0.25">
      <c r="V48227" s="280"/>
      <c r="Y48227" s="243"/>
    </row>
    <row r="48228" spans="22:25" x14ac:dyDescent="0.25">
      <c r="V48228" s="280"/>
      <c r="Y48228" s="243"/>
    </row>
    <row r="48229" spans="22:25" x14ac:dyDescent="0.25">
      <c r="V48229" s="280"/>
      <c r="Y48229" s="243"/>
    </row>
    <row r="48230" spans="22:25" x14ac:dyDescent="0.25">
      <c r="V48230" s="280"/>
      <c r="Y48230" s="243"/>
    </row>
    <row r="48231" spans="22:25" x14ac:dyDescent="0.25">
      <c r="V48231" s="280"/>
      <c r="Y48231" s="243"/>
    </row>
    <row r="48232" spans="22:25" x14ac:dyDescent="0.25">
      <c r="V48232" s="280"/>
      <c r="Y48232" s="243"/>
    </row>
    <row r="48233" spans="22:25" x14ac:dyDescent="0.25">
      <c r="V48233" s="280"/>
      <c r="Y48233" s="243"/>
    </row>
    <row r="48234" spans="22:25" x14ac:dyDescent="0.25">
      <c r="V48234" s="280"/>
      <c r="Y48234" s="243"/>
    </row>
    <row r="48235" spans="22:25" x14ac:dyDescent="0.25">
      <c r="V48235" s="280"/>
      <c r="Y48235" s="243"/>
    </row>
    <row r="48236" spans="22:25" x14ac:dyDescent="0.25">
      <c r="V48236" s="280"/>
      <c r="Y48236" s="243"/>
    </row>
    <row r="48237" spans="22:25" x14ac:dyDescent="0.25">
      <c r="V48237" s="280"/>
      <c r="Y48237" s="243"/>
    </row>
    <row r="48238" spans="22:25" x14ac:dyDescent="0.25">
      <c r="V48238" s="280"/>
      <c r="Y48238" s="243"/>
    </row>
    <row r="48239" spans="22:25" x14ac:dyDescent="0.25">
      <c r="V48239" s="280"/>
      <c r="Y48239" s="243"/>
    </row>
    <row r="48240" spans="22:25" x14ac:dyDescent="0.25">
      <c r="V48240" s="280"/>
      <c r="Y48240" s="243"/>
    </row>
    <row r="48241" spans="22:25" x14ac:dyDescent="0.25">
      <c r="V48241" s="280"/>
      <c r="Y48241" s="243"/>
    </row>
    <row r="48242" spans="22:25" x14ac:dyDescent="0.25">
      <c r="V48242" s="280"/>
      <c r="Y48242" s="243"/>
    </row>
    <row r="48243" spans="22:25" x14ac:dyDescent="0.25">
      <c r="V48243" s="280"/>
      <c r="Y48243" s="243"/>
    </row>
    <row r="48244" spans="22:25" x14ac:dyDescent="0.25">
      <c r="V48244" s="280"/>
      <c r="Y48244" s="243"/>
    </row>
    <row r="48245" spans="22:25" x14ac:dyDescent="0.25">
      <c r="V48245" s="280"/>
      <c r="Y48245" s="243"/>
    </row>
    <row r="48246" spans="22:25" x14ac:dyDescent="0.25">
      <c r="V48246" s="280"/>
      <c r="Y48246" s="243"/>
    </row>
    <row r="48247" spans="22:25" x14ac:dyDescent="0.25">
      <c r="V48247" s="280"/>
      <c r="Y48247" s="243"/>
    </row>
    <row r="48248" spans="22:25" x14ac:dyDescent="0.25">
      <c r="V48248" s="280"/>
      <c r="Y48248" s="243"/>
    </row>
    <row r="48249" spans="22:25" x14ac:dyDescent="0.25">
      <c r="V48249" s="280"/>
      <c r="Y48249" s="243"/>
    </row>
    <row r="48250" spans="22:25" x14ac:dyDescent="0.25">
      <c r="V48250" s="280"/>
      <c r="Y48250" s="243"/>
    </row>
    <row r="48251" spans="22:25" x14ac:dyDescent="0.25">
      <c r="V48251" s="280"/>
      <c r="Y48251" s="243"/>
    </row>
    <row r="48252" spans="22:25" x14ac:dyDescent="0.25">
      <c r="V48252" s="280"/>
      <c r="Y48252" s="243"/>
    </row>
    <row r="48253" spans="22:25" x14ac:dyDescent="0.25">
      <c r="V48253" s="280"/>
      <c r="Y48253" s="243"/>
    </row>
    <row r="48254" spans="22:25" x14ac:dyDescent="0.25">
      <c r="V48254" s="280"/>
      <c r="Y48254" s="243"/>
    </row>
    <row r="48255" spans="22:25" x14ac:dyDescent="0.25">
      <c r="V48255" s="280"/>
      <c r="Y48255" s="243"/>
    </row>
    <row r="48256" spans="22:25" x14ac:dyDescent="0.25">
      <c r="V48256" s="280"/>
      <c r="Y48256" s="243"/>
    </row>
    <row r="48257" spans="22:25" x14ac:dyDescent="0.25">
      <c r="V48257" s="280"/>
      <c r="Y48257" s="243"/>
    </row>
    <row r="48258" spans="22:25" x14ac:dyDescent="0.25">
      <c r="V48258" s="280"/>
      <c r="Y48258" s="243"/>
    </row>
    <row r="48259" spans="22:25" x14ac:dyDescent="0.25">
      <c r="V48259" s="280"/>
      <c r="Y48259" s="243"/>
    </row>
    <row r="48260" spans="22:25" x14ac:dyDescent="0.25">
      <c r="V48260" s="280"/>
      <c r="Y48260" s="243"/>
    </row>
    <row r="48261" spans="22:25" x14ac:dyDescent="0.25">
      <c r="V48261" s="280"/>
      <c r="Y48261" s="243"/>
    </row>
    <row r="48262" spans="22:25" x14ac:dyDescent="0.25">
      <c r="V48262" s="280"/>
      <c r="Y48262" s="243"/>
    </row>
    <row r="48263" spans="22:25" x14ac:dyDescent="0.25">
      <c r="V48263" s="280"/>
      <c r="Y48263" s="243"/>
    </row>
    <row r="48264" spans="22:25" x14ac:dyDescent="0.25">
      <c r="V48264" s="280"/>
      <c r="Y48264" s="243"/>
    </row>
    <row r="48265" spans="22:25" x14ac:dyDescent="0.25">
      <c r="V48265" s="280"/>
      <c r="Y48265" s="243"/>
    </row>
    <row r="48266" spans="22:25" x14ac:dyDescent="0.25">
      <c r="V48266" s="280"/>
      <c r="Y48266" s="243"/>
    </row>
    <row r="48267" spans="22:25" x14ac:dyDescent="0.25">
      <c r="V48267" s="280"/>
      <c r="Y48267" s="243"/>
    </row>
    <row r="48268" spans="22:25" x14ac:dyDescent="0.25">
      <c r="V48268" s="280"/>
      <c r="Y48268" s="243"/>
    </row>
    <row r="48269" spans="22:25" x14ac:dyDescent="0.25">
      <c r="V48269" s="280"/>
      <c r="Y48269" s="243"/>
    </row>
    <row r="48270" spans="22:25" x14ac:dyDescent="0.25">
      <c r="V48270" s="280"/>
      <c r="Y48270" s="243"/>
    </row>
    <row r="48271" spans="22:25" x14ac:dyDescent="0.25">
      <c r="V48271" s="280"/>
      <c r="Y48271" s="243"/>
    </row>
    <row r="48272" spans="22:25" x14ac:dyDescent="0.25">
      <c r="V48272" s="280"/>
      <c r="Y48272" s="243"/>
    </row>
    <row r="48273" spans="22:25" x14ac:dyDescent="0.25">
      <c r="V48273" s="280"/>
      <c r="Y48273" s="243"/>
    </row>
    <row r="48274" spans="22:25" x14ac:dyDescent="0.25">
      <c r="V48274" s="280"/>
      <c r="Y48274" s="243"/>
    </row>
    <row r="48275" spans="22:25" x14ac:dyDescent="0.25">
      <c r="V48275" s="280"/>
      <c r="Y48275" s="243"/>
    </row>
    <row r="48276" spans="22:25" x14ac:dyDescent="0.25">
      <c r="V48276" s="280"/>
      <c r="Y48276" s="243"/>
    </row>
    <row r="48277" spans="22:25" x14ac:dyDescent="0.25">
      <c r="V48277" s="280"/>
      <c r="Y48277" s="243"/>
    </row>
    <row r="48278" spans="22:25" x14ac:dyDescent="0.25">
      <c r="V48278" s="280"/>
      <c r="Y48278" s="243"/>
    </row>
    <row r="48279" spans="22:25" x14ac:dyDescent="0.25">
      <c r="V48279" s="280"/>
      <c r="Y48279" s="243"/>
    </row>
    <row r="48280" spans="22:25" x14ac:dyDescent="0.25">
      <c r="V48280" s="280"/>
      <c r="Y48280" s="243"/>
    </row>
    <row r="48281" spans="22:25" x14ac:dyDescent="0.25">
      <c r="V48281" s="280"/>
      <c r="Y48281" s="243"/>
    </row>
    <row r="48282" spans="22:25" x14ac:dyDescent="0.25">
      <c r="V48282" s="280"/>
      <c r="Y48282" s="243"/>
    </row>
    <row r="48283" spans="22:25" x14ac:dyDescent="0.25">
      <c r="V48283" s="280"/>
      <c r="Y48283" s="243"/>
    </row>
    <row r="48284" spans="22:25" x14ac:dyDescent="0.25">
      <c r="V48284" s="280"/>
      <c r="Y48284" s="243"/>
    </row>
    <row r="48285" spans="22:25" x14ac:dyDescent="0.25">
      <c r="V48285" s="280"/>
      <c r="Y48285" s="243"/>
    </row>
    <row r="48286" spans="22:25" x14ac:dyDescent="0.25">
      <c r="V48286" s="280"/>
      <c r="Y48286" s="243"/>
    </row>
    <row r="48287" spans="22:25" x14ac:dyDescent="0.25">
      <c r="V48287" s="280"/>
      <c r="Y48287" s="243"/>
    </row>
    <row r="48288" spans="22:25" x14ac:dyDescent="0.25">
      <c r="V48288" s="280"/>
      <c r="Y48288" s="243"/>
    </row>
    <row r="48289" spans="22:25" x14ac:dyDescent="0.25">
      <c r="V48289" s="280"/>
      <c r="Y48289" s="243"/>
    </row>
    <row r="48290" spans="22:25" x14ac:dyDescent="0.25">
      <c r="V48290" s="280"/>
      <c r="Y48290" s="243"/>
    </row>
    <row r="48291" spans="22:25" x14ac:dyDescent="0.25">
      <c r="V48291" s="280"/>
      <c r="Y48291" s="243"/>
    </row>
    <row r="48292" spans="22:25" x14ac:dyDescent="0.25">
      <c r="V48292" s="280"/>
      <c r="Y48292" s="243"/>
    </row>
    <row r="48293" spans="22:25" x14ac:dyDescent="0.25">
      <c r="V48293" s="280"/>
      <c r="Y48293" s="243"/>
    </row>
    <row r="48294" spans="22:25" x14ac:dyDescent="0.25">
      <c r="V48294" s="280"/>
      <c r="Y48294" s="243"/>
    </row>
    <row r="48295" spans="22:25" x14ac:dyDescent="0.25">
      <c r="V48295" s="280"/>
      <c r="Y48295" s="243"/>
    </row>
    <row r="48296" spans="22:25" x14ac:dyDescent="0.25">
      <c r="V48296" s="280"/>
      <c r="Y48296" s="243"/>
    </row>
    <row r="48297" spans="22:25" x14ac:dyDescent="0.25">
      <c r="V48297" s="280"/>
      <c r="Y48297" s="243"/>
    </row>
    <row r="48298" spans="22:25" x14ac:dyDescent="0.25">
      <c r="V48298" s="280"/>
      <c r="Y48298" s="243"/>
    </row>
    <row r="48299" spans="22:25" x14ac:dyDescent="0.25">
      <c r="V48299" s="280"/>
      <c r="Y48299" s="243"/>
    </row>
    <row r="48300" spans="22:25" x14ac:dyDescent="0.25">
      <c r="V48300" s="280"/>
      <c r="Y48300" s="243"/>
    </row>
    <row r="48301" spans="22:25" x14ac:dyDescent="0.25">
      <c r="V48301" s="280"/>
      <c r="Y48301" s="243"/>
    </row>
    <row r="48302" spans="22:25" x14ac:dyDescent="0.25">
      <c r="V48302" s="280"/>
      <c r="Y48302" s="243"/>
    </row>
    <row r="48303" spans="22:25" x14ac:dyDescent="0.25">
      <c r="V48303" s="280"/>
      <c r="Y48303" s="243"/>
    </row>
    <row r="48304" spans="22:25" x14ac:dyDescent="0.25">
      <c r="V48304" s="280"/>
      <c r="Y48304" s="243"/>
    </row>
    <row r="48305" spans="22:25" x14ac:dyDescent="0.25">
      <c r="V48305" s="280"/>
      <c r="Y48305" s="243"/>
    </row>
    <row r="48306" spans="22:25" x14ac:dyDescent="0.25">
      <c r="V48306" s="280"/>
      <c r="Y48306" s="243"/>
    </row>
    <row r="48307" spans="22:25" x14ac:dyDescent="0.25">
      <c r="V48307" s="280"/>
      <c r="Y48307" s="243"/>
    </row>
    <row r="48308" spans="22:25" x14ac:dyDescent="0.25">
      <c r="V48308" s="280"/>
      <c r="Y48308" s="243"/>
    </row>
    <row r="48309" spans="22:25" x14ac:dyDescent="0.25">
      <c r="V48309" s="280"/>
      <c r="Y48309" s="243"/>
    </row>
    <row r="48310" spans="22:25" x14ac:dyDescent="0.25">
      <c r="V48310" s="280"/>
      <c r="Y48310" s="243"/>
    </row>
    <row r="48311" spans="22:25" x14ac:dyDescent="0.25">
      <c r="V48311" s="280"/>
      <c r="Y48311" s="243"/>
    </row>
    <row r="48312" spans="22:25" x14ac:dyDescent="0.25">
      <c r="V48312" s="280"/>
      <c r="Y48312" s="243"/>
    </row>
    <row r="48313" spans="22:25" x14ac:dyDescent="0.25">
      <c r="V48313" s="280"/>
      <c r="Y48313" s="243"/>
    </row>
    <row r="48314" spans="22:25" x14ac:dyDescent="0.25">
      <c r="V48314" s="280"/>
      <c r="Y48314" s="243"/>
    </row>
    <row r="48315" spans="22:25" x14ac:dyDescent="0.25">
      <c r="V48315" s="280"/>
      <c r="Y48315" s="243"/>
    </row>
    <row r="48316" spans="22:25" x14ac:dyDescent="0.25">
      <c r="V48316" s="280"/>
      <c r="Y48316" s="243"/>
    </row>
    <row r="48317" spans="22:25" x14ac:dyDescent="0.25">
      <c r="V48317" s="280"/>
      <c r="Y48317" s="243"/>
    </row>
    <row r="48318" spans="22:25" x14ac:dyDescent="0.25">
      <c r="V48318" s="280"/>
      <c r="Y48318" s="243"/>
    </row>
    <row r="48319" spans="22:25" x14ac:dyDescent="0.25">
      <c r="V48319" s="280"/>
      <c r="Y48319" s="243"/>
    </row>
    <row r="48320" spans="22:25" x14ac:dyDescent="0.25">
      <c r="V48320" s="280"/>
      <c r="Y48320" s="243"/>
    </row>
    <row r="48321" spans="22:25" x14ac:dyDescent="0.25">
      <c r="V48321" s="280"/>
      <c r="Y48321" s="243"/>
    </row>
    <row r="48322" spans="22:25" x14ac:dyDescent="0.25">
      <c r="V48322" s="280"/>
      <c r="Y48322" s="243"/>
    </row>
    <row r="48323" spans="22:25" x14ac:dyDescent="0.25">
      <c r="V48323" s="280"/>
      <c r="Y48323" s="243"/>
    </row>
    <row r="48324" spans="22:25" x14ac:dyDescent="0.25">
      <c r="V48324" s="280"/>
      <c r="Y48324" s="243"/>
    </row>
    <row r="48325" spans="22:25" x14ac:dyDescent="0.25">
      <c r="V48325" s="280"/>
      <c r="Y48325" s="243"/>
    </row>
    <row r="48326" spans="22:25" x14ac:dyDescent="0.25">
      <c r="V48326" s="280"/>
      <c r="Y48326" s="243"/>
    </row>
    <row r="48327" spans="22:25" x14ac:dyDescent="0.25">
      <c r="V48327" s="280"/>
      <c r="Y48327" s="243"/>
    </row>
    <row r="48328" spans="22:25" x14ac:dyDescent="0.25">
      <c r="V48328" s="280"/>
      <c r="Y48328" s="243"/>
    </row>
    <row r="48329" spans="22:25" x14ac:dyDescent="0.25">
      <c r="V48329" s="280"/>
      <c r="Y48329" s="243"/>
    </row>
    <row r="48330" spans="22:25" x14ac:dyDescent="0.25">
      <c r="V48330" s="280"/>
      <c r="Y48330" s="243"/>
    </row>
    <row r="48331" spans="22:25" x14ac:dyDescent="0.25">
      <c r="V48331" s="280"/>
      <c r="Y48331" s="243"/>
    </row>
    <row r="48332" spans="22:25" x14ac:dyDescent="0.25">
      <c r="V48332" s="280"/>
      <c r="Y48332" s="243"/>
    </row>
    <row r="48333" spans="22:25" x14ac:dyDescent="0.25">
      <c r="V48333" s="280"/>
      <c r="Y48333" s="243"/>
    </row>
    <row r="48334" spans="22:25" x14ac:dyDescent="0.25">
      <c r="V48334" s="280"/>
      <c r="Y48334" s="243"/>
    </row>
    <row r="48335" spans="22:25" x14ac:dyDescent="0.25">
      <c r="V48335" s="280"/>
      <c r="Y48335" s="243"/>
    </row>
    <row r="48336" spans="22:25" x14ac:dyDescent="0.25">
      <c r="V48336" s="280"/>
      <c r="Y48336" s="243"/>
    </row>
    <row r="48337" spans="22:25" x14ac:dyDescent="0.25">
      <c r="V48337" s="280"/>
      <c r="Y48337" s="243"/>
    </row>
    <row r="48338" spans="22:25" x14ac:dyDescent="0.25">
      <c r="V48338" s="280"/>
      <c r="Y48338" s="243"/>
    </row>
    <row r="48339" spans="22:25" x14ac:dyDescent="0.25">
      <c r="V48339" s="280"/>
      <c r="Y48339" s="243"/>
    </row>
    <row r="48340" spans="22:25" x14ac:dyDescent="0.25">
      <c r="V48340" s="280"/>
      <c r="Y48340" s="243"/>
    </row>
    <row r="48341" spans="22:25" x14ac:dyDescent="0.25">
      <c r="V48341" s="280"/>
      <c r="Y48341" s="243"/>
    </row>
    <row r="48342" spans="22:25" x14ac:dyDescent="0.25">
      <c r="V48342" s="280"/>
      <c r="Y48342" s="243"/>
    </row>
    <row r="48343" spans="22:25" x14ac:dyDescent="0.25">
      <c r="V48343" s="280"/>
      <c r="Y48343" s="243"/>
    </row>
    <row r="48344" spans="22:25" x14ac:dyDescent="0.25">
      <c r="V48344" s="280"/>
      <c r="Y48344" s="243"/>
    </row>
    <row r="48345" spans="22:25" x14ac:dyDescent="0.25">
      <c r="V48345" s="280"/>
      <c r="Y48345" s="243"/>
    </row>
    <row r="48346" spans="22:25" x14ac:dyDescent="0.25">
      <c r="V48346" s="280"/>
      <c r="Y48346" s="243"/>
    </row>
    <row r="48347" spans="22:25" x14ac:dyDescent="0.25">
      <c r="V48347" s="280"/>
      <c r="Y48347" s="243"/>
    </row>
    <row r="48348" spans="22:25" x14ac:dyDescent="0.25">
      <c r="V48348" s="280"/>
      <c r="Y48348" s="243"/>
    </row>
    <row r="48349" spans="22:25" x14ac:dyDescent="0.25">
      <c r="V48349" s="280"/>
      <c r="Y48349" s="243"/>
    </row>
    <row r="48350" spans="22:25" x14ac:dyDescent="0.25">
      <c r="V48350" s="280"/>
      <c r="Y48350" s="243"/>
    </row>
    <row r="48351" spans="22:25" x14ac:dyDescent="0.25">
      <c r="V48351" s="280"/>
      <c r="Y48351" s="243"/>
    </row>
    <row r="48352" spans="22:25" x14ac:dyDescent="0.25">
      <c r="V48352" s="280"/>
      <c r="Y48352" s="243"/>
    </row>
    <row r="48353" spans="22:25" x14ac:dyDescent="0.25">
      <c r="V48353" s="280"/>
      <c r="Y48353" s="243"/>
    </row>
    <row r="48354" spans="22:25" x14ac:dyDescent="0.25">
      <c r="V48354" s="280"/>
      <c r="Y48354" s="243"/>
    </row>
    <row r="48355" spans="22:25" x14ac:dyDescent="0.25">
      <c r="V48355" s="280"/>
      <c r="Y48355" s="243"/>
    </row>
    <row r="48356" spans="22:25" x14ac:dyDescent="0.25">
      <c r="V48356" s="280"/>
      <c r="Y48356" s="243"/>
    </row>
    <row r="48357" spans="22:25" x14ac:dyDescent="0.25">
      <c r="V48357" s="280"/>
      <c r="Y48357" s="243"/>
    </row>
    <row r="48358" spans="22:25" x14ac:dyDescent="0.25">
      <c r="V48358" s="280"/>
      <c r="Y48358" s="243"/>
    </row>
    <row r="48359" spans="22:25" x14ac:dyDescent="0.25">
      <c r="V48359" s="280"/>
      <c r="Y48359" s="243"/>
    </row>
    <row r="48360" spans="22:25" x14ac:dyDescent="0.25">
      <c r="V48360" s="280"/>
      <c r="Y48360" s="243"/>
    </row>
    <row r="48361" spans="22:25" x14ac:dyDescent="0.25">
      <c r="V48361" s="280"/>
      <c r="Y48361" s="243"/>
    </row>
    <row r="48362" spans="22:25" x14ac:dyDescent="0.25">
      <c r="V48362" s="280"/>
      <c r="Y48362" s="243"/>
    </row>
    <row r="48363" spans="22:25" x14ac:dyDescent="0.25">
      <c r="V48363" s="280"/>
      <c r="Y48363" s="243"/>
    </row>
    <row r="48364" spans="22:25" x14ac:dyDescent="0.25">
      <c r="V48364" s="280"/>
      <c r="Y48364" s="243"/>
    </row>
    <row r="48365" spans="22:25" x14ac:dyDescent="0.25">
      <c r="V48365" s="280"/>
      <c r="Y48365" s="243"/>
    </row>
    <row r="48366" spans="22:25" x14ac:dyDescent="0.25">
      <c r="V48366" s="280"/>
      <c r="Y48366" s="243"/>
    </row>
    <row r="48367" spans="22:25" x14ac:dyDescent="0.25">
      <c r="V48367" s="280"/>
      <c r="Y48367" s="243"/>
    </row>
    <row r="48368" spans="22:25" x14ac:dyDescent="0.25">
      <c r="V48368" s="280"/>
      <c r="Y48368" s="243"/>
    </row>
    <row r="48369" spans="22:25" x14ac:dyDescent="0.25">
      <c r="V48369" s="280"/>
      <c r="Y48369" s="243"/>
    </row>
    <row r="48370" spans="22:25" x14ac:dyDescent="0.25">
      <c r="V48370" s="280"/>
      <c r="Y48370" s="243"/>
    </row>
    <row r="48371" spans="22:25" x14ac:dyDescent="0.25">
      <c r="V48371" s="280"/>
      <c r="Y48371" s="243"/>
    </row>
    <row r="48372" spans="22:25" x14ac:dyDescent="0.25">
      <c r="V48372" s="280"/>
      <c r="Y48372" s="243"/>
    </row>
    <row r="48373" spans="22:25" x14ac:dyDescent="0.25">
      <c r="V48373" s="280"/>
      <c r="Y48373" s="243"/>
    </row>
    <row r="48374" spans="22:25" x14ac:dyDescent="0.25">
      <c r="V48374" s="280"/>
      <c r="Y48374" s="243"/>
    </row>
    <row r="48375" spans="22:25" x14ac:dyDescent="0.25">
      <c r="V48375" s="280"/>
      <c r="Y48375" s="243"/>
    </row>
    <row r="48376" spans="22:25" x14ac:dyDescent="0.25">
      <c r="V48376" s="280"/>
      <c r="Y48376" s="243"/>
    </row>
    <row r="48377" spans="22:25" x14ac:dyDescent="0.25">
      <c r="V48377" s="280"/>
      <c r="Y48377" s="243"/>
    </row>
    <row r="48378" spans="22:25" x14ac:dyDescent="0.25">
      <c r="V48378" s="280"/>
      <c r="Y48378" s="243"/>
    </row>
    <row r="48379" spans="22:25" x14ac:dyDescent="0.25">
      <c r="V48379" s="280"/>
      <c r="Y48379" s="243"/>
    </row>
    <row r="48380" spans="22:25" x14ac:dyDescent="0.25">
      <c r="V48380" s="280"/>
      <c r="Y48380" s="243"/>
    </row>
    <row r="48381" spans="22:25" x14ac:dyDescent="0.25">
      <c r="V48381" s="280"/>
      <c r="Y48381" s="243"/>
    </row>
    <row r="48382" spans="22:25" x14ac:dyDescent="0.25">
      <c r="V48382" s="280"/>
      <c r="Y48382" s="243"/>
    </row>
    <row r="48383" spans="22:25" x14ac:dyDescent="0.25">
      <c r="V48383" s="280"/>
      <c r="Y48383" s="243"/>
    </row>
    <row r="48384" spans="22:25" x14ac:dyDescent="0.25">
      <c r="V48384" s="280"/>
      <c r="Y48384" s="243"/>
    </row>
    <row r="48385" spans="22:25" x14ac:dyDescent="0.25">
      <c r="V48385" s="280"/>
      <c r="Y48385" s="243"/>
    </row>
    <row r="48386" spans="22:25" x14ac:dyDescent="0.25">
      <c r="V48386" s="280"/>
      <c r="Y48386" s="243"/>
    </row>
    <row r="48387" spans="22:25" x14ac:dyDescent="0.25">
      <c r="V48387" s="280"/>
      <c r="Y48387" s="243"/>
    </row>
    <row r="48388" spans="22:25" x14ac:dyDescent="0.25">
      <c r="V48388" s="280"/>
      <c r="Y48388" s="243"/>
    </row>
    <row r="48389" spans="22:25" x14ac:dyDescent="0.25">
      <c r="V48389" s="280"/>
      <c r="Y48389" s="243"/>
    </row>
    <row r="48390" spans="22:25" x14ac:dyDescent="0.25">
      <c r="V48390" s="280"/>
      <c r="Y48390" s="243"/>
    </row>
    <row r="48391" spans="22:25" x14ac:dyDescent="0.25">
      <c r="V48391" s="280"/>
      <c r="Y48391" s="243"/>
    </row>
    <row r="48392" spans="22:25" x14ac:dyDescent="0.25">
      <c r="V48392" s="280"/>
      <c r="Y48392" s="243"/>
    </row>
    <row r="48393" spans="22:25" x14ac:dyDescent="0.25">
      <c r="V48393" s="280"/>
      <c r="Y48393" s="243"/>
    </row>
    <row r="48394" spans="22:25" x14ac:dyDescent="0.25">
      <c r="V48394" s="280"/>
      <c r="Y48394" s="243"/>
    </row>
    <row r="48395" spans="22:25" x14ac:dyDescent="0.25">
      <c r="V48395" s="280"/>
      <c r="Y48395" s="243"/>
    </row>
    <row r="48396" spans="22:25" x14ac:dyDescent="0.25">
      <c r="V48396" s="280"/>
      <c r="Y48396" s="243"/>
    </row>
    <row r="48397" spans="22:25" x14ac:dyDescent="0.25">
      <c r="V48397" s="280"/>
      <c r="Y48397" s="243"/>
    </row>
    <row r="48398" spans="22:25" x14ac:dyDescent="0.25">
      <c r="V48398" s="280"/>
      <c r="Y48398" s="243"/>
    </row>
    <row r="48399" spans="22:25" x14ac:dyDescent="0.25">
      <c r="V48399" s="280"/>
      <c r="Y48399" s="243"/>
    </row>
    <row r="48400" spans="22:25" x14ac:dyDescent="0.25">
      <c r="V48400" s="280"/>
      <c r="Y48400" s="243"/>
    </row>
    <row r="48401" spans="22:25" x14ac:dyDescent="0.25">
      <c r="V48401" s="280"/>
      <c r="Y48401" s="243"/>
    </row>
    <row r="48402" spans="22:25" x14ac:dyDescent="0.25">
      <c r="V48402" s="280"/>
      <c r="Y48402" s="243"/>
    </row>
    <row r="48403" spans="22:25" x14ac:dyDescent="0.25">
      <c r="V48403" s="280"/>
      <c r="Y48403" s="243"/>
    </row>
    <row r="48404" spans="22:25" x14ac:dyDescent="0.25">
      <c r="V48404" s="280"/>
      <c r="Y48404" s="243"/>
    </row>
    <row r="48405" spans="22:25" x14ac:dyDescent="0.25">
      <c r="V48405" s="280"/>
      <c r="Y48405" s="243"/>
    </row>
    <row r="48406" spans="22:25" x14ac:dyDescent="0.25">
      <c r="V48406" s="280"/>
      <c r="Y48406" s="243"/>
    </row>
    <row r="48407" spans="22:25" x14ac:dyDescent="0.25">
      <c r="V48407" s="280"/>
      <c r="Y48407" s="243"/>
    </row>
    <row r="48408" spans="22:25" x14ac:dyDescent="0.25">
      <c r="V48408" s="280"/>
      <c r="Y48408" s="243"/>
    </row>
    <row r="48409" spans="22:25" x14ac:dyDescent="0.25">
      <c r="V48409" s="280"/>
      <c r="Y48409" s="243"/>
    </row>
    <row r="48410" spans="22:25" x14ac:dyDescent="0.25">
      <c r="V48410" s="280"/>
      <c r="Y48410" s="243"/>
    </row>
    <row r="48411" spans="22:25" x14ac:dyDescent="0.25">
      <c r="V48411" s="280"/>
      <c r="Y48411" s="243"/>
    </row>
    <row r="48412" spans="22:25" x14ac:dyDescent="0.25">
      <c r="V48412" s="280"/>
      <c r="Y48412" s="243"/>
    </row>
    <row r="48413" spans="22:25" x14ac:dyDescent="0.25">
      <c r="V48413" s="280"/>
      <c r="Y48413" s="243"/>
    </row>
    <row r="48414" spans="22:25" x14ac:dyDescent="0.25">
      <c r="V48414" s="280"/>
      <c r="Y48414" s="243"/>
    </row>
    <row r="48415" spans="22:25" x14ac:dyDescent="0.25">
      <c r="V48415" s="280"/>
      <c r="Y48415" s="243"/>
    </row>
    <row r="48416" spans="22:25" x14ac:dyDescent="0.25">
      <c r="V48416" s="280"/>
      <c r="Y48416" s="243"/>
    </row>
    <row r="48417" spans="22:25" x14ac:dyDescent="0.25">
      <c r="V48417" s="280"/>
      <c r="Y48417" s="243"/>
    </row>
    <row r="48418" spans="22:25" x14ac:dyDescent="0.25">
      <c r="V48418" s="280"/>
      <c r="Y48418" s="243"/>
    </row>
    <row r="48419" spans="22:25" x14ac:dyDescent="0.25">
      <c r="V48419" s="280"/>
      <c r="Y48419" s="243"/>
    </row>
    <row r="48420" spans="22:25" x14ac:dyDescent="0.25">
      <c r="V48420" s="280"/>
      <c r="Y48420" s="243"/>
    </row>
    <row r="48421" spans="22:25" x14ac:dyDescent="0.25">
      <c r="V48421" s="280"/>
      <c r="Y48421" s="243"/>
    </row>
    <row r="48422" spans="22:25" x14ac:dyDescent="0.25">
      <c r="V48422" s="280"/>
      <c r="Y48422" s="243"/>
    </row>
    <row r="48423" spans="22:25" x14ac:dyDescent="0.25">
      <c r="V48423" s="280"/>
      <c r="Y48423" s="243"/>
    </row>
    <row r="48424" spans="22:25" x14ac:dyDescent="0.25">
      <c r="V48424" s="280"/>
      <c r="Y48424" s="243"/>
    </row>
    <row r="48425" spans="22:25" x14ac:dyDescent="0.25">
      <c r="V48425" s="280"/>
      <c r="Y48425" s="243"/>
    </row>
    <row r="48426" spans="22:25" x14ac:dyDescent="0.25">
      <c r="V48426" s="280"/>
      <c r="Y48426" s="243"/>
    </row>
    <row r="48427" spans="22:25" x14ac:dyDescent="0.25">
      <c r="V48427" s="280"/>
      <c r="Y48427" s="243"/>
    </row>
    <row r="48428" spans="22:25" x14ac:dyDescent="0.25">
      <c r="V48428" s="280"/>
      <c r="Y48428" s="243"/>
    </row>
    <row r="48429" spans="22:25" x14ac:dyDescent="0.25">
      <c r="V48429" s="280"/>
      <c r="Y48429" s="243"/>
    </row>
    <row r="48430" spans="22:25" x14ac:dyDescent="0.25">
      <c r="V48430" s="280"/>
      <c r="Y48430" s="243"/>
    </row>
    <row r="48431" spans="22:25" x14ac:dyDescent="0.25">
      <c r="V48431" s="280"/>
      <c r="Y48431" s="243"/>
    </row>
    <row r="48432" spans="22:25" x14ac:dyDescent="0.25">
      <c r="V48432" s="280"/>
      <c r="Y48432" s="243"/>
    </row>
    <row r="48433" spans="22:25" x14ac:dyDescent="0.25">
      <c r="V48433" s="280"/>
      <c r="Y48433" s="243"/>
    </row>
    <row r="48434" spans="22:25" x14ac:dyDescent="0.25">
      <c r="V48434" s="280"/>
      <c r="Y48434" s="243"/>
    </row>
    <row r="48435" spans="22:25" x14ac:dyDescent="0.25">
      <c r="V48435" s="280"/>
      <c r="Y48435" s="243"/>
    </row>
    <row r="48436" spans="22:25" x14ac:dyDescent="0.25">
      <c r="V48436" s="280"/>
      <c r="Y48436" s="243"/>
    </row>
    <row r="48437" spans="22:25" x14ac:dyDescent="0.25">
      <c r="V48437" s="280"/>
      <c r="Y48437" s="243"/>
    </row>
    <row r="48438" spans="22:25" x14ac:dyDescent="0.25">
      <c r="V48438" s="280"/>
      <c r="Y48438" s="243"/>
    </row>
    <row r="48439" spans="22:25" x14ac:dyDescent="0.25">
      <c r="V48439" s="280"/>
      <c r="Y48439" s="243"/>
    </row>
    <row r="48440" spans="22:25" x14ac:dyDescent="0.25">
      <c r="V48440" s="280"/>
      <c r="Y48440" s="243"/>
    </row>
    <row r="48441" spans="22:25" x14ac:dyDescent="0.25">
      <c r="V48441" s="280"/>
      <c r="Y48441" s="243"/>
    </row>
    <row r="48442" spans="22:25" x14ac:dyDescent="0.25">
      <c r="V48442" s="280"/>
      <c r="Y48442" s="243"/>
    </row>
    <row r="48443" spans="22:25" x14ac:dyDescent="0.25">
      <c r="V48443" s="280"/>
      <c r="Y48443" s="243"/>
    </row>
    <row r="48444" spans="22:25" x14ac:dyDescent="0.25">
      <c r="V48444" s="280"/>
      <c r="Y48444" s="243"/>
    </row>
    <row r="48445" spans="22:25" x14ac:dyDescent="0.25">
      <c r="V48445" s="280"/>
      <c r="Y48445" s="243"/>
    </row>
    <row r="48446" spans="22:25" x14ac:dyDescent="0.25">
      <c r="V48446" s="280"/>
      <c r="Y48446" s="243"/>
    </row>
    <row r="48447" spans="22:25" x14ac:dyDescent="0.25">
      <c r="V48447" s="280"/>
      <c r="Y48447" s="243"/>
    </row>
    <row r="48448" spans="22:25" x14ac:dyDescent="0.25">
      <c r="V48448" s="280"/>
      <c r="Y48448" s="243"/>
    </row>
    <row r="48449" spans="22:25" x14ac:dyDescent="0.25">
      <c r="V48449" s="280"/>
      <c r="Y48449" s="243"/>
    </row>
    <row r="48450" spans="22:25" x14ac:dyDescent="0.25">
      <c r="V48450" s="280"/>
      <c r="Y48450" s="243"/>
    </row>
    <row r="48451" spans="22:25" x14ac:dyDescent="0.25">
      <c r="V48451" s="280"/>
      <c r="Y48451" s="243"/>
    </row>
    <row r="48452" spans="22:25" x14ac:dyDescent="0.25">
      <c r="V48452" s="280"/>
      <c r="Y48452" s="243"/>
    </row>
    <row r="48453" spans="22:25" x14ac:dyDescent="0.25">
      <c r="V48453" s="280"/>
      <c r="Y48453" s="243"/>
    </row>
    <row r="48454" spans="22:25" x14ac:dyDescent="0.25">
      <c r="V48454" s="280"/>
      <c r="Y48454" s="243"/>
    </row>
    <row r="48455" spans="22:25" x14ac:dyDescent="0.25">
      <c r="V48455" s="280"/>
      <c r="Y48455" s="243"/>
    </row>
    <row r="48456" spans="22:25" x14ac:dyDescent="0.25">
      <c r="V48456" s="280"/>
      <c r="Y48456" s="243"/>
    </row>
    <row r="48457" spans="22:25" x14ac:dyDescent="0.25">
      <c r="V48457" s="280"/>
      <c r="Y48457" s="243"/>
    </row>
    <row r="48458" spans="22:25" x14ac:dyDescent="0.25">
      <c r="V48458" s="280"/>
      <c r="Y48458" s="243"/>
    </row>
    <row r="48459" spans="22:25" x14ac:dyDescent="0.25">
      <c r="V48459" s="280"/>
      <c r="Y48459" s="243"/>
    </row>
    <row r="48460" spans="22:25" x14ac:dyDescent="0.25">
      <c r="V48460" s="280"/>
      <c r="Y48460" s="243"/>
    </row>
    <row r="48461" spans="22:25" x14ac:dyDescent="0.25">
      <c r="V48461" s="280"/>
      <c r="Y48461" s="243"/>
    </row>
    <row r="48462" spans="22:25" x14ac:dyDescent="0.25">
      <c r="V48462" s="280"/>
      <c r="Y48462" s="243"/>
    </row>
    <row r="48463" spans="22:25" x14ac:dyDescent="0.25">
      <c r="V48463" s="280"/>
      <c r="Y48463" s="243"/>
    </row>
    <row r="48464" spans="22:25" x14ac:dyDescent="0.25">
      <c r="V48464" s="280"/>
      <c r="Y48464" s="243"/>
    </row>
    <row r="48465" spans="22:25" x14ac:dyDescent="0.25">
      <c r="V48465" s="280"/>
      <c r="Y48465" s="243"/>
    </row>
    <row r="48466" spans="22:25" x14ac:dyDescent="0.25">
      <c r="V48466" s="280"/>
      <c r="Y48466" s="243"/>
    </row>
    <row r="48467" spans="22:25" x14ac:dyDescent="0.25">
      <c r="V48467" s="280"/>
      <c r="Y48467" s="243"/>
    </row>
    <row r="48468" spans="22:25" x14ac:dyDescent="0.25">
      <c r="V48468" s="280"/>
      <c r="Y48468" s="243"/>
    </row>
    <row r="48469" spans="22:25" x14ac:dyDescent="0.25">
      <c r="V48469" s="280"/>
      <c r="Y48469" s="243"/>
    </row>
    <row r="48470" spans="22:25" x14ac:dyDescent="0.25">
      <c r="V48470" s="280"/>
      <c r="Y48470" s="243"/>
    </row>
    <row r="48471" spans="22:25" x14ac:dyDescent="0.25">
      <c r="V48471" s="280"/>
      <c r="Y48471" s="243"/>
    </row>
    <row r="48472" spans="22:25" x14ac:dyDescent="0.25">
      <c r="V48472" s="280"/>
      <c r="Y48472" s="243"/>
    </row>
    <row r="48473" spans="22:25" x14ac:dyDescent="0.25">
      <c r="V48473" s="280"/>
      <c r="Y48473" s="243"/>
    </row>
    <row r="48474" spans="22:25" x14ac:dyDescent="0.25">
      <c r="V48474" s="280"/>
      <c r="Y48474" s="243"/>
    </row>
    <row r="48475" spans="22:25" x14ac:dyDescent="0.25">
      <c r="V48475" s="280"/>
      <c r="Y48475" s="243"/>
    </row>
    <row r="48476" spans="22:25" x14ac:dyDescent="0.25">
      <c r="V48476" s="280"/>
      <c r="Y48476" s="243"/>
    </row>
    <row r="48477" spans="22:25" x14ac:dyDescent="0.25">
      <c r="V48477" s="280"/>
      <c r="Y48477" s="243"/>
    </row>
    <row r="48478" spans="22:25" x14ac:dyDescent="0.25">
      <c r="V48478" s="280"/>
      <c r="Y48478" s="243"/>
    </row>
    <row r="48479" spans="22:25" x14ac:dyDescent="0.25">
      <c r="V48479" s="280"/>
      <c r="Y48479" s="243"/>
    </row>
    <row r="48480" spans="22:25" x14ac:dyDescent="0.25">
      <c r="V48480" s="280"/>
      <c r="Y48480" s="243"/>
    </row>
    <row r="48481" spans="22:25" x14ac:dyDescent="0.25">
      <c r="V48481" s="280"/>
      <c r="Y48481" s="243"/>
    </row>
    <row r="48482" spans="22:25" x14ac:dyDescent="0.25">
      <c r="V48482" s="280"/>
      <c r="Y48482" s="243"/>
    </row>
    <row r="48483" spans="22:25" x14ac:dyDescent="0.25">
      <c r="V48483" s="280"/>
      <c r="Y48483" s="243"/>
    </row>
    <row r="48484" spans="22:25" x14ac:dyDescent="0.25">
      <c r="V48484" s="280"/>
      <c r="Y48484" s="243"/>
    </row>
    <row r="48485" spans="22:25" x14ac:dyDescent="0.25">
      <c r="V48485" s="280"/>
      <c r="Y48485" s="243"/>
    </row>
    <row r="48486" spans="22:25" x14ac:dyDescent="0.25">
      <c r="V48486" s="280"/>
      <c r="Y48486" s="243"/>
    </row>
    <row r="48487" spans="22:25" x14ac:dyDescent="0.25">
      <c r="V48487" s="280"/>
      <c r="Y48487" s="243"/>
    </row>
    <row r="48488" spans="22:25" x14ac:dyDescent="0.25">
      <c r="V48488" s="280"/>
      <c r="Y48488" s="243"/>
    </row>
    <row r="48489" spans="22:25" x14ac:dyDescent="0.25">
      <c r="V48489" s="280"/>
      <c r="Y48489" s="243"/>
    </row>
    <row r="48490" spans="22:25" x14ac:dyDescent="0.25">
      <c r="V48490" s="280"/>
      <c r="Y48490" s="243"/>
    </row>
    <row r="48491" spans="22:25" x14ac:dyDescent="0.25">
      <c r="V48491" s="280"/>
      <c r="Y48491" s="243"/>
    </row>
    <row r="48492" spans="22:25" x14ac:dyDescent="0.25">
      <c r="V48492" s="280"/>
      <c r="Y48492" s="243"/>
    </row>
    <row r="48493" spans="22:25" x14ac:dyDescent="0.25">
      <c r="V48493" s="280"/>
      <c r="Y48493" s="243"/>
    </row>
    <row r="48494" spans="22:25" x14ac:dyDescent="0.25">
      <c r="V48494" s="280"/>
      <c r="Y48494" s="243"/>
    </row>
    <row r="48495" spans="22:25" x14ac:dyDescent="0.25">
      <c r="V48495" s="280"/>
      <c r="Y48495" s="243"/>
    </row>
    <row r="48496" spans="22:25" x14ac:dyDescent="0.25">
      <c r="V48496" s="280"/>
      <c r="Y48496" s="243"/>
    </row>
    <row r="48497" spans="22:25" x14ac:dyDescent="0.25">
      <c r="V48497" s="280"/>
      <c r="Y48497" s="243"/>
    </row>
    <row r="48498" spans="22:25" x14ac:dyDescent="0.25">
      <c r="V48498" s="280"/>
      <c r="Y48498" s="243"/>
    </row>
    <row r="48499" spans="22:25" x14ac:dyDescent="0.25">
      <c r="V48499" s="280"/>
      <c r="Y48499" s="243"/>
    </row>
    <row r="48500" spans="22:25" x14ac:dyDescent="0.25">
      <c r="V48500" s="280"/>
      <c r="Y48500" s="243"/>
    </row>
    <row r="48501" spans="22:25" x14ac:dyDescent="0.25">
      <c r="V48501" s="280"/>
      <c r="Y48501" s="243"/>
    </row>
    <row r="48502" spans="22:25" x14ac:dyDescent="0.25">
      <c r="V48502" s="280"/>
      <c r="Y48502" s="243"/>
    </row>
    <row r="48503" spans="22:25" x14ac:dyDescent="0.25">
      <c r="V48503" s="280"/>
      <c r="Y48503" s="243"/>
    </row>
    <row r="48504" spans="22:25" x14ac:dyDescent="0.25">
      <c r="V48504" s="280"/>
      <c r="Y48504" s="243"/>
    </row>
    <row r="48505" spans="22:25" x14ac:dyDescent="0.25">
      <c r="V48505" s="280"/>
      <c r="Y48505" s="243"/>
    </row>
    <row r="48506" spans="22:25" x14ac:dyDescent="0.25">
      <c r="V48506" s="280"/>
      <c r="Y48506" s="243"/>
    </row>
    <row r="48507" spans="22:25" x14ac:dyDescent="0.25">
      <c r="V48507" s="280"/>
      <c r="Y48507" s="243"/>
    </row>
    <row r="48508" spans="22:25" x14ac:dyDescent="0.25">
      <c r="V48508" s="280"/>
      <c r="Y48508" s="243"/>
    </row>
    <row r="48509" spans="22:25" x14ac:dyDescent="0.25">
      <c r="V48509" s="280"/>
      <c r="Y48509" s="243"/>
    </row>
    <row r="48510" spans="22:25" x14ac:dyDescent="0.25">
      <c r="V48510" s="280"/>
      <c r="Y48510" s="243"/>
    </row>
    <row r="48511" spans="22:25" x14ac:dyDescent="0.25">
      <c r="V48511" s="280"/>
      <c r="Y48511" s="243"/>
    </row>
    <row r="48512" spans="22:25" x14ac:dyDescent="0.25">
      <c r="V48512" s="280"/>
      <c r="Y48512" s="243"/>
    </row>
    <row r="48513" spans="22:25" x14ac:dyDescent="0.25">
      <c r="V48513" s="280"/>
      <c r="Y48513" s="243"/>
    </row>
    <row r="48514" spans="22:25" x14ac:dyDescent="0.25">
      <c r="V48514" s="280"/>
      <c r="Y48514" s="243"/>
    </row>
    <row r="48515" spans="22:25" x14ac:dyDescent="0.25">
      <c r="V48515" s="280"/>
      <c r="Y48515" s="243"/>
    </row>
    <row r="48516" spans="22:25" x14ac:dyDescent="0.25">
      <c r="V48516" s="280"/>
      <c r="Y48516" s="243"/>
    </row>
    <row r="48517" spans="22:25" x14ac:dyDescent="0.25">
      <c r="V48517" s="280"/>
      <c r="Y48517" s="243"/>
    </row>
    <row r="48518" spans="22:25" x14ac:dyDescent="0.25">
      <c r="V48518" s="280"/>
      <c r="Y48518" s="243"/>
    </row>
    <row r="48519" spans="22:25" x14ac:dyDescent="0.25">
      <c r="V48519" s="280"/>
      <c r="Y48519" s="243"/>
    </row>
    <row r="48520" spans="22:25" x14ac:dyDescent="0.25">
      <c r="V48520" s="280"/>
      <c r="Y48520" s="243"/>
    </row>
    <row r="48521" spans="22:25" x14ac:dyDescent="0.25">
      <c r="V48521" s="280"/>
      <c r="Y48521" s="243"/>
    </row>
    <row r="48522" spans="22:25" x14ac:dyDescent="0.25">
      <c r="V48522" s="280"/>
      <c r="Y48522" s="243"/>
    </row>
    <row r="48523" spans="22:25" x14ac:dyDescent="0.25">
      <c r="V48523" s="280"/>
      <c r="Y48523" s="243"/>
    </row>
    <row r="48524" spans="22:25" x14ac:dyDescent="0.25">
      <c r="V48524" s="280"/>
      <c r="Y48524" s="243"/>
    </row>
    <row r="48525" spans="22:25" x14ac:dyDescent="0.25">
      <c r="V48525" s="280"/>
      <c r="Y48525" s="243"/>
    </row>
    <row r="48526" spans="22:25" x14ac:dyDescent="0.25">
      <c r="V48526" s="280"/>
      <c r="Y48526" s="243"/>
    </row>
    <row r="48527" spans="22:25" x14ac:dyDescent="0.25">
      <c r="V48527" s="280"/>
      <c r="Y48527" s="243"/>
    </row>
    <row r="48528" spans="22:25" x14ac:dyDescent="0.25">
      <c r="V48528" s="280"/>
      <c r="Y48528" s="243"/>
    </row>
    <row r="48529" spans="22:25" x14ac:dyDescent="0.25">
      <c r="V48529" s="280"/>
      <c r="Y48529" s="243"/>
    </row>
    <row r="48530" spans="22:25" x14ac:dyDescent="0.25">
      <c r="V48530" s="280"/>
      <c r="Y48530" s="243"/>
    </row>
    <row r="48531" spans="22:25" x14ac:dyDescent="0.25">
      <c r="V48531" s="280"/>
      <c r="Y48531" s="243"/>
    </row>
    <row r="48532" spans="22:25" x14ac:dyDescent="0.25">
      <c r="V48532" s="280"/>
      <c r="Y48532" s="243"/>
    </row>
    <row r="48533" spans="22:25" x14ac:dyDescent="0.25">
      <c r="V48533" s="280"/>
      <c r="Y48533" s="243"/>
    </row>
    <row r="48534" spans="22:25" x14ac:dyDescent="0.25">
      <c r="V48534" s="280"/>
      <c r="Y48534" s="243"/>
    </row>
    <row r="48535" spans="22:25" x14ac:dyDescent="0.25">
      <c r="V48535" s="280"/>
      <c r="Y48535" s="243"/>
    </row>
    <row r="48536" spans="22:25" x14ac:dyDescent="0.25">
      <c r="V48536" s="280"/>
      <c r="Y48536" s="243"/>
    </row>
    <row r="48537" spans="22:25" x14ac:dyDescent="0.25">
      <c r="V48537" s="280"/>
      <c r="Y48537" s="243"/>
    </row>
    <row r="48538" spans="22:25" x14ac:dyDescent="0.25">
      <c r="V48538" s="280"/>
      <c r="Y48538" s="243"/>
    </row>
    <row r="48539" spans="22:25" x14ac:dyDescent="0.25">
      <c r="V48539" s="280"/>
      <c r="Y48539" s="243"/>
    </row>
    <row r="48540" spans="22:25" x14ac:dyDescent="0.25">
      <c r="V48540" s="280"/>
      <c r="Y48540" s="243"/>
    </row>
    <row r="48541" spans="22:25" x14ac:dyDescent="0.25">
      <c r="V48541" s="280"/>
      <c r="Y48541" s="243"/>
    </row>
    <row r="48542" spans="22:25" x14ac:dyDescent="0.25">
      <c r="V48542" s="280"/>
      <c r="Y48542" s="243"/>
    </row>
    <row r="48543" spans="22:25" x14ac:dyDescent="0.25">
      <c r="V48543" s="280"/>
      <c r="Y48543" s="243"/>
    </row>
    <row r="48544" spans="22:25" x14ac:dyDescent="0.25">
      <c r="V48544" s="280"/>
      <c r="Y48544" s="243"/>
    </row>
    <row r="48545" spans="22:25" x14ac:dyDescent="0.25">
      <c r="V48545" s="280"/>
      <c r="Y48545" s="243"/>
    </row>
    <row r="48546" spans="22:25" x14ac:dyDescent="0.25">
      <c r="V48546" s="280"/>
      <c r="Y48546" s="243"/>
    </row>
    <row r="48547" spans="22:25" x14ac:dyDescent="0.25">
      <c r="V48547" s="280"/>
      <c r="Y48547" s="243"/>
    </row>
    <row r="48548" spans="22:25" x14ac:dyDescent="0.25">
      <c r="V48548" s="280"/>
      <c r="Y48548" s="243"/>
    </row>
    <row r="48549" spans="22:25" x14ac:dyDescent="0.25">
      <c r="V48549" s="280"/>
      <c r="Y48549" s="243"/>
    </row>
    <row r="48550" spans="22:25" x14ac:dyDescent="0.25">
      <c r="V48550" s="280"/>
      <c r="Y48550" s="243"/>
    </row>
    <row r="48551" spans="22:25" x14ac:dyDescent="0.25">
      <c r="V48551" s="280"/>
      <c r="Y48551" s="243"/>
    </row>
    <row r="48552" spans="22:25" x14ac:dyDescent="0.25">
      <c r="V48552" s="280"/>
      <c r="Y48552" s="243"/>
    </row>
    <row r="48553" spans="22:25" x14ac:dyDescent="0.25">
      <c r="V48553" s="280"/>
      <c r="Y48553" s="243"/>
    </row>
    <row r="48554" spans="22:25" x14ac:dyDescent="0.25">
      <c r="V48554" s="280"/>
      <c r="Y48554" s="243"/>
    </row>
    <row r="48555" spans="22:25" x14ac:dyDescent="0.25">
      <c r="V48555" s="280"/>
      <c r="Y48555" s="243"/>
    </row>
    <row r="48556" spans="22:25" x14ac:dyDescent="0.25">
      <c r="V48556" s="280"/>
      <c r="Y48556" s="243"/>
    </row>
    <row r="48557" spans="22:25" x14ac:dyDescent="0.25">
      <c r="V48557" s="280"/>
      <c r="Y48557" s="243"/>
    </row>
    <row r="48558" spans="22:25" x14ac:dyDescent="0.25">
      <c r="V48558" s="280"/>
      <c r="Y48558" s="243"/>
    </row>
    <row r="48559" spans="22:25" x14ac:dyDescent="0.25">
      <c r="V48559" s="280"/>
      <c r="Y48559" s="243"/>
    </row>
    <row r="48560" spans="22:25" x14ac:dyDescent="0.25">
      <c r="V48560" s="280"/>
      <c r="Y48560" s="243"/>
    </row>
    <row r="48561" spans="22:25" x14ac:dyDescent="0.25">
      <c r="V48561" s="280"/>
      <c r="Y48561" s="243"/>
    </row>
    <row r="48562" spans="22:25" x14ac:dyDescent="0.25">
      <c r="V48562" s="280"/>
      <c r="Y48562" s="243"/>
    </row>
    <row r="48563" spans="22:25" x14ac:dyDescent="0.25">
      <c r="V48563" s="280"/>
      <c r="Y48563" s="243"/>
    </row>
    <row r="48564" spans="22:25" x14ac:dyDescent="0.25">
      <c r="V48564" s="280"/>
      <c r="Y48564" s="243"/>
    </row>
    <row r="48565" spans="22:25" x14ac:dyDescent="0.25">
      <c r="V48565" s="280"/>
      <c r="Y48565" s="243"/>
    </row>
    <row r="48566" spans="22:25" x14ac:dyDescent="0.25">
      <c r="V48566" s="280"/>
      <c r="Y48566" s="243"/>
    </row>
    <row r="48567" spans="22:25" x14ac:dyDescent="0.25">
      <c r="V48567" s="280"/>
      <c r="Y48567" s="243"/>
    </row>
    <row r="48568" spans="22:25" x14ac:dyDescent="0.25">
      <c r="V48568" s="280"/>
      <c r="Y48568" s="243"/>
    </row>
    <row r="48569" spans="22:25" x14ac:dyDescent="0.25">
      <c r="V48569" s="280"/>
      <c r="Y48569" s="243"/>
    </row>
    <row r="48570" spans="22:25" x14ac:dyDescent="0.25">
      <c r="V48570" s="280"/>
      <c r="Y48570" s="243"/>
    </row>
    <row r="48571" spans="22:25" x14ac:dyDescent="0.25">
      <c r="V48571" s="280"/>
      <c r="Y48571" s="243"/>
    </row>
    <row r="48572" spans="22:25" x14ac:dyDescent="0.25">
      <c r="V48572" s="280"/>
      <c r="Y48572" s="243"/>
    </row>
    <row r="48573" spans="22:25" x14ac:dyDescent="0.25">
      <c r="V48573" s="280"/>
      <c r="Y48573" s="243"/>
    </row>
    <row r="48574" spans="22:25" x14ac:dyDescent="0.25">
      <c r="V48574" s="280"/>
      <c r="Y48574" s="243"/>
    </row>
    <row r="48575" spans="22:25" x14ac:dyDescent="0.25">
      <c r="V48575" s="280"/>
      <c r="Y48575" s="243"/>
    </row>
    <row r="48576" spans="22:25" x14ac:dyDescent="0.25">
      <c r="V48576" s="280"/>
      <c r="Y48576" s="243"/>
    </row>
    <row r="48577" spans="22:25" x14ac:dyDescent="0.25">
      <c r="V48577" s="280"/>
      <c r="Y48577" s="243"/>
    </row>
    <row r="48578" spans="22:25" x14ac:dyDescent="0.25">
      <c r="V48578" s="280"/>
      <c r="Y48578" s="243"/>
    </row>
    <row r="48579" spans="22:25" x14ac:dyDescent="0.25">
      <c r="V48579" s="280"/>
      <c r="Y48579" s="243"/>
    </row>
    <row r="48580" spans="22:25" x14ac:dyDescent="0.25">
      <c r="V48580" s="280"/>
      <c r="Y48580" s="243"/>
    </row>
    <row r="48581" spans="22:25" x14ac:dyDescent="0.25">
      <c r="V48581" s="280"/>
      <c r="Y48581" s="243"/>
    </row>
    <row r="48582" spans="22:25" x14ac:dyDescent="0.25">
      <c r="V48582" s="280"/>
      <c r="Y48582" s="243"/>
    </row>
    <row r="48583" spans="22:25" x14ac:dyDescent="0.25">
      <c r="V48583" s="280"/>
      <c r="Y48583" s="243"/>
    </row>
    <row r="48584" spans="22:25" x14ac:dyDescent="0.25">
      <c r="V48584" s="280"/>
      <c r="Y48584" s="243"/>
    </row>
    <row r="48585" spans="22:25" x14ac:dyDescent="0.25">
      <c r="V48585" s="280"/>
      <c r="Y48585" s="243"/>
    </row>
    <row r="48586" spans="22:25" x14ac:dyDescent="0.25">
      <c r="V48586" s="280"/>
      <c r="Y48586" s="243"/>
    </row>
    <row r="48587" spans="22:25" x14ac:dyDescent="0.25">
      <c r="V48587" s="280"/>
      <c r="Y48587" s="243"/>
    </row>
    <row r="48588" spans="22:25" x14ac:dyDescent="0.25">
      <c r="V48588" s="280"/>
      <c r="Y48588" s="243"/>
    </row>
    <row r="48589" spans="22:25" x14ac:dyDescent="0.25">
      <c r="V48589" s="280"/>
      <c r="Y48589" s="243"/>
    </row>
    <row r="48590" spans="22:25" x14ac:dyDescent="0.25">
      <c r="V48590" s="280"/>
      <c r="Y48590" s="243"/>
    </row>
    <row r="48591" spans="22:25" x14ac:dyDescent="0.25">
      <c r="V48591" s="280"/>
      <c r="Y48591" s="243"/>
    </row>
    <row r="48592" spans="22:25" x14ac:dyDescent="0.25">
      <c r="V48592" s="280"/>
      <c r="Y48592" s="243"/>
    </row>
    <row r="48593" spans="22:25" x14ac:dyDescent="0.25">
      <c r="V48593" s="280"/>
      <c r="Y48593" s="243"/>
    </row>
    <row r="48594" spans="22:25" x14ac:dyDescent="0.25">
      <c r="V48594" s="280"/>
      <c r="Y48594" s="243"/>
    </row>
    <row r="48595" spans="22:25" x14ac:dyDescent="0.25">
      <c r="V48595" s="280"/>
      <c r="Y48595" s="243"/>
    </row>
    <row r="48596" spans="22:25" x14ac:dyDescent="0.25">
      <c r="V48596" s="280"/>
      <c r="Y48596" s="243"/>
    </row>
    <row r="48597" spans="22:25" x14ac:dyDescent="0.25">
      <c r="V48597" s="280"/>
      <c r="Y48597" s="243"/>
    </row>
    <row r="48598" spans="22:25" x14ac:dyDescent="0.25">
      <c r="V48598" s="280"/>
      <c r="Y48598" s="243"/>
    </row>
    <row r="48599" spans="22:25" x14ac:dyDescent="0.25">
      <c r="V48599" s="280"/>
      <c r="Y48599" s="243"/>
    </row>
    <row r="48600" spans="22:25" x14ac:dyDescent="0.25">
      <c r="V48600" s="280"/>
      <c r="Y48600" s="243"/>
    </row>
    <row r="48601" spans="22:25" x14ac:dyDescent="0.25">
      <c r="V48601" s="280"/>
      <c r="Y48601" s="243"/>
    </row>
    <row r="48602" spans="22:25" x14ac:dyDescent="0.25">
      <c r="V48602" s="280"/>
      <c r="Y48602" s="243"/>
    </row>
    <row r="48603" spans="22:25" x14ac:dyDescent="0.25">
      <c r="V48603" s="280"/>
      <c r="Y48603" s="243"/>
    </row>
    <row r="48604" spans="22:25" x14ac:dyDescent="0.25">
      <c r="V48604" s="280"/>
      <c r="Y48604" s="243"/>
    </row>
    <row r="48605" spans="22:25" x14ac:dyDescent="0.25">
      <c r="V48605" s="280"/>
      <c r="Y48605" s="243"/>
    </row>
    <row r="48606" spans="22:25" x14ac:dyDescent="0.25">
      <c r="V48606" s="280"/>
      <c r="Y48606" s="243"/>
    </row>
    <row r="48607" spans="22:25" x14ac:dyDescent="0.25">
      <c r="V48607" s="280"/>
      <c r="Y48607" s="243"/>
    </row>
    <row r="48608" spans="22:25" x14ac:dyDescent="0.25">
      <c r="V48608" s="280"/>
      <c r="Y48608" s="243"/>
    </row>
    <row r="48609" spans="22:25" x14ac:dyDescent="0.25">
      <c r="V48609" s="280"/>
      <c r="Y48609" s="243"/>
    </row>
    <row r="48610" spans="22:25" x14ac:dyDescent="0.25">
      <c r="V48610" s="280"/>
      <c r="Y48610" s="243"/>
    </row>
    <row r="48611" spans="22:25" x14ac:dyDescent="0.25">
      <c r="V48611" s="280"/>
      <c r="Y48611" s="243"/>
    </row>
    <row r="48612" spans="22:25" x14ac:dyDescent="0.25">
      <c r="V48612" s="280"/>
      <c r="Y48612" s="243"/>
    </row>
    <row r="48613" spans="22:25" x14ac:dyDescent="0.25">
      <c r="V48613" s="280"/>
      <c r="Y48613" s="243"/>
    </row>
    <row r="48614" spans="22:25" x14ac:dyDescent="0.25">
      <c r="V48614" s="280"/>
      <c r="Y48614" s="243"/>
    </row>
    <row r="48615" spans="22:25" x14ac:dyDescent="0.25">
      <c r="V48615" s="280"/>
      <c r="Y48615" s="243"/>
    </row>
    <row r="48616" spans="22:25" x14ac:dyDescent="0.25">
      <c r="V48616" s="280"/>
      <c r="Y48616" s="243"/>
    </row>
    <row r="48617" spans="22:25" x14ac:dyDescent="0.25">
      <c r="V48617" s="280"/>
      <c r="Y48617" s="243"/>
    </row>
    <row r="48618" spans="22:25" x14ac:dyDescent="0.25">
      <c r="V48618" s="280"/>
      <c r="Y48618" s="243"/>
    </row>
    <row r="48619" spans="22:25" x14ac:dyDescent="0.25">
      <c r="V48619" s="280"/>
      <c r="Y48619" s="243"/>
    </row>
    <row r="48620" spans="22:25" x14ac:dyDescent="0.25">
      <c r="V48620" s="280"/>
      <c r="Y48620" s="243"/>
    </row>
    <row r="48621" spans="22:25" x14ac:dyDescent="0.25">
      <c r="V48621" s="280"/>
      <c r="Y48621" s="243"/>
    </row>
    <row r="48622" spans="22:25" x14ac:dyDescent="0.25">
      <c r="V48622" s="280"/>
      <c r="Y48622" s="243"/>
    </row>
    <row r="48623" spans="22:25" x14ac:dyDescent="0.25">
      <c r="V48623" s="280"/>
      <c r="Y48623" s="243"/>
    </row>
    <row r="48624" spans="22:25" x14ac:dyDescent="0.25">
      <c r="V48624" s="280"/>
      <c r="Y48624" s="243"/>
    </row>
    <row r="48625" spans="22:25" x14ac:dyDescent="0.25">
      <c r="V48625" s="280"/>
      <c r="Y48625" s="243"/>
    </row>
    <row r="48626" spans="22:25" x14ac:dyDescent="0.25">
      <c r="V48626" s="280"/>
      <c r="Y48626" s="243"/>
    </row>
    <row r="48627" spans="22:25" x14ac:dyDescent="0.25">
      <c r="V48627" s="280"/>
      <c r="Y48627" s="243"/>
    </row>
    <row r="48628" spans="22:25" x14ac:dyDescent="0.25">
      <c r="V48628" s="280"/>
      <c r="Y48628" s="243"/>
    </row>
    <row r="48629" spans="22:25" x14ac:dyDescent="0.25">
      <c r="V48629" s="280"/>
      <c r="Y48629" s="243"/>
    </row>
    <row r="48630" spans="22:25" x14ac:dyDescent="0.25">
      <c r="V48630" s="280"/>
      <c r="Y48630" s="243"/>
    </row>
    <row r="48631" spans="22:25" x14ac:dyDescent="0.25">
      <c r="V48631" s="280"/>
      <c r="Y48631" s="243"/>
    </row>
    <row r="48632" spans="22:25" x14ac:dyDescent="0.25">
      <c r="V48632" s="280"/>
      <c r="Y48632" s="243"/>
    </row>
    <row r="48633" spans="22:25" x14ac:dyDescent="0.25">
      <c r="V48633" s="280"/>
      <c r="Y48633" s="243"/>
    </row>
    <row r="48634" spans="22:25" x14ac:dyDescent="0.25">
      <c r="V48634" s="280"/>
      <c r="Y48634" s="243"/>
    </row>
    <row r="48635" spans="22:25" x14ac:dyDescent="0.25">
      <c r="V48635" s="280"/>
      <c r="Y48635" s="243"/>
    </row>
    <row r="48636" spans="22:25" x14ac:dyDescent="0.25">
      <c r="V48636" s="280"/>
      <c r="Y48636" s="243"/>
    </row>
    <row r="48637" spans="22:25" x14ac:dyDescent="0.25">
      <c r="V48637" s="280"/>
      <c r="Y48637" s="243"/>
    </row>
    <row r="48638" spans="22:25" x14ac:dyDescent="0.25">
      <c r="V48638" s="280"/>
      <c r="Y48638" s="243"/>
    </row>
    <row r="48639" spans="22:25" x14ac:dyDescent="0.25">
      <c r="V48639" s="280"/>
      <c r="Y48639" s="243"/>
    </row>
    <row r="48640" spans="22:25" x14ac:dyDescent="0.25">
      <c r="V48640" s="280"/>
      <c r="Y48640" s="243"/>
    </row>
    <row r="48641" spans="22:25" x14ac:dyDescent="0.25">
      <c r="V48641" s="280"/>
      <c r="Y48641" s="243"/>
    </row>
    <row r="48642" spans="22:25" x14ac:dyDescent="0.25">
      <c r="V48642" s="280"/>
      <c r="Y48642" s="243"/>
    </row>
    <row r="48643" spans="22:25" x14ac:dyDescent="0.25">
      <c r="V48643" s="280"/>
      <c r="Y48643" s="243"/>
    </row>
    <row r="48644" spans="22:25" x14ac:dyDescent="0.25">
      <c r="V48644" s="280"/>
      <c r="Y48644" s="243"/>
    </row>
    <row r="48645" spans="22:25" x14ac:dyDescent="0.25">
      <c r="V48645" s="280"/>
      <c r="Y48645" s="243"/>
    </row>
    <row r="48646" spans="22:25" x14ac:dyDescent="0.25">
      <c r="V48646" s="280"/>
      <c r="Y48646" s="243"/>
    </row>
    <row r="48647" spans="22:25" x14ac:dyDescent="0.25">
      <c r="V48647" s="280"/>
      <c r="Y48647" s="243"/>
    </row>
    <row r="48648" spans="22:25" x14ac:dyDescent="0.25">
      <c r="V48648" s="280"/>
      <c r="Y48648" s="243"/>
    </row>
    <row r="48649" spans="22:25" x14ac:dyDescent="0.25">
      <c r="V48649" s="280"/>
      <c r="Y48649" s="243"/>
    </row>
    <row r="48650" spans="22:25" x14ac:dyDescent="0.25">
      <c r="V48650" s="280"/>
      <c r="Y48650" s="243"/>
    </row>
    <row r="48651" spans="22:25" x14ac:dyDescent="0.25">
      <c r="V48651" s="280"/>
      <c r="Y48651" s="243"/>
    </row>
    <row r="48652" spans="22:25" x14ac:dyDescent="0.25">
      <c r="V48652" s="280"/>
      <c r="Y48652" s="243"/>
    </row>
    <row r="48653" spans="22:25" x14ac:dyDescent="0.25">
      <c r="V48653" s="280"/>
      <c r="Y48653" s="243"/>
    </row>
    <row r="48654" spans="22:25" x14ac:dyDescent="0.25">
      <c r="V48654" s="280"/>
      <c r="Y48654" s="243"/>
    </row>
    <row r="48655" spans="22:25" x14ac:dyDescent="0.25">
      <c r="V48655" s="280"/>
      <c r="Y48655" s="243"/>
    </row>
    <row r="48656" spans="22:25" x14ac:dyDescent="0.25">
      <c r="V48656" s="280"/>
      <c r="Y48656" s="243"/>
    </row>
    <row r="48657" spans="22:25" x14ac:dyDescent="0.25">
      <c r="V48657" s="280"/>
      <c r="Y48657" s="243"/>
    </row>
    <row r="48658" spans="22:25" x14ac:dyDescent="0.25">
      <c r="V48658" s="280"/>
      <c r="Y48658" s="243"/>
    </row>
    <row r="48659" spans="22:25" x14ac:dyDescent="0.25">
      <c r="V48659" s="280"/>
      <c r="Y48659" s="243"/>
    </row>
    <row r="48660" spans="22:25" x14ac:dyDescent="0.25">
      <c r="V48660" s="280"/>
      <c r="Y48660" s="243"/>
    </row>
    <row r="48661" spans="22:25" x14ac:dyDescent="0.25">
      <c r="V48661" s="280"/>
      <c r="Y48661" s="243"/>
    </row>
    <row r="48662" spans="22:25" x14ac:dyDescent="0.25">
      <c r="V48662" s="280"/>
      <c r="Y48662" s="243"/>
    </row>
    <row r="48663" spans="22:25" x14ac:dyDescent="0.25">
      <c r="V48663" s="280"/>
      <c r="Y48663" s="243"/>
    </row>
    <row r="48664" spans="22:25" x14ac:dyDescent="0.25">
      <c r="V48664" s="280"/>
      <c r="Y48664" s="243"/>
    </row>
    <row r="48665" spans="22:25" x14ac:dyDescent="0.25">
      <c r="V48665" s="280"/>
      <c r="Y48665" s="243"/>
    </row>
    <row r="48666" spans="22:25" x14ac:dyDescent="0.25">
      <c r="V48666" s="280"/>
      <c r="Y48666" s="243"/>
    </row>
    <row r="48667" spans="22:25" x14ac:dyDescent="0.25">
      <c r="V48667" s="280"/>
      <c r="Y48667" s="243"/>
    </row>
    <row r="48668" spans="22:25" x14ac:dyDescent="0.25">
      <c r="V48668" s="280"/>
      <c r="Y48668" s="243"/>
    </row>
    <row r="48669" spans="22:25" x14ac:dyDescent="0.25">
      <c r="V48669" s="280"/>
      <c r="Y48669" s="243"/>
    </row>
    <row r="48670" spans="22:25" x14ac:dyDescent="0.25">
      <c r="V48670" s="280"/>
      <c r="Y48670" s="243"/>
    </row>
    <row r="48671" spans="22:25" x14ac:dyDescent="0.25">
      <c r="V48671" s="280"/>
      <c r="Y48671" s="243"/>
    </row>
    <row r="48672" spans="22:25" x14ac:dyDescent="0.25">
      <c r="V48672" s="280"/>
      <c r="Y48672" s="243"/>
    </row>
    <row r="48673" spans="22:25" x14ac:dyDescent="0.25">
      <c r="V48673" s="280"/>
      <c r="Y48673" s="243"/>
    </row>
    <row r="48674" spans="22:25" x14ac:dyDescent="0.25">
      <c r="V48674" s="280"/>
      <c r="Y48674" s="243"/>
    </row>
    <row r="48675" spans="22:25" x14ac:dyDescent="0.25">
      <c r="V48675" s="280"/>
      <c r="Y48675" s="243"/>
    </row>
    <row r="48676" spans="22:25" x14ac:dyDescent="0.25">
      <c r="V48676" s="280"/>
      <c r="Y48676" s="243"/>
    </row>
    <row r="48677" spans="22:25" x14ac:dyDescent="0.25">
      <c r="V48677" s="280"/>
      <c r="Y48677" s="243"/>
    </row>
    <row r="48678" spans="22:25" x14ac:dyDescent="0.25">
      <c r="V48678" s="280"/>
      <c r="Y48678" s="243"/>
    </row>
    <row r="48679" spans="22:25" x14ac:dyDescent="0.25">
      <c r="V48679" s="280"/>
      <c r="Y48679" s="243"/>
    </row>
    <row r="48680" spans="22:25" x14ac:dyDescent="0.25">
      <c r="V48680" s="280"/>
      <c r="Y48680" s="243"/>
    </row>
    <row r="48681" spans="22:25" x14ac:dyDescent="0.25">
      <c r="V48681" s="280"/>
      <c r="Y48681" s="243"/>
    </row>
    <row r="48682" spans="22:25" x14ac:dyDescent="0.25">
      <c r="V48682" s="280"/>
      <c r="Y48682" s="243"/>
    </row>
    <row r="48683" spans="22:25" x14ac:dyDescent="0.25">
      <c r="V48683" s="280"/>
      <c r="Y48683" s="243"/>
    </row>
    <row r="48684" spans="22:25" x14ac:dyDescent="0.25">
      <c r="V48684" s="280"/>
      <c r="Y48684" s="243"/>
    </row>
    <row r="48685" spans="22:25" x14ac:dyDescent="0.25">
      <c r="V48685" s="280"/>
      <c r="Y48685" s="243"/>
    </row>
    <row r="48686" spans="22:25" x14ac:dyDescent="0.25">
      <c r="V48686" s="280"/>
      <c r="Y48686" s="243"/>
    </row>
    <row r="48687" spans="22:25" x14ac:dyDescent="0.25">
      <c r="V48687" s="280"/>
      <c r="Y48687" s="243"/>
    </row>
    <row r="48688" spans="22:25" x14ac:dyDescent="0.25">
      <c r="V48688" s="280"/>
      <c r="Y48688" s="243"/>
    </row>
    <row r="48689" spans="22:25" x14ac:dyDescent="0.25">
      <c r="V48689" s="280"/>
      <c r="Y48689" s="243"/>
    </row>
    <row r="48690" spans="22:25" x14ac:dyDescent="0.25">
      <c r="V48690" s="280"/>
      <c r="Y48690" s="243"/>
    </row>
    <row r="48691" spans="22:25" x14ac:dyDescent="0.25">
      <c r="V48691" s="280"/>
      <c r="Y48691" s="243"/>
    </row>
    <row r="48692" spans="22:25" x14ac:dyDescent="0.25">
      <c r="V48692" s="280"/>
      <c r="Y48692" s="243"/>
    </row>
    <row r="48693" spans="22:25" x14ac:dyDescent="0.25">
      <c r="V48693" s="280"/>
      <c r="Y48693" s="243"/>
    </row>
    <row r="48694" spans="22:25" x14ac:dyDescent="0.25">
      <c r="V48694" s="280"/>
      <c r="Y48694" s="243"/>
    </row>
    <row r="48695" spans="22:25" x14ac:dyDescent="0.25">
      <c r="V48695" s="280"/>
      <c r="Y48695" s="243"/>
    </row>
    <row r="48696" spans="22:25" x14ac:dyDescent="0.25">
      <c r="V48696" s="280"/>
      <c r="Y48696" s="243"/>
    </row>
    <row r="48697" spans="22:25" x14ac:dyDescent="0.25">
      <c r="V48697" s="280"/>
      <c r="Y48697" s="243"/>
    </row>
    <row r="48698" spans="22:25" x14ac:dyDescent="0.25">
      <c r="V48698" s="280"/>
      <c r="Y48698" s="243"/>
    </row>
    <row r="48699" spans="22:25" x14ac:dyDescent="0.25">
      <c r="V48699" s="280"/>
      <c r="Y48699" s="243"/>
    </row>
    <row r="48700" spans="22:25" x14ac:dyDescent="0.25">
      <c r="V48700" s="280"/>
      <c r="Y48700" s="243"/>
    </row>
    <row r="48701" spans="22:25" x14ac:dyDescent="0.25">
      <c r="V48701" s="280"/>
      <c r="Y48701" s="243"/>
    </row>
    <row r="48702" spans="22:25" x14ac:dyDescent="0.25">
      <c r="V48702" s="280"/>
      <c r="Y48702" s="243"/>
    </row>
    <row r="48703" spans="22:25" x14ac:dyDescent="0.25">
      <c r="V48703" s="280"/>
      <c r="Y48703" s="243"/>
    </row>
    <row r="48704" spans="22:25" x14ac:dyDescent="0.25">
      <c r="V48704" s="280"/>
      <c r="Y48704" s="243"/>
    </row>
    <row r="48705" spans="22:25" x14ac:dyDescent="0.25">
      <c r="V48705" s="280"/>
      <c r="Y48705" s="243"/>
    </row>
    <row r="48706" spans="22:25" x14ac:dyDescent="0.25">
      <c r="V48706" s="280"/>
      <c r="Y48706" s="243"/>
    </row>
    <row r="48707" spans="22:25" x14ac:dyDescent="0.25">
      <c r="V48707" s="280"/>
      <c r="Y48707" s="243"/>
    </row>
    <row r="48708" spans="22:25" x14ac:dyDescent="0.25">
      <c r="V48708" s="280"/>
      <c r="Y48708" s="243"/>
    </row>
    <row r="48709" spans="22:25" x14ac:dyDescent="0.25">
      <c r="V48709" s="280"/>
      <c r="Y48709" s="243"/>
    </row>
    <row r="48710" spans="22:25" x14ac:dyDescent="0.25">
      <c r="V48710" s="280"/>
      <c r="Y48710" s="243"/>
    </row>
    <row r="48711" spans="22:25" x14ac:dyDescent="0.25">
      <c r="V48711" s="280"/>
      <c r="Y48711" s="243"/>
    </row>
    <row r="48712" spans="22:25" x14ac:dyDescent="0.25">
      <c r="V48712" s="280"/>
      <c r="Y48712" s="243"/>
    </row>
    <row r="48713" spans="22:25" x14ac:dyDescent="0.25">
      <c r="V48713" s="280"/>
      <c r="Y48713" s="243"/>
    </row>
    <row r="48714" spans="22:25" x14ac:dyDescent="0.25">
      <c r="V48714" s="280"/>
      <c r="Y48714" s="243"/>
    </row>
    <row r="48715" spans="22:25" x14ac:dyDescent="0.25">
      <c r="V48715" s="280"/>
      <c r="Y48715" s="243"/>
    </row>
    <row r="48716" spans="22:25" x14ac:dyDescent="0.25">
      <c r="V48716" s="280"/>
      <c r="Y48716" s="243"/>
    </row>
    <row r="48717" spans="22:25" x14ac:dyDescent="0.25">
      <c r="V48717" s="280"/>
      <c r="Y48717" s="243"/>
    </row>
    <row r="48718" spans="22:25" x14ac:dyDescent="0.25">
      <c r="V48718" s="280"/>
      <c r="Y48718" s="243"/>
    </row>
    <row r="48719" spans="22:25" x14ac:dyDescent="0.25">
      <c r="V48719" s="280"/>
      <c r="Y48719" s="243"/>
    </row>
    <row r="48720" spans="22:25" x14ac:dyDescent="0.25">
      <c r="V48720" s="280"/>
      <c r="Y48720" s="243"/>
    </row>
    <row r="48721" spans="22:25" x14ac:dyDescent="0.25">
      <c r="V48721" s="280"/>
      <c r="Y48721" s="243"/>
    </row>
    <row r="48722" spans="22:25" x14ac:dyDescent="0.25">
      <c r="V48722" s="280"/>
      <c r="Y48722" s="243"/>
    </row>
    <row r="48723" spans="22:25" x14ac:dyDescent="0.25">
      <c r="V48723" s="280"/>
      <c r="Y48723" s="243"/>
    </row>
    <row r="48724" spans="22:25" x14ac:dyDescent="0.25">
      <c r="V48724" s="280"/>
      <c r="Y48724" s="243"/>
    </row>
    <row r="48725" spans="22:25" x14ac:dyDescent="0.25">
      <c r="V48725" s="280"/>
      <c r="Y48725" s="243"/>
    </row>
    <row r="48726" spans="22:25" x14ac:dyDescent="0.25">
      <c r="V48726" s="280"/>
      <c r="Y48726" s="243"/>
    </row>
    <row r="48727" spans="22:25" x14ac:dyDescent="0.25">
      <c r="V48727" s="280"/>
      <c r="Y48727" s="243"/>
    </row>
    <row r="48728" spans="22:25" x14ac:dyDescent="0.25">
      <c r="V48728" s="280"/>
      <c r="Y48728" s="243"/>
    </row>
    <row r="48729" spans="22:25" x14ac:dyDescent="0.25">
      <c r="V48729" s="280"/>
      <c r="Y48729" s="243"/>
    </row>
    <row r="48730" spans="22:25" x14ac:dyDescent="0.25">
      <c r="V48730" s="280"/>
      <c r="Y48730" s="243"/>
    </row>
    <row r="48731" spans="22:25" x14ac:dyDescent="0.25">
      <c r="V48731" s="280"/>
      <c r="Y48731" s="243"/>
    </row>
    <row r="48732" spans="22:25" x14ac:dyDescent="0.25">
      <c r="V48732" s="280"/>
      <c r="Y48732" s="243"/>
    </row>
    <row r="48733" spans="22:25" x14ac:dyDescent="0.25">
      <c r="V48733" s="280"/>
      <c r="Y48733" s="243"/>
    </row>
    <row r="48734" spans="22:25" x14ac:dyDescent="0.25">
      <c r="V48734" s="280"/>
      <c r="Y48734" s="243"/>
    </row>
    <row r="48735" spans="22:25" x14ac:dyDescent="0.25">
      <c r="V48735" s="280"/>
      <c r="Y48735" s="243"/>
    </row>
    <row r="48736" spans="22:25" x14ac:dyDescent="0.25">
      <c r="V48736" s="280"/>
      <c r="Y48736" s="243"/>
    </row>
    <row r="48737" spans="22:25" x14ac:dyDescent="0.25">
      <c r="V48737" s="280"/>
      <c r="Y48737" s="243"/>
    </row>
    <row r="48738" spans="22:25" x14ac:dyDescent="0.25">
      <c r="V48738" s="280"/>
      <c r="Y48738" s="243"/>
    </row>
    <row r="48739" spans="22:25" x14ac:dyDescent="0.25">
      <c r="V48739" s="280"/>
      <c r="Y48739" s="243"/>
    </row>
    <row r="48740" spans="22:25" x14ac:dyDescent="0.25">
      <c r="V48740" s="280"/>
      <c r="Y48740" s="243"/>
    </row>
    <row r="48741" spans="22:25" x14ac:dyDescent="0.25">
      <c r="V48741" s="280"/>
      <c r="Y48741" s="243"/>
    </row>
    <row r="48742" spans="22:25" x14ac:dyDescent="0.25">
      <c r="V48742" s="280"/>
      <c r="Y48742" s="243"/>
    </row>
    <row r="48743" spans="22:25" x14ac:dyDescent="0.25">
      <c r="V48743" s="280"/>
      <c r="Y48743" s="243"/>
    </row>
    <row r="48744" spans="22:25" x14ac:dyDescent="0.25">
      <c r="V48744" s="280"/>
      <c r="Y48744" s="243"/>
    </row>
    <row r="48745" spans="22:25" x14ac:dyDescent="0.25">
      <c r="V48745" s="280"/>
      <c r="Y48745" s="243"/>
    </row>
    <row r="48746" spans="22:25" x14ac:dyDescent="0.25">
      <c r="V48746" s="280"/>
      <c r="Y48746" s="243"/>
    </row>
    <row r="48747" spans="22:25" x14ac:dyDescent="0.25">
      <c r="V48747" s="280"/>
      <c r="Y48747" s="243"/>
    </row>
    <row r="48748" spans="22:25" x14ac:dyDescent="0.25">
      <c r="V48748" s="280"/>
      <c r="Y48748" s="243"/>
    </row>
    <row r="48749" spans="22:25" x14ac:dyDescent="0.25">
      <c r="V48749" s="280"/>
      <c r="Y48749" s="243"/>
    </row>
    <row r="48750" spans="22:25" x14ac:dyDescent="0.25">
      <c r="V48750" s="280"/>
      <c r="Y48750" s="243"/>
    </row>
    <row r="48751" spans="22:25" x14ac:dyDescent="0.25">
      <c r="V48751" s="280"/>
      <c r="Y48751" s="243"/>
    </row>
    <row r="48752" spans="22:25" x14ac:dyDescent="0.25">
      <c r="V48752" s="280"/>
      <c r="Y48752" s="243"/>
    </row>
    <row r="48753" spans="22:25" x14ac:dyDescent="0.25">
      <c r="V48753" s="280"/>
      <c r="Y48753" s="243"/>
    </row>
    <row r="48754" spans="22:25" x14ac:dyDescent="0.25">
      <c r="V48754" s="280"/>
      <c r="Y48754" s="243"/>
    </row>
    <row r="48755" spans="22:25" x14ac:dyDescent="0.25">
      <c r="V48755" s="280"/>
      <c r="Y48755" s="243"/>
    </row>
    <row r="48756" spans="22:25" x14ac:dyDescent="0.25">
      <c r="V48756" s="280"/>
      <c r="Y48756" s="243"/>
    </row>
    <row r="48757" spans="22:25" x14ac:dyDescent="0.25">
      <c r="V48757" s="280"/>
      <c r="Y48757" s="243"/>
    </row>
    <row r="48758" spans="22:25" x14ac:dyDescent="0.25">
      <c r="V48758" s="280"/>
      <c r="Y48758" s="243"/>
    </row>
    <row r="48759" spans="22:25" x14ac:dyDescent="0.25">
      <c r="V48759" s="280"/>
      <c r="Y48759" s="243"/>
    </row>
    <row r="48760" spans="22:25" x14ac:dyDescent="0.25">
      <c r="V48760" s="280"/>
      <c r="Y48760" s="243"/>
    </row>
    <row r="48761" spans="22:25" x14ac:dyDescent="0.25">
      <c r="V48761" s="280"/>
      <c r="Y48761" s="243"/>
    </row>
    <row r="48762" spans="22:25" x14ac:dyDescent="0.25">
      <c r="V48762" s="280"/>
      <c r="Y48762" s="243"/>
    </row>
    <row r="48763" spans="22:25" x14ac:dyDescent="0.25">
      <c r="V48763" s="280"/>
      <c r="Y48763" s="243"/>
    </row>
    <row r="48764" spans="22:25" x14ac:dyDescent="0.25">
      <c r="V48764" s="280"/>
      <c r="Y48764" s="243"/>
    </row>
    <row r="48765" spans="22:25" x14ac:dyDescent="0.25">
      <c r="V48765" s="280"/>
      <c r="Y48765" s="243"/>
    </row>
    <row r="48766" spans="22:25" x14ac:dyDescent="0.25">
      <c r="V48766" s="280"/>
      <c r="Y48766" s="243"/>
    </row>
    <row r="48767" spans="22:25" x14ac:dyDescent="0.25">
      <c r="V48767" s="280"/>
      <c r="Y48767" s="243"/>
    </row>
    <row r="48768" spans="22:25" x14ac:dyDescent="0.25">
      <c r="V48768" s="280"/>
      <c r="Y48768" s="243"/>
    </row>
    <row r="48769" spans="22:25" x14ac:dyDescent="0.25">
      <c r="V48769" s="280"/>
      <c r="Y48769" s="243"/>
    </row>
    <row r="48770" spans="22:25" x14ac:dyDescent="0.25">
      <c r="V48770" s="280"/>
      <c r="Y48770" s="243"/>
    </row>
    <row r="48771" spans="22:25" x14ac:dyDescent="0.25">
      <c r="V48771" s="280"/>
      <c r="Y48771" s="243"/>
    </row>
    <row r="48772" spans="22:25" x14ac:dyDescent="0.25">
      <c r="V48772" s="280"/>
      <c r="Y48772" s="243"/>
    </row>
    <row r="48773" spans="22:25" x14ac:dyDescent="0.25">
      <c r="V48773" s="280"/>
      <c r="Y48773" s="243"/>
    </row>
    <row r="48774" spans="22:25" x14ac:dyDescent="0.25">
      <c r="V48774" s="280"/>
      <c r="Y48774" s="243"/>
    </row>
    <row r="48775" spans="22:25" x14ac:dyDescent="0.25">
      <c r="V48775" s="280"/>
      <c r="Y48775" s="243"/>
    </row>
    <row r="48776" spans="22:25" x14ac:dyDescent="0.25">
      <c r="V48776" s="280"/>
      <c r="Y48776" s="243"/>
    </row>
    <row r="48777" spans="22:25" x14ac:dyDescent="0.25">
      <c r="V48777" s="280"/>
      <c r="Y48777" s="243"/>
    </row>
    <row r="48778" spans="22:25" x14ac:dyDescent="0.25">
      <c r="V48778" s="280"/>
      <c r="Y48778" s="243"/>
    </row>
    <row r="48779" spans="22:25" x14ac:dyDescent="0.25">
      <c r="V48779" s="280"/>
      <c r="Y48779" s="243"/>
    </row>
    <row r="48780" spans="22:25" x14ac:dyDescent="0.25">
      <c r="V48780" s="280"/>
      <c r="Y48780" s="243"/>
    </row>
    <row r="48781" spans="22:25" x14ac:dyDescent="0.25">
      <c r="V48781" s="280"/>
      <c r="Y48781" s="243"/>
    </row>
    <row r="48782" spans="22:25" x14ac:dyDescent="0.25">
      <c r="V48782" s="280"/>
      <c r="Y48782" s="243"/>
    </row>
    <row r="48783" spans="22:25" x14ac:dyDescent="0.25">
      <c r="V48783" s="280"/>
      <c r="Y48783" s="243"/>
    </row>
    <row r="48784" spans="22:25" x14ac:dyDescent="0.25">
      <c r="V48784" s="280"/>
      <c r="Y48784" s="243"/>
    </row>
    <row r="48785" spans="22:25" x14ac:dyDescent="0.25">
      <c r="V48785" s="280"/>
      <c r="Y48785" s="243"/>
    </row>
    <row r="48786" spans="22:25" x14ac:dyDescent="0.25">
      <c r="V48786" s="280"/>
      <c r="Y48786" s="243"/>
    </row>
    <row r="48787" spans="22:25" x14ac:dyDescent="0.25">
      <c r="V48787" s="280"/>
      <c r="Y48787" s="243"/>
    </row>
    <row r="48788" spans="22:25" x14ac:dyDescent="0.25">
      <c r="V48788" s="280"/>
      <c r="Y48788" s="243"/>
    </row>
    <row r="48789" spans="22:25" x14ac:dyDescent="0.25">
      <c r="V48789" s="280"/>
      <c r="Y48789" s="243"/>
    </row>
    <row r="48790" spans="22:25" x14ac:dyDescent="0.25">
      <c r="V48790" s="280"/>
      <c r="Y48790" s="243"/>
    </row>
    <row r="48791" spans="22:25" x14ac:dyDescent="0.25">
      <c r="V48791" s="280"/>
      <c r="Y48791" s="243"/>
    </row>
    <row r="48792" spans="22:25" x14ac:dyDescent="0.25">
      <c r="V48792" s="280"/>
      <c r="Y48792" s="243"/>
    </row>
    <row r="48793" spans="22:25" x14ac:dyDescent="0.25">
      <c r="V48793" s="280"/>
      <c r="Y48793" s="243"/>
    </row>
    <row r="48794" spans="22:25" x14ac:dyDescent="0.25">
      <c r="V48794" s="280"/>
      <c r="Y48794" s="243"/>
    </row>
    <row r="48795" spans="22:25" x14ac:dyDescent="0.25">
      <c r="V48795" s="280"/>
      <c r="Y48795" s="243"/>
    </row>
    <row r="48796" spans="22:25" x14ac:dyDescent="0.25">
      <c r="V48796" s="280"/>
      <c r="Y48796" s="243"/>
    </row>
    <row r="48797" spans="22:25" x14ac:dyDescent="0.25">
      <c r="V48797" s="280"/>
      <c r="Y48797" s="243"/>
    </row>
    <row r="48798" spans="22:25" x14ac:dyDescent="0.25">
      <c r="V48798" s="280"/>
      <c r="Y48798" s="243"/>
    </row>
    <row r="48799" spans="22:25" x14ac:dyDescent="0.25">
      <c r="V48799" s="280"/>
      <c r="Y48799" s="243"/>
    </row>
    <row r="48800" spans="22:25" x14ac:dyDescent="0.25">
      <c r="V48800" s="280"/>
      <c r="Y48800" s="243"/>
    </row>
    <row r="48801" spans="22:25" x14ac:dyDescent="0.25">
      <c r="V48801" s="280"/>
      <c r="Y48801" s="243"/>
    </row>
    <row r="48802" spans="22:25" x14ac:dyDescent="0.25">
      <c r="V48802" s="280"/>
      <c r="Y48802" s="243"/>
    </row>
    <row r="48803" spans="22:25" x14ac:dyDescent="0.25">
      <c r="V48803" s="280"/>
      <c r="Y48803" s="243"/>
    </row>
    <row r="48804" spans="22:25" x14ac:dyDescent="0.25">
      <c r="V48804" s="280"/>
      <c r="Y48804" s="243"/>
    </row>
    <row r="48805" spans="22:25" x14ac:dyDescent="0.25">
      <c r="V48805" s="280"/>
      <c r="Y48805" s="243"/>
    </row>
    <row r="48806" spans="22:25" x14ac:dyDescent="0.25">
      <c r="V48806" s="280"/>
      <c r="Y48806" s="243"/>
    </row>
    <row r="48807" spans="22:25" x14ac:dyDescent="0.25">
      <c r="V48807" s="280"/>
      <c r="Y48807" s="243"/>
    </row>
    <row r="48808" spans="22:25" x14ac:dyDescent="0.25">
      <c r="V48808" s="280"/>
      <c r="Y48808" s="243"/>
    </row>
    <row r="48809" spans="22:25" x14ac:dyDescent="0.25">
      <c r="V48809" s="280"/>
      <c r="Y48809" s="243"/>
    </row>
    <row r="48810" spans="22:25" x14ac:dyDescent="0.25">
      <c r="V48810" s="280"/>
      <c r="Y48810" s="243"/>
    </row>
    <row r="48811" spans="22:25" x14ac:dyDescent="0.25">
      <c r="V48811" s="280"/>
      <c r="Y48811" s="243"/>
    </row>
    <row r="48812" spans="22:25" x14ac:dyDescent="0.25">
      <c r="V48812" s="280"/>
      <c r="Y48812" s="243"/>
    </row>
    <row r="48813" spans="22:25" x14ac:dyDescent="0.25">
      <c r="V48813" s="280"/>
      <c r="Y48813" s="243"/>
    </row>
    <row r="48814" spans="22:25" x14ac:dyDescent="0.25">
      <c r="V48814" s="280"/>
      <c r="Y48814" s="243"/>
    </row>
    <row r="48815" spans="22:25" x14ac:dyDescent="0.25">
      <c r="V48815" s="280"/>
      <c r="Y48815" s="243"/>
    </row>
    <row r="48816" spans="22:25" x14ac:dyDescent="0.25">
      <c r="V48816" s="280"/>
      <c r="Y48816" s="243"/>
    </row>
    <row r="48817" spans="22:25" x14ac:dyDescent="0.25">
      <c r="V48817" s="280"/>
      <c r="Y48817" s="243"/>
    </row>
    <row r="48818" spans="22:25" x14ac:dyDescent="0.25">
      <c r="V48818" s="280"/>
      <c r="Y48818" s="243"/>
    </row>
    <row r="48819" spans="22:25" x14ac:dyDescent="0.25">
      <c r="V48819" s="280"/>
      <c r="Y48819" s="243"/>
    </row>
    <row r="48820" spans="22:25" x14ac:dyDescent="0.25">
      <c r="V48820" s="280"/>
      <c r="Y48820" s="243"/>
    </row>
    <row r="48821" spans="22:25" x14ac:dyDescent="0.25">
      <c r="V48821" s="280"/>
      <c r="Y48821" s="243"/>
    </row>
    <row r="48822" spans="22:25" x14ac:dyDescent="0.25">
      <c r="V48822" s="280"/>
      <c r="Y48822" s="243"/>
    </row>
    <row r="48823" spans="22:25" x14ac:dyDescent="0.25">
      <c r="V48823" s="280"/>
      <c r="Y48823" s="243"/>
    </row>
    <row r="48824" spans="22:25" x14ac:dyDescent="0.25">
      <c r="V48824" s="280"/>
      <c r="Y48824" s="243"/>
    </row>
    <row r="48825" spans="22:25" x14ac:dyDescent="0.25">
      <c r="V48825" s="280"/>
      <c r="Y48825" s="243"/>
    </row>
    <row r="48826" spans="22:25" x14ac:dyDescent="0.25">
      <c r="V48826" s="280"/>
      <c r="Y48826" s="243"/>
    </row>
    <row r="48827" spans="22:25" x14ac:dyDescent="0.25">
      <c r="V48827" s="280"/>
      <c r="Y48827" s="243"/>
    </row>
    <row r="48828" spans="22:25" x14ac:dyDescent="0.25">
      <c r="V48828" s="280"/>
      <c r="Y48828" s="243"/>
    </row>
    <row r="48829" spans="22:25" x14ac:dyDescent="0.25">
      <c r="V48829" s="280"/>
      <c r="Y48829" s="243"/>
    </row>
    <row r="48830" spans="22:25" x14ac:dyDescent="0.25">
      <c r="V48830" s="280"/>
      <c r="Y48830" s="243"/>
    </row>
    <row r="48831" spans="22:25" x14ac:dyDescent="0.25">
      <c r="V48831" s="280"/>
      <c r="Y48831" s="243"/>
    </row>
    <row r="48832" spans="22:25" x14ac:dyDescent="0.25">
      <c r="V48832" s="280"/>
      <c r="Y48832" s="243"/>
    </row>
    <row r="48833" spans="22:25" x14ac:dyDescent="0.25">
      <c r="V48833" s="280"/>
      <c r="Y48833" s="243"/>
    </row>
    <row r="48834" spans="22:25" x14ac:dyDescent="0.25">
      <c r="V48834" s="280"/>
      <c r="Y48834" s="243"/>
    </row>
    <row r="48835" spans="22:25" x14ac:dyDescent="0.25">
      <c r="V48835" s="280"/>
      <c r="Y48835" s="243"/>
    </row>
    <row r="48836" spans="22:25" x14ac:dyDescent="0.25">
      <c r="V48836" s="280"/>
      <c r="Y48836" s="243"/>
    </row>
    <row r="48837" spans="22:25" x14ac:dyDescent="0.25">
      <c r="V48837" s="280"/>
      <c r="Y48837" s="243"/>
    </row>
    <row r="48838" spans="22:25" x14ac:dyDescent="0.25">
      <c r="V48838" s="280"/>
      <c r="Y48838" s="243"/>
    </row>
    <row r="48839" spans="22:25" x14ac:dyDescent="0.25">
      <c r="V48839" s="280"/>
      <c r="Y48839" s="243"/>
    </row>
    <row r="48840" spans="22:25" x14ac:dyDescent="0.25">
      <c r="V48840" s="280"/>
      <c r="Y48840" s="243"/>
    </row>
    <row r="48841" spans="22:25" x14ac:dyDescent="0.25">
      <c r="V48841" s="280"/>
      <c r="Y48841" s="243"/>
    </row>
    <row r="48842" spans="22:25" x14ac:dyDescent="0.25">
      <c r="V48842" s="280"/>
      <c r="Y48842" s="243"/>
    </row>
    <row r="48843" spans="22:25" x14ac:dyDescent="0.25">
      <c r="V48843" s="280"/>
      <c r="Y48843" s="243"/>
    </row>
    <row r="48844" spans="22:25" x14ac:dyDescent="0.25">
      <c r="V48844" s="280"/>
      <c r="Y48844" s="243"/>
    </row>
    <row r="48845" spans="22:25" x14ac:dyDescent="0.25">
      <c r="V48845" s="280"/>
      <c r="Y48845" s="243"/>
    </row>
    <row r="48846" spans="22:25" x14ac:dyDescent="0.25">
      <c r="V48846" s="280"/>
      <c r="Y48846" s="243"/>
    </row>
    <row r="48847" spans="22:25" x14ac:dyDescent="0.25">
      <c r="V48847" s="280"/>
      <c r="Y48847" s="243"/>
    </row>
    <row r="48848" spans="22:25" x14ac:dyDescent="0.25">
      <c r="V48848" s="280"/>
      <c r="Y48848" s="243"/>
    </row>
    <row r="48849" spans="22:25" x14ac:dyDescent="0.25">
      <c r="V48849" s="280"/>
      <c r="Y48849" s="243"/>
    </row>
    <row r="48850" spans="22:25" x14ac:dyDescent="0.25">
      <c r="V48850" s="280"/>
      <c r="Y48850" s="243"/>
    </row>
    <row r="48851" spans="22:25" x14ac:dyDescent="0.25">
      <c r="V48851" s="280"/>
      <c r="Y48851" s="243"/>
    </row>
    <row r="48852" spans="22:25" x14ac:dyDescent="0.25">
      <c r="V48852" s="280"/>
      <c r="Y48852" s="243"/>
    </row>
    <row r="48853" spans="22:25" x14ac:dyDescent="0.25">
      <c r="V48853" s="280"/>
      <c r="Y48853" s="243"/>
    </row>
    <row r="48854" spans="22:25" x14ac:dyDescent="0.25">
      <c r="V48854" s="280"/>
      <c r="Y48854" s="243"/>
    </row>
    <row r="48855" spans="22:25" x14ac:dyDescent="0.25">
      <c r="V48855" s="280"/>
      <c r="Y48855" s="243"/>
    </row>
    <row r="48856" spans="22:25" x14ac:dyDescent="0.25">
      <c r="V48856" s="280"/>
      <c r="Y48856" s="243"/>
    </row>
    <row r="48857" spans="22:25" x14ac:dyDescent="0.25">
      <c r="V48857" s="280"/>
      <c r="Y48857" s="243"/>
    </row>
    <row r="48858" spans="22:25" x14ac:dyDescent="0.25">
      <c r="V48858" s="280"/>
      <c r="Y48858" s="243"/>
    </row>
    <row r="48859" spans="22:25" x14ac:dyDescent="0.25">
      <c r="V48859" s="280"/>
      <c r="Y48859" s="243"/>
    </row>
    <row r="48860" spans="22:25" x14ac:dyDescent="0.25">
      <c r="V48860" s="280"/>
      <c r="Y48860" s="243"/>
    </row>
    <row r="48861" spans="22:25" x14ac:dyDescent="0.25">
      <c r="V48861" s="280"/>
      <c r="Y48861" s="243"/>
    </row>
    <row r="48862" spans="22:25" x14ac:dyDescent="0.25">
      <c r="V48862" s="280"/>
      <c r="Y48862" s="243"/>
    </row>
    <row r="48863" spans="22:25" x14ac:dyDescent="0.25">
      <c r="V48863" s="280"/>
      <c r="Y48863" s="243"/>
    </row>
    <row r="48864" spans="22:25" x14ac:dyDescent="0.25">
      <c r="V48864" s="280"/>
      <c r="Y48864" s="243"/>
    </row>
    <row r="48865" spans="22:25" x14ac:dyDescent="0.25">
      <c r="V48865" s="280"/>
      <c r="Y48865" s="243"/>
    </row>
    <row r="48866" spans="22:25" x14ac:dyDescent="0.25">
      <c r="V48866" s="280"/>
      <c r="Y48866" s="243"/>
    </row>
    <row r="48867" spans="22:25" x14ac:dyDescent="0.25">
      <c r="V48867" s="280"/>
      <c r="Y48867" s="243"/>
    </row>
    <row r="48868" spans="22:25" x14ac:dyDescent="0.25">
      <c r="V48868" s="280"/>
      <c r="Y48868" s="243"/>
    </row>
    <row r="48869" spans="22:25" x14ac:dyDescent="0.25">
      <c r="V48869" s="280"/>
      <c r="Y48869" s="243"/>
    </row>
    <row r="48870" spans="22:25" x14ac:dyDescent="0.25">
      <c r="V48870" s="280"/>
      <c r="Y48870" s="243"/>
    </row>
    <row r="48871" spans="22:25" x14ac:dyDescent="0.25">
      <c r="V48871" s="280"/>
      <c r="Y48871" s="243"/>
    </row>
    <row r="48872" spans="22:25" x14ac:dyDescent="0.25">
      <c r="V48872" s="280"/>
      <c r="Y48872" s="243"/>
    </row>
    <row r="48873" spans="22:25" x14ac:dyDescent="0.25">
      <c r="V48873" s="280"/>
      <c r="Y48873" s="243"/>
    </row>
    <row r="48874" spans="22:25" x14ac:dyDescent="0.25">
      <c r="V48874" s="280"/>
      <c r="Y48874" s="243"/>
    </row>
    <row r="48875" spans="22:25" x14ac:dyDescent="0.25">
      <c r="V48875" s="280"/>
      <c r="Y48875" s="243"/>
    </row>
    <row r="48876" spans="22:25" x14ac:dyDescent="0.25">
      <c r="V48876" s="280"/>
      <c r="Y48876" s="243"/>
    </row>
    <row r="48877" spans="22:25" x14ac:dyDescent="0.25">
      <c r="V48877" s="280"/>
      <c r="Y48877" s="243"/>
    </row>
    <row r="48878" spans="22:25" x14ac:dyDescent="0.25">
      <c r="V48878" s="280"/>
      <c r="Y48878" s="243"/>
    </row>
    <row r="48879" spans="22:25" x14ac:dyDescent="0.25">
      <c r="V48879" s="280"/>
      <c r="Y48879" s="243"/>
    </row>
    <row r="48880" spans="22:25" x14ac:dyDescent="0.25">
      <c r="V48880" s="280"/>
      <c r="Y48880" s="243"/>
    </row>
    <row r="48881" spans="22:25" x14ac:dyDescent="0.25">
      <c r="V48881" s="280"/>
      <c r="Y48881" s="243"/>
    </row>
    <row r="48882" spans="22:25" x14ac:dyDescent="0.25">
      <c r="V48882" s="280"/>
      <c r="Y48882" s="243"/>
    </row>
    <row r="48883" spans="22:25" x14ac:dyDescent="0.25">
      <c r="V48883" s="280"/>
      <c r="Y48883" s="243"/>
    </row>
    <row r="48884" spans="22:25" x14ac:dyDescent="0.25">
      <c r="V48884" s="280"/>
      <c r="Y48884" s="243"/>
    </row>
    <row r="48885" spans="22:25" x14ac:dyDescent="0.25">
      <c r="V48885" s="280"/>
      <c r="Y48885" s="243"/>
    </row>
    <row r="48886" spans="22:25" x14ac:dyDescent="0.25">
      <c r="V48886" s="280"/>
      <c r="Y48886" s="243"/>
    </row>
    <row r="48887" spans="22:25" x14ac:dyDescent="0.25">
      <c r="V48887" s="280"/>
      <c r="Y48887" s="243"/>
    </row>
    <row r="48888" spans="22:25" x14ac:dyDescent="0.25">
      <c r="V48888" s="280"/>
      <c r="Y48888" s="243"/>
    </row>
    <row r="48889" spans="22:25" x14ac:dyDescent="0.25">
      <c r="V48889" s="280"/>
      <c r="Y48889" s="243"/>
    </row>
    <row r="48890" spans="22:25" x14ac:dyDescent="0.25">
      <c r="V48890" s="280"/>
      <c r="Y48890" s="243"/>
    </row>
    <row r="48891" spans="22:25" x14ac:dyDescent="0.25">
      <c r="V48891" s="280"/>
      <c r="Y48891" s="243"/>
    </row>
    <row r="48892" spans="22:25" x14ac:dyDescent="0.25">
      <c r="V48892" s="280"/>
      <c r="Y48892" s="243"/>
    </row>
    <row r="48893" spans="22:25" x14ac:dyDescent="0.25">
      <c r="V48893" s="280"/>
      <c r="Y48893" s="243"/>
    </row>
    <row r="48894" spans="22:25" x14ac:dyDescent="0.25">
      <c r="V48894" s="280"/>
      <c r="Y48894" s="243"/>
    </row>
    <row r="48895" spans="22:25" x14ac:dyDescent="0.25">
      <c r="V48895" s="280"/>
      <c r="Y48895" s="243"/>
    </row>
    <row r="48896" spans="22:25" x14ac:dyDescent="0.25">
      <c r="V48896" s="280"/>
      <c r="Y48896" s="243"/>
    </row>
    <row r="48897" spans="22:25" x14ac:dyDescent="0.25">
      <c r="V48897" s="280"/>
      <c r="Y48897" s="243"/>
    </row>
    <row r="48898" spans="22:25" x14ac:dyDescent="0.25">
      <c r="V48898" s="280"/>
      <c r="Y48898" s="243"/>
    </row>
    <row r="48899" spans="22:25" x14ac:dyDescent="0.25">
      <c r="V48899" s="280"/>
      <c r="Y48899" s="243"/>
    </row>
    <row r="48900" spans="22:25" x14ac:dyDescent="0.25">
      <c r="V48900" s="280"/>
      <c r="Y48900" s="243"/>
    </row>
    <row r="48901" spans="22:25" x14ac:dyDescent="0.25">
      <c r="V48901" s="280"/>
      <c r="Y48901" s="243"/>
    </row>
    <row r="48902" spans="22:25" x14ac:dyDescent="0.25">
      <c r="V48902" s="280"/>
      <c r="Y48902" s="243"/>
    </row>
    <row r="48903" spans="22:25" x14ac:dyDescent="0.25">
      <c r="V48903" s="280"/>
      <c r="Y48903" s="243"/>
    </row>
    <row r="48904" spans="22:25" x14ac:dyDescent="0.25">
      <c r="V48904" s="280"/>
      <c r="Y48904" s="243"/>
    </row>
    <row r="48905" spans="22:25" x14ac:dyDescent="0.25">
      <c r="V48905" s="280"/>
      <c r="Y48905" s="243"/>
    </row>
    <row r="48906" spans="22:25" x14ac:dyDescent="0.25">
      <c r="V48906" s="280"/>
      <c r="Y48906" s="243"/>
    </row>
    <row r="48907" spans="22:25" x14ac:dyDescent="0.25">
      <c r="V48907" s="280"/>
      <c r="Y48907" s="243"/>
    </row>
    <row r="48908" spans="22:25" x14ac:dyDescent="0.25">
      <c r="V48908" s="280"/>
      <c r="Y48908" s="243"/>
    </row>
    <row r="48909" spans="22:25" x14ac:dyDescent="0.25">
      <c r="V48909" s="280"/>
      <c r="Y48909" s="243"/>
    </row>
    <row r="48910" spans="22:25" x14ac:dyDescent="0.25">
      <c r="V48910" s="280"/>
      <c r="Y48910" s="243"/>
    </row>
    <row r="48911" spans="22:25" x14ac:dyDescent="0.25">
      <c r="V48911" s="280"/>
      <c r="Y48911" s="243"/>
    </row>
    <row r="48912" spans="22:25" x14ac:dyDescent="0.25">
      <c r="V48912" s="280"/>
      <c r="Y48912" s="243"/>
    </row>
    <row r="48913" spans="22:25" x14ac:dyDescent="0.25">
      <c r="V48913" s="280"/>
      <c r="Y48913" s="243"/>
    </row>
    <row r="48914" spans="22:25" x14ac:dyDescent="0.25">
      <c r="V48914" s="280"/>
      <c r="Y48914" s="243"/>
    </row>
    <row r="48915" spans="22:25" x14ac:dyDescent="0.25">
      <c r="V48915" s="280"/>
      <c r="Y48915" s="243"/>
    </row>
    <row r="48916" spans="22:25" x14ac:dyDescent="0.25">
      <c r="V48916" s="280"/>
      <c r="Y48916" s="243"/>
    </row>
    <row r="48917" spans="22:25" x14ac:dyDescent="0.25">
      <c r="V48917" s="280"/>
      <c r="Y48917" s="243"/>
    </row>
    <row r="48918" spans="22:25" x14ac:dyDescent="0.25">
      <c r="V48918" s="280"/>
      <c r="Y48918" s="243"/>
    </row>
    <row r="48919" spans="22:25" x14ac:dyDescent="0.25">
      <c r="V48919" s="280"/>
      <c r="Y48919" s="243"/>
    </row>
    <row r="48920" spans="22:25" x14ac:dyDescent="0.25">
      <c r="V48920" s="280"/>
      <c r="Y48920" s="243"/>
    </row>
    <row r="48921" spans="22:25" x14ac:dyDescent="0.25">
      <c r="V48921" s="280"/>
      <c r="Y48921" s="243"/>
    </row>
    <row r="48922" spans="22:25" x14ac:dyDescent="0.25">
      <c r="V48922" s="280"/>
      <c r="Y48922" s="243"/>
    </row>
    <row r="48923" spans="22:25" x14ac:dyDescent="0.25">
      <c r="V48923" s="280"/>
      <c r="Y48923" s="243"/>
    </row>
    <row r="48924" spans="22:25" x14ac:dyDescent="0.25">
      <c r="V48924" s="280"/>
      <c r="Y48924" s="243"/>
    </row>
    <row r="48925" spans="22:25" x14ac:dyDescent="0.25">
      <c r="V48925" s="280"/>
      <c r="Y48925" s="243"/>
    </row>
    <row r="48926" spans="22:25" x14ac:dyDescent="0.25">
      <c r="V48926" s="280"/>
      <c r="Y48926" s="243"/>
    </row>
    <row r="48927" spans="22:25" x14ac:dyDescent="0.25">
      <c r="V48927" s="280"/>
      <c r="Y48927" s="243"/>
    </row>
    <row r="48928" spans="22:25" x14ac:dyDescent="0.25">
      <c r="V48928" s="280"/>
      <c r="Y48928" s="243"/>
    </row>
    <row r="48929" spans="22:25" x14ac:dyDescent="0.25">
      <c r="V48929" s="280"/>
      <c r="Y48929" s="243"/>
    </row>
    <row r="48930" spans="22:25" x14ac:dyDescent="0.25">
      <c r="V48930" s="280"/>
      <c r="Y48930" s="243"/>
    </row>
    <row r="48931" spans="22:25" x14ac:dyDescent="0.25">
      <c r="V48931" s="280"/>
      <c r="Y48931" s="243"/>
    </row>
    <row r="48932" spans="22:25" x14ac:dyDescent="0.25">
      <c r="V48932" s="280"/>
      <c r="Y48932" s="243"/>
    </row>
    <row r="48933" spans="22:25" x14ac:dyDescent="0.25">
      <c r="V48933" s="280"/>
      <c r="Y48933" s="243"/>
    </row>
    <row r="48934" spans="22:25" x14ac:dyDescent="0.25">
      <c r="V48934" s="280"/>
      <c r="Y48934" s="243"/>
    </row>
    <row r="48935" spans="22:25" x14ac:dyDescent="0.25">
      <c r="V48935" s="280"/>
      <c r="Y48935" s="243"/>
    </row>
    <row r="48936" spans="22:25" x14ac:dyDescent="0.25">
      <c r="V48936" s="280"/>
      <c r="Y48936" s="243"/>
    </row>
    <row r="48937" spans="22:25" x14ac:dyDescent="0.25">
      <c r="V48937" s="280"/>
      <c r="Y48937" s="243"/>
    </row>
    <row r="48938" spans="22:25" x14ac:dyDescent="0.25">
      <c r="V48938" s="280"/>
      <c r="Y48938" s="243"/>
    </row>
    <row r="48939" spans="22:25" x14ac:dyDescent="0.25">
      <c r="V48939" s="280"/>
      <c r="Y48939" s="243"/>
    </row>
    <row r="48940" spans="22:25" x14ac:dyDescent="0.25">
      <c r="V48940" s="280"/>
      <c r="Y48940" s="243"/>
    </row>
    <row r="48941" spans="22:25" x14ac:dyDescent="0.25">
      <c r="V48941" s="280"/>
      <c r="Y48941" s="243"/>
    </row>
    <row r="48942" spans="22:25" x14ac:dyDescent="0.25">
      <c r="V48942" s="280"/>
      <c r="Y48942" s="243"/>
    </row>
    <row r="48943" spans="22:25" x14ac:dyDescent="0.25">
      <c r="V48943" s="280"/>
      <c r="Y48943" s="243"/>
    </row>
    <row r="48944" spans="22:25" x14ac:dyDescent="0.25">
      <c r="V48944" s="280"/>
      <c r="Y48944" s="243"/>
    </row>
    <row r="48945" spans="22:25" x14ac:dyDescent="0.25">
      <c r="V48945" s="280"/>
      <c r="Y48945" s="243"/>
    </row>
    <row r="48946" spans="22:25" x14ac:dyDescent="0.25">
      <c r="V48946" s="280"/>
      <c r="Y48946" s="243"/>
    </row>
    <row r="48947" spans="22:25" x14ac:dyDescent="0.25">
      <c r="V48947" s="280"/>
      <c r="Y48947" s="243"/>
    </row>
    <row r="48948" spans="22:25" x14ac:dyDescent="0.25">
      <c r="V48948" s="280"/>
      <c r="Y48948" s="243"/>
    </row>
    <row r="48949" spans="22:25" x14ac:dyDescent="0.25">
      <c r="V48949" s="280"/>
      <c r="Y48949" s="243"/>
    </row>
    <row r="48950" spans="22:25" x14ac:dyDescent="0.25">
      <c r="V48950" s="280"/>
      <c r="Y48950" s="243"/>
    </row>
    <row r="48951" spans="22:25" x14ac:dyDescent="0.25">
      <c r="V48951" s="280"/>
      <c r="Y48951" s="243"/>
    </row>
    <row r="48952" spans="22:25" x14ac:dyDescent="0.25">
      <c r="V48952" s="280"/>
      <c r="Y48952" s="243"/>
    </row>
    <row r="48953" spans="22:25" x14ac:dyDescent="0.25">
      <c r="V48953" s="280"/>
      <c r="Y48953" s="243"/>
    </row>
    <row r="48954" spans="22:25" x14ac:dyDescent="0.25">
      <c r="V48954" s="280"/>
      <c r="Y48954" s="243"/>
    </row>
    <row r="48955" spans="22:25" x14ac:dyDescent="0.25">
      <c r="V48955" s="280"/>
      <c r="Y48955" s="243"/>
    </row>
    <row r="48956" spans="22:25" x14ac:dyDescent="0.25">
      <c r="V48956" s="280"/>
      <c r="Y48956" s="243"/>
    </row>
    <row r="48957" spans="22:25" x14ac:dyDescent="0.25">
      <c r="V48957" s="280"/>
      <c r="Y48957" s="243"/>
    </row>
    <row r="48958" spans="22:25" x14ac:dyDescent="0.25">
      <c r="V48958" s="280"/>
      <c r="Y48958" s="243"/>
    </row>
    <row r="48959" spans="22:25" x14ac:dyDescent="0.25">
      <c r="V48959" s="280"/>
      <c r="Y48959" s="243"/>
    </row>
    <row r="48960" spans="22:25" x14ac:dyDescent="0.25">
      <c r="V48960" s="280"/>
      <c r="Y48960" s="243"/>
    </row>
    <row r="48961" spans="22:25" x14ac:dyDescent="0.25">
      <c r="V48961" s="280"/>
      <c r="Y48961" s="243"/>
    </row>
    <row r="48962" spans="22:25" x14ac:dyDescent="0.25">
      <c r="V48962" s="280"/>
      <c r="Y48962" s="243"/>
    </row>
    <row r="48963" spans="22:25" x14ac:dyDescent="0.25">
      <c r="V48963" s="280"/>
      <c r="Y48963" s="243"/>
    </row>
    <row r="48964" spans="22:25" x14ac:dyDescent="0.25">
      <c r="V48964" s="280"/>
      <c r="Y48964" s="243"/>
    </row>
    <row r="48965" spans="22:25" x14ac:dyDescent="0.25">
      <c r="V48965" s="280"/>
      <c r="Y48965" s="243"/>
    </row>
    <row r="48966" spans="22:25" x14ac:dyDescent="0.25">
      <c r="V48966" s="280"/>
      <c r="Y48966" s="243"/>
    </row>
    <row r="48967" spans="22:25" x14ac:dyDescent="0.25">
      <c r="V48967" s="280"/>
      <c r="Y48967" s="243"/>
    </row>
    <row r="48968" spans="22:25" x14ac:dyDescent="0.25">
      <c r="V48968" s="280"/>
      <c r="Y48968" s="243"/>
    </row>
    <row r="48969" spans="22:25" x14ac:dyDescent="0.25">
      <c r="V48969" s="280"/>
      <c r="Y48969" s="243"/>
    </row>
    <row r="48970" spans="22:25" x14ac:dyDescent="0.25">
      <c r="V48970" s="280"/>
      <c r="Y48970" s="243"/>
    </row>
    <row r="48971" spans="22:25" x14ac:dyDescent="0.25">
      <c r="V48971" s="280"/>
      <c r="Y48971" s="243"/>
    </row>
    <row r="48972" spans="22:25" x14ac:dyDescent="0.25">
      <c r="V48972" s="280"/>
      <c r="Y48972" s="243"/>
    </row>
    <row r="48973" spans="22:25" x14ac:dyDescent="0.25">
      <c r="V48973" s="280"/>
      <c r="Y48973" s="243"/>
    </row>
    <row r="48974" spans="22:25" x14ac:dyDescent="0.25">
      <c r="V48974" s="280"/>
      <c r="Y48974" s="243"/>
    </row>
    <row r="48975" spans="22:25" x14ac:dyDescent="0.25">
      <c r="V48975" s="280"/>
      <c r="Y48975" s="243"/>
    </row>
    <row r="48976" spans="22:25" x14ac:dyDescent="0.25">
      <c r="V48976" s="280"/>
      <c r="Y48976" s="243"/>
    </row>
    <row r="48977" spans="22:25" x14ac:dyDescent="0.25">
      <c r="V48977" s="280"/>
      <c r="Y48977" s="243"/>
    </row>
    <row r="48978" spans="22:25" x14ac:dyDescent="0.25">
      <c r="V48978" s="280"/>
      <c r="Y48978" s="243"/>
    </row>
    <row r="48979" spans="22:25" x14ac:dyDescent="0.25">
      <c r="V48979" s="280"/>
      <c r="Y48979" s="243"/>
    </row>
    <row r="48980" spans="22:25" x14ac:dyDescent="0.25">
      <c r="V48980" s="280"/>
      <c r="Y48980" s="243"/>
    </row>
    <row r="48981" spans="22:25" x14ac:dyDescent="0.25">
      <c r="V48981" s="280"/>
      <c r="Y48981" s="243"/>
    </row>
    <row r="48982" spans="22:25" x14ac:dyDescent="0.25">
      <c r="V48982" s="280"/>
      <c r="Y48982" s="243"/>
    </row>
    <row r="48983" spans="22:25" x14ac:dyDescent="0.25">
      <c r="V48983" s="280"/>
      <c r="Y48983" s="243"/>
    </row>
    <row r="48984" spans="22:25" x14ac:dyDescent="0.25">
      <c r="V48984" s="280"/>
      <c r="Y48984" s="243"/>
    </row>
    <row r="48985" spans="22:25" x14ac:dyDescent="0.25">
      <c r="V48985" s="280"/>
      <c r="Y48985" s="243"/>
    </row>
    <row r="48986" spans="22:25" x14ac:dyDescent="0.25">
      <c r="V48986" s="280"/>
      <c r="Y48986" s="243"/>
    </row>
    <row r="48987" spans="22:25" x14ac:dyDescent="0.25">
      <c r="V48987" s="280"/>
      <c r="Y48987" s="243"/>
    </row>
    <row r="48988" spans="22:25" x14ac:dyDescent="0.25">
      <c r="V48988" s="280"/>
      <c r="Y48988" s="243"/>
    </row>
    <row r="48989" spans="22:25" x14ac:dyDescent="0.25">
      <c r="V48989" s="280"/>
      <c r="Y48989" s="243"/>
    </row>
    <row r="48990" spans="22:25" x14ac:dyDescent="0.25">
      <c r="V48990" s="280"/>
      <c r="Y48990" s="243"/>
    </row>
    <row r="48991" spans="22:25" x14ac:dyDescent="0.25">
      <c r="V48991" s="280"/>
      <c r="Y48991" s="243"/>
    </row>
    <row r="48992" spans="22:25" x14ac:dyDescent="0.25">
      <c r="V48992" s="280"/>
      <c r="Y48992" s="243"/>
    </row>
    <row r="48993" spans="22:25" x14ac:dyDescent="0.25">
      <c r="V48993" s="280"/>
      <c r="Y48993" s="243"/>
    </row>
    <row r="48994" spans="22:25" x14ac:dyDescent="0.25">
      <c r="V48994" s="280"/>
      <c r="Y48994" s="243"/>
    </row>
    <row r="48995" spans="22:25" x14ac:dyDescent="0.25">
      <c r="V48995" s="280"/>
      <c r="Y48995" s="243"/>
    </row>
    <row r="48996" spans="22:25" x14ac:dyDescent="0.25">
      <c r="V48996" s="280"/>
      <c r="Y48996" s="243"/>
    </row>
    <row r="48997" spans="22:25" x14ac:dyDescent="0.25">
      <c r="V48997" s="280"/>
      <c r="Y48997" s="243"/>
    </row>
    <row r="48998" spans="22:25" x14ac:dyDescent="0.25">
      <c r="V48998" s="280"/>
      <c r="Y48998" s="243"/>
    </row>
    <row r="48999" spans="22:25" x14ac:dyDescent="0.25">
      <c r="V48999" s="280"/>
      <c r="Y48999" s="243"/>
    </row>
    <row r="49000" spans="22:25" x14ac:dyDescent="0.25">
      <c r="V49000" s="280"/>
      <c r="Y49000" s="243"/>
    </row>
    <row r="49001" spans="22:25" x14ac:dyDescent="0.25">
      <c r="V49001" s="280"/>
      <c r="Y49001" s="243"/>
    </row>
    <row r="49002" spans="22:25" x14ac:dyDescent="0.25">
      <c r="V49002" s="280"/>
      <c r="Y49002" s="243"/>
    </row>
    <row r="49003" spans="22:25" x14ac:dyDescent="0.25">
      <c r="V49003" s="280"/>
      <c r="Y49003" s="243"/>
    </row>
    <row r="49004" spans="22:25" x14ac:dyDescent="0.25">
      <c r="V49004" s="280"/>
      <c r="Y49004" s="243"/>
    </row>
    <row r="49005" spans="22:25" x14ac:dyDescent="0.25">
      <c r="V49005" s="280"/>
      <c r="Y49005" s="243"/>
    </row>
    <row r="49006" spans="22:25" x14ac:dyDescent="0.25">
      <c r="V49006" s="280"/>
      <c r="Y49006" s="243"/>
    </row>
    <row r="49007" spans="22:25" x14ac:dyDescent="0.25">
      <c r="V49007" s="280"/>
      <c r="Y49007" s="243"/>
    </row>
    <row r="49008" spans="22:25" x14ac:dyDescent="0.25">
      <c r="V49008" s="280"/>
      <c r="Y49008" s="243"/>
    </row>
    <row r="49009" spans="22:25" x14ac:dyDescent="0.25">
      <c r="V49009" s="280"/>
      <c r="Y49009" s="243"/>
    </row>
    <row r="49010" spans="22:25" x14ac:dyDescent="0.25">
      <c r="V49010" s="280"/>
      <c r="Y49010" s="243"/>
    </row>
    <row r="49011" spans="22:25" x14ac:dyDescent="0.25">
      <c r="V49011" s="280"/>
      <c r="Y49011" s="243"/>
    </row>
    <row r="49012" spans="22:25" x14ac:dyDescent="0.25">
      <c r="V49012" s="280"/>
      <c r="Y49012" s="243"/>
    </row>
    <row r="49013" spans="22:25" x14ac:dyDescent="0.25">
      <c r="V49013" s="280"/>
      <c r="Y49013" s="243"/>
    </row>
    <row r="49014" spans="22:25" x14ac:dyDescent="0.25">
      <c r="V49014" s="280"/>
      <c r="Y49014" s="243"/>
    </row>
    <row r="49015" spans="22:25" x14ac:dyDescent="0.25">
      <c r="V49015" s="280"/>
      <c r="Y49015" s="243"/>
    </row>
    <row r="49016" spans="22:25" x14ac:dyDescent="0.25">
      <c r="V49016" s="280"/>
      <c r="Y49016" s="243"/>
    </row>
    <row r="49017" spans="22:25" x14ac:dyDescent="0.25">
      <c r="V49017" s="280"/>
      <c r="Y49017" s="243"/>
    </row>
    <row r="49018" spans="22:25" x14ac:dyDescent="0.25">
      <c r="V49018" s="280"/>
      <c r="Y49018" s="243"/>
    </row>
    <row r="49019" spans="22:25" x14ac:dyDescent="0.25">
      <c r="V49019" s="280"/>
      <c r="Y49019" s="243"/>
    </row>
    <row r="49020" spans="22:25" x14ac:dyDescent="0.25">
      <c r="V49020" s="280"/>
      <c r="Y49020" s="243"/>
    </row>
    <row r="49021" spans="22:25" x14ac:dyDescent="0.25">
      <c r="V49021" s="280"/>
      <c r="Y49021" s="243"/>
    </row>
    <row r="49022" spans="22:25" x14ac:dyDescent="0.25">
      <c r="V49022" s="280"/>
      <c r="Y49022" s="243"/>
    </row>
    <row r="49023" spans="22:25" x14ac:dyDescent="0.25">
      <c r="V49023" s="280"/>
      <c r="Y49023" s="243"/>
    </row>
    <row r="49024" spans="22:25" x14ac:dyDescent="0.25">
      <c r="V49024" s="280"/>
      <c r="Y49024" s="243"/>
    </row>
    <row r="49025" spans="22:25" x14ac:dyDescent="0.25">
      <c r="V49025" s="280"/>
      <c r="Y49025" s="243"/>
    </row>
    <row r="49026" spans="22:25" x14ac:dyDescent="0.25">
      <c r="V49026" s="280"/>
      <c r="Y49026" s="243"/>
    </row>
    <row r="49027" spans="22:25" x14ac:dyDescent="0.25">
      <c r="V49027" s="280"/>
      <c r="Y49027" s="243"/>
    </row>
    <row r="49028" spans="22:25" x14ac:dyDescent="0.25">
      <c r="V49028" s="280"/>
      <c r="Y49028" s="243"/>
    </row>
    <row r="49029" spans="22:25" x14ac:dyDescent="0.25">
      <c r="V49029" s="280"/>
      <c r="Y49029" s="243"/>
    </row>
    <row r="49030" spans="22:25" x14ac:dyDescent="0.25">
      <c r="V49030" s="280"/>
      <c r="Y49030" s="243"/>
    </row>
    <row r="49031" spans="22:25" x14ac:dyDescent="0.25">
      <c r="V49031" s="280"/>
      <c r="Y49031" s="243"/>
    </row>
    <row r="49032" spans="22:25" x14ac:dyDescent="0.25">
      <c r="V49032" s="280"/>
      <c r="Y49032" s="243"/>
    </row>
    <row r="49033" spans="22:25" x14ac:dyDescent="0.25">
      <c r="V49033" s="280"/>
      <c r="Y49033" s="243"/>
    </row>
    <row r="49034" spans="22:25" x14ac:dyDescent="0.25">
      <c r="V49034" s="280"/>
      <c r="Y49034" s="243"/>
    </row>
    <row r="49035" spans="22:25" x14ac:dyDescent="0.25">
      <c r="V49035" s="280"/>
      <c r="Y49035" s="243"/>
    </row>
    <row r="49036" spans="22:25" x14ac:dyDescent="0.25">
      <c r="V49036" s="280"/>
      <c r="Y49036" s="243"/>
    </row>
    <row r="49037" spans="22:25" x14ac:dyDescent="0.25">
      <c r="V49037" s="280"/>
      <c r="Y49037" s="243"/>
    </row>
    <row r="49038" spans="22:25" x14ac:dyDescent="0.25">
      <c r="V49038" s="280"/>
      <c r="Y49038" s="243"/>
    </row>
    <row r="49039" spans="22:25" x14ac:dyDescent="0.25">
      <c r="V49039" s="280"/>
      <c r="Y49039" s="243"/>
    </row>
    <row r="49040" spans="22:25" x14ac:dyDescent="0.25">
      <c r="V49040" s="280"/>
      <c r="Y49040" s="243"/>
    </row>
    <row r="49041" spans="22:25" x14ac:dyDescent="0.25">
      <c r="V49041" s="280"/>
      <c r="Y49041" s="243"/>
    </row>
    <row r="49042" spans="22:25" x14ac:dyDescent="0.25">
      <c r="V49042" s="280"/>
      <c r="Y49042" s="243"/>
    </row>
    <row r="49043" spans="22:25" x14ac:dyDescent="0.25">
      <c r="V49043" s="280"/>
      <c r="Y49043" s="243"/>
    </row>
    <row r="49044" spans="22:25" x14ac:dyDescent="0.25">
      <c r="V49044" s="280"/>
      <c r="Y49044" s="243"/>
    </row>
    <row r="49045" spans="22:25" x14ac:dyDescent="0.25">
      <c r="V49045" s="280"/>
      <c r="Y49045" s="243"/>
    </row>
    <row r="49046" spans="22:25" x14ac:dyDescent="0.25">
      <c r="V49046" s="280"/>
      <c r="Y49046" s="243"/>
    </row>
    <row r="49047" spans="22:25" x14ac:dyDescent="0.25">
      <c r="V49047" s="280"/>
      <c r="Y49047" s="243"/>
    </row>
    <row r="49048" spans="22:25" x14ac:dyDescent="0.25">
      <c r="V49048" s="280"/>
      <c r="Y49048" s="243"/>
    </row>
    <row r="49049" spans="22:25" x14ac:dyDescent="0.25">
      <c r="V49049" s="280"/>
      <c r="Y49049" s="243"/>
    </row>
    <row r="49050" spans="22:25" x14ac:dyDescent="0.25">
      <c r="V49050" s="280"/>
      <c r="Y49050" s="243"/>
    </row>
    <row r="49051" spans="22:25" x14ac:dyDescent="0.25">
      <c r="V49051" s="280"/>
      <c r="Y49051" s="243"/>
    </row>
    <row r="49052" spans="22:25" x14ac:dyDescent="0.25">
      <c r="V49052" s="280"/>
      <c r="Y49052" s="243"/>
    </row>
    <row r="49053" spans="22:25" x14ac:dyDescent="0.25">
      <c r="V49053" s="280"/>
      <c r="Y49053" s="243"/>
    </row>
    <row r="49054" spans="22:25" x14ac:dyDescent="0.25">
      <c r="V49054" s="280"/>
      <c r="Y49054" s="243"/>
    </row>
    <row r="49055" spans="22:25" x14ac:dyDescent="0.25">
      <c r="V49055" s="280"/>
      <c r="Y49055" s="243"/>
    </row>
    <row r="49056" spans="22:25" x14ac:dyDescent="0.25">
      <c r="V49056" s="280"/>
      <c r="Y49056" s="243"/>
    </row>
    <row r="49057" spans="22:25" x14ac:dyDescent="0.25">
      <c r="V49057" s="280"/>
      <c r="Y49057" s="243"/>
    </row>
    <row r="49058" spans="22:25" x14ac:dyDescent="0.25">
      <c r="V49058" s="280"/>
      <c r="Y49058" s="243"/>
    </row>
    <row r="49059" spans="22:25" x14ac:dyDescent="0.25">
      <c r="V49059" s="280"/>
      <c r="Y49059" s="243"/>
    </row>
    <row r="49060" spans="22:25" x14ac:dyDescent="0.25">
      <c r="V49060" s="280"/>
      <c r="Y49060" s="243"/>
    </row>
    <row r="49061" spans="22:25" x14ac:dyDescent="0.25">
      <c r="V49061" s="280"/>
      <c r="Y49061" s="243"/>
    </row>
    <row r="49062" spans="22:25" x14ac:dyDescent="0.25">
      <c r="V49062" s="280"/>
      <c r="Y49062" s="243"/>
    </row>
    <row r="49063" spans="22:25" x14ac:dyDescent="0.25">
      <c r="V49063" s="280"/>
      <c r="Y49063" s="243"/>
    </row>
    <row r="49064" spans="22:25" x14ac:dyDescent="0.25">
      <c r="V49064" s="280"/>
      <c r="Y49064" s="243"/>
    </row>
    <row r="49065" spans="22:25" x14ac:dyDescent="0.25">
      <c r="V49065" s="280"/>
      <c r="Y49065" s="243"/>
    </row>
    <row r="49066" spans="22:25" x14ac:dyDescent="0.25">
      <c r="V49066" s="280"/>
      <c r="Y49066" s="243"/>
    </row>
    <row r="49067" spans="22:25" x14ac:dyDescent="0.25">
      <c r="V49067" s="280"/>
      <c r="Y49067" s="243"/>
    </row>
    <row r="49068" spans="22:25" x14ac:dyDescent="0.25">
      <c r="V49068" s="280"/>
      <c r="Y49068" s="243"/>
    </row>
    <row r="49069" spans="22:25" x14ac:dyDescent="0.25">
      <c r="V49069" s="280"/>
      <c r="Y49069" s="243"/>
    </row>
    <row r="49070" spans="22:25" x14ac:dyDescent="0.25">
      <c r="V49070" s="280"/>
      <c r="Y49070" s="243"/>
    </row>
    <row r="49071" spans="22:25" x14ac:dyDescent="0.25">
      <c r="V49071" s="280"/>
      <c r="Y49071" s="243"/>
    </row>
    <row r="49072" spans="22:25" x14ac:dyDescent="0.25">
      <c r="V49072" s="280"/>
      <c r="Y49072" s="243"/>
    </row>
    <row r="49073" spans="22:25" x14ac:dyDescent="0.25">
      <c r="V49073" s="280"/>
      <c r="Y49073" s="243"/>
    </row>
    <row r="49074" spans="22:25" x14ac:dyDescent="0.25">
      <c r="V49074" s="280"/>
      <c r="Y49074" s="243"/>
    </row>
    <row r="49075" spans="22:25" x14ac:dyDescent="0.25">
      <c r="V49075" s="280"/>
      <c r="Y49075" s="243"/>
    </row>
    <row r="49076" spans="22:25" x14ac:dyDescent="0.25">
      <c r="V49076" s="280"/>
      <c r="Y49076" s="243"/>
    </row>
    <row r="49077" spans="22:25" x14ac:dyDescent="0.25">
      <c r="V49077" s="280"/>
      <c r="Y49077" s="243"/>
    </row>
    <row r="49078" spans="22:25" x14ac:dyDescent="0.25">
      <c r="V49078" s="280"/>
      <c r="Y49078" s="243"/>
    </row>
    <row r="49079" spans="22:25" x14ac:dyDescent="0.25">
      <c r="V49079" s="280"/>
      <c r="Y49079" s="243"/>
    </row>
    <row r="49080" spans="22:25" x14ac:dyDescent="0.25">
      <c r="V49080" s="280"/>
      <c r="Y49080" s="243"/>
    </row>
    <row r="49081" spans="22:25" x14ac:dyDescent="0.25">
      <c r="V49081" s="280"/>
      <c r="Y49081" s="243"/>
    </row>
    <row r="49082" spans="22:25" x14ac:dyDescent="0.25">
      <c r="V49082" s="280"/>
      <c r="Y49082" s="243"/>
    </row>
    <row r="49083" spans="22:25" x14ac:dyDescent="0.25">
      <c r="V49083" s="280"/>
      <c r="Y49083" s="243"/>
    </row>
    <row r="49084" spans="22:25" x14ac:dyDescent="0.25">
      <c r="V49084" s="280"/>
      <c r="Y49084" s="243"/>
    </row>
    <row r="49085" spans="22:25" x14ac:dyDescent="0.25">
      <c r="V49085" s="280"/>
      <c r="Y49085" s="243"/>
    </row>
    <row r="49086" spans="22:25" x14ac:dyDescent="0.25">
      <c r="V49086" s="280"/>
      <c r="Y49086" s="243"/>
    </row>
    <row r="49087" spans="22:25" x14ac:dyDescent="0.25">
      <c r="V49087" s="280"/>
      <c r="Y49087" s="243"/>
    </row>
    <row r="49088" spans="22:25" x14ac:dyDescent="0.25">
      <c r="V49088" s="280"/>
      <c r="Y49088" s="243"/>
    </row>
    <row r="49089" spans="22:25" x14ac:dyDescent="0.25">
      <c r="V49089" s="280"/>
      <c r="Y49089" s="243"/>
    </row>
    <row r="49090" spans="22:25" x14ac:dyDescent="0.25">
      <c r="V49090" s="280"/>
      <c r="Y49090" s="243"/>
    </row>
    <row r="49091" spans="22:25" x14ac:dyDescent="0.25">
      <c r="V49091" s="280"/>
      <c r="Y49091" s="243"/>
    </row>
    <row r="49092" spans="22:25" x14ac:dyDescent="0.25">
      <c r="V49092" s="280"/>
      <c r="Y49092" s="243"/>
    </row>
    <row r="49093" spans="22:25" x14ac:dyDescent="0.25">
      <c r="V49093" s="280"/>
      <c r="Y49093" s="243"/>
    </row>
    <row r="49094" spans="22:25" x14ac:dyDescent="0.25">
      <c r="V49094" s="280"/>
      <c r="Y49094" s="243"/>
    </row>
    <row r="49095" spans="22:25" x14ac:dyDescent="0.25">
      <c r="V49095" s="280"/>
      <c r="Y49095" s="243"/>
    </row>
    <row r="49096" spans="22:25" x14ac:dyDescent="0.25">
      <c r="V49096" s="280"/>
      <c r="Y49096" s="243"/>
    </row>
    <row r="49097" spans="22:25" x14ac:dyDescent="0.25">
      <c r="V49097" s="280"/>
      <c r="Y49097" s="243"/>
    </row>
    <row r="49098" spans="22:25" x14ac:dyDescent="0.25">
      <c r="V49098" s="280"/>
      <c r="Y49098" s="243"/>
    </row>
    <row r="49099" spans="22:25" x14ac:dyDescent="0.25">
      <c r="V49099" s="280"/>
      <c r="Y49099" s="243"/>
    </row>
    <row r="49100" spans="22:25" x14ac:dyDescent="0.25">
      <c r="V49100" s="280"/>
      <c r="Y49100" s="243"/>
    </row>
    <row r="49101" spans="22:25" x14ac:dyDescent="0.25">
      <c r="V49101" s="280"/>
      <c r="Y49101" s="243"/>
    </row>
    <row r="49102" spans="22:25" x14ac:dyDescent="0.25">
      <c r="V49102" s="280"/>
      <c r="Y49102" s="243"/>
    </row>
    <row r="49103" spans="22:25" x14ac:dyDescent="0.25">
      <c r="V49103" s="280"/>
      <c r="Y49103" s="243"/>
    </row>
    <row r="49104" spans="22:25" x14ac:dyDescent="0.25">
      <c r="V49104" s="280"/>
      <c r="Y49104" s="243"/>
    </row>
    <row r="49105" spans="22:25" x14ac:dyDescent="0.25">
      <c r="V49105" s="280"/>
      <c r="Y49105" s="243"/>
    </row>
    <row r="49106" spans="22:25" x14ac:dyDescent="0.25">
      <c r="V49106" s="280"/>
      <c r="Y49106" s="243"/>
    </row>
    <row r="49107" spans="22:25" x14ac:dyDescent="0.25">
      <c r="V49107" s="280"/>
      <c r="Y49107" s="243"/>
    </row>
    <row r="49108" spans="22:25" x14ac:dyDescent="0.25">
      <c r="V49108" s="280"/>
      <c r="Y49108" s="243"/>
    </row>
    <row r="49109" spans="22:25" x14ac:dyDescent="0.25">
      <c r="V49109" s="280"/>
      <c r="Y49109" s="243"/>
    </row>
    <row r="49110" spans="22:25" x14ac:dyDescent="0.25">
      <c r="V49110" s="280"/>
      <c r="Y49110" s="243"/>
    </row>
    <row r="49111" spans="22:25" x14ac:dyDescent="0.25">
      <c r="V49111" s="280"/>
      <c r="Y49111" s="243"/>
    </row>
    <row r="49112" spans="22:25" x14ac:dyDescent="0.25">
      <c r="V49112" s="280"/>
      <c r="Y49112" s="243"/>
    </row>
    <row r="49113" spans="22:25" x14ac:dyDescent="0.25">
      <c r="V49113" s="280"/>
      <c r="Y49113" s="243"/>
    </row>
    <row r="49114" spans="22:25" x14ac:dyDescent="0.25">
      <c r="V49114" s="280"/>
      <c r="Y49114" s="243"/>
    </row>
    <row r="49115" spans="22:25" x14ac:dyDescent="0.25">
      <c r="V49115" s="280"/>
      <c r="Y49115" s="243"/>
    </row>
    <row r="49116" spans="22:25" x14ac:dyDescent="0.25">
      <c r="V49116" s="280"/>
      <c r="Y49116" s="243"/>
    </row>
    <row r="49117" spans="22:25" x14ac:dyDescent="0.25">
      <c r="V49117" s="280"/>
      <c r="Y49117" s="243"/>
    </row>
    <row r="49118" spans="22:25" x14ac:dyDescent="0.25">
      <c r="V49118" s="280"/>
      <c r="Y49118" s="243"/>
    </row>
    <row r="49119" spans="22:25" x14ac:dyDescent="0.25">
      <c r="V49119" s="280"/>
      <c r="Y49119" s="243"/>
    </row>
    <row r="49120" spans="22:25" x14ac:dyDescent="0.25">
      <c r="V49120" s="280"/>
      <c r="Y49120" s="243"/>
    </row>
    <row r="49121" spans="22:25" x14ac:dyDescent="0.25">
      <c r="V49121" s="280"/>
      <c r="Y49121" s="243"/>
    </row>
    <row r="49122" spans="22:25" x14ac:dyDescent="0.25">
      <c r="V49122" s="280"/>
      <c r="Y49122" s="243"/>
    </row>
    <row r="49123" spans="22:25" x14ac:dyDescent="0.25">
      <c r="V49123" s="280"/>
      <c r="Y49123" s="243"/>
    </row>
    <row r="49124" spans="22:25" x14ac:dyDescent="0.25">
      <c r="V49124" s="280"/>
      <c r="Y49124" s="243"/>
    </row>
    <row r="49125" spans="22:25" x14ac:dyDescent="0.25">
      <c r="V49125" s="280"/>
      <c r="Y49125" s="243"/>
    </row>
    <row r="49126" spans="22:25" x14ac:dyDescent="0.25">
      <c r="V49126" s="280"/>
      <c r="Y49126" s="243"/>
    </row>
    <row r="49127" spans="22:25" x14ac:dyDescent="0.25">
      <c r="V49127" s="280"/>
      <c r="Y49127" s="243"/>
    </row>
    <row r="49128" spans="22:25" x14ac:dyDescent="0.25">
      <c r="V49128" s="280"/>
      <c r="Y49128" s="243"/>
    </row>
    <row r="49129" spans="22:25" x14ac:dyDescent="0.25">
      <c r="V49129" s="280"/>
      <c r="Y49129" s="243"/>
    </row>
    <row r="49130" spans="22:25" x14ac:dyDescent="0.25">
      <c r="V49130" s="280"/>
      <c r="Y49130" s="243"/>
    </row>
    <row r="49131" spans="22:25" x14ac:dyDescent="0.25">
      <c r="V49131" s="280"/>
      <c r="Y49131" s="243"/>
    </row>
    <row r="49132" spans="22:25" x14ac:dyDescent="0.25">
      <c r="V49132" s="280"/>
      <c r="Y49132" s="243"/>
    </row>
    <row r="49133" spans="22:25" x14ac:dyDescent="0.25">
      <c r="V49133" s="280"/>
      <c r="Y49133" s="243"/>
    </row>
    <row r="49134" spans="22:25" x14ac:dyDescent="0.25">
      <c r="V49134" s="280"/>
      <c r="Y49134" s="243"/>
    </row>
    <row r="49135" spans="22:25" x14ac:dyDescent="0.25">
      <c r="V49135" s="280"/>
      <c r="Y49135" s="243"/>
    </row>
    <row r="49136" spans="22:25" x14ac:dyDescent="0.25">
      <c r="V49136" s="280"/>
      <c r="Y49136" s="243"/>
    </row>
    <row r="49137" spans="22:25" x14ac:dyDescent="0.25">
      <c r="V49137" s="280"/>
      <c r="Y49137" s="243"/>
    </row>
    <row r="49138" spans="22:25" x14ac:dyDescent="0.25">
      <c r="V49138" s="280"/>
      <c r="Y49138" s="243"/>
    </row>
    <row r="49139" spans="22:25" x14ac:dyDescent="0.25">
      <c r="V49139" s="280"/>
      <c r="Y49139" s="243"/>
    </row>
    <row r="49140" spans="22:25" x14ac:dyDescent="0.25">
      <c r="V49140" s="280"/>
      <c r="Y49140" s="243"/>
    </row>
    <row r="49141" spans="22:25" x14ac:dyDescent="0.25">
      <c r="V49141" s="280"/>
      <c r="Y49141" s="243"/>
    </row>
    <row r="49142" spans="22:25" x14ac:dyDescent="0.25">
      <c r="V49142" s="280"/>
      <c r="Y49142" s="243"/>
    </row>
    <row r="49143" spans="22:25" x14ac:dyDescent="0.25">
      <c r="V49143" s="280"/>
      <c r="Y49143" s="243"/>
    </row>
    <row r="49144" spans="22:25" x14ac:dyDescent="0.25">
      <c r="V49144" s="280"/>
      <c r="Y49144" s="243"/>
    </row>
    <row r="49145" spans="22:25" x14ac:dyDescent="0.25">
      <c r="V49145" s="280"/>
      <c r="Y49145" s="243"/>
    </row>
    <row r="49146" spans="22:25" x14ac:dyDescent="0.25">
      <c r="V49146" s="280"/>
      <c r="Y49146" s="243"/>
    </row>
    <row r="49147" spans="22:25" x14ac:dyDescent="0.25">
      <c r="V49147" s="280"/>
      <c r="Y49147" s="243"/>
    </row>
    <row r="49148" spans="22:25" x14ac:dyDescent="0.25">
      <c r="V49148" s="280"/>
      <c r="Y49148" s="243"/>
    </row>
    <row r="49149" spans="22:25" x14ac:dyDescent="0.25">
      <c r="V49149" s="280"/>
      <c r="Y49149" s="243"/>
    </row>
    <row r="49150" spans="22:25" x14ac:dyDescent="0.25">
      <c r="V49150" s="280"/>
      <c r="Y49150" s="243"/>
    </row>
    <row r="49151" spans="22:25" x14ac:dyDescent="0.25">
      <c r="V49151" s="280"/>
      <c r="Y49151" s="243"/>
    </row>
    <row r="49152" spans="22:25" x14ac:dyDescent="0.25">
      <c r="V49152" s="280"/>
      <c r="Y49152" s="243"/>
    </row>
    <row r="49153" spans="22:25" x14ac:dyDescent="0.25">
      <c r="V49153" s="280"/>
      <c r="Y49153" s="243"/>
    </row>
    <row r="49154" spans="22:25" x14ac:dyDescent="0.25">
      <c r="V49154" s="280"/>
      <c r="Y49154" s="243"/>
    </row>
    <row r="49155" spans="22:25" x14ac:dyDescent="0.25">
      <c r="V49155" s="280"/>
      <c r="Y49155" s="243"/>
    </row>
    <row r="49156" spans="22:25" x14ac:dyDescent="0.25">
      <c r="V49156" s="280"/>
      <c r="Y49156" s="243"/>
    </row>
    <row r="49157" spans="22:25" x14ac:dyDescent="0.25">
      <c r="V49157" s="280"/>
      <c r="Y49157" s="243"/>
    </row>
    <row r="49158" spans="22:25" x14ac:dyDescent="0.25">
      <c r="V49158" s="280"/>
      <c r="Y49158" s="243"/>
    </row>
    <row r="49159" spans="22:25" x14ac:dyDescent="0.25">
      <c r="V49159" s="280"/>
      <c r="Y49159" s="243"/>
    </row>
    <row r="49160" spans="22:25" x14ac:dyDescent="0.25">
      <c r="V49160" s="280"/>
      <c r="Y49160" s="243"/>
    </row>
    <row r="49161" spans="22:25" x14ac:dyDescent="0.25">
      <c r="V49161" s="280"/>
      <c r="Y49161" s="243"/>
    </row>
    <row r="49162" spans="22:25" x14ac:dyDescent="0.25">
      <c r="V49162" s="280"/>
      <c r="Y49162" s="243"/>
    </row>
    <row r="49163" spans="22:25" x14ac:dyDescent="0.25">
      <c r="V49163" s="280"/>
      <c r="Y49163" s="243"/>
    </row>
    <row r="49164" spans="22:25" x14ac:dyDescent="0.25">
      <c r="V49164" s="280"/>
      <c r="Y49164" s="243"/>
    </row>
    <row r="49165" spans="22:25" x14ac:dyDescent="0.25">
      <c r="V49165" s="280"/>
      <c r="Y49165" s="243"/>
    </row>
    <row r="49166" spans="22:25" x14ac:dyDescent="0.25">
      <c r="V49166" s="280"/>
      <c r="Y49166" s="243"/>
    </row>
    <row r="49167" spans="22:25" x14ac:dyDescent="0.25">
      <c r="V49167" s="280"/>
      <c r="Y49167" s="243"/>
    </row>
    <row r="49168" spans="22:25" x14ac:dyDescent="0.25">
      <c r="V49168" s="280"/>
      <c r="Y49168" s="243"/>
    </row>
    <row r="49169" spans="22:25" x14ac:dyDescent="0.25">
      <c r="V49169" s="280"/>
      <c r="Y49169" s="243"/>
    </row>
    <row r="49170" spans="22:25" x14ac:dyDescent="0.25">
      <c r="V49170" s="280"/>
      <c r="Y49170" s="243"/>
    </row>
    <row r="49171" spans="22:25" x14ac:dyDescent="0.25">
      <c r="V49171" s="280"/>
      <c r="Y49171" s="243"/>
    </row>
    <row r="49172" spans="22:25" x14ac:dyDescent="0.25">
      <c r="V49172" s="280"/>
      <c r="Y49172" s="243"/>
    </row>
    <row r="49173" spans="22:25" x14ac:dyDescent="0.25">
      <c r="V49173" s="280"/>
      <c r="Y49173" s="243"/>
    </row>
    <row r="49174" spans="22:25" x14ac:dyDescent="0.25">
      <c r="V49174" s="280"/>
      <c r="Y49174" s="243"/>
    </row>
    <row r="49175" spans="22:25" x14ac:dyDescent="0.25">
      <c r="V49175" s="280"/>
      <c r="Y49175" s="243"/>
    </row>
    <row r="49176" spans="22:25" x14ac:dyDescent="0.25">
      <c r="V49176" s="280"/>
      <c r="Y49176" s="243"/>
    </row>
    <row r="49177" spans="22:25" x14ac:dyDescent="0.25">
      <c r="V49177" s="280"/>
      <c r="Y49177" s="243"/>
    </row>
    <row r="49178" spans="22:25" x14ac:dyDescent="0.25">
      <c r="V49178" s="280"/>
      <c r="Y49178" s="243"/>
    </row>
    <row r="49179" spans="22:25" x14ac:dyDescent="0.25">
      <c r="V49179" s="280"/>
      <c r="Y49179" s="243"/>
    </row>
    <row r="49180" spans="22:25" x14ac:dyDescent="0.25">
      <c r="V49180" s="280"/>
      <c r="Y49180" s="243"/>
    </row>
    <row r="49181" spans="22:25" x14ac:dyDescent="0.25">
      <c r="V49181" s="280"/>
      <c r="Y49181" s="243"/>
    </row>
    <row r="49182" spans="22:25" x14ac:dyDescent="0.25">
      <c r="V49182" s="280"/>
      <c r="Y49182" s="243"/>
    </row>
    <row r="49183" spans="22:25" x14ac:dyDescent="0.25">
      <c r="V49183" s="280"/>
      <c r="Y49183" s="243"/>
    </row>
    <row r="49184" spans="22:25" x14ac:dyDescent="0.25">
      <c r="V49184" s="280"/>
      <c r="Y49184" s="243"/>
    </row>
    <row r="49185" spans="22:25" x14ac:dyDescent="0.25">
      <c r="V49185" s="280"/>
      <c r="Y49185" s="243"/>
    </row>
    <row r="49186" spans="22:25" x14ac:dyDescent="0.25">
      <c r="V49186" s="280"/>
      <c r="Y49186" s="243"/>
    </row>
    <row r="49187" spans="22:25" x14ac:dyDescent="0.25">
      <c r="V49187" s="280"/>
      <c r="Y49187" s="243"/>
    </row>
    <row r="49188" spans="22:25" x14ac:dyDescent="0.25">
      <c r="V49188" s="280"/>
      <c r="Y49188" s="243"/>
    </row>
    <row r="49189" spans="22:25" x14ac:dyDescent="0.25">
      <c r="V49189" s="280"/>
      <c r="Y49189" s="243"/>
    </row>
    <row r="49190" spans="22:25" x14ac:dyDescent="0.25">
      <c r="V49190" s="280"/>
      <c r="Y49190" s="243"/>
    </row>
    <row r="49191" spans="22:25" x14ac:dyDescent="0.25">
      <c r="V49191" s="280"/>
      <c r="Y49191" s="243"/>
    </row>
    <row r="49192" spans="22:25" x14ac:dyDescent="0.25">
      <c r="V49192" s="280"/>
      <c r="Y49192" s="243"/>
    </row>
    <row r="49193" spans="22:25" x14ac:dyDescent="0.25">
      <c r="V49193" s="280"/>
      <c r="Y49193" s="243"/>
    </row>
    <row r="49194" spans="22:25" x14ac:dyDescent="0.25">
      <c r="V49194" s="280"/>
      <c r="Y49194" s="243"/>
    </row>
    <row r="49195" spans="22:25" x14ac:dyDescent="0.25">
      <c r="V49195" s="280"/>
      <c r="Y49195" s="243"/>
    </row>
    <row r="49196" spans="22:25" x14ac:dyDescent="0.25">
      <c r="V49196" s="280"/>
      <c r="Y49196" s="243"/>
    </row>
    <row r="49197" spans="22:25" x14ac:dyDescent="0.25">
      <c r="V49197" s="280"/>
      <c r="Y49197" s="243"/>
    </row>
    <row r="49198" spans="22:25" x14ac:dyDescent="0.25">
      <c r="V49198" s="280"/>
      <c r="Y49198" s="243"/>
    </row>
    <row r="49199" spans="22:25" x14ac:dyDescent="0.25">
      <c r="V49199" s="280"/>
      <c r="Y49199" s="243"/>
    </row>
    <row r="49200" spans="22:25" x14ac:dyDescent="0.25">
      <c r="V49200" s="280"/>
      <c r="Y49200" s="243"/>
    </row>
    <row r="49201" spans="22:25" x14ac:dyDescent="0.25">
      <c r="V49201" s="280"/>
      <c r="Y49201" s="243"/>
    </row>
    <row r="49202" spans="22:25" x14ac:dyDescent="0.25">
      <c r="V49202" s="280"/>
      <c r="Y49202" s="243"/>
    </row>
    <row r="49203" spans="22:25" x14ac:dyDescent="0.25">
      <c r="V49203" s="280"/>
      <c r="Y49203" s="243"/>
    </row>
    <row r="49204" spans="22:25" x14ac:dyDescent="0.25">
      <c r="V49204" s="280"/>
      <c r="Y49204" s="243"/>
    </row>
    <row r="49205" spans="22:25" x14ac:dyDescent="0.25">
      <c r="V49205" s="280"/>
      <c r="Y49205" s="243"/>
    </row>
    <row r="49206" spans="22:25" x14ac:dyDescent="0.25">
      <c r="V49206" s="280"/>
      <c r="Y49206" s="243"/>
    </row>
    <row r="49207" spans="22:25" x14ac:dyDescent="0.25">
      <c r="V49207" s="280"/>
      <c r="Y49207" s="243"/>
    </row>
    <row r="49208" spans="22:25" x14ac:dyDescent="0.25">
      <c r="V49208" s="280"/>
      <c r="Y49208" s="243"/>
    </row>
    <row r="49209" spans="22:25" x14ac:dyDescent="0.25">
      <c r="V49209" s="280"/>
      <c r="Y49209" s="243"/>
    </row>
    <row r="49210" spans="22:25" x14ac:dyDescent="0.25">
      <c r="V49210" s="280"/>
      <c r="Y49210" s="243"/>
    </row>
    <row r="49211" spans="22:25" x14ac:dyDescent="0.25">
      <c r="V49211" s="280"/>
      <c r="Y49211" s="243"/>
    </row>
    <row r="49212" spans="22:25" x14ac:dyDescent="0.25">
      <c r="V49212" s="280"/>
      <c r="Y49212" s="243"/>
    </row>
    <row r="49213" spans="22:25" x14ac:dyDescent="0.25">
      <c r="V49213" s="280"/>
      <c r="Y49213" s="243"/>
    </row>
    <row r="49214" spans="22:25" x14ac:dyDescent="0.25">
      <c r="V49214" s="280"/>
      <c r="Y49214" s="243"/>
    </row>
    <row r="49215" spans="22:25" x14ac:dyDescent="0.25">
      <c r="V49215" s="280"/>
      <c r="Y49215" s="243"/>
    </row>
    <row r="49216" spans="22:25" x14ac:dyDescent="0.25">
      <c r="V49216" s="280"/>
      <c r="Y49216" s="243"/>
    </row>
    <row r="49217" spans="22:25" x14ac:dyDescent="0.25">
      <c r="V49217" s="280"/>
      <c r="Y49217" s="243"/>
    </row>
    <row r="49218" spans="22:25" x14ac:dyDescent="0.25">
      <c r="V49218" s="280"/>
      <c r="Y49218" s="243"/>
    </row>
    <row r="49219" spans="22:25" x14ac:dyDescent="0.25">
      <c r="V49219" s="280"/>
      <c r="Y49219" s="243"/>
    </row>
    <row r="49220" spans="22:25" x14ac:dyDescent="0.25">
      <c r="V49220" s="280"/>
      <c r="Y49220" s="243"/>
    </row>
    <row r="49221" spans="22:25" x14ac:dyDescent="0.25">
      <c r="V49221" s="280"/>
      <c r="Y49221" s="243"/>
    </row>
    <row r="49222" spans="22:25" x14ac:dyDescent="0.25">
      <c r="V49222" s="280"/>
      <c r="Y49222" s="243"/>
    </row>
    <row r="49223" spans="22:25" x14ac:dyDescent="0.25">
      <c r="V49223" s="280"/>
      <c r="Y49223" s="243"/>
    </row>
    <row r="49224" spans="22:25" x14ac:dyDescent="0.25">
      <c r="V49224" s="280"/>
      <c r="Y49224" s="243"/>
    </row>
    <row r="49225" spans="22:25" x14ac:dyDescent="0.25">
      <c r="V49225" s="280"/>
      <c r="Y49225" s="243"/>
    </row>
    <row r="49226" spans="22:25" x14ac:dyDescent="0.25">
      <c r="V49226" s="280"/>
      <c r="Y49226" s="243"/>
    </row>
    <row r="49227" spans="22:25" x14ac:dyDescent="0.25">
      <c r="V49227" s="280"/>
      <c r="Y49227" s="243"/>
    </row>
    <row r="49228" spans="22:25" x14ac:dyDescent="0.25">
      <c r="V49228" s="280"/>
      <c r="Y49228" s="243"/>
    </row>
    <row r="49229" spans="22:25" x14ac:dyDescent="0.25">
      <c r="V49229" s="280"/>
      <c r="Y49229" s="243"/>
    </row>
    <row r="49230" spans="22:25" x14ac:dyDescent="0.25">
      <c r="V49230" s="280"/>
      <c r="Y49230" s="243"/>
    </row>
    <row r="49231" spans="22:25" x14ac:dyDescent="0.25">
      <c r="V49231" s="280"/>
      <c r="Y49231" s="243"/>
    </row>
    <row r="49232" spans="22:25" x14ac:dyDescent="0.25">
      <c r="V49232" s="280"/>
      <c r="Y49232" s="243"/>
    </row>
    <row r="49233" spans="22:25" x14ac:dyDescent="0.25">
      <c r="V49233" s="280"/>
      <c r="Y49233" s="243"/>
    </row>
    <row r="49234" spans="22:25" x14ac:dyDescent="0.25">
      <c r="V49234" s="280"/>
      <c r="Y49234" s="243"/>
    </row>
    <row r="49235" spans="22:25" x14ac:dyDescent="0.25">
      <c r="V49235" s="280"/>
      <c r="Y49235" s="243"/>
    </row>
    <row r="49236" spans="22:25" x14ac:dyDescent="0.25">
      <c r="V49236" s="280"/>
      <c r="Y49236" s="243"/>
    </row>
    <row r="49237" spans="22:25" x14ac:dyDescent="0.25">
      <c r="V49237" s="280"/>
      <c r="Y49237" s="243"/>
    </row>
    <row r="49238" spans="22:25" x14ac:dyDescent="0.25">
      <c r="V49238" s="280"/>
      <c r="Y49238" s="243"/>
    </row>
    <row r="49239" spans="22:25" x14ac:dyDescent="0.25">
      <c r="V49239" s="280"/>
      <c r="Y49239" s="243"/>
    </row>
    <row r="49240" spans="22:25" x14ac:dyDescent="0.25">
      <c r="V49240" s="280"/>
      <c r="Y49240" s="243"/>
    </row>
    <row r="49241" spans="22:25" x14ac:dyDescent="0.25">
      <c r="V49241" s="280"/>
      <c r="Y49241" s="243"/>
    </row>
    <row r="49242" spans="22:25" x14ac:dyDescent="0.25">
      <c r="V49242" s="280"/>
      <c r="Y49242" s="243"/>
    </row>
    <row r="49243" spans="22:25" x14ac:dyDescent="0.25">
      <c r="V49243" s="280"/>
      <c r="Y49243" s="243"/>
    </row>
    <row r="49244" spans="22:25" x14ac:dyDescent="0.25">
      <c r="V49244" s="280"/>
      <c r="Y49244" s="243"/>
    </row>
    <row r="49245" spans="22:25" x14ac:dyDescent="0.25">
      <c r="V49245" s="280"/>
      <c r="Y49245" s="243"/>
    </row>
    <row r="49246" spans="22:25" x14ac:dyDescent="0.25">
      <c r="V49246" s="280"/>
      <c r="Y49246" s="243"/>
    </row>
    <row r="49247" spans="22:25" x14ac:dyDescent="0.25">
      <c r="V49247" s="280"/>
      <c r="Y49247" s="243"/>
    </row>
    <row r="49248" spans="22:25" x14ac:dyDescent="0.25">
      <c r="V49248" s="280"/>
      <c r="Y49248" s="243"/>
    </row>
    <row r="49249" spans="22:25" x14ac:dyDescent="0.25">
      <c r="V49249" s="280"/>
      <c r="Y49249" s="243"/>
    </row>
    <row r="49250" spans="22:25" x14ac:dyDescent="0.25">
      <c r="V49250" s="280"/>
      <c r="Y49250" s="243"/>
    </row>
    <row r="49251" spans="22:25" x14ac:dyDescent="0.25">
      <c r="V49251" s="280"/>
      <c r="Y49251" s="243"/>
    </row>
    <row r="49252" spans="22:25" x14ac:dyDescent="0.25">
      <c r="V49252" s="280"/>
      <c r="Y49252" s="243"/>
    </row>
    <row r="49253" spans="22:25" x14ac:dyDescent="0.25">
      <c r="V49253" s="280"/>
      <c r="Y49253" s="243"/>
    </row>
    <row r="49254" spans="22:25" x14ac:dyDescent="0.25">
      <c r="V49254" s="280"/>
      <c r="Y49254" s="243"/>
    </row>
    <row r="49255" spans="22:25" x14ac:dyDescent="0.25">
      <c r="V49255" s="280"/>
      <c r="Y49255" s="243"/>
    </row>
    <row r="49256" spans="22:25" x14ac:dyDescent="0.25">
      <c r="V49256" s="280"/>
      <c r="Y49256" s="243"/>
    </row>
    <row r="49257" spans="22:25" x14ac:dyDescent="0.25">
      <c r="V49257" s="280"/>
      <c r="Y49257" s="243"/>
    </row>
    <row r="49258" spans="22:25" x14ac:dyDescent="0.25">
      <c r="V49258" s="280"/>
      <c r="Y49258" s="243"/>
    </row>
    <row r="49259" spans="22:25" x14ac:dyDescent="0.25">
      <c r="V49259" s="280"/>
      <c r="Y49259" s="243"/>
    </row>
    <row r="49260" spans="22:25" x14ac:dyDescent="0.25">
      <c r="V49260" s="280"/>
      <c r="Y49260" s="243"/>
    </row>
    <row r="49261" spans="22:25" x14ac:dyDescent="0.25">
      <c r="V49261" s="280"/>
      <c r="Y49261" s="243"/>
    </row>
    <row r="49262" spans="22:25" x14ac:dyDescent="0.25">
      <c r="V49262" s="280"/>
      <c r="Y49262" s="243"/>
    </row>
    <row r="49263" spans="22:25" x14ac:dyDescent="0.25">
      <c r="V49263" s="280"/>
      <c r="Y49263" s="243"/>
    </row>
    <row r="49264" spans="22:25" x14ac:dyDescent="0.25">
      <c r="V49264" s="280"/>
      <c r="Y49264" s="243"/>
    </row>
    <row r="49265" spans="22:25" x14ac:dyDescent="0.25">
      <c r="V49265" s="280"/>
      <c r="Y49265" s="243"/>
    </row>
    <row r="49266" spans="22:25" x14ac:dyDescent="0.25">
      <c r="V49266" s="280"/>
      <c r="Y49266" s="243"/>
    </row>
    <row r="49267" spans="22:25" x14ac:dyDescent="0.25">
      <c r="V49267" s="280"/>
      <c r="Y49267" s="243"/>
    </row>
    <row r="49268" spans="22:25" x14ac:dyDescent="0.25">
      <c r="V49268" s="280"/>
      <c r="Y49268" s="243"/>
    </row>
    <row r="49269" spans="22:25" x14ac:dyDescent="0.25">
      <c r="V49269" s="280"/>
      <c r="Y49269" s="243"/>
    </row>
    <row r="49270" spans="22:25" x14ac:dyDescent="0.25">
      <c r="V49270" s="280"/>
      <c r="Y49270" s="243"/>
    </row>
    <row r="49271" spans="22:25" x14ac:dyDescent="0.25">
      <c r="V49271" s="280"/>
      <c r="Y49271" s="243"/>
    </row>
    <row r="49272" spans="22:25" x14ac:dyDescent="0.25">
      <c r="V49272" s="280"/>
      <c r="Y49272" s="243"/>
    </row>
    <row r="49273" spans="22:25" x14ac:dyDescent="0.25">
      <c r="V49273" s="280"/>
      <c r="Y49273" s="243"/>
    </row>
    <row r="49274" spans="22:25" x14ac:dyDescent="0.25">
      <c r="V49274" s="280"/>
      <c r="Y49274" s="243"/>
    </row>
    <row r="49275" spans="22:25" x14ac:dyDescent="0.25">
      <c r="V49275" s="280"/>
      <c r="Y49275" s="243"/>
    </row>
    <row r="49276" spans="22:25" x14ac:dyDescent="0.25">
      <c r="V49276" s="280"/>
      <c r="Y49276" s="243"/>
    </row>
    <row r="49277" spans="22:25" x14ac:dyDescent="0.25">
      <c r="V49277" s="280"/>
      <c r="Y49277" s="243"/>
    </row>
    <row r="49278" spans="22:25" x14ac:dyDescent="0.25">
      <c r="V49278" s="280"/>
      <c r="Y49278" s="243"/>
    </row>
    <row r="49279" spans="22:25" x14ac:dyDescent="0.25">
      <c r="V49279" s="280"/>
      <c r="Y49279" s="243"/>
    </row>
    <row r="49280" spans="22:25" x14ac:dyDescent="0.25">
      <c r="V49280" s="280"/>
      <c r="Y49280" s="243"/>
    </row>
    <row r="49281" spans="22:25" x14ac:dyDescent="0.25">
      <c r="V49281" s="280"/>
      <c r="Y49281" s="243"/>
    </row>
    <row r="49282" spans="22:25" x14ac:dyDescent="0.25">
      <c r="V49282" s="280"/>
      <c r="Y49282" s="243"/>
    </row>
    <row r="49283" spans="22:25" x14ac:dyDescent="0.25">
      <c r="V49283" s="280"/>
      <c r="Y49283" s="243"/>
    </row>
    <row r="49284" spans="22:25" x14ac:dyDescent="0.25">
      <c r="V49284" s="280"/>
      <c r="Y49284" s="243"/>
    </row>
    <row r="49285" spans="22:25" x14ac:dyDescent="0.25">
      <c r="V49285" s="280"/>
      <c r="Y49285" s="243"/>
    </row>
    <row r="49286" spans="22:25" x14ac:dyDescent="0.25">
      <c r="V49286" s="280"/>
      <c r="Y49286" s="243"/>
    </row>
    <row r="49287" spans="22:25" x14ac:dyDescent="0.25">
      <c r="V49287" s="280"/>
      <c r="Y49287" s="243"/>
    </row>
    <row r="49288" spans="22:25" x14ac:dyDescent="0.25">
      <c r="V49288" s="280"/>
      <c r="Y49288" s="243"/>
    </row>
    <row r="49289" spans="22:25" x14ac:dyDescent="0.25">
      <c r="V49289" s="280"/>
      <c r="Y49289" s="243"/>
    </row>
    <row r="49290" spans="22:25" x14ac:dyDescent="0.25">
      <c r="V49290" s="280"/>
      <c r="Y49290" s="243"/>
    </row>
    <row r="49291" spans="22:25" x14ac:dyDescent="0.25">
      <c r="V49291" s="280"/>
      <c r="Y49291" s="243"/>
    </row>
    <row r="49292" spans="22:25" x14ac:dyDescent="0.25">
      <c r="V49292" s="280"/>
      <c r="Y49292" s="243"/>
    </row>
    <row r="49293" spans="22:25" x14ac:dyDescent="0.25">
      <c r="V49293" s="280"/>
      <c r="Y49293" s="243"/>
    </row>
    <row r="49294" spans="22:25" x14ac:dyDescent="0.25">
      <c r="V49294" s="280"/>
      <c r="Y49294" s="243"/>
    </row>
    <row r="49295" spans="22:25" x14ac:dyDescent="0.25">
      <c r="V49295" s="280"/>
      <c r="Y49295" s="243"/>
    </row>
    <row r="49296" spans="22:25" x14ac:dyDescent="0.25">
      <c r="V49296" s="280"/>
      <c r="Y49296" s="243"/>
    </row>
    <row r="49297" spans="22:25" x14ac:dyDescent="0.25">
      <c r="V49297" s="280"/>
      <c r="Y49297" s="243"/>
    </row>
    <row r="49298" spans="22:25" x14ac:dyDescent="0.25">
      <c r="V49298" s="280"/>
      <c r="Y49298" s="243"/>
    </row>
    <row r="49299" spans="22:25" x14ac:dyDescent="0.25">
      <c r="V49299" s="280"/>
      <c r="Y49299" s="243"/>
    </row>
    <row r="49300" spans="22:25" x14ac:dyDescent="0.25">
      <c r="V49300" s="280"/>
      <c r="Y49300" s="243"/>
    </row>
    <row r="49301" spans="22:25" x14ac:dyDescent="0.25">
      <c r="V49301" s="280"/>
      <c r="Y49301" s="243"/>
    </row>
    <row r="49302" spans="22:25" x14ac:dyDescent="0.25">
      <c r="V49302" s="280"/>
      <c r="Y49302" s="243"/>
    </row>
    <row r="49303" spans="22:25" x14ac:dyDescent="0.25">
      <c r="V49303" s="280"/>
      <c r="Y49303" s="243"/>
    </row>
    <row r="49304" spans="22:25" x14ac:dyDescent="0.25">
      <c r="V49304" s="280"/>
      <c r="Y49304" s="243"/>
    </row>
    <row r="49305" spans="22:25" x14ac:dyDescent="0.25">
      <c r="V49305" s="280"/>
      <c r="Y49305" s="243"/>
    </row>
    <row r="49306" spans="22:25" x14ac:dyDescent="0.25">
      <c r="V49306" s="280"/>
      <c r="Y49306" s="243"/>
    </row>
    <row r="49307" spans="22:25" x14ac:dyDescent="0.25">
      <c r="V49307" s="280"/>
      <c r="Y49307" s="243"/>
    </row>
    <row r="49308" spans="22:25" x14ac:dyDescent="0.25">
      <c r="V49308" s="280"/>
      <c r="Y49308" s="243"/>
    </row>
    <row r="49309" spans="22:25" x14ac:dyDescent="0.25">
      <c r="V49309" s="280"/>
      <c r="Y49309" s="243"/>
    </row>
    <row r="49310" spans="22:25" x14ac:dyDescent="0.25">
      <c r="V49310" s="280"/>
      <c r="Y49310" s="243"/>
    </row>
    <row r="49311" spans="22:25" x14ac:dyDescent="0.25">
      <c r="V49311" s="280"/>
      <c r="Y49311" s="243"/>
    </row>
    <row r="49312" spans="22:25" x14ac:dyDescent="0.25">
      <c r="V49312" s="280"/>
      <c r="Y49312" s="243"/>
    </row>
    <row r="49313" spans="22:25" x14ac:dyDescent="0.25">
      <c r="V49313" s="280"/>
      <c r="Y49313" s="243"/>
    </row>
    <row r="49314" spans="22:25" x14ac:dyDescent="0.25">
      <c r="V49314" s="280"/>
      <c r="Y49314" s="243"/>
    </row>
    <row r="49315" spans="22:25" x14ac:dyDescent="0.25">
      <c r="V49315" s="280"/>
      <c r="Y49315" s="243"/>
    </row>
    <row r="49316" spans="22:25" x14ac:dyDescent="0.25">
      <c r="V49316" s="280"/>
      <c r="Y49316" s="243"/>
    </row>
    <row r="49317" spans="22:25" x14ac:dyDescent="0.25">
      <c r="V49317" s="280"/>
      <c r="Y49317" s="243"/>
    </row>
    <row r="49318" spans="22:25" x14ac:dyDescent="0.25">
      <c r="V49318" s="280"/>
      <c r="Y49318" s="243"/>
    </row>
    <row r="49319" spans="22:25" x14ac:dyDescent="0.25">
      <c r="V49319" s="280"/>
      <c r="Y49319" s="243"/>
    </row>
    <row r="49320" spans="22:25" x14ac:dyDescent="0.25">
      <c r="V49320" s="280"/>
      <c r="Y49320" s="243"/>
    </row>
    <row r="49321" spans="22:25" x14ac:dyDescent="0.25">
      <c r="V49321" s="280"/>
      <c r="Y49321" s="243"/>
    </row>
    <row r="49322" spans="22:25" x14ac:dyDescent="0.25">
      <c r="V49322" s="280"/>
      <c r="Y49322" s="243"/>
    </row>
    <row r="49323" spans="22:25" x14ac:dyDescent="0.25">
      <c r="V49323" s="280"/>
      <c r="Y49323" s="243"/>
    </row>
    <row r="49324" spans="22:25" x14ac:dyDescent="0.25">
      <c r="V49324" s="280"/>
      <c r="Y49324" s="243"/>
    </row>
    <row r="49325" spans="22:25" x14ac:dyDescent="0.25">
      <c r="V49325" s="280"/>
      <c r="Y49325" s="243"/>
    </row>
    <row r="49326" spans="22:25" x14ac:dyDescent="0.25">
      <c r="V49326" s="280"/>
      <c r="Y49326" s="243"/>
    </row>
    <row r="49327" spans="22:25" x14ac:dyDescent="0.25">
      <c r="V49327" s="280"/>
      <c r="Y49327" s="243"/>
    </row>
    <row r="49328" spans="22:25" x14ac:dyDescent="0.25">
      <c r="V49328" s="280"/>
      <c r="Y49328" s="243"/>
    </row>
    <row r="49329" spans="22:25" x14ac:dyDescent="0.25">
      <c r="V49329" s="280"/>
      <c r="Y49329" s="243"/>
    </row>
    <row r="49330" spans="22:25" x14ac:dyDescent="0.25">
      <c r="V49330" s="280"/>
      <c r="Y49330" s="243"/>
    </row>
    <row r="49331" spans="22:25" x14ac:dyDescent="0.25">
      <c r="V49331" s="280"/>
      <c r="Y49331" s="243"/>
    </row>
    <row r="49332" spans="22:25" x14ac:dyDescent="0.25">
      <c r="V49332" s="280"/>
      <c r="Y49332" s="243"/>
    </row>
    <row r="49333" spans="22:25" x14ac:dyDescent="0.25">
      <c r="V49333" s="280"/>
      <c r="Y49333" s="243"/>
    </row>
    <row r="49334" spans="22:25" x14ac:dyDescent="0.25">
      <c r="V49334" s="280"/>
      <c r="Y49334" s="243"/>
    </row>
    <row r="49335" spans="22:25" x14ac:dyDescent="0.25">
      <c r="V49335" s="280"/>
      <c r="Y49335" s="243"/>
    </row>
    <row r="49336" spans="22:25" x14ac:dyDescent="0.25">
      <c r="V49336" s="280"/>
      <c r="Y49336" s="243"/>
    </row>
    <row r="49337" spans="22:25" x14ac:dyDescent="0.25">
      <c r="V49337" s="280"/>
      <c r="Y49337" s="243"/>
    </row>
    <row r="49338" spans="22:25" x14ac:dyDescent="0.25">
      <c r="V49338" s="280"/>
      <c r="Y49338" s="243"/>
    </row>
    <row r="49339" spans="22:25" x14ac:dyDescent="0.25">
      <c r="V49339" s="280"/>
      <c r="Y49339" s="243"/>
    </row>
    <row r="49340" spans="22:25" x14ac:dyDescent="0.25">
      <c r="V49340" s="280"/>
      <c r="Y49340" s="243"/>
    </row>
    <row r="49341" spans="22:25" x14ac:dyDescent="0.25">
      <c r="V49341" s="280"/>
      <c r="Y49341" s="243"/>
    </row>
    <row r="49342" spans="22:25" x14ac:dyDescent="0.25">
      <c r="V49342" s="280"/>
      <c r="Y49342" s="243"/>
    </row>
    <row r="49343" spans="22:25" x14ac:dyDescent="0.25">
      <c r="V49343" s="280"/>
      <c r="Y49343" s="243"/>
    </row>
    <row r="49344" spans="22:25" x14ac:dyDescent="0.25">
      <c r="V49344" s="280"/>
      <c r="Y49344" s="243"/>
    </row>
    <row r="49345" spans="22:25" x14ac:dyDescent="0.25">
      <c r="V49345" s="280"/>
      <c r="Y49345" s="243"/>
    </row>
    <row r="49346" spans="22:25" x14ac:dyDescent="0.25">
      <c r="V49346" s="280"/>
      <c r="Y49346" s="243"/>
    </row>
    <row r="49347" spans="22:25" x14ac:dyDescent="0.25">
      <c r="V49347" s="280"/>
      <c r="Y49347" s="243"/>
    </row>
    <row r="49348" spans="22:25" x14ac:dyDescent="0.25">
      <c r="V49348" s="280"/>
      <c r="Y49348" s="243"/>
    </row>
    <row r="49349" spans="22:25" x14ac:dyDescent="0.25">
      <c r="V49349" s="280"/>
      <c r="Y49349" s="243"/>
    </row>
    <row r="49350" spans="22:25" x14ac:dyDescent="0.25">
      <c r="V49350" s="280"/>
      <c r="Y49350" s="243"/>
    </row>
    <row r="49351" spans="22:25" x14ac:dyDescent="0.25">
      <c r="V49351" s="280"/>
      <c r="Y49351" s="243"/>
    </row>
    <row r="49352" spans="22:25" x14ac:dyDescent="0.25">
      <c r="V49352" s="280"/>
      <c r="Y49352" s="243"/>
    </row>
    <row r="49353" spans="22:25" x14ac:dyDescent="0.25">
      <c r="V49353" s="280"/>
      <c r="Y49353" s="243"/>
    </row>
    <row r="49354" spans="22:25" x14ac:dyDescent="0.25">
      <c r="V49354" s="280"/>
      <c r="Y49354" s="243"/>
    </row>
    <row r="49355" spans="22:25" x14ac:dyDescent="0.25">
      <c r="V49355" s="280"/>
      <c r="Y49355" s="243"/>
    </row>
    <row r="49356" spans="22:25" x14ac:dyDescent="0.25">
      <c r="V49356" s="280"/>
      <c r="Y49356" s="243"/>
    </row>
    <row r="49357" spans="22:25" x14ac:dyDescent="0.25">
      <c r="V49357" s="280"/>
      <c r="Y49357" s="243"/>
    </row>
    <row r="49358" spans="22:25" x14ac:dyDescent="0.25">
      <c r="V49358" s="280"/>
      <c r="Y49358" s="243"/>
    </row>
    <row r="49359" spans="22:25" x14ac:dyDescent="0.25">
      <c r="V49359" s="280"/>
      <c r="Y49359" s="243"/>
    </row>
    <row r="49360" spans="22:25" x14ac:dyDescent="0.25">
      <c r="V49360" s="280"/>
      <c r="Y49360" s="243"/>
    </row>
    <row r="49361" spans="22:25" x14ac:dyDescent="0.25">
      <c r="V49361" s="280"/>
      <c r="Y49361" s="243"/>
    </row>
    <row r="49362" spans="22:25" x14ac:dyDescent="0.25">
      <c r="V49362" s="280"/>
      <c r="Y49362" s="243"/>
    </row>
    <row r="49363" spans="22:25" x14ac:dyDescent="0.25">
      <c r="V49363" s="280"/>
      <c r="Y49363" s="243"/>
    </row>
    <row r="49364" spans="22:25" x14ac:dyDescent="0.25">
      <c r="V49364" s="280"/>
      <c r="Y49364" s="243"/>
    </row>
    <row r="49365" spans="22:25" x14ac:dyDescent="0.25">
      <c r="V49365" s="280"/>
      <c r="Y49365" s="243"/>
    </row>
    <row r="49366" spans="22:25" x14ac:dyDescent="0.25">
      <c r="V49366" s="280"/>
      <c r="Y49366" s="243"/>
    </row>
    <row r="49367" spans="22:25" x14ac:dyDescent="0.25">
      <c r="V49367" s="280"/>
      <c r="Y49367" s="243"/>
    </row>
    <row r="49368" spans="22:25" x14ac:dyDescent="0.25">
      <c r="V49368" s="280"/>
      <c r="Y49368" s="243"/>
    </row>
    <row r="49369" spans="22:25" x14ac:dyDescent="0.25">
      <c r="V49369" s="280"/>
      <c r="Y49369" s="243"/>
    </row>
    <row r="49370" spans="22:25" x14ac:dyDescent="0.25">
      <c r="V49370" s="280"/>
      <c r="Y49370" s="243"/>
    </row>
    <row r="49371" spans="22:25" x14ac:dyDescent="0.25">
      <c r="V49371" s="280"/>
      <c r="Y49371" s="243"/>
    </row>
    <row r="49372" spans="22:25" x14ac:dyDescent="0.25">
      <c r="V49372" s="280"/>
      <c r="Y49372" s="243"/>
    </row>
    <row r="49373" spans="22:25" x14ac:dyDescent="0.25">
      <c r="V49373" s="280"/>
      <c r="Y49373" s="243"/>
    </row>
    <row r="49374" spans="22:25" x14ac:dyDescent="0.25">
      <c r="V49374" s="280"/>
      <c r="Y49374" s="243"/>
    </row>
    <row r="49375" spans="22:25" x14ac:dyDescent="0.25">
      <c r="V49375" s="280"/>
      <c r="Y49375" s="243"/>
    </row>
    <row r="49376" spans="22:25" x14ac:dyDescent="0.25">
      <c r="V49376" s="280"/>
      <c r="Y49376" s="243"/>
    </row>
    <row r="49377" spans="22:25" x14ac:dyDescent="0.25">
      <c r="V49377" s="280"/>
      <c r="Y49377" s="243"/>
    </row>
    <row r="49378" spans="22:25" x14ac:dyDescent="0.25">
      <c r="V49378" s="280"/>
      <c r="Y49378" s="243"/>
    </row>
    <row r="49379" spans="22:25" x14ac:dyDescent="0.25">
      <c r="V49379" s="280"/>
      <c r="Y49379" s="243"/>
    </row>
    <row r="49380" spans="22:25" x14ac:dyDescent="0.25">
      <c r="V49380" s="280"/>
      <c r="Y49380" s="243"/>
    </row>
    <row r="49381" spans="22:25" x14ac:dyDescent="0.25">
      <c r="V49381" s="280"/>
      <c r="Y49381" s="243"/>
    </row>
    <row r="49382" spans="22:25" x14ac:dyDescent="0.25">
      <c r="V49382" s="280"/>
      <c r="Y49382" s="243"/>
    </row>
    <row r="49383" spans="22:25" x14ac:dyDescent="0.25">
      <c r="V49383" s="280"/>
      <c r="Y49383" s="243"/>
    </row>
    <row r="49384" spans="22:25" x14ac:dyDescent="0.25">
      <c r="V49384" s="280"/>
      <c r="Y49384" s="243"/>
    </row>
    <row r="49385" spans="22:25" x14ac:dyDescent="0.25">
      <c r="V49385" s="280"/>
      <c r="Y49385" s="243"/>
    </row>
    <row r="49386" spans="22:25" x14ac:dyDescent="0.25">
      <c r="V49386" s="280"/>
      <c r="Y49386" s="243"/>
    </row>
    <row r="49387" spans="22:25" x14ac:dyDescent="0.25">
      <c r="V49387" s="280"/>
      <c r="Y49387" s="243"/>
    </row>
    <row r="49388" spans="22:25" x14ac:dyDescent="0.25">
      <c r="V49388" s="280"/>
      <c r="Y49388" s="243"/>
    </row>
    <row r="49389" spans="22:25" x14ac:dyDescent="0.25">
      <c r="V49389" s="280"/>
      <c r="Y49389" s="243"/>
    </row>
    <row r="49390" spans="22:25" x14ac:dyDescent="0.25">
      <c r="V49390" s="280"/>
      <c r="Y49390" s="243"/>
    </row>
    <row r="49391" spans="22:25" x14ac:dyDescent="0.25">
      <c r="V49391" s="280"/>
      <c r="Y49391" s="243"/>
    </row>
    <row r="49392" spans="22:25" x14ac:dyDescent="0.25">
      <c r="V49392" s="280"/>
      <c r="Y49392" s="243"/>
    </row>
    <row r="49393" spans="22:25" x14ac:dyDescent="0.25">
      <c r="V49393" s="280"/>
      <c r="Y49393" s="243"/>
    </row>
    <row r="49394" spans="22:25" x14ac:dyDescent="0.25">
      <c r="V49394" s="280"/>
      <c r="Y49394" s="243"/>
    </row>
    <row r="49395" spans="22:25" x14ac:dyDescent="0.25">
      <c r="V49395" s="280"/>
      <c r="Y49395" s="243"/>
    </row>
    <row r="49396" spans="22:25" x14ac:dyDescent="0.25">
      <c r="V49396" s="280"/>
      <c r="Y49396" s="243"/>
    </row>
    <row r="49397" spans="22:25" x14ac:dyDescent="0.25">
      <c r="V49397" s="280"/>
      <c r="Y49397" s="243"/>
    </row>
    <row r="49398" spans="22:25" x14ac:dyDescent="0.25">
      <c r="V49398" s="280"/>
      <c r="Y49398" s="243"/>
    </row>
    <row r="49399" spans="22:25" x14ac:dyDescent="0.25">
      <c r="V49399" s="280"/>
      <c r="Y49399" s="243"/>
    </row>
    <row r="49400" spans="22:25" x14ac:dyDescent="0.25">
      <c r="V49400" s="280"/>
      <c r="Y49400" s="243"/>
    </row>
    <row r="49401" spans="22:25" x14ac:dyDescent="0.25">
      <c r="V49401" s="280"/>
      <c r="Y49401" s="243"/>
    </row>
    <row r="49402" spans="22:25" x14ac:dyDescent="0.25">
      <c r="V49402" s="280"/>
      <c r="Y49402" s="243"/>
    </row>
    <row r="49403" spans="22:25" x14ac:dyDescent="0.25">
      <c r="V49403" s="280"/>
      <c r="Y49403" s="243"/>
    </row>
    <row r="49404" spans="22:25" x14ac:dyDescent="0.25">
      <c r="V49404" s="280"/>
      <c r="Y49404" s="243"/>
    </row>
    <row r="49405" spans="22:25" x14ac:dyDescent="0.25">
      <c r="V49405" s="280"/>
      <c r="Y49405" s="243"/>
    </row>
    <row r="49406" spans="22:25" x14ac:dyDescent="0.25">
      <c r="V49406" s="280"/>
      <c r="Y49406" s="243"/>
    </row>
    <row r="49407" spans="22:25" x14ac:dyDescent="0.25">
      <c r="V49407" s="280"/>
      <c r="Y49407" s="243"/>
    </row>
    <row r="49408" spans="22:25" x14ac:dyDescent="0.25">
      <c r="V49408" s="280"/>
      <c r="Y49408" s="243"/>
    </row>
    <row r="49409" spans="22:25" x14ac:dyDescent="0.25">
      <c r="V49409" s="280"/>
      <c r="Y49409" s="243"/>
    </row>
    <row r="49410" spans="22:25" x14ac:dyDescent="0.25">
      <c r="V49410" s="280"/>
      <c r="Y49410" s="243"/>
    </row>
    <row r="49411" spans="22:25" x14ac:dyDescent="0.25">
      <c r="V49411" s="280"/>
      <c r="Y49411" s="243"/>
    </row>
    <row r="49412" spans="22:25" x14ac:dyDescent="0.25">
      <c r="V49412" s="280"/>
      <c r="Y49412" s="243"/>
    </row>
    <row r="49413" spans="22:25" x14ac:dyDescent="0.25">
      <c r="V49413" s="280"/>
      <c r="Y49413" s="243"/>
    </row>
    <row r="49414" spans="22:25" x14ac:dyDescent="0.25">
      <c r="V49414" s="280"/>
      <c r="Y49414" s="243"/>
    </row>
    <row r="49415" spans="22:25" x14ac:dyDescent="0.25">
      <c r="V49415" s="280"/>
      <c r="Y49415" s="243"/>
    </row>
    <row r="49416" spans="22:25" x14ac:dyDescent="0.25">
      <c r="V49416" s="280"/>
      <c r="Y49416" s="243"/>
    </row>
    <row r="49417" spans="22:25" x14ac:dyDescent="0.25">
      <c r="V49417" s="280"/>
      <c r="Y49417" s="243"/>
    </row>
    <row r="49418" spans="22:25" x14ac:dyDescent="0.25">
      <c r="V49418" s="280"/>
      <c r="Y49418" s="243"/>
    </row>
    <row r="49419" spans="22:25" x14ac:dyDescent="0.25">
      <c r="V49419" s="280"/>
      <c r="Y49419" s="243"/>
    </row>
    <row r="49420" spans="22:25" x14ac:dyDescent="0.25">
      <c r="V49420" s="280"/>
      <c r="Y49420" s="243"/>
    </row>
    <row r="49421" spans="22:25" x14ac:dyDescent="0.25">
      <c r="V49421" s="280"/>
      <c r="Y49421" s="243"/>
    </row>
    <row r="49422" spans="22:25" x14ac:dyDescent="0.25">
      <c r="V49422" s="280"/>
      <c r="Y49422" s="243"/>
    </row>
    <row r="49423" spans="22:25" x14ac:dyDescent="0.25">
      <c r="V49423" s="280"/>
      <c r="Y49423" s="243"/>
    </row>
    <row r="49424" spans="22:25" x14ac:dyDescent="0.25">
      <c r="V49424" s="280"/>
      <c r="Y49424" s="243"/>
    </row>
    <row r="49425" spans="22:25" x14ac:dyDescent="0.25">
      <c r="V49425" s="280"/>
      <c r="Y49425" s="243"/>
    </row>
    <row r="49426" spans="22:25" x14ac:dyDescent="0.25">
      <c r="V49426" s="280"/>
      <c r="Y49426" s="243"/>
    </row>
    <row r="49427" spans="22:25" x14ac:dyDescent="0.25">
      <c r="V49427" s="280"/>
      <c r="Y49427" s="243"/>
    </row>
    <row r="49428" spans="22:25" x14ac:dyDescent="0.25">
      <c r="V49428" s="280"/>
      <c r="Y49428" s="243"/>
    </row>
    <row r="49429" spans="22:25" x14ac:dyDescent="0.25">
      <c r="V49429" s="280"/>
      <c r="Y49429" s="243"/>
    </row>
    <row r="49430" spans="22:25" x14ac:dyDescent="0.25">
      <c r="V49430" s="280"/>
      <c r="Y49430" s="243"/>
    </row>
    <row r="49431" spans="22:25" x14ac:dyDescent="0.25">
      <c r="V49431" s="280"/>
      <c r="Y49431" s="243"/>
    </row>
    <row r="49432" spans="22:25" x14ac:dyDescent="0.25">
      <c r="V49432" s="280"/>
      <c r="Y49432" s="243"/>
    </row>
    <row r="49433" spans="22:25" x14ac:dyDescent="0.25">
      <c r="V49433" s="280"/>
      <c r="Y49433" s="243"/>
    </row>
    <row r="49434" spans="22:25" x14ac:dyDescent="0.25">
      <c r="V49434" s="280"/>
      <c r="Y49434" s="243"/>
    </row>
    <row r="49435" spans="22:25" x14ac:dyDescent="0.25">
      <c r="V49435" s="280"/>
      <c r="Y49435" s="243"/>
    </row>
    <row r="49436" spans="22:25" x14ac:dyDescent="0.25">
      <c r="V49436" s="280"/>
      <c r="Y49436" s="243"/>
    </row>
    <row r="49437" spans="22:25" x14ac:dyDescent="0.25">
      <c r="V49437" s="280"/>
      <c r="Y49437" s="243"/>
    </row>
    <row r="49438" spans="22:25" x14ac:dyDescent="0.25">
      <c r="V49438" s="280"/>
      <c r="Y49438" s="243"/>
    </row>
    <row r="49439" spans="22:25" x14ac:dyDescent="0.25">
      <c r="V49439" s="280"/>
      <c r="Y49439" s="243"/>
    </row>
    <row r="49440" spans="22:25" x14ac:dyDescent="0.25">
      <c r="V49440" s="280"/>
      <c r="Y49440" s="243"/>
    </row>
    <row r="49441" spans="22:25" x14ac:dyDescent="0.25">
      <c r="V49441" s="280"/>
      <c r="Y49441" s="243"/>
    </row>
    <row r="49442" spans="22:25" x14ac:dyDescent="0.25">
      <c r="V49442" s="280"/>
      <c r="Y49442" s="243"/>
    </row>
    <row r="49443" spans="22:25" x14ac:dyDescent="0.25">
      <c r="V49443" s="280"/>
      <c r="Y49443" s="243"/>
    </row>
    <row r="49444" spans="22:25" x14ac:dyDescent="0.25">
      <c r="V49444" s="280"/>
      <c r="Y49444" s="243"/>
    </row>
    <row r="49445" spans="22:25" x14ac:dyDescent="0.25">
      <c r="V49445" s="280"/>
      <c r="Y49445" s="243"/>
    </row>
    <row r="49446" spans="22:25" x14ac:dyDescent="0.25">
      <c r="V49446" s="280"/>
      <c r="Y49446" s="243"/>
    </row>
    <row r="49447" spans="22:25" x14ac:dyDescent="0.25">
      <c r="V49447" s="280"/>
      <c r="Y49447" s="243"/>
    </row>
    <row r="49448" spans="22:25" x14ac:dyDescent="0.25">
      <c r="V49448" s="280"/>
      <c r="Y49448" s="243"/>
    </row>
    <row r="49449" spans="22:25" x14ac:dyDescent="0.25">
      <c r="V49449" s="280"/>
      <c r="Y49449" s="243"/>
    </row>
    <row r="49450" spans="22:25" x14ac:dyDescent="0.25">
      <c r="V49450" s="280"/>
      <c r="Y49450" s="243"/>
    </row>
    <row r="49451" spans="22:25" x14ac:dyDescent="0.25">
      <c r="V49451" s="280"/>
      <c r="Y49451" s="243"/>
    </row>
    <row r="49452" spans="22:25" x14ac:dyDescent="0.25">
      <c r="V49452" s="280"/>
      <c r="Y49452" s="243"/>
    </row>
    <row r="49453" spans="22:25" x14ac:dyDescent="0.25">
      <c r="V49453" s="280"/>
      <c r="Y49453" s="243"/>
    </row>
    <row r="49454" spans="22:25" x14ac:dyDescent="0.25">
      <c r="V49454" s="280"/>
      <c r="Y49454" s="243"/>
    </row>
    <row r="49455" spans="22:25" x14ac:dyDescent="0.25">
      <c r="V49455" s="280"/>
      <c r="Y49455" s="243"/>
    </row>
    <row r="49456" spans="22:25" x14ac:dyDescent="0.25">
      <c r="V49456" s="280"/>
      <c r="Y49456" s="243"/>
    </row>
    <row r="49457" spans="22:25" x14ac:dyDescent="0.25">
      <c r="V49457" s="280"/>
      <c r="Y49457" s="243"/>
    </row>
    <row r="49458" spans="22:25" x14ac:dyDescent="0.25">
      <c r="V49458" s="280"/>
      <c r="Y49458" s="243"/>
    </row>
    <row r="49459" spans="22:25" x14ac:dyDescent="0.25">
      <c r="V49459" s="280"/>
      <c r="Y49459" s="243"/>
    </row>
    <row r="49460" spans="22:25" x14ac:dyDescent="0.25">
      <c r="V49460" s="280"/>
      <c r="Y49460" s="243"/>
    </row>
    <row r="49461" spans="22:25" x14ac:dyDescent="0.25">
      <c r="V49461" s="280"/>
      <c r="Y49461" s="243"/>
    </row>
    <row r="49462" spans="22:25" x14ac:dyDescent="0.25">
      <c r="V49462" s="280"/>
      <c r="Y49462" s="243"/>
    </row>
    <row r="49463" spans="22:25" x14ac:dyDescent="0.25">
      <c r="V49463" s="280"/>
      <c r="Y49463" s="243"/>
    </row>
    <row r="49464" spans="22:25" x14ac:dyDescent="0.25">
      <c r="V49464" s="280"/>
      <c r="Y49464" s="243"/>
    </row>
    <row r="49465" spans="22:25" x14ac:dyDescent="0.25">
      <c r="V49465" s="280"/>
      <c r="Y49465" s="243"/>
    </row>
    <row r="49466" spans="22:25" x14ac:dyDescent="0.25">
      <c r="V49466" s="280"/>
      <c r="Y49466" s="243"/>
    </row>
    <row r="49467" spans="22:25" x14ac:dyDescent="0.25">
      <c r="V49467" s="280"/>
      <c r="Y49467" s="243"/>
    </row>
    <row r="49468" spans="22:25" x14ac:dyDescent="0.25">
      <c r="V49468" s="280"/>
      <c r="Y49468" s="243"/>
    </row>
    <row r="49469" spans="22:25" x14ac:dyDescent="0.25">
      <c r="V49469" s="280"/>
      <c r="Y49469" s="243"/>
    </row>
    <row r="49470" spans="22:25" x14ac:dyDescent="0.25">
      <c r="V49470" s="280"/>
      <c r="Y49470" s="243"/>
    </row>
    <row r="49471" spans="22:25" x14ac:dyDescent="0.25">
      <c r="V49471" s="280"/>
      <c r="Y49471" s="243"/>
    </row>
    <row r="49472" spans="22:25" x14ac:dyDescent="0.25">
      <c r="V49472" s="280"/>
      <c r="Y49472" s="243"/>
    </row>
    <row r="49473" spans="22:25" x14ac:dyDescent="0.25">
      <c r="V49473" s="280"/>
      <c r="Y49473" s="243"/>
    </row>
    <row r="49474" spans="22:25" x14ac:dyDescent="0.25">
      <c r="V49474" s="280"/>
      <c r="Y49474" s="243"/>
    </row>
    <row r="49475" spans="22:25" x14ac:dyDescent="0.25">
      <c r="V49475" s="280"/>
      <c r="Y49475" s="243"/>
    </row>
    <row r="49476" spans="22:25" x14ac:dyDescent="0.25">
      <c r="V49476" s="280"/>
      <c r="Y49476" s="243"/>
    </row>
    <row r="49477" spans="22:25" x14ac:dyDescent="0.25">
      <c r="V49477" s="280"/>
      <c r="Y49477" s="243"/>
    </row>
    <row r="49478" spans="22:25" x14ac:dyDescent="0.25">
      <c r="V49478" s="280"/>
      <c r="Y49478" s="243"/>
    </row>
    <row r="49479" spans="22:25" x14ac:dyDescent="0.25">
      <c r="V49479" s="280"/>
      <c r="Y49479" s="243"/>
    </row>
    <row r="49480" spans="22:25" x14ac:dyDescent="0.25">
      <c r="V49480" s="280"/>
      <c r="Y49480" s="243"/>
    </row>
    <row r="49481" spans="22:25" x14ac:dyDescent="0.25">
      <c r="V49481" s="280"/>
      <c r="Y49481" s="243"/>
    </row>
    <row r="49482" spans="22:25" x14ac:dyDescent="0.25">
      <c r="V49482" s="280"/>
      <c r="Y49482" s="243"/>
    </row>
    <row r="49483" spans="22:25" x14ac:dyDescent="0.25">
      <c r="V49483" s="280"/>
      <c r="Y49483" s="243"/>
    </row>
    <row r="49484" spans="22:25" x14ac:dyDescent="0.25">
      <c r="V49484" s="280"/>
      <c r="Y49484" s="243"/>
    </row>
    <row r="49485" spans="22:25" x14ac:dyDescent="0.25">
      <c r="V49485" s="280"/>
      <c r="Y49485" s="243"/>
    </row>
    <row r="49486" spans="22:25" x14ac:dyDescent="0.25">
      <c r="V49486" s="280"/>
      <c r="Y49486" s="243"/>
    </row>
    <row r="49487" spans="22:25" x14ac:dyDescent="0.25">
      <c r="V49487" s="280"/>
      <c r="Y49487" s="243"/>
    </row>
    <row r="49488" spans="22:25" x14ac:dyDescent="0.25">
      <c r="V49488" s="280"/>
      <c r="Y49488" s="243"/>
    </row>
    <row r="49489" spans="22:25" x14ac:dyDescent="0.25">
      <c r="V49489" s="280"/>
      <c r="Y49489" s="243"/>
    </row>
    <row r="49490" spans="22:25" x14ac:dyDescent="0.25">
      <c r="V49490" s="280"/>
      <c r="Y49490" s="243"/>
    </row>
    <row r="49491" spans="22:25" x14ac:dyDescent="0.25">
      <c r="V49491" s="280"/>
      <c r="Y49491" s="243"/>
    </row>
    <row r="49492" spans="22:25" x14ac:dyDescent="0.25">
      <c r="V49492" s="280"/>
      <c r="Y49492" s="243"/>
    </row>
    <row r="49493" spans="22:25" x14ac:dyDescent="0.25">
      <c r="V49493" s="280"/>
      <c r="Y49493" s="243"/>
    </row>
    <row r="49494" spans="22:25" x14ac:dyDescent="0.25">
      <c r="V49494" s="280"/>
      <c r="Y49494" s="243"/>
    </row>
    <row r="49495" spans="22:25" x14ac:dyDescent="0.25">
      <c r="V49495" s="280"/>
      <c r="Y49495" s="243"/>
    </row>
    <row r="49496" spans="22:25" x14ac:dyDescent="0.25">
      <c r="V49496" s="280"/>
      <c r="Y49496" s="243"/>
    </row>
    <row r="49497" spans="22:25" x14ac:dyDescent="0.25">
      <c r="V49497" s="280"/>
      <c r="Y49497" s="243"/>
    </row>
    <row r="49498" spans="22:25" x14ac:dyDescent="0.25">
      <c r="V49498" s="280"/>
      <c r="Y49498" s="243"/>
    </row>
    <row r="49499" spans="22:25" x14ac:dyDescent="0.25">
      <c r="V49499" s="280"/>
      <c r="Y49499" s="243"/>
    </row>
    <row r="49500" spans="22:25" x14ac:dyDescent="0.25">
      <c r="V49500" s="280"/>
      <c r="Y49500" s="243"/>
    </row>
    <row r="49501" spans="22:25" x14ac:dyDescent="0.25">
      <c r="V49501" s="280"/>
      <c r="Y49501" s="243"/>
    </row>
    <row r="49502" spans="22:25" x14ac:dyDescent="0.25">
      <c r="V49502" s="280"/>
      <c r="Y49502" s="243"/>
    </row>
    <row r="49503" spans="22:25" x14ac:dyDescent="0.25">
      <c r="V49503" s="280"/>
      <c r="Y49503" s="243"/>
    </row>
    <row r="49504" spans="22:25" x14ac:dyDescent="0.25">
      <c r="V49504" s="280"/>
      <c r="Y49504" s="243"/>
    </row>
    <row r="49505" spans="22:25" x14ac:dyDescent="0.25">
      <c r="V49505" s="280"/>
      <c r="Y49505" s="243"/>
    </row>
    <row r="49506" spans="22:25" x14ac:dyDescent="0.25">
      <c r="V49506" s="280"/>
      <c r="Y49506" s="243"/>
    </row>
    <row r="49507" spans="22:25" x14ac:dyDescent="0.25">
      <c r="V49507" s="280"/>
      <c r="Y49507" s="243"/>
    </row>
    <row r="49508" spans="22:25" x14ac:dyDescent="0.25">
      <c r="V49508" s="280"/>
      <c r="Y49508" s="243"/>
    </row>
    <row r="49509" spans="22:25" x14ac:dyDescent="0.25">
      <c r="V49509" s="280"/>
      <c r="Y49509" s="243"/>
    </row>
    <row r="49510" spans="22:25" x14ac:dyDescent="0.25">
      <c r="V49510" s="280"/>
      <c r="Y49510" s="243"/>
    </row>
    <row r="49511" spans="22:25" x14ac:dyDescent="0.25">
      <c r="V49511" s="280"/>
      <c r="Y49511" s="243"/>
    </row>
    <row r="49512" spans="22:25" x14ac:dyDescent="0.25">
      <c r="V49512" s="280"/>
      <c r="Y49512" s="243"/>
    </row>
    <row r="49513" spans="22:25" x14ac:dyDescent="0.25">
      <c r="V49513" s="280"/>
      <c r="Y49513" s="243"/>
    </row>
    <row r="49514" spans="22:25" x14ac:dyDescent="0.25">
      <c r="V49514" s="280"/>
      <c r="Y49514" s="243"/>
    </row>
    <row r="49515" spans="22:25" x14ac:dyDescent="0.25">
      <c r="V49515" s="280"/>
      <c r="Y49515" s="243"/>
    </row>
    <row r="49516" spans="22:25" x14ac:dyDescent="0.25">
      <c r="V49516" s="280"/>
      <c r="Y49516" s="243"/>
    </row>
    <row r="49517" spans="22:25" x14ac:dyDescent="0.25">
      <c r="V49517" s="280"/>
      <c r="Y49517" s="243"/>
    </row>
    <row r="49518" spans="22:25" x14ac:dyDescent="0.25">
      <c r="V49518" s="280"/>
      <c r="Y49518" s="243"/>
    </row>
    <row r="49519" spans="22:25" x14ac:dyDescent="0.25">
      <c r="V49519" s="280"/>
      <c r="Y49519" s="243"/>
    </row>
    <row r="49520" spans="22:25" x14ac:dyDescent="0.25">
      <c r="V49520" s="280"/>
      <c r="Y49520" s="243"/>
    </row>
    <row r="49521" spans="22:25" x14ac:dyDescent="0.25">
      <c r="V49521" s="280"/>
      <c r="Y49521" s="243"/>
    </row>
    <row r="49522" spans="22:25" x14ac:dyDescent="0.25">
      <c r="V49522" s="280"/>
      <c r="Y49522" s="243"/>
    </row>
    <row r="49523" spans="22:25" x14ac:dyDescent="0.25">
      <c r="V49523" s="280"/>
      <c r="Y49523" s="243"/>
    </row>
    <row r="49524" spans="22:25" x14ac:dyDescent="0.25">
      <c r="V49524" s="280"/>
      <c r="Y49524" s="243"/>
    </row>
    <row r="49525" spans="22:25" x14ac:dyDescent="0.25">
      <c r="V49525" s="280"/>
      <c r="Y49525" s="243"/>
    </row>
    <row r="49526" spans="22:25" x14ac:dyDescent="0.25">
      <c r="V49526" s="280"/>
      <c r="Y49526" s="243"/>
    </row>
    <row r="49527" spans="22:25" x14ac:dyDescent="0.25">
      <c r="V49527" s="280"/>
      <c r="Y49527" s="243"/>
    </row>
    <row r="49528" spans="22:25" x14ac:dyDescent="0.25">
      <c r="V49528" s="280"/>
      <c r="Y49528" s="243"/>
    </row>
    <row r="49529" spans="22:25" x14ac:dyDescent="0.25">
      <c r="V49529" s="280"/>
      <c r="Y49529" s="243"/>
    </row>
    <row r="49530" spans="22:25" x14ac:dyDescent="0.25">
      <c r="V49530" s="280"/>
      <c r="Y49530" s="243"/>
    </row>
    <row r="49531" spans="22:25" x14ac:dyDescent="0.25">
      <c r="V49531" s="280"/>
      <c r="Y49531" s="243"/>
    </row>
    <row r="49532" spans="22:25" x14ac:dyDescent="0.25">
      <c r="V49532" s="280"/>
      <c r="Y49532" s="243"/>
    </row>
    <row r="49533" spans="22:25" x14ac:dyDescent="0.25">
      <c r="V49533" s="280"/>
      <c r="Y49533" s="243"/>
    </row>
    <row r="49534" spans="22:25" x14ac:dyDescent="0.25">
      <c r="V49534" s="280"/>
      <c r="Y49534" s="243"/>
    </row>
    <row r="49535" spans="22:25" x14ac:dyDescent="0.25">
      <c r="V49535" s="280"/>
      <c r="Y49535" s="243"/>
    </row>
    <row r="49536" spans="22:25" x14ac:dyDescent="0.25">
      <c r="V49536" s="280"/>
      <c r="Y49536" s="243"/>
    </row>
    <row r="49537" spans="22:25" x14ac:dyDescent="0.25">
      <c r="V49537" s="280"/>
      <c r="Y49537" s="243"/>
    </row>
    <row r="49538" spans="22:25" x14ac:dyDescent="0.25">
      <c r="V49538" s="280"/>
      <c r="Y49538" s="243"/>
    </row>
    <row r="49539" spans="22:25" x14ac:dyDescent="0.25">
      <c r="V49539" s="280"/>
      <c r="Y49539" s="243"/>
    </row>
    <row r="49540" spans="22:25" x14ac:dyDescent="0.25">
      <c r="V49540" s="280"/>
      <c r="Y49540" s="243"/>
    </row>
    <row r="49541" spans="22:25" x14ac:dyDescent="0.25">
      <c r="V49541" s="280"/>
      <c r="Y49541" s="243"/>
    </row>
    <row r="49542" spans="22:25" x14ac:dyDescent="0.25">
      <c r="V49542" s="280"/>
      <c r="Y49542" s="243"/>
    </row>
    <row r="49543" spans="22:25" x14ac:dyDescent="0.25">
      <c r="V49543" s="280"/>
      <c r="Y49543" s="243"/>
    </row>
    <row r="49544" spans="22:25" x14ac:dyDescent="0.25">
      <c r="V49544" s="280"/>
      <c r="Y49544" s="243"/>
    </row>
    <row r="49545" spans="22:25" x14ac:dyDescent="0.25">
      <c r="V49545" s="280"/>
      <c r="Y49545" s="243"/>
    </row>
    <row r="49546" spans="22:25" x14ac:dyDescent="0.25">
      <c r="V49546" s="280"/>
      <c r="Y49546" s="243"/>
    </row>
    <row r="49547" spans="22:25" x14ac:dyDescent="0.25">
      <c r="V49547" s="280"/>
      <c r="Y49547" s="243"/>
    </row>
    <row r="49548" spans="22:25" x14ac:dyDescent="0.25">
      <c r="V49548" s="280"/>
      <c r="Y49548" s="243"/>
    </row>
    <row r="49549" spans="22:25" x14ac:dyDescent="0.25">
      <c r="V49549" s="280"/>
      <c r="Y49549" s="243"/>
    </row>
    <row r="49550" spans="22:25" x14ac:dyDescent="0.25">
      <c r="V49550" s="280"/>
      <c r="Y49550" s="243"/>
    </row>
    <row r="49551" spans="22:25" x14ac:dyDescent="0.25">
      <c r="V49551" s="280"/>
      <c r="Y49551" s="243"/>
    </row>
    <row r="49552" spans="22:25" x14ac:dyDescent="0.25">
      <c r="V49552" s="280"/>
      <c r="Y49552" s="243"/>
    </row>
    <row r="49553" spans="22:25" x14ac:dyDescent="0.25">
      <c r="V49553" s="280"/>
      <c r="Y49553" s="243"/>
    </row>
    <row r="49554" spans="22:25" x14ac:dyDescent="0.25">
      <c r="V49554" s="280"/>
      <c r="Y49554" s="243"/>
    </row>
    <row r="49555" spans="22:25" x14ac:dyDescent="0.25">
      <c r="V49555" s="280"/>
      <c r="Y49555" s="243"/>
    </row>
    <row r="49556" spans="22:25" x14ac:dyDescent="0.25">
      <c r="V49556" s="280"/>
      <c r="Y49556" s="243"/>
    </row>
    <row r="49557" spans="22:25" x14ac:dyDescent="0.25">
      <c r="V49557" s="280"/>
      <c r="Y49557" s="243"/>
    </row>
    <row r="49558" spans="22:25" x14ac:dyDescent="0.25">
      <c r="V49558" s="280"/>
      <c r="Y49558" s="243"/>
    </row>
    <row r="49559" spans="22:25" x14ac:dyDescent="0.25">
      <c r="V49559" s="280"/>
      <c r="Y49559" s="243"/>
    </row>
    <row r="49560" spans="22:25" x14ac:dyDescent="0.25">
      <c r="V49560" s="280"/>
      <c r="Y49560" s="243"/>
    </row>
    <row r="49561" spans="22:25" x14ac:dyDescent="0.25">
      <c r="V49561" s="280"/>
      <c r="Y49561" s="243"/>
    </row>
    <row r="49562" spans="22:25" x14ac:dyDescent="0.25">
      <c r="V49562" s="280"/>
      <c r="Y49562" s="243"/>
    </row>
    <row r="49563" spans="22:25" x14ac:dyDescent="0.25">
      <c r="V49563" s="280"/>
      <c r="Y49563" s="243"/>
    </row>
    <row r="49564" spans="22:25" x14ac:dyDescent="0.25">
      <c r="V49564" s="280"/>
      <c r="Y49564" s="243"/>
    </row>
    <row r="49565" spans="22:25" x14ac:dyDescent="0.25">
      <c r="V49565" s="280"/>
      <c r="Y49565" s="243"/>
    </row>
    <row r="49566" spans="22:25" x14ac:dyDescent="0.25">
      <c r="V49566" s="280"/>
      <c r="Y49566" s="243"/>
    </row>
    <row r="49567" spans="22:25" x14ac:dyDescent="0.25">
      <c r="V49567" s="280"/>
      <c r="Y49567" s="243"/>
    </row>
    <row r="49568" spans="22:25" x14ac:dyDescent="0.25">
      <c r="V49568" s="280"/>
      <c r="Y49568" s="243"/>
    </row>
    <row r="49569" spans="22:25" x14ac:dyDescent="0.25">
      <c r="V49569" s="280"/>
      <c r="Y49569" s="243"/>
    </row>
    <row r="49570" spans="22:25" x14ac:dyDescent="0.25">
      <c r="V49570" s="280"/>
      <c r="Y49570" s="243"/>
    </row>
    <row r="49571" spans="22:25" x14ac:dyDescent="0.25">
      <c r="V49571" s="280"/>
      <c r="Y49571" s="243"/>
    </row>
    <row r="49572" spans="22:25" x14ac:dyDescent="0.25">
      <c r="V49572" s="280"/>
      <c r="Y49572" s="243"/>
    </row>
    <row r="49573" spans="22:25" x14ac:dyDescent="0.25">
      <c r="V49573" s="280"/>
      <c r="Y49573" s="243"/>
    </row>
    <row r="49574" spans="22:25" x14ac:dyDescent="0.25">
      <c r="V49574" s="280"/>
      <c r="Y49574" s="243"/>
    </row>
    <row r="49575" spans="22:25" x14ac:dyDescent="0.25">
      <c r="V49575" s="280"/>
      <c r="Y49575" s="243"/>
    </row>
    <row r="49576" spans="22:25" x14ac:dyDescent="0.25">
      <c r="V49576" s="280"/>
      <c r="Y49576" s="243"/>
    </row>
    <row r="49577" spans="22:25" x14ac:dyDescent="0.25">
      <c r="V49577" s="280"/>
      <c r="Y49577" s="243"/>
    </row>
    <row r="49578" spans="22:25" x14ac:dyDescent="0.25">
      <c r="V49578" s="280"/>
      <c r="Y49578" s="243"/>
    </row>
    <row r="49579" spans="22:25" x14ac:dyDescent="0.25">
      <c r="V49579" s="280"/>
      <c r="Y49579" s="243"/>
    </row>
    <row r="49580" spans="22:25" x14ac:dyDescent="0.25">
      <c r="V49580" s="280"/>
      <c r="Y49580" s="243"/>
    </row>
    <row r="49581" spans="22:25" x14ac:dyDescent="0.25">
      <c r="V49581" s="280"/>
      <c r="Y49581" s="243"/>
    </row>
    <row r="49582" spans="22:25" x14ac:dyDescent="0.25">
      <c r="V49582" s="280"/>
      <c r="Y49582" s="243"/>
    </row>
    <row r="49583" spans="22:25" x14ac:dyDescent="0.25">
      <c r="V49583" s="280"/>
      <c r="Y49583" s="243"/>
    </row>
    <row r="49584" spans="22:25" x14ac:dyDescent="0.25">
      <c r="V49584" s="280"/>
      <c r="Y49584" s="243"/>
    </row>
    <row r="49585" spans="22:25" x14ac:dyDescent="0.25">
      <c r="V49585" s="280"/>
      <c r="Y49585" s="243"/>
    </row>
    <row r="49586" spans="22:25" x14ac:dyDescent="0.25">
      <c r="V49586" s="280"/>
      <c r="Y49586" s="243"/>
    </row>
    <row r="49587" spans="22:25" x14ac:dyDescent="0.25">
      <c r="V49587" s="280"/>
      <c r="Y49587" s="243"/>
    </row>
    <row r="49588" spans="22:25" x14ac:dyDescent="0.25">
      <c r="V49588" s="280"/>
      <c r="Y49588" s="243"/>
    </row>
    <row r="49589" spans="22:25" x14ac:dyDescent="0.25">
      <c r="V49589" s="280"/>
      <c r="Y49589" s="243"/>
    </row>
    <row r="49590" spans="22:25" x14ac:dyDescent="0.25">
      <c r="V49590" s="280"/>
      <c r="Y49590" s="243"/>
    </row>
    <row r="49591" spans="22:25" x14ac:dyDescent="0.25">
      <c r="V49591" s="280"/>
      <c r="Y49591" s="243"/>
    </row>
    <row r="49592" spans="22:25" x14ac:dyDescent="0.25">
      <c r="V49592" s="280"/>
      <c r="Y49592" s="243"/>
    </row>
    <row r="49593" spans="22:25" x14ac:dyDescent="0.25">
      <c r="V49593" s="280"/>
      <c r="Y49593" s="243"/>
    </row>
    <row r="49594" spans="22:25" x14ac:dyDescent="0.25">
      <c r="V49594" s="280"/>
      <c r="Y49594" s="243"/>
    </row>
    <row r="49595" spans="22:25" x14ac:dyDescent="0.25">
      <c r="V49595" s="280"/>
      <c r="Y49595" s="243"/>
    </row>
    <row r="49596" spans="22:25" x14ac:dyDescent="0.25">
      <c r="V49596" s="280"/>
      <c r="Y49596" s="243"/>
    </row>
    <row r="49597" spans="22:25" x14ac:dyDescent="0.25">
      <c r="V49597" s="280"/>
      <c r="Y49597" s="243"/>
    </row>
    <row r="49598" spans="22:25" x14ac:dyDescent="0.25">
      <c r="V49598" s="280"/>
      <c r="Y49598" s="243"/>
    </row>
    <row r="49599" spans="22:25" x14ac:dyDescent="0.25">
      <c r="V49599" s="280"/>
      <c r="Y49599" s="243"/>
    </row>
    <row r="49600" spans="22:25" x14ac:dyDescent="0.25">
      <c r="V49600" s="280"/>
      <c r="Y49600" s="243"/>
    </row>
    <row r="49601" spans="22:25" x14ac:dyDescent="0.25">
      <c r="V49601" s="280"/>
      <c r="Y49601" s="243"/>
    </row>
    <row r="49602" spans="22:25" x14ac:dyDescent="0.25">
      <c r="V49602" s="280"/>
      <c r="Y49602" s="243"/>
    </row>
    <row r="49603" spans="22:25" x14ac:dyDescent="0.25">
      <c r="V49603" s="280"/>
      <c r="Y49603" s="243"/>
    </row>
    <row r="49604" spans="22:25" x14ac:dyDescent="0.25">
      <c r="V49604" s="280"/>
      <c r="Y49604" s="243"/>
    </row>
    <row r="49605" spans="22:25" x14ac:dyDescent="0.25">
      <c r="V49605" s="280"/>
      <c r="Y49605" s="243"/>
    </row>
    <row r="49606" spans="22:25" x14ac:dyDescent="0.25">
      <c r="V49606" s="280"/>
      <c r="Y49606" s="243"/>
    </row>
    <row r="49607" spans="22:25" x14ac:dyDescent="0.25">
      <c r="V49607" s="280"/>
      <c r="Y49607" s="243"/>
    </row>
    <row r="49608" spans="22:25" x14ac:dyDescent="0.25">
      <c r="V49608" s="280"/>
      <c r="Y49608" s="243"/>
    </row>
    <row r="49609" spans="22:25" x14ac:dyDescent="0.25">
      <c r="V49609" s="280"/>
      <c r="Y49609" s="243"/>
    </row>
    <row r="49610" spans="22:25" x14ac:dyDescent="0.25">
      <c r="V49610" s="280"/>
      <c r="Y49610" s="243"/>
    </row>
    <row r="49611" spans="22:25" x14ac:dyDescent="0.25">
      <c r="V49611" s="280"/>
      <c r="Y49611" s="243"/>
    </row>
    <row r="49612" spans="22:25" x14ac:dyDescent="0.25">
      <c r="V49612" s="280"/>
      <c r="Y49612" s="243"/>
    </row>
    <row r="49613" spans="22:25" x14ac:dyDescent="0.25">
      <c r="V49613" s="280"/>
      <c r="Y49613" s="243"/>
    </row>
    <row r="49614" spans="22:25" x14ac:dyDescent="0.25">
      <c r="V49614" s="280"/>
      <c r="Y49614" s="243"/>
    </row>
    <row r="49615" spans="22:25" x14ac:dyDescent="0.25">
      <c r="V49615" s="280"/>
      <c r="Y49615" s="243"/>
    </row>
    <row r="49616" spans="22:25" x14ac:dyDescent="0.25">
      <c r="V49616" s="280"/>
      <c r="Y49616" s="243"/>
    </row>
    <row r="49617" spans="22:25" x14ac:dyDescent="0.25">
      <c r="V49617" s="280"/>
      <c r="Y49617" s="243"/>
    </row>
    <row r="49618" spans="22:25" x14ac:dyDescent="0.25">
      <c r="V49618" s="280"/>
      <c r="Y49618" s="243"/>
    </row>
    <row r="49619" spans="22:25" x14ac:dyDescent="0.25">
      <c r="V49619" s="280"/>
      <c r="Y49619" s="243"/>
    </row>
    <row r="49620" spans="22:25" x14ac:dyDescent="0.25">
      <c r="V49620" s="280"/>
      <c r="Y49620" s="243"/>
    </row>
    <row r="49621" spans="22:25" x14ac:dyDescent="0.25">
      <c r="V49621" s="280"/>
      <c r="Y49621" s="243"/>
    </row>
    <row r="49622" spans="22:25" x14ac:dyDescent="0.25">
      <c r="V49622" s="280"/>
      <c r="Y49622" s="243"/>
    </row>
    <row r="49623" spans="22:25" x14ac:dyDescent="0.25">
      <c r="V49623" s="280"/>
      <c r="Y49623" s="243"/>
    </row>
    <row r="49624" spans="22:25" x14ac:dyDescent="0.25">
      <c r="V49624" s="280"/>
      <c r="Y49624" s="243"/>
    </row>
    <row r="49625" spans="22:25" x14ac:dyDescent="0.25">
      <c r="V49625" s="280"/>
      <c r="Y49625" s="243"/>
    </row>
    <row r="49626" spans="22:25" x14ac:dyDescent="0.25">
      <c r="V49626" s="280"/>
      <c r="Y49626" s="243"/>
    </row>
    <row r="49627" spans="22:25" x14ac:dyDescent="0.25">
      <c r="V49627" s="280"/>
      <c r="Y49627" s="243"/>
    </row>
    <row r="49628" spans="22:25" x14ac:dyDescent="0.25">
      <c r="V49628" s="280"/>
      <c r="Y49628" s="243"/>
    </row>
    <row r="49629" spans="22:25" x14ac:dyDescent="0.25">
      <c r="V49629" s="280"/>
      <c r="Y49629" s="243"/>
    </row>
    <row r="49630" spans="22:25" x14ac:dyDescent="0.25">
      <c r="V49630" s="280"/>
      <c r="Y49630" s="243"/>
    </row>
    <row r="49631" spans="22:25" x14ac:dyDescent="0.25">
      <c r="V49631" s="280"/>
      <c r="Y49631" s="243"/>
    </row>
    <row r="49632" spans="22:25" x14ac:dyDescent="0.25">
      <c r="V49632" s="280"/>
      <c r="Y49632" s="243"/>
    </row>
    <row r="49633" spans="22:25" x14ac:dyDescent="0.25">
      <c r="V49633" s="280"/>
      <c r="Y49633" s="243"/>
    </row>
    <row r="49634" spans="22:25" x14ac:dyDescent="0.25">
      <c r="V49634" s="280"/>
      <c r="Y49634" s="243"/>
    </row>
    <row r="49635" spans="22:25" x14ac:dyDescent="0.25">
      <c r="V49635" s="280"/>
      <c r="Y49635" s="243"/>
    </row>
    <row r="49636" spans="22:25" x14ac:dyDescent="0.25">
      <c r="V49636" s="280"/>
      <c r="Y49636" s="243"/>
    </row>
    <row r="49637" spans="22:25" x14ac:dyDescent="0.25">
      <c r="V49637" s="280"/>
      <c r="Y49637" s="243"/>
    </row>
    <row r="49638" spans="22:25" x14ac:dyDescent="0.25">
      <c r="V49638" s="280"/>
      <c r="Y49638" s="243"/>
    </row>
    <row r="49639" spans="22:25" x14ac:dyDescent="0.25">
      <c r="V49639" s="280"/>
      <c r="Y49639" s="243"/>
    </row>
    <row r="49640" spans="22:25" x14ac:dyDescent="0.25">
      <c r="V49640" s="280"/>
      <c r="Y49640" s="243"/>
    </row>
    <row r="49641" spans="22:25" x14ac:dyDescent="0.25">
      <c r="V49641" s="280"/>
      <c r="Y49641" s="243"/>
    </row>
    <row r="49642" spans="22:25" x14ac:dyDescent="0.25">
      <c r="V49642" s="280"/>
      <c r="Y49642" s="243"/>
    </row>
    <row r="49643" spans="22:25" x14ac:dyDescent="0.25">
      <c r="V49643" s="280"/>
      <c r="Y49643" s="243"/>
    </row>
    <row r="49644" spans="22:25" x14ac:dyDescent="0.25">
      <c r="V49644" s="280"/>
      <c r="Y49644" s="243"/>
    </row>
    <row r="49645" spans="22:25" x14ac:dyDescent="0.25">
      <c r="V49645" s="280"/>
      <c r="Y49645" s="243"/>
    </row>
    <row r="49646" spans="22:25" x14ac:dyDescent="0.25">
      <c r="V49646" s="280"/>
      <c r="Y49646" s="243"/>
    </row>
    <row r="49647" spans="22:25" x14ac:dyDescent="0.25">
      <c r="V49647" s="280"/>
      <c r="Y49647" s="243"/>
    </row>
    <row r="49648" spans="22:25" x14ac:dyDescent="0.25">
      <c r="V49648" s="280"/>
      <c r="Y49648" s="243"/>
    </row>
    <row r="49649" spans="22:25" x14ac:dyDescent="0.25">
      <c r="V49649" s="280"/>
      <c r="Y49649" s="243"/>
    </row>
    <row r="49650" spans="22:25" x14ac:dyDescent="0.25">
      <c r="V49650" s="280"/>
      <c r="Y49650" s="243"/>
    </row>
    <row r="49651" spans="22:25" x14ac:dyDescent="0.25">
      <c r="V49651" s="280"/>
      <c r="Y49651" s="243"/>
    </row>
    <row r="49652" spans="22:25" x14ac:dyDescent="0.25">
      <c r="V49652" s="280"/>
      <c r="Y49652" s="243"/>
    </row>
    <row r="49653" spans="22:25" x14ac:dyDescent="0.25">
      <c r="V49653" s="280"/>
      <c r="Y49653" s="243"/>
    </row>
    <row r="49654" spans="22:25" x14ac:dyDescent="0.25">
      <c r="V49654" s="280"/>
      <c r="Y49654" s="243"/>
    </row>
    <row r="49655" spans="22:25" x14ac:dyDescent="0.25">
      <c r="V49655" s="280"/>
      <c r="Y49655" s="243"/>
    </row>
    <row r="49656" spans="22:25" x14ac:dyDescent="0.25">
      <c r="V49656" s="280"/>
      <c r="Y49656" s="243"/>
    </row>
    <row r="49657" spans="22:25" x14ac:dyDescent="0.25">
      <c r="V49657" s="280"/>
      <c r="Y49657" s="243"/>
    </row>
    <row r="49658" spans="22:25" x14ac:dyDescent="0.25">
      <c r="V49658" s="280"/>
      <c r="Y49658" s="243"/>
    </row>
    <row r="49659" spans="22:25" x14ac:dyDescent="0.25">
      <c r="V49659" s="280"/>
      <c r="Y49659" s="243"/>
    </row>
    <row r="49660" spans="22:25" x14ac:dyDescent="0.25">
      <c r="V49660" s="280"/>
      <c r="Y49660" s="243"/>
    </row>
    <row r="49661" spans="22:25" x14ac:dyDescent="0.25">
      <c r="V49661" s="280"/>
      <c r="Y49661" s="243"/>
    </row>
    <row r="49662" spans="22:25" x14ac:dyDescent="0.25">
      <c r="V49662" s="280"/>
      <c r="Y49662" s="243"/>
    </row>
    <row r="49663" spans="22:25" x14ac:dyDescent="0.25">
      <c r="V49663" s="280"/>
      <c r="Y49663" s="243"/>
    </row>
    <row r="49664" spans="22:25" x14ac:dyDescent="0.25">
      <c r="V49664" s="280"/>
      <c r="Y49664" s="243"/>
    </row>
    <row r="49665" spans="22:25" x14ac:dyDescent="0.25">
      <c r="V49665" s="280"/>
      <c r="Y49665" s="243"/>
    </row>
    <row r="49666" spans="22:25" x14ac:dyDescent="0.25">
      <c r="V49666" s="280"/>
      <c r="Y49666" s="243"/>
    </row>
    <row r="49667" spans="22:25" x14ac:dyDescent="0.25">
      <c r="V49667" s="280"/>
      <c r="Y49667" s="243"/>
    </row>
    <row r="49668" spans="22:25" x14ac:dyDescent="0.25">
      <c r="V49668" s="280"/>
      <c r="Y49668" s="243"/>
    </row>
    <row r="49669" spans="22:25" x14ac:dyDescent="0.25">
      <c r="V49669" s="280"/>
      <c r="Y49669" s="243"/>
    </row>
    <row r="49670" spans="22:25" x14ac:dyDescent="0.25">
      <c r="V49670" s="280"/>
      <c r="Y49670" s="243"/>
    </row>
    <row r="49671" spans="22:25" x14ac:dyDescent="0.25">
      <c r="V49671" s="280"/>
      <c r="Y49671" s="243"/>
    </row>
    <row r="49672" spans="22:25" x14ac:dyDescent="0.25">
      <c r="V49672" s="280"/>
      <c r="Y49672" s="243"/>
    </row>
    <row r="49673" spans="22:25" x14ac:dyDescent="0.25">
      <c r="V49673" s="280"/>
      <c r="Y49673" s="243"/>
    </row>
    <row r="49674" spans="22:25" x14ac:dyDescent="0.25">
      <c r="V49674" s="280"/>
      <c r="Y49674" s="243"/>
    </row>
    <row r="49675" spans="22:25" x14ac:dyDescent="0.25">
      <c r="V49675" s="280"/>
      <c r="Y49675" s="243"/>
    </row>
    <row r="49676" spans="22:25" x14ac:dyDescent="0.25">
      <c r="V49676" s="280"/>
      <c r="Y49676" s="243"/>
    </row>
    <row r="49677" spans="22:25" x14ac:dyDescent="0.25">
      <c r="V49677" s="280"/>
      <c r="Y49677" s="243"/>
    </row>
    <row r="49678" spans="22:25" x14ac:dyDescent="0.25">
      <c r="V49678" s="280"/>
      <c r="Y49678" s="243"/>
    </row>
    <row r="49679" spans="22:25" x14ac:dyDescent="0.25">
      <c r="V49679" s="280"/>
      <c r="Y49679" s="243"/>
    </row>
    <row r="49680" spans="22:25" x14ac:dyDescent="0.25">
      <c r="V49680" s="280"/>
      <c r="Y49680" s="243"/>
    </row>
    <row r="49681" spans="22:25" x14ac:dyDescent="0.25">
      <c r="V49681" s="280"/>
      <c r="Y49681" s="243"/>
    </row>
    <row r="49682" spans="22:25" x14ac:dyDescent="0.25">
      <c r="V49682" s="280"/>
      <c r="Y49682" s="243"/>
    </row>
    <row r="49683" spans="22:25" x14ac:dyDescent="0.25">
      <c r="V49683" s="280"/>
      <c r="Y49683" s="243"/>
    </row>
    <row r="49684" spans="22:25" x14ac:dyDescent="0.25">
      <c r="V49684" s="280"/>
      <c r="Y49684" s="243"/>
    </row>
    <row r="49685" spans="22:25" x14ac:dyDescent="0.25">
      <c r="V49685" s="280"/>
      <c r="Y49685" s="243"/>
    </row>
    <row r="49686" spans="22:25" x14ac:dyDescent="0.25">
      <c r="V49686" s="280"/>
      <c r="Y49686" s="243"/>
    </row>
    <row r="49687" spans="22:25" x14ac:dyDescent="0.25">
      <c r="V49687" s="280"/>
      <c r="Y49687" s="243"/>
    </row>
    <row r="49688" spans="22:25" x14ac:dyDescent="0.25">
      <c r="V49688" s="280"/>
      <c r="Y49688" s="243"/>
    </row>
    <row r="49689" spans="22:25" x14ac:dyDescent="0.25">
      <c r="V49689" s="280"/>
      <c r="Y49689" s="243"/>
    </row>
    <row r="49690" spans="22:25" x14ac:dyDescent="0.25">
      <c r="V49690" s="280"/>
      <c r="Y49690" s="243"/>
    </row>
    <row r="49691" spans="22:25" x14ac:dyDescent="0.25">
      <c r="V49691" s="280"/>
      <c r="Y49691" s="243"/>
    </row>
    <row r="49692" spans="22:25" x14ac:dyDescent="0.25">
      <c r="V49692" s="280"/>
      <c r="Y49692" s="243"/>
    </row>
    <row r="49693" spans="22:25" x14ac:dyDescent="0.25">
      <c r="V49693" s="280"/>
      <c r="Y49693" s="243"/>
    </row>
    <row r="49694" spans="22:25" x14ac:dyDescent="0.25">
      <c r="V49694" s="280"/>
      <c r="Y49694" s="243"/>
    </row>
    <row r="49695" spans="22:25" x14ac:dyDescent="0.25">
      <c r="V49695" s="280"/>
      <c r="Y49695" s="243"/>
    </row>
    <row r="49696" spans="22:25" x14ac:dyDescent="0.25">
      <c r="V49696" s="280"/>
      <c r="Y49696" s="243"/>
    </row>
    <row r="49697" spans="22:25" x14ac:dyDescent="0.25">
      <c r="V49697" s="280"/>
      <c r="Y49697" s="243"/>
    </row>
    <row r="49698" spans="22:25" x14ac:dyDescent="0.25">
      <c r="V49698" s="280"/>
      <c r="Y49698" s="243"/>
    </row>
    <row r="49699" spans="22:25" x14ac:dyDescent="0.25">
      <c r="V49699" s="280"/>
      <c r="Y49699" s="243"/>
    </row>
    <row r="49700" spans="22:25" x14ac:dyDescent="0.25">
      <c r="V49700" s="280"/>
      <c r="Y49700" s="243"/>
    </row>
    <row r="49701" spans="22:25" x14ac:dyDescent="0.25">
      <c r="V49701" s="280"/>
      <c r="Y49701" s="243"/>
    </row>
    <row r="49702" spans="22:25" x14ac:dyDescent="0.25">
      <c r="V49702" s="280"/>
      <c r="Y49702" s="243"/>
    </row>
    <row r="49703" spans="22:25" x14ac:dyDescent="0.25">
      <c r="V49703" s="280"/>
      <c r="Y49703" s="243"/>
    </row>
    <row r="49704" spans="22:25" x14ac:dyDescent="0.25">
      <c r="V49704" s="280"/>
      <c r="Y49704" s="243"/>
    </row>
    <row r="49705" spans="22:25" x14ac:dyDescent="0.25">
      <c r="V49705" s="280"/>
      <c r="Y49705" s="243"/>
    </row>
    <row r="49706" spans="22:25" x14ac:dyDescent="0.25">
      <c r="V49706" s="280"/>
      <c r="Y49706" s="243"/>
    </row>
    <row r="49707" spans="22:25" x14ac:dyDescent="0.25">
      <c r="V49707" s="280"/>
      <c r="Y49707" s="243"/>
    </row>
    <row r="49708" spans="22:25" x14ac:dyDescent="0.25">
      <c r="V49708" s="280"/>
      <c r="Y49708" s="243"/>
    </row>
    <row r="49709" spans="22:25" x14ac:dyDescent="0.25">
      <c r="V49709" s="280"/>
      <c r="Y49709" s="243"/>
    </row>
    <row r="49710" spans="22:25" x14ac:dyDescent="0.25">
      <c r="V49710" s="280"/>
      <c r="Y49710" s="243"/>
    </row>
    <row r="49711" spans="22:25" x14ac:dyDescent="0.25">
      <c r="V49711" s="280"/>
      <c r="Y49711" s="243"/>
    </row>
    <row r="49712" spans="22:25" x14ac:dyDescent="0.25">
      <c r="V49712" s="280"/>
      <c r="Y49712" s="243"/>
    </row>
    <row r="49713" spans="22:25" x14ac:dyDescent="0.25">
      <c r="V49713" s="280"/>
      <c r="Y49713" s="243"/>
    </row>
    <row r="49714" spans="22:25" x14ac:dyDescent="0.25">
      <c r="V49714" s="280"/>
      <c r="Y49714" s="243"/>
    </row>
    <row r="49715" spans="22:25" x14ac:dyDescent="0.25">
      <c r="V49715" s="280"/>
      <c r="Y49715" s="243"/>
    </row>
    <row r="49716" spans="22:25" x14ac:dyDescent="0.25">
      <c r="V49716" s="280"/>
      <c r="Y49716" s="243"/>
    </row>
    <row r="49717" spans="22:25" x14ac:dyDescent="0.25">
      <c r="V49717" s="280"/>
      <c r="Y49717" s="243"/>
    </row>
    <row r="49718" spans="22:25" x14ac:dyDescent="0.25">
      <c r="V49718" s="280"/>
      <c r="Y49718" s="243"/>
    </row>
    <row r="49719" spans="22:25" x14ac:dyDescent="0.25">
      <c r="V49719" s="280"/>
      <c r="Y49719" s="243"/>
    </row>
    <row r="49720" spans="22:25" x14ac:dyDescent="0.25">
      <c r="V49720" s="280"/>
      <c r="Y49720" s="243"/>
    </row>
    <row r="49721" spans="22:25" x14ac:dyDescent="0.25">
      <c r="V49721" s="280"/>
      <c r="Y49721" s="243"/>
    </row>
    <row r="49722" spans="22:25" x14ac:dyDescent="0.25">
      <c r="V49722" s="280"/>
      <c r="Y49722" s="243"/>
    </row>
    <row r="49723" spans="22:25" x14ac:dyDescent="0.25">
      <c r="V49723" s="280"/>
      <c r="Y49723" s="243"/>
    </row>
    <row r="49724" spans="22:25" x14ac:dyDescent="0.25">
      <c r="V49724" s="280"/>
      <c r="Y49724" s="243"/>
    </row>
    <row r="49725" spans="22:25" x14ac:dyDescent="0.25">
      <c r="V49725" s="280"/>
      <c r="Y49725" s="243"/>
    </row>
    <row r="49726" spans="22:25" x14ac:dyDescent="0.25">
      <c r="V49726" s="280"/>
      <c r="Y49726" s="243"/>
    </row>
    <row r="49727" spans="22:25" x14ac:dyDescent="0.25">
      <c r="V49727" s="280"/>
      <c r="Y49727" s="243"/>
    </row>
    <row r="49728" spans="22:25" x14ac:dyDescent="0.25">
      <c r="V49728" s="280"/>
      <c r="Y49728" s="243"/>
    </row>
    <row r="49729" spans="22:25" x14ac:dyDescent="0.25">
      <c r="V49729" s="280"/>
      <c r="Y49729" s="243"/>
    </row>
    <row r="49730" spans="22:25" x14ac:dyDescent="0.25">
      <c r="V49730" s="280"/>
      <c r="Y49730" s="243"/>
    </row>
    <row r="49731" spans="22:25" x14ac:dyDescent="0.25">
      <c r="V49731" s="280"/>
      <c r="Y49731" s="243"/>
    </row>
    <row r="49732" spans="22:25" x14ac:dyDescent="0.25">
      <c r="V49732" s="280"/>
      <c r="Y49732" s="243"/>
    </row>
    <row r="49733" spans="22:25" x14ac:dyDescent="0.25">
      <c r="V49733" s="280"/>
      <c r="Y49733" s="243"/>
    </row>
    <row r="49734" spans="22:25" x14ac:dyDescent="0.25">
      <c r="V49734" s="280"/>
      <c r="Y49734" s="243"/>
    </row>
    <row r="49735" spans="22:25" x14ac:dyDescent="0.25">
      <c r="V49735" s="280"/>
      <c r="Y49735" s="243"/>
    </row>
    <row r="49736" spans="22:25" x14ac:dyDescent="0.25">
      <c r="V49736" s="280"/>
      <c r="Y49736" s="243"/>
    </row>
    <row r="49737" spans="22:25" x14ac:dyDescent="0.25">
      <c r="V49737" s="280"/>
      <c r="Y49737" s="243"/>
    </row>
    <row r="49738" spans="22:25" x14ac:dyDescent="0.25">
      <c r="V49738" s="280"/>
      <c r="Y49738" s="243"/>
    </row>
    <row r="49739" spans="22:25" x14ac:dyDescent="0.25">
      <c r="V49739" s="280"/>
      <c r="Y49739" s="243"/>
    </row>
    <row r="49740" spans="22:25" x14ac:dyDescent="0.25">
      <c r="V49740" s="280"/>
      <c r="Y49740" s="243"/>
    </row>
    <row r="49741" spans="22:25" x14ac:dyDescent="0.25">
      <c r="V49741" s="280"/>
      <c r="Y49741" s="243"/>
    </row>
    <row r="49742" spans="22:25" x14ac:dyDescent="0.25">
      <c r="V49742" s="280"/>
      <c r="Y49742" s="243"/>
    </row>
    <row r="49743" spans="22:25" x14ac:dyDescent="0.25">
      <c r="V49743" s="280"/>
      <c r="Y49743" s="243"/>
    </row>
    <row r="49744" spans="22:25" x14ac:dyDescent="0.25">
      <c r="V49744" s="280"/>
      <c r="Y49744" s="243"/>
    </row>
    <row r="49745" spans="22:25" x14ac:dyDescent="0.25">
      <c r="V49745" s="280"/>
      <c r="Y49745" s="243"/>
    </row>
    <row r="49746" spans="22:25" x14ac:dyDescent="0.25">
      <c r="V49746" s="280"/>
      <c r="Y49746" s="243"/>
    </row>
    <row r="49747" spans="22:25" x14ac:dyDescent="0.25">
      <c r="V49747" s="280"/>
      <c r="Y49747" s="243"/>
    </row>
    <row r="49748" spans="22:25" x14ac:dyDescent="0.25">
      <c r="V49748" s="280"/>
      <c r="Y49748" s="243"/>
    </row>
    <row r="49749" spans="22:25" x14ac:dyDescent="0.25">
      <c r="V49749" s="280"/>
      <c r="Y49749" s="243"/>
    </row>
    <row r="49750" spans="22:25" x14ac:dyDescent="0.25">
      <c r="V49750" s="280"/>
      <c r="Y49750" s="243"/>
    </row>
    <row r="49751" spans="22:25" x14ac:dyDescent="0.25">
      <c r="V49751" s="280"/>
      <c r="Y49751" s="243"/>
    </row>
    <row r="49752" spans="22:25" x14ac:dyDescent="0.25">
      <c r="V49752" s="280"/>
      <c r="Y49752" s="243"/>
    </row>
    <row r="49753" spans="22:25" x14ac:dyDescent="0.25">
      <c r="V49753" s="280"/>
      <c r="Y49753" s="243"/>
    </row>
    <row r="49754" spans="22:25" x14ac:dyDescent="0.25">
      <c r="V49754" s="280"/>
      <c r="Y49754" s="243"/>
    </row>
    <row r="49755" spans="22:25" x14ac:dyDescent="0.25">
      <c r="V49755" s="280"/>
      <c r="Y49755" s="243"/>
    </row>
    <row r="49756" spans="22:25" x14ac:dyDescent="0.25">
      <c r="V49756" s="280"/>
      <c r="Y49756" s="243"/>
    </row>
    <row r="49757" spans="22:25" x14ac:dyDescent="0.25">
      <c r="V49757" s="280"/>
      <c r="Y49757" s="243"/>
    </row>
    <row r="49758" spans="22:25" x14ac:dyDescent="0.25">
      <c r="V49758" s="280"/>
      <c r="Y49758" s="243"/>
    </row>
    <row r="49759" spans="22:25" x14ac:dyDescent="0.25">
      <c r="V49759" s="280"/>
      <c r="Y49759" s="243"/>
    </row>
    <row r="49760" spans="22:25" x14ac:dyDescent="0.25">
      <c r="V49760" s="280"/>
      <c r="Y49760" s="243"/>
    </row>
    <row r="49761" spans="22:25" x14ac:dyDescent="0.25">
      <c r="V49761" s="280"/>
      <c r="Y49761" s="243"/>
    </row>
    <row r="49762" spans="22:25" x14ac:dyDescent="0.25">
      <c r="V49762" s="280"/>
      <c r="Y49762" s="243"/>
    </row>
    <row r="49763" spans="22:25" x14ac:dyDescent="0.25">
      <c r="V49763" s="280"/>
      <c r="Y49763" s="243"/>
    </row>
    <row r="49764" spans="22:25" x14ac:dyDescent="0.25">
      <c r="V49764" s="280"/>
      <c r="Y49764" s="243"/>
    </row>
    <row r="49765" spans="22:25" x14ac:dyDescent="0.25">
      <c r="V49765" s="280"/>
      <c r="Y49765" s="243"/>
    </row>
    <row r="49766" spans="22:25" x14ac:dyDescent="0.25">
      <c r="V49766" s="280"/>
      <c r="Y49766" s="243"/>
    </row>
    <row r="49767" spans="22:25" x14ac:dyDescent="0.25">
      <c r="V49767" s="280"/>
      <c r="Y49767" s="243"/>
    </row>
    <row r="49768" spans="22:25" x14ac:dyDescent="0.25">
      <c r="V49768" s="280"/>
      <c r="Y49768" s="243"/>
    </row>
    <row r="49769" spans="22:25" x14ac:dyDescent="0.25">
      <c r="V49769" s="280"/>
      <c r="Y49769" s="243"/>
    </row>
    <row r="49770" spans="22:25" x14ac:dyDescent="0.25">
      <c r="V49770" s="280"/>
      <c r="Y49770" s="243"/>
    </row>
    <row r="49771" spans="22:25" x14ac:dyDescent="0.25">
      <c r="V49771" s="280"/>
      <c r="Y49771" s="243"/>
    </row>
    <row r="49772" spans="22:25" x14ac:dyDescent="0.25">
      <c r="V49772" s="280"/>
      <c r="Y49772" s="243"/>
    </row>
    <row r="49773" spans="22:25" x14ac:dyDescent="0.25">
      <c r="V49773" s="280"/>
      <c r="Y49773" s="243"/>
    </row>
    <row r="49774" spans="22:25" x14ac:dyDescent="0.25">
      <c r="V49774" s="280"/>
      <c r="Y49774" s="243"/>
    </row>
    <row r="49775" spans="22:25" x14ac:dyDescent="0.25">
      <c r="V49775" s="280"/>
      <c r="Y49775" s="243"/>
    </row>
    <row r="49776" spans="22:25" x14ac:dyDescent="0.25">
      <c r="V49776" s="280"/>
      <c r="Y49776" s="243"/>
    </row>
    <row r="49777" spans="22:25" x14ac:dyDescent="0.25">
      <c r="V49777" s="280"/>
      <c r="Y49777" s="243"/>
    </row>
    <row r="49778" spans="22:25" x14ac:dyDescent="0.25">
      <c r="V49778" s="280"/>
      <c r="Y49778" s="243"/>
    </row>
    <row r="49779" spans="22:25" x14ac:dyDescent="0.25">
      <c r="V49779" s="280"/>
      <c r="Y49779" s="243"/>
    </row>
    <row r="49780" spans="22:25" x14ac:dyDescent="0.25">
      <c r="V49780" s="280"/>
      <c r="Y49780" s="243"/>
    </row>
    <row r="49781" spans="22:25" x14ac:dyDescent="0.25">
      <c r="V49781" s="280"/>
      <c r="Y49781" s="243"/>
    </row>
    <row r="49782" spans="22:25" x14ac:dyDescent="0.25">
      <c r="V49782" s="280"/>
      <c r="Y49782" s="243"/>
    </row>
    <row r="49783" spans="22:25" x14ac:dyDescent="0.25">
      <c r="V49783" s="280"/>
      <c r="Y49783" s="243"/>
    </row>
    <row r="49784" spans="22:25" x14ac:dyDescent="0.25">
      <c r="V49784" s="280"/>
      <c r="Y49784" s="243"/>
    </row>
    <row r="49785" spans="22:25" x14ac:dyDescent="0.25">
      <c r="V49785" s="280"/>
      <c r="Y49785" s="243"/>
    </row>
    <row r="49786" spans="22:25" x14ac:dyDescent="0.25">
      <c r="V49786" s="280"/>
      <c r="Y49786" s="243"/>
    </row>
    <row r="49787" spans="22:25" x14ac:dyDescent="0.25">
      <c r="V49787" s="280"/>
      <c r="Y49787" s="243"/>
    </row>
    <row r="49788" spans="22:25" x14ac:dyDescent="0.25">
      <c r="V49788" s="280"/>
      <c r="Y49788" s="243"/>
    </row>
    <row r="49789" spans="22:25" x14ac:dyDescent="0.25">
      <c r="V49789" s="280"/>
      <c r="Y49789" s="243"/>
    </row>
    <row r="49790" spans="22:25" x14ac:dyDescent="0.25">
      <c r="V49790" s="280"/>
      <c r="Y49790" s="243"/>
    </row>
    <row r="49791" spans="22:25" x14ac:dyDescent="0.25">
      <c r="V49791" s="280"/>
      <c r="Y49791" s="243"/>
    </row>
    <row r="49792" spans="22:25" x14ac:dyDescent="0.25">
      <c r="V49792" s="280"/>
      <c r="Y49792" s="243"/>
    </row>
    <row r="49793" spans="22:25" x14ac:dyDescent="0.25">
      <c r="V49793" s="280"/>
      <c r="Y49793" s="243"/>
    </row>
    <row r="49794" spans="22:25" x14ac:dyDescent="0.25">
      <c r="V49794" s="280"/>
      <c r="Y49794" s="243"/>
    </row>
    <row r="49795" spans="22:25" x14ac:dyDescent="0.25">
      <c r="V49795" s="280"/>
      <c r="Y49795" s="243"/>
    </row>
    <row r="49796" spans="22:25" x14ac:dyDescent="0.25">
      <c r="V49796" s="280"/>
      <c r="Y49796" s="243"/>
    </row>
    <row r="49797" spans="22:25" x14ac:dyDescent="0.25">
      <c r="V49797" s="280"/>
      <c r="Y49797" s="243"/>
    </row>
    <row r="49798" spans="22:25" x14ac:dyDescent="0.25">
      <c r="V49798" s="280"/>
      <c r="Y49798" s="243"/>
    </row>
    <row r="49799" spans="22:25" x14ac:dyDescent="0.25">
      <c r="V49799" s="280"/>
      <c r="Y49799" s="243"/>
    </row>
    <row r="49800" spans="22:25" x14ac:dyDescent="0.25">
      <c r="V49800" s="280"/>
      <c r="Y49800" s="243"/>
    </row>
    <row r="49801" spans="22:25" x14ac:dyDescent="0.25">
      <c r="V49801" s="280"/>
      <c r="Y49801" s="243"/>
    </row>
    <row r="49802" spans="22:25" x14ac:dyDescent="0.25">
      <c r="V49802" s="280"/>
      <c r="Y49802" s="243"/>
    </row>
    <row r="49803" spans="22:25" x14ac:dyDescent="0.25">
      <c r="V49803" s="280"/>
      <c r="Y49803" s="243"/>
    </row>
    <row r="49804" spans="22:25" x14ac:dyDescent="0.25">
      <c r="V49804" s="280"/>
      <c r="Y49804" s="243"/>
    </row>
    <row r="49805" spans="22:25" x14ac:dyDescent="0.25">
      <c r="V49805" s="280"/>
      <c r="Y49805" s="243"/>
    </row>
    <row r="49806" spans="22:25" x14ac:dyDescent="0.25">
      <c r="V49806" s="280"/>
      <c r="Y49806" s="243"/>
    </row>
    <row r="49807" spans="22:25" x14ac:dyDescent="0.25">
      <c r="V49807" s="280"/>
      <c r="Y49807" s="243"/>
    </row>
    <row r="49808" spans="22:25" x14ac:dyDescent="0.25">
      <c r="V49808" s="280"/>
      <c r="Y49808" s="243"/>
    </row>
    <row r="49809" spans="22:25" x14ac:dyDescent="0.25">
      <c r="V49809" s="280"/>
      <c r="Y49809" s="243"/>
    </row>
    <row r="49810" spans="22:25" x14ac:dyDescent="0.25">
      <c r="V49810" s="280"/>
      <c r="Y49810" s="243"/>
    </row>
    <row r="49811" spans="22:25" x14ac:dyDescent="0.25">
      <c r="V49811" s="280"/>
      <c r="Y49811" s="243"/>
    </row>
    <row r="49812" spans="22:25" x14ac:dyDescent="0.25">
      <c r="V49812" s="280"/>
      <c r="Y49812" s="243"/>
    </row>
    <row r="49813" spans="22:25" x14ac:dyDescent="0.25">
      <c r="V49813" s="280"/>
      <c r="Y49813" s="243"/>
    </row>
    <row r="49814" spans="22:25" x14ac:dyDescent="0.25">
      <c r="V49814" s="280"/>
      <c r="Y49814" s="243"/>
    </row>
    <row r="49815" spans="22:25" x14ac:dyDescent="0.25">
      <c r="V49815" s="280"/>
      <c r="Y49815" s="243"/>
    </row>
    <row r="49816" spans="22:25" x14ac:dyDescent="0.25">
      <c r="V49816" s="280"/>
      <c r="Y49816" s="243"/>
    </row>
    <row r="49817" spans="22:25" x14ac:dyDescent="0.25">
      <c r="V49817" s="280"/>
      <c r="Y49817" s="243"/>
    </row>
    <row r="49818" spans="22:25" x14ac:dyDescent="0.25">
      <c r="V49818" s="280"/>
      <c r="Y49818" s="243"/>
    </row>
    <row r="49819" spans="22:25" x14ac:dyDescent="0.25">
      <c r="V49819" s="280"/>
      <c r="Y49819" s="243"/>
    </row>
    <row r="49820" spans="22:25" x14ac:dyDescent="0.25">
      <c r="V49820" s="280"/>
      <c r="Y49820" s="243"/>
    </row>
    <row r="49821" spans="22:25" x14ac:dyDescent="0.25">
      <c r="V49821" s="280"/>
      <c r="Y49821" s="243"/>
    </row>
    <row r="49822" spans="22:25" x14ac:dyDescent="0.25">
      <c r="V49822" s="280"/>
      <c r="Y49822" s="243"/>
    </row>
    <row r="49823" spans="22:25" x14ac:dyDescent="0.25">
      <c r="V49823" s="280"/>
      <c r="Y49823" s="243"/>
    </row>
    <row r="49824" spans="22:25" x14ac:dyDescent="0.25">
      <c r="V49824" s="280"/>
      <c r="Y49824" s="243"/>
    </row>
    <row r="49825" spans="22:25" x14ac:dyDescent="0.25">
      <c r="V49825" s="280"/>
      <c r="Y49825" s="243"/>
    </row>
    <row r="49826" spans="22:25" x14ac:dyDescent="0.25">
      <c r="V49826" s="280"/>
      <c r="Y49826" s="243"/>
    </row>
    <row r="49827" spans="22:25" x14ac:dyDescent="0.25">
      <c r="V49827" s="280"/>
      <c r="Y49827" s="243"/>
    </row>
    <row r="49828" spans="22:25" x14ac:dyDescent="0.25">
      <c r="V49828" s="280"/>
      <c r="Y49828" s="243"/>
    </row>
    <row r="49829" spans="22:25" x14ac:dyDescent="0.25">
      <c r="V49829" s="280"/>
      <c r="Y49829" s="243"/>
    </row>
    <row r="49830" spans="22:25" x14ac:dyDescent="0.25">
      <c r="V49830" s="280"/>
      <c r="Y49830" s="243"/>
    </row>
    <row r="49831" spans="22:25" x14ac:dyDescent="0.25">
      <c r="V49831" s="280"/>
      <c r="Y49831" s="243"/>
    </row>
    <row r="49832" spans="22:25" x14ac:dyDescent="0.25">
      <c r="V49832" s="280"/>
      <c r="Y49832" s="243"/>
    </row>
    <row r="49833" spans="22:25" x14ac:dyDescent="0.25">
      <c r="V49833" s="280"/>
      <c r="Y49833" s="243"/>
    </row>
    <row r="49834" spans="22:25" x14ac:dyDescent="0.25">
      <c r="V49834" s="280"/>
      <c r="Y49834" s="243"/>
    </row>
    <row r="49835" spans="22:25" x14ac:dyDescent="0.25">
      <c r="V49835" s="280"/>
      <c r="Y49835" s="243"/>
    </row>
    <row r="49836" spans="22:25" x14ac:dyDescent="0.25">
      <c r="V49836" s="280"/>
      <c r="Y49836" s="243"/>
    </row>
    <row r="49837" spans="22:25" x14ac:dyDescent="0.25">
      <c r="V49837" s="280"/>
      <c r="Y49837" s="243"/>
    </row>
    <row r="49838" spans="22:25" x14ac:dyDescent="0.25">
      <c r="V49838" s="280"/>
      <c r="Y49838" s="243"/>
    </row>
    <row r="49839" spans="22:25" x14ac:dyDescent="0.25">
      <c r="V49839" s="280"/>
      <c r="Y49839" s="243"/>
    </row>
    <row r="49840" spans="22:25" x14ac:dyDescent="0.25">
      <c r="V49840" s="280"/>
      <c r="Y49840" s="243"/>
    </row>
    <row r="49841" spans="22:25" x14ac:dyDescent="0.25">
      <c r="V49841" s="280"/>
      <c r="Y49841" s="243"/>
    </row>
    <row r="49842" spans="22:25" x14ac:dyDescent="0.25">
      <c r="V49842" s="280"/>
      <c r="Y49842" s="243"/>
    </row>
    <row r="49843" spans="22:25" x14ac:dyDescent="0.25">
      <c r="V49843" s="280"/>
      <c r="Y49843" s="243"/>
    </row>
    <row r="49844" spans="22:25" x14ac:dyDescent="0.25">
      <c r="V49844" s="280"/>
      <c r="Y49844" s="243"/>
    </row>
    <row r="49845" spans="22:25" x14ac:dyDescent="0.25">
      <c r="V49845" s="280"/>
      <c r="Y49845" s="243"/>
    </row>
    <row r="49846" spans="22:25" x14ac:dyDescent="0.25">
      <c r="V49846" s="280"/>
      <c r="Y49846" s="243"/>
    </row>
    <row r="49847" spans="22:25" x14ac:dyDescent="0.25">
      <c r="V49847" s="280"/>
      <c r="Y49847" s="243"/>
    </row>
    <row r="49848" spans="22:25" x14ac:dyDescent="0.25">
      <c r="V49848" s="280"/>
      <c r="Y49848" s="243"/>
    </row>
    <row r="49849" spans="22:25" x14ac:dyDescent="0.25">
      <c r="V49849" s="280"/>
      <c r="Y49849" s="243"/>
    </row>
    <row r="49850" spans="22:25" x14ac:dyDescent="0.25">
      <c r="V49850" s="280"/>
      <c r="Y49850" s="243"/>
    </row>
    <row r="49851" spans="22:25" x14ac:dyDescent="0.25">
      <c r="V49851" s="280"/>
      <c r="Y49851" s="243"/>
    </row>
    <row r="49852" spans="22:25" x14ac:dyDescent="0.25">
      <c r="V49852" s="280"/>
      <c r="Y49852" s="243"/>
    </row>
    <row r="49853" spans="22:25" x14ac:dyDescent="0.25">
      <c r="V49853" s="280"/>
      <c r="Y49853" s="243"/>
    </row>
    <row r="49854" spans="22:25" x14ac:dyDescent="0.25">
      <c r="V49854" s="280"/>
      <c r="Y49854" s="243"/>
    </row>
    <row r="49855" spans="22:25" x14ac:dyDescent="0.25">
      <c r="V49855" s="280"/>
      <c r="Y49855" s="243"/>
    </row>
    <row r="49856" spans="22:25" x14ac:dyDescent="0.25">
      <c r="V49856" s="280"/>
      <c r="Y49856" s="243"/>
    </row>
    <row r="49857" spans="22:25" x14ac:dyDescent="0.25">
      <c r="V49857" s="280"/>
      <c r="Y49857" s="243"/>
    </row>
    <row r="49858" spans="22:25" x14ac:dyDescent="0.25">
      <c r="V49858" s="280"/>
      <c r="Y49858" s="243"/>
    </row>
    <row r="49859" spans="22:25" x14ac:dyDescent="0.25">
      <c r="V49859" s="280"/>
      <c r="Y49859" s="243"/>
    </row>
    <row r="49860" spans="22:25" x14ac:dyDescent="0.25">
      <c r="V49860" s="280"/>
      <c r="Y49860" s="243"/>
    </row>
    <row r="49861" spans="22:25" x14ac:dyDescent="0.25">
      <c r="V49861" s="280"/>
      <c r="Y49861" s="243"/>
    </row>
    <row r="49862" spans="22:25" x14ac:dyDescent="0.25">
      <c r="V49862" s="280"/>
      <c r="Y49862" s="243"/>
    </row>
    <row r="49863" spans="22:25" x14ac:dyDescent="0.25">
      <c r="V49863" s="280"/>
      <c r="Y49863" s="243"/>
    </row>
    <row r="49864" spans="22:25" x14ac:dyDescent="0.25">
      <c r="V49864" s="280"/>
      <c r="Y49864" s="243"/>
    </row>
    <row r="49865" spans="22:25" x14ac:dyDescent="0.25">
      <c r="V49865" s="280"/>
      <c r="Y49865" s="243"/>
    </row>
    <row r="49866" spans="22:25" x14ac:dyDescent="0.25">
      <c r="V49866" s="280"/>
      <c r="Y49866" s="243"/>
    </row>
    <row r="49867" spans="22:25" x14ac:dyDescent="0.25">
      <c r="V49867" s="280"/>
      <c r="Y49867" s="243"/>
    </row>
    <row r="49868" spans="22:25" x14ac:dyDescent="0.25">
      <c r="V49868" s="280"/>
      <c r="Y49868" s="243"/>
    </row>
    <row r="49869" spans="22:25" x14ac:dyDescent="0.25">
      <c r="V49869" s="280"/>
      <c r="Y49869" s="243"/>
    </row>
    <row r="49870" spans="22:25" x14ac:dyDescent="0.25">
      <c r="V49870" s="280"/>
      <c r="Y49870" s="243"/>
    </row>
    <row r="49871" spans="22:25" x14ac:dyDescent="0.25">
      <c r="V49871" s="280"/>
      <c r="Y49871" s="243"/>
    </row>
    <row r="49872" spans="22:25" x14ac:dyDescent="0.25">
      <c r="V49872" s="280"/>
      <c r="Y49872" s="243"/>
    </row>
    <row r="49873" spans="22:25" x14ac:dyDescent="0.25">
      <c r="V49873" s="280"/>
      <c r="Y49873" s="243"/>
    </row>
    <row r="49874" spans="22:25" x14ac:dyDescent="0.25">
      <c r="V49874" s="280"/>
      <c r="Y49874" s="243"/>
    </row>
    <row r="49875" spans="22:25" x14ac:dyDescent="0.25">
      <c r="V49875" s="280"/>
      <c r="Y49875" s="243"/>
    </row>
    <row r="49876" spans="22:25" x14ac:dyDescent="0.25">
      <c r="V49876" s="280"/>
      <c r="Y49876" s="243"/>
    </row>
    <row r="49877" spans="22:25" x14ac:dyDescent="0.25">
      <c r="V49877" s="280"/>
      <c r="Y49877" s="243"/>
    </row>
    <row r="49878" spans="22:25" x14ac:dyDescent="0.25">
      <c r="V49878" s="280"/>
      <c r="Y49878" s="243"/>
    </row>
    <row r="49879" spans="22:25" x14ac:dyDescent="0.25">
      <c r="V49879" s="280"/>
      <c r="Y49879" s="243"/>
    </row>
    <row r="49880" spans="22:25" x14ac:dyDescent="0.25">
      <c r="V49880" s="280"/>
      <c r="Y49880" s="243"/>
    </row>
    <row r="49881" spans="22:25" x14ac:dyDescent="0.25">
      <c r="V49881" s="280"/>
      <c r="Y49881" s="243"/>
    </row>
    <row r="49882" spans="22:25" x14ac:dyDescent="0.25">
      <c r="V49882" s="280"/>
      <c r="Y49882" s="243"/>
    </row>
    <row r="49883" spans="22:25" x14ac:dyDescent="0.25">
      <c r="V49883" s="280"/>
      <c r="Y49883" s="243"/>
    </row>
    <row r="49884" spans="22:25" x14ac:dyDescent="0.25">
      <c r="V49884" s="280"/>
      <c r="Y49884" s="243"/>
    </row>
    <row r="49885" spans="22:25" x14ac:dyDescent="0.25">
      <c r="V49885" s="280"/>
      <c r="Y49885" s="243"/>
    </row>
    <row r="49886" spans="22:25" x14ac:dyDescent="0.25">
      <c r="V49886" s="280"/>
      <c r="Y49886" s="243"/>
    </row>
    <row r="49887" spans="22:25" x14ac:dyDescent="0.25">
      <c r="V49887" s="280"/>
      <c r="Y49887" s="243"/>
    </row>
    <row r="49888" spans="22:25" x14ac:dyDescent="0.25">
      <c r="V49888" s="280"/>
      <c r="Y49888" s="243"/>
    </row>
    <row r="49889" spans="22:25" x14ac:dyDescent="0.25">
      <c r="V49889" s="280"/>
      <c r="Y49889" s="243"/>
    </row>
    <row r="49890" spans="22:25" x14ac:dyDescent="0.25">
      <c r="V49890" s="280"/>
      <c r="Y49890" s="243"/>
    </row>
    <row r="49891" spans="22:25" x14ac:dyDescent="0.25">
      <c r="V49891" s="280"/>
      <c r="Y49891" s="243"/>
    </row>
    <row r="49892" spans="22:25" x14ac:dyDescent="0.25">
      <c r="V49892" s="280"/>
      <c r="Y49892" s="243"/>
    </row>
    <row r="49893" spans="22:25" x14ac:dyDescent="0.25">
      <c r="V49893" s="280"/>
      <c r="Y49893" s="243"/>
    </row>
    <row r="49894" spans="22:25" x14ac:dyDescent="0.25">
      <c r="V49894" s="280"/>
      <c r="Y49894" s="243"/>
    </row>
    <row r="49895" spans="22:25" x14ac:dyDescent="0.25">
      <c r="V49895" s="280"/>
      <c r="Y49895" s="243"/>
    </row>
    <row r="49896" spans="22:25" x14ac:dyDescent="0.25">
      <c r="V49896" s="280"/>
      <c r="Y49896" s="243"/>
    </row>
    <row r="49897" spans="22:25" x14ac:dyDescent="0.25">
      <c r="V49897" s="280"/>
      <c r="Y49897" s="243"/>
    </row>
    <row r="49898" spans="22:25" x14ac:dyDescent="0.25">
      <c r="V49898" s="280"/>
      <c r="Y49898" s="243"/>
    </row>
    <row r="49899" spans="22:25" x14ac:dyDescent="0.25">
      <c r="V49899" s="280"/>
      <c r="Y49899" s="243"/>
    </row>
    <row r="49900" spans="22:25" x14ac:dyDescent="0.25">
      <c r="V49900" s="280"/>
      <c r="Y49900" s="243"/>
    </row>
    <row r="49901" spans="22:25" x14ac:dyDescent="0.25">
      <c r="V49901" s="280"/>
      <c r="Y49901" s="243"/>
    </row>
    <row r="49902" spans="22:25" x14ac:dyDescent="0.25">
      <c r="V49902" s="280"/>
      <c r="Y49902" s="243"/>
    </row>
    <row r="49903" spans="22:25" x14ac:dyDescent="0.25">
      <c r="V49903" s="280"/>
      <c r="Y49903" s="243"/>
    </row>
    <row r="49904" spans="22:25" x14ac:dyDescent="0.25">
      <c r="V49904" s="280"/>
      <c r="Y49904" s="243"/>
    </row>
    <row r="49905" spans="22:25" x14ac:dyDescent="0.25">
      <c r="V49905" s="280"/>
      <c r="Y49905" s="243"/>
    </row>
    <row r="49906" spans="22:25" x14ac:dyDescent="0.25">
      <c r="V49906" s="280"/>
      <c r="Y49906" s="243"/>
    </row>
    <row r="49907" spans="22:25" x14ac:dyDescent="0.25">
      <c r="V49907" s="280"/>
      <c r="Y49907" s="243"/>
    </row>
    <row r="49908" spans="22:25" x14ac:dyDescent="0.25">
      <c r="V49908" s="280"/>
      <c r="Y49908" s="243"/>
    </row>
    <row r="49909" spans="22:25" x14ac:dyDescent="0.25">
      <c r="V49909" s="280"/>
      <c r="Y49909" s="243"/>
    </row>
    <row r="49910" spans="22:25" x14ac:dyDescent="0.25">
      <c r="V49910" s="280"/>
      <c r="Y49910" s="243"/>
    </row>
    <row r="49911" spans="22:25" x14ac:dyDescent="0.25">
      <c r="V49911" s="280"/>
      <c r="Y49911" s="243"/>
    </row>
    <row r="49912" spans="22:25" x14ac:dyDescent="0.25">
      <c r="V49912" s="280"/>
      <c r="Y49912" s="243"/>
    </row>
    <row r="49913" spans="22:25" x14ac:dyDescent="0.25">
      <c r="V49913" s="280"/>
      <c r="Y49913" s="243"/>
    </row>
    <row r="49914" spans="22:25" x14ac:dyDescent="0.25">
      <c r="V49914" s="280"/>
      <c r="Y49914" s="243"/>
    </row>
    <row r="49915" spans="22:25" x14ac:dyDescent="0.25">
      <c r="V49915" s="280"/>
      <c r="Y49915" s="243"/>
    </row>
    <row r="49916" spans="22:25" x14ac:dyDescent="0.25">
      <c r="V49916" s="280"/>
      <c r="Y49916" s="243"/>
    </row>
    <row r="49917" spans="22:25" x14ac:dyDescent="0.25">
      <c r="V49917" s="280"/>
      <c r="Y49917" s="243"/>
    </row>
    <row r="49918" spans="22:25" x14ac:dyDescent="0.25">
      <c r="V49918" s="280"/>
      <c r="Y49918" s="243"/>
    </row>
    <row r="49919" spans="22:25" x14ac:dyDescent="0.25">
      <c r="V49919" s="280"/>
      <c r="Y49919" s="243"/>
    </row>
    <row r="49920" spans="22:25" x14ac:dyDescent="0.25">
      <c r="V49920" s="280"/>
      <c r="Y49920" s="243"/>
    </row>
    <row r="49921" spans="22:25" x14ac:dyDescent="0.25">
      <c r="V49921" s="280"/>
      <c r="Y49921" s="243"/>
    </row>
    <row r="49922" spans="22:25" x14ac:dyDescent="0.25">
      <c r="V49922" s="280"/>
      <c r="Y49922" s="243"/>
    </row>
    <row r="49923" spans="22:25" x14ac:dyDescent="0.25">
      <c r="V49923" s="280"/>
      <c r="Y49923" s="243"/>
    </row>
    <row r="49924" spans="22:25" x14ac:dyDescent="0.25">
      <c r="V49924" s="280"/>
      <c r="Y49924" s="243"/>
    </row>
    <row r="49925" spans="22:25" x14ac:dyDescent="0.25">
      <c r="V49925" s="280"/>
      <c r="Y49925" s="243"/>
    </row>
    <row r="49926" spans="22:25" x14ac:dyDescent="0.25">
      <c r="V49926" s="280"/>
      <c r="Y49926" s="243"/>
    </row>
    <row r="49927" spans="22:25" x14ac:dyDescent="0.25">
      <c r="V49927" s="280"/>
      <c r="Y49927" s="243"/>
    </row>
    <row r="49928" spans="22:25" x14ac:dyDescent="0.25">
      <c r="V49928" s="280"/>
      <c r="Y49928" s="243"/>
    </row>
    <row r="49929" spans="22:25" x14ac:dyDescent="0.25">
      <c r="V49929" s="280"/>
      <c r="Y49929" s="243"/>
    </row>
    <row r="49930" spans="22:25" x14ac:dyDescent="0.25">
      <c r="V49930" s="280"/>
      <c r="Y49930" s="243"/>
    </row>
    <row r="49931" spans="22:25" x14ac:dyDescent="0.25">
      <c r="V49931" s="280"/>
      <c r="Y49931" s="243"/>
    </row>
    <row r="49932" spans="22:25" x14ac:dyDescent="0.25">
      <c r="V49932" s="280"/>
      <c r="Y49932" s="243"/>
    </row>
    <row r="49933" spans="22:25" x14ac:dyDescent="0.25">
      <c r="V49933" s="280"/>
      <c r="Y49933" s="243"/>
    </row>
    <row r="49934" spans="22:25" x14ac:dyDescent="0.25">
      <c r="V49934" s="280"/>
      <c r="Y49934" s="243"/>
    </row>
    <row r="49935" spans="22:25" x14ac:dyDescent="0.25">
      <c r="V49935" s="280"/>
      <c r="Y49935" s="243"/>
    </row>
    <row r="49936" spans="22:25" x14ac:dyDescent="0.25">
      <c r="V49936" s="280"/>
      <c r="Y49936" s="243"/>
    </row>
    <row r="49937" spans="22:25" x14ac:dyDescent="0.25">
      <c r="V49937" s="280"/>
      <c r="Y49937" s="243"/>
    </row>
    <row r="49938" spans="22:25" x14ac:dyDescent="0.25">
      <c r="V49938" s="280"/>
      <c r="Y49938" s="243"/>
    </row>
    <row r="49939" spans="22:25" x14ac:dyDescent="0.25">
      <c r="V49939" s="280"/>
      <c r="Y49939" s="243"/>
    </row>
    <row r="49940" spans="22:25" x14ac:dyDescent="0.25">
      <c r="V49940" s="280"/>
      <c r="Y49940" s="243"/>
    </row>
    <row r="49941" spans="22:25" x14ac:dyDescent="0.25">
      <c r="V49941" s="280"/>
      <c r="Y49941" s="243"/>
    </row>
    <row r="49942" spans="22:25" x14ac:dyDescent="0.25">
      <c r="V49942" s="280"/>
      <c r="Y49942" s="243"/>
    </row>
    <row r="49943" spans="22:25" x14ac:dyDescent="0.25">
      <c r="V49943" s="280"/>
      <c r="Y49943" s="243"/>
    </row>
    <row r="49944" spans="22:25" x14ac:dyDescent="0.25">
      <c r="V49944" s="280"/>
      <c r="Y49944" s="243"/>
    </row>
    <row r="49945" spans="22:25" x14ac:dyDescent="0.25">
      <c r="V49945" s="280"/>
      <c r="Y49945" s="243"/>
    </row>
    <row r="49946" spans="22:25" x14ac:dyDescent="0.25">
      <c r="V49946" s="280"/>
      <c r="Y49946" s="243"/>
    </row>
    <row r="49947" spans="22:25" x14ac:dyDescent="0.25">
      <c r="V49947" s="280"/>
      <c r="Y49947" s="243"/>
    </row>
    <row r="49948" spans="22:25" x14ac:dyDescent="0.25">
      <c r="V49948" s="280"/>
      <c r="Y49948" s="243"/>
    </row>
    <row r="49949" spans="22:25" x14ac:dyDescent="0.25">
      <c r="V49949" s="280"/>
      <c r="Y49949" s="243"/>
    </row>
    <row r="49950" spans="22:25" x14ac:dyDescent="0.25">
      <c r="V49950" s="280"/>
      <c r="Y49950" s="243"/>
    </row>
    <row r="49951" spans="22:25" x14ac:dyDescent="0.25">
      <c r="V49951" s="280"/>
      <c r="Y49951" s="243"/>
    </row>
    <row r="49952" spans="22:25" x14ac:dyDescent="0.25">
      <c r="V49952" s="280"/>
      <c r="Y49952" s="243"/>
    </row>
    <row r="49953" spans="22:25" x14ac:dyDescent="0.25">
      <c r="V49953" s="280"/>
      <c r="Y49953" s="243"/>
    </row>
    <row r="49954" spans="22:25" x14ac:dyDescent="0.25">
      <c r="V49954" s="280"/>
      <c r="Y49954" s="243"/>
    </row>
    <row r="49955" spans="22:25" x14ac:dyDescent="0.25">
      <c r="V49955" s="280"/>
      <c r="Y49955" s="243"/>
    </row>
    <row r="49956" spans="22:25" x14ac:dyDescent="0.25">
      <c r="V49956" s="280"/>
      <c r="Y49956" s="243"/>
    </row>
    <row r="49957" spans="22:25" x14ac:dyDescent="0.25">
      <c r="V49957" s="280"/>
      <c r="Y49957" s="243"/>
    </row>
    <row r="49958" spans="22:25" x14ac:dyDescent="0.25">
      <c r="V49958" s="280"/>
      <c r="Y49958" s="243"/>
    </row>
    <row r="49959" spans="22:25" x14ac:dyDescent="0.25">
      <c r="V49959" s="280"/>
      <c r="Y49959" s="243"/>
    </row>
    <row r="49960" spans="22:25" x14ac:dyDescent="0.25">
      <c r="V49960" s="280"/>
      <c r="Y49960" s="243"/>
    </row>
    <row r="49961" spans="22:25" x14ac:dyDescent="0.25">
      <c r="V49961" s="280"/>
      <c r="Y49961" s="243"/>
    </row>
    <row r="49962" spans="22:25" x14ac:dyDescent="0.25">
      <c r="V49962" s="280"/>
      <c r="Y49962" s="243"/>
    </row>
    <row r="49963" spans="22:25" x14ac:dyDescent="0.25">
      <c r="V49963" s="280"/>
      <c r="Y49963" s="243"/>
    </row>
    <row r="49964" spans="22:25" x14ac:dyDescent="0.25">
      <c r="V49964" s="280"/>
      <c r="Y49964" s="243"/>
    </row>
    <row r="49965" spans="22:25" x14ac:dyDescent="0.25">
      <c r="V49965" s="280"/>
      <c r="Y49965" s="243"/>
    </row>
    <row r="49966" spans="22:25" x14ac:dyDescent="0.25">
      <c r="V49966" s="280"/>
      <c r="Y49966" s="243"/>
    </row>
    <row r="49967" spans="22:25" x14ac:dyDescent="0.25">
      <c r="V49967" s="280"/>
      <c r="Y49967" s="243"/>
    </row>
    <row r="49968" spans="22:25" x14ac:dyDescent="0.25">
      <c r="V49968" s="280"/>
      <c r="Y49968" s="243"/>
    </row>
    <row r="49969" spans="22:25" x14ac:dyDescent="0.25">
      <c r="V49969" s="280"/>
      <c r="Y49969" s="243"/>
    </row>
    <row r="49970" spans="22:25" x14ac:dyDescent="0.25">
      <c r="V49970" s="280"/>
      <c r="Y49970" s="243"/>
    </row>
    <row r="49971" spans="22:25" x14ac:dyDescent="0.25">
      <c r="V49971" s="280"/>
      <c r="Y49971" s="243"/>
    </row>
    <row r="49972" spans="22:25" x14ac:dyDescent="0.25">
      <c r="V49972" s="280"/>
      <c r="Y49972" s="243"/>
    </row>
    <row r="49973" spans="22:25" x14ac:dyDescent="0.25">
      <c r="V49973" s="280"/>
      <c r="Y49973" s="243"/>
    </row>
    <row r="49974" spans="22:25" x14ac:dyDescent="0.25">
      <c r="V49974" s="280"/>
      <c r="Y49974" s="243"/>
    </row>
    <row r="49975" spans="22:25" x14ac:dyDescent="0.25">
      <c r="V49975" s="280"/>
      <c r="Y49975" s="243"/>
    </row>
    <row r="49976" spans="22:25" x14ac:dyDescent="0.25">
      <c r="V49976" s="280"/>
      <c r="Y49976" s="243"/>
    </row>
    <row r="49977" spans="22:25" x14ac:dyDescent="0.25">
      <c r="V49977" s="280"/>
      <c r="Y49977" s="243"/>
    </row>
    <row r="49978" spans="22:25" x14ac:dyDescent="0.25">
      <c r="V49978" s="280"/>
      <c r="Y49978" s="243"/>
    </row>
    <row r="49979" spans="22:25" x14ac:dyDescent="0.25">
      <c r="V49979" s="280"/>
      <c r="Y49979" s="243"/>
    </row>
    <row r="49980" spans="22:25" x14ac:dyDescent="0.25">
      <c r="V49980" s="280"/>
      <c r="Y49980" s="243"/>
    </row>
    <row r="49981" spans="22:25" x14ac:dyDescent="0.25">
      <c r="V49981" s="280"/>
      <c r="Y49981" s="243"/>
    </row>
    <row r="49982" spans="22:25" x14ac:dyDescent="0.25">
      <c r="V49982" s="280"/>
      <c r="Y49982" s="243"/>
    </row>
    <row r="49983" spans="22:25" x14ac:dyDescent="0.25">
      <c r="V49983" s="280"/>
      <c r="Y49983" s="243"/>
    </row>
    <row r="49984" spans="22:25" x14ac:dyDescent="0.25">
      <c r="V49984" s="280"/>
      <c r="Y49984" s="243"/>
    </row>
    <row r="49985" spans="22:25" x14ac:dyDescent="0.25">
      <c r="V49985" s="280"/>
      <c r="Y49985" s="243"/>
    </row>
    <row r="49986" spans="22:25" x14ac:dyDescent="0.25">
      <c r="V49986" s="280"/>
      <c r="Y49986" s="243"/>
    </row>
    <row r="49987" spans="22:25" x14ac:dyDescent="0.25">
      <c r="V49987" s="280"/>
      <c r="Y49987" s="243"/>
    </row>
    <row r="49988" spans="22:25" x14ac:dyDescent="0.25">
      <c r="V49988" s="280"/>
      <c r="Y49988" s="243"/>
    </row>
    <row r="49989" spans="22:25" x14ac:dyDescent="0.25">
      <c r="V49989" s="280"/>
      <c r="Y49989" s="243"/>
    </row>
    <row r="49990" spans="22:25" x14ac:dyDescent="0.25">
      <c r="V49990" s="280"/>
      <c r="Y49990" s="243"/>
    </row>
    <row r="49991" spans="22:25" x14ac:dyDescent="0.25">
      <c r="V49991" s="280"/>
      <c r="Y49991" s="243"/>
    </row>
    <row r="49992" spans="22:25" x14ac:dyDescent="0.25">
      <c r="V49992" s="280"/>
      <c r="Y49992" s="243"/>
    </row>
    <row r="49993" spans="22:25" x14ac:dyDescent="0.25">
      <c r="V49993" s="280"/>
      <c r="Y49993" s="243"/>
    </row>
    <row r="49994" spans="22:25" x14ac:dyDescent="0.25">
      <c r="V49994" s="280"/>
      <c r="Y49994" s="243"/>
    </row>
    <row r="49995" spans="22:25" x14ac:dyDescent="0.25">
      <c r="V49995" s="280"/>
      <c r="Y49995" s="243"/>
    </row>
    <row r="49996" spans="22:25" x14ac:dyDescent="0.25">
      <c r="V49996" s="280"/>
      <c r="Y49996" s="243"/>
    </row>
    <row r="49997" spans="22:25" x14ac:dyDescent="0.25">
      <c r="V49997" s="280"/>
      <c r="Y49997" s="243"/>
    </row>
    <row r="49998" spans="22:25" x14ac:dyDescent="0.25">
      <c r="V49998" s="280"/>
      <c r="Y49998" s="243"/>
    </row>
    <row r="49999" spans="22:25" x14ac:dyDescent="0.25">
      <c r="V49999" s="280"/>
      <c r="Y49999" s="243"/>
    </row>
    <row r="50000" spans="22:25" x14ac:dyDescent="0.25">
      <c r="V50000" s="280"/>
      <c r="Y50000" s="243"/>
    </row>
    <row r="50001" spans="22:25" x14ac:dyDescent="0.25">
      <c r="V50001" s="280"/>
      <c r="Y50001" s="243"/>
    </row>
    <row r="50002" spans="22:25" x14ac:dyDescent="0.25">
      <c r="V50002" s="280"/>
      <c r="Y50002" s="243"/>
    </row>
    <row r="50003" spans="22:25" x14ac:dyDescent="0.25">
      <c r="V50003" s="280"/>
      <c r="Y50003" s="243"/>
    </row>
    <row r="50004" spans="22:25" x14ac:dyDescent="0.25">
      <c r="V50004" s="280"/>
      <c r="Y50004" s="243"/>
    </row>
    <row r="50005" spans="22:25" x14ac:dyDescent="0.25">
      <c r="V50005" s="280"/>
      <c r="Y50005" s="243"/>
    </row>
    <row r="50006" spans="22:25" x14ac:dyDescent="0.25">
      <c r="V50006" s="280"/>
      <c r="Y50006" s="243"/>
    </row>
    <row r="50007" spans="22:25" x14ac:dyDescent="0.25">
      <c r="V50007" s="280"/>
      <c r="Y50007" s="243"/>
    </row>
    <row r="50008" spans="22:25" x14ac:dyDescent="0.25">
      <c r="V50008" s="280"/>
      <c r="Y50008" s="243"/>
    </row>
    <row r="50009" spans="22:25" x14ac:dyDescent="0.25">
      <c r="V50009" s="280"/>
      <c r="Y50009" s="243"/>
    </row>
    <row r="50010" spans="22:25" x14ac:dyDescent="0.25">
      <c r="V50010" s="280"/>
      <c r="Y50010" s="243"/>
    </row>
    <row r="50011" spans="22:25" x14ac:dyDescent="0.25">
      <c r="V50011" s="280"/>
      <c r="Y50011" s="243"/>
    </row>
    <row r="50012" spans="22:25" x14ac:dyDescent="0.25">
      <c r="V50012" s="280"/>
      <c r="Y50012" s="243"/>
    </row>
    <row r="50013" spans="22:25" x14ac:dyDescent="0.25">
      <c r="V50013" s="280"/>
      <c r="Y50013" s="243"/>
    </row>
    <row r="50014" spans="22:25" x14ac:dyDescent="0.25">
      <c r="V50014" s="280"/>
      <c r="Y50014" s="243"/>
    </row>
    <row r="50015" spans="22:25" x14ac:dyDescent="0.25">
      <c r="V50015" s="280"/>
      <c r="Y50015" s="243"/>
    </row>
    <row r="50016" spans="22:25" x14ac:dyDescent="0.25">
      <c r="V50016" s="280"/>
      <c r="Y50016" s="243"/>
    </row>
    <row r="50017" spans="22:25" x14ac:dyDescent="0.25">
      <c r="V50017" s="280"/>
      <c r="Y50017" s="243"/>
    </row>
    <row r="50018" spans="22:25" x14ac:dyDescent="0.25">
      <c r="V50018" s="280"/>
      <c r="Y50018" s="243"/>
    </row>
    <row r="50019" spans="22:25" x14ac:dyDescent="0.25">
      <c r="V50019" s="280"/>
      <c r="Y50019" s="243"/>
    </row>
    <row r="50020" spans="22:25" x14ac:dyDescent="0.25">
      <c r="V50020" s="280"/>
      <c r="Y50020" s="243"/>
    </row>
    <row r="50021" spans="22:25" x14ac:dyDescent="0.25">
      <c r="V50021" s="280"/>
      <c r="Y50021" s="243"/>
    </row>
    <row r="50022" spans="22:25" x14ac:dyDescent="0.25">
      <c r="V50022" s="280"/>
      <c r="Y50022" s="243"/>
    </row>
    <row r="50023" spans="22:25" x14ac:dyDescent="0.25">
      <c r="V50023" s="280"/>
      <c r="Y50023" s="243"/>
    </row>
    <row r="50024" spans="22:25" x14ac:dyDescent="0.25">
      <c r="V50024" s="280"/>
      <c r="Y50024" s="243"/>
    </row>
    <row r="50025" spans="22:25" x14ac:dyDescent="0.25">
      <c r="V50025" s="280"/>
      <c r="Y50025" s="243"/>
    </row>
    <row r="50026" spans="22:25" x14ac:dyDescent="0.25">
      <c r="V50026" s="280"/>
      <c r="Y50026" s="243"/>
    </row>
    <row r="50027" spans="22:25" x14ac:dyDescent="0.25">
      <c r="V50027" s="280"/>
      <c r="Y50027" s="243"/>
    </row>
    <row r="50028" spans="22:25" x14ac:dyDescent="0.25">
      <c r="V50028" s="280"/>
      <c r="Y50028" s="243"/>
    </row>
    <row r="50029" spans="22:25" x14ac:dyDescent="0.25">
      <c r="V50029" s="280"/>
      <c r="Y50029" s="243"/>
    </row>
    <row r="50030" spans="22:25" x14ac:dyDescent="0.25">
      <c r="V50030" s="280"/>
      <c r="Y50030" s="243"/>
    </row>
    <row r="50031" spans="22:25" x14ac:dyDescent="0.25">
      <c r="V50031" s="280"/>
      <c r="Y50031" s="243"/>
    </row>
    <row r="50032" spans="22:25" x14ac:dyDescent="0.25">
      <c r="V50032" s="280"/>
      <c r="Y50032" s="243"/>
    </row>
    <row r="50033" spans="22:25" x14ac:dyDescent="0.25">
      <c r="V50033" s="280"/>
      <c r="Y50033" s="243"/>
    </row>
    <row r="50034" spans="22:25" x14ac:dyDescent="0.25">
      <c r="V50034" s="280"/>
      <c r="Y50034" s="243"/>
    </row>
    <row r="50035" spans="22:25" x14ac:dyDescent="0.25">
      <c r="V50035" s="280"/>
      <c r="Y50035" s="243"/>
    </row>
    <row r="50036" spans="22:25" x14ac:dyDescent="0.25">
      <c r="V50036" s="280"/>
      <c r="Y50036" s="243"/>
    </row>
    <row r="50037" spans="22:25" x14ac:dyDescent="0.25">
      <c r="V50037" s="280"/>
      <c r="Y50037" s="243"/>
    </row>
    <row r="50038" spans="22:25" x14ac:dyDescent="0.25">
      <c r="V50038" s="280"/>
      <c r="Y50038" s="243"/>
    </row>
    <row r="50039" spans="22:25" x14ac:dyDescent="0.25">
      <c r="V50039" s="280"/>
      <c r="Y50039" s="243"/>
    </row>
    <row r="50040" spans="22:25" x14ac:dyDescent="0.25">
      <c r="V50040" s="280"/>
      <c r="Y50040" s="243"/>
    </row>
    <row r="50041" spans="22:25" x14ac:dyDescent="0.25">
      <c r="V50041" s="280"/>
      <c r="Y50041" s="243"/>
    </row>
    <row r="50042" spans="22:25" x14ac:dyDescent="0.25">
      <c r="V50042" s="280"/>
      <c r="Y50042" s="243"/>
    </row>
    <row r="50043" spans="22:25" x14ac:dyDescent="0.25">
      <c r="V50043" s="280"/>
      <c r="Y50043" s="243"/>
    </row>
    <row r="50044" spans="22:25" x14ac:dyDescent="0.25">
      <c r="V50044" s="280"/>
      <c r="Y50044" s="243"/>
    </row>
    <row r="50045" spans="22:25" x14ac:dyDescent="0.25">
      <c r="V50045" s="280"/>
      <c r="Y50045" s="243"/>
    </row>
    <row r="50046" spans="22:25" x14ac:dyDescent="0.25">
      <c r="V50046" s="280"/>
      <c r="Y50046" s="243"/>
    </row>
    <row r="50047" spans="22:25" x14ac:dyDescent="0.25">
      <c r="V50047" s="280"/>
      <c r="Y50047" s="243"/>
    </row>
    <row r="50048" spans="22:25" x14ac:dyDescent="0.25">
      <c r="V50048" s="280"/>
      <c r="Y50048" s="243"/>
    </row>
    <row r="50049" spans="22:25" x14ac:dyDescent="0.25">
      <c r="V50049" s="280"/>
      <c r="Y50049" s="243"/>
    </row>
    <row r="50050" spans="22:25" x14ac:dyDescent="0.25">
      <c r="V50050" s="280"/>
      <c r="Y50050" s="243"/>
    </row>
    <row r="50051" spans="22:25" x14ac:dyDescent="0.25">
      <c r="V50051" s="280"/>
      <c r="Y50051" s="243"/>
    </row>
    <row r="50052" spans="22:25" x14ac:dyDescent="0.25">
      <c r="V50052" s="280"/>
      <c r="Y50052" s="243"/>
    </row>
    <row r="50053" spans="22:25" x14ac:dyDescent="0.25">
      <c r="V50053" s="280"/>
      <c r="Y50053" s="243"/>
    </row>
    <row r="50054" spans="22:25" x14ac:dyDescent="0.25">
      <c r="V50054" s="280"/>
      <c r="Y50054" s="243"/>
    </row>
    <row r="50055" spans="22:25" x14ac:dyDescent="0.25">
      <c r="V50055" s="280"/>
      <c r="Y50055" s="243"/>
    </row>
    <row r="50056" spans="22:25" x14ac:dyDescent="0.25">
      <c r="V50056" s="280"/>
      <c r="Y50056" s="243"/>
    </row>
    <row r="50057" spans="22:25" x14ac:dyDescent="0.25">
      <c r="V50057" s="280"/>
      <c r="Y50057" s="243"/>
    </row>
    <row r="50058" spans="22:25" x14ac:dyDescent="0.25">
      <c r="V50058" s="280"/>
      <c r="Y50058" s="243"/>
    </row>
    <row r="50059" spans="22:25" x14ac:dyDescent="0.25">
      <c r="V50059" s="280"/>
      <c r="Y50059" s="243"/>
    </row>
    <row r="50060" spans="22:25" x14ac:dyDescent="0.25">
      <c r="V50060" s="280"/>
      <c r="Y50060" s="243"/>
    </row>
    <row r="50061" spans="22:25" x14ac:dyDescent="0.25">
      <c r="V50061" s="280"/>
      <c r="Y50061" s="243"/>
    </row>
    <row r="50062" spans="22:25" x14ac:dyDescent="0.25">
      <c r="V50062" s="280"/>
      <c r="Y50062" s="243"/>
    </row>
    <row r="50063" spans="22:25" x14ac:dyDescent="0.25">
      <c r="V50063" s="280"/>
      <c r="Y50063" s="243"/>
    </row>
    <row r="50064" spans="22:25" x14ac:dyDescent="0.25">
      <c r="V50064" s="280"/>
      <c r="Y50064" s="243"/>
    </row>
    <row r="50065" spans="22:25" x14ac:dyDescent="0.25">
      <c r="V50065" s="280"/>
      <c r="Y50065" s="243"/>
    </row>
    <row r="50066" spans="22:25" x14ac:dyDescent="0.25">
      <c r="V50066" s="280"/>
      <c r="Y50066" s="243"/>
    </row>
    <row r="50067" spans="22:25" x14ac:dyDescent="0.25">
      <c r="V50067" s="280"/>
      <c r="Y50067" s="243"/>
    </row>
    <row r="50068" spans="22:25" x14ac:dyDescent="0.25">
      <c r="V50068" s="280"/>
      <c r="Y50068" s="243"/>
    </row>
    <row r="50069" spans="22:25" x14ac:dyDescent="0.25">
      <c r="V50069" s="280"/>
      <c r="Y50069" s="243"/>
    </row>
    <row r="50070" spans="22:25" x14ac:dyDescent="0.25">
      <c r="V50070" s="280"/>
      <c r="Y50070" s="243"/>
    </row>
    <row r="50071" spans="22:25" x14ac:dyDescent="0.25">
      <c r="V50071" s="280"/>
      <c r="Y50071" s="243"/>
    </row>
    <row r="50072" spans="22:25" x14ac:dyDescent="0.25">
      <c r="V50072" s="280"/>
      <c r="Y50072" s="243"/>
    </row>
    <row r="50073" spans="22:25" x14ac:dyDescent="0.25">
      <c r="V50073" s="280"/>
      <c r="Y50073" s="243"/>
    </row>
    <row r="50074" spans="22:25" x14ac:dyDescent="0.25">
      <c r="V50074" s="280"/>
      <c r="Y50074" s="243"/>
    </row>
    <row r="50075" spans="22:25" x14ac:dyDescent="0.25">
      <c r="V50075" s="280"/>
      <c r="Y50075" s="243"/>
    </row>
    <row r="50076" spans="22:25" x14ac:dyDescent="0.25">
      <c r="V50076" s="280"/>
      <c r="Y50076" s="243"/>
    </row>
    <row r="50077" spans="22:25" x14ac:dyDescent="0.25">
      <c r="V50077" s="280"/>
      <c r="Y50077" s="243"/>
    </row>
    <row r="50078" spans="22:25" x14ac:dyDescent="0.25">
      <c r="V50078" s="280"/>
      <c r="Y50078" s="243"/>
    </row>
    <row r="50079" spans="22:25" x14ac:dyDescent="0.25">
      <c r="V50079" s="280"/>
      <c r="Y50079" s="243"/>
    </row>
    <row r="50080" spans="22:25" x14ac:dyDescent="0.25">
      <c r="V50080" s="280"/>
      <c r="Y50080" s="243"/>
    </row>
    <row r="50081" spans="22:25" x14ac:dyDescent="0.25">
      <c r="V50081" s="280"/>
      <c r="Y50081" s="243"/>
    </row>
    <row r="50082" spans="22:25" x14ac:dyDescent="0.25">
      <c r="V50082" s="280"/>
      <c r="Y50082" s="243"/>
    </row>
    <row r="50083" spans="22:25" x14ac:dyDescent="0.25">
      <c r="V50083" s="280"/>
      <c r="Y50083" s="243"/>
    </row>
    <row r="50084" spans="22:25" x14ac:dyDescent="0.25">
      <c r="V50084" s="280"/>
      <c r="Y50084" s="243"/>
    </row>
    <row r="50085" spans="22:25" x14ac:dyDescent="0.25">
      <c r="V50085" s="280"/>
      <c r="Y50085" s="243"/>
    </row>
    <row r="50086" spans="22:25" x14ac:dyDescent="0.25">
      <c r="V50086" s="280"/>
      <c r="Y50086" s="243"/>
    </row>
    <row r="50087" spans="22:25" x14ac:dyDescent="0.25">
      <c r="V50087" s="280"/>
      <c r="Y50087" s="243"/>
    </row>
    <row r="50088" spans="22:25" x14ac:dyDescent="0.25">
      <c r="V50088" s="280"/>
      <c r="Y50088" s="243"/>
    </row>
    <row r="50089" spans="22:25" x14ac:dyDescent="0.25">
      <c r="V50089" s="280"/>
      <c r="Y50089" s="243"/>
    </row>
    <row r="50090" spans="22:25" x14ac:dyDescent="0.25">
      <c r="V50090" s="280"/>
      <c r="Y50090" s="243"/>
    </row>
    <row r="50091" spans="22:25" x14ac:dyDescent="0.25">
      <c r="V50091" s="280"/>
      <c r="Y50091" s="243"/>
    </row>
    <row r="50092" spans="22:25" x14ac:dyDescent="0.25">
      <c r="V50092" s="280"/>
      <c r="Y50092" s="243"/>
    </row>
    <row r="50093" spans="22:25" x14ac:dyDescent="0.25">
      <c r="V50093" s="280"/>
      <c r="Y50093" s="243"/>
    </row>
    <row r="50094" spans="22:25" x14ac:dyDescent="0.25">
      <c r="V50094" s="280"/>
      <c r="Y50094" s="243"/>
    </row>
    <row r="50095" spans="22:25" x14ac:dyDescent="0.25">
      <c r="V50095" s="280"/>
      <c r="Y50095" s="243"/>
    </row>
    <row r="50096" spans="22:25" x14ac:dyDescent="0.25">
      <c r="V50096" s="280"/>
      <c r="Y50096" s="243"/>
    </row>
    <row r="50097" spans="22:25" x14ac:dyDescent="0.25">
      <c r="V50097" s="280"/>
      <c r="Y50097" s="243"/>
    </row>
    <row r="50098" spans="22:25" x14ac:dyDescent="0.25">
      <c r="V50098" s="280"/>
      <c r="Y50098" s="243"/>
    </row>
    <row r="50099" spans="22:25" x14ac:dyDescent="0.25">
      <c r="V50099" s="280"/>
      <c r="Y50099" s="243"/>
    </row>
    <row r="50100" spans="22:25" x14ac:dyDescent="0.25">
      <c r="V50100" s="280"/>
      <c r="Y50100" s="243"/>
    </row>
    <row r="50101" spans="22:25" x14ac:dyDescent="0.25">
      <c r="V50101" s="280"/>
      <c r="Y50101" s="243"/>
    </row>
    <row r="50102" spans="22:25" x14ac:dyDescent="0.25">
      <c r="V50102" s="280"/>
      <c r="Y50102" s="243"/>
    </row>
    <row r="50103" spans="22:25" x14ac:dyDescent="0.25">
      <c r="V50103" s="280"/>
      <c r="Y50103" s="243"/>
    </row>
    <row r="50104" spans="22:25" x14ac:dyDescent="0.25">
      <c r="V50104" s="280"/>
      <c r="Y50104" s="243"/>
    </row>
    <row r="50105" spans="22:25" x14ac:dyDescent="0.25">
      <c r="V50105" s="280"/>
      <c r="Y50105" s="243"/>
    </row>
    <row r="50106" spans="22:25" x14ac:dyDescent="0.25">
      <c r="V50106" s="280"/>
      <c r="Y50106" s="243"/>
    </row>
    <row r="50107" spans="22:25" x14ac:dyDescent="0.25">
      <c r="V50107" s="280"/>
      <c r="Y50107" s="243"/>
    </row>
    <row r="50108" spans="22:25" x14ac:dyDescent="0.25">
      <c r="V50108" s="280"/>
      <c r="Y50108" s="243"/>
    </row>
    <row r="50109" spans="22:25" x14ac:dyDescent="0.25">
      <c r="V50109" s="280"/>
      <c r="Y50109" s="243"/>
    </row>
    <row r="50110" spans="22:25" x14ac:dyDescent="0.25">
      <c r="V50110" s="280"/>
      <c r="Y50110" s="243"/>
    </row>
    <row r="50111" spans="22:25" x14ac:dyDescent="0.25">
      <c r="V50111" s="280"/>
      <c r="Y50111" s="243"/>
    </row>
    <row r="50112" spans="22:25" x14ac:dyDescent="0.25">
      <c r="V50112" s="280"/>
      <c r="Y50112" s="243"/>
    </row>
    <row r="50113" spans="22:25" x14ac:dyDescent="0.25">
      <c r="V50113" s="280"/>
      <c r="Y50113" s="243"/>
    </row>
    <row r="50114" spans="22:25" x14ac:dyDescent="0.25">
      <c r="V50114" s="280"/>
      <c r="Y50114" s="243"/>
    </row>
    <row r="50115" spans="22:25" x14ac:dyDescent="0.25">
      <c r="V50115" s="280"/>
      <c r="Y50115" s="243"/>
    </row>
    <row r="50116" spans="22:25" x14ac:dyDescent="0.25">
      <c r="V50116" s="280"/>
      <c r="Y50116" s="243"/>
    </row>
    <row r="50117" spans="22:25" x14ac:dyDescent="0.25">
      <c r="V50117" s="280"/>
      <c r="Y50117" s="243"/>
    </row>
    <row r="50118" spans="22:25" x14ac:dyDescent="0.25">
      <c r="V50118" s="280"/>
      <c r="Y50118" s="243"/>
    </row>
    <row r="50119" spans="22:25" x14ac:dyDescent="0.25">
      <c r="V50119" s="280"/>
      <c r="Y50119" s="243"/>
    </row>
    <row r="50120" spans="22:25" x14ac:dyDescent="0.25">
      <c r="V50120" s="280"/>
      <c r="Y50120" s="243"/>
    </row>
    <row r="50121" spans="22:25" x14ac:dyDescent="0.25">
      <c r="V50121" s="280"/>
      <c r="Y50121" s="243"/>
    </row>
    <row r="50122" spans="22:25" x14ac:dyDescent="0.25">
      <c r="V50122" s="280"/>
      <c r="Y50122" s="243"/>
    </row>
    <row r="50123" spans="22:25" x14ac:dyDescent="0.25">
      <c r="V50123" s="280"/>
      <c r="Y50123" s="243"/>
    </row>
    <row r="50124" spans="22:25" x14ac:dyDescent="0.25">
      <c r="V50124" s="280"/>
      <c r="Y50124" s="243"/>
    </row>
    <row r="50125" spans="22:25" x14ac:dyDescent="0.25">
      <c r="V50125" s="280"/>
      <c r="Y50125" s="243"/>
    </row>
    <row r="50126" spans="22:25" x14ac:dyDescent="0.25">
      <c r="V50126" s="280"/>
      <c r="Y50126" s="243"/>
    </row>
    <row r="50127" spans="22:25" x14ac:dyDescent="0.25">
      <c r="V50127" s="280"/>
      <c r="Y50127" s="243"/>
    </row>
    <row r="50128" spans="22:25" x14ac:dyDescent="0.25">
      <c r="V50128" s="280"/>
      <c r="Y50128" s="243"/>
    </row>
    <row r="50129" spans="22:25" x14ac:dyDescent="0.25">
      <c r="V50129" s="280"/>
      <c r="Y50129" s="243"/>
    </row>
    <row r="50130" spans="22:25" x14ac:dyDescent="0.25">
      <c r="V50130" s="280"/>
      <c r="Y50130" s="243"/>
    </row>
    <row r="50131" spans="22:25" x14ac:dyDescent="0.25">
      <c r="V50131" s="280"/>
      <c r="Y50131" s="243"/>
    </row>
    <row r="50132" spans="22:25" x14ac:dyDescent="0.25">
      <c r="V50132" s="280"/>
      <c r="Y50132" s="243"/>
    </row>
    <row r="50133" spans="22:25" x14ac:dyDescent="0.25">
      <c r="V50133" s="280"/>
      <c r="Y50133" s="243"/>
    </row>
    <row r="50134" spans="22:25" x14ac:dyDescent="0.25">
      <c r="V50134" s="280"/>
      <c r="Y50134" s="243"/>
    </row>
    <row r="50135" spans="22:25" x14ac:dyDescent="0.25">
      <c r="V50135" s="280"/>
      <c r="Y50135" s="243"/>
    </row>
    <row r="50136" spans="22:25" x14ac:dyDescent="0.25">
      <c r="V50136" s="280"/>
      <c r="Y50136" s="243"/>
    </row>
    <row r="50137" spans="22:25" x14ac:dyDescent="0.25">
      <c r="V50137" s="280"/>
      <c r="Y50137" s="243"/>
    </row>
    <row r="50138" spans="22:25" x14ac:dyDescent="0.25">
      <c r="V50138" s="280"/>
      <c r="Y50138" s="243"/>
    </row>
    <row r="50139" spans="22:25" x14ac:dyDescent="0.25">
      <c r="V50139" s="280"/>
      <c r="Y50139" s="243"/>
    </row>
    <row r="50140" spans="22:25" x14ac:dyDescent="0.25">
      <c r="V50140" s="280"/>
      <c r="Y50140" s="243"/>
    </row>
    <row r="50141" spans="22:25" x14ac:dyDescent="0.25">
      <c r="V50141" s="280"/>
      <c r="Y50141" s="243"/>
    </row>
    <row r="50142" spans="22:25" x14ac:dyDescent="0.25">
      <c r="V50142" s="280"/>
      <c r="Y50142" s="243"/>
    </row>
    <row r="50143" spans="22:25" x14ac:dyDescent="0.25">
      <c r="V50143" s="280"/>
      <c r="Y50143" s="243"/>
    </row>
    <row r="50144" spans="22:25" x14ac:dyDescent="0.25">
      <c r="V50144" s="280"/>
      <c r="Y50144" s="243"/>
    </row>
    <row r="50145" spans="22:25" x14ac:dyDescent="0.25">
      <c r="V50145" s="280"/>
      <c r="Y50145" s="243"/>
    </row>
    <row r="50146" spans="22:25" x14ac:dyDescent="0.25">
      <c r="V50146" s="280"/>
      <c r="Y50146" s="243"/>
    </row>
    <row r="50147" spans="22:25" x14ac:dyDescent="0.25">
      <c r="V50147" s="280"/>
      <c r="Y50147" s="243"/>
    </row>
    <row r="50148" spans="22:25" x14ac:dyDescent="0.25">
      <c r="V50148" s="280"/>
      <c r="Y50148" s="243"/>
    </row>
    <row r="50149" spans="22:25" x14ac:dyDescent="0.25">
      <c r="V50149" s="280"/>
      <c r="Y50149" s="243"/>
    </row>
    <row r="50150" spans="22:25" x14ac:dyDescent="0.25">
      <c r="V50150" s="280"/>
      <c r="Y50150" s="243"/>
    </row>
    <row r="50151" spans="22:25" x14ac:dyDescent="0.25">
      <c r="V50151" s="280"/>
      <c r="Y50151" s="243"/>
    </row>
    <row r="50152" spans="22:25" x14ac:dyDescent="0.25">
      <c r="V50152" s="280"/>
      <c r="Y50152" s="243"/>
    </row>
    <row r="50153" spans="22:25" x14ac:dyDescent="0.25">
      <c r="V50153" s="280"/>
      <c r="Y50153" s="243"/>
    </row>
    <row r="50154" spans="22:25" x14ac:dyDescent="0.25">
      <c r="V50154" s="280"/>
      <c r="Y50154" s="243"/>
    </row>
    <row r="50155" spans="22:25" x14ac:dyDescent="0.25">
      <c r="V50155" s="280"/>
      <c r="Y50155" s="243"/>
    </row>
    <row r="50156" spans="22:25" x14ac:dyDescent="0.25">
      <c r="V50156" s="280"/>
      <c r="Y50156" s="243"/>
    </row>
    <row r="50157" spans="22:25" x14ac:dyDescent="0.25">
      <c r="V50157" s="280"/>
      <c r="Y50157" s="243"/>
    </row>
    <row r="50158" spans="22:25" x14ac:dyDescent="0.25">
      <c r="V50158" s="280"/>
      <c r="Y50158" s="243"/>
    </row>
    <row r="50159" spans="22:25" x14ac:dyDescent="0.25">
      <c r="V50159" s="280"/>
      <c r="Y50159" s="243"/>
    </row>
    <row r="50160" spans="22:25" x14ac:dyDescent="0.25">
      <c r="V50160" s="280"/>
      <c r="Y50160" s="243"/>
    </row>
    <row r="50161" spans="22:25" x14ac:dyDescent="0.25">
      <c r="V50161" s="280"/>
      <c r="Y50161" s="243"/>
    </row>
    <row r="50162" spans="22:25" x14ac:dyDescent="0.25">
      <c r="V50162" s="280"/>
      <c r="Y50162" s="243"/>
    </row>
    <row r="50163" spans="22:25" x14ac:dyDescent="0.25">
      <c r="V50163" s="280"/>
      <c r="Y50163" s="243"/>
    </row>
    <row r="50164" spans="22:25" x14ac:dyDescent="0.25">
      <c r="V50164" s="280"/>
      <c r="Y50164" s="243"/>
    </row>
    <row r="50165" spans="22:25" x14ac:dyDescent="0.25">
      <c r="V50165" s="280"/>
      <c r="Y50165" s="243"/>
    </row>
    <row r="50166" spans="22:25" x14ac:dyDescent="0.25">
      <c r="V50166" s="280"/>
      <c r="Y50166" s="243"/>
    </row>
    <row r="50167" spans="22:25" x14ac:dyDescent="0.25">
      <c r="V50167" s="280"/>
      <c r="Y50167" s="243"/>
    </row>
    <row r="50168" spans="22:25" x14ac:dyDescent="0.25">
      <c r="V50168" s="280"/>
      <c r="Y50168" s="243"/>
    </row>
    <row r="50169" spans="22:25" x14ac:dyDescent="0.25">
      <c r="V50169" s="280"/>
      <c r="Y50169" s="243"/>
    </row>
    <row r="50170" spans="22:25" x14ac:dyDescent="0.25">
      <c r="V50170" s="280"/>
      <c r="Y50170" s="243"/>
    </row>
    <row r="50171" spans="22:25" x14ac:dyDescent="0.25">
      <c r="V50171" s="280"/>
      <c r="Y50171" s="243"/>
    </row>
    <row r="50172" spans="22:25" x14ac:dyDescent="0.25">
      <c r="V50172" s="280"/>
      <c r="Y50172" s="243"/>
    </row>
    <row r="50173" spans="22:25" x14ac:dyDescent="0.25">
      <c r="V50173" s="280"/>
      <c r="Y50173" s="243"/>
    </row>
    <row r="50174" spans="22:25" x14ac:dyDescent="0.25">
      <c r="V50174" s="280"/>
      <c r="Y50174" s="243"/>
    </row>
    <row r="50175" spans="22:25" x14ac:dyDescent="0.25">
      <c r="V50175" s="280"/>
      <c r="Y50175" s="243"/>
    </row>
    <row r="50176" spans="22:25" x14ac:dyDescent="0.25">
      <c r="V50176" s="280"/>
      <c r="Y50176" s="243"/>
    </row>
    <row r="50177" spans="22:25" x14ac:dyDescent="0.25">
      <c r="V50177" s="280"/>
      <c r="Y50177" s="243"/>
    </row>
    <row r="50178" spans="22:25" x14ac:dyDescent="0.25">
      <c r="V50178" s="280"/>
      <c r="Y50178" s="243"/>
    </row>
    <row r="50179" spans="22:25" x14ac:dyDescent="0.25">
      <c r="V50179" s="280"/>
      <c r="Y50179" s="243"/>
    </row>
    <row r="50180" spans="22:25" x14ac:dyDescent="0.25">
      <c r="V50180" s="280"/>
      <c r="Y50180" s="243"/>
    </row>
    <row r="50181" spans="22:25" x14ac:dyDescent="0.25">
      <c r="V50181" s="280"/>
      <c r="Y50181" s="243"/>
    </row>
    <row r="50182" spans="22:25" x14ac:dyDescent="0.25">
      <c r="V50182" s="280"/>
      <c r="Y50182" s="243"/>
    </row>
    <row r="50183" spans="22:25" x14ac:dyDescent="0.25">
      <c r="V50183" s="280"/>
      <c r="Y50183" s="243"/>
    </row>
    <row r="50184" spans="22:25" x14ac:dyDescent="0.25">
      <c r="V50184" s="280"/>
      <c r="Y50184" s="243"/>
    </row>
    <row r="50185" spans="22:25" x14ac:dyDescent="0.25">
      <c r="V50185" s="280"/>
      <c r="Y50185" s="243"/>
    </row>
    <row r="50186" spans="22:25" x14ac:dyDescent="0.25">
      <c r="V50186" s="280"/>
      <c r="Y50186" s="243"/>
    </row>
    <row r="50187" spans="22:25" x14ac:dyDescent="0.25">
      <c r="V50187" s="280"/>
      <c r="Y50187" s="243"/>
    </row>
    <row r="50188" spans="22:25" x14ac:dyDescent="0.25">
      <c r="V50188" s="280"/>
      <c r="Y50188" s="243"/>
    </row>
    <row r="50189" spans="22:25" x14ac:dyDescent="0.25">
      <c r="V50189" s="280"/>
      <c r="Y50189" s="243"/>
    </row>
    <row r="50190" spans="22:25" x14ac:dyDescent="0.25">
      <c r="V50190" s="280"/>
      <c r="Y50190" s="243"/>
    </row>
    <row r="50191" spans="22:25" x14ac:dyDescent="0.25">
      <c r="V50191" s="280"/>
      <c r="Y50191" s="243"/>
    </row>
    <row r="50192" spans="22:25" x14ac:dyDescent="0.25">
      <c r="V50192" s="280"/>
      <c r="Y50192" s="243"/>
    </row>
    <row r="50193" spans="22:25" x14ac:dyDescent="0.25">
      <c r="V50193" s="280"/>
      <c r="Y50193" s="243"/>
    </row>
    <row r="50194" spans="22:25" x14ac:dyDescent="0.25">
      <c r="V50194" s="280"/>
      <c r="Y50194" s="243"/>
    </row>
    <row r="50195" spans="22:25" x14ac:dyDescent="0.25">
      <c r="V50195" s="280"/>
      <c r="Y50195" s="243"/>
    </row>
    <row r="50196" spans="22:25" x14ac:dyDescent="0.25">
      <c r="V50196" s="280"/>
      <c r="Y50196" s="243"/>
    </row>
    <row r="50197" spans="22:25" x14ac:dyDescent="0.25">
      <c r="V50197" s="280"/>
      <c r="Y50197" s="243"/>
    </row>
    <row r="50198" spans="22:25" x14ac:dyDescent="0.25">
      <c r="V50198" s="280"/>
      <c r="Y50198" s="243"/>
    </row>
    <row r="50199" spans="22:25" x14ac:dyDescent="0.25">
      <c r="V50199" s="280"/>
      <c r="Y50199" s="243"/>
    </row>
    <row r="50200" spans="22:25" x14ac:dyDescent="0.25">
      <c r="V50200" s="280"/>
      <c r="Y50200" s="243"/>
    </row>
    <row r="50201" spans="22:25" x14ac:dyDescent="0.25">
      <c r="V50201" s="280"/>
      <c r="Y50201" s="243"/>
    </row>
    <row r="50202" spans="22:25" x14ac:dyDescent="0.25">
      <c r="V50202" s="280"/>
      <c r="Y50202" s="243"/>
    </row>
    <row r="50203" spans="22:25" x14ac:dyDescent="0.25">
      <c r="V50203" s="280"/>
      <c r="Y50203" s="243"/>
    </row>
    <row r="50204" spans="22:25" x14ac:dyDescent="0.25">
      <c r="V50204" s="280"/>
      <c r="Y50204" s="243"/>
    </row>
    <row r="50205" spans="22:25" x14ac:dyDescent="0.25">
      <c r="V50205" s="280"/>
      <c r="Y50205" s="243"/>
    </row>
    <row r="50206" spans="22:25" x14ac:dyDescent="0.25">
      <c r="V50206" s="280"/>
      <c r="Y50206" s="243"/>
    </row>
    <row r="50207" spans="22:25" x14ac:dyDescent="0.25">
      <c r="V50207" s="280"/>
      <c r="Y50207" s="243"/>
    </row>
    <row r="50208" spans="22:25" x14ac:dyDescent="0.25">
      <c r="V50208" s="280"/>
      <c r="Y50208" s="243"/>
    </row>
    <row r="50209" spans="22:25" x14ac:dyDescent="0.25">
      <c r="V50209" s="280"/>
      <c r="Y50209" s="243"/>
    </row>
    <row r="50210" spans="22:25" x14ac:dyDescent="0.25">
      <c r="V50210" s="280"/>
      <c r="Y50210" s="243"/>
    </row>
    <row r="50211" spans="22:25" x14ac:dyDescent="0.25">
      <c r="V50211" s="280"/>
      <c r="Y50211" s="243"/>
    </row>
    <row r="50212" spans="22:25" x14ac:dyDescent="0.25">
      <c r="V50212" s="280"/>
      <c r="Y50212" s="243"/>
    </row>
    <row r="50213" spans="22:25" x14ac:dyDescent="0.25">
      <c r="V50213" s="280"/>
      <c r="Y50213" s="243"/>
    </row>
    <row r="50214" spans="22:25" x14ac:dyDescent="0.25">
      <c r="V50214" s="280"/>
      <c r="Y50214" s="243"/>
    </row>
    <row r="50215" spans="22:25" x14ac:dyDescent="0.25">
      <c r="V50215" s="280"/>
      <c r="Y50215" s="243"/>
    </row>
    <row r="50216" spans="22:25" x14ac:dyDescent="0.25">
      <c r="V50216" s="280"/>
      <c r="Y50216" s="243"/>
    </row>
    <row r="50217" spans="22:25" x14ac:dyDescent="0.25">
      <c r="V50217" s="280"/>
      <c r="Y50217" s="243"/>
    </row>
    <row r="50218" spans="22:25" x14ac:dyDescent="0.25">
      <c r="V50218" s="280"/>
      <c r="Y50218" s="243"/>
    </row>
    <row r="50219" spans="22:25" x14ac:dyDescent="0.25">
      <c r="V50219" s="280"/>
      <c r="Y50219" s="243"/>
    </row>
    <row r="50220" spans="22:25" x14ac:dyDescent="0.25">
      <c r="V50220" s="280"/>
      <c r="Y50220" s="243"/>
    </row>
    <row r="50221" spans="22:25" x14ac:dyDescent="0.25">
      <c r="V50221" s="280"/>
      <c r="Y50221" s="243"/>
    </row>
    <row r="50222" spans="22:25" x14ac:dyDescent="0.25">
      <c r="V50222" s="280"/>
      <c r="Y50222" s="243"/>
    </row>
    <row r="50223" spans="22:25" x14ac:dyDescent="0.25">
      <c r="V50223" s="280"/>
      <c r="Y50223" s="243"/>
    </row>
    <row r="50224" spans="22:25" x14ac:dyDescent="0.25">
      <c r="V50224" s="280"/>
      <c r="Y50224" s="243"/>
    </row>
    <row r="50225" spans="22:25" x14ac:dyDescent="0.25">
      <c r="V50225" s="280"/>
      <c r="Y50225" s="243"/>
    </row>
    <row r="50226" spans="22:25" x14ac:dyDescent="0.25">
      <c r="V50226" s="280"/>
      <c r="Y50226" s="243"/>
    </row>
    <row r="50227" spans="22:25" x14ac:dyDescent="0.25">
      <c r="V50227" s="280"/>
      <c r="Y50227" s="243"/>
    </row>
    <row r="50228" spans="22:25" x14ac:dyDescent="0.25">
      <c r="V50228" s="280"/>
      <c r="Y50228" s="243"/>
    </row>
    <row r="50229" spans="22:25" x14ac:dyDescent="0.25">
      <c r="V50229" s="280"/>
      <c r="Y50229" s="243"/>
    </row>
    <row r="50230" spans="22:25" x14ac:dyDescent="0.25">
      <c r="V50230" s="280"/>
      <c r="Y50230" s="243"/>
    </row>
    <row r="50231" spans="22:25" x14ac:dyDescent="0.25">
      <c r="V50231" s="280"/>
      <c r="Y50231" s="243"/>
    </row>
    <row r="50232" spans="22:25" x14ac:dyDescent="0.25">
      <c r="V50232" s="280"/>
      <c r="Y50232" s="243"/>
    </row>
    <row r="50233" spans="22:25" x14ac:dyDescent="0.25">
      <c r="V50233" s="280"/>
      <c r="Y50233" s="243"/>
    </row>
    <row r="50234" spans="22:25" x14ac:dyDescent="0.25">
      <c r="V50234" s="280"/>
      <c r="Y50234" s="243"/>
    </row>
    <row r="50235" spans="22:25" x14ac:dyDescent="0.25">
      <c r="V50235" s="280"/>
      <c r="Y50235" s="243"/>
    </row>
    <row r="50236" spans="22:25" x14ac:dyDescent="0.25">
      <c r="V50236" s="280"/>
      <c r="Y50236" s="243"/>
    </row>
    <row r="50237" spans="22:25" x14ac:dyDescent="0.25">
      <c r="V50237" s="280"/>
      <c r="Y50237" s="243"/>
    </row>
    <row r="50238" spans="22:25" x14ac:dyDescent="0.25">
      <c r="V50238" s="280"/>
      <c r="Y50238" s="243"/>
    </row>
    <row r="50239" spans="22:25" x14ac:dyDescent="0.25">
      <c r="V50239" s="280"/>
      <c r="Y50239" s="243"/>
    </row>
    <row r="50240" spans="22:25" x14ac:dyDescent="0.25">
      <c r="V50240" s="280"/>
      <c r="Y50240" s="243"/>
    </row>
    <row r="50241" spans="22:25" x14ac:dyDescent="0.25">
      <c r="V50241" s="280"/>
      <c r="Y50241" s="243"/>
    </row>
    <row r="50242" spans="22:25" x14ac:dyDescent="0.25">
      <c r="V50242" s="280"/>
      <c r="Y50242" s="243"/>
    </row>
    <row r="50243" spans="22:25" x14ac:dyDescent="0.25">
      <c r="V50243" s="280"/>
      <c r="Y50243" s="243"/>
    </row>
    <row r="50244" spans="22:25" x14ac:dyDescent="0.25">
      <c r="V50244" s="280"/>
      <c r="Y50244" s="243"/>
    </row>
    <row r="50245" spans="22:25" x14ac:dyDescent="0.25">
      <c r="V50245" s="280"/>
      <c r="Y50245" s="243"/>
    </row>
    <row r="50246" spans="22:25" x14ac:dyDescent="0.25">
      <c r="V50246" s="280"/>
      <c r="Y50246" s="243"/>
    </row>
    <row r="50247" spans="22:25" x14ac:dyDescent="0.25">
      <c r="V50247" s="280"/>
      <c r="Y50247" s="243"/>
    </row>
    <row r="50248" spans="22:25" x14ac:dyDescent="0.25">
      <c r="V50248" s="280"/>
      <c r="Y50248" s="243"/>
    </row>
    <row r="50249" spans="22:25" x14ac:dyDescent="0.25">
      <c r="V50249" s="280"/>
      <c r="Y50249" s="243"/>
    </row>
    <row r="50250" spans="22:25" x14ac:dyDescent="0.25">
      <c r="V50250" s="280"/>
      <c r="Y50250" s="243"/>
    </row>
    <row r="50251" spans="22:25" x14ac:dyDescent="0.25">
      <c r="V50251" s="280"/>
      <c r="Y50251" s="243"/>
    </row>
    <row r="50252" spans="22:25" x14ac:dyDescent="0.25">
      <c r="V50252" s="280"/>
      <c r="Y50252" s="243"/>
    </row>
    <row r="50253" spans="22:25" x14ac:dyDescent="0.25">
      <c r="V50253" s="280"/>
      <c r="Y50253" s="243"/>
    </row>
    <row r="50254" spans="22:25" x14ac:dyDescent="0.25">
      <c r="V50254" s="280"/>
      <c r="Y50254" s="243"/>
    </row>
    <row r="50255" spans="22:25" x14ac:dyDescent="0.25">
      <c r="V50255" s="280"/>
      <c r="Y50255" s="243"/>
    </row>
    <row r="50256" spans="22:25" x14ac:dyDescent="0.25">
      <c r="V50256" s="280"/>
      <c r="Y50256" s="243"/>
    </row>
    <row r="50257" spans="22:25" x14ac:dyDescent="0.25">
      <c r="V50257" s="280"/>
      <c r="Y50257" s="243"/>
    </row>
    <row r="50258" spans="22:25" x14ac:dyDescent="0.25">
      <c r="V50258" s="280"/>
      <c r="Y50258" s="243"/>
    </row>
    <row r="50259" spans="22:25" x14ac:dyDescent="0.25">
      <c r="V50259" s="280"/>
      <c r="Y50259" s="243"/>
    </row>
    <row r="50260" spans="22:25" x14ac:dyDescent="0.25">
      <c r="V50260" s="280"/>
      <c r="Y50260" s="243"/>
    </row>
    <row r="50261" spans="22:25" x14ac:dyDescent="0.25">
      <c r="V50261" s="280"/>
      <c r="Y50261" s="243"/>
    </row>
    <row r="50262" spans="22:25" x14ac:dyDescent="0.25">
      <c r="V50262" s="280"/>
      <c r="Y50262" s="243"/>
    </row>
    <row r="50263" spans="22:25" x14ac:dyDescent="0.25">
      <c r="V50263" s="280"/>
      <c r="Y50263" s="243"/>
    </row>
    <row r="50264" spans="22:25" x14ac:dyDescent="0.25">
      <c r="V50264" s="280"/>
      <c r="Y50264" s="243"/>
    </row>
    <row r="50265" spans="22:25" x14ac:dyDescent="0.25">
      <c r="V50265" s="280"/>
      <c r="Y50265" s="243"/>
    </row>
    <row r="50266" spans="22:25" x14ac:dyDescent="0.25">
      <c r="V50266" s="280"/>
      <c r="Y50266" s="243"/>
    </row>
    <row r="50267" spans="22:25" x14ac:dyDescent="0.25">
      <c r="V50267" s="280"/>
      <c r="Y50267" s="243"/>
    </row>
    <row r="50268" spans="22:25" x14ac:dyDescent="0.25">
      <c r="V50268" s="280"/>
      <c r="Y50268" s="243"/>
    </row>
    <row r="50269" spans="22:25" x14ac:dyDescent="0.25">
      <c r="V50269" s="280"/>
      <c r="Y50269" s="243"/>
    </row>
    <row r="50270" spans="22:25" x14ac:dyDescent="0.25">
      <c r="V50270" s="280"/>
      <c r="Y50270" s="243"/>
    </row>
    <row r="50271" spans="22:25" x14ac:dyDescent="0.25">
      <c r="V50271" s="280"/>
      <c r="Y50271" s="243"/>
    </row>
    <row r="50272" spans="22:25" x14ac:dyDescent="0.25">
      <c r="V50272" s="280"/>
      <c r="Y50272" s="243"/>
    </row>
    <row r="50273" spans="22:25" x14ac:dyDescent="0.25">
      <c r="V50273" s="280"/>
      <c r="Y50273" s="243"/>
    </row>
    <row r="50274" spans="22:25" x14ac:dyDescent="0.25">
      <c r="V50274" s="280"/>
      <c r="Y50274" s="243"/>
    </row>
    <row r="50275" spans="22:25" x14ac:dyDescent="0.25">
      <c r="V50275" s="280"/>
      <c r="Y50275" s="243"/>
    </row>
    <row r="50276" spans="22:25" x14ac:dyDescent="0.25">
      <c r="V50276" s="280"/>
      <c r="Y50276" s="243"/>
    </row>
    <row r="50277" spans="22:25" x14ac:dyDescent="0.25">
      <c r="V50277" s="280"/>
      <c r="Y50277" s="243"/>
    </row>
    <row r="50278" spans="22:25" x14ac:dyDescent="0.25">
      <c r="V50278" s="280"/>
      <c r="Y50278" s="243"/>
    </row>
    <row r="50279" spans="22:25" x14ac:dyDescent="0.25">
      <c r="V50279" s="280"/>
      <c r="Y50279" s="243"/>
    </row>
    <row r="50280" spans="22:25" x14ac:dyDescent="0.25">
      <c r="V50280" s="280"/>
      <c r="Y50280" s="243"/>
    </row>
    <row r="50281" spans="22:25" x14ac:dyDescent="0.25">
      <c r="V50281" s="280"/>
      <c r="Y50281" s="243"/>
    </row>
    <row r="50282" spans="22:25" x14ac:dyDescent="0.25">
      <c r="V50282" s="280"/>
      <c r="Y50282" s="243"/>
    </row>
    <row r="50283" spans="22:25" x14ac:dyDescent="0.25">
      <c r="V50283" s="280"/>
      <c r="Y50283" s="243"/>
    </row>
    <row r="50284" spans="22:25" x14ac:dyDescent="0.25">
      <c r="V50284" s="280"/>
      <c r="Y50284" s="243"/>
    </row>
    <row r="50285" spans="22:25" x14ac:dyDescent="0.25">
      <c r="V50285" s="280"/>
      <c r="Y50285" s="243"/>
    </row>
    <row r="50286" spans="22:25" x14ac:dyDescent="0.25">
      <c r="V50286" s="280"/>
      <c r="Y50286" s="243"/>
    </row>
    <row r="50287" spans="22:25" x14ac:dyDescent="0.25">
      <c r="V50287" s="280"/>
      <c r="Y50287" s="243"/>
    </row>
    <row r="50288" spans="22:25" x14ac:dyDescent="0.25">
      <c r="V50288" s="280"/>
      <c r="Y50288" s="243"/>
    </row>
    <row r="50289" spans="22:25" x14ac:dyDescent="0.25">
      <c r="V50289" s="280"/>
      <c r="Y50289" s="243"/>
    </row>
    <row r="50290" spans="22:25" x14ac:dyDescent="0.25">
      <c r="V50290" s="280"/>
      <c r="Y50290" s="243"/>
    </row>
    <row r="50291" spans="22:25" x14ac:dyDescent="0.25">
      <c r="V50291" s="280"/>
      <c r="Y50291" s="243"/>
    </row>
    <row r="50292" spans="22:25" x14ac:dyDescent="0.25">
      <c r="V50292" s="280"/>
      <c r="Y50292" s="243"/>
    </row>
    <row r="50293" spans="22:25" x14ac:dyDescent="0.25">
      <c r="V50293" s="280"/>
      <c r="Y50293" s="243"/>
    </row>
    <row r="50294" spans="22:25" x14ac:dyDescent="0.25">
      <c r="V50294" s="280"/>
      <c r="Y50294" s="243"/>
    </row>
    <row r="50295" spans="22:25" x14ac:dyDescent="0.25">
      <c r="V50295" s="280"/>
      <c r="Y50295" s="243"/>
    </row>
    <row r="50296" spans="22:25" x14ac:dyDescent="0.25">
      <c r="V50296" s="280"/>
      <c r="Y50296" s="243"/>
    </row>
    <row r="50297" spans="22:25" x14ac:dyDescent="0.25">
      <c r="V50297" s="280"/>
      <c r="Y50297" s="243"/>
    </row>
    <row r="50298" spans="22:25" x14ac:dyDescent="0.25">
      <c r="V50298" s="280"/>
      <c r="Y50298" s="243"/>
    </row>
    <row r="50299" spans="22:25" x14ac:dyDescent="0.25">
      <c r="V50299" s="280"/>
      <c r="Y50299" s="243"/>
    </row>
    <row r="50300" spans="22:25" x14ac:dyDescent="0.25">
      <c r="V50300" s="280"/>
      <c r="Y50300" s="243"/>
    </row>
    <row r="50301" spans="22:25" x14ac:dyDescent="0.25">
      <c r="V50301" s="280"/>
      <c r="Y50301" s="243"/>
    </row>
    <row r="50302" spans="22:25" x14ac:dyDescent="0.25">
      <c r="V50302" s="280"/>
      <c r="Y50302" s="243"/>
    </row>
    <row r="50303" spans="22:25" x14ac:dyDescent="0.25">
      <c r="V50303" s="280"/>
      <c r="Y50303" s="243"/>
    </row>
    <row r="50304" spans="22:25" x14ac:dyDescent="0.25">
      <c r="V50304" s="280"/>
      <c r="Y50304" s="243"/>
    </row>
    <row r="50305" spans="22:25" x14ac:dyDescent="0.25">
      <c r="V50305" s="280"/>
      <c r="Y50305" s="243"/>
    </row>
    <row r="50306" spans="22:25" x14ac:dyDescent="0.25">
      <c r="V50306" s="280"/>
      <c r="Y50306" s="243"/>
    </row>
    <row r="50307" spans="22:25" x14ac:dyDescent="0.25">
      <c r="V50307" s="280"/>
      <c r="Y50307" s="243"/>
    </row>
    <row r="50308" spans="22:25" x14ac:dyDescent="0.25">
      <c r="V50308" s="280"/>
      <c r="Y50308" s="243"/>
    </row>
    <row r="50309" spans="22:25" x14ac:dyDescent="0.25">
      <c r="V50309" s="280"/>
      <c r="Y50309" s="243"/>
    </row>
    <row r="50310" spans="22:25" x14ac:dyDescent="0.25">
      <c r="V50310" s="280"/>
      <c r="Y50310" s="243"/>
    </row>
    <row r="50311" spans="22:25" x14ac:dyDescent="0.25">
      <c r="V50311" s="280"/>
      <c r="Y50311" s="243"/>
    </row>
    <row r="50312" spans="22:25" x14ac:dyDescent="0.25">
      <c r="V50312" s="280"/>
      <c r="Y50312" s="243"/>
    </row>
    <row r="50313" spans="22:25" x14ac:dyDescent="0.25">
      <c r="V50313" s="280"/>
      <c r="Y50313" s="243"/>
    </row>
    <row r="50314" spans="22:25" x14ac:dyDescent="0.25">
      <c r="V50314" s="280"/>
      <c r="Y50314" s="243"/>
    </row>
    <row r="50315" spans="22:25" x14ac:dyDescent="0.25">
      <c r="V50315" s="280"/>
      <c r="Y50315" s="243"/>
    </row>
    <row r="50316" spans="22:25" x14ac:dyDescent="0.25">
      <c r="V50316" s="280"/>
      <c r="Y50316" s="243"/>
    </row>
    <row r="50317" spans="22:25" x14ac:dyDescent="0.25">
      <c r="V50317" s="280"/>
      <c r="Y50317" s="243"/>
    </row>
    <row r="50318" spans="22:25" x14ac:dyDescent="0.25">
      <c r="V50318" s="280"/>
      <c r="Y50318" s="243"/>
    </row>
    <row r="50319" spans="22:25" x14ac:dyDescent="0.25">
      <c r="V50319" s="280"/>
      <c r="Y50319" s="243"/>
    </row>
    <row r="50320" spans="22:25" x14ac:dyDescent="0.25">
      <c r="V50320" s="280"/>
      <c r="Y50320" s="243"/>
    </row>
    <row r="50321" spans="22:25" x14ac:dyDescent="0.25">
      <c r="V50321" s="280"/>
      <c r="Y50321" s="243"/>
    </row>
    <row r="50322" spans="22:25" x14ac:dyDescent="0.25">
      <c r="V50322" s="280"/>
      <c r="Y50322" s="243"/>
    </row>
    <row r="50323" spans="22:25" x14ac:dyDescent="0.25">
      <c r="V50323" s="280"/>
      <c r="Y50323" s="243"/>
    </row>
    <row r="50324" spans="22:25" x14ac:dyDescent="0.25">
      <c r="V50324" s="280"/>
      <c r="Y50324" s="243"/>
    </row>
    <row r="50325" spans="22:25" x14ac:dyDescent="0.25">
      <c r="V50325" s="280"/>
      <c r="Y50325" s="243"/>
    </row>
    <row r="50326" spans="22:25" x14ac:dyDescent="0.25">
      <c r="V50326" s="280"/>
      <c r="Y50326" s="243"/>
    </row>
    <row r="50327" spans="22:25" x14ac:dyDescent="0.25">
      <c r="V50327" s="280"/>
      <c r="Y50327" s="243"/>
    </row>
    <row r="50328" spans="22:25" x14ac:dyDescent="0.25">
      <c r="V50328" s="280"/>
      <c r="Y50328" s="243"/>
    </row>
    <row r="50329" spans="22:25" x14ac:dyDescent="0.25">
      <c r="V50329" s="280"/>
      <c r="Y50329" s="243"/>
    </row>
    <row r="50330" spans="22:25" x14ac:dyDescent="0.25">
      <c r="V50330" s="280"/>
      <c r="Y50330" s="243"/>
    </row>
    <row r="50331" spans="22:25" x14ac:dyDescent="0.25">
      <c r="V50331" s="280"/>
      <c r="Y50331" s="243"/>
    </row>
    <row r="50332" spans="22:25" x14ac:dyDescent="0.25">
      <c r="V50332" s="280"/>
      <c r="Y50332" s="243"/>
    </row>
    <row r="50333" spans="22:25" x14ac:dyDescent="0.25">
      <c r="V50333" s="280"/>
      <c r="Y50333" s="243"/>
    </row>
    <row r="50334" spans="22:25" x14ac:dyDescent="0.25">
      <c r="V50334" s="280"/>
      <c r="Y50334" s="243"/>
    </row>
    <row r="50335" spans="22:25" x14ac:dyDescent="0.25">
      <c r="V50335" s="280"/>
      <c r="Y50335" s="243"/>
    </row>
    <row r="50336" spans="22:25" x14ac:dyDescent="0.25">
      <c r="V50336" s="280"/>
      <c r="Y50336" s="243"/>
    </row>
    <row r="50337" spans="22:25" x14ac:dyDescent="0.25">
      <c r="V50337" s="280"/>
      <c r="Y50337" s="243"/>
    </row>
    <row r="50338" spans="22:25" x14ac:dyDescent="0.25">
      <c r="V50338" s="280"/>
      <c r="Y50338" s="243"/>
    </row>
    <row r="50339" spans="22:25" x14ac:dyDescent="0.25">
      <c r="V50339" s="280"/>
      <c r="Y50339" s="243"/>
    </row>
    <row r="50340" spans="22:25" x14ac:dyDescent="0.25">
      <c r="V50340" s="280"/>
      <c r="Y50340" s="243"/>
    </row>
    <row r="50341" spans="22:25" x14ac:dyDescent="0.25">
      <c r="V50341" s="280"/>
      <c r="Y50341" s="243"/>
    </row>
    <row r="50342" spans="22:25" x14ac:dyDescent="0.25">
      <c r="V50342" s="280"/>
      <c r="Y50342" s="243"/>
    </row>
    <row r="50343" spans="22:25" x14ac:dyDescent="0.25">
      <c r="V50343" s="280"/>
      <c r="Y50343" s="243"/>
    </row>
    <row r="50344" spans="22:25" x14ac:dyDescent="0.25">
      <c r="V50344" s="280"/>
      <c r="Y50344" s="243"/>
    </row>
    <row r="50345" spans="22:25" x14ac:dyDescent="0.25">
      <c r="V50345" s="280"/>
      <c r="Y50345" s="243"/>
    </row>
    <row r="50346" spans="22:25" x14ac:dyDescent="0.25">
      <c r="V50346" s="280"/>
      <c r="Y50346" s="243"/>
    </row>
    <row r="50347" spans="22:25" x14ac:dyDescent="0.25">
      <c r="V50347" s="280"/>
      <c r="Y50347" s="243"/>
    </row>
    <row r="50348" spans="22:25" x14ac:dyDescent="0.25">
      <c r="V50348" s="280"/>
      <c r="Y50348" s="243"/>
    </row>
    <row r="50349" spans="22:25" x14ac:dyDescent="0.25">
      <c r="V50349" s="280"/>
      <c r="Y50349" s="243"/>
    </row>
    <row r="50350" spans="22:25" x14ac:dyDescent="0.25">
      <c r="V50350" s="280"/>
      <c r="Y50350" s="243"/>
    </row>
    <row r="50351" spans="22:25" x14ac:dyDescent="0.25">
      <c r="V50351" s="280"/>
      <c r="Y50351" s="243"/>
    </row>
    <row r="50352" spans="22:25" x14ac:dyDescent="0.25">
      <c r="V50352" s="280"/>
      <c r="Y50352" s="243"/>
    </row>
    <row r="50353" spans="22:25" x14ac:dyDescent="0.25">
      <c r="V50353" s="280"/>
      <c r="Y50353" s="243"/>
    </row>
    <row r="50354" spans="22:25" x14ac:dyDescent="0.25">
      <c r="V50354" s="280"/>
      <c r="Y50354" s="243"/>
    </row>
    <row r="50355" spans="22:25" x14ac:dyDescent="0.25">
      <c r="V50355" s="280"/>
      <c r="Y50355" s="243"/>
    </row>
    <row r="50356" spans="22:25" x14ac:dyDescent="0.25">
      <c r="V50356" s="280"/>
      <c r="Y50356" s="243"/>
    </row>
    <row r="50357" spans="22:25" x14ac:dyDescent="0.25">
      <c r="V50357" s="280"/>
      <c r="Y50357" s="243"/>
    </row>
    <row r="50358" spans="22:25" x14ac:dyDescent="0.25">
      <c r="V50358" s="280"/>
      <c r="Y50358" s="243"/>
    </row>
    <row r="50359" spans="22:25" x14ac:dyDescent="0.25">
      <c r="V50359" s="280"/>
      <c r="Y50359" s="243"/>
    </row>
    <row r="50360" spans="22:25" x14ac:dyDescent="0.25">
      <c r="V50360" s="280"/>
      <c r="Y50360" s="243"/>
    </row>
    <row r="50361" spans="22:25" x14ac:dyDescent="0.25">
      <c r="V50361" s="280"/>
      <c r="Y50361" s="243"/>
    </row>
    <row r="50362" spans="22:25" x14ac:dyDescent="0.25">
      <c r="V50362" s="280"/>
      <c r="Y50362" s="243"/>
    </row>
    <row r="50363" spans="22:25" x14ac:dyDescent="0.25">
      <c r="V50363" s="280"/>
      <c r="Y50363" s="243"/>
    </row>
    <row r="50364" spans="22:25" x14ac:dyDescent="0.25">
      <c r="V50364" s="280"/>
      <c r="Y50364" s="243"/>
    </row>
    <row r="50365" spans="22:25" x14ac:dyDescent="0.25">
      <c r="V50365" s="280"/>
      <c r="Y50365" s="243"/>
    </row>
    <row r="50366" spans="22:25" x14ac:dyDescent="0.25">
      <c r="V50366" s="280"/>
      <c r="Y50366" s="243"/>
    </row>
    <row r="50367" spans="22:25" x14ac:dyDescent="0.25">
      <c r="V50367" s="280"/>
      <c r="Y50367" s="243"/>
    </row>
    <row r="50368" spans="22:25" x14ac:dyDescent="0.25">
      <c r="V50368" s="280"/>
      <c r="Y50368" s="243"/>
    </row>
    <row r="50369" spans="22:25" x14ac:dyDescent="0.25">
      <c r="V50369" s="280"/>
      <c r="Y50369" s="243"/>
    </row>
    <row r="50370" spans="22:25" x14ac:dyDescent="0.25">
      <c r="V50370" s="280"/>
      <c r="Y50370" s="243"/>
    </row>
    <row r="50371" spans="22:25" x14ac:dyDescent="0.25">
      <c r="V50371" s="280"/>
      <c r="Y50371" s="243"/>
    </row>
    <row r="50372" spans="22:25" x14ac:dyDescent="0.25">
      <c r="V50372" s="280"/>
      <c r="Y50372" s="243"/>
    </row>
    <row r="50373" spans="22:25" x14ac:dyDescent="0.25">
      <c r="V50373" s="280"/>
      <c r="Y50373" s="243"/>
    </row>
    <row r="50374" spans="22:25" x14ac:dyDescent="0.25">
      <c r="V50374" s="280"/>
      <c r="Y50374" s="243"/>
    </row>
    <row r="50375" spans="22:25" x14ac:dyDescent="0.25">
      <c r="V50375" s="280"/>
      <c r="Y50375" s="243"/>
    </row>
    <row r="50376" spans="22:25" x14ac:dyDescent="0.25">
      <c r="V50376" s="280"/>
      <c r="Y50376" s="243"/>
    </row>
    <row r="50377" spans="22:25" x14ac:dyDescent="0.25">
      <c r="V50377" s="280"/>
      <c r="Y50377" s="243"/>
    </row>
    <row r="50378" spans="22:25" x14ac:dyDescent="0.25">
      <c r="V50378" s="280"/>
      <c r="Y50378" s="243"/>
    </row>
    <row r="50379" spans="22:25" x14ac:dyDescent="0.25">
      <c r="V50379" s="280"/>
      <c r="Y50379" s="243"/>
    </row>
    <row r="50380" spans="22:25" x14ac:dyDescent="0.25">
      <c r="V50380" s="280"/>
      <c r="Y50380" s="243"/>
    </row>
    <row r="50381" spans="22:25" x14ac:dyDescent="0.25">
      <c r="V50381" s="280"/>
      <c r="Y50381" s="243"/>
    </row>
    <row r="50382" spans="22:25" x14ac:dyDescent="0.25">
      <c r="V50382" s="280"/>
      <c r="Y50382" s="243"/>
    </row>
    <row r="50383" spans="22:25" x14ac:dyDescent="0.25">
      <c r="V50383" s="280"/>
      <c r="Y50383" s="243"/>
    </row>
    <row r="50384" spans="22:25" x14ac:dyDescent="0.25">
      <c r="V50384" s="280"/>
      <c r="Y50384" s="243"/>
    </row>
    <row r="50385" spans="22:25" x14ac:dyDescent="0.25">
      <c r="V50385" s="280"/>
      <c r="Y50385" s="243"/>
    </row>
    <row r="50386" spans="22:25" x14ac:dyDescent="0.25">
      <c r="V50386" s="280"/>
      <c r="Y50386" s="243"/>
    </row>
    <row r="50387" spans="22:25" x14ac:dyDescent="0.25">
      <c r="V50387" s="280"/>
      <c r="Y50387" s="243"/>
    </row>
    <row r="50388" spans="22:25" x14ac:dyDescent="0.25">
      <c r="V50388" s="280"/>
      <c r="Y50388" s="243"/>
    </row>
    <row r="50389" spans="22:25" x14ac:dyDescent="0.25">
      <c r="V50389" s="280"/>
      <c r="Y50389" s="243"/>
    </row>
    <row r="50390" spans="22:25" x14ac:dyDescent="0.25">
      <c r="V50390" s="280"/>
      <c r="Y50390" s="243"/>
    </row>
    <row r="50391" spans="22:25" x14ac:dyDescent="0.25">
      <c r="V50391" s="280"/>
      <c r="Y50391" s="243"/>
    </row>
    <row r="50392" spans="22:25" x14ac:dyDescent="0.25">
      <c r="V50392" s="280"/>
      <c r="Y50392" s="243"/>
    </row>
    <row r="50393" spans="22:25" x14ac:dyDescent="0.25">
      <c r="V50393" s="280"/>
      <c r="Y50393" s="243"/>
    </row>
    <row r="50394" spans="22:25" x14ac:dyDescent="0.25">
      <c r="V50394" s="280"/>
      <c r="Y50394" s="243"/>
    </row>
    <row r="50395" spans="22:25" x14ac:dyDescent="0.25">
      <c r="V50395" s="280"/>
      <c r="Y50395" s="243"/>
    </row>
    <row r="50396" spans="22:25" x14ac:dyDescent="0.25">
      <c r="V50396" s="280"/>
      <c r="Y50396" s="243"/>
    </row>
    <row r="50397" spans="22:25" x14ac:dyDescent="0.25">
      <c r="V50397" s="280"/>
      <c r="Y50397" s="243"/>
    </row>
    <row r="50398" spans="22:25" x14ac:dyDescent="0.25">
      <c r="V50398" s="280"/>
      <c r="Y50398" s="243"/>
    </row>
    <row r="50399" spans="22:25" x14ac:dyDescent="0.25">
      <c r="V50399" s="280"/>
      <c r="Y50399" s="243"/>
    </row>
    <row r="50400" spans="22:25" x14ac:dyDescent="0.25">
      <c r="V50400" s="280"/>
      <c r="Y50400" s="243"/>
    </row>
    <row r="50401" spans="22:25" x14ac:dyDescent="0.25">
      <c r="V50401" s="280"/>
      <c r="Y50401" s="243"/>
    </row>
    <row r="50402" spans="22:25" x14ac:dyDescent="0.25">
      <c r="V50402" s="280"/>
      <c r="Y50402" s="243"/>
    </row>
    <row r="50403" spans="22:25" x14ac:dyDescent="0.25">
      <c r="V50403" s="280"/>
      <c r="Y50403" s="243"/>
    </row>
    <row r="50404" spans="22:25" x14ac:dyDescent="0.25">
      <c r="V50404" s="280"/>
      <c r="Y50404" s="243"/>
    </row>
    <row r="50405" spans="22:25" x14ac:dyDescent="0.25">
      <c r="V50405" s="280"/>
      <c r="Y50405" s="243"/>
    </row>
    <row r="50406" spans="22:25" x14ac:dyDescent="0.25">
      <c r="V50406" s="280"/>
      <c r="Y50406" s="243"/>
    </row>
    <row r="50407" spans="22:25" x14ac:dyDescent="0.25">
      <c r="V50407" s="280"/>
      <c r="Y50407" s="243"/>
    </row>
    <row r="50408" spans="22:25" x14ac:dyDescent="0.25">
      <c r="V50408" s="280"/>
      <c r="Y50408" s="243"/>
    </row>
    <row r="50409" spans="22:25" x14ac:dyDescent="0.25">
      <c r="V50409" s="280"/>
      <c r="Y50409" s="243"/>
    </row>
    <row r="50410" spans="22:25" x14ac:dyDescent="0.25">
      <c r="V50410" s="280"/>
      <c r="Y50410" s="243"/>
    </row>
    <row r="50411" spans="22:25" x14ac:dyDescent="0.25">
      <c r="V50411" s="280"/>
      <c r="Y50411" s="243"/>
    </row>
    <row r="50412" spans="22:25" x14ac:dyDescent="0.25">
      <c r="V50412" s="280"/>
      <c r="Y50412" s="243"/>
    </row>
    <row r="50413" spans="22:25" x14ac:dyDescent="0.25">
      <c r="V50413" s="280"/>
      <c r="Y50413" s="243"/>
    </row>
    <row r="50414" spans="22:25" x14ac:dyDescent="0.25">
      <c r="V50414" s="280"/>
      <c r="Y50414" s="243"/>
    </row>
    <row r="50415" spans="22:25" x14ac:dyDescent="0.25">
      <c r="V50415" s="280"/>
      <c r="Y50415" s="243"/>
    </row>
    <row r="50416" spans="22:25" x14ac:dyDescent="0.25">
      <c r="V50416" s="280"/>
      <c r="Y50416" s="243"/>
    </row>
    <row r="50417" spans="22:25" x14ac:dyDescent="0.25">
      <c r="V50417" s="280"/>
      <c r="Y50417" s="243"/>
    </row>
    <row r="50418" spans="22:25" x14ac:dyDescent="0.25">
      <c r="V50418" s="280"/>
      <c r="Y50418" s="243"/>
    </row>
    <row r="50419" spans="22:25" x14ac:dyDescent="0.25">
      <c r="V50419" s="280"/>
      <c r="Y50419" s="243"/>
    </row>
    <row r="50420" spans="22:25" x14ac:dyDescent="0.25">
      <c r="V50420" s="280"/>
      <c r="Y50420" s="243"/>
    </row>
    <row r="50421" spans="22:25" x14ac:dyDescent="0.25">
      <c r="V50421" s="280"/>
      <c r="Y50421" s="243"/>
    </row>
    <row r="50422" spans="22:25" x14ac:dyDescent="0.25">
      <c r="V50422" s="280"/>
      <c r="Y50422" s="243"/>
    </row>
    <row r="50423" spans="22:25" x14ac:dyDescent="0.25">
      <c r="V50423" s="280"/>
      <c r="Y50423" s="243"/>
    </row>
    <row r="50424" spans="22:25" x14ac:dyDescent="0.25">
      <c r="V50424" s="280"/>
      <c r="Y50424" s="243"/>
    </row>
    <row r="50425" spans="22:25" x14ac:dyDescent="0.25">
      <c r="V50425" s="280"/>
      <c r="Y50425" s="243"/>
    </row>
    <row r="50426" spans="22:25" x14ac:dyDescent="0.25">
      <c r="V50426" s="280"/>
      <c r="Y50426" s="243"/>
    </row>
    <row r="50427" spans="22:25" x14ac:dyDescent="0.25">
      <c r="V50427" s="280"/>
      <c r="Y50427" s="243"/>
    </row>
    <row r="50428" spans="22:25" x14ac:dyDescent="0.25">
      <c r="V50428" s="280"/>
      <c r="Y50428" s="243"/>
    </row>
    <row r="50429" spans="22:25" x14ac:dyDescent="0.25">
      <c r="V50429" s="280"/>
      <c r="Y50429" s="243"/>
    </row>
    <row r="50430" spans="22:25" x14ac:dyDescent="0.25">
      <c r="V50430" s="280"/>
      <c r="Y50430" s="243"/>
    </row>
    <row r="50431" spans="22:25" x14ac:dyDescent="0.25">
      <c r="V50431" s="280"/>
      <c r="Y50431" s="243"/>
    </row>
    <row r="50432" spans="22:25" x14ac:dyDescent="0.25">
      <c r="V50432" s="280"/>
      <c r="Y50432" s="243"/>
    </row>
    <row r="50433" spans="22:25" x14ac:dyDescent="0.25">
      <c r="V50433" s="280"/>
      <c r="Y50433" s="243"/>
    </row>
    <row r="50434" spans="22:25" x14ac:dyDescent="0.25">
      <c r="V50434" s="280"/>
      <c r="Y50434" s="243"/>
    </row>
    <row r="50435" spans="22:25" x14ac:dyDescent="0.25">
      <c r="V50435" s="280"/>
      <c r="Y50435" s="243"/>
    </row>
    <row r="50436" spans="22:25" x14ac:dyDescent="0.25">
      <c r="V50436" s="280"/>
      <c r="Y50436" s="243"/>
    </row>
    <row r="50437" spans="22:25" x14ac:dyDescent="0.25">
      <c r="V50437" s="280"/>
      <c r="Y50437" s="243"/>
    </row>
    <row r="50438" spans="22:25" x14ac:dyDescent="0.25">
      <c r="V50438" s="280"/>
      <c r="Y50438" s="243"/>
    </row>
    <row r="50439" spans="22:25" x14ac:dyDescent="0.25">
      <c r="V50439" s="280"/>
      <c r="Y50439" s="243"/>
    </row>
    <row r="50440" spans="22:25" x14ac:dyDescent="0.25">
      <c r="V50440" s="280"/>
      <c r="Y50440" s="243"/>
    </row>
    <row r="50441" spans="22:25" x14ac:dyDescent="0.25">
      <c r="V50441" s="280"/>
      <c r="Y50441" s="243"/>
    </row>
    <row r="50442" spans="22:25" x14ac:dyDescent="0.25">
      <c r="V50442" s="280"/>
      <c r="Y50442" s="243"/>
    </row>
    <row r="50443" spans="22:25" x14ac:dyDescent="0.25">
      <c r="V50443" s="280"/>
      <c r="Y50443" s="243"/>
    </row>
    <row r="50444" spans="22:25" x14ac:dyDescent="0.25">
      <c r="V50444" s="280"/>
      <c r="Y50444" s="243"/>
    </row>
    <row r="50445" spans="22:25" x14ac:dyDescent="0.25">
      <c r="V50445" s="280"/>
      <c r="Y50445" s="243"/>
    </row>
    <row r="50446" spans="22:25" x14ac:dyDescent="0.25">
      <c r="V50446" s="280"/>
      <c r="Y50446" s="243"/>
    </row>
    <row r="50447" spans="22:25" x14ac:dyDescent="0.25">
      <c r="V50447" s="280"/>
      <c r="Y50447" s="243"/>
    </row>
    <row r="50448" spans="22:25" x14ac:dyDescent="0.25">
      <c r="V50448" s="280"/>
      <c r="Y50448" s="243"/>
    </row>
    <row r="50449" spans="22:25" x14ac:dyDescent="0.25">
      <c r="V50449" s="280"/>
      <c r="Y50449" s="243"/>
    </row>
    <row r="50450" spans="22:25" x14ac:dyDescent="0.25">
      <c r="V50450" s="280"/>
      <c r="Y50450" s="243"/>
    </row>
    <row r="50451" spans="22:25" x14ac:dyDescent="0.25">
      <c r="V50451" s="280"/>
      <c r="Y50451" s="243"/>
    </row>
    <row r="50452" spans="22:25" x14ac:dyDescent="0.25">
      <c r="V50452" s="280"/>
      <c r="Y50452" s="243"/>
    </row>
    <row r="50453" spans="22:25" x14ac:dyDescent="0.25">
      <c r="V50453" s="280"/>
      <c r="Y50453" s="243"/>
    </row>
    <row r="50454" spans="22:25" x14ac:dyDescent="0.25">
      <c r="V50454" s="280"/>
      <c r="Y50454" s="243"/>
    </row>
    <row r="50455" spans="22:25" x14ac:dyDescent="0.25">
      <c r="V50455" s="280"/>
      <c r="Y50455" s="243"/>
    </row>
    <row r="50456" spans="22:25" x14ac:dyDescent="0.25">
      <c r="V50456" s="280"/>
      <c r="Y50456" s="243"/>
    </row>
    <row r="50457" spans="22:25" x14ac:dyDescent="0.25">
      <c r="V50457" s="280"/>
      <c r="Y50457" s="243"/>
    </row>
    <row r="50458" spans="22:25" x14ac:dyDescent="0.25">
      <c r="V50458" s="280"/>
      <c r="Y50458" s="243"/>
    </row>
    <row r="50459" spans="22:25" x14ac:dyDescent="0.25">
      <c r="V50459" s="280"/>
      <c r="Y50459" s="243"/>
    </row>
    <row r="50460" spans="22:25" x14ac:dyDescent="0.25">
      <c r="V50460" s="280"/>
      <c r="Y50460" s="243"/>
    </row>
    <row r="50461" spans="22:25" x14ac:dyDescent="0.25">
      <c r="V50461" s="280"/>
      <c r="Y50461" s="243"/>
    </row>
    <row r="50462" spans="22:25" x14ac:dyDescent="0.25">
      <c r="V50462" s="280"/>
      <c r="Y50462" s="243"/>
    </row>
    <row r="50463" spans="22:25" x14ac:dyDescent="0.25">
      <c r="V50463" s="280"/>
      <c r="Y50463" s="243"/>
    </row>
    <row r="50464" spans="22:25" x14ac:dyDescent="0.25">
      <c r="V50464" s="280"/>
      <c r="Y50464" s="243"/>
    </row>
    <row r="50465" spans="22:25" x14ac:dyDescent="0.25">
      <c r="V50465" s="280"/>
      <c r="Y50465" s="243"/>
    </row>
    <row r="50466" spans="22:25" x14ac:dyDescent="0.25">
      <c r="V50466" s="280"/>
      <c r="Y50466" s="243"/>
    </row>
    <row r="50467" spans="22:25" x14ac:dyDescent="0.25">
      <c r="V50467" s="280"/>
      <c r="Y50467" s="243"/>
    </row>
    <row r="50468" spans="22:25" x14ac:dyDescent="0.25">
      <c r="V50468" s="280"/>
      <c r="Y50468" s="243"/>
    </row>
    <row r="50469" spans="22:25" x14ac:dyDescent="0.25">
      <c r="V50469" s="280"/>
      <c r="Y50469" s="243"/>
    </row>
    <row r="50470" spans="22:25" x14ac:dyDescent="0.25">
      <c r="V50470" s="280"/>
      <c r="Y50470" s="243"/>
    </row>
    <row r="50471" spans="22:25" x14ac:dyDescent="0.25">
      <c r="V50471" s="280"/>
      <c r="Y50471" s="243"/>
    </row>
    <row r="50472" spans="22:25" x14ac:dyDescent="0.25">
      <c r="V50472" s="280"/>
      <c r="Y50472" s="243"/>
    </row>
    <row r="50473" spans="22:25" x14ac:dyDescent="0.25">
      <c r="V50473" s="280"/>
      <c r="Y50473" s="243"/>
    </row>
    <row r="50474" spans="22:25" x14ac:dyDescent="0.25">
      <c r="V50474" s="280"/>
      <c r="Y50474" s="243"/>
    </row>
    <row r="50475" spans="22:25" x14ac:dyDescent="0.25">
      <c r="V50475" s="280"/>
      <c r="Y50475" s="243"/>
    </row>
    <row r="50476" spans="22:25" x14ac:dyDescent="0.25">
      <c r="V50476" s="280"/>
      <c r="Y50476" s="243"/>
    </row>
    <row r="50477" spans="22:25" x14ac:dyDescent="0.25">
      <c r="V50477" s="280"/>
      <c r="Y50477" s="243"/>
    </row>
    <row r="50478" spans="22:25" x14ac:dyDescent="0.25">
      <c r="V50478" s="280"/>
      <c r="Y50478" s="243"/>
    </row>
    <row r="50479" spans="22:25" x14ac:dyDescent="0.25">
      <c r="V50479" s="280"/>
      <c r="Y50479" s="243"/>
    </row>
    <row r="50480" spans="22:25" x14ac:dyDescent="0.25">
      <c r="V50480" s="280"/>
      <c r="Y50480" s="243"/>
    </row>
    <row r="50481" spans="22:25" x14ac:dyDescent="0.25">
      <c r="V50481" s="280"/>
      <c r="Y50481" s="243"/>
    </row>
    <row r="50482" spans="22:25" x14ac:dyDescent="0.25">
      <c r="V50482" s="280"/>
      <c r="Y50482" s="243"/>
    </row>
    <row r="50483" spans="22:25" x14ac:dyDescent="0.25">
      <c r="V50483" s="280"/>
      <c r="Y50483" s="243"/>
    </row>
    <row r="50484" spans="22:25" x14ac:dyDescent="0.25">
      <c r="V50484" s="280"/>
      <c r="Y50484" s="243"/>
    </row>
    <row r="50485" spans="22:25" x14ac:dyDescent="0.25">
      <c r="V50485" s="280"/>
      <c r="Y50485" s="243"/>
    </row>
    <row r="50486" spans="22:25" x14ac:dyDescent="0.25">
      <c r="V50486" s="280"/>
      <c r="Y50486" s="243"/>
    </row>
    <row r="50487" spans="22:25" x14ac:dyDescent="0.25">
      <c r="V50487" s="280"/>
      <c r="Y50487" s="243"/>
    </row>
    <row r="50488" spans="22:25" x14ac:dyDescent="0.25">
      <c r="V50488" s="280"/>
      <c r="Y50488" s="243"/>
    </row>
    <row r="50489" spans="22:25" x14ac:dyDescent="0.25">
      <c r="V50489" s="280"/>
      <c r="Y50489" s="243"/>
    </row>
    <row r="50490" spans="22:25" x14ac:dyDescent="0.25">
      <c r="V50490" s="280"/>
      <c r="Y50490" s="243"/>
    </row>
    <row r="50491" spans="22:25" x14ac:dyDescent="0.25">
      <c r="V50491" s="280"/>
      <c r="Y50491" s="243"/>
    </row>
    <row r="50492" spans="22:25" x14ac:dyDescent="0.25">
      <c r="V50492" s="280"/>
      <c r="Y50492" s="243"/>
    </row>
    <row r="50493" spans="22:25" x14ac:dyDescent="0.25">
      <c r="V50493" s="280"/>
      <c r="Y50493" s="243"/>
    </row>
    <row r="50494" spans="22:25" x14ac:dyDescent="0.25">
      <c r="V50494" s="280"/>
      <c r="Y50494" s="243"/>
    </row>
    <row r="50495" spans="22:25" x14ac:dyDescent="0.25">
      <c r="V50495" s="280"/>
      <c r="Y50495" s="243"/>
    </row>
    <row r="50496" spans="22:25" x14ac:dyDescent="0.25">
      <c r="V50496" s="280"/>
      <c r="Y50496" s="243"/>
    </row>
    <row r="50497" spans="22:25" x14ac:dyDescent="0.25">
      <c r="V50497" s="280"/>
      <c r="Y50497" s="243"/>
    </row>
    <row r="50498" spans="22:25" x14ac:dyDescent="0.25">
      <c r="V50498" s="280"/>
      <c r="Y50498" s="243"/>
    </row>
    <row r="50499" spans="22:25" x14ac:dyDescent="0.25">
      <c r="V50499" s="280"/>
      <c r="Y50499" s="243"/>
    </row>
    <row r="50500" spans="22:25" x14ac:dyDescent="0.25">
      <c r="V50500" s="280"/>
      <c r="Y50500" s="243"/>
    </row>
    <row r="50501" spans="22:25" x14ac:dyDescent="0.25">
      <c r="V50501" s="280"/>
      <c r="Y50501" s="243"/>
    </row>
    <row r="50502" spans="22:25" x14ac:dyDescent="0.25">
      <c r="V50502" s="280"/>
      <c r="Y50502" s="243"/>
    </row>
    <row r="50503" spans="22:25" x14ac:dyDescent="0.25">
      <c r="V50503" s="280"/>
      <c r="Y50503" s="243"/>
    </row>
    <row r="50504" spans="22:25" x14ac:dyDescent="0.25">
      <c r="V50504" s="280"/>
      <c r="Y50504" s="243"/>
    </row>
    <row r="50505" spans="22:25" x14ac:dyDescent="0.25">
      <c r="V50505" s="280"/>
      <c r="Y50505" s="243"/>
    </row>
    <row r="50506" spans="22:25" x14ac:dyDescent="0.25">
      <c r="V50506" s="280"/>
      <c r="Y50506" s="243"/>
    </row>
    <row r="50507" spans="22:25" x14ac:dyDescent="0.25">
      <c r="V50507" s="280"/>
      <c r="Y50507" s="243"/>
    </row>
    <row r="50508" spans="22:25" x14ac:dyDescent="0.25">
      <c r="V50508" s="280"/>
      <c r="Y50508" s="243"/>
    </row>
    <row r="50509" spans="22:25" x14ac:dyDescent="0.25">
      <c r="V50509" s="280"/>
      <c r="Y50509" s="243"/>
    </row>
    <row r="50510" spans="22:25" x14ac:dyDescent="0.25">
      <c r="V50510" s="280"/>
      <c r="Y50510" s="243"/>
    </row>
    <row r="50511" spans="22:25" x14ac:dyDescent="0.25">
      <c r="V50511" s="280"/>
      <c r="Y50511" s="243"/>
    </row>
    <row r="50512" spans="22:25" x14ac:dyDescent="0.25">
      <c r="V50512" s="280"/>
      <c r="Y50512" s="243"/>
    </row>
    <row r="50513" spans="22:25" x14ac:dyDescent="0.25">
      <c r="V50513" s="280"/>
      <c r="Y50513" s="243"/>
    </row>
    <row r="50514" spans="22:25" x14ac:dyDescent="0.25">
      <c r="V50514" s="280"/>
      <c r="Y50514" s="243"/>
    </row>
    <row r="50515" spans="22:25" x14ac:dyDescent="0.25">
      <c r="V50515" s="280"/>
      <c r="Y50515" s="243"/>
    </row>
    <row r="50516" spans="22:25" x14ac:dyDescent="0.25">
      <c r="V50516" s="280"/>
      <c r="Y50516" s="243"/>
    </row>
    <row r="50517" spans="22:25" x14ac:dyDescent="0.25">
      <c r="V50517" s="280"/>
      <c r="Y50517" s="243"/>
    </row>
    <row r="50518" spans="22:25" x14ac:dyDescent="0.25">
      <c r="V50518" s="280"/>
      <c r="Y50518" s="243"/>
    </row>
    <row r="50519" spans="22:25" x14ac:dyDescent="0.25">
      <c r="V50519" s="280"/>
      <c r="Y50519" s="243"/>
    </row>
    <row r="50520" spans="22:25" x14ac:dyDescent="0.25">
      <c r="V50520" s="280"/>
      <c r="Y50520" s="243"/>
    </row>
    <row r="50521" spans="22:25" x14ac:dyDescent="0.25">
      <c r="V50521" s="280"/>
      <c r="Y50521" s="243"/>
    </row>
    <row r="50522" spans="22:25" x14ac:dyDescent="0.25">
      <c r="V50522" s="280"/>
      <c r="Y50522" s="243"/>
    </row>
    <row r="50523" spans="22:25" x14ac:dyDescent="0.25">
      <c r="V50523" s="280"/>
      <c r="Y50523" s="243"/>
    </row>
    <row r="50524" spans="22:25" x14ac:dyDescent="0.25">
      <c r="V50524" s="280"/>
      <c r="Y50524" s="243"/>
    </row>
    <row r="50525" spans="22:25" x14ac:dyDescent="0.25">
      <c r="V50525" s="280"/>
      <c r="Y50525" s="243"/>
    </row>
    <row r="50526" spans="22:25" x14ac:dyDescent="0.25">
      <c r="V50526" s="280"/>
      <c r="Y50526" s="243"/>
    </row>
    <row r="50527" spans="22:25" x14ac:dyDescent="0.25">
      <c r="V50527" s="280"/>
      <c r="Y50527" s="243"/>
    </row>
    <row r="50528" spans="22:25" x14ac:dyDescent="0.25">
      <c r="V50528" s="280"/>
      <c r="Y50528" s="243"/>
    </row>
    <row r="50529" spans="22:25" x14ac:dyDescent="0.25">
      <c r="V50529" s="280"/>
      <c r="Y50529" s="243"/>
    </row>
    <row r="50530" spans="22:25" x14ac:dyDescent="0.25">
      <c r="V50530" s="280"/>
      <c r="Y50530" s="243"/>
    </row>
    <row r="50531" spans="22:25" x14ac:dyDescent="0.25">
      <c r="V50531" s="280"/>
      <c r="Y50531" s="243"/>
    </row>
    <row r="50532" spans="22:25" x14ac:dyDescent="0.25">
      <c r="V50532" s="280"/>
      <c r="Y50532" s="243"/>
    </row>
    <row r="50533" spans="22:25" x14ac:dyDescent="0.25">
      <c r="V50533" s="280"/>
      <c r="Y50533" s="243"/>
    </row>
    <row r="50534" spans="22:25" x14ac:dyDescent="0.25">
      <c r="V50534" s="280"/>
      <c r="Y50534" s="243"/>
    </row>
    <row r="50535" spans="22:25" x14ac:dyDescent="0.25">
      <c r="V50535" s="280"/>
      <c r="Y50535" s="243"/>
    </row>
    <row r="50536" spans="22:25" x14ac:dyDescent="0.25">
      <c r="V50536" s="280"/>
      <c r="Y50536" s="243"/>
    </row>
    <row r="50537" spans="22:25" x14ac:dyDescent="0.25">
      <c r="V50537" s="280"/>
      <c r="Y50537" s="243"/>
    </row>
    <row r="50538" spans="22:25" x14ac:dyDescent="0.25">
      <c r="V50538" s="280"/>
      <c r="Y50538" s="243"/>
    </row>
    <row r="50539" spans="22:25" x14ac:dyDescent="0.25">
      <c r="V50539" s="280"/>
      <c r="Y50539" s="243"/>
    </row>
    <row r="50540" spans="22:25" x14ac:dyDescent="0.25">
      <c r="V50540" s="280"/>
      <c r="Y50540" s="243"/>
    </row>
    <row r="50541" spans="22:25" x14ac:dyDescent="0.25">
      <c r="V50541" s="280"/>
      <c r="Y50541" s="243"/>
    </row>
    <row r="50542" spans="22:25" x14ac:dyDescent="0.25">
      <c r="V50542" s="280"/>
      <c r="Y50542" s="243"/>
    </row>
    <row r="50543" spans="22:25" x14ac:dyDescent="0.25">
      <c r="V50543" s="280"/>
      <c r="Y50543" s="243"/>
    </row>
    <row r="50544" spans="22:25" x14ac:dyDescent="0.25">
      <c r="V50544" s="280"/>
      <c r="Y50544" s="243"/>
    </row>
    <row r="50545" spans="22:25" x14ac:dyDescent="0.25">
      <c r="V50545" s="280"/>
      <c r="Y50545" s="243"/>
    </row>
    <row r="50546" spans="22:25" x14ac:dyDescent="0.25">
      <c r="V50546" s="280"/>
      <c r="Y50546" s="243"/>
    </row>
    <row r="50547" spans="22:25" x14ac:dyDescent="0.25">
      <c r="V50547" s="280"/>
      <c r="Y50547" s="243"/>
    </row>
    <row r="50548" spans="22:25" x14ac:dyDescent="0.25">
      <c r="V50548" s="280"/>
      <c r="Y50548" s="243"/>
    </row>
    <row r="50549" spans="22:25" x14ac:dyDescent="0.25">
      <c r="V50549" s="280"/>
      <c r="Y50549" s="243"/>
    </row>
    <row r="50550" spans="22:25" x14ac:dyDescent="0.25">
      <c r="V50550" s="280"/>
      <c r="Y50550" s="243"/>
    </row>
    <row r="50551" spans="22:25" x14ac:dyDescent="0.25">
      <c r="V50551" s="280"/>
      <c r="Y50551" s="243"/>
    </row>
    <row r="50552" spans="22:25" x14ac:dyDescent="0.25">
      <c r="V50552" s="280"/>
      <c r="Y50552" s="243"/>
    </row>
    <row r="50553" spans="22:25" x14ac:dyDescent="0.25">
      <c r="V50553" s="280"/>
      <c r="Y50553" s="243"/>
    </row>
    <row r="50554" spans="22:25" x14ac:dyDescent="0.25">
      <c r="V50554" s="280"/>
      <c r="Y50554" s="243"/>
    </row>
    <row r="50555" spans="22:25" x14ac:dyDescent="0.25">
      <c r="V50555" s="280"/>
      <c r="Y50555" s="243"/>
    </row>
    <row r="50556" spans="22:25" x14ac:dyDescent="0.25">
      <c r="V50556" s="280"/>
      <c r="Y50556" s="243"/>
    </row>
    <row r="50557" spans="22:25" x14ac:dyDescent="0.25">
      <c r="V50557" s="280"/>
      <c r="Y50557" s="243"/>
    </row>
    <row r="50558" spans="22:25" x14ac:dyDescent="0.25">
      <c r="V50558" s="280"/>
      <c r="Y50558" s="243"/>
    </row>
    <row r="50559" spans="22:25" x14ac:dyDescent="0.25">
      <c r="V50559" s="280"/>
      <c r="Y50559" s="243"/>
    </row>
    <row r="50560" spans="22:25" x14ac:dyDescent="0.25">
      <c r="V50560" s="280"/>
      <c r="Y50560" s="243"/>
    </row>
    <row r="50561" spans="22:25" x14ac:dyDescent="0.25">
      <c r="V50561" s="280"/>
      <c r="Y50561" s="243"/>
    </row>
    <row r="50562" spans="22:25" x14ac:dyDescent="0.25">
      <c r="V50562" s="280"/>
      <c r="Y50562" s="243"/>
    </row>
    <row r="50563" spans="22:25" x14ac:dyDescent="0.25">
      <c r="V50563" s="280"/>
      <c r="Y50563" s="243"/>
    </row>
    <row r="50564" spans="22:25" x14ac:dyDescent="0.25">
      <c r="V50564" s="280"/>
      <c r="Y50564" s="243"/>
    </row>
    <row r="50565" spans="22:25" x14ac:dyDescent="0.25">
      <c r="V50565" s="280"/>
      <c r="Y50565" s="243"/>
    </row>
    <row r="50566" spans="22:25" x14ac:dyDescent="0.25">
      <c r="V50566" s="280"/>
      <c r="Y50566" s="243"/>
    </row>
    <row r="50567" spans="22:25" x14ac:dyDescent="0.25">
      <c r="V50567" s="280"/>
      <c r="Y50567" s="243"/>
    </row>
    <row r="50568" spans="22:25" x14ac:dyDescent="0.25">
      <c r="V50568" s="280"/>
      <c r="Y50568" s="243"/>
    </row>
    <row r="50569" spans="22:25" x14ac:dyDescent="0.25">
      <c r="V50569" s="280"/>
      <c r="Y50569" s="243"/>
    </row>
    <row r="50570" spans="22:25" x14ac:dyDescent="0.25">
      <c r="V50570" s="280"/>
      <c r="Y50570" s="243"/>
    </row>
    <row r="50571" spans="22:25" x14ac:dyDescent="0.25">
      <c r="V50571" s="280"/>
      <c r="Y50571" s="243"/>
    </row>
    <row r="50572" spans="22:25" x14ac:dyDescent="0.25">
      <c r="V50572" s="280"/>
      <c r="Y50572" s="243"/>
    </row>
    <row r="50573" spans="22:25" x14ac:dyDescent="0.25">
      <c r="V50573" s="280"/>
      <c r="Y50573" s="243"/>
    </row>
    <row r="50574" spans="22:25" x14ac:dyDescent="0.25">
      <c r="V50574" s="280"/>
      <c r="Y50574" s="243"/>
    </row>
    <row r="50575" spans="22:25" x14ac:dyDescent="0.25">
      <c r="V50575" s="280"/>
      <c r="Y50575" s="243"/>
    </row>
    <row r="50576" spans="22:25" x14ac:dyDescent="0.25">
      <c r="V50576" s="280"/>
      <c r="Y50576" s="243"/>
    </row>
    <row r="50577" spans="22:25" x14ac:dyDescent="0.25">
      <c r="V50577" s="280"/>
      <c r="Y50577" s="243"/>
    </row>
    <row r="50578" spans="22:25" x14ac:dyDescent="0.25">
      <c r="V50578" s="280"/>
      <c r="Y50578" s="243"/>
    </row>
    <row r="50579" spans="22:25" x14ac:dyDescent="0.25">
      <c r="V50579" s="280"/>
      <c r="Y50579" s="243"/>
    </row>
    <row r="50580" spans="22:25" x14ac:dyDescent="0.25">
      <c r="V50580" s="280"/>
      <c r="Y50580" s="243"/>
    </row>
    <row r="50581" spans="22:25" x14ac:dyDescent="0.25">
      <c r="V50581" s="280"/>
      <c r="Y50581" s="243"/>
    </row>
    <row r="50582" spans="22:25" x14ac:dyDescent="0.25">
      <c r="V50582" s="280"/>
      <c r="Y50582" s="243"/>
    </row>
    <row r="50583" spans="22:25" x14ac:dyDescent="0.25">
      <c r="V50583" s="280"/>
      <c r="Y50583" s="243"/>
    </row>
    <row r="50584" spans="22:25" x14ac:dyDescent="0.25">
      <c r="V50584" s="280"/>
      <c r="Y50584" s="243"/>
    </row>
    <row r="50585" spans="22:25" x14ac:dyDescent="0.25">
      <c r="V50585" s="280"/>
      <c r="Y50585" s="243"/>
    </row>
    <row r="50586" spans="22:25" x14ac:dyDescent="0.25">
      <c r="V50586" s="280"/>
      <c r="Y50586" s="243"/>
    </row>
    <row r="50587" spans="22:25" x14ac:dyDescent="0.25">
      <c r="V50587" s="280"/>
      <c r="Y50587" s="243"/>
    </row>
    <row r="50588" spans="22:25" x14ac:dyDescent="0.25">
      <c r="V50588" s="280"/>
      <c r="Y50588" s="243"/>
    </row>
    <row r="50589" spans="22:25" x14ac:dyDescent="0.25">
      <c r="V50589" s="280"/>
      <c r="Y50589" s="243"/>
    </row>
    <row r="50590" spans="22:25" x14ac:dyDescent="0.25">
      <c r="V50590" s="280"/>
      <c r="Y50590" s="243"/>
    </row>
    <row r="50591" spans="22:25" x14ac:dyDescent="0.25">
      <c r="V50591" s="280"/>
      <c r="Y50591" s="243"/>
    </row>
    <row r="50592" spans="22:25" x14ac:dyDescent="0.25">
      <c r="V50592" s="280"/>
      <c r="Y50592" s="243"/>
    </row>
    <row r="50593" spans="22:25" x14ac:dyDescent="0.25">
      <c r="V50593" s="280"/>
      <c r="Y50593" s="243"/>
    </row>
    <row r="50594" spans="22:25" x14ac:dyDescent="0.25">
      <c r="V50594" s="280"/>
      <c r="Y50594" s="243"/>
    </row>
    <row r="50595" spans="22:25" x14ac:dyDescent="0.25">
      <c r="V50595" s="280"/>
      <c r="Y50595" s="243"/>
    </row>
    <row r="50596" spans="22:25" x14ac:dyDescent="0.25">
      <c r="V50596" s="280"/>
      <c r="Y50596" s="243"/>
    </row>
    <row r="50597" spans="22:25" x14ac:dyDescent="0.25">
      <c r="V50597" s="280"/>
      <c r="Y50597" s="243"/>
    </row>
    <row r="50598" spans="22:25" x14ac:dyDescent="0.25">
      <c r="V50598" s="280"/>
      <c r="Y50598" s="243"/>
    </row>
    <row r="50599" spans="22:25" x14ac:dyDescent="0.25">
      <c r="V50599" s="280"/>
      <c r="Y50599" s="243"/>
    </row>
    <row r="50600" spans="22:25" x14ac:dyDescent="0.25">
      <c r="V50600" s="280"/>
      <c r="Y50600" s="243"/>
    </row>
    <row r="50601" spans="22:25" x14ac:dyDescent="0.25">
      <c r="V50601" s="280"/>
      <c r="Y50601" s="243"/>
    </row>
    <row r="50602" spans="22:25" x14ac:dyDescent="0.25">
      <c r="V50602" s="280"/>
      <c r="Y50602" s="243"/>
    </row>
    <row r="50603" spans="22:25" x14ac:dyDescent="0.25">
      <c r="V50603" s="280"/>
      <c r="Y50603" s="243"/>
    </row>
    <row r="50604" spans="22:25" x14ac:dyDescent="0.25">
      <c r="V50604" s="280"/>
      <c r="Y50604" s="243"/>
    </row>
    <row r="50605" spans="22:25" x14ac:dyDescent="0.25">
      <c r="V50605" s="280"/>
      <c r="Y50605" s="243"/>
    </row>
    <row r="50606" spans="22:25" x14ac:dyDescent="0.25">
      <c r="V50606" s="280"/>
      <c r="Y50606" s="243"/>
    </row>
    <row r="50607" spans="22:25" x14ac:dyDescent="0.25">
      <c r="V50607" s="280"/>
      <c r="Y50607" s="243"/>
    </row>
    <row r="50608" spans="22:25" x14ac:dyDescent="0.25">
      <c r="V50608" s="280"/>
      <c r="Y50608" s="243"/>
    </row>
    <row r="50609" spans="22:25" x14ac:dyDescent="0.25">
      <c r="V50609" s="280"/>
      <c r="Y50609" s="243"/>
    </row>
    <row r="50610" spans="22:25" x14ac:dyDescent="0.25">
      <c r="V50610" s="280"/>
      <c r="Y50610" s="243"/>
    </row>
    <row r="50611" spans="22:25" x14ac:dyDescent="0.25">
      <c r="V50611" s="280"/>
      <c r="Y50611" s="243"/>
    </row>
    <row r="50612" spans="22:25" x14ac:dyDescent="0.25">
      <c r="V50612" s="280"/>
      <c r="Y50612" s="243"/>
    </row>
    <row r="50613" spans="22:25" x14ac:dyDescent="0.25">
      <c r="V50613" s="280"/>
      <c r="Y50613" s="243"/>
    </row>
    <row r="50614" spans="22:25" x14ac:dyDescent="0.25">
      <c r="V50614" s="280"/>
      <c r="Y50614" s="243"/>
    </row>
    <row r="50615" spans="22:25" x14ac:dyDescent="0.25">
      <c r="V50615" s="280"/>
      <c r="Y50615" s="243"/>
    </row>
    <row r="50616" spans="22:25" x14ac:dyDescent="0.25">
      <c r="V50616" s="280"/>
      <c r="Y50616" s="243"/>
    </row>
    <row r="50617" spans="22:25" x14ac:dyDescent="0.25">
      <c r="V50617" s="280"/>
      <c r="Y50617" s="243"/>
    </row>
    <row r="50618" spans="22:25" x14ac:dyDescent="0.25">
      <c r="V50618" s="280"/>
      <c r="Y50618" s="243"/>
    </row>
    <row r="50619" spans="22:25" x14ac:dyDescent="0.25">
      <c r="V50619" s="280"/>
      <c r="Y50619" s="243"/>
    </row>
    <row r="50620" spans="22:25" x14ac:dyDescent="0.25">
      <c r="V50620" s="280"/>
      <c r="Y50620" s="243"/>
    </row>
    <row r="50621" spans="22:25" x14ac:dyDescent="0.25">
      <c r="V50621" s="280"/>
      <c r="Y50621" s="243"/>
    </row>
    <row r="50622" spans="22:25" x14ac:dyDescent="0.25">
      <c r="V50622" s="280"/>
      <c r="Y50622" s="243"/>
    </row>
    <row r="50623" spans="22:25" x14ac:dyDescent="0.25">
      <c r="V50623" s="280"/>
      <c r="Y50623" s="243"/>
    </row>
    <row r="50624" spans="22:25" x14ac:dyDescent="0.25">
      <c r="V50624" s="280"/>
      <c r="Y50624" s="243"/>
    </row>
    <row r="50625" spans="22:25" x14ac:dyDescent="0.25">
      <c r="V50625" s="280"/>
      <c r="Y50625" s="243"/>
    </row>
    <row r="50626" spans="22:25" x14ac:dyDescent="0.25">
      <c r="V50626" s="280"/>
      <c r="Y50626" s="243"/>
    </row>
    <row r="50627" spans="22:25" x14ac:dyDescent="0.25">
      <c r="V50627" s="280"/>
      <c r="Y50627" s="243"/>
    </row>
    <row r="50628" spans="22:25" x14ac:dyDescent="0.25">
      <c r="V50628" s="280"/>
      <c r="Y50628" s="243"/>
    </row>
    <row r="50629" spans="22:25" x14ac:dyDescent="0.25">
      <c r="V50629" s="280"/>
      <c r="Y50629" s="243"/>
    </row>
    <row r="50630" spans="22:25" x14ac:dyDescent="0.25">
      <c r="V50630" s="280"/>
      <c r="Y50630" s="243"/>
    </row>
    <row r="50631" spans="22:25" x14ac:dyDescent="0.25">
      <c r="V50631" s="280"/>
      <c r="Y50631" s="243"/>
    </row>
    <row r="50632" spans="22:25" x14ac:dyDescent="0.25">
      <c r="V50632" s="280"/>
      <c r="Y50632" s="243"/>
    </row>
    <row r="50633" spans="22:25" x14ac:dyDescent="0.25">
      <c r="V50633" s="280"/>
      <c r="Y50633" s="243"/>
    </row>
    <row r="50634" spans="22:25" x14ac:dyDescent="0.25">
      <c r="V50634" s="280"/>
      <c r="Y50634" s="243"/>
    </row>
    <row r="50635" spans="22:25" x14ac:dyDescent="0.25">
      <c r="V50635" s="280"/>
      <c r="Y50635" s="243"/>
    </row>
    <row r="50636" spans="22:25" x14ac:dyDescent="0.25">
      <c r="V50636" s="280"/>
      <c r="Y50636" s="243"/>
    </row>
    <row r="50637" spans="22:25" x14ac:dyDescent="0.25">
      <c r="V50637" s="280"/>
      <c r="Y50637" s="243"/>
    </row>
    <row r="50638" spans="22:25" x14ac:dyDescent="0.25">
      <c r="V50638" s="280"/>
      <c r="Y50638" s="243"/>
    </row>
    <row r="50639" spans="22:25" x14ac:dyDescent="0.25">
      <c r="V50639" s="280"/>
      <c r="Y50639" s="243"/>
    </row>
    <row r="50640" spans="22:25" x14ac:dyDescent="0.25">
      <c r="V50640" s="280"/>
      <c r="Y50640" s="243"/>
    </row>
    <row r="50641" spans="22:25" x14ac:dyDescent="0.25">
      <c r="V50641" s="280"/>
      <c r="Y50641" s="243"/>
    </row>
    <row r="50642" spans="22:25" x14ac:dyDescent="0.25">
      <c r="V50642" s="280"/>
      <c r="Y50642" s="243"/>
    </row>
    <row r="50643" spans="22:25" x14ac:dyDescent="0.25">
      <c r="V50643" s="280"/>
      <c r="Y50643" s="243"/>
    </row>
    <row r="50644" spans="22:25" x14ac:dyDescent="0.25">
      <c r="V50644" s="280"/>
      <c r="Y50644" s="243"/>
    </row>
    <row r="50645" spans="22:25" x14ac:dyDescent="0.25">
      <c r="V50645" s="280"/>
      <c r="Y50645" s="243"/>
    </row>
    <row r="50646" spans="22:25" x14ac:dyDescent="0.25">
      <c r="V50646" s="280"/>
      <c r="Y50646" s="243"/>
    </row>
    <row r="50647" spans="22:25" x14ac:dyDescent="0.25">
      <c r="V50647" s="280"/>
      <c r="Y50647" s="243"/>
    </row>
    <row r="50648" spans="22:25" x14ac:dyDescent="0.25">
      <c r="V50648" s="280"/>
      <c r="Y50648" s="243"/>
    </row>
    <row r="50649" spans="22:25" x14ac:dyDescent="0.25">
      <c r="V50649" s="280"/>
      <c r="Y50649" s="243"/>
    </row>
    <row r="50650" spans="22:25" x14ac:dyDescent="0.25">
      <c r="V50650" s="280"/>
      <c r="Y50650" s="243"/>
    </row>
    <row r="50651" spans="22:25" x14ac:dyDescent="0.25">
      <c r="V50651" s="280"/>
      <c r="Y50651" s="243"/>
    </row>
    <row r="50652" spans="22:25" x14ac:dyDescent="0.25">
      <c r="V50652" s="280"/>
      <c r="Y50652" s="243"/>
    </row>
    <row r="50653" spans="22:25" x14ac:dyDescent="0.25">
      <c r="V50653" s="280"/>
      <c r="Y50653" s="243"/>
    </row>
    <row r="50654" spans="22:25" x14ac:dyDescent="0.25">
      <c r="V50654" s="280"/>
      <c r="Y50654" s="243"/>
    </row>
    <row r="50655" spans="22:25" x14ac:dyDescent="0.25">
      <c r="V50655" s="280"/>
      <c r="Y50655" s="243"/>
    </row>
    <row r="50656" spans="22:25" x14ac:dyDescent="0.25">
      <c r="V50656" s="280"/>
      <c r="Y50656" s="243"/>
    </row>
    <row r="50657" spans="22:25" x14ac:dyDescent="0.25">
      <c r="V50657" s="280"/>
      <c r="Y50657" s="243"/>
    </row>
    <row r="50658" spans="22:25" x14ac:dyDescent="0.25">
      <c r="V50658" s="280"/>
      <c r="Y50658" s="243"/>
    </row>
    <row r="50659" spans="22:25" x14ac:dyDescent="0.25">
      <c r="V50659" s="280"/>
      <c r="Y50659" s="243"/>
    </row>
    <row r="50660" spans="22:25" x14ac:dyDescent="0.25">
      <c r="V50660" s="280"/>
      <c r="Y50660" s="243"/>
    </row>
    <row r="50661" spans="22:25" x14ac:dyDescent="0.25">
      <c r="V50661" s="280"/>
      <c r="Y50661" s="243"/>
    </row>
    <row r="50662" spans="22:25" x14ac:dyDescent="0.25">
      <c r="V50662" s="280"/>
      <c r="Y50662" s="243"/>
    </row>
    <row r="50663" spans="22:25" x14ac:dyDescent="0.25">
      <c r="V50663" s="280"/>
      <c r="Y50663" s="243"/>
    </row>
    <row r="50664" spans="22:25" x14ac:dyDescent="0.25">
      <c r="V50664" s="280"/>
      <c r="Y50664" s="243"/>
    </row>
    <row r="50665" spans="22:25" x14ac:dyDescent="0.25">
      <c r="V50665" s="280"/>
      <c r="Y50665" s="243"/>
    </row>
    <row r="50666" spans="22:25" x14ac:dyDescent="0.25">
      <c r="V50666" s="280"/>
      <c r="Y50666" s="243"/>
    </row>
    <row r="50667" spans="22:25" x14ac:dyDescent="0.25">
      <c r="V50667" s="280"/>
      <c r="Y50667" s="243"/>
    </row>
    <row r="50668" spans="22:25" x14ac:dyDescent="0.25">
      <c r="V50668" s="280"/>
      <c r="Y50668" s="243"/>
    </row>
    <row r="50669" spans="22:25" x14ac:dyDescent="0.25">
      <c r="V50669" s="280"/>
      <c r="Y50669" s="243"/>
    </row>
    <row r="50670" spans="22:25" x14ac:dyDescent="0.25">
      <c r="V50670" s="280"/>
      <c r="Y50670" s="243"/>
    </row>
    <row r="50671" spans="22:25" x14ac:dyDescent="0.25">
      <c r="V50671" s="280"/>
      <c r="Y50671" s="243"/>
    </row>
    <row r="50672" spans="22:25" x14ac:dyDescent="0.25">
      <c r="V50672" s="280"/>
      <c r="Y50672" s="243"/>
    </row>
    <row r="50673" spans="22:25" x14ac:dyDescent="0.25">
      <c r="V50673" s="280"/>
      <c r="Y50673" s="243"/>
    </row>
    <row r="50674" spans="22:25" x14ac:dyDescent="0.25">
      <c r="V50674" s="280"/>
      <c r="Y50674" s="243"/>
    </row>
    <row r="50675" spans="22:25" x14ac:dyDescent="0.25">
      <c r="V50675" s="280"/>
      <c r="Y50675" s="243"/>
    </row>
    <row r="50676" spans="22:25" x14ac:dyDescent="0.25">
      <c r="V50676" s="280"/>
      <c r="Y50676" s="243"/>
    </row>
    <row r="50677" spans="22:25" x14ac:dyDescent="0.25">
      <c r="V50677" s="280"/>
      <c r="Y50677" s="243"/>
    </row>
    <row r="50678" spans="22:25" x14ac:dyDescent="0.25">
      <c r="V50678" s="280"/>
      <c r="Y50678" s="243"/>
    </row>
    <row r="50679" spans="22:25" x14ac:dyDescent="0.25">
      <c r="V50679" s="280"/>
      <c r="Y50679" s="243"/>
    </row>
    <row r="50680" spans="22:25" x14ac:dyDescent="0.25">
      <c r="V50680" s="280"/>
      <c r="Y50680" s="243"/>
    </row>
    <row r="50681" spans="22:25" x14ac:dyDescent="0.25">
      <c r="V50681" s="280"/>
      <c r="Y50681" s="243"/>
    </row>
    <row r="50682" spans="22:25" x14ac:dyDescent="0.25">
      <c r="V50682" s="280"/>
      <c r="Y50682" s="243"/>
    </row>
    <row r="50683" spans="22:25" x14ac:dyDescent="0.25">
      <c r="V50683" s="280"/>
      <c r="Y50683" s="243"/>
    </row>
    <row r="50684" spans="22:25" x14ac:dyDescent="0.25">
      <c r="V50684" s="280"/>
      <c r="Y50684" s="243"/>
    </row>
    <row r="50685" spans="22:25" x14ac:dyDescent="0.25">
      <c r="V50685" s="280"/>
      <c r="Y50685" s="243"/>
    </row>
    <row r="50686" spans="22:25" x14ac:dyDescent="0.25">
      <c r="V50686" s="280"/>
      <c r="Y50686" s="243"/>
    </row>
    <row r="50687" spans="22:25" x14ac:dyDescent="0.25">
      <c r="V50687" s="280"/>
      <c r="Y50687" s="243"/>
    </row>
    <row r="50688" spans="22:25" x14ac:dyDescent="0.25">
      <c r="V50688" s="280"/>
      <c r="Y50688" s="243"/>
    </row>
    <row r="50689" spans="22:25" x14ac:dyDescent="0.25">
      <c r="V50689" s="280"/>
      <c r="Y50689" s="243"/>
    </row>
    <row r="50690" spans="22:25" x14ac:dyDescent="0.25">
      <c r="V50690" s="280"/>
      <c r="Y50690" s="243"/>
    </row>
    <row r="50691" spans="22:25" x14ac:dyDescent="0.25">
      <c r="V50691" s="280"/>
      <c r="Y50691" s="243"/>
    </row>
    <row r="50692" spans="22:25" x14ac:dyDescent="0.25">
      <c r="V50692" s="280"/>
      <c r="Y50692" s="243"/>
    </row>
    <row r="50693" spans="22:25" x14ac:dyDescent="0.25">
      <c r="V50693" s="280"/>
      <c r="Y50693" s="243"/>
    </row>
    <row r="50694" spans="22:25" x14ac:dyDescent="0.25">
      <c r="V50694" s="280"/>
      <c r="Y50694" s="243"/>
    </row>
    <row r="50695" spans="22:25" x14ac:dyDescent="0.25">
      <c r="V50695" s="280"/>
      <c r="Y50695" s="243"/>
    </row>
    <row r="50696" spans="22:25" x14ac:dyDescent="0.25">
      <c r="V50696" s="280"/>
      <c r="Y50696" s="243"/>
    </row>
    <row r="50697" spans="22:25" x14ac:dyDescent="0.25">
      <c r="V50697" s="280"/>
      <c r="Y50697" s="243"/>
    </row>
    <row r="50698" spans="22:25" x14ac:dyDescent="0.25">
      <c r="V50698" s="280"/>
      <c r="Y50698" s="243"/>
    </row>
    <row r="50699" spans="22:25" x14ac:dyDescent="0.25">
      <c r="V50699" s="280"/>
      <c r="Y50699" s="243"/>
    </row>
    <row r="50700" spans="22:25" x14ac:dyDescent="0.25">
      <c r="V50700" s="280"/>
      <c r="Y50700" s="243"/>
    </row>
    <row r="50701" spans="22:25" x14ac:dyDescent="0.25">
      <c r="V50701" s="280"/>
      <c r="Y50701" s="243"/>
    </row>
    <row r="50702" spans="22:25" x14ac:dyDescent="0.25">
      <c r="V50702" s="280"/>
      <c r="Y50702" s="243"/>
    </row>
    <row r="50703" spans="22:25" x14ac:dyDescent="0.25">
      <c r="V50703" s="280"/>
      <c r="Y50703" s="243"/>
    </row>
    <row r="50704" spans="22:25" x14ac:dyDescent="0.25">
      <c r="V50704" s="280"/>
      <c r="Y50704" s="243"/>
    </row>
    <row r="50705" spans="22:25" x14ac:dyDescent="0.25">
      <c r="V50705" s="280"/>
      <c r="Y50705" s="243"/>
    </row>
    <row r="50706" spans="22:25" x14ac:dyDescent="0.25">
      <c r="V50706" s="280"/>
      <c r="Y50706" s="243"/>
    </row>
    <row r="50707" spans="22:25" x14ac:dyDescent="0.25">
      <c r="V50707" s="280"/>
      <c r="Y50707" s="243"/>
    </row>
    <row r="50708" spans="22:25" x14ac:dyDescent="0.25">
      <c r="V50708" s="280"/>
      <c r="Y50708" s="243"/>
    </row>
    <row r="50709" spans="22:25" x14ac:dyDescent="0.25">
      <c r="V50709" s="280"/>
      <c r="Y50709" s="243"/>
    </row>
    <row r="50710" spans="22:25" x14ac:dyDescent="0.25">
      <c r="V50710" s="280"/>
      <c r="Y50710" s="243"/>
    </row>
    <row r="50711" spans="22:25" x14ac:dyDescent="0.25">
      <c r="V50711" s="280"/>
      <c r="Y50711" s="243"/>
    </row>
    <row r="50712" spans="22:25" x14ac:dyDescent="0.25">
      <c r="V50712" s="280"/>
      <c r="Y50712" s="243"/>
    </row>
    <row r="50713" spans="22:25" x14ac:dyDescent="0.25">
      <c r="V50713" s="280"/>
      <c r="Y50713" s="243"/>
    </row>
    <row r="50714" spans="22:25" x14ac:dyDescent="0.25">
      <c r="V50714" s="280"/>
      <c r="Y50714" s="243"/>
    </row>
    <row r="50715" spans="22:25" x14ac:dyDescent="0.25">
      <c r="V50715" s="280"/>
      <c r="Y50715" s="243"/>
    </row>
    <row r="50716" spans="22:25" x14ac:dyDescent="0.25">
      <c r="V50716" s="280"/>
      <c r="Y50716" s="243"/>
    </row>
    <row r="50717" spans="22:25" x14ac:dyDescent="0.25">
      <c r="V50717" s="280"/>
      <c r="Y50717" s="243"/>
    </row>
    <row r="50718" spans="22:25" x14ac:dyDescent="0.25">
      <c r="V50718" s="280"/>
      <c r="Y50718" s="243"/>
    </row>
    <row r="50719" spans="22:25" x14ac:dyDescent="0.25">
      <c r="V50719" s="280"/>
      <c r="Y50719" s="243"/>
    </row>
    <row r="50720" spans="22:25" x14ac:dyDescent="0.25">
      <c r="V50720" s="280"/>
      <c r="Y50720" s="243"/>
    </row>
    <row r="50721" spans="22:25" x14ac:dyDescent="0.25">
      <c r="V50721" s="280"/>
      <c r="Y50721" s="243"/>
    </row>
    <row r="50722" spans="22:25" x14ac:dyDescent="0.25">
      <c r="V50722" s="280"/>
      <c r="Y50722" s="243"/>
    </row>
    <row r="50723" spans="22:25" x14ac:dyDescent="0.25">
      <c r="V50723" s="280"/>
      <c r="Y50723" s="243"/>
    </row>
    <row r="50724" spans="22:25" x14ac:dyDescent="0.25">
      <c r="V50724" s="280"/>
      <c r="Y50724" s="243"/>
    </row>
    <row r="50725" spans="22:25" x14ac:dyDescent="0.25">
      <c r="V50725" s="280"/>
      <c r="Y50725" s="243"/>
    </row>
    <row r="50726" spans="22:25" x14ac:dyDescent="0.25">
      <c r="V50726" s="280"/>
      <c r="Y50726" s="243"/>
    </row>
    <row r="50727" spans="22:25" x14ac:dyDescent="0.25">
      <c r="V50727" s="280"/>
      <c r="Y50727" s="243"/>
    </row>
    <row r="50728" spans="22:25" x14ac:dyDescent="0.25">
      <c r="V50728" s="280"/>
      <c r="Y50728" s="243"/>
    </row>
    <row r="50729" spans="22:25" x14ac:dyDescent="0.25">
      <c r="V50729" s="280"/>
      <c r="Y50729" s="243"/>
    </row>
    <row r="50730" spans="22:25" x14ac:dyDescent="0.25">
      <c r="V50730" s="280"/>
      <c r="Y50730" s="243"/>
    </row>
    <row r="50731" spans="22:25" x14ac:dyDescent="0.25">
      <c r="V50731" s="280"/>
      <c r="Y50731" s="243"/>
    </row>
    <row r="50732" spans="22:25" x14ac:dyDescent="0.25">
      <c r="V50732" s="280"/>
      <c r="Y50732" s="243"/>
    </row>
    <row r="50733" spans="22:25" x14ac:dyDescent="0.25">
      <c r="V50733" s="280"/>
      <c r="Y50733" s="243"/>
    </row>
    <row r="50734" spans="22:25" x14ac:dyDescent="0.25">
      <c r="V50734" s="280"/>
      <c r="Y50734" s="243"/>
    </row>
    <row r="50735" spans="22:25" x14ac:dyDescent="0.25">
      <c r="V50735" s="280"/>
      <c r="Y50735" s="243"/>
    </row>
    <row r="50736" spans="22:25" x14ac:dyDescent="0.25">
      <c r="V50736" s="280"/>
      <c r="Y50736" s="243"/>
    </row>
    <row r="50737" spans="22:25" x14ac:dyDescent="0.25">
      <c r="V50737" s="280"/>
      <c r="Y50737" s="243"/>
    </row>
    <row r="50738" spans="22:25" x14ac:dyDescent="0.25">
      <c r="V50738" s="280"/>
      <c r="Y50738" s="243"/>
    </row>
    <row r="50739" spans="22:25" x14ac:dyDescent="0.25">
      <c r="V50739" s="280"/>
      <c r="Y50739" s="243"/>
    </row>
    <row r="50740" spans="22:25" x14ac:dyDescent="0.25">
      <c r="V50740" s="280"/>
      <c r="Y50740" s="243"/>
    </row>
    <row r="50741" spans="22:25" x14ac:dyDescent="0.25">
      <c r="V50741" s="280"/>
      <c r="Y50741" s="243"/>
    </row>
    <row r="50742" spans="22:25" x14ac:dyDescent="0.25">
      <c r="V50742" s="280"/>
      <c r="Y50742" s="243"/>
    </row>
    <row r="50743" spans="22:25" x14ac:dyDescent="0.25">
      <c r="V50743" s="280"/>
      <c r="Y50743" s="243"/>
    </row>
    <row r="50744" spans="22:25" x14ac:dyDescent="0.25">
      <c r="V50744" s="280"/>
      <c r="Y50744" s="243"/>
    </row>
    <row r="50745" spans="22:25" x14ac:dyDescent="0.25">
      <c r="V50745" s="280"/>
      <c r="Y50745" s="243"/>
    </row>
    <row r="50746" spans="22:25" x14ac:dyDescent="0.25">
      <c r="V50746" s="280"/>
      <c r="Y50746" s="243"/>
    </row>
    <row r="50747" spans="22:25" x14ac:dyDescent="0.25">
      <c r="V50747" s="280"/>
      <c r="Y50747" s="243"/>
    </row>
    <row r="50748" spans="22:25" x14ac:dyDescent="0.25">
      <c r="V50748" s="280"/>
      <c r="Y50748" s="243"/>
    </row>
    <row r="50749" spans="22:25" x14ac:dyDescent="0.25">
      <c r="V50749" s="280"/>
      <c r="Y50749" s="243"/>
    </row>
    <row r="50750" spans="22:25" x14ac:dyDescent="0.25">
      <c r="V50750" s="280"/>
      <c r="Y50750" s="243"/>
    </row>
    <row r="50751" spans="22:25" x14ac:dyDescent="0.25">
      <c r="V50751" s="280"/>
      <c r="Y50751" s="243"/>
    </row>
    <row r="50752" spans="22:25" x14ac:dyDescent="0.25">
      <c r="V50752" s="280"/>
      <c r="Y50752" s="243"/>
    </row>
    <row r="50753" spans="22:25" x14ac:dyDescent="0.25">
      <c r="V50753" s="280"/>
      <c r="Y50753" s="243"/>
    </row>
    <row r="50754" spans="22:25" x14ac:dyDescent="0.25">
      <c r="V50754" s="280"/>
      <c r="Y50754" s="243"/>
    </row>
    <row r="50755" spans="22:25" x14ac:dyDescent="0.25">
      <c r="V50755" s="280"/>
      <c r="Y50755" s="243"/>
    </row>
    <row r="50756" spans="22:25" x14ac:dyDescent="0.25">
      <c r="V50756" s="280"/>
      <c r="Y50756" s="243"/>
    </row>
    <row r="50757" spans="22:25" x14ac:dyDescent="0.25">
      <c r="V50757" s="280"/>
      <c r="Y50757" s="243"/>
    </row>
    <row r="50758" spans="22:25" x14ac:dyDescent="0.25">
      <c r="V50758" s="280"/>
      <c r="Y50758" s="243"/>
    </row>
    <row r="50759" spans="22:25" x14ac:dyDescent="0.25">
      <c r="V50759" s="280"/>
      <c r="Y50759" s="243"/>
    </row>
    <row r="50760" spans="22:25" x14ac:dyDescent="0.25">
      <c r="V50760" s="280"/>
      <c r="Y50760" s="243"/>
    </row>
    <row r="50761" spans="22:25" x14ac:dyDescent="0.25">
      <c r="V50761" s="280"/>
      <c r="Y50761" s="243"/>
    </row>
    <row r="50762" spans="22:25" x14ac:dyDescent="0.25">
      <c r="V50762" s="280"/>
      <c r="Y50762" s="243"/>
    </row>
    <row r="50763" spans="22:25" x14ac:dyDescent="0.25">
      <c r="V50763" s="280"/>
      <c r="Y50763" s="243"/>
    </row>
    <row r="50764" spans="22:25" x14ac:dyDescent="0.25">
      <c r="V50764" s="280"/>
      <c r="Y50764" s="243"/>
    </row>
    <row r="50765" spans="22:25" x14ac:dyDescent="0.25">
      <c r="V50765" s="280"/>
      <c r="Y50765" s="243"/>
    </row>
    <row r="50766" spans="22:25" x14ac:dyDescent="0.25">
      <c r="V50766" s="280"/>
      <c r="Y50766" s="243"/>
    </row>
    <row r="50767" spans="22:25" x14ac:dyDescent="0.25">
      <c r="V50767" s="280"/>
      <c r="Y50767" s="243"/>
    </row>
    <row r="50768" spans="22:25" x14ac:dyDescent="0.25">
      <c r="V50768" s="280"/>
      <c r="Y50768" s="243"/>
    </row>
    <row r="50769" spans="22:25" x14ac:dyDescent="0.25">
      <c r="V50769" s="280"/>
      <c r="Y50769" s="243"/>
    </row>
    <row r="50770" spans="22:25" x14ac:dyDescent="0.25">
      <c r="V50770" s="280"/>
      <c r="Y50770" s="243"/>
    </row>
    <row r="50771" spans="22:25" x14ac:dyDescent="0.25">
      <c r="V50771" s="280"/>
      <c r="Y50771" s="243"/>
    </row>
    <row r="50772" spans="22:25" x14ac:dyDescent="0.25">
      <c r="V50772" s="280"/>
      <c r="Y50772" s="243"/>
    </row>
    <row r="50773" spans="22:25" x14ac:dyDescent="0.25">
      <c r="V50773" s="280"/>
      <c r="Y50773" s="243"/>
    </row>
    <row r="50774" spans="22:25" x14ac:dyDescent="0.25">
      <c r="V50774" s="280"/>
      <c r="Y50774" s="243"/>
    </row>
    <row r="50775" spans="22:25" x14ac:dyDescent="0.25">
      <c r="V50775" s="280"/>
      <c r="Y50775" s="243"/>
    </row>
    <row r="50776" spans="22:25" x14ac:dyDescent="0.25">
      <c r="V50776" s="280"/>
      <c r="Y50776" s="243"/>
    </row>
    <row r="50777" spans="22:25" x14ac:dyDescent="0.25">
      <c r="V50777" s="280"/>
      <c r="Y50777" s="243"/>
    </row>
    <row r="50778" spans="22:25" x14ac:dyDescent="0.25">
      <c r="V50778" s="280"/>
      <c r="Y50778" s="243"/>
    </row>
    <row r="50779" spans="22:25" x14ac:dyDescent="0.25">
      <c r="V50779" s="280"/>
      <c r="Y50779" s="243"/>
    </row>
    <row r="50780" spans="22:25" x14ac:dyDescent="0.25">
      <c r="V50780" s="280"/>
      <c r="Y50780" s="243"/>
    </row>
    <row r="50781" spans="22:25" x14ac:dyDescent="0.25">
      <c r="V50781" s="280"/>
      <c r="Y50781" s="243"/>
    </row>
    <row r="50782" spans="22:25" x14ac:dyDescent="0.25">
      <c r="V50782" s="280"/>
      <c r="Y50782" s="243"/>
    </row>
    <row r="50783" spans="22:25" x14ac:dyDescent="0.25">
      <c r="V50783" s="280"/>
      <c r="Y50783" s="243"/>
    </row>
    <row r="50784" spans="22:25" x14ac:dyDescent="0.25">
      <c r="V50784" s="280"/>
      <c r="Y50784" s="243"/>
    </row>
    <row r="50785" spans="22:25" x14ac:dyDescent="0.25">
      <c r="V50785" s="280"/>
      <c r="Y50785" s="243"/>
    </row>
    <row r="50786" spans="22:25" x14ac:dyDescent="0.25">
      <c r="V50786" s="280"/>
      <c r="Y50786" s="243"/>
    </row>
    <row r="50787" spans="22:25" x14ac:dyDescent="0.25">
      <c r="V50787" s="280"/>
      <c r="Y50787" s="243"/>
    </row>
    <row r="50788" spans="22:25" x14ac:dyDescent="0.25">
      <c r="V50788" s="280"/>
      <c r="Y50788" s="243"/>
    </row>
    <row r="50789" spans="22:25" x14ac:dyDescent="0.25">
      <c r="V50789" s="280"/>
      <c r="Y50789" s="243"/>
    </row>
    <row r="50790" spans="22:25" x14ac:dyDescent="0.25">
      <c r="V50790" s="280"/>
      <c r="Y50790" s="243"/>
    </row>
    <row r="50791" spans="22:25" x14ac:dyDescent="0.25">
      <c r="V50791" s="280"/>
      <c r="Y50791" s="243"/>
    </row>
    <row r="50792" spans="22:25" x14ac:dyDescent="0.25">
      <c r="V50792" s="280"/>
      <c r="Y50792" s="243"/>
    </row>
    <row r="50793" spans="22:25" x14ac:dyDescent="0.25">
      <c r="V50793" s="280"/>
      <c r="Y50793" s="243"/>
    </row>
    <row r="50794" spans="22:25" x14ac:dyDescent="0.25">
      <c r="V50794" s="280"/>
      <c r="Y50794" s="243"/>
    </row>
    <row r="50795" spans="22:25" x14ac:dyDescent="0.25">
      <c r="V50795" s="280"/>
      <c r="Y50795" s="243"/>
    </row>
    <row r="50796" spans="22:25" x14ac:dyDescent="0.25">
      <c r="V50796" s="280"/>
      <c r="Y50796" s="243"/>
    </row>
    <row r="50797" spans="22:25" x14ac:dyDescent="0.25">
      <c r="V50797" s="280"/>
      <c r="Y50797" s="243"/>
    </row>
    <row r="50798" spans="22:25" x14ac:dyDescent="0.25">
      <c r="V50798" s="280"/>
      <c r="Y50798" s="243"/>
    </row>
    <row r="50799" spans="22:25" x14ac:dyDescent="0.25">
      <c r="V50799" s="280"/>
      <c r="Y50799" s="243"/>
    </row>
    <row r="50800" spans="22:25" x14ac:dyDescent="0.25">
      <c r="V50800" s="280"/>
      <c r="Y50800" s="243"/>
    </row>
    <row r="50801" spans="22:25" x14ac:dyDescent="0.25">
      <c r="V50801" s="280"/>
      <c r="Y50801" s="243"/>
    </row>
    <row r="50802" spans="22:25" x14ac:dyDescent="0.25">
      <c r="V50802" s="280"/>
      <c r="Y50802" s="243"/>
    </row>
    <row r="50803" spans="22:25" x14ac:dyDescent="0.25">
      <c r="V50803" s="280"/>
      <c r="Y50803" s="243"/>
    </row>
    <row r="50804" spans="22:25" x14ac:dyDescent="0.25">
      <c r="V50804" s="280"/>
      <c r="Y50804" s="243"/>
    </row>
    <row r="50805" spans="22:25" x14ac:dyDescent="0.25">
      <c r="V50805" s="280"/>
      <c r="Y50805" s="243"/>
    </row>
    <row r="50806" spans="22:25" x14ac:dyDescent="0.25">
      <c r="V50806" s="280"/>
      <c r="Y50806" s="243"/>
    </row>
    <row r="50807" spans="22:25" x14ac:dyDescent="0.25">
      <c r="V50807" s="280"/>
      <c r="Y50807" s="243"/>
    </row>
    <row r="50808" spans="22:25" x14ac:dyDescent="0.25">
      <c r="V50808" s="280"/>
      <c r="Y50808" s="243"/>
    </row>
    <row r="50809" spans="22:25" x14ac:dyDescent="0.25">
      <c r="V50809" s="280"/>
      <c r="Y50809" s="243"/>
    </row>
    <row r="50810" spans="22:25" x14ac:dyDescent="0.25">
      <c r="V50810" s="280"/>
      <c r="Y50810" s="243"/>
    </row>
    <row r="50811" spans="22:25" x14ac:dyDescent="0.25">
      <c r="V50811" s="280"/>
      <c r="Y50811" s="243"/>
    </row>
    <row r="50812" spans="22:25" x14ac:dyDescent="0.25">
      <c r="V50812" s="280"/>
      <c r="Y50812" s="243"/>
    </row>
    <row r="50813" spans="22:25" x14ac:dyDescent="0.25">
      <c r="V50813" s="280"/>
      <c r="Y50813" s="243"/>
    </row>
    <row r="50814" spans="22:25" x14ac:dyDescent="0.25">
      <c r="V50814" s="280"/>
      <c r="Y50814" s="243"/>
    </row>
    <row r="50815" spans="22:25" x14ac:dyDescent="0.25">
      <c r="V50815" s="280"/>
      <c r="Y50815" s="243"/>
    </row>
    <row r="50816" spans="22:25" x14ac:dyDescent="0.25">
      <c r="V50816" s="280"/>
      <c r="Y50816" s="243"/>
    </row>
    <row r="50817" spans="22:25" x14ac:dyDescent="0.25">
      <c r="V50817" s="280"/>
      <c r="Y50817" s="243"/>
    </row>
    <row r="50818" spans="22:25" x14ac:dyDescent="0.25">
      <c r="V50818" s="280"/>
      <c r="Y50818" s="243"/>
    </row>
    <row r="50819" spans="22:25" x14ac:dyDescent="0.25">
      <c r="V50819" s="280"/>
      <c r="Y50819" s="243"/>
    </row>
    <row r="50820" spans="22:25" x14ac:dyDescent="0.25">
      <c r="V50820" s="280"/>
      <c r="Y50820" s="243"/>
    </row>
    <row r="50821" spans="22:25" x14ac:dyDescent="0.25">
      <c r="V50821" s="280"/>
      <c r="Y50821" s="243"/>
    </row>
    <row r="50822" spans="22:25" x14ac:dyDescent="0.25">
      <c r="V50822" s="280"/>
      <c r="Y50822" s="243"/>
    </row>
    <row r="50823" spans="22:25" x14ac:dyDescent="0.25">
      <c r="V50823" s="280"/>
      <c r="Y50823" s="243"/>
    </row>
    <row r="50824" spans="22:25" x14ac:dyDescent="0.25">
      <c r="V50824" s="280"/>
      <c r="Y50824" s="243"/>
    </row>
    <row r="50825" spans="22:25" x14ac:dyDescent="0.25">
      <c r="V50825" s="280"/>
      <c r="Y50825" s="243"/>
    </row>
    <row r="50826" spans="22:25" x14ac:dyDescent="0.25">
      <c r="V50826" s="280"/>
      <c r="Y50826" s="243"/>
    </row>
    <row r="50827" spans="22:25" x14ac:dyDescent="0.25">
      <c r="V50827" s="280"/>
      <c r="Y50827" s="243"/>
    </row>
    <row r="50828" spans="22:25" x14ac:dyDescent="0.25">
      <c r="V50828" s="280"/>
      <c r="Y50828" s="243"/>
    </row>
    <row r="50829" spans="22:25" x14ac:dyDescent="0.25">
      <c r="V50829" s="280"/>
      <c r="Y50829" s="243"/>
    </row>
    <row r="50830" spans="22:25" x14ac:dyDescent="0.25">
      <c r="V50830" s="280"/>
      <c r="Y50830" s="243"/>
    </row>
    <row r="50831" spans="22:25" x14ac:dyDescent="0.25">
      <c r="V50831" s="280"/>
      <c r="Y50831" s="243"/>
    </row>
    <row r="50832" spans="22:25" x14ac:dyDescent="0.25">
      <c r="V50832" s="280"/>
      <c r="Y50832" s="243"/>
    </row>
    <row r="50833" spans="22:25" x14ac:dyDescent="0.25">
      <c r="V50833" s="280"/>
      <c r="Y50833" s="243"/>
    </row>
    <row r="50834" spans="22:25" x14ac:dyDescent="0.25">
      <c r="V50834" s="280"/>
      <c r="Y50834" s="243"/>
    </row>
    <row r="50835" spans="22:25" x14ac:dyDescent="0.25">
      <c r="V50835" s="280"/>
      <c r="Y50835" s="243"/>
    </row>
    <row r="50836" spans="22:25" x14ac:dyDescent="0.25">
      <c r="V50836" s="280"/>
      <c r="Y50836" s="243"/>
    </row>
    <row r="50837" spans="22:25" x14ac:dyDescent="0.25">
      <c r="V50837" s="280"/>
      <c r="Y50837" s="243"/>
    </row>
    <row r="50838" spans="22:25" x14ac:dyDescent="0.25">
      <c r="V50838" s="280"/>
      <c r="Y50838" s="243"/>
    </row>
    <row r="50839" spans="22:25" x14ac:dyDescent="0.25">
      <c r="V50839" s="280"/>
      <c r="Y50839" s="243"/>
    </row>
    <row r="50840" spans="22:25" x14ac:dyDescent="0.25">
      <c r="V50840" s="280"/>
      <c r="Y50840" s="243"/>
    </row>
    <row r="50841" spans="22:25" x14ac:dyDescent="0.25">
      <c r="V50841" s="280"/>
      <c r="Y50841" s="243"/>
    </row>
    <row r="50842" spans="22:25" x14ac:dyDescent="0.25">
      <c r="V50842" s="280"/>
      <c r="Y50842" s="243"/>
    </row>
    <row r="50843" spans="22:25" x14ac:dyDescent="0.25">
      <c r="V50843" s="280"/>
      <c r="Y50843" s="243"/>
    </row>
    <row r="50844" spans="22:25" x14ac:dyDescent="0.25">
      <c r="V50844" s="280"/>
      <c r="Y50844" s="243"/>
    </row>
    <row r="50845" spans="22:25" x14ac:dyDescent="0.25">
      <c r="V50845" s="280"/>
      <c r="Y50845" s="243"/>
    </row>
    <row r="50846" spans="22:25" x14ac:dyDescent="0.25">
      <c r="V50846" s="280"/>
      <c r="Y50846" s="243"/>
    </row>
    <row r="50847" spans="22:25" x14ac:dyDescent="0.25">
      <c r="V50847" s="280"/>
      <c r="Y50847" s="243"/>
    </row>
    <row r="50848" spans="22:25" x14ac:dyDescent="0.25">
      <c r="V50848" s="280"/>
      <c r="Y50848" s="243"/>
    </row>
    <row r="50849" spans="22:25" x14ac:dyDescent="0.25">
      <c r="V50849" s="280"/>
      <c r="Y50849" s="243"/>
    </row>
    <row r="50850" spans="22:25" x14ac:dyDescent="0.25">
      <c r="V50850" s="280"/>
      <c r="Y50850" s="243"/>
    </row>
    <row r="50851" spans="22:25" x14ac:dyDescent="0.25">
      <c r="V50851" s="280"/>
      <c r="Y50851" s="243"/>
    </row>
    <row r="50852" spans="22:25" x14ac:dyDescent="0.25">
      <c r="V50852" s="280"/>
      <c r="Y50852" s="243"/>
    </row>
    <row r="50853" spans="22:25" x14ac:dyDescent="0.25">
      <c r="V50853" s="280"/>
      <c r="Y50853" s="243"/>
    </row>
    <row r="50854" spans="22:25" x14ac:dyDescent="0.25">
      <c r="V50854" s="280"/>
      <c r="Y50854" s="243"/>
    </row>
    <row r="50855" spans="22:25" x14ac:dyDescent="0.25">
      <c r="V50855" s="280"/>
      <c r="Y50855" s="243"/>
    </row>
    <row r="50856" spans="22:25" x14ac:dyDescent="0.25">
      <c r="V50856" s="280"/>
      <c r="Y50856" s="243"/>
    </row>
    <row r="50857" spans="22:25" x14ac:dyDescent="0.25">
      <c r="V50857" s="280"/>
      <c r="Y50857" s="243"/>
    </row>
    <row r="50858" spans="22:25" x14ac:dyDescent="0.25">
      <c r="V50858" s="280"/>
      <c r="Y50858" s="243"/>
    </row>
    <row r="50859" spans="22:25" x14ac:dyDescent="0.25">
      <c r="V50859" s="280"/>
      <c r="Y50859" s="243"/>
    </row>
    <row r="50860" spans="22:25" x14ac:dyDescent="0.25">
      <c r="V50860" s="280"/>
      <c r="Y50860" s="243"/>
    </row>
    <row r="50861" spans="22:25" x14ac:dyDescent="0.25">
      <c r="V50861" s="280"/>
      <c r="Y50861" s="243"/>
    </row>
    <row r="50862" spans="22:25" x14ac:dyDescent="0.25">
      <c r="V50862" s="280"/>
      <c r="Y50862" s="243"/>
    </row>
    <row r="50863" spans="22:25" x14ac:dyDescent="0.25">
      <c r="V50863" s="280"/>
      <c r="Y50863" s="243"/>
    </row>
    <row r="50864" spans="22:25" x14ac:dyDescent="0.25">
      <c r="V50864" s="280"/>
      <c r="Y50864" s="243"/>
    </row>
    <row r="50865" spans="22:25" x14ac:dyDescent="0.25">
      <c r="V50865" s="280"/>
      <c r="Y50865" s="243"/>
    </row>
    <row r="50866" spans="22:25" x14ac:dyDescent="0.25">
      <c r="V50866" s="280"/>
      <c r="Y50866" s="243"/>
    </row>
    <row r="50867" spans="22:25" x14ac:dyDescent="0.25">
      <c r="V50867" s="280"/>
      <c r="Y50867" s="243"/>
    </row>
    <row r="50868" spans="22:25" x14ac:dyDescent="0.25">
      <c r="V50868" s="280"/>
      <c r="Y50868" s="243"/>
    </row>
    <row r="50869" spans="22:25" x14ac:dyDescent="0.25">
      <c r="V50869" s="280"/>
      <c r="Y50869" s="243"/>
    </row>
    <row r="50870" spans="22:25" x14ac:dyDescent="0.25">
      <c r="V50870" s="280"/>
      <c r="Y50870" s="243"/>
    </row>
    <row r="50871" spans="22:25" x14ac:dyDescent="0.25">
      <c r="V50871" s="280"/>
      <c r="Y50871" s="243"/>
    </row>
    <row r="50872" spans="22:25" x14ac:dyDescent="0.25">
      <c r="V50872" s="280"/>
      <c r="Y50872" s="243"/>
    </row>
    <row r="50873" spans="22:25" x14ac:dyDescent="0.25">
      <c r="V50873" s="280"/>
      <c r="Y50873" s="243"/>
    </row>
    <row r="50874" spans="22:25" x14ac:dyDescent="0.25">
      <c r="V50874" s="280"/>
      <c r="Y50874" s="243"/>
    </row>
    <row r="50875" spans="22:25" x14ac:dyDescent="0.25">
      <c r="V50875" s="280"/>
      <c r="Y50875" s="243"/>
    </row>
    <row r="50876" spans="22:25" x14ac:dyDescent="0.25">
      <c r="V50876" s="280"/>
      <c r="Y50876" s="243"/>
    </row>
    <row r="50877" spans="22:25" x14ac:dyDescent="0.25">
      <c r="V50877" s="280"/>
      <c r="Y50877" s="243"/>
    </row>
    <row r="50878" spans="22:25" x14ac:dyDescent="0.25">
      <c r="V50878" s="280"/>
      <c r="Y50878" s="243"/>
    </row>
    <row r="50879" spans="22:25" x14ac:dyDescent="0.25">
      <c r="V50879" s="280"/>
      <c r="Y50879" s="243"/>
    </row>
    <row r="50880" spans="22:25" x14ac:dyDescent="0.25">
      <c r="V50880" s="280"/>
      <c r="Y50880" s="243"/>
    </row>
    <row r="50881" spans="22:25" x14ac:dyDescent="0.25">
      <c r="V50881" s="280"/>
      <c r="Y50881" s="243"/>
    </row>
    <row r="50882" spans="22:25" x14ac:dyDescent="0.25">
      <c r="V50882" s="280"/>
      <c r="Y50882" s="243"/>
    </row>
    <row r="50883" spans="22:25" x14ac:dyDescent="0.25">
      <c r="V50883" s="280"/>
      <c r="Y50883" s="243"/>
    </row>
    <row r="50884" spans="22:25" x14ac:dyDescent="0.25">
      <c r="V50884" s="280"/>
      <c r="Y50884" s="243"/>
    </row>
    <row r="50885" spans="22:25" x14ac:dyDescent="0.25">
      <c r="V50885" s="280"/>
      <c r="Y50885" s="243"/>
    </row>
    <row r="50886" spans="22:25" x14ac:dyDescent="0.25">
      <c r="V50886" s="280"/>
      <c r="Y50886" s="243"/>
    </row>
    <row r="50887" spans="22:25" x14ac:dyDescent="0.25">
      <c r="V50887" s="280"/>
      <c r="Y50887" s="243"/>
    </row>
    <row r="50888" spans="22:25" x14ac:dyDescent="0.25">
      <c r="V50888" s="280"/>
      <c r="Y50888" s="243"/>
    </row>
    <row r="50889" spans="22:25" x14ac:dyDescent="0.25">
      <c r="V50889" s="280"/>
      <c r="Y50889" s="243"/>
    </row>
    <row r="50890" spans="22:25" x14ac:dyDescent="0.25">
      <c r="V50890" s="280"/>
      <c r="Y50890" s="243"/>
    </row>
    <row r="50891" spans="22:25" x14ac:dyDescent="0.25">
      <c r="V50891" s="280"/>
      <c r="Y50891" s="243"/>
    </row>
    <row r="50892" spans="22:25" x14ac:dyDescent="0.25">
      <c r="V50892" s="280"/>
      <c r="Y50892" s="243"/>
    </row>
    <row r="50893" spans="22:25" x14ac:dyDescent="0.25">
      <c r="V50893" s="280"/>
      <c r="Y50893" s="243"/>
    </row>
    <row r="50894" spans="22:25" x14ac:dyDescent="0.25">
      <c r="V50894" s="280"/>
      <c r="Y50894" s="243"/>
    </row>
    <row r="50895" spans="22:25" x14ac:dyDescent="0.25">
      <c r="V50895" s="280"/>
      <c r="Y50895" s="243"/>
    </row>
    <row r="50896" spans="22:25" x14ac:dyDescent="0.25">
      <c r="V50896" s="280"/>
      <c r="Y50896" s="243"/>
    </row>
    <row r="50897" spans="22:25" x14ac:dyDescent="0.25">
      <c r="V50897" s="280"/>
      <c r="Y50897" s="243"/>
    </row>
    <row r="50898" spans="22:25" x14ac:dyDescent="0.25">
      <c r="V50898" s="280"/>
      <c r="Y50898" s="243"/>
    </row>
    <row r="50899" spans="22:25" x14ac:dyDescent="0.25">
      <c r="V50899" s="280"/>
      <c r="Y50899" s="243"/>
    </row>
    <row r="50900" spans="22:25" x14ac:dyDescent="0.25">
      <c r="V50900" s="280"/>
      <c r="Y50900" s="243"/>
    </row>
    <row r="50901" spans="22:25" x14ac:dyDescent="0.25">
      <c r="V50901" s="280"/>
      <c r="Y50901" s="243"/>
    </row>
    <row r="50902" spans="22:25" x14ac:dyDescent="0.25">
      <c r="V50902" s="280"/>
      <c r="Y50902" s="243"/>
    </row>
    <row r="50903" spans="22:25" x14ac:dyDescent="0.25">
      <c r="V50903" s="280"/>
      <c r="Y50903" s="243"/>
    </row>
    <row r="50904" spans="22:25" x14ac:dyDescent="0.25">
      <c r="V50904" s="280"/>
      <c r="Y50904" s="243"/>
    </row>
    <row r="50905" spans="22:25" x14ac:dyDescent="0.25">
      <c r="V50905" s="280"/>
      <c r="Y50905" s="243"/>
    </row>
    <row r="50906" spans="22:25" x14ac:dyDescent="0.25">
      <c r="V50906" s="280"/>
      <c r="Y50906" s="243"/>
    </row>
    <row r="50907" spans="22:25" x14ac:dyDescent="0.25">
      <c r="V50907" s="280"/>
      <c r="Y50907" s="243"/>
    </row>
    <row r="50908" spans="22:25" x14ac:dyDescent="0.25">
      <c r="V50908" s="280"/>
      <c r="Y50908" s="243"/>
    </row>
    <row r="50909" spans="22:25" x14ac:dyDescent="0.25">
      <c r="V50909" s="280"/>
      <c r="Y50909" s="243"/>
    </row>
    <row r="50910" spans="22:25" x14ac:dyDescent="0.25">
      <c r="V50910" s="280"/>
      <c r="Y50910" s="243"/>
    </row>
    <row r="50911" spans="22:25" x14ac:dyDescent="0.25">
      <c r="V50911" s="280"/>
      <c r="Y50911" s="243"/>
    </row>
    <row r="50912" spans="22:25" x14ac:dyDescent="0.25">
      <c r="V50912" s="280"/>
      <c r="Y50912" s="243"/>
    </row>
    <row r="50913" spans="22:25" x14ac:dyDescent="0.25">
      <c r="V50913" s="280"/>
      <c r="Y50913" s="243"/>
    </row>
    <row r="50914" spans="22:25" x14ac:dyDescent="0.25">
      <c r="V50914" s="280"/>
      <c r="Y50914" s="243"/>
    </row>
    <row r="50915" spans="22:25" x14ac:dyDescent="0.25">
      <c r="V50915" s="280"/>
      <c r="Y50915" s="243"/>
    </row>
    <row r="50916" spans="22:25" x14ac:dyDescent="0.25">
      <c r="V50916" s="280"/>
      <c r="Y50916" s="243"/>
    </row>
    <row r="50917" spans="22:25" x14ac:dyDescent="0.25">
      <c r="V50917" s="280"/>
      <c r="Y50917" s="243"/>
    </row>
    <row r="50918" spans="22:25" x14ac:dyDescent="0.25">
      <c r="V50918" s="280"/>
      <c r="Y50918" s="243"/>
    </row>
    <row r="50919" spans="22:25" x14ac:dyDescent="0.25">
      <c r="V50919" s="280"/>
      <c r="Y50919" s="243"/>
    </row>
    <row r="50920" spans="22:25" x14ac:dyDescent="0.25">
      <c r="V50920" s="280"/>
      <c r="Y50920" s="243"/>
    </row>
    <row r="50921" spans="22:25" x14ac:dyDescent="0.25">
      <c r="V50921" s="280"/>
      <c r="Y50921" s="243"/>
    </row>
    <row r="50922" spans="22:25" x14ac:dyDescent="0.25">
      <c r="V50922" s="280"/>
      <c r="Y50922" s="243"/>
    </row>
    <row r="50923" spans="22:25" x14ac:dyDescent="0.25">
      <c r="V50923" s="280"/>
      <c r="Y50923" s="243"/>
    </row>
    <row r="50924" spans="22:25" x14ac:dyDescent="0.25">
      <c r="V50924" s="280"/>
      <c r="Y50924" s="243"/>
    </row>
    <row r="50925" spans="22:25" x14ac:dyDescent="0.25">
      <c r="V50925" s="280"/>
      <c r="Y50925" s="243"/>
    </row>
    <row r="50926" spans="22:25" x14ac:dyDescent="0.25">
      <c r="V50926" s="280"/>
      <c r="Y50926" s="243"/>
    </row>
    <row r="50927" spans="22:25" x14ac:dyDescent="0.25">
      <c r="V50927" s="280"/>
      <c r="Y50927" s="243"/>
    </row>
    <row r="50928" spans="22:25" x14ac:dyDescent="0.25">
      <c r="V50928" s="280"/>
      <c r="Y50928" s="243"/>
    </row>
    <row r="50929" spans="22:25" x14ac:dyDescent="0.25">
      <c r="V50929" s="280"/>
      <c r="Y50929" s="243"/>
    </row>
    <row r="50930" spans="22:25" x14ac:dyDescent="0.25">
      <c r="V50930" s="280"/>
      <c r="Y50930" s="243"/>
    </row>
    <row r="50931" spans="22:25" x14ac:dyDescent="0.25">
      <c r="V50931" s="280"/>
      <c r="Y50931" s="243"/>
    </row>
    <row r="50932" spans="22:25" x14ac:dyDescent="0.25">
      <c r="V50932" s="280"/>
      <c r="Y50932" s="243"/>
    </row>
    <row r="50933" spans="22:25" x14ac:dyDescent="0.25">
      <c r="V50933" s="280"/>
      <c r="Y50933" s="243"/>
    </row>
    <row r="50934" spans="22:25" x14ac:dyDescent="0.25">
      <c r="V50934" s="280"/>
      <c r="Y50934" s="243"/>
    </row>
    <row r="50935" spans="22:25" x14ac:dyDescent="0.25">
      <c r="V50935" s="280"/>
      <c r="Y50935" s="243"/>
    </row>
    <row r="50936" spans="22:25" x14ac:dyDescent="0.25">
      <c r="V50936" s="280"/>
      <c r="Y50936" s="243"/>
    </row>
    <row r="50937" spans="22:25" x14ac:dyDescent="0.25">
      <c r="V50937" s="280"/>
      <c r="Y50937" s="243"/>
    </row>
    <row r="50938" spans="22:25" x14ac:dyDescent="0.25">
      <c r="V50938" s="280"/>
      <c r="Y50938" s="243"/>
    </row>
    <row r="50939" spans="22:25" x14ac:dyDescent="0.25">
      <c r="V50939" s="280"/>
      <c r="Y50939" s="243"/>
    </row>
    <row r="50940" spans="22:25" x14ac:dyDescent="0.25">
      <c r="V50940" s="280"/>
      <c r="Y50940" s="243"/>
    </row>
    <row r="50941" spans="22:25" x14ac:dyDescent="0.25">
      <c r="V50941" s="280"/>
      <c r="Y50941" s="243"/>
    </row>
    <row r="50942" spans="22:25" x14ac:dyDescent="0.25">
      <c r="V50942" s="280"/>
      <c r="Y50942" s="243"/>
    </row>
    <row r="50943" spans="22:25" x14ac:dyDescent="0.25">
      <c r="V50943" s="280"/>
      <c r="Y50943" s="243"/>
    </row>
    <row r="50944" spans="22:25" x14ac:dyDescent="0.25">
      <c r="V50944" s="280"/>
      <c r="Y50944" s="243"/>
    </row>
    <row r="50945" spans="22:25" x14ac:dyDescent="0.25">
      <c r="V50945" s="280"/>
      <c r="Y50945" s="243"/>
    </row>
    <row r="50946" spans="22:25" x14ac:dyDescent="0.25">
      <c r="V50946" s="280"/>
      <c r="Y50946" s="243"/>
    </row>
    <row r="50947" spans="22:25" x14ac:dyDescent="0.25">
      <c r="V50947" s="280"/>
      <c r="Y50947" s="243"/>
    </row>
    <row r="50948" spans="22:25" x14ac:dyDescent="0.25">
      <c r="V50948" s="280"/>
      <c r="Y50948" s="243"/>
    </row>
    <row r="50949" spans="22:25" x14ac:dyDescent="0.25">
      <c r="V50949" s="280"/>
      <c r="Y50949" s="243"/>
    </row>
    <row r="50950" spans="22:25" x14ac:dyDescent="0.25">
      <c r="V50950" s="280"/>
      <c r="Y50950" s="243"/>
    </row>
    <row r="50951" spans="22:25" x14ac:dyDescent="0.25">
      <c r="V50951" s="280"/>
      <c r="Y50951" s="243"/>
    </row>
    <row r="50952" spans="22:25" x14ac:dyDescent="0.25">
      <c r="V50952" s="280"/>
      <c r="Y50952" s="243"/>
    </row>
    <row r="50953" spans="22:25" x14ac:dyDescent="0.25">
      <c r="V50953" s="280"/>
      <c r="Y50953" s="243"/>
    </row>
    <row r="50954" spans="22:25" x14ac:dyDescent="0.25">
      <c r="V50954" s="280"/>
      <c r="Y50954" s="243"/>
    </row>
    <row r="50955" spans="22:25" x14ac:dyDescent="0.25">
      <c r="V50955" s="280"/>
      <c r="Y50955" s="243"/>
    </row>
    <row r="50956" spans="22:25" x14ac:dyDescent="0.25">
      <c r="V50956" s="280"/>
      <c r="Y50956" s="243"/>
    </row>
    <row r="50957" spans="22:25" x14ac:dyDescent="0.25">
      <c r="V50957" s="280"/>
      <c r="Y50957" s="243"/>
    </row>
    <row r="50958" spans="22:25" x14ac:dyDescent="0.25">
      <c r="V50958" s="280"/>
      <c r="Y50958" s="243"/>
    </row>
    <row r="50959" spans="22:25" x14ac:dyDescent="0.25">
      <c r="V50959" s="280"/>
      <c r="Y50959" s="243"/>
    </row>
    <row r="50960" spans="22:25" x14ac:dyDescent="0.25">
      <c r="V50960" s="280"/>
      <c r="Y50960" s="243"/>
    </row>
    <row r="50961" spans="22:25" x14ac:dyDescent="0.25">
      <c r="V50961" s="280"/>
      <c r="Y50961" s="243"/>
    </row>
    <row r="50962" spans="22:25" x14ac:dyDescent="0.25">
      <c r="V50962" s="280"/>
      <c r="Y50962" s="243"/>
    </row>
    <row r="50963" spans="22:25" x14ac:dyDescent="0.25">
      <c r="V50963" s="280"/>
      <c r="Y50963" s="243"/>
    </row>
    <row r="50964" spans="22:25" x14ac:dyDescent="0.25">
      <c r="V50964" s="280"/>
      <c r="Y50964" s="243"/>
    </row>
    <row r="50965" spans="22:25" x14ac:dyDescent="0.25">
      <c r="V50965" s="280"/>
      <c r="Y50965" s="243"/>
    </row>
    <row r="50966" spans="22:25" x14ac:dyDescent="0.25">
      <c r="V50966" s="280"/>
      <c r="Y50966" s="243"/>
    </row>
    <row r="50967" spans="22:25" x14ac:dyDescent="0.25">
      <c r="V50967" s="280"/>
      <c r="Y50967" s="243"/>
    </row>
    <row r="50968" spans="22:25" x14ac:dyDescent="0.25">
      <c r="V50968" s="280"/>
      <c r="Y50968" s="243"/>
    </row>
    <row r="50969" spans="22:25" x14ac:dyDescent="0.25">
      <c r="V50969" s="280"/>
      <c r="Y50969" s="243"/>
    </row>
    <row r="50970" spans="22:25" x14ac:dyDescent="0.25">
      <c r="V50970" s="280"/>
      <c r="Y50970" s="243"/>
    </row>
    <row r="50971" spans="22:25" x14ac:dyDescent="0.25">
      <c r="V50971" s="280"/>
      <c r="Y50971" s="243"/>
    </row>
    <row r="50972" spans="22:25" x14ac:dyDescent="0.25">
      <c r="V50972" s="280"/>
      <c r="Y50972" s="243"/>
    </row>
    <row r="50973" spans="22:25" x14ac:dyDescent="0.25">
      <c r="V50973" s="280"/>
      <c r="Y50973" s="243"/>
    </row>
    <row r="50974" spans="22:25" x14ac:dyDescent="0.25">
      <c r="V50974" s="280"/>
      <c r="Y50974" s="243"/>
    </row>
    <row r="50975" spans="22:25" x14ac:dyDescent="0.25">
      <c r="V50975" s="280"/>
      <c r="Y50975" s="243"/>
    </row>
    <row r="50976" spans="22:25" x14ac:dyDescent="0.25">
      <c r="V50976" s="280"/>
      <c r="Y50976" s="243"/>
    </row>
    <row r="50977" spans="22:25" x14ac:dyDescent="0.25">
      <c r="V50977" s="280"/>
      <c r="Y50977" s="243"/>
    </row>
    <row r="50978" spans="22:25" x14ac:dyDescent="0.25">
      <c r="V50978" s="280"/>
      <c r="Y50978" s="243"/>
    </row>
    <row r="50979" spans="22:25" x14ac:dyDescent="0.25">
      <c r="V50979" s="280"/>
      <c r="Y50979" s="243"/>
    </row>
    <row r="50980" spans="22:25" x14ac:dyDescent="0.25">
      <c r="V50980" s="280"/>
      <c r="Y50980" s="243"/>
    </row>
    <row r="50981" spans="22:25" x14ac:dyDescent="0.25">
      <c r="V50981" s="280"/>
      <c r="Y50981" s="243"/>
    </row>
    <row r="50982" spans="22:25" x14ac:dyDescent="0.25">
      <c r="V50982" s="280"/>
      <c r="Y50982" s="243"/>
    </row>
    <row r="50983" spans="22:25" x14ac:dyDescent="0.25">
      <c r="V50983" s="280"/>
      <c r="Y50983" s="243"/>
    </row>
    <row r="50984" spans="22:25" x14ac:dyDescent="0.25">
      <c r="V50984" s="280"/>
      <c r="Y50984" s="243"/>
    </row>
    <row r="50985" spans="22:25" x14ac:dyDescent="0.25">
      <c r="V50985" s="280"/>
      <c r="Y50985" s="243"/>
    </row>
    <row r="50986" spans="22:25" x14ac:dyDescent="0.25">
      <c r="V50986" s="280"/>
      <c r="Y50986" s="243"/>
    </row>
    <row r="50987" spans="22:25" x14ac:dyDescent="0.25">
      <c r="V50987" s="280"/>
      <c r="Y50987" s="243"/>
    </row>
    <row r="50988" spans="22:25" x14ac:dyDescent="0.25">
      <c r="V50988" s="280"/>
      <c r="Y50988" s="243"/>
    </row>
    <row r="50989" spans="22:25" x14ac:dyDescent="0.25">
      <c r="V50989" s="280"/>
      <c r="Y50989" s="243"/>
    </row>
    <row r="50990" spans="22:25" x14ac:dyDescent="0.25">
      <c r="V50990" s="280"/>
      <c r="Y50990" s="243"/>
    </row>
    <row r="50991" spans="22:25" x14ac:dyDescent="0.25">
      <c r="V50991" s="280"/>
      <c r="Y50991" s="243"/>
    </row>
    <row r="50992" spans="22:25" x14ac:dyDescent="0.25">
      <c r="V50992" s="280"/>
      <c r="Y50992" s="243"/>
    </row>
    <row r="50993" spans="22:25" x14ac:dyDescent="0.25">
      <c r="V50993" s="280"/>
      <c r="Y50993" s="243"/>
    </row>
    <row r="50994" spans="22:25" x14ac:dyDescent="0.25">
      <c r="V50994" s="280"/>
      <c r="Y50994" s="243"/>
    </row>
    <row r="50995" spans="22:25" x14ac:dyDescent="0.25">
      <c r="V50995" s="280"/>
      <c r="Y50995" s="243"/>
    </row>
    <row r="50996" spans="22:25" x14ac:dyDescent="0.25">
      <c r="V50996" s="280"/>
      <c r="Y50996" s="243"/>
    </row>
    <row r="50997" spans="22:25" x14ac:dyDescent="0.25">
      <c r="V50997" s="280"/>
      <c r="Y50997" s="243"/>
    </row>
    <row r="50998" spans="22:25" x14ac:dyDescent="0.25">
      <c r="V50998" s="280"/>
      <c r="Y50998" s="243"/>
    </row>
    <row r="50999" spans="22:25" x14ac:dyDescent="0.25">
      <c r="V50999" s="280"/>
      <c r="Y50999" s="243"/>
    </row>
    <row r="51000" spans="22:25" x14ac:dyDescent="0.25">
      <c r="V51000" s="280"/>
      <c r="Y51000" s="243"/>
    </row>
    <row r="51001" spans="22:25" x14ac:dyDescent="0.25">
      <c r="V51001" s="280"/>
      <c r="Y51001" s="243"/>
    </row>
    <row r="51002" spans="22:25" x14ac:dyDescent="0.25">
      <c r="V51002" s="280"/>
      <c r="Y51002" s="243"/>
    </row>
    <row r="51003" spans="22:25" x14ac:dyDescent="0.25">
      <c r="V51003" s="280"/>
      <c r="Y51003" s="243"/>
    </row>
    <row r="51004" spans="22:25" x14ac:dyDescent="0.25">
      <c r="V51004" s="280"/>
      <c r="Y51004" s="243"/>
    </row>
    <row r="51005" spans="22:25" x14ac:dyDescent="0.25">
      <c r="V51005" s="280"/>
      <c r="Y51005" s="243"/>
    </row>
    <row r="51006" spans="22:25" x14ac:dyDescent="0.25">
      <c r="V51006" s="280"/>
      <c r="Y51006" s="243"/>
    </row>
    <row r="51007" spans="22:25" x14ac:dyDescent="0.25">
      <c r="V51007" s="280"/>
      <c r="Y51007" s="243"/>
    </row>
    <row r="51008" spans="22:25" x14ac:dyDescent="0.25">
      <c r="V51008" s="280"/>
      <c r="Y51008" s="243"/>
    </row>
    <row r="51009" spans="22:25" x14ac:dyDescent="0.25">
      <c r="V51009" s="280"/>
      <c r="Y51009" s="243"/>
    </row>
    <row r="51010" spans="22:25" x14ac:dyDescent="0.25">
      <c r="V51010" s="280"/>
      <c r="Y51010" s="243"/>
    </row>
    <row r="51011" spans="22:25" x14ac:dyDescent="0.25">
      <c r="V51011" s="280"/>
      <c r="Y51011" s="243"/>
    </row>
    <row r="51012" spans="22:25" x14ac:dyDescent="0.25">
      <c r="V51012" s="280"/>
      <c r="Y51012" s="243"/>
    </row>
    <row r="51013" spans="22:25" x14ac:dyDescent="0.25">
      <c r="V51013" s="280"/>
      <c r="Y51013" s="243"/>
    </row>
    <row r="51014" spans="22:25" x14ac:dyDescent="0.25">
      <c r="V51014" s="280"/>
      <c r="Y51014" s="243"/>
    </row>
    <row r="51015" spans="22:25" x14ac:dyDescent="0.25">
      <c r="V51015" s="280"/>
      <c r="Y51015" s="243"/>
    </row>
    <row r="51016" spans="22:25" x14ac:dyDescent="0.25">
      <c r="V51016" s="280"/>
      <c r="Y51016" s="243"/>
    </row>
    <row r="51017" spans="22:25" x14ac:dyDescent="0.25">
      <c r="V51017" s="280"/>
      <c r="Y51017" s="243"/>
    </row>
    <row r="51018" spans="22:25" x14ac:dyDescent="0.25">
      <c r="V51018" s="280"/>
      <c r="Y51018" s="243"/>
    </row>
    <row r="51019" spans="22:25" x14ac:dyDescent="0.25">
      <c r="V51019" s="280"/>
      <c r="Y51019" s="243"/>
    </row>
    <row r="51020" spans="22:25" x14ac:dyDescent="0.25">
      <c r="V51020" s="280"/>
      <c r="Y51020" s="243"/>
    </row>
    <row r="51021" spans="22:25" x14ac:dyDescent="0.25">
      <c r="V51021" s="280"/>
      <c r="Y51021" s="243"/>
    </row>
    <row r="51022" spans="22:25" x14ac:dyDescent="0.25">
      <c r="V51022" s="280"/>
      <c r="Y51022" s="243"/>
    </row>
    <row r="51023" spans="22:25" x14ac:dyDescent="0.25">
      <c r="V51023" s="280"/>
      <c r="Y51023" s="243"/>
    </row>
    <row r="51024" spans="22:25" x14ac:dyDescent="0.25">
      <c r="V51024" s="280"/>
      <c r="Y51024" s="243"/>
    </row>
    <row r="51025" spans="22:25" x14ac:dyDescent="0.25">
      <c r="V51025" s="280"/>
      <c r="Y51025" s="243"/>
    </row>
    <row r="51026" spans="22:25" x14ac:dyDescent="0.25">
      <c r="V51026" s="280"/>
      <c r="Y51026" s="243"/>
    </row>
    <row r="51027" spans="22:25" x14ac:dyDescent="0.25">
      <c r="V51027" s="280"/>
      <c r="Y51027" s="243"/>
    </row>
    <row r="51028" spans="22:25" x14ac:dyDescent="0.25">
      <c r="V51028" s="280"/>
      <c r="Y51028" s="243"/>
    </row>
    <row r="51029" spans="22:25" x14ac:dyDescent="0.25">
      <c r="V51029" s="280"/>
      <c r="Y51029" s="243"/>
    </row>
    <row r="51030" spans="22:25" x14ac:dyDescent="0.25">
      <c r="V51030" s="280"/>
      <c r="Y51030" s="243"/>
    </row>
    <row r="51031" spans="22:25" x14ac:dyDescent="0.25">
      <c r="V51031" s="280"/>
      <c r="Y51031" s="243"/>
    </row>
    <row r="51032" spans="22:25" x14ac:dyDescent="0.25">
      <c r="V51032" s="280"/>
      <c r="Y51032" s="243"/>
    </row>
    <row r="51033" spans="22:25" x14ac:dyDescent="0.25">
      <c r="V51033" s="280"/>
      <c r="Y51033" s="243"/>
    </row>
    <row r="51034" spans="22:25" x14ac:dyDescent="0.25">
      <c r="V51034" s="280"/>
      <c r="Y51034" s="243"/>
    </row>
    <row r="51035" spans="22:25" x14ac:dyDescent="0.25">
      <c r="V51035" s="280"/>
      <c r="Y51035" s="243"/>
    </row>
    <row r="51036" spans="22:25" x14ac:dyDescent="0.25">
      <c r="V51036" s="280"/>
      <c r="Y51036" s="243"/>
    </row>
    <row r="51037" spans="22:25" x14ac:dyDescent="0.25">
      <c r="V51037" s="280"/>
      <c r="Y51037" s="243"/>
    </row>
    <row r="51038" spans="22:25" x14ac:dyDescent="0.25">
      <c r="V51038" s="280"/>
      <c r="Y51038" s="243"/>
    </row>
    <row r="51039" spans="22:25" x14ac:dyDescent="0.25">
      <c r="V51039" s="280"/>
      <c r="Y51039" s="243"/>
    </row>
    <row r="51040" spans="22:25" x14ac:dyDescent="0.25">
      <c r="V51040" s="280"/>
      <c r="Y51040" s="243"/>
    </row>
    <row r="51041" spans="22:25" x14ac:dyDescent="0.25">
      <c r="V51041" s="280"/>
      <c r="Y51041" s="243"/>
    </row>
    <row r="51042" spans="22:25" x14ac:dyDescent="0.25">
      <c r="V51042" s="280"/>
      <c r="Y51042" s="243"/>
    </row>
    <row r="51043" spans="22:25" x14ac:dyDescent="0.25">
      <c r="V51043" s="280"/>
      <c r="Y51043" s="243"/>
    </row>
    <row r="51044" spans="22:25" x14ac:dyDescent="0.25">
      <c r="V51044" s="280"/>
      <c r="Y51044" s="243"/>
    </row>
    <row r="51045" spans="22:25" x14ac:dyDescent="0.25">
      <c r="V51045" s="280"/>
      <c r="Y51045" s="243"/>
    </row>
    <row r="51046" spans="22:25" x14ac:dyDescent="0.25">
      <c r="V51046" s="280"/>
      <c r="Y51046" s="243"/>
    </row>
    <row r="51047" spans="22:25" x14ac:dyDescent="0.25">
      <c r="V51047" s="280"/>
      <c r="Y51047" s="243"/>
    </row>
    <row r="51048" spans="22:25" x14ac:dyDescent="0.25">
      <c r="V51048" s="280"/>
      <c r="Y51048" s="243"/>
    </row>
    <row r="51049" spans="22:25" x14ac:dyDescent="0.25">
      <c r="V51049" s="280"/>
      <c r="Y51049" s="243"/>
    </row>
    <row r="51050" spans="22:25" x14ac:dyDescent="0.25">
      <c r="V51050" s="280"/>
      <c r="Y51050" s="243"/>
    </row>
    <row r="51051" spans="22:25" x14ac:dyDescent="0.25">
      <c r="V51051" s="280"/>
      <c r="Y51051" s="243"/>
    </row>
    <row r="51052" spans="22:25" x14ac:dyDescent="0.25">
      <c r="V51052" s="280"/>
      <c r="Y51052" s="243"/>
    </row>
    <row r="51053" spans="22:25" x14ac:dyDescent="0.25">
      <c r="V51053" s="280"/>
      <c r="Y51053" s="243"/>
    </row>
    <row r="51054" spans="22:25" x14ac:dyDescent="0.25">
      <c r="V51054" s="280"/>
      <c r="Y51054" s="243"/>
    </row>
    <row r="51055" spans="22:25" x14ac:dyDescent="0.25">
      <c r="V51055" s="280"/>
      <c r="Y51055" s="243"/>
    </row>
    <row r="51056" spans="22:25" x14ac:dyDescent="0.25">
      <c r="V51056" s="280"/>
      <c r="Y51056" s="243"/>
    </row>
    <row r="51057" spans="22:25" x14ac:dyDescent="0.25">
      <c r="V51057" s="280"/>
      <c r="Y51057" s="243"/>
    </row>
    <row r="51058" spans="22:25" x14ac:dyDescent="0.25">
      <c r="V51058" s="280"/>
      <c r="Y51058" s="243"/>
    </row>
    <row r="51059" spans="22:25" x14ac:dyDescent="0.25">
      <c r="V51059" s="280"/>
      <c r="Y51059" s="243"/>
    </row>
    <row r="51060" spans="22:25" x14ac:dyDescent="0.25">
      <c r="V51060" s="280"/>
      <c r="Y51060" s="243"/>
    </row>
    <row r="51061" spans="22:25" x14ac:dyDescent="0.25">
      <c r="V51061" s="280"/>
      <c r="Y51061" s="243"/>
    </row>
    <row r="51062" spans="22:25" x14ac:dyDescent="0.25">
      <c r="V51062" s="280"/>
      <c r="Y51062" s="243"/>
    </row>
    <row r="51063" spans="22:25" x14ac:dyDescent="0.25">
      <c r="V51063" s="280"/>
      <c r="Y51063" s="243"/>
    </row>
    <row r="51064" spans="22:25" x14ac:dyDescent="0.25">
      <c r="V51064" s="280"/>
      <c r="Y51064" s="243"/>
    </row>
    <row r="51065" spans="22:25" x14ac:dyDescent="0.25">
      <c r="V51065" s="280"/>
      <c r="Y51065" s="243"/>
    </row>
    <row r="51066" spans="22:25" x14ac:dyDescent="0.25">
      <c r="V51066" s="280"/>
      <c r="Y51066" s="243"/>
    </row>
    <row r="51067" spans="22:25" x14ac:dyDescent="0.25">
      <c r="V51067" s="280"/>
      <c r="Y51067" s="243"/>
    </row>
    <row r="51068" spans="22:25" x14ac:dyDescent="0.25">
      <c r="V51068" s="280"/>
      <c r="Y51068" s="243"/>
    </row>
    <row r="51069" spans="22:25" x14ac:dyDescent="0.25">
      <c r="V51069" s="280"/>
      <c r="Y51069" s="243"/>
    </row>
    <row r="51070" spans="22:25" x14ac:dyDescent="0.25">
      <c r="V51070" s="280"/>
      <c r="Y51070" s="243"/>
    </row>
    <row r="51071" spans="22:25" x14ac:dyDescent="0.25">
      <c r="V51071" s="280"/>
      <c r="Y51071" s="243"/>
    </row>
    <row r="51072" spans="22:25" x14ac:dyDescent="0.25">
      <c r="V51072" s="280"/>
      <c r="Y51072" s="243"/>
    </row>
    <row r="51073" spans="22:25" x14ac:dyDescent="0.25">
      <c r="V51073" s="280"/>
      <c r="Y51073" s="243"/>
    </row>
    <row r="51074" spans="22:25" x14ac:dyDescent="0.25">
      <c r="V51074" s="280"/>
      <c r="Y51074" s="243"/>
    </row>
    <row r="51075" spans="22:25" x14ac:dyDescent="0.25">
      <c r="V51075" s="280"/>
      <c r="Y51075" s="243"/>
    </row>
    <row r="51076" spans="22:25" x14ac:dyDescent="0.25">
      <c r="V51076" s="280"/>
      <c r="Y51076" s="243"/>
    </row>
    <row r="51077" spans="22:25" x14ac:dyDescent="0.25">
      <c r="V51077" s="280"/>
      <c r="Y51077" s="243"/>
    </row>
    <row r="51078" spans="22:25" x14ac:dyDescent="0.25">
      <c r="V51078" s="280"/>
      <c r="Y51078" s="243"/>
    </row>
    <row r="51079" spans="22:25" x14ac:dyDescent="0.25">
      <c r="V51079" s="280"/>
      <c r="Y51079" s="243"/>
    </row>
    <row r="51080" spans="22:25" x14ac:dyDescent="0.25">
      <c r="V51080" s="280"/>
      <c r="Y51080" s="243"/>
    </row>
    <row r="51081" spans="22:25" x14ac:dyDescent="0.25">
      <c r="V51081" s="280"/>
      <c r="Y51081" s="243"/>
    </row>
    <row r="51082" spans="22:25" x14ac:dyDescent="0.25">
      <c r="V51082" s="280"/>
      <c r="Y51082" s="243"/>
    </row>
    <row r="51083" spans="22:25" x14ac:dyDescent="0.25">
      <c r="V51083" s="280"/>
      <c r="Y51083" s="243"/>
    </row>
    <row r="51084" spans="22:25" x14ac:dyDescent="0.25">
      <c r="V51084" s="280"/>
      <c r="Y51084" s="243"/>
    </row>
    <row r="51085" spans="22:25" x14ac:dyDescent="0.25">
      <c r="V51085" s="280"/>
      <c r="Y51085" s="243"/>
    </row>
    <row r="51086" spans="22:25" x14ac:dyDescent="0.25">
      <c r="V51086" s="280"/>
      <c r="Y51086" s="243"/>
    </row>
    <row r="51087" spans="22:25" x14ac:dyDescent="0.25">
      <c r="V51087" s="280"/>
      <c r="Y51087" s="243"/>
    </row>
    <row r="51088" spans="22:25" x14ac:dyDescent="0.25">
      <c r="V51088" s="280"/>
      <c r="Y51088" s="243"/>
    </row>
    <row r="51089" spans="22:25" x14ac:dyDescent="0.25">
      <c r="V51089" s="280"/>
      <c r="Y51089" s="243"/>
    </row>
    <row r="51090" spans="22:25" x14ac:dyDescent="0.25">
      <c r="V51090" s="280"/>
      <c r="Y51090" s="243"/>
    </row>
    <row r="51091" spans="22:25" x14ac:dyDescent="0.25">
      <c r="V51091" s="280"/>
      <c r="Y51091" s="243"/>
    </row>
    <row r="51092" spans="22:25" x14ac:dyDescent="0.25">
      <c r="V51092" s="280"/>
      <c r="Y51092" s="243"/>
    </row>
    <row r="51093" spans="22:25" x14ac:dyDescent="0.25">
      <c r="V51093" s="280"/>
      <c r="Y51093" s="243"/>
    </row>
    <row r="51094" spans="22:25" x14ac:dyDescent="0.25">
      <c r="V51094" s="280"/>
      <c r="Y51094" s="243"/>
    </row>
    <row r="51095" spans="22:25" x14ac:dyDescent="0.25">
      <c r="V51095" s="280"/>
      <c r="Y51095" s="243"/>
    </row>
    <row r="51096" spans="22:25" x14ac:dyDescent="0.25">
      <c r="V51096" s="280"/>
      <c r="Y51096" s="243"/>
    </row>
    <row r="51097" spans="22:25" x14ac:dyDescent="0.25">
      <c r="V51097" s="280"/>
      <c r="Y51097" s="243"/>
    </row>
    <row r="51098" spans="22:25" x14ac:dyDescent="0.25">
      <c r="V51098" s="280"/>
      <c r="Y51098" s="243"/>
    </row>
    <row r="51099" spans="22:25" x14ac:dyDescent="0.25">
      <c r="V51099" s="280"/>
      <c r="Y51099" s="243"/>
    </row>
    <row r="51100" spans="22:25" x14ac:dyDescent="0.25">
      <c r="V51100" s="280"/>
      <c r="Y51100" s="243"/>
    </row>
    <row r="51101" spans="22:25" x14ac:dyDescent="0.25">
      <c r="V51101" s="280"/>
      <c r="Y51101" s="243"/>
    </row>
    <row r="51102" spans="22:25" x14ac:dyDescent="0.25">
      <c r="V51102" s="280"/>
      <c r="Y51102" s="243"/>
    </row>
    <row r="51103" spans="22:25" x14ac:dyDescent="0.25">
      <c r="V51103" s="280"/>
      <c r="Y51103" s="243"/>
    </row>
    <row r="51104" spans="22:25" x14ac:dyDescent="0.25">
      <c r="V51104" s="280"/>
      <c r="Y51104" s="243"/>
    </row>
    <row r="51105" spans="22:25" x14ac:dyDescent="0.25">
      <c r="V51105" s="280"/>
      <c r="Y51105" s="243"/>
    </row>
    <row r="51106" spans="22:25" x14ac:dyDescent="0.25">
      <c r="V51106" s="280"/>
      <c r="Y51106" s="243"/>
    </row>
    <row r="51107" spans="22:25" x14ac:dyDescent="0.25">
      <c r="V51107" s="280"/>
      <c r="Y51107" s="243"/>
    </row>
    <row r="51108" spans="22:25" x14ac:dyDescent="0.25">
      <c r="V51108" s="280"/>
      <c r="Y51108" s="243"/>
    </row>
    <row r="51109" spans="22:25" x14ac:dyDescent="0.25">
      <c r="V51109" s="280"/>
      <c r="Y51109" s="243"/>
    </row>
    <row r="51110" spans="22:25" x14ac:dyDescent="0.25">
      <c r="V51110" s="280"/>
      <c r="Y51110" s="243"/>
    </row>
    <row r="51111" spans="22:25" x14ac:dyDescent="0.25">
      <c r="V51111" s="280"/>
      <c r="Y51111" s="243"/>
    </row>
    <row r="51112" spans="22:25" x14ac:dyDescent="0.25">
      <c r="V51112" s="280"/>
      <c r="Y51112" s="243"/>
    </row>
    <row r="51113" spans="22:25" x14ac:dyDescent="0.25">
      <c r="V51113" s="280"/>
      <c r="Y51113" s="243"/>
    </row>
    <row r="51114" spans="22:25" x14ac:dyDescent="0.25">
      <c r="V51114" s="280"/>
      <c r="Y51114" s="243"/>
    </row>
    <row r="51115" spans="22:25" x14ac:dyDescent="0.25">
      <c r="V51115" s="280"/>
      <c r="Y51115" s="243"/>
    </row>
    <row r="51116" spans="22:25" x14ac:dyDescent="0.25">
      <c r="V51116" s="280"/>
      <c r="Y51116" s="243"/>
    </row>
    <row r="51117" spans="22:25" x14ac:dyDescent="0.25">
      <c r="V51117" s="280"/>
      <c r="Y51117" s="243"/>
    </row>
    <row r="51118" spans="22:25" x14ac:dyDescent="0.25">
      <c r="V51118" s="280"/>
      <c r="Y51118" s="243"/>
    </row>
    <row r="51119" spans="22:25" x14ac:dyDescent="0.25">
      <c r="V51119" s="280"/>
      <c r="Y51119" s="243"/>
    </row>
    <row r="51120" spans="22:25" x14ac:dyDescent="0.25">
      <c r="V51120" s="280"/>
      <c r="Y51120" s="243"/>
    </row>
    <row r="51121" spans="22:25" x14ac:dyDescent="0.25">
      <c r="V51121" s="280"/>
      <c r="Y51121" s="243"/>
    </row>
    <row r="51122" spans="22:25" x14ac:dyDescent="0.25">
      <c r="V51122" s="280"/>
      <c r="Y51122" s="243"/>
    </row>
    <row r="51123" spans="22:25" x14ac:dyDescent="0.25">
      <c r="V51123" s="280"/>
      <c r="Y51123" s="243"/>
    </row>
    <row r="51124" spans="22:25" x14ac:dyDescent="0.25">
      <c r="V51124" s="280"/>
      <c r="Y51124" s="243"/>
    </row>
    <row r="51125" spans="22:25" x14ac:dyDescent="0.25">
      <c r="V51125" s="280"/>
      <c r="Y51125" s="243"/>
    </row>
    <row r="51126" spans="22:25" x14ac:dyDescent="0.25">
      <c r="V51126" s="280"/>
      <c r="Y51126" s="243"/>
    </row>
    <row r="51127" spans="22:25" x14ac:dyDescent="0.25">
      <c r="V51127" s="280"/>
      <c r="Y51127" s="243"/>
    </row>
    <row r="51128" spans="22:25" x14ac:dyDescent="0.25">
      <c r="V51128" s="280"/>
      <c r="Y51128" s="243"/>
    </row>
    <row r="51129" spans="22:25" x14ac:dyDescent="0.25">
      <c r="V51129" s="280"/>
      <c r="Y51129" s="243"/>
    </row>
    <row r="51130" spans="22:25" x14ac:dyDescent="0.25">
      <c r="V51130" s="280"/>
      <c r="Y51130" s="243"/>
    </row>
    <row r="51131" spans="22:25" x14ac:dyDescent="0.25">
      <c r="V51131" s="280"/>
      <c r="Y51131" s="243"/>
    </row>
    <row r="51132" spans="22:25" x14ac:dyDescent="0.25">
      <c r="V51132" s="280"/>
      <c r="Y51132" s="243"/>
    </row>
    <row r="51133" spans="22:25" x14ac:dyDescent="0.25">
      <c r="V51133" s="280"/>
      <c r="Y51133" s="243"/>
    </row>
    <row r="51134" spans="22:25" x14ac:dyDescent="0.25">
      <c r="V51134" s="280"/>
      <c r="Y51134" s="243"/>
    </row>
    <row r="51135" spans="22:25" x14ac:dyDescent="0.25">
      <c r="V51135" s="280"/>
      <c r="Y51135" s="243"/>
    </row>
    <row r="51136" spans="22:25" x14ac:dyDescent="0.25">
      <c r="V51136" s="280"/>
      <c r="Y51136" s="243"/>
    </row>
    <row r="51137" spans="22:25" x14ac:dyDescent="0.25">
      <c r="V51137" s="280"/>
      <c r="Y51137" s="243"/>
    </row>
    <row r="51138" spans="22:25" x14ac:dyDescent="0.25">
      <c r="V51138" s="280"/>
      <c r="Y51138" s="243"/>
    </row>
    <row r="51139" spans="22:25" x14ac:dyDescent="0.25">
      <c r="V51139" s="280"/>
      <c r="Y51139" s="243"/>
    </row>
    <row r="51140" spans="22:25" x14ac:dyDescent="0.25">
      <c r="V51140" s="280"/>
      <c r="Y51140" s="243"/>
    </row>
    <row r="51141" spans="22:25" x14ac:dyDescent="0.25">
      <c r="V51141" s="280"/>
      <c r="Y51141" s="243"/>
    </row>
    <row r="51142" spans="22:25" x14ac:dyDescent="0.25">
      <c r="V51142" s="280"/>
      <c r="Y51142" s="243"/>
    </row>
    <row r="51143" spans="22:25" x14ac:dyDescent="0.25">
      <c r="V51143" s="280"/>
      <c r="Y51143" s="243"/>
    </row>
    <row r="51144" spans="22:25" x14ac:dyDescent="0.25">
      <c r="V51144" s="280"/>
      <c r="Y51144" s="243"/>
    </row>
    <row r="51145" spans="22:25" x14ac:dyDescent="0.25">
      <c r="V51145" s="280"/>
      <c r="Y51145" s="243"/>
    </row>
    <row r="51146" spans="22:25" x14ac:dyDescent="0.25">
      <c r="V51146" s="280"/>
      <c r="Y51146" s="243"/>
    </row>
    <row r="51147" spans="22:25" x14ac:dyDescent="0.25">
      <c r="V51147" s="280"/>
      <c r="Y51147" s="243"/>
    </row>
    <row r="51148" spans="22:25" x14ac:dyDescent="0.25">
      <c r="V51148" s="280"/>
      <c r="Y51148" s="243"/>
    </row>
    <row r="51149" spans="22:25" x14ac:dyDescent="0.25">
      <c r="V51149" s="280"/>
      <c r="Y51149" s="243"/>
    </row>
    <row r="51150" spans="22:25" x14ac:dyDescent="0.25">
      <c r="V51150" s="280"/>
      <c r="Y51150" s="243"/>
    </row>
    <row r="51151" spans="22:25" x14ac:dyDescent="0.25">
      <c r="V51151" s="280"/>
      <c r="Y51151" s="243"/>
    </row>
    <row r="51152" spans="22:25" x14ac:dyDescent="0.25">
      <c r="V51152" s="280"/>
      <c r="Y51152" s="243"/>
    </row>
    <row r="51153" spans="22:25" x14ac:dyDescent="0.25">
      <c r="V51153" s="280"/>
      <c r="Y51153" s="243"/>
    </row>
    <row r="51154" spans="22:25" x14ac:dyDescent="0.25">
      <c r="V51154" s="280"/>
      <c r="Y51154" s="243"/>
    </row>
    <row r="51155" spans="22:25" x14ac:dyDescent="0.25">
      <c r="V51155" s="280"/>
      <c r="Y51155" s="243"/>
    </row>
    <row r="51156" spans="22:25" x14ac:dyDescent="0.25">
      <c r="V51156" s="280"/>
      <c r="Y51156" s="243"/>
    </row>
    <row r="51157" spans="22:25" x14ac:dyDescent="0.25">
      <c r="V51157" s="280"/>
      <c r="Y51157" s="243"/>
    </row>
    <row r="51158" spans="22:25" x14ac:dyDescent="0.25">
      <c r="V51158" s="280"/>
      <c r="Y51158" s="243"/>
    </row>
    <row r="51159" spans="22:25" x14ac:dyDescent="0.25">
      <c r="V51159" s="280"/>
      <c r="Y51159" s="243"/>
    </row>
    <row r="51160" spans="22:25" x14ac:dyDescent="0.25">
      <c r="V51160" s="280"/>
      <c r="Y51160" s="243"/>
    </row>
    <row r="51161" spans="22:25" x14ac:dyDescent="0.25">
      <c r="V51161" s="280"/>
      <c r="Y51161" s="243"/>
    </row>
    <row r="51162" spans="22:25" x14ac:dyDescent="0.25">
      <c r="V51162" s="280"/>
      <c r="Y51162" s="243"/>
    </row>
    <row r="51163" spans="22:25" x14ac:dyDescent="0.25">
      <c r="V51163" s="280"/>
      <c r="Y51163" s="243"/>
    </row>
    <row r="51164" spans="22:25" x14ac:dyDescent="0.25">
      <c r="V51164" s="280"/>
      <c r="Y51164" s="243"/>
    </row>
    <row r="51165" spans="22:25" x14ac:dyDescent="0.25">
      <c r="V51165" s="280"/>
      <c r="Y51165" s="243"/>
    </row>
    <row r="51166" spans="22:25" x14ac:dyDescent="0.25">
      <c r="V51166" s="280"/>
      <c r="Y51166" s="243"/>
    </row>
    <row r="51167" spans="22:25" x14ac:dyDescent="0.25">
      <c r="V51167" s="280"/>
      <c r="Y51167" s="243"/>
    </row>
    <row r="51168" spans="22:25" x14ac:dyDescent="0.25">
      <c r="V51168" s="280"/>
      <c r="Y51168" s="243"/>
    </row>
    <row r="51169" spans="22:25" x14ac:dyDescent="0.25">
      <c r="V51169" s="280"/>
      <c r="Y51169" s="243"/>
    </row>
    <row r="51170" spans="22:25" x14ac:dyDescent="0.25">
      <c r="V51170" s="280"/>
      <c r="Y51170" s="243"/>
    </row>
    <row r="51171" spans="22:25" x14ac:dyDescent="0.25">
      <c r="V51171" s="280"/>
      <c r="Y51171" s="243"/>
    </row>
    <row r="51172" spans="22:25" x14ac:dyDescent="0.25">
      <c r="V51172" s="280"/>
      <c r="Y51172" s="243"/>
    </row>
    <row r="51173" spans="22:25" x14ac:dyDescent="0.25">
      <c r="V51173" s="280"/>
      <c r="Y51173" s="243"/>
    </row>
    <row r="51174" spans="22:25" x14ac:dyDescent="0.25">
      <c r="V51174" s="280"/>
      <c r="Y51174" s="243"/>
    </row>
    <row r="51175" spans="22:25" x14ac:dyDescent="0.25">
      <c r="V51175" s="280"/>
      <c r="Y51175" s="243"/>
    </row>
    <row r="51176" spans="22:25" x14ac:dyDescent="0.25">
      <c r="V51176" s="280"/>
      <c r="Y51176" s="243"/>
    </row>
    <row r="51177" spans="22:25" x14ac:dyDescent="0.25">
      <c r="V51177" s="280"/>
      <c r="Y51177" s="243"/>
    </row>
    <row r="51178" spans="22:25" x14ac:dyDescent="0.25">
      <c r="V51178" s="280"/>
      <c r="Y51178" s="243"/>
    </row>
    <row r="51179" spans="22:25" x14ac:dyDescent="0.25">
      <c r="V51179" s="280"/>
      <c r="Y51179" s="243"/>
    </row>
    <row r="51180" spans="22:25" x14ac:dyDescent="0.25">
      <c r="V51180" s="280"/>
      <c r="Y51180" s="243"/>
    </row>
    <row r="51181" spans="22:25" x14ac:dyDescent="0.25">
      <c r="V51181" s="280"/>
      <c r="Y51181" s="243"/>
    </row>
    <row r="51182" spans="22:25" x14ac:dyDescent="0.25">
      <c r="V51182" s="280"/>
      <c r="Y51182" s="243"/>
    </row>
    <row r="51183" spans="22:25" x14ac:dyDescent="0.25">
      <c r="V51183" s="280"/>
      <c r="Y51183" s="243"/>
    </row>
    <row r="51184" spans="22:25" x14ac:dyDescent="0.25">
      <c r="V51184" s="280"/>
      <c r="Y51184" s="243"/>
    </row>
    <row r="51185" spans="22:25" x14ac:dyDescent="0.25">
      <c r="V51185" s="280"/>
      <c r="Y51185" s="243"/>
    </row>
    <row r="51186" spans="22:25" x14ac:dyDescent="0.25">
      <c r="V51186" s="280"/>
      <c r="Y51186" s="243"/>
    </row>
    <row r="51187" spans="22:25" x14ac:dyDescent="0.25">
      <c r="V51187" s="280"/>
      <c r="Y51187" s="243"/>
    </row>
    <row r="51188" spans="22:25" x14ac:dyDescent="0.25">
      <c r="V51188" s="280"/>
      <c r="Y51188" s="243"/>
    </row>
    <row r="51189" spans="22:25" x14ac:dyDescent="0.25">
      <c r="V51189" s="280"/>
      <c r="Y51189" s="243"/>
    </row>
    <row r="51190" spans="22:25" x14ac:dyDescent="0.25">
      <c r="V51190" s="280"/>
      <c r="Y51190" s="243"/>
    </row>
    <row r="51191" spans="22:25" x14ac:dyDescent="0.25">
      <c r="V51191" s="280"/>
      <c r="Y51191" s="243"/>
    </row>
    <row r="51192" spans="22:25" x14ac:dyDescent="0.25">
      <c r="V51192" s="280"/>
      <c r="Y51192" s="243"/>
    </row>
    <row r="51193" spans="22:25" x14ac:dyDescent="0.25">
      <c r="V51193" s="280"/>
      <c r="Y51193" s="243"/>
    </row>
    <row r="51194" spans="22:25" x14ac:dyDescent="0.25">
      <c r="V51194" s="280"/>
      <c r="Y51194" s="243"/>
    </row>
    <row r="51195" spans="22:25" x14ac:dyDescent="0.25">
      <c r="V51195" s="280"/>
      <c r="Y51195" s="243"/>
    </row>
    <row r="51196" spans="22:25" x14ac:dyDescent="0.25">
      <c r="V51196" s="280"/>
      <c r="Y51196" s="243"/>
    </row>
    <row r="51197" spans="22:25" x14ac:dyDescent="0.25">
      <c r="V51197" s="280"/>
      <c r="Y51197" s="243"/>
    </row>
    <row r="51198" spans="22:25" x14ac:dyDescent="0.25">
      <c r="V51198" s="280"/>
      <c r="Y51198" s="243"/>
    </row>
    <row r="51199" spans="22:25" x14ac:dyDescent="0.25">
      <c r="V51199" s="280"/>
      <c r="Y51199" s="243"/>
    </row>
    <row r="51200" spans="22:25" x14ac:dyDescent="0.25">
      <c r="V51200" s="280"/>
      <c r="Y51200" s="243"/>
    </row>
    <row r="51201" spans="22:25" x14ac:dyDescent="0.25">
      <c r="V51201" s="280"/>
      <c r="Y51201" s="243"/>
    </row>
    <row r="51202" spans="22:25" x14ac:dyDescent="0.25">
      <c r="V51202" s="280"/>
      <c r="Y51202" s="243"/>
    </row>
    <row r="51203" spans="22:25" x14ac:dyDescent="0.25">
      <c r="V51203" s="280"/>
      <c r="Y51203" s="243"/>
    </row>
    <row r="51204" spans="22:25" x14ac:dyDescent="0.25">
      <c r="V51204" s="280"/>
      <c r="Y51204" s="243"/>
    </row>
    <row r="51205" spans="22:25" x14ac:dyDescent="0.25">
      <c r="V51205" s="280"/>
      <c r="Y51205" s="243"/>
    </row>
    <row r="51206" spans="22:25" x14ac:dyDescent="0.25">
      <c r="V51206" s="280"/>
      <c r="Y51206" s="243"/>
    </row>
    <row r="51207" spans="22:25" x14ac:dyDescent="0.25">
      <c r="V51207" s="280"/>
      <c r="Y51207" s="243"/>
    </row>
    <row r="51208" spans="22:25" x14ac:dyDescent="0.25">
      <c r="V51208" s="280"/>
      <c r="Y51208" s="243"/>
    </row>
    <row r="51209" spans="22:25" x14ac:dyDescent="0.25">
      <c r="V51209" s="280"/>
      <c r="Y51209" s="243"/>
    </row>
    <row r="51210" spans="22:25" x14ac:dyDescent="0.25">
      <c r="V51210" s="280"/>
      <c r="Y51210" s="243"/>
    </row>
    <row r="51211" spans="22:25" x14ac:dyDescent="0.25">
      <c r="V51211" s="280"/>
      <c r="Y51211" s="243"/>
    </row>
    <row r="51212" spans="22:25" x14ac:dyDescent="0.25">
      <c r="V51212" s="280"/>
      <c r="Y51212" s="243"/>
    </row>
    <row r="51213" spans="22:25" x14ac:dyDescent="0.25">
      <c r="V51213" s="280"/>
      <c r="Y51213" s="243"/>
    </row>
    <row r="51214" spans="22:25" x14ac:dyDescent="0.25">
      <c r="V51214" s="280"/>
      <c r="Y51214" s="243"/>
    </row>
    <row r="51215" spans="22:25" x14ac:dyDescent="0.25">
      <c r="V51215" s="280"/>
      <c r="Y51215" s="243"/>
    </row>
    <row r="51216" spans="22:25" x14ac:dyDescent="0.25">
      <c r="V51216" s="280"/>
      <c r="Y51216" s="243"/>
    </row>
    <row r="51217" spans="22:25" x14ac:dyDescent="0.25">
      <c r="V51217" s="280"/>
      <c r="Y51217" s="243"/>
    </row>
    <row r="51218" spans="22:25" x14ac:dyDescent="0.25">
      <c r="V51218" s="280"/>
      <c r="Y51218" s="243"/>
    </row>
    <row r="51219" spans="22:25" x14ac:dyDescent="0.25">
      <c r="V51219" s="280"/>
      <c r="Y51219" s="243"/>
    </row>
    <row r="51220" spans="22:25" x14ac:dyDescent="0.25">
      <c r="V51220" s="280"/>
      <c r="Y51220" s="243"/>
    </row>
    <row r="51221" spans="22:25" x14ac:dyDescent="0.25">
      <c r="V51221" s="280"/>
      <c r="Y51221" s="243"/>
    </row>
    <row r="51222" spans="22:25" x14ac:dyDescent="0.25">
      <c r="V51222" s="280"/>
      <c r="Y51222" s="243"/>
    </row>
    <row r="51223" spans="22:25" x14ac:dyDescent="0.25">
      <c r="V51223" s="280"/>
      <c r="Y51223" s="243"/>
    </row>
    <row r="51224" spans="22:25" x14ac:dyDescent="0.25">
      <c r="V51224" s="280"/>
      <c r="Y51224" s="243"/>
    </row>
    <row r="51225" spans="22:25" x14ac:dyDescent="0.25">
      <c r="V51225" s="280"/>
      <c r="Y51225" s="243"/>
    </row>
    <row r="51226" spans="22:25" x14ac:dyDescent="0.25">
      <c r="V51226" s="280"/>
      <c r="Y51226" s="243"/>
    </row>
    <row r="51227" spans="22:25" x14ac:dyDescent="0.25">
      <c r="V51227" s="280"/>
      <c r="Y51227" s="243"/>
    </row>
    <row r="51228" spans="22:25" x14ac:dyDescent="0.25">
      <c r="V51228" s="280"/>
      <c r="Y51228" s="243"/>
    </row>
    <row r="51229" spans="22:25" x14ac:dyDescent="0.25">
      <c r="V51229" s="280"/>
      <c r="Y51229" s="243"/>
    </row>
    <row r="51230" spans="22:25" x14ac:dyDescent="0.25">
      <c r="V51230" s="280"/>
      <c r="Y51230" s="243"/>
    </row>
    <row r="51231" spans="22:25" x14ac:dyDescent="0.25">
      <c r="V51231" s="280"/>
      <c r="Y51231" s="243"/>
    </row>
    <row r="51232" spans="22:25" x14ac:dyDescent="0.25">
      <c r="V51232" s="280"/>
      <c r="Y51232" s="243"/>
    </row>
    <row r="51233" spans="22:25" x14ac:dyDescent="0.25">
      <c r="V51233" s="280"/>
      <c r="Y51233" s="243"/>
    </row>
    <row r="51234" spans="22:25" x14ac:dyDescent="0.25">
      <c r="V51234" s="280"/>
      <c r="Y51234" s="243"/>
    </row>
    <row r="51235" spans="22:25" x14ac:dyDescent="0.25">
      <c r="V51235" s="280"/>
      <c r="Y51235" s="243"/>
    </row>
    <row r="51236" spans="22:25" x14ac:dyDescent="0.25">
      <c r="V51236" s="280"/>
      <c r="Y51236" s="243"/>
    </row>
    <row r="51237" spans="22:25" x14ac:dyDescent="0.25">
      <c r="V51237" s="280"/>
      <c r="Y51237" s="243"/>
    </row>
    <row r="51238" spans="22:25" x14ac:dyDescent="0.25">
      <c r="V51238" s="280"/>
      <c r="Y51238" s="243"/>
    </row>
    <row r="51239" spans="22:25" x14ac:dyDescent="0.25">
      <c r="V51239" s="280"/>
      <c r="Y51239" s="243"/>
    </row>
    <row r="51240" spans="22:25" x14ac:dyDescent="0.25">
      <c r="V51240" s="280"/>
      <c r="Y51240" s="243"/>
    </row>
    <row r="51241" spans="22:25" x14ac:dyDescent="0.25">
      <c r="V51241" s="280"/>
      <c r="Y51241" s="243"/>
    </row>
    <row r="51242" spans="22:25" x14ac:dyDescent="0.25">
      <c r="V51242" s="280"/>
      <c r="Y51242" s="243"/>
    </row>
    <row r="51243" spans="22:25" x14ac:dyDescent="0.25">
      <c r="V51243" s="280"/>
      <c r="Y51243" s="243"/>
    </row>
    <row r="51244" spans="22:25" x14ac:dyDescent="0.25">
      <c r="V51244" s="280"/>
      <c r="Y51244" s="243"/>
    </row>
    <row r="51245" spans="22:25" x14ac:dyDescent="0.25">
      <c r="V51245" s="280"/>
      <c r="Y51245" s="243"/>
    </row>
    <row r="51246" spans="22:25" x14ac:dyDescent="0.25">
      <c r="V51246" s="280"/>
      <c r="Y51246" s="243"/>
    </row>
    <row r="51247" spans="22:25" x14ac:dyDescent="0.25">
      <c r="V51247" s="280"/>
      <c r="Y51247" s="243"/>
    </row>
    <row r="51248" spans="22:25" x14ac:dyDescent="0.25">
      <c r="V51248" s="280"/>
      <c r="Y51248" s="243"/>
    </row>
    <row r="51249" spans="22:25" x14ac:dyDescent="0.25">
      <c r="V51249" s="280"/>
      <c r="Y51249" s="243"/>
    </row>
    <row r="51250" spans="22:25" x14ac:dyDescent="0.25">
      <c r="V51250" s="280"/>
      <c r="Y51250" s="243"/>
    </row>
    <row r="51251" spans="22:25" x14ac:dyDescent="0.25">
      <c r="V51251" s="280"/>
      <c r="Y51251" s="243"/>
    </row>
    <row r="51252" spans="22:25" x14ac:dyDescent="0.25">
      <c r="V51252" s="280"/>
      <c r="Y51252" s="243"/>
    </row>
    <row r="51253" spans="22:25" x14ac:dyDescent="0.25">
      <c r="V51253" s="280"/>
      <c r="Y51253" s="243"/>
    </row>
    <row r="51254" spans="22:25" x14ac:dyDescent="0.25">
      <c r="V51254" s="280"/>
      <c r="Y51254" s="243"/>
    </row>
    <row r="51255" spans="22:25" x14ac:dyDescent="0.25">
      <c r="V51255" s="280"/>
      <c r="Y51255" s="243"/>
    </row>
    <row r="51256" spans="22:25" x14ac:dyDescent="0.25">
      <c r="V51256" s="280"/>
      <c r="Y51256" s="243"/>
    </row>
    <row r="51257" spans="22:25" x14ac:dyDescent="0.25">
      <c r="V51257" s="280"/>
      <c r="Y51257" s="243"/>
    </row>
    <row r="51258" spans="22:25" x14ac:dyDescent="0.25">
      <c r="V51258" s="280"/>
      <c r="Y51258" s="243"/>
    </row>
    <row r="51259" spans="22:25" x14ac:dyDescent="0.25">
      <c r="V51259" s="280"/>
      <c r="Y51259" s="243"/>
    </row>
    <row r="51260" spans="22:25" x14ac:dyDescent="0.25">
      <c r="V51260" s="280"/>
      <c r="Y51260" s="243"/>
    </row>
    <row r="51261" spans="22:25" x14ac:dyDescent="0.25">
      <c r="V51261" s="280"/>
      <c r="Y51261" s="243"/>
    </row>
    <row r="51262" spans="22:25" x14ac:dyDescent="0.25">
      <c r="V51262" s="280"/>
      <c r="Y51262" s="243"/>
    </row>
    <row r="51263" spans="22:25" x14ac:dyDescent="0.25">
      <c r="V51263" s="280"/>
      <c r="Y51263" s="243"/>
    </row>
    <row r="51264" spans="22:25" x14ac:dyDescent="0.25">
      <c r="V51264" s="280"/>
      <c r="Y51264" s="243"/>
    </row>
    <row r="51265" spans="22:25" x14ac:dyDescent="0.25">
      <c r="V51265" s="280"/>
      <c r="Y51265" s="243"/>
    </row>
    <row r="51266" spans="22:25" x14ac:dyDescent="0.25">
      <c r="V51266" s="280"/>
      <c r="Y51266" s="243"/>
    </row>
    <row r="51267" spans="22:25" x14ac:dyDescent="0.25">
      <c r="V51267" s="280"/>
      <c r="Y51267" s="243"/>
    </row>
    <row r="51268" spans="22:25" x14ac:dyDescent="0.25">
      <c r="V51268" s="280"/>
      <c r="Y51268" s="243"/>
    </row>
    <row r="51269" spans="22:25" x14ac:dyDescent="0.25">
      <c r="V51269" s="280"/>
      <c r="Y51269" s="243"/>
    </row>
    <row r="51270" spans="22:25" x14ac:dyDescent="0.25">
      <c r="V51270" s="280"/>
      <c r="Y51270" s="243"/>
    </row>
    <row r="51271" spans="22:25" x14ac:dyDescent="0.25">
      <c r="V51271" s="280"/>
      <c r="Y51271" s="243"/>
    </row>
    <row r="51272" spans="22:25" x14ac:dyDescent="0.25">
      <c r="V51272" s="280"/>
      <c r="Y51272" s="243"/>
    </row>
    <row r="51273" spans="22:25" x14ac:dyDescent="0.25">
      <c r="V51273" s="280"/>
      <c r="Y51273" s="243"/>
    </row>
    <row r="51274" spans="22:25" x14ac:dyDescent="0.25">
      <c r="V51274" s="280"/>
      <c r="Y51274" s="243"/>
    </row>
    <row r="51275" spans="22:25" x14ac:dyDescent="0.25">
      <c r="V51275" s="280"/>
      <c r="Y51275" s="243"/>
    </row>
    <row r="51276" spans="22:25" x14ac:dyDescent="0.25">
      <c r="V51276" s="280"/>
      <c r="Y51276" s="243"/>
    </row>
    <row r="51277" spans="22:25" x14ac:dyDescent="0.25">
      <c r="V51277" s="280"/>
      <c r="Y51277" s="243"/>
    </row>
    <row r="51278" spans="22:25" x14ac:dyDescent="0.25">
      <c r="V51278" s="280"/>
      <c r="Y51278" s="243"/>
    </row>
    <row r="51279" spans="22:25" x14ac:dyDescent="0.25">
      <c r="V51279" s="280"/>
      <c r="Y51279" s="243"/>
    </row>
    <row r="51280" spans="22:25" x14ac:dyDescent="0.25">
      <c r="V51280" s="280"/>
      <c r="Y51280" s="243"/>
    </row>
    <row r="51281" spans="22:25" x14ac:dyDescent="0.25">
      <c r="V51281" s="280"/>
      <c r="Y51281" s="243"/>
    </row>
    <row r="51282" spans="22:25" x14ac:dyDescent="0.25">
      <c r="V51282" s="280"/>
      <c r="Y51282" s="243"/>
    </row>
    <row r="51283" spans="22:25" x14ac:dyDescent="0.25">
      <c r="V51283" s="280"/>
      <c r="Y51283" s="243"/>
    </row>
    <row r="51284" spans="22:25" x14ac:dyDescent="0.25">
      <c r="V51284" s="280"/>
      <c r="Y51284" s="243"/>
    </row>
    <row r="51285" spans="22:25" x14ac:dyDescent="0.25">
      <c r="V51285" s="280"/>
      <c r="Y51285" s="243"/>
    </row>
    <row r="51286" spans="22:25" x14ac:dyDescent="0.25">
      <c r="V51286" s="280"/>
      <c r="Y51286" s="243"/>
    </row>
    <row r="51287" spans="22:25" x14ac:dyDescent="0.25">
      <c r="V51287" s="280"/>
      <c r="Y51287" s="243"/>
    </row>
    <row r="51288" spans="22:25" x14ac:dyDescent="0.25">
      <c r="V51288" s="280"/>
      <c r="Y51288" s="243"/>
    </row>
    <row r="51289" spans="22:25" x14ac:dyDescent="0.25">
      <c r="V51289" s="280"/>
      <c r="Y51289" s="243"/>
    </row>
    <row r="51290" spans="22:25" x14ac:dyDescent="0.25">
      <c r="V51290" s="280"/>
      <c r="Y51290" s="243"/>
    </row>
    <row r="51291" spans="22:25" x14ac:dyDescent="0.25">
      <c r="V51291" s="280"/>
      <c r="Y51291" s="243"/>
    </row>
    <row r="51292" spans="22:25" x14ac:dyDescent="0.25">
      <c r="V51292" s="280"/>
      <c r="Y51292" s="243"/>
    </row>
    <row r="51293" spans="22:25" x14ac:dyDescent="0.25">
      <c r="V51293" s="280"/>
      <c r="Y51293" s="243"/>
    </row>
    <row r="51294" spans="22:25" x14ac:dyDescent="0.25">
      <c r="V51294" s="280"/>
      <c r="Y51294" s="243"/>
    </row>
    <row r="51295" spans="22:25" x14ac:dyDescent="0.25">
      <c r="V51295" s="280"/>
      <c r="Y51295" s="243"/>
    </row>
    <row r="51296" spans="22:25" x14ac:dyDescent="0.25">
      <c r="V51296" s="280"/>
      <c r="Y51296" s="243"/>
    </row>
    <row r="51297" spans="22:25" x14ac:dyDescent="0.25">
      <c r="V51297" s="280"/>
      <c r="Y51297" s="243"/>
    </row>
    <row r="51298" spans="22:25" x14ac:dyDescent="0.25">
      <c r="V51298" s="280"/>
      <c r="Y51298" s="243"/>
    </row>
    <row r="51299" spans="22:25" x14ac:dyDescent="0.25">
      <c r="V51299" s="280"/>
      <c r="Y51299" s="243"/>
    </row>
    <row r="51300" spans="22:25" x14ac:dyDescent="0.25">
      <c r="V51300" s="280"/>
      <c r="Y51300" s="243"/>
    </row>
    <row r="51301" spans="22:25" x14ac:dyDescent="0.25">
      <c r="V51301" s="280"/>
      <c r="Y51301" s="243"/>
    </row>
    <row r="51302" spans="22:25" x14ac:dyDescent="0.25">
      <c r="V51302" s="280"/>
      <c r="Y51302" s="243"/>
    </row>
    <row r="51303" spans="22:25" x14ac:dyDescent="0.25">
      <c r="V51303" s="280"/>
      <c r="Y51303" s="243"/>
    </row>
    <row r="51304" spans="22:25" x14ac:dyDescent="0.25">
      <c r="V51304" s="280"/>
      <c r="Y51304" s="243"/>
    </row>
    <row r="51305" spans="22:25" x14ac:dyDescent="0.25">
      <c r="V51305" s="280"/>
      <c r="Y51305" s="243"/>
    </row>
    <row r="51306" spans="22:25" x14ac:dyDescent="0.25">
      <c r="V51306" s="280"/>
      <c r="Y51306" s="243"/>
    </row>
    <row r="51307" spans="22:25" x14ac:dyDescent="0.25">
      <c r="V51307" s="280"/>
      <c r="Y51307" s="243"/>
    </row>
    <row r="51308" spans="22:25" x14ac:dyDescent="0.25">
      <c r="V51308" s="280"/>
      <c r="Y51308" s="243"/>
    </row>
    <row r="51309" spans="22:25" x14ac:dyDescent="0.25">
      <c r="V51309" s="280"/>
      <c r="Y51309" s="243"/>
    </row>
    <row r="51310" spans="22:25" x14ac:dyDescent="0.25">
      <c r="V51310" s="280"/>
      <c r="Y51310" s="243"/>
    </row>
    <row r="51311" spans="22:25" x14ac:dyDescent="0.25">
      <c r="V51311" s="280"/>
      <c r="Y51311" s="243"/>
    </row>
    <row r="51312" spans="22:25" x14ac:dyDescent="0.25">
      <c r="V51312" s="280"/>
      <c r="Y51312" s="243"/>
    </row>
    <row r="51313" spans="22:25" x14ac:dyDescent="0.25">
      <c r="V51313" s="280"/>
      <c r="Y51313" s="243"/>
    </row>
    <row r="51314" spans="22:25" x14ac:dyDescent="0.25">
      <c r="V51314" s="280"/>
      <c r="Y51314" s="243"/>
    </row>
    <row r="51315" spans="22:25" x14ac:dyDescent="0.25">
      <c r="V51315" s="280"/>
      <c r="Y51315" s="243"/>
    </row>
    <row r="51316" spans="22:25" x14ac:dyDescent="0.25">
      <c r="V51316" s="280"/>
      <c r="Y51316" s="243"/>
    </row>
    <row r="51317" spans="22:25" x14ac:dyDescent="0.25">
      <c r="V51317" s="280"/>
      <c r="Y51317" s="243"/>
    </row>
    <row r="51318" spans="22:25" x14ac:dyDescent="0.25">
      <c r="V51318" s="280"/>
      <c r="Y51318" s="243"/>
    </row>
    <row r="51319" spans="22:25" x14ac:dyDescent="0.25">
      <c r="V51319" s="280"/>
      <c r="Y51319" s="243"/>
    </row>
    <row r="51320" spans="22:25" x14ac:dyDescent="0.25">
      <c r="V51320" s="280"/>
      <c r="Y51320" s="243"/>
    </row>
    <row r="51321" spans="22:25" x14ac:dyDescent="0.25">
      <c r="V51321" s="280"/>
      <c r="Y51321" s="243"/>
    </row>
    <row r="51322" spans="22:25" x14ac:dyDescent="0.25">
      <c r="V51322" s="280"/>
      <c r="Y51322" s="243"/>
    </row>
    <row r="51323" spans="22:25" x14ac:dyDescent="0.25">
      <c r="V51323" s="280"/>
      <c r="Y51323" s="243"/>
    </row>
    <row r="51324" spans="22:25" x14ac:dyDescent="0.25">
      <c r="V51324" s="280"/>
      <c r="Y51324" s="243"/>
    </row>
    <row r="51325" spans="22:25" x14ac:dyDescent="0.25">
      <c r="V51325" s="280"/>
      <c r="Y51325" s="243"/>
    </row>
    <row r="51326" spans="22:25" x14ac:dyDescent="0.25">
      <c r="V51326" s="280"/>
      <c r="Y51326" s="243"/>
    </row>
    <row r="51327" spans="22:25" x14ac:dyDescent="0.25">
      <c r="V51327" s="280"/>
      <c r="Y51327" s="243"/>
    </row>
    <row r="51328" spans="22:25" x14ac:dyDescent="0.25">
      <c r="V51328" s="280"/>
      <c r="Y51328" s="243"/>
    </row>
    <row r="51329" spans="22:25" x14ac:dyDescent="0.25">
      <c r="V51329" s="280"/>
      <c r="Y51329" s="243"/>
    </row>
    <row r="51330" spans="22:25" x14ac:dyDescent="0.25">
      <c r="V51330" s="280"/>
      <c r="Y51330" s="243"/>
    </row>
    <row r="51331" spans="22:25" x14ac:dyDescent="0.25">
      <c r="V51331" s="280"/>
      <c r="Y51331" s="243"/>
    </row>
    <row r="51332" spans="22:25" x14ac:dyDescent="0.25">
      <c r="V51332" s="280"/>
      <c r="Y51332" s="243"/>
    </row>
    <row r="51333" spans="22:25" x14ac:dyDescent="0.25">
      <c r="V51333" s="280"/>
      <c r="Y51333" s="243"/>
    </row>
    <row r="51334" spans="22:25" x14ac:dyDescent="0.25">
      <c r="V51334" s="280"/>
      <c r="Y51334" s="243"/>
    </row>
    <row r="51335" spans="22:25" x14ac:dyDescent="0.25">
      <c r="V51335" s="280"/>
      <c r="Y51335" s="243"/>
    </row>
    <row r="51336" spans="22:25" x14ac:dyDescent="0.25">
      <c r="V51336" s="280"/>
      <c r="Y51336" s="243"/>
    </row>
    <row r="51337" spans="22:25" x14ac:dyDescent="0.25">
      <c r="V51337" s="280"/>
      <c r="Y51337" s="243"/>
    </row>
    <row r="51338" spans="22:25" x14ac:dyDescent="0.25">
      <c r="V51338" s="280"/>
      <c r="Y51338" s="243"/>
    </row>
    <row r="51339" spans="22:25" x14ac:dyDescent="0.25">
      <c r="V51339" s="280"/>
      <c r="Y51339" s="243"/>
    </row>
    <row r="51340" spans="22:25" x14ac:dyDescent="0.25">
      <c r="V51340" s="280"/>
      <c r="Y51340" s="243"/>
    </row>
    <row r="51341" spans="22:25" x14ac:dyDescent="0.25">
      <c r="V51341" s="280"/>
      <c r="Y51341" s="243"/>
    </row>
    <row r="51342" spans="22:25" x14ac:dyDescent="0.25">
      <c r="V51342" s="280"/>
      <c r="Y51342" s="243"/>
    </row>
    <row r="51343" spans="22:25" x14ac:dyDescent="0.25">
      <c r="V51343" s="280"/>
      <c r="Y51343" s="243"/>
    </row>
    <row r="51344" spans="22:25" x14ac:dyDescent="0.25">
      <c r="V51344" s="280"/>
      <c r="Y51344" s="243"/>
    </row>
    <row r="51345" spans="22:25" x14ac:dyDescent="0.25">
      <c r="V51345" s="280"/>
      <c r="Y51345" s="243"/>
    </row>
    <row r="51346" spans="22:25" x14ac:dyDescent="0.25">
      <c r="V51346" s="280"/>
      <c r="Y51346" s="243"/>
    </row>
    <row r="51347" spans="22:25" x14ac:dyDescent="0.25">
      <c r="V51347" s="280"/>
      <c r="Y51347" s="243"/>
    </row>
    <row r="51348" spans="22:25" x14ac:dyDescent="0.25">
      <c r="V51348" s="280"/>
      <c r="Y51348" s="243"/>
    </row>
    <row r="51349" spans="22:25" x14ac:dyDescent="0.25">
      <c r="V51349" s="280"/>
      <c r="Y51349" s="243"/>
    </row>
    <row r="51350" spans="22:25" x14ac:dyDescent="0.25">
      <c r="V51350" s="280"/>
      <c r="Y51350" s="243"/>
    </row>
    <row r="51351" spans="22:25" x14ac:dyDescent="0.25">
      <c r="V51351" s="280"/>
      <c r="Y51351" s="243"/>
    </row>
    <row r="51352" spans="22:25" x14ac:dyDescent="0.25">
      <c r="V51352" s="280"/>
      <c r="Y51352" s="243"/>
    </row>
    <row r="51353" spans="22:25" x14ac:dyDescent="0.25">
      <c r="V51353" s="280"/>
      <c r="Y51353" s="243"/>
    </row>
    <row r="51354" spans="22:25" x14ac:dyDescent="0.25">
      <c r="V51354" s="280"/>
      <c r="Y51354" s="243"/>
    </row>
    <row r="51355" spans="22:25" x14ac:dyDescent="0.25">
      <c r="V51355" s="280"/>
      <c r="Y51355" s="243"/>
    </row>
    <row r="51356" spans="22:25" x14ac:dyDescent="0.25">
      <c r="V51356" s="280"/>
      <c r="Y51356" s="243"/>
    </row>
    <row r="51357" spans="22:25" x14ac:dyDescent="0.25">
      <c r="V51357" s="280"/>
      <c r="Y51357" s="243"/>
    </row>
    <row r="51358" spans="22:25" x14ac:dyDescent="0.25">
      <c r="V51358" s="280"/>
      <c r="Y51358" s="243"/>
    </row>
    <row r="51359" spans="22:25" x14ac:dyDescent="0.25">
      <c r="V51359" s="280"/>
      <c r="Y51359" s="243"/>
    </row>
    <row r="51360" spans="22:25" x14ac:dyDescent="0.25">
      <c r="V51360" s="280"/>
      <c r="Y51360" s="243"/>
    </row>
    <row r="51361" spans="22:25" x14ac:dyDescent="0.25">
      <c r="V51361" s="280"/>
      <c r="Y51361" s="243"/>
    </row>
    <row r="51362" spans="22:25" x14ac:dyDescent="0.25">
      <c r="V51362" s="280"/>
      <c r="Y51362" s="243"/>
    </row>
    <row r="51363" spans="22:25" x14ac:dyDescent="0.25">
      <c r="V51363" s="280"/>
      <c r="Y51363" s="243"/>
    </row>
    <row r="51364" spans="22:25" x14ac:dyDescent="0.25">
      <c r="V51364" s="280"/>
      <c r="Y51364" s="243"/>
    </row>
    <row r="51365" spans="22:25" x14ac:dyDescent="0.25">
      <c r="V51365" s="280"/>
      <c r="Y51365" s="243"/>
    </row>
    <row r="51366" spans="22:25" x14ac:dyDescent="0.25">
      <c r="V51366" s="280"/>
      <c r="Y51366" s="243"/>
    </row>
    <row r="51367" spans="22:25" x14ac:dyDescent="0.25">
      <c r="V51367" s="280"/>
      <c r="Y51367" s="243"/>
    </row>
    <row r="51368" spans="22:25" x14ac:dyDescent="0.25">
      <c r="V51368" s="280"/>
      <c r="Y51368" s="243"/>
    </row>
    <row r="51369" spans="22:25" x14ac:dyDescent="0.25">
      <c r="V51369" s="280"/>
      <c r="Y51369" s="243"/>
    </row>
    <row r="51370" spans="22:25" x14ac:dyDescent="0.25">
      <c r="V51370" s="280"/>
      <c r="Y51370" s="243"/>
    </row>
    <row r="51371" spans="22:25" x14ac:dyDescent="0.25">
      <c r="V51371" s="280"/>
      <c r="Y51371" s="243"/>
    </row>
    <row r="51372" spans="22:25" x14ac:dyDescent="0.25">
      <c r="V51372" s="280"/>
      <c r="Y51372" s="243"/>
    </row>
    <row r="51373" spans="22:25" x14ac:dyDescent="0.25">
      <c r="V51373" s="280"/>
      <c r="Y51373" s="243"/>
    </row>
    <row r="51374" spans="22:25" x14ac:dyDescent="0.25">
      <c r="V51374" s="280"/>
      <c r="Y51374" s="243"/>
    </row>
    <row r="51375" spans="22:25" x14ac:dyDescent="0.25">
      <c r="V51375" s="280"/>
      <c r="Y51375" s="243"/>
    </row>
    <row r="51376" spans="22:25" x14ac:dyDescent="0.25">
      <c r="V51376" s="280"/>
      <c r="Y51376" s="243"/>
    </row>
    <row r="51377" spans="22:25" x14ac:dyDescent="0.25">
      <c r="V51377" s="280"/>
      <c r="Y51377" s="243"/>
    </row>
    <row r="51378" spans="22:25" x14ac:dyDescent="0.25">
      <c r="V51378" s="280"/>
      <c r="Y51378" s="243"/>
    </row>
    <row r="51379" spans="22:25" x14ac:dyDescent="0.25">
      <c r="V51379" s="280"/>
      <c r="Y51379" s="243"/>
    </row>
    <row r="51380" spans="22:25" x14ac:dyDescent="0.25">
      <c r="V51380" s="280"/>
      <c r="Y51380" s="243"/>
    </row>
    <row r="51381" spans="22:25" x14ac:dyDescent="0.25">
      <c r="V51381" s="280"/>
      <c r="Y51381" s="243"/>
    </row>
    <row r="51382" spans="22:25" x14ac:dyDescent="0.25">
      <c r="V51382" s="280"/>
      <c r="Y51382" s="243"/>
    </row>
    <row r="51383" spans="22:25" x14ac:dyDescent="0.25">
      <c r="V51383" s="280"/>
      <c r="Y51383" s="243"/>
    </row>
    <row r="51384" spans="22:25" x14ac:dyDescent="0.25">
      <c r="V51384" s="280"/>
      <c r="Y51384" s="243"/>
    </row>
    <row r="51385" spans="22:25" x14ac:dyDescent="0.25">
      <c r="V51385" s="280"/>
      <c r="Y51385" s="243"/>
    </row>
    <row r="51386" spans="22:25" x14ac:dyDescent="0.25">
      <c r="V51386" s="280"/>
      <c r="Y51386" s="243"/>
    </row>
    <row r="51387" spans="22:25" x14ac:dyDescent="0.25">
      <c r="V51387" s="280"/>
      <c r="Y51387" s="243"/>
    </row>
    <row r="51388" spans="22:25" x14ac:dyDescent="0.25">
      <c r="V51388" s="280"/>
      <c r="Y51388" s="243"/>
    </row>
    <row r="51389" spans="22:25" x14ac:dyDescent="0.25">
      <c r="V51389" s="280"/>
      <c r="Y51389" s="243"/>
    </row>
    <row r="51390" spans="22:25" x14ac:dyDescent="0.25">
      <c r="V51390" s="280"/>
      <c r="Y51390" s="243"/>
    </row>
    <row r="51391" spans="22:25" x14ac:dyDescent="0.25">
      <c r="V51391" s="280"/>
      <c r="Y51391" s="243"/>
    </row>
    <row r="51392" spans="22:25" x14ac:dyDescent="0.25">
      <c r="V51392" s="280"/>
      <c r="Y51392" s="243"/>
    </row>
    <row r="51393" spans="22:25" x14ac:dyDescent="0.25">
      <c r="V51393" s="280"/>
      <c r="Y51393" s="243"/>
    </row>
    <row r="51394" spans="22:25" x14ac:dyDescent="0.25">
      <c r="V51394" s="280"/>
      <c r="Y51394" s="243"/>
    </row>
    <row r="51395" spans="22:25" x14ac:dyDescent="0.25">
      <c r="V51395" s="280"/>
      <c r="Y51395" s="243"/>
    </row>
    <row r="51396" spans="22:25" x14ac:dyDescent="0.25">
      <c r="V51396" s="280"/>
      <c r="Y51396" s="243"/>
    </row>
    <row r="51397" spans="22:25" x14ac:dyDescent="0.25">
      <c r="V51397" s="280"/>
      <c r="Y51397" s="243"/>
    </row>
    <row r="51398" spans="22:25" x14ac:dyDescent="0.25">
      <c r="V51398" s="280"/>
      <c r="Y51398" s="243"/>
    </row>
    <row r="51399" spans="22:25" x14ac:dyDescent="0.25">
      <c r="V51399" s="280"/>
      <c r="Y51399" s="243"/>
    </row>
    <row r="51400" spans="22:25" x14ac:dyDescent="0.25">
      <c r="V51400" s="280"/>
      <c r="Y51400" s="243"/>
    </row>
    <row r="51401" spans="22:25" x14ac:dyDescent="0.25">
      <c r="V51401" s="280"/>
      <c r="Y51401" s="243"/>
    </row>
    <row r="51402" spans="22:25" x14ac:dyDescent="0.25">
      <c r="V51402" s="280"/>
      <c r="Y51402" s="243"/>
    </row>
    <row r="51403" spans="22:25" x14ac:dyDescent="0.25">
      <c r="V51403" s="280"/>
      <c r="Y51403" s="243"/>
    </row>
    <row r="51404" spans="22:25" x14ac:dyDescent="0.25">
      <c r="V51404" s="280"/>
      <c r="Y51404" s="243"/>
    </row>
    <row r="51405" spans="22:25" x14ac:dyDescent="0.25">
      <c r="V51405" s="280"/>
      <c r="Y51405" s="243"/>
    </row>
    <row r="51406" spans="22:25" x14ac:dyDescent="0.25">
      <c r="V51406" s="280"/>
      <c r="Y51406" s="243"/>
    </row>
    <row r="51407" spans="22:25" x14ac:dyDescent="0.25">
      <c r="V51407" s="280"/>
      <c r="Y51407" s="243"/>
    </row>
    <row r="51408" spans="22:25" x14ac:dyDescent="0.25">
      <c r="V51408" s="280"/>
      <c r="Y51408" s="243"/>
    </row>
    <row r="51409" spans="22:25" x14ac:dyDescent="0.25">
      <c r="V51409" s="280"/>
      <c r="Y51409" s="243"/>
    </row>
    <row r="51410" spans="22:25" x14ac:dyDescent="0.25">
      <c r="V51410" s="280"/>
      <c r="Y51410" s="243"/>
    </row>
    <row r="51411" spans="22:25" x14ac:dyDescent="0.25">
      <c r="V51411" s="280"/>
      <c r="Y51411" s="243"/>
    </row>
    <row r="51412" spans="22:25" x14ac:dyDescent="0.25">
      <c r="V51412" s="280"/>
      <c r="Y51412" s="243"/>
    </row>
    <row r="51413" spans="22:25" x14ac:dyDescent="0.25">
      <c r="V51413" s="280"/>
      <c r="Y51413" s="243"/>
    </row>
    <row r="51414" spans="22:25" x14ac:dyDescent="0.25">
      <c r="V51414" s="280"/>
      <c r="Y51414" s="243"/>
    </row>
    <row r="51415" spans="22:25" x14ac:dyDescent="0.25">
      <c r="V51415" s="280"/>
      <c r="Y51415" s="243"/>
    </row>
    <row r="51416" spans="22:25" x14ac:dyDescent="0.25">
      <c r="V51416" s="280"/>
      <c r="Y51416" s="243"/>
    </row>
    <row r="51417" spans="22:25" x14ac:dyDescent="0.25">
      <c r="V51417" s="280"/>
      <c r="Y51417" s="243"/>
    </row>
    <row r="51418" spans="22:25" x14ac:dyDescent="0.25">
      <c r="V51418" s="280"/>
      <c r="Y51418" s="243"/>
    </row>
    <row r="51419" spans="22:25" x14ac:dyDescent="0.25">
      <c r="V51419" s="280"/>
      <c r="Y51419" s="243"/>
    </row>
    <row r="51420" spans="22:25" x14ac:dyDescent="0.25">
      <c r="V51420" s="280"/>
      <c r="Y51420" s="243"/>
    </row>
    <row r="51421" spans="22:25" x14ac:dyDescent="0.25">
      <c r="V51421" s="280"/>
      <c r="Y51421" s="243"/>
    </row>
    <row r="51422" spans="22:25" x14ac:dyDescent="0.25">
      <c r="V51422" s="280"/>
      <c r="Y51422" s="243"/>
    </row>
    <row r="51423" spans="22:25" x14ac:dyDescent="0.25">
      <c r="V51423" s="280"/>
      <c r="Y51423" s="243"/>
    </row>
    <row r="51424" spans="22:25" x14ac:dyDescent="0.25">
      <c r="V51424" s="280"/>
      <c r="Y51424" s="243"/>
    </row>
    <row r="51425" spans="22:25" x14ac:dyDescent="0.25">
      <c r="V51425" s="280"/>
      <c r="Y51425" s="243"/>
    </row>
    <row r="51426" spans="22:25" x14ac:dyDescent="0.25">
      <c r="V51426" s="280"/>
      <c r="Y51426" s="243"/>
    </row>
    <row r="51427" spans="22:25" x14ac:dyDescent="0.25">
      <c r="V51427" s="280"/>
      <c r="Y51427" s="243"/>
    </row>
    <row r="51428" spans="22:25" x14ac:dyDescent="0.25">
      <c r="V51428" s="280"/>
      <c r="Y51428" s="243"/>
    </row>
    <row r="51429" spans="22:25" x14ac:dyDescent="0.25">
      <c r="V51429" s="280"/>
      <c r="Y51429" s="243"/>
    </row>
    <row r="51430" spans="22:25" x14ac:dyDescent="0.25">
      <c r="V51430" s="280"/>
      <c r="Y51430" s="243"/>
    </row>
    <row r="51431" spans="22:25" x14ac:dyDescent="0.25">
      <c r="V51431" s="280"/>
      <c r="Y51431" s="243"/>
    </row>
    <row r="51432" spans="22:25" x14ac:dyDescent="0.25">
      <c r="V51432" s="280"/>
      <c r="Y51432" s="243"/>
    </row>
    <row r="51433" spans="22:25" x14ac:dyDescent="0.25">
      <c r="V51433" s="280"/>
      <c r="Y51433" s="243"/>
    </row>
    <row r="51434" spans="22:25" x14ac:dyDescent="0.25">
      <c r="V51434" s="280"/>
      <c r="Y51434" s="243"/>
    </row>
    <row r="51435" spans="22:25" x14ac:dyDescent="0.25">
      <c r="V51435" s="280"/>
      <c r="Y51435" s="243"/>
    </row>
    <row r="51436" spans="22:25" x14ac:dyDescent="0.25">
      <c r="V51436" s="280"/>
      <c r="Y51436" s="243"/>
    </row>
    <row r="51437" spans="22:25" x14ac:dyDescent="0.25">
      <c r="V51437" s="280"/>
      <c r="Y51437" s="243"/>
    </row>
    <row r="51438" spans="22:25" x14ac:dyDescent="0.25">
      <c r="V51438" s="280"/>
      <c r="Y51438" s="243"/>
    </row>
    <row r="51439" spans="22:25" x14ac:dyDescent="0.25">
      <c r="V51439" s="280"/>
      <c r="Y51439" s="243"/>
    </row>
    <row r="51440" spans="22:25" x14ac:dyDescent="0.25">
      <c r="V51440" s="280"/>
      <c r="Y51440" s="243"/>
    </row>
    <row r="51441" spans="22:25" x14ac:dyDescent="0.25">
      <c r="V51441" s="280"/>
      <c r="Y51441" s="243"/>
    </row>
    <row r="51442" spans="22:25" x14ac:dyDescent="0.25">
      <c r="V51442" s="280"/>
      <c r="Y51442" s="243"/>
    </row>
    <row r="51443" spans="22:25" x14ac:dyDescent="0.25">
      <c r="V51443" s="280"/>
      <c r="Y51443" s="243"/>
    </row>
    <row r="51444" spans="22:25" x14ac:dyDescent="0.25">
      <c r="V51444" s="280"/>
      <c r="Y51444" s="243"/>
    </row>
    <row r="51445" spans="22:25" x14ac:dyDescent="0.25">
      <c r="V51445" s="280"/>
      <c r="Y51445" s="243"/>
    </row>
    <row r="51446" spans="22:25" x14ac:dyDescent="0.25">
      <c r="V51446" s="280"/>
      <c r="Y51446" s="243"/>
    </row>
    <row r="51447" spans="22:25" x14ac:dyDescent="0.25">
      <c r="V51447" s="280"/>
      <c r="Y51447" s="243"/>
    </row>
    <row r="51448" spans="22:25" x14ac:dyDescent="0.25">
      <c r="V51448" s="280"/>
      <c r="Y51448" s="243"/>
    </row>
    <row r="51449" spans="22:25" x14ac:dyDescent="0.25">
      <c r="V51449" s="280"/>
      <c r="Y51449" s="243"/>
    </row>
    <row r="51450" spans="22:25" x14ac:dyDescent="0.25">
      <c r="V51450" s="280"/>
      <c r="Y51450" s="243"/>
    </row>
    <row r="51451" spans="22:25" x14ac:dyDescent="0.25">
      <c r="V51451" s="280"/>
      <c r="Y51451" s="243"/>
    </row>
    <row r="51452" spans="22:25" x14ac:dyDescent="0.25">
      <c r="V51452" s="280"/>
      <c r="Y51452" s="243"/>
    </row>
    <row r="51453" spans="22:25" x14ac:dyDescent="0.25">
      <c r="V51453" s="280"/>
      <c r="Y51453" s="243"/>
    </row>
    <row r="51454" spans="22:25" x14ac:dyDescent="0.25">
      <c r="V51454" s="280"/>
      <c r="Y51454" s="243"/>
    </row>
    <row r="51455" spans="22:25" x14ac:dyDescent="0.25">
      <c r="V51455" s="280"/>
      <c r="Y51455" s="243"/>
    </row>
    <row r="51456" spans="22:25" x14ac:dyDescent="0.25">
      <c r="V51456" s="280"/>
      <c r="Y51456" s="243"/>
    </row>
    <row r="51457" spans="22:25" x14ac:dyDescent="0.25">
      <c r="V51457" s="280"/>
      <c r="Y51457" s="243"/>
    </row>
    <row r="51458" spans="22:25" x14ac:dyDescent="0.25">
      <c r="V51458" s="280"/>
      <c r="Y51458" s="243"/>
    </row>
    <row r="51459" spans="22:25" x14ac:dyDescent="0.25">
      <c r="V51459" s="280"/>
      <c r="Y51459" s="243"/>
    </row>
    <row r="51460" spans="22:25" x14ac:dyDescent="0.25">
      <c r="V51460" s="280"/>
      <c r="Y51460" s="243"/>
    </row>
    <row r="51461" spans="22:25" x14ac:dyDescent="0.25">
      <c r="V51461" s="280"/>
      <c r="Y51461" s="243"/>
    </row>
    <row r="51462" spans="22:25" x14ac:dyDescent="0.25">
      <c r="V51462" s="280"/>
      <c r="Y51462" s="243"/>
    </row>
    <row r="51463" spans="22:25" x14ac:dyDescent="0.25">
      <c r="V51463" s="280"/>
      <c r="Y51463" s="243"/>
    </row>
    <row r="51464" spans="22:25" x14ac:dyDescent="0.25">
      <c r="V51464" s="280"/>
      <c r="Y51464" s="243"/>
    </row>
    <row r="51465" spans="22:25" x14ac:dyDescent="0.25">
      <c r="V51465" s="280"/>
      <c r="Y51465" s="243"/>
    </row>
    <row r="51466" spans="22:25" x14ac:dyDescent="0.25">
      <c r="V51466" s="280"/>
      <c r="Y51466" s="243"/>
    </row>
    <row r="51467" spans="22:25" x14ac:dyDescent="0.25">
      <c r="V51467" s="280"/>
      <c r="Y51467" s="243"/>
    </row>
    <row r="51468" spans="22:25" x14ac:dyDescent="0.25">
      <c r="V51468" s="280"/>
      <c r="Y51468" s="243"/>
    </row>
    <row r="51469" spans="22:25" x14ac:dyDescent="0.25">
      <c r="V51469" s="280"/>
      <c r="Y51469" s="243"/>
    </row>
    <row r="51470" spans="22:25" x14ac:dyDescent="0.25">
      <c r="V51470" s="280"/>
      <c r="Y51470" s="243"/>
    </row>
    <row r="51471" spans="22:25" x14ac:dyDescent="0.25">
      <c r="V51471" s="280"/>
      <c r="Y51471" s="243"/>
    </row>
    <row r="51472" spans="22:25" x14ac:dyDescent="0.25">
      <c r="V51472" s="280"/>
      <c r="Y51472" s="243"/>
    </row>
    <row r="51473" spans="22:25" x14ac:dyDescent="0.25">
      <c r="V51473" s="280"/>
      <c r="Y51473" s="243"/>
    </row>
    <row r="51474" spans="22:25" x14ac:dyDescent="0.25">
      <c r="V51474" s="280"/>
      <c r="Y51474" s="243"/>
    </row>
    <row r="51475" spans="22:25" x14ac:dyDescent="0.25">
      <c r="V51475" s="280"/>
      <c r="Y51475" s="243"/>
    </row>
    <row r="51476" spans="22:25" x14ac:dyDescent="0.25">
      <c r="V51476" s="280"/>
      <c r="Y51476" s="243"/>
    </row>
    <row r="51477" spans="22:25" x14ac:dyDescent="0.25">
      <c r="V51477" s="280"/>
      <c r="Y51477" s="243"/>
    </row>
    <row r="51478" spans="22:25" x14ac:dyDescent="0.25">
      <c r="V51478" s="280"/>
      <c r="Y51478" s="243"/>
    </row>
    <row r="51479" spans="22:25" x14ac:dyDescent="0.25">
      <c r="V51479" s="280"/>
      <c r="Y51479" s="243"/>
    </row>
    <row r="51480" spans="22:25" x14ac:dyDescent="0.25">
      <c r="V51480" s="280"/>
      <c r="Y51480" s="243"/>
    </row>
    <row r="51481" spans="22:25" x14ac:dyDescent="0.25">
      <c r="V51481" s="280"/>
      <c r="Y51481" s="243"/>
    </row>
    <row r="51482" spans="22:25" x14ac:dyDescent="0.25">
      <c r="V51482" s="280"/>
      <c r="Y51482" s="243"/>
    </row>
    <row r="51483" spans="22:25" x14ac:dyDescent="0.25">
      <c r="V51483" s="280"/>
      <c r="Y51483" s="243"/>
    </row>
    <row r="51484" spans="22:25" x14ac:dyDescent="0.25">
      <c r="V51484" s="280"/>
      <c r="Y51484" s="243"/>
    </row>
    <row r="51485" spans="22:25" x14ac:dyDescent="0.25">
      <c r="V51485" s="280"/>
      <c r="Y51485" s="243"/>
    </row>
    <row r="51486" spans="22:25" x14ac:dyDescent="0.25">
      <c r="V51486" s="280"/>
      <c r="Y51486" s="243"/>
    </row>
    <row r="51487" spans="22:25" x14ac:dyDescent="0.25">
      <c r="V51487" s="280"/>
      <c r="Y51487" s="243"/>
    </row>
    <row r="51488" spans="22:25" x14ac:dyDescent="0.25">
      <c r="V51488" s="280"/>
      <c r="Y51488" s="243"/>
    </row>
    <row r="51489" spans="22:25" x14ac:dyDescent="0.25">
      <c r="V51489" s="280"/>
      <c r="Y51489" s="243"/>
    </row>
    <row r="51490" spans="22:25" x14ac:dyDescent="0.25">
      <c r="V51490" s="280"/>
      <c r="Y51490" s="243"/>
    </row>
    <row r="51491" spans="22:25" x14ac:dyDescent="0.25">
      <c r="V51491" s="280"/>
      <c r="Y51491" s="243"/>
    </row>
    <row r="51492" spans="22:25" x14ac:dyDescent="0.25">
      <c r="V51492" s="280"/>
      <c r="Y51492" s="243"/>
    </row>
    <row r="51493" spans="22:25" x14ac:dyDescent="0.25">
      <c r="V51493" s="280"/>
      <c r="Y51493" s="243"/>
    </row>
    <row r="51494" spans="22:25" x14ac:dyDescent="0.25">
      <c r="V51494" s="280"/>
      <c r="Y51494" s="243"/>
    </row>
    <row r="51495" spans="22:25" x14ac:dyDescent="0.25">
      <c r="V51495" s="280"/>
      <c r="Y51495" s="243"/>
    </row>
    <row r="51496" spans="22:25" x14ac:dyDescent="0.25">
      <c r="V51496" s="280"/>
      <c r="Y51496" s="243"/>
    </row>
    <row r="51497" spans="22:25" x14ac:dyDescent="0.25">
      <c r="V51497" s="280"/>
      <c r="Y51497" s="243"/>
    </row>
    <row r="51498" spans="22:25" x14ac:dyDescent="0.25">
      <c r="V51498" s="280"/>
      <c r="Y51498" s="243"/>
    </row>
    <row r="51499" spans="22:25" x14ac:dyDescent="0.25">
      <c r="V51499" s="280"/>
      <c r="Y51499" s="243"/>
    </row>
    <row r="51500" spans="22:25" x14ac:dyDescent="0.25">
      <c r="V51500" s="280"/>
      <c r="Y51500" s="243"/>
    </row>
    <row r="51501" spans="22:25" x14ac:dyDescent="0.25">
      <c r="V51501" s="280"/>
      <c r="Y51501" s="243"/>
    </row>
    <row r="51502" spans="22:25" x14ac:dyDescent="0.25">
      <c r="V51502" s="280"/>
      <c r="Y51502" s="243"/>
    </row>
    <row r="51503" spans="22:25" x14ac:dyDescent="0.25">
      <c r="V51503" s="280"/>
      <c r="Y51503" s="243"/>
    </row>
    <row r="51504" spans="22:25" x14ac:dyDescent="0.25">
      <c r="V51504" s="280"/>
      <c r="Y51504" s="243"/>
    </row>
    <row r="51505" spans="22:25" x14ac:dyDescent="0.25">
      <c r="V51505" s="280"/>
      <c r="Y51505" s="243"/>
    </row>
    <row r="51506" spans="22:25" x14ac:dyDescent="0.25">
      <c r="V51506" s="280"/>
      <c r="Y51506" s="243"/>
    </row>
    <row r="51507" spans="22:25" x14ac:dyDescent="0.25">
      <c r="V51507" s="280"/>
      <c r="Y51507" s="243"/>
    </row>
    <row r="51508" spans="22:25" x14ac:dyDescent="0.25">
      <c r="V51508" s="280"/>
      <c r="Y51508" s="243"/>
    </row>
    <row r="51509" spans="22:25" x14ac:dyDescent="0.25">
      <c r="V51509" s="280"/>
      <c r="Y51509" s="243"/>
    </row>
    <row r="51510" spans="22:25" x14ac:dyDescent="0.25">
      <c r="V51510" s="280"/>
      <c r="Y51510" s="243"/>
    </row>
    <row r="51511" spans="22:25" x14ac:dyDescent="0.25">
      <c r="V51511" s="280"/>
      <c r="Y51511" s="243"/>
    </row>
    <row r="51512" spans="22:25" x14ac:dyDescent="0.25">
      <c r="V51512" s="280"/>
      <c r="Y51512" s="243"/>
    </row>
    <row r="51513" spans="22:25" x14ac:dyDescent="0.25">
      <c r="V51513" s="280"/>
      <c r="Y51513" s="243"/>
    </row>
    <row r="51514" spans="22:25" x14ac:dyDescent="0.25">
      <c r="V51514" s="280"/>
      <c r="Y51514" s="243"/>
    </row>
    <row r="51515" spans="22:25" x14ac:dyDescent="0.25">
      <c r="V51515" s="280"/>
      <c r="Y51515" s="243"/>
    </row>
    <row r="51516" spans="22:25" x14ac:dyDescent="0.25">
      <c r="V51516" s="280"/>
      <c r="Y51516" s="243"/>
    </row>
    <row r="51517" spans="22:25" x14ac:dyDescent="0.25">
      <c r="V51517" s="280"/>
      <c r="Y51517" s="243"/>
    </row>
    <row r="51518" spans="22:25" x14ac:dyDescent="0.25">
      <c r="V51518" s="280"/>
      <c r="Y51518" s="243"/>
    </row>
    <row r="51519" spans="22:25" x14ac:dyDescent="0.25">
      <c r="V51519" s="280"/>
      <c r="Y51519" s="243"/>
    </row>
    <row r="51520" spans="22:25" x14ac:dyDescent="0.25">
      <c r="V51520" s="280"/>
      <c r="Y51520" s="243"/>
    </row>
    <row r="51521" spans="22:25" x14ac:dyDescent="0.25">
      <c r="V51521" s="280"/>
      <c r="Y51521" s="243"/>
    </row>
    <row r="51522" spans="22:25" x14ac:dyDescent="0.25">
      <c r="V51522" s="280"/>
      <c r="Y51522" s="243"/>
    </row>
    <row r="51523" spans="22:25" x14ac:dyDescent="0.25">
      <c r="V51523" s="280"/>
      <c r="Y51523" s="243"/>
    </row>
    <row r="51524" spans="22:25" x14ac:dyDescent="0.25">
      <c r="V51524" s="280"/>
      <c r="Y51524" s="243"/>
    </row>
    <row r="51525" spans="22:25" x14ac:dyDescent="0.25">
      <c r="V51525" s="280"/>
      <c r="Y51525" s="243"/>
    </row>
    <row r="51526" spans="22:25" x14ac:dyDescent="0.25">
      <c r="V51526" s="280"/>
      <c r="Y51526" s="243"/>
    </row>
    <row r="51527" spans="22:25" x14ac:dyDescent="0.25">
      <c r="V51527" s="280"/>
      <c r="Y51527" s="243"/>
    </row>
    <row r="51528" spans="22:25" x14ac:dyDescent="0.25">
      <c r="V51528" s="280"/>
      <c r="Y51528" s="243"/>
    </row>
    <row r="51529" spans="22:25" x14ac:dyDescent="0.25">
      <c r="V51529" s="280"/>
      <c r="Y51529" s="243"/>
    </row>
    <row r="51530" spans="22:25" x14ac:dyDescent="0.25">
      <c r="V51530" s="280"/>
      <c r="Y51530" s="243"/>
    </row>
    <row r="51531" spans="22:25" x14ac:dyDescent="0.25">
      <c r="V51531" s="280"/>
      <c r="Y51531" s="243"/>
    </row>
    <row r="51532" spans="22:25" x14ac:dyDescent="0.25">
      <c r="V51532" s="280"/>
      <c r="Y51532" s="243"/>
    </row>
    <row r="51533" spans="22:25" x14ac:dyDescent="0.25">
      <c r="V51533" s="280"/>
      <c r="Y51533" s="243"/>
    </row>
    <row r="51534" spans="22:25" x14ac:dyDescent="0.25">
      <c r="V51534" s="280"/>
      <c r="Y51534" s="243"/>
    </row>
    <row r="51535" spans="22:25" x14ac:dyDescent="0.25">
      <c r="V51535" s="280"/>
      <c r="Y51535" s="243"/>
    </row>
    <row r="51536" spans="22:25" x14ac:dyDescent="0.25">
      <c r="V51536" s="280"/>
      <c r="Y51536" s="243"/>
    </row>
    <row r="51537" spans="22:25" x14ac:dyDescent="0.25">
      <c r="V51537" s="280"/>
      <c r="Y51537" s="243"/>
    </row>
    <row r="51538" spans="22:25" x14ac:dyDescent="0.25">
      <c r="V51538" s="280"/>
      <c r="Y51538" s="243"/>
    </row>
    <row r="51539" spans="22:25" x14ac:dyDescent="0.25">
      <c r="V51539" s="280"/>
      <c r="Y51539" s="243"/>
    </row>
    <row r="51540" spans="22:25" x14ac:dyDescent="0.25">
      <c r="V51540" s="280"/>
      <c r="Y51540" s="243"/>
    </row>
    <row r="51541" spans="22:25" x14ac:dyDescent="0.25">
      <c r="V51541" s="280"/>
      <c r="Y51541" s="243"/>
    </row>
    <row r="51542" spans="22:25" x14ac:dyDescent="0.25">
      <c r="V51542" s="280"/>
      <c r="Y51542" s="243"/>
    </row>
    <row r="51543" spans="22:25" x14ac:dyDescent="0.25">
      <c r="V51543" s="280"/>
      <c r="Y51543" s="243"/>
    </row>
    <row r="51544" spans="22:25" x14ac:dyDescent="0.25">
      <c r="V51544" s="280"/>
      <c r="Y51544" s="243"/>
    </row>
    <row r="51545" spans="22:25" x14ac:dyDescent="0.25">
      <c r="V51545" s="280"/>
      <c r="Y51545" s="243"/>
    </row>
    <row r="51546" spans="22:25" x14ac:dyDescent="0.25">
      <c r="V51546" s="280"/>
      <c r="Y51546" s="243"/>
    </row>
    <row r="51547" spans="22:25" x14ac:dyDescent="0.25">
      <c r="V51547" s="280"/>
      <c r="Y51547" s="243"/>
    </row>
    <row r="51548" spans="22:25" x14ac:dyDescent="0.25">
      <c r="V51548" s="280"/>
      <c r="Y51548" s="243"/>
    </row>
    <row r="51549" spans="22:25" x14ac:dyDescent="0.25">
      <c r="V51549" s="280"/>
      <c r="Y51549" s="243"/>
    </row>
    <row r="51550" spans="22:25" x14ac:dyDescent="0.25">
      <c r="V51550" s="280"/>
      <c r="Y51550" s="243"/>
    </row>
    <row r="51551" spans="22:25" x14ac:dyDescent="0.25">
      <c r="V51551" s="280"/>
      <c r="Y51551" s="243"/>
    </row>
    <row r="51552" spans="22:25" x14ac:dyDescent="0.25">
      <c r="V51552" s="280"/>
      <c r="Y51552" s="243"/>
    </row>
    <row r="51553" spans="22:25" x14ac:dyDescent="0.25">
      <c r="V51553" s="280"/>
      <c r="Y51553" s="243"/>
    </row>
    <row r="51554" spans="22:25" x14ac:dyDescent="0.25">
      <c r="V51554" s="280"/>
      <c r="Y51554" s="243"/>
    </row>
    <row r="51555" spans="22:25" x14ac:dyDescent="0.25">
      <c r="V51555" s="280"/>
      <c r="Y51555" s="243"/>
    </row>
    <row r="51556" spans="22:25" x14ac:dyDescent="0.25">
      <c r="V51556" s="280"/>
      <c r="Y51556" s="243"/>
    </row>
    <row r="51557" spans="22:25" x14ac:dyDescent="0.25">
      <c r="V51557" s="280"/>
      <c r="Y51557" s="243"/>
    </row>
    <row r="51558" spans="22:25" x14ac:dyDescent="0.25">
      <c r="V51558" s="280"/>
      <c r="Y51558" s="243"/>
    </row>
    <row r="51559" spans="22:25" x14ac:dyDescent="0.25">
      <c r="V51559" s="280"/>
      <c r="Y51559" s="243"/>
    </row>
    <row r="51560" spans="22:25" x14ac:dyDescent="0.25">
      <c r="V51560" s="280"/>
      <c r="Y51560" s="243"/>
    </row>
    <row r="51561" spans="22:25" x14ac:dyDescent="0.25">
      <c r="V51561" s="280"/>
      <c r="Y51561" s="243"/>
    </row>
    <row r="51562" spans="22:25" x14ac:dyDescent="0.25">
      <c r="V51562" s="280"/>
      <c r="Y51562" s="243"/>
    </row>
    <row r="51563" spans="22:25" x14ac:dyDescent="0.25">
      <c r="V51563" s="280"/>
      <c r="Y51563" s="243"/>
    </row>
    <row r="51564" spans="22:25" x14ac:dyDescent="0.25">
      <c r="V51564" s="280"/>
      <c r="Y51564" s="243"/>
    </row>
    <row r="51565" spans="22:25" x14ac:dyDescent="0.25">
      <c r="V51565" s="280"/>
      <c r="Y51565" s="243"/>
    </row>
    <row r="51566" spans="22:25" x14ac:dyDescent="0.25">
      <c r="V51566" s="280"/>
      <c r="Y51566" s="243"/>
    </row>
    <row r="51567" spans="22:25" x14ac:dyDescent="0.25">
      <c r="V51567" s="280"/>
      <c r="Y51567" s="243"/>
    </row>
    <row r="51568" spans="22:25" x14ac:dyDescent="0.25">
      <c r="V51568" s="280"/>
      <c r="Y51568" s="243"/>
    </row>
    <row r="51569" spans="22:25" x14ac:dyDescent="0.25">
      <c r="V51569" s="280"/>
      <c r="Y51569" s="243"/>
    </row>
    <row r="51570" spans="22:25" x14ac:dyDescent="0.25">
      <c r="V51570" s="280"/>
      <c r="Y51570" s="243"/>
    </row>
    <row r="51571" spans="22:25" x14ac:dyDescent="0.25">
      <c r="V51571" s="280"/>
      <c r="Y51571" s="243"/>
    </row>
    <row r="51572" spans="22:25" x14ac:dyDescent="0.25">
      <c r="V51572" s="280"/>
      <c r="Y51572" s="243"/>
    </row>
    <row r="51573" spans="22:25" x14ac:dyDescent="0.25">
      <c r="V51573" s="280"/>
      <c r="Y51573" s="243"/>
    </row>
    <row r="51574" spans="22:25" x14ac:dyDescent="0.25">
      <c r="V51574" s="280"/>
      <c r="Y51574" s="243"/>
    </row>
    <row r="51575" spans="22:25" x14ac:dyDescent="0.25">
      <c r="V51575" s="280"/>
      <c r="Y51575" s="243"/>
    </row>
    <row r="51576" spans="22:25" x14ac:dyDescent="0.25">
      <c r="V51576" s="280"/>
      <c r="Y51576" s="243"/>
    </row>
    <row r="51577" spans="22:25" x14ac:dyDescent="0.25">
      <c r="V51577" s="280"/>
      <c r="Y51577" s="243"/>
    </row>
    <row r="51578" spans="22:25" x14ac:dyDescent="0.25">
      <c r="V51578" s="280"/>
      <c r="Y51578" s="243"/>
    </row>
    <row r="51579" spans="22:25" x14ac:dyDescent="0.25">
      <c r="V51579" s="280"/>
      <c r="Y51579" s="243"/>
    </row>
    <row r="51580" spans="22:25" x14ac:dyDescent="0.25">
      <c r="V51580" s="280"/>
      <c r="Y51580" s="243"/>
    </row>
    <row r="51581" spans="22:25" x14ac:dyDescent="0.25">
      <c r="V51581" s="280"/>
      <c r="Y51581" s="243"/>
    </row>
    <row r="51582" spans="22:25" x14ac:dyDescent="0.25">
      <c r="V51582" s="280"/>
      <c r="Y51582" s="243"/>
    </row>
    <row r="51583" spans="22:25" x14ac:dyDescent="0.25">
      <c r="V51583" s="280"/>
      <c r="Y51583" s="243"/>
    </row>
    <row r="51584" spans="22:25" x14ac:dyDescent="0.25">
      <c r="V51584" s="280"/>
      <c r="Y51584" s="243"/>
    </row>
    <row r="51585" spans="22:25" x14ac:dyDescent="0.25">
      <c r="V51585" s="280"/>
      <c r="Y51585" s="243"/>
    </row>
    <row r="51586" spans="22:25" x14ac:dyDescent="0.25">
      <c r="V51586" s="280"/>
      <c r="Y51586" s="243"/>
    </row>
    <row r="51587" spans="22:25" x14ac:dyDescent="0.25">
      <c r="V51587" s="280"/>
      <c r="Y51587" s="243"/>
    </row>
    <row r="51588" spans="22:25" x14ac:dyDescent="0.25">
      <c r="V51588" s="280"/>
      <c r="Y51588" s="243"/>
    </row>
    <row r="51589" spans="22:25" x14ac:dyDescent="0.25">
      <c r="V51589" s="280"/>
      <c r="Y51589" s="243"/>
    </row>
    <row r="51590" spans="22:25" x14ac:dyDescent="0.25">
      <c r="V51590" s="280"/>
      <c r="Y51590" s="243"/>
    </row>
    <row r="51591" spans="22:25" x14ac:dyDescent="0.25">
      <c r="V51591" s="280"/>
      <c r="Y51591" s="243"/>
    </row>
    <row r="51592" spans="22:25" x14ac:dyDescent="0.25">
      <c r="V51592" s="280"/>
      <c r="Y51592" s="243"/>
    </row>
    <row r="51593" spans="22:25" x14ac:dyDescent="0.25">
      <c r="V51593" s="280"/>
      <c r="Y51593" s="243"/>
    </row>
    <row r="51594" spans="22:25" x14ac:dyDescent="0.25">
      <c r="V51594" s="280"/>
      <c r="Y51594" s="243"/>
    </row>
    <row r="51595" spans="22:25" x14ac:dyDescent="0.25">
      <c r="V51595" s="280"/>
      <c r="Y51595" s="243"/>
    </row>
    <row r="51596" spans="22:25" x14ac:dyDescent="0.25">
      <c r="V51596" s="280"/>
      <c r="Y51596" s="243"/>
    </row>
    <row r="51597" spans="22:25" x14ac:dyDescent="0.25">
      <c r="V51597" s="280"/>
      <c r="Y51597" s="243"/>
    </row>
    <row r="51598" spans="22:25" x14ac:dyDescent="0.25">
      <c r="V51598" s="280"/>
      <c r="Y51598" s="243"/>
    </row>
    <row r="51599" spans="22:25" x14ac:dyDescent="0.25">
      <c r="V51599" s="280"/>
      <c r="Y51599" s="243"/>
    </row>
    <row r="51600" spans="22:25" x14ac:dyDescent="0.25">
      <c r="V51600" s="280"/>
      <c r="Y51600" s="243"/>
    </row>
    <row r="51601" spans="22:25" x14ac:dyDescent="0.25">
      <c r="V51601" s="280"/>
      <c r="Y51601" s="243"/>
    </row>
    <row r="51602" spans="22:25" x14ac:dyDescent="0.25">
      <c r="V51602" s="280"/>
      <c r="Y51602" s="243"/>
    </row>
    <row r="51603" spans="22:25" x14ac:dyDescent="0.25">
      <c r="V51603" s="280"/>
      <c r="Y51603" s="243"/>
    </row>
    <row r="51604" spans="22:25" x14ac:dyDescent="0.25">
      <c r="V51604" s="280"/>
      <c r="Y51604" s="243"/>
    </row>
    <row r="51605" spans="22:25" x14ac:dyDescent="0.25">
      <c r="V51605" s="280"/>
      <c r="Y51605" s="243"/>
    </row>
    <row r="51606" spans="22:25" x14ac:dyDescent="0.25">
      <c r="V51606" s="280"/>
      <c r="Y51606" s="243"/>
    </row>
    <row r="51607" spans="22:25" x14ac:dyDescent="0.25">
      <c r="V51607" s="280"/>
      <c r="Y51607" s="243"/>
    </row>
    <row r="51608" spans="22:25" x14ac:dyDescent="0.25">
      <c r="V51608" s="280"/>
      <c r="Y51608" s="243"/>
    </row>
    <row r="51609" spans="22:25" x14ac:dyDescent="0.25">
      <c r="V51609" s="280"/>
      <c r="Y51609" s="243"/>
    </row>
    <row r="51610" spans="22:25" x14ac:dyDescent="0.25">
      <c r="V51610" s="280"/>
      <c r="Y51610" s="243"/>
    </row>
    <row r="51611" spans="22:25" x14ac:dyDescent="0.25">
      <c r="V51611" s="280"/>
      <c r="Y51611" s="243"/>
    </row>
    <row r="51612" spans="22:25" x14ac:dyDescent="0.25">
      <c r="V51612" s="280"/>
      <c r="Y51612" s="243"/>
    </row>
    <row r="51613" spans="22:25" x14ac:dyDescent="0.25">
      <c r="V51613" s="280"/>
      <c r="Y51613" s="243"/>
    </row>
    <row r="51614" spans="22:25" x14ac:dyDescent="0.25">
      <c r="V51614" s="280"/>
      <c r="Y51614" s="243"/>
    </row>
    <row r="51615" spans="22:25" x14ac:dyDescent="0.25">
      <c r="V51615" s="280"/>
      <c r="Y51615" s="243"/>
    </row>
    <row r="51616" spans="22:25" x14ac:dyDescent="0.25">
      <c r="V51616" s="280"/>
      <c r="Y51616" s="243"/>
    </row>
    <row r="51617" spans="22:25" x14ac:dyDescent="0.25">
      <c r="V51617" s="280"/>
      <c r="Y51617" s="243"/>
    </row>
    <row r="51618" spans="22:25" x14ac:dyDescent="0.25">
      <c r="V51618" s="280"/>
      <c r="Y51618" s="243"/>
    </row>
    <row r="51619" spans="22:25" x14ac:dyDescent="0.25">
      <c r="V51619" s="280"/>
      <c r="Y51619" s="243"/>
    </row>
    <row r="51620" spans="22:25" x14ac:dyDescent="0.25">
      <c r="V51620" s="280"/>
      <c r="Y51620" s="243"/>
    </row>
    <row r="51621" spans="22:25" x14ac:dyDescent="0.25">
      <c r="V51621" s="280"/>
      <c r="Y51621" s="243"/>
    </row>
    <row r="51622" spans="22:25" x14ac:dyDescent="0.25">
      <c r="V51622" s="280"/>
      <c r="Y51622" s="243"/>
    </row>
    <row r="51623" spans="22:25" x14ac:dyDescent="0.25">
      <c r="V51623" s="280"/>
      <c r="Y51623" s="243"/>
    </row>
    <row r="51624" spans="22:25" x14ac:dyDescent="0.25">
      <c r="V51624" s="280"/>
      <c r="Y51624" s="243"/>
    </row>
    <row r="51625" spans="22:25" x14ac:dyDescent="0.25">
      <c r="V51625" s="280"/>
      <c r="Y51625" s="243"/>
    </row>
    <row r="51626" spans="22:25" x14ac:dyDescent="0.25">
      <c r="V51626" s="280"/>
      <c r="Y51626" s="243"/>
    </row>
    <row r="51627" spans="22:25" x14ac:dyDescent="0.25">
      <c r="V51627" s="280"/>
      <c r="Y51627" s="243"/>
    </row>
    <row r="51628" spans="22:25" x14ac:dyDescent="0.25">
      <c r="V51628" s="280"/>
      <c r="Y51628" s="243"/>
    </row>
    <row r="51629" spans="22:25" x14ac:dyDescent="0.25">
      <c r="V51629" s="280"/>
      <c r="Y51629" s="243"/>
    </row>
    <row r="51630" spans="22:25" x14ac:dyDescent="0.25">
      <c r="V51630" s="280"/>
      <c r="Y51630" s="243"/>
    </row>
    <row r="51631" spans="22:25" x14ac:dyDescent="0.25">
      <c r="V51631" s="280"/>
      <c r="Y51631" s="243"/>
    </row>
    <row r="51632" spans="22:25" x14ac:dyDescent="0.25">
      <c r="V51632" s="280"/>
      <c r="Y51632" s="243"/>
    </row>
    <row r="51633" spans="22:25" x14ac:dyDescent="0.25">
      <c r="V51633" s="280"/>
      <c r="Y51633" s="243"/>
    </row>
    <row r="51634" spans="22:25" x14ac:dyDescent="0.25">
      <c r="V51634" s="280"/>
      <c r="Y51634" s="243"/>
    </row>
    <row r="51635" spans="22:25" x14ac:dyDescent="0.25">
      <c r="V51635" s="280"/>
      <c r="Y51635" s="243"/>
    </row>
    <row r="51636" spans="22:25" x14ac:dyDescent="0.25">
      <c r="V51636" s="280"/>
      <c r="Y51636" s="243"/>
    </row>
    <row r="51637" spans="22:25" x14ac:dyDescent="0.25">
      <c r="V51637" s="280"/>
      <c r="Y51637" s="243"/>
    </row>
    <row r="51638" spans="22:25" x14ac:dyDescent="0.25">
      <c r="V51638" s="280"/>
      <c r="Y51638" s="243"/>
    </row>
    <row r="51639" spans="22:25" x14ac:dyDescent="0.25">
      <c r="V51639" s="280"/>
      <c r="Y51639" s="243"/>
    </row>
    <row r="51640" spans="22:25" x14ac:dyDescent="0.25">
      <c r="V51640" s="280"/>
      <c r="Y51640" s="243"/>
    </row>
    <row r="51641" spans="22:25" x14ac:dyDescent="0.25">
      <c r="V51641" s="280"/>
      <c r="Y51641" s="243"/>
    </row>
    <row r="51642" spans="22:25" x14ac:dyDescent="0.25">
      <c r="V51642" s="280"/>
      <c r="Y51642" s="243"/>
    </row>
    <row r="51643" spans="22:25" x14ac:dyDescent="0.25">
      <c r="V51643" s="280"/>
      <c r="Y51643" s="243"/>
    </row>
    <row r="51644" spans="22:25" x14ac:dyDescent="0.25">
      <c r="V51644" s="280"/>
      <c r="Y51644" s="243"/>
    </row>
    <row r="51645" spans="22:25" x14ac:dyDescent="0.25">
      <c r="V51645" s="280"/>
      <c r="Y51645" s="243"/>
    </row>
    <row r="51646" spans="22:25" x14ac:dyDescent="0.25">
      <c r="V51646" s="280"/>
      <c r="Y51646" s="243"/>
    </row>
    <row r="51647" spans="22:25" x14ac:dyDescent="0.25">
      <c r="V51647" s="280"/>
      <c r="Y51647" s="243"/>
    </row>
    <row r="51648" spans="22:25" x14ac:dyDescent="0.25">
      <c r="V51648" s="280"/>
      <c r="Y51648" s="243"/>
    </row>
    <row r="51649" spans="22:25" x14ac:dyDescent="0.25">
      <c r="V51649" s="280"/>
      <c r="Y51649" s="243"/>
    </row>
    <row r="51650" spans="22:25" x14ac:dyDescent="0.25">
      <c r="V51650" s="280"/>
      <c r="Y51650" s="243"/>
    </row>
    <row r="51651" spans="22:25" x14ac:dyDescent="0.25">
      <c r="V51651" s="280"/>
      <c r="Y51651" s="243"/>
    </row>
    <row r="51652" spans="22:25" x14ac:dyDescent="0.25">
      <c r="V51652" s="280"/>
      <c r="Y51652" s="243"/>
    </row>
    <row r="51653" spans="22:25" x14ac:dyDescent="0.25">
      <c r="V51653" s="280"/>
      <c r="Y51653" s="243"/>
    </row>
    <row r="51654" spans="22:25" x14ac:dyDescent="0.25">
      <c r="V51654" s="280"/>
      <c r="Y51654" s="243"/>
    </row>
    <row r="51655" spans="22:25" x14ac:dyDescent="0.25">
      <c r="V51655" s="280"/>
      <c r="Y51655" s="243"/>
    </row>
    <row r="51656" spans="22:25" x14ac:dyDescent="0.25">
      <c r="V51656" s="280"/>
      <c r="Y51656" s="243"/>
    </row>
    <row r="51657" spans="22:25" x14ac:dyDescent="0.25">
      <c r="V51657" s="280"/>
      <c r="Y51657" s="243"/>
    </row>
    <row r="51658" spans="22:25" x14ac:dyDescent="0.25">
      <c r="V51658" s="280"/>
      <c r="Y51658" s="243"/>
    </row>
    <row r="51659" spans="22:25" x14ac:dyDescent="0.25">
      <c r="V51659" s="280"/>
      <c r="Y51659" s="243"/>
    </row>
    <row r="51660" spans="22:25" x14ac:dyDescent="0.25">
      <c r="V51660" s="280"/>
      <c r="Y51660" s="243"/>
    </row>
    <row r="51661" spans="22:25" x14ac:dyDescent="0.25">
      <c r="V51661" s="280"/>
      <c r="Y51661" s="243"/>
    </row>
    <row r="51662" spans="22:25" x14ac:dyDescent="0.25">
      <c r="V51662" s="280"/>
      <c r="Y51662" s="243"/>
    </row>
    <row r="51663" spans="22:25" x14ac:dyDescent="0.25">
      <c r="V51663" s="280"/>
      <c r="Y51663" s="243"/>
    </row>
    <row r="51664" spans="22:25" x14ac:dyDescent="0.25">
      <c r="V51664" s="280"/>
      <c r="Y51664" s="243"/>
    </row>
    <row r="51665" spans="22:25" x14ac:dyDescent="0.25">
      <c r="V51665" s="280"/>
      <c r="Y51665" s="243"/>
    </row>
    <row r="51666" spans="22:25" x14ac:dyDescent="0.25">
      <c r="V51666" s="280"/>
      <c r="Y51666" s="243"/>
    </row>
    <row r="51667" spans="22:25" x14ac:dyDescent="0.25">
      <c r="V51667" s="280"/>
      <c r="Y51667" s="243"/>
    </row>
    <row r="51668" spans="22:25" x14ac:dyDescent="0.25">
      <c r="V51668" s="280"/>
      <c r="Y51668" s="243"/>
    </row>
    <row r="51669" spans="22:25" x14ac:dyDescent="0.25">
      <c r="V51669" s="280"/>
      <c r="Y51669" s="243"/>
    </row>
    <row r="51670" spans="22:25" x14ac:dyDescent="0.25">
      <c r="V51670" s="280"/>
      <c r="Y51670" s="243"/>
    </row>
    <row r="51671" spans="22:25" x14ac:dyDescent="0.25">
      <c r="V51671" s="280"/>
      <c r="Y51671" s="243"/>
    </row>
    <row r="51672" spans="22:25" x14ac:dyDescent="0.25">
      <c r="V51672" s="280"/>
      <c r="Y51672" s="243"/>
    </row>
    <row r="51673" spans="22:25" x14ac:dyDescent="0.25">
      <c r="V51673" s="280"/>
      <c r="Y51673" s="243"/>
    </row>
    <row r="51674" spans="22:25" x14ac:dyDescent="0.25">
      <c r="V51674" s="280"/>
      <c r="Y51674" s="243"/>
    </row>
    <row r="51675" spans="22:25" x14ac:dyDescent="0.25">
      <c r="V51675" s="280"/>
      <c r="Y51675" s="243"/>
    </row>
    <row r="51676" spans="22:25" x14ac:dyDescent="0.25">
      <c r="V51676" s="280"/>
      <c r="Y51676" s="243"/>
    </row>
    <row r="51677" spans="22:25" x14ac:dyDescent="0.25">
      <c r="V51677" s="280"/>
      <c r="Y51677" s="243"/>
    </row>
    <row r="51678" spans="22:25" x14ac:dyDescent="0.25">
      <c r="V51678" s="280"/>
      <c r="Y51678" s="243"/>
    </row>
    <row r="51679" spans="22:25" x14ac:dyDescent="0.25">
      <c r="V51679" s="280"/>
      <c r="Y51679" s="243"/>
    </row>
    <row r="51680" spans="22:25" x14ac:dyDescent="0.25">
      <c r="V51680" s="280"/>
      <c r="Y51680" s="243"/>
    </row>
    <row r="51681" spans="22:25" x14ac:dyDescent="0.25">
      <c r="V51681" s="280"/>
      <c r="Y51681" s="243"/>
    </row>
    <row r="51682" spans="22:25" x14ac:dyDescent="0.25">
      <c r="V51682" s="280"/>
      <c r="Y51682" s="243"/>
    </row>
    <row r="51683" spans="22:25" x14ac:dyDescent="0.25">
      <c r="V51683" s="280"/>
      <c r="Y51683" s="243"/>
    </row>
    <row r="51684" spans="22:25" x14ac:dyDescent="0.25">
      <c r="V51684" s="280"/>
      <c r="Y51684" s="243"/>
    </row>
    <row r="51685" spans="22:25" x14ac:dyDescent="0.25">
      <c r="V51685" s="280"/>
      <c r="Y51685" s="243"/>
    </row>
    <row r="51686" spans="22:25" x14ac:dyDescent="0.25">
      <c r="V51686" s="280"/>
      <c r="Y51686" s="243"/>
    </row>
    <row r="51687" spans="22:25" x14ac:dyDescent="0.25">
      <c r="V51687" s="280"/>
      <c r="Y51687" s="243"/>
    </row>
    <row r="51688" spans="22:25" x14ac:dyDescent="0.25">
      <c r="V51688" s="280"/>
      <c r="Y51688" s="243"/>
    </row>
    <row r="51689" spans="22:25" x14ac:dyDescent="0.25">
      <c r="V51689" s="280"/>
      <c r="Y51689" s="243"/>
    </row>
    <row r="51690" spans="22:25" x14ac:dyDescent="0.25">
      <c r="V51690" s="280"/>
      <c r="Y51690" s="243"/>
    </row>
    <row r="51691" spans="22:25" x14ac:dyDescent="0.25">
      <c r="V51691" s="280"/>
      <c r="Y51691" s="243"/>
    </row>
    <row r="51692" spans="22:25" x14ac:dyDescent="0.25">
      <c r="V51692" s="280"/>
      <c r="Y51692" s="243"/>
    </row>
    <row r="51693" spans="22:25" x14ac:dyDescent="0.25">
      <c r="V51693" s="280"/>
      <c r="Y51693" s="243"/>
    </row>
    <row r="51694" spans="22:25" x14ac:dyDescent="0.25">
      <c r="V51694" s="280"/>
      <c r="Y51694" s="243"/>
    </row>
    <row r="51695" spans="22:25" x14ac:dyDescent="0.25">
      <c r="V51695" s="280"/>
      <c r="Y51695" s="243"/>
    </row>
    <row r="51696" spans="22:25" x14ac:dyDescent="0.25">
      <c r="V51696" s="280"/>
      <c r="Y51696" s="243"/>
    </row>
    <row r="51697" spans="22:25" x14ac:dyDescent="0.25">
      <c r="V51697" s="280"/>
      <c r="Y51697" s="243"/>
    </row>
    <row r="51698" spans="22:25" x14ac:dyDescent="0.25">
      <c r="V51698" s="280"/>
      <c r="Y51698" s="243"/>
    </row>
    <row r="51699" spans="22:25" x14ac:dyDescent="0.25">
      <c r="V51699" s="280"/>
      <c r="Y51699" s="243"/>
    </row>
    <row r="51700" spans="22:25" x14ac:dyDescent="0.25">
      <c r="V51700" s="280"/>
      <c r="Y51700" s="243"/>
    </row>
    <row r="51701" spans="22:25" x14ac:dyDescent="0.25">
      <c r="V51701" s="280"/>
      <c r="Y51701" s="243"/>
    </row>
    <row r="51702" spans="22:25" x14ac:dyDescent="0.25">
      <c r="V51702" s="280"/>
      <c r="Y51702" s="243"/>
    </row>
    <row r="51703" spans="22:25" x14ac:dyDescent="0.25">
      <c r="V51703" s="280"/>
      <c r="Y51703" s="243"/>
    </row>
    <row r="51704" spans="22:25" x14ac:dyDescent="0.25">
      <c r="V51704" s="280"/>
      <c r="Y51704" s="243"/>
    </row>
    <row r="51705" spans="22:25" x14ac:dyDescent="0.25">
      <c r="V51705" s="280"/>
      <c r="Y51705" s="243"/>
    </row>
    <row r="51706" spans="22:25" x14ac:dyDescent="0.25">
      <c r="V51706" s="280"/>
      <c r="Y51706" s="243"/>
    </row>
    <row r="51707" spans="22:25" x14ac:dyDescent="0.25">
      <c r="V51707" s="280"/>
      <c r="Y51707" s="243"/>
    </row>
    <row r="51708" spans="22:25" x14ac:dyDescent="0.25">
      <c r="V51708" s="280"/>
      <c r="Y51708" s="243"/>
    </row>
    <row r="51709" spans="22:25" x14ac:dyDescent="0.25">
      <c r="V51709" s="280"/>
      <c r="Y51709" s="243"/>
    </row>
    <row r="51710" spans="22:25" x14ac:dyDescent="0.25">
      <c r="V51710" s="280"/>
      <c r="Y51710" s="243"/>
    </row>
    <row r="51711" spans="22:25" x14ac:dyDescent="0.25">
      <c r="V51711" s="280"/>
      <c r="Y51711" s="243"/>
    </row>
    <row r="51712" spans="22:25" x14ac:dyDescent="0.25">
      <c r="V51712" s="280"/>
      <c r="Y51712" s="243"/>
    </row>
    <row r="51713" spans="22:25" x14ac:dyDescent="0.25">
      <c r="V51713" s="280"/>
      <c r="Y51713" s="243"/>
    </row>
    <row r="51714" spans="22:25" x14ac:dyDescent="0.25">
      <c r="V51714" s="280"/>
      <c r="Y51714" s="243"/>
    </row>
    <row r="51715" spans="22:25" x14ac:dyDescent="0.25">
      <c r="V51715" s="280"/>
      <c r="Y51715" s="243"/>
    </row>
    <row r="51716" spans="22:25" x14ac:dyDescent="0.25">
      <c r="V51716" s="280"/>
      <c r="Y51716" s="243"/>
    </row>
    <row r="51717" spans="22:25" x14ac:dyDescent="0.25">
      <c r="V51717" s="280"/>
      <c r="Y51717" s="243"/>
    </row>
    <row r="51718" spans="22:25" x14ac:dyDescent="0.25">
      <c r="V51718" s="280"/>
      <c r="Y51718" s="243"/>
    </row>
    <row r="51719" spans="22:25" x14ac:dyDescent="0.25">
      <c r="V51719" s="280"/>
      <c r="Y51719" s="243"/>
    </row>
    <row r="51720" spans="22:25" x14ac:dyDescent="0.25">
      <c r="V51720" s="280"/>
      <c r="Y51720" s="243"/>
    </row>
    <row r="51721" spans="22:25" x14ac:dyDescent="0.25">
      <c r="V51721" s="280"/>
      <c r="Y51721" s="243"/>
    </row>
    <row r="51722" spans="22:25" x14ac:dyDescent="0.25">
      <c r="V51722" s="280"/>
      <c r="Y51722" s="243"/>
    </row>
    <row r="51723" spans="22:25" x14ac:dyDescent="0.25">
      <c r="V51723" s="280"/>
      <c r="Y51723" s="243"/>
    </row>
    <row r="51724" spans="22:25" x14ac:dyDescent="0.25">
      <c r="V51724" s="280"/>
      <c r="Y51724" s="243"/>
    </row>
    <row r="51725" spans="22:25" x14ac:dyDescent="0.25">
      <c r="V51725" s="280"/>
      <c r="Y51725" s="243"/>
    </row>
    <row r="51726" spans="22:25" x14ac:dyDescent="0.25">
      <c r="V51726" s="280"/>
      <c r="Y51726" s="243"/>
    </row>
    <row r="51727" spans="22:25" x14ac:dyDescent="0.25">
      <c r="V51727" s="280"/>
      <c r="Y51727" s="243"/>
    </row>
    <row r="51728" spans="22:25" x14ac:dyDescent="0.25">
      <c r="V51728" s="280"/>
      <c r="Y51728" s="243"/>
    </row>
    <row r="51729" spans="22:25" x14ac:dyDescent="0.25">
      <c r="V51729" s="280"/>
      <c r="Y51729" s="243"/>
    </row>
    <row r="51730" spans="22:25" x14ac:dyDescent="0.25">
      <c r="V51730" s="280"/>
      <c r="Y51730" s="243"/>
    </row>
    <row r="51731" spans="22:25" x14ac:dyDescent="0.25">
      <c r="V51731" s="280"/>
      <c r="Y51731" s="243"/>
    </row>
    <row r="51732" spans="22:25" x14ac:dyDescent="0.25">
      <c r="V51732" s="280"/>
      <c r="Y51732" s="243"/>
    </row>
    <row r="51733" spans="22:25" x14ac:dyDescent="0.25">
      <c r="V51733" s="280"/>
      <c r="Y51733" s="243"/>
    </row>
    <row r="51734" spans="22:25" x14ac:dyDescent="0.25">
      <c r="V51734" s="280"/>
      <c r="Y51734" s="243"/>
    </row>
    <row r="51735" spans="22:25" x14ac:dyDescent="0.25">
      <c r="V51735" s="280"/>
      <c r="Y51735" s="243"/>
    </row>
    <row r="51736" spans="22:25" x14ac:dyDescent="0.25">
      <c r="V51736" s="280"/>
      <c r="Y51736" s="243"/>
    </row>
    <row r="51737" spans="22:25" x14ac:dyDescent="0.25">
      <c r="V51737" s="280"/>
      <c r="Y51737" s="243"/>
    </row>
    <row r="51738" spans="22:25" x14ac:dyDescent="0.25">
      <c r="V51738" s="280"/>
      <c r="Y51738" s="243"/>
    </row>
    <row r="51739" spans="22:25" x14ac:dyDescent="0.25">
      <c r="V51739" s="280"/>
      <c r="Y51739" s="243"/>
    </row>
    <row r="51740" spans="22:25" x14ac:dyDescent="0.25">
      <c r="V51740" s="280"/>
      <c r="Y51740" s="243"/>
    </row>
    <row r="51741" spans="22:25" x14ac:dyDescent="0.25">
      <c r="V51741" s="280"/>
      <c r="Y51741" s="243"/>
    </row>
    <row r="51742" spans="22:25" x14ac:dyDescent="0.25">
      <c r="V51742" s="280"/>
      <c r="Y51742" s="243"/>
    </row>
    <row r="51743" spans="22:25" x14ac:dyDescent="0.25">
      <c r="V51743" s="280"/>
      <c r="Y51743" s="243"/>
    </row>
    <row r="51744" spans="22:25" x14ac:dyDescent="0.25">
      <c r="V51744" s="280"/>
      <c r="Y51744" s="243"/>
    </row>
    <row r="51745" spans="22:25" x14ac:dyDescent="0.25">
      <c r="V51745" s="280"/>
      <c r="Y51745" s="243"/>
    </row>
    <row r="51746" spans="22:25" x14ac:dyDescent="0.25">
      <c r="V51746" s="280"/>
      <c r="Y51746" s="243"/>
    </row>
    <row r="51747" spans="22:25" x14ac:dyDescent="0.25">
      <c r="V51747" s="280"/>
      <c r="Y51747" s="243"/>
    </row>
    <row r="51748" spans="22:25" x14ac:dyDescent="0.25">
      <c r="V51748" s="280"/>
      <c r="Y51748" s="243"/>
    </row>
    <row r="51749" spans="22:25" x14ac:dyDescent="0.25">
      <c r="V51749" s="280"/>
      <c r="Y51749" s="243"/>
    </row>
    <row r="51750" spans="22:25" x14ac:dyDescent="0.25">
      <c r="V51750" s="280"/>
      <c r="Y51750" s="243"/>
    </row>
    <row r="51751" spans="22:25" x14ac:dyDescent="0.25">
      <c r="V51751" s="280"/>
      <c r="Y51751" s="243"/>
    </row>
    <row r="51752" spans="22:25" x14ac:dyDescent="0.25">
      <c r="V51752" s="280"/>
      <c r="Y51752" s="243"/>
    </row>
    <row r="51753" spans="22:25" x14ac:dyDescent="0.25">
      <c r="V51753" s="280"/>
      <c r="Y51753" s="243"/>
    </row>
    <row r="51754" spans="22:25" x14ac:dyDescent="0.25">
      <c r="V51754" s="280"/>
      <c r="Y51754" s="243"/>
    </row>
    <row r="51755" spans="22:25" x14ac:dyDescent="0.25">
      <c r="V51755" s="280"/>
      <c r="Y51755" s="243"/>
    </row>
    <row r="51756" spans="22:25" x14ac:dyDescent="0.25">
      <c r="V51756" s="280"/>
      <c r="Y51756" s="243"/>
    </row>
    <row r="51757" spans="22:25" x14ac:dyDescent="0.25">
      <c r="V51757" s="280"/>
      <c r="Y51757" s="243"/>
    </row>
    <row r="51758" spans="22:25" x14ac:dyDescent="0.25">
      <c r="V51758" s="280"/>
      <c r="Y51758" s="243"/>
    </row>
    <row r="51759" spans="22:25" x14ac:dyDescent="0.25">
      <c r="V51759" s="280"/>
      <c r="Y51759" s="243"/>
    </row>
    <row r="51760" spans="22:25" x14ac:dyDescent="0.25">
      <c r="V51760" s="280"/>
      <c r="Y51760" s="243"/>
    </row>
    <row r="51761" spans="22:25" x14ac:dyDescent="0.25">
      <c r="V51761" s="280"/>
      <c r="Y51761" s="243"/>
    </row>
    <row r="51762" spans="22:25" x14ac:dyDescent="0.25">
      <c r="V51762" s="280"/>
      <c r="Y51762" s="243"/>
    </row>
    <row r="51763" spans="22:25" x14ac:dyDescent="0.25">
      <c r="V51763" s="280"/>
      <c r="Y51763" s="243"/>
    </row>
    <row r="51764" spans="22:25" x14ac:dyDescent="0.25">
      <c r="V51764" s="280"/>
      <c r="Y51764" s="243"/>
    </row>
    <row r="51765" spans="22:25" x14ac:dyDescent="0.25">
      <c r="V51765" s="280"/>
      <c r="Y51765" s="243"/>
    </row>
    <row r="51766" spans="22:25" x14ac:dyDescent="0.25">
      <c r="V51766" s="280"/>
      <c r="Y51766" s="243"/>
    </row>
    <row r="51767" spans="22:25" x14ac:dyDescent="0.25">
      <c r="V51767" s="280"/>
      <c r="Y51767" s="243"/>
    </row>
    <row r="51768" spans="22:25" x14ac:dyDescent="0.25">
      <c r="V51768" s="280"/>
      <c r="Y51768" s="243"/>
    </row>
    <row r="51769" spans="22:25" x14ac:dyDescent="0.25">
      <c r="V51769" s="280"/>
      <c r="Y51769" s="243"/>
    </row>
    <row r="51770" spans="22:25" x14ac:dyDescent="0.25">
      <c r="V51770" s="280"/>
      <c r="Y51770" s="243"/>
    </row>
    <row r="51771" spans="22:25" x14ac:dyDescent="0.25">
      <c r="V51771" s="280"/>
      <c r="Y51771" s="243"/>
    </row>
    <row r="51772" spans="22:25" x14ac:dyDescent="0.25">
      <c r="V51772" s="280"/>
      <c r="Y51772" s="243"/>
    </row>
    <row r="51773" spans="22:25" x14ac:dyDescent="0.25">
      <c r="V51773" s="280"/>
      <c r="Y51773" s="243"/>
    </row>
    <row r="51774" spans="22:25" x14ac:dyDescent="0.25">
      <c r="V51774" s="280"/>
      <c r="Y51774" s="243"/>
    </row>
    <row r="51775" spans="22:25" x14ac:dyDescent="0.25">
      <c r="V51775" s="280"/>
      <c r="Y51775" s="243"/>
    </row>
    <row r="51776" spans="22:25" x14ac:dyDescent="0.25">
      <c r="V51776" s="280"/>
      <c r="Y51776" s="243"/>
    </row>
    <row r="51777" spans="22:25" x14ac:dyDescent="0.25">
      <c r="V51777" s="280"/>
      <c r="Y51777" s="243"/>
    </row>
    <row r="51778" spans="22:25" x14ac:dyDescent="0.25">
      <c r="V51778" s="280"/>
      <c r="Y51778" s="243"/>
    </row>
    <row r="51779" spans="22:25" x14ac:dyDescent="0.25">
      <c r="V51779" s="280"/>
      <c r="Y51779" s="243"/>
    </row>
    <row r="51780" spans="22:25" x14ac:dyDescent="0.25">
      <c r="V51780" s="280"/>
      <c r="Y51780" s="243"/>
    </row>
    <row r="51781" spans="22:25" x14ac:dyDescent="0.25">
      <c r="V51781" s="280"/>
      <c r="Y51781" s="243"/>
    </row>
    <row r="51782" spans="22:25" x14ac:dyDescent="0.25">
      <c r="V51782" s="280"/>
      <c r="Y51782" s="243"/>
    </row>
    <row r="51783" spans="22:25" x14ac:dyDescent="0.25">
      <c r="V51783" s="280"/>
      <c r="Y51783" s="243"/>
    </row>
    <row r="51784" spans="22:25" x14ac:dyDescent="0.25">
      <c r="V51784" s="280"/>
      <c r="Y51784" s="243"/>
    </row>
    <row r="51785" spans="22:25" x14ac:dyDescent="0.25">
      <c r="V51785" s="280"/>
      <c r="Y51785" s="243"/>
    </row>
    <row r="51786" spans="22:25" x14ac:dyDescent="0.25">
      <c r="V51786" s="280"/>
      <c r="Y51786" s="243"/>
    </row>
    <row r="51787" spans="22:25" x14ac:dyDescent="0.25">
      <c r="V51787" s="280"/>
      <c r="Y51787" s="243"/>
    </row>
    <row r="51788" spans="22:25" x14ac:dyDescent="0.25">
      <c r="V51788" s="280"/>
      <c r="Y51788" s="243"/>
    </row>
    <row r="51789" spans="22:25" x14ac:dyDescent="0.25">
      <c r="V51789" s="280"/>
      <c r="Y51789" s="243"/>
    </row>
    <row r="51790" spans="22:25" x14ac:dyDescent="0.25">
      <c r="V51790" s="280"/>
      <c r="Y51790" s="243"/>
    </row>
    <row r="51791" spans="22:25" x14ac:dyDescent="0.25">
      <c r="V51791" s="280"/>
      <c r="Y51791" s="243"/>
    </row>
    <row r="51792" spans="22:25" x14ac:dyDescent="0.25">
      <c r="V51792" s="280"/>
      <c r="Y51792" s="243"/>
    </row>
    <row r="51793" spans="22:25" x14ac:dyDescent="0.25">
      <c r="V51793" s="280"/>
      <c r="Y51793" s="243"/>
    </row>
    <row r="51794" spans="22:25" x14ac:dyDescent="0.25">
      <c r="V51794" s="280"/>
      <c r="Y51794" s="243"/>
    </row>
    <row r="51795" spans="22:25" x14ac:dyDescent="0.25">
      <c r="V51795" s="280"/>
      <c r="Y51795" s="243"/>
    </row>
    <row r="51796" spans="22:25" x14ac:dyDescent="0.25">
      <c r="V51796" s="280"/>
      <c r="Y51796" s="243"/>
    </row>
    <row r="51797" spans="22:25" x14ac:dyDescent="0.25">
      <c r="V51797" s="280"/>
      <c r="Y51797" s="243"/>
    </row>
    <row r="51798" spans="22:25" x14ac:dyDescent="0.25">
      <c r="V51798" s="280"/>
      <c r="Y51798" s="243"/>
    </row>
    <row r="51799" spans="22:25" x14ac:dyDescent="0.25">
      <c r="V51799" s="280"/>
      <c r="Y51799" s="243"/>
    </row>
    <row r="51800" spans="22:25" x14ac:dyDescent="0.25">
      <c r="V51800" s="280"/>
      <c r="Y51800" s="243"/>
    </row>
    <row r="51801" spans="22:25" x14ac:dyDescent="0.25">
      <c r="V51801" s="280"/>
      <c r="Y51801" s="243"/>
    </row>
    <row r="51802" spans="22:25" x14ac:dyDescent="0.25">
      <c r="V51802" s="280"/>
      <c r="Y51802" s="243"/>
    </row>
    <row r="51803" spans="22:25" x14ac:dyDescent="0.25">
      <c r="V51803" s="280"/>
      <c r="Y51803" s="243"/>
    </row>
    <row r="51804" spans="22:25" x14ac:dyDescent="0.25">
      <c r="V51804" s="280"/>
      <c r="Y51804" s="243"/>
    </row>
    <row r="51805" spans="22:25" x14ac:dyDescent="0.25">
      <c r="V51805" s="280"/>
      <c r="Y51805" s="243"/>
    </row>
    <row r="51806" spans="22:25" x14ac:dyDescent="0.25">
      <c r="V51806" s="280"/>
      <c r="Y51806" s="243"/>
    </row>
    <row r="51807" spans="22:25" x14ac:dyDescent="0.25">
      <c r="V51807" s="280"/>
      <c r="Y51807" s="243"/>
    </row>
    <row r="51808" spans="22:25" x14ac:dyDescent="0.25">
      <c r="V51808" s="280"/>
      <c r="Y51808" s="243"/>
    </row>
    <row r="51809" spans="22:25" x14ac:dyDescent="0.25">
      <c r="V51809" s="280"/>
      <c r="Y51809" s="243"/>
    </row>
    <row r="51810" spans="22:25" x14ac:dyDescent="0.25">
      <c r="V51810" s="280"/>
      <c r="Y51810" s="243"/>
    </row>
    <row r="51811" spans="22:25" x14ac:dyDescent="0.25">
      <c r="V51811" s="280"/>
      <c r="Y51811" s="243"/>
    </row>
    <row r="51812" spans="22:25" x14ac:dyDescent="0.25">
      <c r="V51812" s="280"/>
      <c r="Y51812" s="243"/>
    </row>
    <row r="51813" spans="22:25" x14ac:dyDescent="0.25">
      <c r="V51813" s="280"/>
      <c r="Y51813" s="243"/>
    </row>
    <row r="51814" spans="22:25" x14ac:dyDescent="0.25">
      <c r="V51814" s="280"/>
      <c r="Y51814" s="243"/>
    </row>
    <row r="51815" spans="22:25" x14ac:dyDescent="0.25">
      <c r="V51815" s="280"/>
      <c r="Y51815" s="243"/>
    </row>
    <row r="51816" spans="22:25" x14ac:dyDescent="0.25">
      <c r="V51816" s="280"/>
      <c r="Y51816" s="243"/>
    </row>
    <row r="51817" spans="22:25" x14ac:dyDescent="0.25">
      <c r="V51817" s="280"/>
      <c r="Y51817" s="243"/>
    </row>
    <row r="51818" spans="22:25" x14ac:dyDescent="0.25">
      <c r="V51818" s="280"/>
      <c r="Y51818" s="243"/>
    </row>
    <row r="51819" spans="22:25" x14ac:dyDescent="0.25">
      <c r="V51819" s="280"/>
      <c r="Y51819" s="243"/>
    </row>
    <row r="51820" spans="22:25" x14ac:dyDescent="0.25">
      <c r="V51820" s="280"/>
      <c r="Y51820" s="243"/>
    </row>
    <row r="51821" spans="22:25" x14ac:dyDescent="0.25">
      <c r="V51821" s="280"/>
      <c r="Y51821" s="243"/>
    </row>
    <row r="51822" spans="22:25" x14ac:dyDescent="0.25">
      <c r="V51822" s="280"/>
      <c r="Y51822" s="243"/>
    </row>
    <row r="51823" spans="22:25" x14ac:dyDescent="0.25">
      <c r="V51823" s="280"/>
      <c r="Y51823" s="243"/>
    </row>
    <row r="51824" spans="22:25" x14ac:dyDescent="0.25">
      <c r="V51824" s="280"/>
      <c r="Y51824" s="243"/>
    </row>
    <row r="51825" spans="22:25" x14ac:dyDescent="0.25">
      <c r="V51825" s="280"/>
      <c r="Y51825" s="243"/>
    </row>
    <row r="51826" spans="22:25" x14ac:dyDescent="0.25">
      <c r="V51826" s="280"/>
      <c r="Y51826" s="243"/>
    </row>
    <row r="51827" spans="22:25" x14ac:dyDescent="0.25">
      <c r="V51827" s="280"/>
      <c r="Y51827" s="243"/>
    </row>
    <row r="51828" spans="22:25" x14ac:dyDescent="0.25">
      <c r="V51828" s="280"/>
      <c r="Y51828" s="243"/>
    </row>
    <row r="51829" spans="22:25" x14ac:dyDescent="0.25">
      <c r="V51829" s="280"/>
      <c r="Y51829" s="243"/>
    </row>
    <row r="51830" spans="22:25" x14ac:dyDescent="0.25">
      <c r="V51830" s="280"/>
      <c r="Y51830" s="243"/>
    </row>
    <row r="51831" spans="22:25" x14ac:dyDescent="0.25">
      <c r="V51831" s="280"/>
      <c r="Y51831" s="243"/>
    </row>
    <row r="51832" spans="22:25" x14ac:dyDescent="0.25">
      <c r="V51832" s="280"/>
      <c r="Y51832" s="243"/>
    </row>
    <row r="51833" spans="22:25" x14ac:dyDescent="0.25">
      <c r="V51833" s="280"/>
      <c r="Y51833" s="243"/>
    </row>
    <row r="51834" spans="22:25" x14ac:dyDescent="0.25">
      <c r="V51834" s="280"/>
      <c r="Y51834" s="243"/>
    </row>
    <row r="51835" spans="22:25" x14ac:dyDescent="0.25">
      <c r="V51835" s="280"/>
      <c r="Y51835" s="243"/>
    </row>
    <row r="51836" spans="22:25" x14ac:dyDescent="0.25">
      <c r="V51836" s="280"/>
      <c r="Y51836" s="243"/>
    </row>
    <row r="51837" spans="22:25" x14ac:dyDescent="0.25">
      <c r="V51837" s="280"/>
      <c r="Y51837" s="243"/>
    </row>
    <row r="51838" spans="22:25" x14ac:dyDescent="0.25">
      <c r="V51838" s="280"/>
      <c r="Y51838" s="243"/>
    </row>
    <row r="51839" spans="22:25" x14ac:dyDescent="0.25">
      <c r="V51839" s="280"/>
      <c r="Y51839" s="243"/>
    </row>
    <row r="51840" spans="22:25" x14ac:dyDescent="0.25">
      <c r="V51840" s="280"/>
      <c r="Y51840" s="243"/>
    </row>
    <row r="51841" spans="22:25" x14ac:dyDescent="0.25">
      <c r="V51841" s="280"/>
      <c r="Y51841" s="243"/>
    </row>
    <row r="51842" spans="22:25" x14ac:dyDescent="0.25">
      <c r="V51842" s="280"/>
      <c r="Y51842" s="243"/>
    </row>
    <row r="51843" spans="22:25" x14ac:dyDescent="0.25">
      <c r="V51843" s="280"/>
      <c r="Y51843" s="243"/>
    </row>
    <row r="51844" spans="22:25" x14ac:dyDescent="0.25">
      <c r="V51844" s="280"/>
      <c r="Y51844" s="243"/>
    </row>
    <row r="51845" spans="22:25" x14ac:dyDescent="0.25">
      <c r="V51845" s="280"/>
      <c r="Y51845" s="243"/>
    </row>
    <row r="51846" spans="22:25" x14ac:dyDescent="0.25">
      <c r="V51846" s="280"/>
      <c r="Y51846" s="243"/>
    </row>
    <row r="51847" spans="22:25" x14ac:dyDescent="0.25">
      <c r="V51847" s="280"/>
      <c r="Y51847" s="243"/>
    </row>
    <row r="51848" spans="22:25" x14ac:dyDescent="0.25">
      <c r="V51848" s="280"/>
      <c r="Y51848" s="243"/>
    </row>
    <row r="51849" spans="22:25" x14ac:dyDescent="0.25">
      <c r="V51849" s="280"/>
      <c r="Y51849" s="243"/>
    </row>
    <row r="51850" spans="22:25" x14ac:dyDescent="0.25">
      <c r="V51850" s="280"/>
      <c r="Y51850" s="243"/>
    </row>
    <row r="51851" spans="22:25" x14ac:dyDescent="0.25">
      <c r="V51851" s="280"/>
      <c r="Y51851" s="243"/>
    </row>
    <row r="51852" spans="22:25" x14ac:dyDescent="0.25">
      <c r="V51852" s="280"/>
      <c r="Y51852" s="243"/>
    </row>
    <row r="51853" spans="22:25" x14ac:dyDescent="0.25">
      <c r="V51853" s="280"/>
      <c r="Y51853" s="243"/>
    </row>
    <row r="51854" spans="22:25" x14ac:dyDescent="0.25">
      <c r="V51854" s="280"/>
      <c r="Y51854" s="243"/>
    </row>
    <row r="51855" spans="22:25" x14ac:dyDescent="0.25">
      <c r="V51855" s="280"/>
      <c r="Y51855" s="243"/>
    </row>
    <row r="51856" spans="22:25" x14ac:dyDescent="0.25">
      <c r="V51856" s="280"/>
      <c r="Y51856" s="243"/>
    </row>
    <row r="51857" spans="22:25" x14ac:dyDescent="0.25">
      <c r="V51857" s="280"/>
      <c r="Y51857" s="243"/>
    </row>
    <row r="51858" spans="22:25" x14ac:dyDescent="0.25">
      <c r="V51858" s="280"/>
      <c r="Y51858" s="243"/>
    </row>
    <row r="51859" spans="22:25" x14ac:dyDescent="0.25">
      <c r="V51859" s="280"/>
      <c r="Y51859" s="243"/>
    </row>
    <row r="51860" spans="22:25" x14ac:dyDescent="0.25">
      <c r="V51860" s="280"/>
      <c r="Y51860" s="243"/>
    </row>
    <row r="51861" spans="22:25" x14ac:dyDescent="0.25">
      <c r="V51861" s="280"/>
      <c r="Y51861" s="243"/>
    </row>
    <row r="51862" spans="22:25" x14ac:dyDescent="0.25">
      <c r="V51862" s="280"/>
      <c r="Y51862" s="243"/>
    </row>
    <row r="51863" spans="22:25" x14ac:dyDescent="0.25">
      <c r="V51863" s="280"/>
      <c r="Y51863" s="243"/>
    </row>
    <row r="51864" spans="22:25" x14ac:dyDescent="0.25">
      <c r="V51864" s="280"/>
      <c r="Y51864" s="243"/>
    </row>
    <row r="51865" spans="22:25" x14ac:dyDescent="0.25">
      <c r="V51865" s="280"/>
      <c r="Y51865" s="243"/>
    </row>
    <row r="51866" spans="22:25" x14ac:dyDescent="0.25">
      <c r="V51866" s="280"/>
      <c r="Y51866" s="243"/>
    </row>
    <row r="51867" spans="22:25" x14ac:dyDescent="0.25">
      <c r="V51867" s="280"/>
      <c r="Y51867" s="243"/>
    </row>
    <row r="51868" spans="22:25" x14ac:dyDescent="0.25">
      <c r="V51868" s="280"/>
      <c r="Y51868" s="243"/>
    </row>
    <row r="51869" spans="22:25" x14ac:dyDescent="0.25">
      <c r="V51869" s="280"/>
      <c r="Y51869" s="243"/>
    </row>
    <row r="51870" spans="22:25" x14ac:dyDescent="0.25">
      <c r="V51870" s="280"/>
      <c r="Y51870" s="243"/>
    </row>
    <row r="51871" spans="22:25" x14ac:dyDescent="0.25">
      <c r="V51871" s="280"/>
      <c r="Y51871" s="243"/>
    </row>
    <row r="51872" spans="22:25" x14ac:dyDescent="0.25">
      <c r="V51872" s="280"/>
      <c r="Y51872" s="243"/>
    </row>
    <row r="51873" spans="22:25" x14ac:dyDescent="0.25">
      <c r="V51873" s="280"/>
      <c r="Y51873" s="243"/>
    </row>
    <row r="51874" spans="22:25" x14ac:dyDescent="0.25">
      <c r="V51874" s="280"/>
      <c r="Y51874" s="243"/>
    </row>
    <row r="51875" spans="22:25" x14ac:dyDescent="0.25">
      <c r="V51875" s="280"/>
      <c r="Y51875" s="243"/>
    </row>
    <row r="51876" spans="22:25" x14ac:dyDescent="0.25">
      <c r="V51876" s="280"/>
      <c r="Y51876" s="243"/>
    </row>
    <row r="51877" spans="22:25" x14ac:dyDescent="0.25">
      <c r="V51877" s="280"/>
      <c r="Y51877" s="243"/>
    </row>
    <row r="51878" spans="22:25" x14ac:dyDescent="0.25">
      <c r="V51878" s="280"/>
      <c r="Y51878" s="243"/>
    </row>
    <row r="51879" spans="22:25" x14ac:dyDescent="0.25">
      <c r="V51879" s="280"/>
      <c r="Y51879" s="243"/>
    </row>
    <row r="51880" spans="22:25" x14ac:dyDescent="0.25">
      <c r="V51880" s="280"/>
      <c r="Y51880" s="243"/>
    </row>
    <row r="51881" spans="22:25" x14ac:dyDescent="0.25">
      <c r="V51881" s="280"/>
      <c r="Y51881" s="243"/>
    </row>
    <row r="51882" spans="22:25" x14ac:dyDescent="0.25">
      <c r="V51882" s="280"/>
      <c r="Y51882" s="243"/>
    </row>
    <row r="51883" spans="22:25" x14ac:dyDescent="0.25">
      <c r="V51883" s="280"/>
      <c r="Y51883" s="243"/>
    </row>
    <row r="51884" spans="22:25" x14ac:dyDescent="0.25">
      <c r="V51884" s="280"/>
      <c r="Y51884" s="243"/>
    </row>
    <row r="51885" spans="22:25" x14ac:dyDescent="0.25">
      <c r="V51885" s="280"/>
      <c r="Y51885" s="243"/>
    </row>
    <row r="51886" spans="22:25" x14ac:dyDescent="0.25">
      <c r="V51886" s="280"/>
      <c r="Y51886" s="243"/>
    </row>
    <row r="51887" spans="22:25" x14ac:dyDescent="0.25">
      <c r="V51887" s="280"/>
      <c r="Y51887" s="243"/>
    </row>
    <row r="51888" spans="22:25" x14ac:dyDescent="0.25">
      <c r="V51888" s="280"/>
      <c r="Y51888" s="243"/>
    </row>
    <row r="51889" spans="22:25" x14ac:dyDescent="0.25">
      <c r="V51889" s="280"/>
      <c r="Y51889" s="243"/>
    </row>
    <row r="51890" spans="22:25" x14ac:dyDescent="0.25">
      <c r="V51890" s="280"/>
      <c r="Y51890" s="243"/>
    </row>
    <row r="51891" spans="22:25" x14ac:dyDescent="0.25">
      <c r="V51891" s="280"/>
      <c r="Y51891" s="243"/>
    </row>
    <row r="51892" spans="22:25" x14ac:dyDescent="0.25">
      <c r="V51892" s="280"/>
      <c r="Y51892" s="243"/>
    </row>
    <row r="51893" spans="22:25" x14ac:dyDescent="0.25">
      <c r="V51893" s="280"/>
      <c r="Y51893" s="243"/>
    </row>
    <row r="51894" spans="22:25" x14ac:dyDescent="0.25">
      <c r="V51894" s="280"/>
      <c r="Y51894" s="243"/>
    </row>
    <row r="51895" spans="22:25" x14ac:dyDescent="0.25">
      <c r="V51895" s="280"/>
      <c r="Y51895" s="243"/>
    </row>
    <row r="51896" spans="22:25" x14ac:dyDescent="0.25">
      <c r="V51896" s="280"/>
      <c r="Y51896" s="243"/>
    </row>
    <row r="51897" spans="22:25" x14ac:dyDescent="0.25">
      <c r="V51897" s="280"/>
      <c r="Y51897" s="243"/>
    </row>
    <row r="51898" spans="22:25" x14ac:dyDescent="0.25">
      <c r="V51898" s="280"/>
      <c r="Y51898" s="243"/>
    </row>
    <row r="51899" spans="22:25" x14ac:dyDescent="0.25">
      <c r="V51899" s="280"/>
      <c r="Y51899" s="243"/>
    </row>
    <row r="51900" spans="22:25" x14ac:dyDescent="0.25">
      <c r="V51900" s="280"/>
      <c r="Y51900" s="243"/>
    </row>
    <row r="51901" spans="22:25" x14ac:dyDescent="0.25">
      <c r="V51901" s="280"/>
      <c r="Y51901" s="243"/>
    </row>
    <row r="51902" spans="22:25" x14ac:dyDescent="0.25">
      <c r="V51902" s="280"/>
      <c r="Y51902" s="243"/>
    </row>
    <row r="51903" spans="22:25" x14ac:dyDescent="0.25">
      <c r="V51903" s="280"/>
      <c r="Y51903" s="243"/>
    </row>
    <row r="51904" spans="22:25" x14ac:dyDescent="0.25">
      <c r="V51904" s="280"/>
      <c r="Y51904" s="243"/>
    </row>
    <row r="51905" spans="22:25" x14ac:dyDescent="0.25">
      <c r="V51905" s="280"/>
      <c r="Y51905" s="243"/>
    </row>
    <row r="51906" spans="22:25" x14ac:dyDescent="0.25">
      <c r="V51906" s="280"/>
      <c r="Y51906" s="243"/>
    </row>
    <row r="51907" spans="22:25" x14ac:dyDescent="0.25">
      <c r="V51907" s="280"/>
      <c r="Y51907" s="243"/>
    </row>
    <row r="51908" spans="22:25" x14ac:dyDescent="0.25">
      <c r="V51908" s="280"/>
      <c r="Y51908" s="243"/>
    </row>
    <row r="51909" spans="22:25" x14ac:dyDescent="0.25">
      <c r="V51909" s="280"/>
      <c r="Y51909" s="243"/>
    </row>
    <row r="51910" spans="22:25" x14ac:dyDescent="0.25">
      <c r="V51910" s="280"/>
      <c r="Y51910" s="243"/>
    </row>
    <row r="51911" spans="22:25" x14ac:dyDescent="0.25">
      <c r="V51911" s="280"/>
      <c r="Y51911" s="243"/>
    </row>
    <row r="51912" spans="22:25" x14ac:dyDescent="0.25">
      <c r="V51912" s="280"/>
      <c r="Y51912" s="243"/>
    </row>
    <row r="51913" spans="22:25" x14ac:dyDescent="0.25">
      <c r="V51913" s="280"/>
      <c r="Y51913" s="243"/>
    </row>
    <row r="51914" spans="22:25" x14ac:dyDescent="0.25">
      <c r="V51914" s="280"/>
      <c r="Y51914" s="243"/>
    </row>
    <row r="51915" spans="22:25" x14ac:dyDescent="0.25">
      <c r="V51915" s="280"/>
      <c r="Y51915" s="243"/>
    </row>
    <row r="51916" spans="22:25" x14ac:dyDescent="0.25">
      <c r="V51916" s="280"/>
      <c r="Y51916" s="243"/>
    </row>
    <row r="51917" spans="22:25" x14ac:dyDescent="0.25">
      <c r="V51917" s="280"/>
      <c r="Y51917" s="243"/>
    </row>
    <row r="51918" spans="22:25" x14ac:dyDescent="0.25">
      <c r="V51918" s="280"/>
      <c r="Y51918" s="243"/>
    </row>
    <row r="51919" spans="22:25" x14ac:dyDescent="0.25">
      <c r="V51919" s="280"/>
      <c r="Y51919" s="243"/>
    </row>
    <row r="51920" spans="22:25" x14ac:dyDescent="0.25">
      <c r="V51920" s="280"/>
      <c r="Y51920" s="243"/>
    </row>
    <row r="51921" spans="22:25" x14ac:dyDescent="0.25">
      <c r="V51921" s="280"/>
      <c r="Y51921" s="243"/>
    </row>
    <row r="51922" spans="22:25" x14ac:dyDescent="0.25">
      <c r="V51922" s="280"/>
      <c r="Y51922" s="243"/>
    </row>
    <row r="51923" spans="22:25" x14ac:dyDescent="0.25">
      <c r="V51923" s="280"/>
      <c r="Y51923" s="243"/>
    </row>
    <row r="51924" spans="22:25" x14ac:dyDescent="0.25">
      <c r="V51924" s="280"/>
      <c r="Y51924" s="243"/>
    </row>
    <row r="51925" spans="22:25" x14ac:dyDescent="0.25">
      <c r="V51925" s="280"/>
      <c r="Y51925" s="243"/>
    </row>
    <row r="51926" spans="22:25" x14ac:dyDescent="0.25">
      <c r="V51926" s="280"/>
      <c r="Y51926" s="243"/>
    </row>
    <row r="51927" spans="22:25" x14ac:dyDescent="0.25">
      <c r="V51927" s="280"/>
      <c r="Y51927" s="243"/>
    </row>
    <row r="51928" spans="22:25" x14ac:dyDescent="0.25">
      <c r="V51928" s="280"/>
      <c r="Y51928" s="243"/>
    </row>
    <row r="51929" spans="22:25" x14ac:dyDescent="0.25">
      <c r="V51929" s="280"/>
      <c r="Y51929" s="243"/>
    </row>
    <row r="51930" spans="22:25" x14ac:dyDescent="0.25">
      <c r="V51930" s="280"/>
      <c r="Y51930" s="243"/>
    </row>
    <row r="51931" spans="22:25" x14ac:dyDescent="0.25">
      <c r="V51931" s="280"/>
      <c r="Y51931" s="243"/>
    </row>
    <row r="51932" spans="22:25" x14ac:dyDescent="0.25">
      <c r="V51932" s="280"/>
      <c r="Y51932" s="243"/>
    </row>
    <row r="51933" spans="22:25" x14ac:dyDescent="0.25">
      <c r="V51933" s="280"/>
      <c r="Y51933" s="243"/>
    </row>
    <row r="51934" spans="22:25" x14ac:dyDescent="0.25">
      <c r="V51934" s="280"/>
      <c r="Y51934" s="243"/>
    </row>
    <row r="51935" spans="22:25" x14ac:dyDescent="0.25">
      <c r="V51935" s="280"/>
      <c r="Y51935" s="243"/>
    </row>
    <row r="51936" spans="22:25" x14ac:dyDescent="0.25">
      <c r="V51936" s="280"/>
      <c r="Y51936" s="243"/>
    </row>
    <row r="51937" spans="22:25" x14ac:dyDescent="0.25">
      <c r="V51937" s="280"/>
      <c r="Y51937" s="243"/>
    </row>
    <row r="51938" spans="22:25" x14ac:dyDescent="0.25">
      <c r="V51938" s="280"/>
      <c r="Y51938" s="243"/>
    </row>
    <row r="51939" spans="22:25" x14ac:dyDescent="0.25">
      <c r="V51939" s="280"/>
      <c r="Y51939" s="243"/>
    </row>
    <row r="51940" spans="22:25" x14ac:dyDescent="0.25">
      <c r="V51940" s="280"/>
      <c r="Y51940" s="243"/>
    </row>
    <row r="51941" spans="22:25" x14ac:dyDescent="0.25">
      <c r="V51941" s="280"/>
      <c r="Y51941" s="243"/>
    </row>
    <row r="51942" spans="22:25" x14ac:dyDescent="0.25">
      <c r="V51942" s="280"/>
      <c r="Y51942" s="243"/>
    </row>
    <row r="51943" spans="22:25" x14ac:dyDescent="0.25">
      <c r="V51943" s="280"/>
      <c r="Y51943" s="243"/>
    </row>
    <row r="51944" spans="22:25" x14ac:dyDescent="0.25">
      <c r="V51944" s="280"/>
      <c r="Y51944" s="243"/>
    </row>
    <row r="51945" spans="22:25" x14ac:dyDescent="0.25">
      <c r="V51945" s="280"/>
      <c r="Y51945" s="243"/>
    </row>
    <row r="51946" spans="22:25" x14ac:dyDescent="0.25">
      <c r="V51946" s="280"/>
      <c r="Y51946" s="243"/>
    </row>
    <row r="51947" spans="22:25" x14ac:dyDescent="0.25">
      <c r="V51947" s="280"/>
      <c r="Y51947" s="243"/>
    </row>
    <row r="51948" spans="22:25" x14ac:dyDescent="0.25">
      <c r="V51948" s="280"/>
      <c r="Y51948" s="243"/>
    </row>
    <row r="51949" spans="22:25" x14ac:dyDescent="0.25">
      <c r="V51949" s="280"/>
      <c r="Y51949" s="243"/>
    </row>
    <row r="51950" spans="22:25" x14ac:dyDescent="0.25">
      <c r="V51950" s="280"/>
      <c r="Y51950" s="243"/>
    </row>
    <row r="51951" spans="22:25" x14ac:dyDescent="0.25">
      <c r="V51951" s="280"/>
      <c r="Y51951" s="243"/>
    </row>
    <row r="51952" spans="22:25" x14ac:dyDescent="0.25">
      <c r="V51952" s="280"/>
      <c r="Y51952" s="243"/>
    </row>
    <row r="51953" spans="22:25" x14ac:dyDescent="0.25">
      <c r="V51953" s="280"/>
      <c r="Y51953" s="243"/>
    </row>
    <row r="51954" spans="22:25" x14ac:dyDescent="0.25">
      <c r="V51954" s="280"/>
      <c r="Y51954" s="243"/>
    </row>
    <row r="51955" spans="22:25" x14ac:dyDescent="0.25">
      <c r="V51955" s="280"/>
      <c r="Y51955" s="243"/>
    </row>
    <row r="51956" spans="22:25" x14ac:dyDescent="0.25">
      <c r="V51956" s="280"/>
      <c r="Y51956" s="243"/>
    </row>
    <row r="51957" spans="22:25" x14ac:dyDescent="0.25">
      <c r="V51957" s="280"/>
      <c r="Y51957" s="243"/>
    </row>
    <row r="51958" spans="22:25" x14ac:dyDescent="0.25">
      <c r="V51958" s="280"/>
      <c r="Y51958" s="243"/>
    </row>
    <row r="51959" spans="22:25" x14ac:dyDescent="0.25">
      <c r="V51959" s="280"/>
      <c r="Y51959" s="243"/>
    </row>
    <row r="51960" spans="22:25" x14ac:dyDescent="0.25">
      <c r="V51960" s="280"/>
      <c r="Y51960" s="243"/>
    </row>
    <row r="51961" spans="22:25" x14ac:dyDescent="0.25">
      <c r="V51961" s="280"/>
      <c r="Y51961" s="243"/>
    </row>
    <row r="51962" spans="22:25" x14ac:dyDescent="0.25">
      <c r="V51962" s="280"/>
      <c r="Y51962" s="243"/>
    </row>
    <row r="51963" spans="22:25" x14ac:dyDescent="0.25">
      <c r="V51963" s="280"/>
      <c r="Y51963" s="243"/>
    </row>
    <row r="51964" spans="22:25" x14ac:dyDescent="0.25">
      <c r="V51964" s="280"/>
      <c r="Y51964" s="243"/>
    </row>
    <row r="51965" spans="22:25" x14ac:dyDescent="0.25">
      <c r="V51965" s="280"/>
      <c r="Y51965" s="243"/>
    </row>
    <row r="51966" spans="22:25" x14ac:dyDescent="0.25">
      <c r="V51966" s="280"/>
      <c r="Y51966" s="243"/>
    </row>
    <row r="51967" spans="22:25" x14ac:dyDescent="0.25">
      <c r="V51967" s="280"/>
      <c r="Y51967" s="243"/>
    </row>
    <row r="51968" spans="22:25" x14ac:dyDescent="0.25">
      <c r="V51968" s="280"/>
      <c r="Y51968" s="243"/>
    </row>
    <row r="51969" spans="22:25" x14ac:dyDescent="0.25">
      <c r="V51969" s="280"/>
      <c r="Y51969" s="243"/>
    </row>
    <row r="51970" spans="22:25" x14ac:dyDescent="0.25">
      <c r="V51970" s="280"/>
      <c r="Y51970" s="243"/>
    </row>
    <row r="51971" spans="22:25" x14ac:dyDescent="0.25">
      <c r="V51971" s="280"/>
      <c r="Y51971" s="243"/>
    </row>
    <row r="51972" spans="22:25" x14ac:dyDescent="0.25">
      <c r="V51972" s="280"/>
      <c r="Y51972" s="243"/>
    </row>
    <row r="51973" spans="22:25" x14ac:dyDescent="0.25">
      <c r="V51973" s="280"/>
      <c r="Y51973" s="243"/>
    </row>
    <row r="51974" spans="22:25" x14ac:dyDescent="0.25">
      <c r="V51974" s="280"/>
      <c r="Y51974" s="243"/>
    </row>
    <row r="51975" spans="22:25" x14ac:dyDescent="0.25">
      <c r="V51975" s="280"/>
      <c r="Y51975" s="243"/>
    </row>
    <row r="51976" spans="22:25" x14ac:dyDescent="0.25">
      <c r="V51976" s="280"/>
      <c r="Y51976" s="243"/>
    </row>
    <row r="51977" spans="22:25" x14ac:dyDescent="0.25">
      <c r="V51977" s="280"/>
      <c r="Y51977" s="243"/>
    </row>
    <row r="51978" spans="22:25" x14ac:dyDescent="0.25">
      <c r="V51978" s="280"/>
      <c r="Y51978" s="243"/>
    </row>
    <row r="51979" spans="22:25" x14ac:dyDescent="0.25">
      <c r="V51979" s="280"/>
      <c r="Y51979" s="243"/>
    </row>
    <row r="51980" spans="22:25" x14ac:dyDescent="0.25">
      <c r="V51980" s="280"/>
      <c r="Y51980" s="243"/>
    </row>
    <row r="51981" spans="22:25" x14ac:dyDescent="0.25">
      <c r="V51981" s="280"/>
      <c r="Y51981" s="243"/>
    </row>
    <row r="51982" spans="22:25" x14ac:dyDescent="0.25">
      <c r="V51982" s="280"/>
      <c r="Y51982" s="243"/>
    </row>
    <row r="51983" spans="22:25" x14ac:dyDescent="0.25">
      <c r="V51983" s="280"/>
      <c r="Y51983" s="243"/>
    </row>
    <row r="51984" spans="22:25" x14ac:dyDescent="0.25">
      <c r="V51984" s="280"/>
      <c r="Y51984" s="243"/>
    </row>
    <row r="51985" spans="22:25" x14ac:dyDescent="0.25">
      <c r="V51985" s="280"/>
      <c r="Y51985" s="243"/>
    </row>
    <row r="51986" spans="22:25" x14ac:dyDescent="0.25">
      <c r="V51986" s="280"/>
      <c r="Y51986" s="243"/>
    </row>
    <row r="51987" spans="22:25" x14ac:dyDescent="0.25">
      <c r="V51987" s="280"/>
      <c r="Y51987" s="243"/>
    </row>
    <row r="51988" spans="22:25" x14ac:dyDescent="0.25">
      <c r="V51988" s="280"/>
      <c r="Y51988" s="243"/>
    </row>
    <row r="51989" spans="22:25" x14ac:dyDescent="0.25">
      <c r="V51989" s="280"/>
      <c r="Y51989" s="243"/>
    </row>
    <row r="51990" spans="22:25" x14ac:dyDescent="0.25">
      <c r="V51990" s="280"/>
      <c r="Y51990" s="243"/>
    </row>
    <row r="51991" spans="22:25" x14ac:dyDescent="0.25">
      <c r="V51991" s="280"/>
      <c r="Y51991" s="243"/>
    </row>
    <row r="51992" spans="22:25" x14ac:dyDescent="0.25">
      <c r="V51992" s="280"/>
      <c r="Y51992" s="243"/>
    </row>
    <row r="51993" spans="22:25" x14ac:dyDescent="0.25">
      <c r="V51993" s="280"/>
      <c r="Y51993" s="243"/>
    </row>
    <row r="51994" spans="22:25" x14ac:dyDescent="0.25">
      <c r="V51994" s="280"/>
      <c r="Y51994" s="243"/>
    </row>
    <row r="51995" spans="22:25" x14ac:dyDescent="0.25">
      <c r="V51995" s="280"/>
      <c r="Y51995" s="243"/>
    </row>
    <row r="51996" spans="22:25" x14ac:dyDescent="0.25">
      <c r="V51996" s="280"/>
      <c r="Y51996" s="243"/>
    </row>
    <row r="51997" spans="22:25" x14ac:dyDescent="0.25">
      <c r="V51997" s="280"/>
      <c r="Y51997" s="243"/>
    </row>
    <row r="51998" spans="22:25" x14ac:dyDescent="0.25">
      <c r="V51998" s="280"/>
      <c r="Y51998" s="243"/>
    </row>
    <row r="51999" spans="22:25" x14ac:dyDescent="0.25">
      <c r="V51999" s="280"/>
      <c r="Y51999" s="243"/>
    </row>
    <row r="52000" spans="22:25" x14ac:dyDescent="0.25">
      <c r="V52000" s="280"/>
      <c r="Y52000" s="243"/>
    </row>
    <row r="52001" spans="22:25" x14ac:dyDescent="0.25">
      <c r="V52001" s="280"/>
      <c r="Y52001" s="243"/>
    </row>
    <row r="52002" spans="22:25" x14ac:dyDescent="0.25">
      <c r="V52002" s="280"/>
      <c r="Y52002" s="243"/>
    </row>
    <row r="52003" spans="22:25" x14ac:dyDescent="0.25">
      <c r="V52003" s="280"/>
      <c r="Y52003" s="243"/>
    </row>
    <row r="52004" spans="22:25" x14ac:dyDescent="0.25">
      <c r="V52004" s="280"/>
      <c r="Y52004" s="243"/>
    </row>
    <row r="52005" spans="22:25" x14ac:dyDescent="0.25">
      <c r="V52005" s="280"/>
      <c r="Y52005" s="243"/>
    </row>
    <row r="52006" spans="22:25" x14ac:dyDescent="0.25">
      <c r="V52006" s="280"/>
      <c r="Y52006" s="243"/>
    </row>
    <row r="52007" spans="22:25" x14ac:dyDescent="0.25">
      <c r="V52007" s="280"/>
      <c r="Y52007" s="243"/>
    </row>
    <row r="52008" spans="22:25" x14ac:dyDescent="0.25">
      <c r="V52008" s="280"/>
      <c r="Y52008" s="243"/>
    </row>
    <row r="52009" spans="22:25" x14ac:dyDescent="0.25">
      <c r="V52009" s="280"/>
      <c r="Y52009" s="243"/>
    </row>
    <row r="52010" spans="22:25" x14ac:dyDescent="0.25">
      <c r="V52010" s="280"/>
      <c r="Y52010" s="243"/>
    </row>
    <row r="52011" spans="22:25" x14ac:dyDescent="0.25">
      <c r="V52011" s="280"/>
      <c r="Y52011" s="243"/>
    </row>
    <row r="52012" spans="22:25" x14ac:dyDescent="0.25">
      <c r="V52012" s="280"/>
      <c r="Y52012" s="243"/>
    </row>
    <row r="52013" spans="22:25" x14ac:dyDescent="0.25">
      <c r="V52013" s="280"/>
      <c r="Y52013" s="243"/>
    </row>
    <row r="52014" spans="22:25" x14ac:dyDescent="0.25">
      <c r="V52014" s="280"/>
      <c r="Y52014" s="243"/>
    </row>
    <row r="52015" spans="22:25" x14ac:dyDescent="0.25">
      <c r="V52015" s="280"/>
      <c r="Y52015" s="243"/>
    </row>
    <row r="52016" spans="22:25" x14ac:dyDescent="0.25">
      <c r="V52016" s="280"/>
      <c r="Y52016" s="243"/>
    </row>
    <row r="52017" spans="22:25" x14ac:dyDescent="0.25">
      <c r="V52017" s="280"/>
      <c r="Y52017" s="243"/>
    </row>
    <row r="52018" spans="22:25" x14ac:dyDescent="0.25">
      <c r="V52018" s="280"/>
      <c r="Y52018" s="243"/>
    </row>
    <row r="52019" spans="22:25" x14ac:dyDescent="0.25">
      <c r="V52019" s="280"/>
      <c r="Y52019" s="243"/>
    </row>
    <row r="52020" spans="22:25" x14ac:dyDescent="0.25">
      <c r="V52020" s="280"/>
      <c r="Y52020" s="243"/>
    </row>
    <row r="52021" spans="22:25" x14ac:dyDescent="0.25">
      <c r="V52021" s="280"/>
      <c r="Y52021" s="243"/>
    </row>
    <row r="52022" spans="22:25" x14ac:dyDescent="0.25">
      <c r="V52022" s="280"/>
      <c r="Y52022" s="243"/>
    </row>
    <row r="52023" spans="22:25" x14ac:dyDescent="0.25">
      <c r="V52023" s="280"/>
      <c r="Y52023" s="243"/>
    </row>
    <row r="52024" spans="22:25" x14ac:dyDescent="0.25">
      <c r="V52024" s="280"/>
      <c r="Y52024" s="243"/>
    </row>
    <row r="52025" spans="22:25" x14ac:dyDescent="0.25">
      <c r="V52025" s="280"/>
      <c r="Y52025" s="243"/>
    </row>
    <row r="52026" spans="22:25" x14ac:dyDescent="0.25">
      <c r="V52026" s="280"/>
      <c r="Y52026" s="243"/>
    </row>
    <row r="52027" spans="22:25" x14ac:dyDescent="0.25">
      <c r="V52027" s="280"/>
      <c r="Y52027" s="243"/>
    </row>
    <row r="52028" spans="22:25" x14ac:dyDescent="0.25">
      <c r="V52028" s="280"/>
      <c r="Y52028" s="243"/>
    </row>
    <row r="52029" spans="22:25" x14ac:dyDescent="0.25">
      <c r="V52029" s="280"/>
      <c r="Y52029" s="243"/>
    </row>
    <row r="52030" spans="22:25" x14ac:dyDescent="0.25">
      <c r="V52030" s="280"/>
      <c r="Y52030" s="243"/>
    </row>
    <row r="52031" spans="22:25" x14ac:dyDescent="0.25">
      <c r="V52031" s="280"/>
      <c r="Y52031" s="243"/>
    </row>
    <row r="52032" spans="22:25" x14ac:dyDescent="0.25">
      <c r="V52032" s="280"/>
      <c r="Y52032" s="243"/>
    </row>
    <row r="52033" spans="22:25" x14ac:dyDescent="0.25">
      <c r="V52033" s="280"/>
      <c r="Y52033" s="243"/>
    </row>
    <row r="52034" spans="22:25" x14ac:dyDescent="0.25">
      <c r="V52034" s="280"/>
      <c r="Y52034" s="243"/>
    </row>
    <row r="52035" spans="22:25" x14ac:dyDescent="0.25">
      <c r="V52035" s="280"/>
      <c r="Y52035" s="243"/>
    </row>
    <row r="52036" spans="22:25" x14ac:dyDescent="0.25">
      <c r="V52036" s="280"/>
      <c r="Y52036" s="243"/>
    </row>
    <row r="52037" spans="22:25" x14ac:dyDescent="0.25">
      <c r="V52037" s="280"/>
      <c r="Y52037" s="243"/>
    </row>
    <row r="52038" spans="22:25" x14ac:dyDescent="0.25">
      <c r="V52038" s="280"/>
      <c r="Y52038" s="243"/>
    </row>
    <row r="52039" spans="22:25" x14ac:dyDescent="0.25">
      <c r="V52039" s="280"/>
      <c r="Y52039" s="243"/>
    </row>
    <row r="52040" spans="22:25" x14ac:dyDescent="0.25">
      <c r="V52040" s="280"/>
      <c r="Y52040" s="243"/>
    </row>
    <row r="52041" spans="22:25" x14ac:dyDescent="0.25">
      <c r="V52041" s="280"/>
      <c r="Y52041" s="243"/>
    </row>
    <row r="52042" spans="22:25" x14ac:dyDescent="0.25">
      <c r="V52042" s="280"/>
      <c r="Y52042" s="243"/>
    </row>
    <row r="52043" spans="22:25" x14ac:dyDescent="0.25">
      <c r="V52043" s="280"/>
      <c r="Y52043" s="243"/>
    </row>
    <row r="52044" spans="22:25" x14ac:dyDescent="0.25">
      <c r="V52044" s="280"/>
      <c r="Y52044" s="243"/>
    </row>
    <row r="52045" spans="22:25" x14ac:dyDescent="0.25">
      <c r="V52045" s="280"/>
      <c r="Y52045" s="243"/>
    </row>
    <row r="52046" spans="22:25" x14ac:dyDescent="0.25">
      <c r="V52046" s="280"/>
      <c r="Y52046" s="243"/>
    </row>
    <row r="52047" spans="22:25" x14ac:dyDescent="0.25">
      <c r="V52047" s="280"/>
      <c r="Y52047" s="243"/>
    </row>
    <row r="52048" spans="22:25" x14ac:dyDescent="0.25">
      <c r="V52048" s="280"/>
      <c r="Y52048" s="243"/>
    </row>
    <row r="52049" spans="22:25" x14ac:dyDescent="0.25">
      <c r="V52049" s="280"/>
      <c r="Y52049" s="243"/>
    </row>
    <row r="52050" spans="22:25" x14ac:dyDescent="0.25">
      <c r="V52050" s="280"/>
      <c r="Y52050" s="243"/>
    </row>
    <row r="52051" spans="22:25" x14ac:dyDescent="0.25">
      <c r="V52051" s="280"/>
      <c r="Y52051" s="243"/>
    </row>
    <row r="52052" spans="22:25" x14ac:dyDescent="0.25">
      <c r="V52052" s="280"/>
      <c r="Y52052" s="243"/>
    </row>
    <row r="52053" spans="22:25" x14ac:dyDescent="0.25">
      <c r="V52053" s="280"/>
      <c r="Y52053" s="243"/>
    </row>
    <row r="52054" spans="22:25" x14ac:dyDescent="0.25">
      <c r="V52054" s="280"/>
      <c r="Y52054" s="243"/>
    </row>
    <row r="52055" spans="22:25" x14ac:dyDescent="0.25">
      <c r="V52055" s="280"/>
      <c r="Y52055" s="243"/>
    </row>
    <row r="52056" spans="22:25" x14ac:dyDescent="0.25">
      <c r="V52056" s="280"/>
      <c r="Y52056" s="243"/>
    </row>
    <row r="52057" spans="22:25" x14ac:dyDescent="0.25">
      <c r="V52057" s="280"/>
      <c r="Y52057" s="243"/>
    </row>
    <row r="52058" spans="22:25" x14ac:dyDescent="0.25">
      <c r="V52058" s="280"/>
      <c r="Y52058" s="243"/>
    </row>
    <row r="52059" spans="22:25" x14ac:dyDescent="0.25">
      <c r="V52059" s="280"/>
      <c r="Y52059" s="243"/>
    </row>
    <row r="52060" spans="22:25" x14ac:dyDescent="0.25">
      <c r="V52060" s="280"/>
      <c r="Y52060" s="243"/>
    </row>
    <row r="52061" spans="22:25" x14ac:dyDescent="0.25">
      <c r="V52061" s="280"/>
      <c r="Y52061" s="243"/>
    </row>
    <row r="52062" spans="22:25" x14ac:dyDescent="0.25">
      <c r="V52062" s="280"/>
      <c r="Y52062" s="243"/>
    </row>
    <row r="52063" spans="22:25" x14ac:dyDescent="0.25">
      <c r="V52063" s="280"/>
      <c r="Y52063" s="243"/>
    </row>
    <row r="52064" spans="22:25" x14ac:dyDescent="0.25">
      <c r="V52064" s="280"/>
      <c r="Y52064" s="243"/>
    </row>
    <row r="52065" spans="22:25" x14ac:dyDescent="0.25">
      <c r="V52065" s="280"/>
      <c r="Y52065" s="243"/>
    </row>
    <row r="52066" spans="22:25" x14ac:dyDescent="0.25">
      <c r="V52066" s="280"/>
      <c r="Y52066" s="243"/>
    </row>
    <row r="52067" spans="22:25" x14ac:dyDescent="0.25">
      <c r="V52067" s="280"/>
      <c r="Y52067" s="243"/>
    </row>
    <row r="52068" spans="22:25" x14ac:dyDescent="0.25">
      <c r="V52068" s="280"/>
      <c r="Y52068" s="243"/>
    </row>
    <row r="52069" spans="22:25" x14ac:dyDescent="0.25">
      <c r="V52069" s="280"/>
      <c r="Y52069" s="243"/>
    </row>
    <row r="52070" spans="22:25" x14ac:dyDescent="0.25">
      <c r="V52070" s="280"/>
      <c r="Y52070" s="243"/>
    </row>
    <row r="52071" spans="22:25" x14ac:dyDescent="0.25">
      <c r="V52071" s="280"/>
      <c r="Y52071" s="243"/>
    </row>
    <row r="52072" spans="22:25" x14ac:dyDescent="0.25">
      <c r="V52072" s="280"/>
      <c r="Y52072" s="243"/>
    </row>
    <row r="52073" spans="22:25" x14ac:dyDescent="0.25">
      <c r="V52073" s="280"/>
      <c r="Y52073" s="243"/>
    </row>
    <row r="52074" spans="22:25" x14ac:dyDescent="0.25">
      <c r="V52074" s="280"/>
      <c r="Y52074" s="243"/>
    </row>
    <row r="52075" spans="22:25" x14ac:dyDescent="0.25">
      <c r="V52075" s="280"/>
      <c r="Y52075" s="243"/>
    </row>
    <row r="52076" spans="22:25" x14ac:dyDescent="0.25">
      <c r="V52076" s="280"/>
      <c r="Y52076" s="243"/>
    </row>
    <row r="52077" spans="22:25" x14ac:dyDescent="0.25">
      <c r="V52077" s="280"/>
      <c r="Y52077" s="243"/>
    </row>
    <row r="52078" spans="22:25" x14ac:dyDescent="0.25">
      <c r="V52078" s="280"/>
      <c r="Y52078" s="243"/>
    </row>
    <row r="52079" spans="22:25" x14ac:dyDescent="0.25">
      <c r="V52079" s="280"/>
      <c r="Y52079" s="243"/>
    </row>
    <row r="52080" spans="22:25" x14ac:dyDescent="0.25">
      <c r="V52080" s="280"/>
      <c r="Y52080" s="243"/>
    </row>
    <row r="52081" spans="22:25" x14ac:dyDescent="0.25">
      <c r="V52081" s="280"/>
      <c r="Y52081" s="243"/>
    </row>
    <row r="52082" spans="22:25" x14ac:dyDescent="0.25">
      <c r="V52082" s="280"/>
      <c r="Y52082" s="243"/>
    </row>
    <row r="52083" spans="22:25" x14ac:dyDescent="0.25">
      <c r="V52083" s="280"/>
      <c r="Y52083" s="243"/>
    </row>
    <row r="52084" spans="22:25" x14ac:dyDescent="0.25">
      <c r="V52084" s="280"/>
      <c r="Y52084" s="243"/>
    </row>
    <row r="52085" spans="22:25" x14ac:dyDescent="0.25">
      <c r="V52085" s="280"/>
      <c r="Y52085" s="243"/>
    </row>
    <row r="52086" spans="22:25" x14ac:dyDescent="0.25">
      <c r="V52086" s="280"/>
      <c r="Y52086" s="243"/>
    </row>
    <row r="52087" spans="22:25" x14ac:dyDescent="0.25">
      <c r="V52087" s="280"/>
      <c r="Y52087" s="243"/>
    </row>
    <row r="52088" spans="22:25" x14ac:dyDescent="0.25">
      <c r="V52088" s="280"/>
      <c r="Y52088" s="243"/>
    </row>
    <row r="52089" spans="22:25" x14ac:dyDescent="0.25">
      <c r="V52089" s="280"/>
      <c r="Y52089" s="243"/>
    </row>
    <row r="52090" spans="22:25" x14ac:dyDescent="0.25">
      <c r="V52090" s="280"/>
      <c r="Y52090" s="243"/>
    </row>
    <row r="52091" spans="22:25" x14ac:dyDescent="0.25">
      <c r="V52091" s="280"/>
      <c r="Y52091" s="243"/>
    </row>
    <row r="52092" spans="22:25" x14ac:dyDescent="0.25">
      <c r="V52092" s="280"/>
      <c r="Y52092" s="243"/>
    </row>
    <row r="52093" spans="22:25" x14ac:dyDescent="0.25">
      <c r="V52093" s="280"/>
      <c r="Y52093" s="243"/>
    </row>
    <row r="52094" spans="22:25" x14ac:dyDescent="0.25">
      <c r="V52094" s="280"/>
      <c r="Y52094" s="243"/>
    </row>
    <row r="52095" spans="22:25" x14ac:dyDescent="0.25">
      <c r="V52095" s="280"/>
      <c r="Y52095" s="243"/>
    </row>
    <row r="52096" spans="22:25" x14ac:dyDescent="0.25">
      <c r="V52096" s="280"/>
      <c r="Y52096" s="243"/>
    </row>
    <row r="52097" spans="22:25" x14ac:dyDescent="0.25">
      <c r="V52097" s="280"/>
      <c r="Y52097" s="243"/>
    </row>
    <row r="52098" spans="22:25" x14ac:dyDescent="0.25">
      <c r="V52098" s="280"/>
      <c r="Y52098" s="243"/>
    </row>
    <row r="52099" spans="22:25" x14ac:dyDescent="0.25">
      <c r="V52099" s="280"/>
      <c r="Y52099" s="243"/>
    </row>
    <row r="52100" spans="22:25" x14ac:dyDescent="0.25">
      <c r="V52100" s="280"/>
      <c r="Y52100" s="243"/>
    </row>
    <row r="52101" spans="22:25" x14ac:dyDescent="0.25">
      <c r="V52101" s="280"/>
      <c r="Y52101" s="243"/>
    </row>
    <row r="52102" spans="22:25" x14ac:dyDescent="0.25">
      <c r="V52102" s="280"/>
      <c r="Y52102" s="243"/>
    </row>
    <row r="52103" spans="22:25" x14ac:dyDescent="0.25">
      <c r="V52103" s="280"/>
      <c r="Y52103" s="243"/>
    </row>
    <row r="52104" spans="22:25" x14ac:dyDescent="0.25">
      <c r="V52104" s="280"/>
      <c r="Y52104" s="243"/>
    </row>
    <row r="52105" spans="22:25" x14ac:dyDescent="0.25">
      <c r="V52105" s="280"/>
      <c r="Y52105" s="243"/>
    </row>
    <row r="52106" spans="22:25" x14ac:dyDescent="0.25">
      <c r="V52106" s="280"/>
      <c r="Y52106" s="243"/>
    </row>
    <row r="52107" spans="22:25" x14ac:dyDescent="0.25">
      <c r="V52107" s="280"/>
      <c r="Y52107" s="243"/>
    </row>
    <row r="52108" spans="22:25" x14ac:dyDescent="0.25">
      <c r="V52108" s="280"/>
      <c r="Y52108" s="243"/>
    </row>
    <row r="52109" spans="22:25" x14ac:dyDescent="0.25">
      <c r="V52109" s="280"/>
      <c r="Y52109" s="243"/>
    </row>
    <row r="52110" spans="22:25" x14ac:dyDescent="0.25">
      <c r="V52110" s="280"/>
      <c r="Y52110" s="243"/>
    </row>
    <row r="52111" spans="22:25" x14ac:dyDescent="0.25">
      <c r="V52111" s="280"/>
      <c r="Y52111" s="243"/>
    </row>
    <row r="52112" spans="22:25" x14ac:dyDescent="0.25">
      <c r="V52112" s="280"/>
      <c r="Y52112" s="243"/>
    </row>
    <row r="52113" spans="22:25" x14ac:dyDescent="0.25">
      <c r="V52113" s="280"/>
      <c r="Y52113" s="243"/>
    </row>
    <row r="52114" spans="22:25" x14ac:dyDescent="0.25">
      <c r="V52114" s="280"/>
      <c r="Y52114" s="243"/>
    </row>
    <row r="52115" spans="22:25" x14ac:dyDescent="0.25">
      <c r="V52115" s="280"/>
      <c r="Y52115" s="243"/>
    </row>
    <row r="52116" spans="22:25" x14ac:dyDescent="0.25">
      <c r="V52116" s="280"/>
      <c r="Y52116" s="243"/>
    </row>
    <row r="52117" spans="22:25" x14ac:dyDescent="0.25">
      <c r="V52117" s="280"/>
      <c r="Y52117" s="243"/>
    </row>
    <row r="52118" spans="22:25" x14ac:dyDescent="0.25">
      <c r="V52118" s="280"/>
      <c r="Y52118" s="243"/>
    </row>
    <row r="52119" spans="22:25" x14ac:dyDescent="0.25">
      <c r="V52119" s="280"/>
      <c r="Y52119" s="243"/>
    </row>
    <row r="52120" spans="22:25" x14ac:dyDescent="0.25">
      <c r="V52120" s="280"/>
      <c r="Y52120" s="243"/>
    </row>
    <row r="52121" spans="22:25" x14ac:dyDescent="0.25">
      <c r="V52121" s="280"/>
      <c r="Y52121" s="243"/>
    </row>
    <row r="52122" spans="22:25" x14ac:dyDescent="0.25">
      <c r="V52122" s="280"/>
      <c r="Y52122" s="243"/>
    </row>
    <row r="52123" spans="22:25" x14ac:dyDescent="0.25">
      <c r="V52123" s="280"/>
      <c r="Y52123" s="243"/>
    </row>
    <row r="52124" spans="22:25" x14ac:dyDescent="0.25">
      <c r="V52124" s="280"/>
      <c r="Y52124" s="243"/>
    </row>
    <row r="52125" spans="22:25" x14ac:dyDescent="0.25">
      <c r="V52125" s="280"/>
      <c r="Y52125" s="243"/>
    </row>
    <row r="52126" spans="22:25" x14ac:dyDescent="0.25">
      <c r="V52126" s="280"/>
      <c r="Y52126" s="243"/>
    </row>
    <row r="52127" spans="22:25" x14ac:dyDescent="0.25">
      <c r="V52127" s="280"/>
      <c r="Y52127" s="243"/>
    </row>
    <row r="52128" spans="22:25" x14ac:dyDescent="0.25">
      <c r="V52128" s="280"/>
      <c r="Y52128" s="243"/>
    </row>
    <row r="52129" spans="22:25" x14ac:dyDescent="0.25">
      <c r="V52129" s="280"/>
      <c r="Y52129" s="243"/>
    </row>
    <row r="52130" spans="22:25" x14ac:dyDescent="0.25">
      <c r="V52130" s="280"/>
      <c r="Y52130" s="243"/>
    </row>
    <row r="52131" spans="22:25" x14ac:dyDescent="0.25">
      <c r="V52131" s="280"/>
      <c r="Y52131" s="243"/>
    </row>
    <row r="52132" spans="22:25" x14ac:dyDescent="0.25">
      <c r="V52132" s="280"/>
      <c r="Y52132" s="243"/>
    </row>
    <row r="52133" spans="22:25" x14ac:dyDescent="0.25">
      <c r="V52133" s="280"/>
      <c r="Y52133" s="243"/>
    </row>
    <row r="52134" spans="22:25" x14ac:dyDescent="0.25">
      <c r="V52134" s="280"/>
      <c r="Y52134" s="243"/>
    </row>
    <row r="52135" spans="22:25" x14ac:dyDescent="0.25">
      <c r="V52135" s="280"/>
      <c r="Y52135" s="243"/>
    </row>
    <row r="52136" spans="22:25" x14ac:dyDescent="0.25">
      <c r="V52136" s="280"/>
      <c r="Y52136" s="243"/>
    </row>
    <row r="52137" spans="22:25" x14ac:dyDescent="0.25">
      <c r="V52137" s="280"/>
      <c r="Y52137" s="243"/>
    </row>
    <row r="52138" spans="22:25" x14ac:dyDescent="0.25">
      <c r="V52138" s="280"/>
      <c r="Y52138" s="243"/>
    </row>
    <row r="52139" spans="22:25" x14ac:dyDescent="0.25">
      <c r="V52139" s="280"/>
      <c r="Y52139" s="243"/>
    </row>
    <row r="52140" spans="22:25" x14ac:dyDescent="0.25">
      <c r="V52140" s="280"/>
      <c r="Y52140" s="243"/>
    </row>
    <row r="52141" spans="22:25" x14ac:dyDescent="0.25">
      <c r="V52141" s="280"/>
      <c r="Y52141" s="243"/>
    </row>
    <row r="52142" spans="22:25" x14ac:dyDescent="0.25">
      <c r="V52142" s="280"/>
      <c r="Y52142" s="243"/>
    </row>
    <row r="52143" spans="22:25" x14ac:dyDescent="0.25">
      <c r="V52143" s="280"/>
      <c r="Y52143" s="243"/>
    </row>
    <row r="52144" spans="22:25" x14ac:dyDescent="0.25">
      <c r="V52144" s="280"/>
      <c r="Y52144" s="243"/>
    </row>
    <row r="52145" spans="22:25" x14ac:dyDescent="0.25">
      <c r="V52145" s="280"/>
      <c r="Y52145" s="243"/>
    </row>
    <row r="52146" spans="22:25" x14ac:dyDescent="0.25">
      <c r="V52146" s="280"/>
      <c r="Y52146" s="243"/>
    </row>
    <row r="52147" spans="22:25" x14ac:dyDescent="0.25">
      <c r="V52147" s="280"/>
      <c r="Y52147" s="243"/>
    </row>
    <row r="52148" spans="22:25" x14ac:dyDescent="0.25">
      <c r="V52148" s="280"/>
      <c r="Y52148" s="243"/>
    </row>
    <row r="52149" spans="22:25" x14ac:dyDescent="0.25">
      <c r="V52149" s="280"/>
      <c r="Y52149" s="243"/>
    </row>
    <row r="52150" spans="22:25" x14ac:dyDescent="0.25">
      <c r="V52150" s="280"/>
      <c r="Y52150" s="243"/>
    </row>
    <row r="52151" spans="22:25" x14ac:dyDescent="0.25">
      <c r="V52151" s="280"/>
      <c r="Y52151" s="243"/>
    </row>
    <row r="52152" spans="22:25" x14ac:dyDescent="0.25">
      <c r="V52152" s="280"/>
      <c r="Y52152" s="243"/>
    </row>
    <row r="52153" spans="22:25" x14ac:dyDescent="0.25">
      <c r="V52153" s="280"/>
      <c r="Y52153" s="243"/>
    </row>
    <row r="52154" spans="22:25" x14ac:dyDescent="0.25">
      <c r="V52154" s="280"/>
      <c r="Y52154" s="243"/>
    </row>
    <row r="52155" spans="22:25" x14ac:dyDescent="0.25">
      <c r="V52155" s="280"/>
      <c r="Y52155" s="243"/>
    </row>
    <row r="52156" spans="22:25" x14ac:dyDescent="0.25">
      <c r="V52156" s="280"/>
      <c r="Y52156" s="243"/>
    </row>
    <row r="52157" spans="22:25" x14ac:dyDescent="0.25">
      <c r="V52157" s="280"/>
      <c r="Y52157" s="243"/>
    </row>
    <row r="52158" spans="22:25" x14ac:dyDescent="0.25">
      <c r="V52158" s="280"/>
      <c r="Y52158" s="243"/>
    </row>
    <row r="52159" spans="22:25" x14ac:dyDescent="0.25">
      <c r="V52159" s="280"/>
      <c r="Y52159" s="243"/>
    </row>
    <row r="52160" spans="22:25" x14ac:dyDescent="0.25">
      <c r="V52160" s="280"/>
      <c r="Y52160" s="243"/>
    </row>
    <row r="52161" spans="22:25" x14ac:dyDescent="0.25">
      <c r="V52161" s="280"/>
      <c r="Y52161" s="243"/>
    </row>
    <row r="52162" spans="22:25" x14ac:dyDescent="0.25">
      <c r="V52162" s="280"/>
      <c r="Y52162" s="243"/>
    </row>
    <row r="52163" spans="22:25" x14ac:dyDescent="0.25">
      <c r="V52163" s="280"/>
      <c r="Y52163" s="243"/>
    </row>
    <row r="52164" spans="22:25" x14ac:dyDescent="0.25">
      <c r="V52164" s="280"/>
      <c r="Y52164" s="243"/>
    </row>
    <row r="52165" spans="22:25" x14ac:dyDescent="0.25">
      <c r="V52165" s="280"/>
      <c r="Y52165" s="243"/>
    </row>
    <row r="52166" spans="22:25" x14ac:dyDescent="0.25">
      <c r="V52166" s="280"/>
      <c r="Y52166" s="243"/>
    </row>
    <row r="52167" spans="22:25" x14ac:dyDescent="0.25">
      <c r="V52167" s="280"/>
      <c r="Y52167" s="243"/>
    </row>
    <row r="52168" spans="22:25" x14ac:dyDescent="0.25">
      <c r="V52168" s="280"/>
      <c r="Y52168" s="243"/>
    </row>
    <row r="52169" spans="22:25" x14ac:dyDescent="0.25">
      <c r="V52169" s="280"/>
      <c r="Y52169" s="243"/>
    </row>
    <row r="52170" spans="22:25" x14ac:dyDescent="0.25">
      <c r="V52170" s="280"/>
      <c r="Y52170" s="243"/>
    </row>
    <row r="52171" spans="22:25" x14ac:dyDescent="0.25">
      <c r="V52171" s="280"/>
      <c r="Y52171" s="243"/>
    </row>
    <row r="52172" spans="22:25" x14ac:dyDescent="0.25">
      <c r="V52172" s="280"/>
      <c r="Y52172" s="243"/>
    </row>
    <row r="52173" spans="22:25" x14ac:dyDescent="0.25">
      <c r="V52173" s="280"/>
      <c r="Y52173" s="243"/>
    </row>
    <row r="52174" spans="22:25" x14ac:dyDescent="0.25">
      <c r="V52174" s="280"/>
      <c r="Y52174" s="243"/>
    </row>
    <row r="52175" spans="22:25" x14ac:dyDescent="0.25">
      <c r="V52175" s="280"/>
      <c r="Y52175" s="243"/>
    </row>
    <row r="52176" spans="22:25" x14ac:dyDescent="0.25">
      <c r="V52176" s="280"/>
      <c r="Y52176" s="243"/>
    </row>
    <row r="52177" spans="22:25" x14ac:dyDescent="0.25">
      <c r="V52177" s="280"/>
      <c r="Y52177" s="243"/>
    </row>
    <row r="52178" spans="22:25" x14ac:dyDescent="0.25">
      <c r="V52178" s="280"/>
      <c r="Y52178" s="243"/>
    </row>
    <row r="52179" spans="22:25" x14ac:dyDescent="0.25">
      <c r="V52179" s="280"/>
      <c r="Y52179" s="243"/>
    </row>
    <row r="52180" spans="22:25" x14ac:dyDescent="0.25">
      <c r="V52180" s="280"/>
      <c r="Y52180" s="243"/>
    </row>
    <row r="52181" spans="22:25" x14ac:dyDescent="0.25">
      <c r="V52181" s="280"/>
      <c r="Y52181" s="243"/>
    </row>
    <row r="52182" spans="22:25" x14ac:dyDescent="0.25">
      <c r="V52182" s="280"/>
      <c r="Y52182" s="243"/>
    </row>
    <row r="52183" spans="22:25" x14ac:dyDescent="0.25">
      <c r="V52183" s="280"/>
      <c r="Y52183" s="243"/>
    </row>
    <row r="52184" spans="22:25" x14ac:dyDescent="0.25">
      <c r="V52184" s="280"/>
      <c r="Y52184" s="243"/>
    </row>
    <row r="52185" spans="22:25" x14ac:dyDescent="0.25">
      <c r="V52185" s="280"/>
      <c r="Y52185" s="243"/>
    </row>
    <row r="52186" spans="22:25" x14ac:dyDescent="0.25">
      <c r="V52186" s="280"/>
      <c r="Y52186" s="243"/>
    </row>
    <row r="52187" spans="22:25" x14ac:dyDescent="0.25">
      <c r="V52187" s="280"/>
      <c r="Y52187" s="243"/>
    </row>
    <row r="52188" spans="22:25" x14ac:dyDescent="0.25">
      <c r="V52188" s="280"/>
      <c r="Y52188" s="243"/>
    </row>
    <row r="52189" spans="22:25" x14ac:dyDescent="0.25">
      <c r="V52189" s="280"/>
      <c r="Y52189" s="243"/>
    </row>
    <row r="52190" spans="22:25" x14ac:dyDescent="0.25">
      <c r="V52190" s="280"/>
      <c r="Y52190" s="243"/>
    </row>
    <row r="52191" spans="22:25" x14ac:dyDescent="0.25">
      <c r="V52191" s="280"/>
      <c r="Y52191" s="243"/>
    </row>
    <row r="52192" spans="22:25" x14ac:dyDescent="0.25">
      <c r="V52192" s="280"/>
      <c r="Y52192" s="243"/>
    </row>
    <row r="52193" spans="22:25" x14ac:dyDescent="0.25">
      <c r="V52193" s="280"/>
      <c r="Y52193" s="243"/>
    </row>
    <row r="52194" spans="22:25" x14ac:dyDescent="0.25">
      <c r="V52194" s="280"/>
      <c r="Y52194" s="243"/>
    </row>
    <row r="52195" spans="22:25" x14ac:dyDescent="0.25">
      <c r="V52195" s="280"/>
      <c r="Y52195" s="243"/>
    </row>
    <row r="52196" spans="22:25" x14ac:dyDescent="0.25">
      <c r="V52196" s="280"/>
      <c r="Y52196" s="243"/>
    </row>
    <row r="52197" spans="22:25" x14ac:dyDescent="0.25">
      <c r="V52197" s="280"/>
      <c r="Y52197" s="243"/>
    </row>
    <row r="52198" spans="22:25" x14ac:dyDescent="0.25">
      <c r="V52198" s="280"/>
      <c r="Y52198" s="243"/>
    </row>
    <row r="52199" spans="22:25" x14ac:dyDescent="0.25">
      <c r="V52199" s="280"/>
      <c r="Y52199" s="243"/>
    </row>
    <row r="52200" spans="22:25" x14ac:dyDescent="0.25">
      <c r="V52200" s="280"/>
      <c r="Y52200" s="243"/>
    </row>
    <row r="52201" spans="22:25" x14ac:dyDescent="0.25">
      <c r="V52201" s="280"/>
      <c r="Y52201" s="243"/>
    </row>
    <row r="52202" spans="22:25" x14ac:dyDescent="0.25">
      <c r="V52202" s="280"/>
      <c r="Y52202" s="243"/>
    </row>
    <row r="52203" spans="22:25" x14ac:dyDescent="0.25">
      <c r="V52203" s="280"/>
      <c r="Y52203" s="243"/>
    </row>
    <row r="52204" spans="22:25" x14ac:dyDescent="0.25">
      <c r="V52204" s="280"/>
      <c r="Y52204" s="243"/>
    </row>
    <row r="52205" spans="22:25" x14ac:dyDescent="0.25">
      <c r="V52205" s="280"/>
      <c r="Y52205" s="243"/>
    </row>
    <row r="52206" spans="22:25" x14ac:dyDescent="0.25">
      <c r="V52206" s="280"/>
      <c r="Y52206" s="243"/>
    </row>
    <row r="52207" spans="22:25" x14ac:dyDescent="0.25">
      <c r="V52207" s="280"/>
      <c r="Y52207" s="243"/>
    </row>
    <row r="52208" spans="22:25" x14ac:dyDescent="0.25">
      <c r="V52208" s="280"/>
      <c r="Y52208" s="243"/>
    </row>
    <row r="52209" spans="22:25" x14ac:dyDescent="0.25">
      <c r="V52209" s="280"/>
      <c r="Y52209" s="243"/>
    </row>
    <row r="52210" spans="22:25" x14ac:dyDescent="0.25">
      <c r="V52210" s="280"/>
      <c r="Y52210" s="243"/>
    </row>
    <row r="52211" spans="22:25" x14ac:dyDescent="0.25">
      <c r="V52211" s="280"/>
      <c r="Y52211" s="243"/>
    </row>
    <row r="52212" spans="22:25" x14ac:dyDescent="0.25">
      <c r="V52212" s="280"/>
      <c r="Y52212" s="243"/>
    </row>
    <row r="52213" spans="22:25" x14ac:dyDescent="0.25">
      <c r="V52213" s="280"/>
      <c r="Y52213" s="243"/>
    </row>
    <row r="52214" spans="22:25" x14ac:dyDescent="0.25">
      <c r="V52214" s="280"/>
      <c r="Y52214" s="243"/>
    </row>
    <row r="52215" spans="22:25" x14ac:dyDescent="0.25">
      <c r="V52215" s="280"/>
      <c r="Y52215" s="243"/>
    </row>
    <row r="52216" spans="22:25" x14ac:dyDescent="0.25">
      <c r="V52216" s="280"/>
      <c r="Y52216" s="243"/>
    </row>
    <row r="52217" spans="22:25" x14ac:dyDescent="0.25">
      <c r="V52217" s="280"/>
      <c r="Y52217" s="243"/>
    </row>
    <row r="52218" spans="22:25" x14ac:dyDescent="0.25">
      <c r="V52218" s="280"/>
      <c r="Y52218" s="243"/>
    </row>
    <row r="52219" spans="22:25" x14ac:dyDescent="0.25">
      <c r="V52219" s="280"/>
      <c r="Y52219" s="243"/>
    </row>
    <row r="52220" spans="22:25" x14ac:dyDescent="0.25">
      <c r="V52220" s="280"/>
      <c r="Y52220" s="243"/>
    </row>
    <row r="52221" spans="22:25" x14ac:dyDescent="0.25">
      <c r="V52221" s="280"/>
      <c r="Y52221" s="243"/>
    </row>
    <row r="52222" spans="22:25" x14ac:dyDescent="0.25">
      <c r="V52222" s="280"/>
      <c r="Y52222" s="243"/>
    </row>
    <row r="52223" spans="22:25" x14ac:dyDescent="0.25">
      <c r="V52223" s="280"/>
      <c r="Y52223" s="243"/>
    </row>
    <row r="52224" spans="22:25" x14ac:dyDescent="0.25">
      <c r="V52224" s="280"/>
      <c r="Y52224" s="243"/>
    </row>
    <row r="52225" spans="22:25" x14ac:dyDescent="0.25">
      <c r="V52225" s="280"/>
      <c r="Y52225" s="243"/>
    </row>
    <row r="52226" spans="22:25" x14ac:dyDescent="0.25">
      <c r="V52226" s="280"/>
      <c r="Y52226" s="243"/>
    </row>
    <row r="52227" spans="22:25" x14ac:dyDescent="0.25">
      <c r="V52227" s="280"/>
      <c r="Y52227" s="243"/>
    </row>
    <row r="52228" spans="22:25" x14ac:dyDescent="0.25">
      <c r="V52228" s="280"/>
      <c r="Y52228" s="243"/>
    </row>
    <row r="52229" spans="22:25" x14ac:dyDescent="0.25">
      <c r="V52229" s="280"/>
      <c r="Y52229" s="243"/>
    </row>
    <row r="52230" spans="22:25" x14ac:dyDescent="0.25">
      <c r="V52230" s="280"/>
      <c r="Y52230" s="243"/>
    </row>
    <row r="52231" spans="22:25" x14ac:dyDescent="0.25">
      <c r="V52231" s="280"/>
      <c r="Y52231" s="243"/>
    </row>
    <row r="52232" spans="22:25" x14ac:dyDescent="0.25">
      <c r="V52232" s="280"/>
      <c r="Y52232" s="243"/>
    </row>
    <row r="52233" spans="22:25" x14ac:dyDescent="0.25">
      <c r="V52233" s="280"/>
      <c r="Y52233" s="243"/>
    </row>
    <row r="52234" spans="22:25" x14ac:dyDescent="0.25">
      <c r="V52234" s="280"/>
      <c r="Y52234" s="243"/>
    </row>
    <row r="52235" spans="22:25" x14ac:dyDescent="0.25">
      <c r="V52235" s="280"/>
      <c r="Y52235" s="243"/>
    </row>
    <row r="52236" spans="22:25" x14ac:dyDescent="0.25">
      <c r="V52236" s="280"/>
      <c r="Y52236" s="243"/>
    </row>
    <row r="52237" spans="22:25" x14ac:dyDescent="0.25">
      <c r="V52237" s="280"/>
      <c r="Y52237" s="243"/>
    </row>
    <row r="52238" spans="22:25" x14ac:dyDescent="0.25">
      <c r="V52238" s="280"/>
      <c r="Y52238" s="243"/>
    </row>
    <row r="52239" spans="22:25" x14ac:dyDescent="0.25">
      <c r="V52239" s="280"/>
      <c r="Y52239" s="243"/>
    </row>
    <row r="52240" spans="22:25" x14ac:dyDescent="0.25">
      <c r="V52240" s="280"/>
      <c r="Y52240" s="243"/>
    </row>
    <row r="52241" spans="22:25" x14ac:dyDescent="0.25">
      <c r="V52241" s="280"/>
      <c r="Y52241" s="243"/>
    </row>
    <row r="52242" spans="22:25" x14ac:dyDescent="0.25">
      <c r="V52242" s="280"/>
      <c r="Y52242" s="243"/>
    </row>
    <row r="52243" spans="22:25" x14ac:dyDescent="0.25">
      <c r="V52243" s="280"/>
      <c r="Y52243" s="243"/>
    </row>
    <row r="52244" spans="22:25" x14ac:dyDescent="0.25">
      <c r="V52244" s="280"/>
      <c r="Y52244" s="243"/>
    </row>
    <row r="52245" spans="22:25" x14ac:dyDescent="0.25">
      <c r="V52245" s="280"/>
      <c r="Y52245" s="243"/>
    </row>
    <row r="52246" spans="22:25" x14ac:dyDescent="0.25">
      <c r="V52246" s="280"/>
      <c r="Y52246" s="243"/>
    </row>
    <row r="52247" spans="22:25" x14ac:dyDescent="0.25">
      <c r="V52247" s="280"/>
      <c r="Y52247" s="243"/>
    </row>
    <row r="52248" spans="22:25" x14ac:dyDescent="0.25">
      <c r="V52248" s="280"/>
      <c r="Y52248" s="243"/>
    </row>
    <row r="52249" spans="22:25" x14ac:dyDescent="0.25">
      <c r="V52249" s="280"/>
      <c r="Y52249" s="243"/>
    </row>
    <row r="52250" spans="22:25" x14ac:dyDescent="0.25">
      <c r="V52250" s="280"/>
      <c r="Y52250" s="243"/>
    </row>
    <row r="52251" spans="22:25" x14ac:dyDescent="0.25">
      <c r="V52251" s="280"/>
      <c r="Y52251" s="243"/>
    </row>
    <row r="52252" spans="22:25" x14ac:dyDescent="0.25">
      <c r="V52252" s="280"/>
      <c r="Y52252" s="243"/>
    </row>
    <row r="52253" spans="22:25" x14ac:dyDescent="0.25">
      <c r="V52253" s="280"/>
      <c r="Y52253" s="243"/>
    </row>
    <row r="52254" spans="22:25" x14ac:dyDescent="0.25">
      <c r="V52254" s="280"/>
      <c r="Y52254" s="243"/>
    </row>
    <row r="52255" spans="22:25" x14ac:dyDescent="0.25">
      <c r="V52255" s="280"/>
      <c r="Y52255" s="243"/>
    </row>
    <row r="52256" spans="22:25" x14ac:dyDescent="0.25">
      <c r="V52256" s="280"/>
      <c r="Y52256" s="243"/>
    </row>
    <row r="52257" spans="22:25" x14ac:dyDescent="0.25">
      <c r="V52257" s="280"/>
      <c r="Y52257" s="243"/>
    </row>
    <row r="52258" spans="22:25" x14ac:dyDescent="0.25">
      <c r="V52258" s="280"/>
      <c r="Y52258" s="243"/>
    </row>
    <row r="52259" spans="22:25" x14ac:dyDescent="0.25">
      <c r="V52259" s="280"/>
      <c r="Y52259" s="243"/>
    </row>
    <row r="52260" spans="22:25" x14ac:dyDescent="0.25">
      <c r="V52260" s="280"/>
      <c r="Y52260" s="243"/>
    </row>
    <row r="52261" spans="22:25" x14ac:dyDescent="0.25">
      <c r="V52261" s="280"/>
      <c r="Y52261" s="243"/>
    </row>
    <row r="52262" spans="22:25" x14ac:dyDescent="0.25">
      <c r="V52262" s="280"/>
      <c r="Y52262" s="243"/>
    </row>
    <row r="52263" spans="22:25" x14ac:dyDescent="0.25">
      <c r="V52263" s="280"/>
      <c r="Y52263" s="243"/>
    </row>
    <row r="52264" spans="22:25" x14ac:dyDescent="0.25">
      <c r="V52264" s="280"/>
      <c r="Y52264" s="243"/>
    </row>
    <row r="52265" spans="22:25" x14ac:dyDescent="0.25">
      <c r="V52265" s="280"/>
      <c r="Y52265" s="243"/>
    </row>
    <row r="52266" spans="22:25" x14ac:dyDescent="0.25">
      <c r="V52266" s="280"/>
      <c r="Y52266" s="243"/>
    </row>
    <row r="52267" spans="22:25" x14ac:dyDescent="0.25">
      <c r="V52267" s="280"/>
      <c r="Y52267" s="243"/>
    </row>
    <row r="52268" spans="22:25" x14ac:dyDescent="0.25">
      <c r="V52268" s="280"/>
      <c r="Y52268" s="243"/>
    </row>
    <row r="52269" spans="22:25" x14ac:dyDescent="0.25">
      <c r="V52269" s="280"/>
      <c r="Y52269" s="243"/>
    </row>
    <row r="52270" spans="22:25" x14ac:dyDescent="0.25">
      <c r="V52270" s="280"/>
      <c r="Y52270" s="243"/>
    </row>
    <row r="52271" spans="22:25" x14ac:dyDescent="0.25">
      <c r="V52271" s="280"/>
      <c r="Y52271" s="243"/>
    </row>
    <row r="52272" spans="22:25" x14ac:dyDescent="0.25">
      <c r="V52272" s="280"/>
      <c r="Y52272" s="243"/>
    </row>
    <row r="52273" spans="22:25" x14ac:dyDescent="0.25">
      <c r="V52273" s="280"/>
      <c r="Y52273" s="243"/>
    </row>
    <row r="52274" spans="22:25" x14ac:dyDescent="0.25">
      <c r="V52274" s="280"/>
      <c r="Y52274" s="243"/>
    </row>
    <row r="52275" spans="22:25" x14ac:dyDescent="0.25">
      <c r="V52275" s="280"/>
      <c r="Y52275" s="243"/>
    </row>
    <row r="52276" spans="22:25" x14ac:dyDescent="0.25">
      <c r="V52276" s="280"/>
      <c r="Y52276" s="243"/>
    </row>
    <row r="52277" spans="22:25" x14ac:dyDescent="0.25">
      <c r="V52277" s="280"/>
      <c r="Y52277" s="243"/>
    </row>
    <row r="52278" spans="22:25" x14ac:dyDescent="0.25">
      <c r="V52278" s="280"/>
      <c r="Y52278" s="243"/>
    </row>
    <row r="52279" spans="22:25" x14ac:dyDescent="0.25">
      <c r="V52279" s="280"/>
      <c r="Y52279" s="243"/>
    </row>
    <row r="52280" spans="22:25" x14ac:dyDescent="0.25">
      <c r="V52280" s="280"/>
      <c r="Y52280" s="243"/>
    </row>
    <row r="52281" spans="22:25" x14ac:dyDescent="0.25">
      <c r="V52281" s="280"/>
      <c r="Y52281" s="243"/>
    </row>
    <row r="52282" spans="22:25" x14ac:dyDescent="0.25">
      <c r="V52282" s="280"/>
      <c r="Y52282" s="243"/>
    </row>
    <row r="52283" spans="22:25" x14ac:dyDescent="0.25">
      <c r="V52283" s="280"/>
      <c r="Y52283" s="243"/>
    </row>
    <row r="52284" spans="22:25" x14ac:dyDescent="0.25">
      <c r="V52284" s="280"/>
      <c r="Y52284" s="243"/>
    </row>
    <row r="52285" spans="22:25" x14ac:dyDescent="0.25">
      <c r="V52285" s="280"/>
      <c r="Y52285" s="243"/>
    </row>
    <row r="52286" spans="22:25" x14ac:dyDescent="0.25">
      <c r="V52286" s="280"/>
      <c r="Y52286" s="243"/>
    </row>
    <row r="52287" spans="22:25" x14ac:dyDescent="0.25">
      <c r="V52287" s="280"/>
      <c r="Y52287" s="243"/>
    </row>
    <row r="52288" spans="22:25" x14ac:dyDescent="0.25">
      <c r="V52288" s="280"/>
      <c r="Y52288" s="243"/>
    </row>
    <row r="52289" spans="22:25" x14ac:dyDescent="0.25">
      <c r="V52289" s="280"/>
      <c r="Y52289" s="243"/>
    </row>
    <row r="52290" spans="22:25" x14ac:dyDescent="0.25">
      <c r="V52290" s="280"/>
      <c r="Y52290" s="243"/>
    </row>
    <row r="52291" spans="22:25" x14ac:dyDescent="0.25">
      <c r="V52291" s="280"/>
      <c r="Y52291" s="243"/>
    </row>
    <row r="52292" spans="22:25" x14ac:dyDescent="0.25">
      <c r="V52292" s="280"/>
      <c r="Y52292" s="243"/>
    </row>
    <row r="52293" spans="22:25" x14ac:dyDescent="0.25">
      <c r="V52293" s="280"/>
      <c r="Y52293" s="243"/>
    </row>
    <row r="52294" spans="22:25" x14ac:dyDescent="0.25">
      <c r="V52294" s="280"/>
      <c r="Y52294" s="243"/>
    </row>
    <row r="52295" spans="22:25" x14ac:dyDescent="0.25">
      <c r="V52295" s="280"/>
      <c r="Y52295" s="243"/>
    </row>
    <row r="52296" spans="22:25" x14ac:dyDescent="0.25">
      <c r="V52296" s="280"/>
      <c r="Y52296" s="243"/>
    </row>
    <row r="52297" spans="22:25" x14ac:dyDescent="0.25">
      <c r="V52297" s="280"/>
      <c r="Y52297" s="243"/>
    </row>
    <row r="52298" spans="22:25" x14ac:dyDescent="0.25">
      <c r="V52298" s="280"/>
      <c r="Y52298" s="243"/>
    </row>
    <row r="52299" spans="22:25" x14ac:dyDescent="0.25">
      <c r="V52299" s="280"/>
      <c r="Y52299" s="243"/>
    </row>
    <row r="52300" spans="22:25" x14ac:dyDescent="0.25">
      <c r="V52300" s="280"/>
      <c r="Y52300" s="243"/>
    </row>
    <row r="52301" spans="22:25" x14ac:dyDescent="0.25">
      <c r="V52301" s="280"/>
      <c r="Y52301" s="243"/>
    </row>
    <row r="52302" spans="22:25" x14ac:dyDescent="0.25">
      <c r="V52302" s="280"/>
      <c r="Y52302" s="243"/>
    </row>
    <row r="52303" spans="22:25" x14ac:dyDescent="0.25">
      <c r="V52303" s="280"/>
      <c r="Y52303" s="243"/>
    </row>
    <row r="52304" spans="22:25" x14ac:dyDescent="0.25">
      <c r="V52304" s="280"/>
      <c r="Y52304" s="243"/>
    </row>
    <row r="52305" spans="22:25" x14ac:dyDescent="0.25">
      <c r="V52305" s="280"/>
      <c r="Y52305" s="243"/>
    </row>
    <row r="52306" spans="22:25" x14ac:dyDescent="0.25">
      <c r="V52306" s="280"/>
      <c r="Y52306" s="243"/>
    </row>
    <row r="52307" spans="22:25" x14ac:dyDescent="0.25">
      <c r="V52307" s="280"/>
      <c r="Y52307" s="243"/>
    </row>
    <row r="52308" spans="22:25" x14ac:dyDescent="0.25">
      <c r="V52308" s="280"/>
      <c r="Y52308" s="243"/>
    </row>
    <row r="52309" spans="22:25" x14ac:dyDescent="0.25">
      <c r="V52309" s="280"/>
      <c r="Y52309" s="243"/>
    </row>
    <row r="52310" spans="22:25" x14ac:dyDescent="0.25">
      <c r="V52310" s="280"/>
      <c r="Y52310" s="243"/>
    </row>
    <row r="52311" spans="22:25" x14ac:dyDescent="0.25">
      <c r="V52311" s="280"/>
      <c r="Y52311" s="243"/>
    </row>
    <row r="52312" spans="22:25" x14ac:dyDescent="0.25">
      <c r="V52312" s="280"/>
      <c r="Y52312" s="243"/>
    </row>
    <row r="52313" spans="22:25" x14ac:dyDescent="0.25">
      <c r="V52313" s="280"/>
      <c r="Y52313" s="243"/>
    </row>
    <row r="52314" spans="22:25" x14ac:dyDescent="0.25">
      <c r="V52314" s="280"/>
      <c r="Y52314" s="243"/>
    </row>
    <row r="52315" spans="22:25" x14ac:dyDescent="0.25">
      <c r="V52315" s="280"/>
      <c r="Y52315" s="243"/>
    </row>
    <row r="52316" spans="22:25" x14ac:dyDescent="0.25">
      <c r="V52316" s="280"/>
      <c r="Y52316" s="243"/>
    </row>
    <row r="52317" spans="22:25" x14ac:dyDescent="0.25">
      <c r="V52317" s="280"/>
      <c r="Y52317" s="243"/>
    </row>
    <row r="52318" spans="22:25" x14ac:dyDescent="0.25">
      <c r="V52318" s="280"/>
      <c r="Y52318" s="243"/>
    </row>
    <row r="52319" spans="22:25" x14ac:dyDescent="0.25">
      <c r="V52319" s="280"/>
      <c r="Y52319" s="243"/>
    </row>
    <row r="52320" spans="22:25" x14ac:dyDescent="0.25">
      <c r="V52320" s="280"/>
      <c r="Y52320" s="243"/>
    </row>
    <row r="52321" spans="22:25" x14ac:dyDescent="0.25">
      <c r="V52321" s="280"/>
      <c r="Y52321" s="243"/>
    </row>
    <row r="52322" spans="22:25" x14ac:dyDescent="0.25">
      <c r="V52322" s="280"/>
      <c r="Y52322" s="243"/>
    </row>
    <row r="52323" spans="22:25" x14ac:dyDescent="0.25">
      <c r="V52323" s="280"/>
      <c r="Y52323" s="243"/>
    </row>
    <row r="52324" spans="22:25" x14ac:dyDescent="0.25">
      <c r="V52324" s="280"/>
      <c r="Y52324" s="243"/>
    </row>
    <row r="52325" spans="22:25" x14ac:dyDescent="0.25">
      <c r="V52325" s="280"/>
      <c r="Y52325" s="243"/>
    </row>
    <row r="52326" spans="22:25" x14ac:dyDescent="0.25">
      <c r="V52326" s="280"/>
      <c r="Y52326" s="243"/>
    </row>
    <row r="52327" spans="22:25" x14ac:dyDescent="0.25">
      <c r="V52327" s="280"/>
      <c r="Y52327" s="243"/>
    </row>
    <row r="52328" spans="22:25" x14ac:dyDescent="0.25">
      <c r="V52328" s="280"/>
      <c r="Y52328" s="243"/>
    </row>
    <row r="52329" spans="22:25" x14ac:dyDescent="0.25">
      <c r="V52329" s="280"/>
      <c r="Y52329" s="243"/>
    </row>
    <row r="52330" spans="22:25" x14ac:dyDescent="0.25">
      <c r="V52330" s="280"/>
      <c r="Y52330" s="243"/>
    </row>
    <row r="52331" spans="22:25" x14ac:dyDescent="0.25">
      <c r="V52331" s="280"/>
      <c r="Y52331" s="243"/>
    </row>
    <row r="52332" spans="22:25" x14ac:dyDescent="0.25">
      <c r="V52332" s="280"/>
      <c r="Y52332" s="243"/>
    </row>
    <row r="52333" spans="22:25" x14ac:dyDescent="0.25">
      <c r="V52333" s="280"/>
      <c r="Y52333" s="243"/>
    </row>
    <row r="52334" spans="22:25" x14ac:dyDescent="0.25">
      <c r="V52334" s="280"/>
      <c r="Y52334" s="243"/>
    </row>
    <row r="52335" spans="22:25" x14ac:dyDescent="0.25">
      <c r="V52335" s="280"/>
      <c r="Y52335" s="243"/>
    </row>
    <row r="52336" spans="22:25" x14ac:dyDescent="0.25">
      <c r="V52336" s="280"/>
      <c r="Y52336" s="243"/>
    </row>
    <row r="52337" spans="22:25" x14ac:dyDescent="0.25">
      <c r="V52337" s="280"/>
      <c r="Y52337" s="243"/>
    </row>
    <row r="52338" spans="22:25" x14ac:dyDescent="0.25">
      <c r="V52338" s="280"/>
      <c r="Y52338" s="243"/>
    </row>
    <row r="52339" spans="22:25" x14ac:dyDescent="0.25">
      <c r="V52339" s="280"/>
      <c r="Y52339" s="243"/>
    </row>
    <row r="52340" spans="22:25" x14ac:dyDescent="0.25">
      <c r="V52340" s="280"/>
      <c r="Y52340" s="243"/>
    </row>
    <row r="52341" spans="22:25" x14ac:dyDescent="0.25">
      <c r="V52341" s="280"/>
      <c r="Y52341" s="243"/>
    </row>
    <row r="52342" spans="22:25" x14ac:dyDescent="0.25">
      <c r="V52342" s="280"/>
      <c r="Y52342" s="243"/>
    </row>
    <row r="52343" spans="22:25" x14ac:dyDescent="0.25">
      <c r="V52343" s="280"/>
      <c r="Y52343" s="243"/>
    </row>
    <row r="52344" spans="22:25" x14ac:dyDescent="0.25">
      <c r="V52344" s="280"/>
      <c r="Y52344" s="243"/>
    </row>
    <row r="52345" spans="22:25" x14ac:dyDescent="0.25">
      <c r="V52345" s="280"/>
      <c r="Y52345" s="243"/>
    </row>
    <row r="52346" spans="22:25" x14ac:dyDescent="0.25">
      <c r="V52346" s="280"/>
      <c r="Y52346" s="243"/>
    </row>
    <row r="52347" spans="22:25" x14ac:dyDescent="0.25">
      <c r="V52347" s="280"/>
      <c r="Y52347" s="243"/>
    </row>
    <row r="52348" spans="22:25" x14ac:dyDescent="0.25">
      <c r="V52348" s="280"/>
      <c r="Y52348" s="243"/>
    </row>
    <row r="52349" spans="22:25" x14ac:dyDescent="0.25">
      <c r="V52349" s="280"/>
      <c r="Y52349" s="243"/>
    </row>
    <row r="52350" spans="22:25" x14ac:dyDescent="0.25">
      <c r="V52350" s="280"/>
      <c r="Y52350" s="243"/>
    </row>
    <row r="52351" spans="22:25" x14ac:dyDescent="0.25">
      <c r="V52351" s="280"/>
      <c r="Y52351" s="243"/>
    </row>
    <row r="52352" spans="22:25" x14ac:dyDescent="0.25">
      <c r="V52352" s="280"/>
      <c r="Y52352" s="243"/>
    </row>
    <row r="52353" spans="22:25" x14ac:dyDescent="0.25">
      <c r="V52353" s="280"/>
      <c r="Y52353" s="243"/>
    </row>
    <row r="52354" spans="22:25" x14ac:dyDescent="0.25">
      <c r="V52354" s="280"/>
      <c r="Y52354" s="243"/>
    </row>
    <row r="52355" spans="22:25" x14ac:dyDescent="0.25">
      <c r="V52355" s="280"/>
      <c r="Y52355" s="243"/>
    </row>
    <row r="52356" spans="22:25" x14ac:dyDescent="0.25">
      <c r="V52356" s="280"/>
      <c r="Y52356" s="243"/>
    </row>
    <row r="52357" spans="22:25" x14ac:dyDescent="0.25">
      <c r="V52357" s="280"/>
      <c r="Y52357" s="243"/>
    </row>
    <row r="52358" spans="22:25" x14ac:dyDescent="0.25">
      <c r="V52358" s="280"/>
      <c r="Y52358" s="243"/>
    </row>
    <row r="52359" spans="22:25" x14ac:dyDescent="0.25">
      <c r="V52359" s="280"/>
      <c r="Y52359" s="243"/>
    </row>
    <row r="52360" spans="22:25" x14ac:dyDescent="0.25">
      <c r="V52360" s="280"/>
      <c r="Y52360" s="243"/>
    </row>
    <row r="52361" spans="22:25" x14ac:dyDescent="0.25">
      <c r="V52361" s="280"/>
      <c r="Y52361" s="243"/>
    </row>
    <row r="52362" spans="22:25" x14ac:dyDescent="0.25">
      <c r="V52362" s="280"/>
      <c r="Y52362" s="243"/>
    </row>
    <row r="52363" spans="22:25" x14ac:dyDescent="0.25">
      <c r="V52363" s="280"/>
      <c r="Y52363" s="243"/>
    </row>
    <row r="52364" spans="22:25" x14ac:dyDescent="0.25">
      <c r="V52364" s="280"/>
      <c r="Y52364" s="243"/>
    </row>
    <row r="52365" spans="22:25" x14ac:dyDescent="0.25">
      <c r="V52365" s="280"/>
      <c r="Y52365" s="243"/>
    </row>
    <row r="52366" spans="22:25" x14ac:dyDescent="0.25">
      <c r="V52366" s="280"/>
      <c r="Y52366" s="243"/>
    </row>
    <row r="52367" spans="22:25" x14ac:dyDescent="0.25">
      <c r="V52367" s="280"/>
      <c r="Y52367" s="243"/>
    </row>
    <row r="52368" spans="22:25" x14ac:dyDescent="0.25">
      <c r="V52368" s="280"/>
      <c r="Y52368" s="243"/>
    </row>
    <row r="52369" spans="22:25" x14ac:dyDescent="0.25">
      <c r="V52369" s="280"/>
      <c r="Y52369" s="243"/>
    </row>
    <row r="52370" spans="22:25" x14ac:dyDescent="0.25">
      <c r="V52370" s="280"/>
      <c r="Y52370" s="243"/>
    </row>
    <row r="52371" spans="22:25" x14ac:dyDescent="0.25">
      <c r="V52371" s="280"/>
      <c r="Y52371" s="243"/>
    </row>
    <row r="52372" spans="22:25" x14ac:dyDescent="0.25">
      <c r="V52372" s="280"/>
      <c r="Y52372" s="243"/>
    </row>
    <row r="52373" spans="22:25" x14ac:dyDescent="0.25">
      <c r="V52373" s="280"/>
      <c r="Y52373" s="243"/>
    </row>
    <row r="52374" spans="22:25" x14ac:dyDescent="0.25">
      <c r="V52374" s="280"/>
      <c r="Y52374" s="243"/>
    </row>
    <row r="52375" spans="22:25" x14ac:dyDescent="0.25">
      <c r="V52375" s="280"/>
      <c r="Y52375" s="243"/>
    </row>
    <row r="52376" spans="22:25" x14ac:dyDescent="0.25">
      <c r="V52376" s="280"/>
      <c r="Y52376" s="243"/>
    </row>
    <row r="52377" spans="22:25" x14ac:dyDescent="0.25">
      <c r="V52377" s="280"/>
      <c r="Y52377" s="243"/>
    </row>
    <row r="52378" spans="22:25" x14ac:dyDescent="0.25">
      <c r="V52378" s="280"/>
      <c r="Y52378" s="243"/>
    </row>
    <row r="52379" spans="22:25" x14ac:dyDescent="0.25">
      <c r="V52379" s="280"/>
      <c r="Y52379" s="243"/>
    </row>
    <row r="52380" spans="22:25" x14ac:dyDescent="0.25">
      <c r="V52380" s="280"/>
      <c r="Y52380" s="243"/>
    </row>
    <row r="52381" spans="22:25" x14ac:dyDescent="0.25">
      <c r="V52381" s="280"/>
      <c r="Y52381" s="243"/>
    </row>
    <row r="52382" spans="22:25" x14ac:dyDescent="0.25">
      <c r="V52382" s="280"/>
      <c r="Y52382" s="243"/>
    </row>
    <row r="52383" spans="22:25" x14ac:dyDescent="0.25">
      <c r="V52383" s="280"/>
      <c r="Y52383" s="243"/>
    </row>
    <row r="52384" spans="22:25" x14ac:dyDescent="0.25">
      <c r="V52384" s="280"/>
      <c r="Y52384" s="243"/>
    </row>
    <row r="52385" spans="22:25" x14ac:dyDescent="0.25">
      <c r="V52385" s="280"/>
      <c r="Y52385" s="243"/>
    </row>
    <row r="52386" spans="22:25" x14ac:dyDescent="0.25">
      <c r="V52386" s="280"/>
      <c r="Y52386" s="243"/>
    </row>
    <row r="52387" spans="22:25" x14ac:dyDescent="0.25">
      <c r="V52387" s="280"/>
      <c r="Y52387" s="243"/>
    </row>
    <row r="52388" spans="22:25" x14ac:dyDescent="0.25">
      <c r="V52388" s="280"/>
      <c r="Y52388" s="243"/>
    </row>
    <row r="52389" spans="22:25" x14ac:dyDescent="0.25">
      <c r="V52389" s="280"/>
      <c r="Y52389" s="243"/>
    </row>
    <row r="52390" spans="22:25" x14ac:dyDescent="0.25">
      <c r="V52390" s="280"/>
      <c r="Y52390" s="243"/>
    </row>
    <row r="52391" spans="22:25" x14ac:dyDescent="0.25">
      <c r="V52391" s="280"/>
      <c r="Y52391" s="243"/>
    </row>
    <row r="52392" spans="22:25" x14ac:dyDescent="0.25">
      <c r="V52392" s="280"/>
      <c r="Y52392" s="243"/>
    </row>
    <row r="52393" spans="22:25" x14ac:dyDescent="0.25">
      <c r="V52393" s="280"/>
      <c r="Y52393" s="243"/>
    </row>
    <row r="52394" spans="22:25" x14ac:dyDescent="0.25">
      <c r="V52394" s="280"/>
      <c r="Y52394" s="243"/>
    </row>
    <row r="52395" spans="22:25" x14ac:dyDescent="0.25">
      <c r="V52395" s="280"/>
      <c r="Y52395" s="243"/>
    </row>
    <row r="52396" spans="22:25" x14ac:dyDescent="0.25">
      <c r="V52396" s="280"/>
      <c r="Y52396" s="243"/>
    </row>
    <row r="52397" spans="22:25" x14ac:dyDescent="0.25">
      <c r="V52397" s="280"/>
      <c r="Y52397" s="243"/>
    </row>
    <row r="52398" spans="22:25" x14ac:dyDescent="0.25">
      <c r="V52398" s="280"/>
      <c r="Y52398" s="243"/>
    </row>
    <row r="52399" spans="22:25" x14ac:dyDescent="0.25">
      <c r="V52399" s="280"/>
      <c r="Y52399" s="243"/>
    </row>
    <row r="52400" spans="22:25" x14ac:dyDescent="0.25">
      <c r="V52400" s="280"/>
      <c r="Y52400" s="243"/>
    </row>
    <row r="52401" spans="22:25" x14ac:dyDescent="0.25">
      <c r="V52401" s="280"/>
      <c r="Y52401" s="243"/>
    </row>
    <row r="52402" spans="22:25" x14ac:dyDescent="0.25">
      <c r="V52402" s="280"/>
      <c r="Y52402" s="243"/>
    </row>
    <row r="52403" spans="22:25" x14ac:dyDescent="0.25">
      <c r="V52403" s="280"/>
      <c r="Y52403" s="243"/>
    </row>
    <row r="52404" spans="22:25" x14ac:dyDescent="0.25">
      <c r="V52404" s="280"/>
      <c r="Y52404" s="243"/>
    </row>
    <row r="52405" spans="22:25" x14ac:dyDescent="0.25">
      <c r="V52405" s="280"/>
      <c r="Y52405" s="243"/>
    </row>
    <row r="52406" spans="22:25" x14ac:dyDescent="0.25">
      <c r="V52406" s="280"/>
      <c r="Y52406" s="243"/>
    </row>
    <row r="52407" spans="22:25" x14ac:dyDescent="0.25">
      <c r="V52407" s="280"/>
      <c r="Y52407" s="243"/>
    </row>
    <row r="52408" spans="22:25" x14ac:dyDescent="0.25">
      <c r="V52408" s="280"/>
      <c r="Y52408" s="243"/>
    </row>
    <row r="52409" spans="22:25" x14ac:dyDescent="0.25">
      <c r="V52409" s="280"/>
      <c r="Y52409" s="243"/>
    </row>
    <row r="52410" spans="22:25" x14ac:dyDescent="0.25">
      <c r="V52410" s="280"/>
      <c r="Y52410" s="243"/>
    </row>
    <row r="52411" spans="22:25" x14ac:dyDescent="0.25">
      <c r="V52411" s="280"/>
      <c r="Y52411" s="243"/>
    </row>
    <row r="52412" spans="22:25" x14ac:dyDescent="0.25">
      <c r="V52412" s="280"/>
      <c r="Y52412" s="243"/>
    </row>
    <row r="52413" spans="22:25" x14ac:dyDescent="0.25">
      <c r="V52413" s="280"/>
      <c r="Y52413" s="243"/>
    </row>
    <row r="52414" spans="22:25" x14ac:dyDescent="0.25">
      <c r="V52414" s="280"/>
      <c r="Y52414" s="243"/>
    </row>
    <row r="52415" spans="22:25" x14ac:dyDescent="0.25">
      <c r="V52415" s="280"/>
      <c r="Y52415" s="243"/>
    </row>
    <row r="52416" spans="22:25" x14ac:dyDescent="0.25">
      <c r="V52416" s="280"/>
      <c r="Y52416" s="243"/>
    </row>
    <row r="52417" spans="22:25" x14ac:dyDescent="0.25">
      <c r="V52417" s="280"/>
      <c r="Y52417" s="243"/>
    </row>
    <row r="52418" spans="22:25" x14ac:dyDescent="0.25">
      <c r="V52418" s="280"/>
      <c r="Y52418" s="243"/>
    </row>
    <row r="52419" spans="22:25" x14ac:dyDescent="0.25">
      <c r="V52419" s="280"/>
      <c r="Y52419" s="243"/>
    </row>
    <row r="52420" spans="22:25" x14ac:dyDescent="0.25">
      <c r="V52420" s="280"/>
      <c r="Y52420" s="243"/>
    </row>
    <row r="52421" spans="22:25" x14ac:dyDescent="0.25">
      <c r="V52421" s="280"/>
      <c r="Y52421" s="243"/>
    </row>
    <row r="52422" spans="22:25" x14ac:dyDescent="0.25">
      <c r="V52422" s="280"/>
      <c r="Y52422" s="243"/>
    </row>
    <row r="52423" spans="22:25" x14ac:dyDescent="0.25">
      <c r="V52423" s="280"/>
      <c r="Y52423" s="243"/>
    </row>
    <row r="52424" spans="22:25" x14ac:dyDescent="0.25">
      <c r="V52424" s="280"/>
      <c r="Y52424" s="243"/>
    </row>
    <row r="52425" spans="22:25" x14ac:dyDescent="0.25">
      <c r="V52425" s="280"/>
      <c r="Y52425" s="243"/>
    </row>
    <row r="52426" spans="22:25" x14ac:dyDescent="0.25">
      <c r="V52426" s="280"/>
      <c r="Y52426" s="243"/>
    </row>
    <row r="52427" spans="22:25" x14ac:dyDescent="0.25">
      <c r="V52427" s="280"/>
      <c r="Y52427" s="243"/>
    </row>
    <row r="52428" spans="22:25" x14ac:dyDescent="0.25">
      <c r="V52428" s="280"/>
      <c r="Y52428" s="243"/>
    </row>
    <row r="52429" spans="22:25" x14ac:dyDescent="0.25">
      <c r="V52429" s="280"/>
      <c r="Y52429" s="243"/>
    </row>
    <row r="52430" spans="22:25" x14ac:dyDescent="0.25">
      <c r="V52430" s="280"/>
      <c r="Y52430" s="243"/>
    </row>
    <row r="52431" spans="22:25" x14ac:dyDescent="0.25">
      <c r="V52431" s="280"/>
      <c r="Y52431" s="243"/>
    </row>
    <row r="52432" spans="22:25" x14ac:dyDescent="0.25">
      <c r="V52432" s="280"/>
      <c r="Y52432" s="243"/>
    </row>
    <row r="52433" spans="22:25" x14ac:dyDescent="0.25">
      <c r="V52433" s="280"/>
      <c r="Y52433" s="243"/>
    </row>
    <row r="52434" spans="22:25" x14ac:dyDescent="0.25">
      <c r="V52434" s="280"/>
      <c r="Y52434" s="243"/>
    </row>
    <row r="52435" spans="22:25" x14ac:dyDescent="0.25">
      <c r="V52435" s="280"/>
      <c r="Y52435" s="243"/>
    </row>
    <row r="52436" spans="22:25" x14ac:dyDescent="0.25">
      <c r="V52436" s="280"/>
      <c r="Y52436" s="243"/>
    </row>
    <row r="52437" spans="22:25" x14ac:dyDescent="0.25">
      <c r="V52437" s="280"/>
      <c r="Y52437" s="243"/>
    </row>
    <row r="52438" spans="22:25" x14ac:dyDescent="0.25">
      <c r="V52438" s="280"/>
      <c r="Y52438" s="243"/>
    </row>
    <row r="52439" spans="22:25" x14ac:dyDescent="0.25">
      <c r="V52439" s="280"/>
      <c r="Y52439" s="243"/>
    </row>
    <row r="52440" spans="22:25" x14ac:dyDescent="0.25">
      <c r="V52440" s="280"/>
      <c r="Y52440" s="243"/>
    </row>
    <row r="52441" spans="22:25" x14ac:dyDescent="0.25">
      <c r="V52441" s="280"/>
      <c r="Y52441" s="243"/>
    </row>
    <row r="52442" spans="22:25" x14ac:dyDescent="0.25">
      <c r="V52442" s="280"/>
      <c r="Y52442" s="243"/>
    </row>
    <row r="52443" spans="22:25" x14ac:dyDescent="0.25">
      <c r="V52443" s="280"/>
      <c r="Y52443" s="243"/>
    </row>
    <row r="52444" spans="22:25" x14ac:dyDescent="0.25">
      <c r="V52444" s="280"/>
      <c r="Y52444" s="243"/>
    </row>
    <row r="52445" spans="22:25" x14ac:dyDescent="0.25">
      <c r="V52445" s="280"/>
      <c r="Y52445" s="243"/>
    </row>
    <row r="52446" spans="22:25" x14ac:dyDescent="0.25">
      <c r="V52446" s="280"/>
      <c r="Y52446" s="243"/>
    </row>
    <row r="52447" spans="22:25" x14ac:dyDescent="0.25">
      <c r="V52447" s="280"/>
      <c r="Y52447" s="243"/>
    </row>
    <row r="52448" spans="22:25" x14ac:dyDescent="0.25">
      <c r="V52448" s="280"/>
      <c r="Y52448" s="243"/>
    </row>
    <row r="52449" spans="22:25" x14ac:dyDescent="0.25">
      <c r="V52449" s="280"/>
      <c r="Y52449" s="243"/>
    </row>
    <row r="52450" spans="22:25" x14ac:dyDescent="0.25">
      <c r="V52450" s="280"/>
      <c r="Y52450" s="243"/>
    </row>
    <row r="52451" spans="22:25" x14ac:dyDescent="0.25">
      <c r="V52451" s="280"/>
      <c r="Y52451" s="243"/>
    </row>
    <row r="52452" spans="22:25" x14ac:dyDescent="0.25">
      <c r="V52452" s="280"/>
      <c r="Y52452" s="243"/>
    </row>
    <row r="52453" spans="22:25" x14ac:dyDescent="0.25">
      <c r="V52453" s="280"/>
      <c r="Y52453" s="243"/>
    </row>
    <row r="52454" spans="22:25" x14ac:dyDescent="0.25">
      <c r="V52454" s="280"/>
      <c r="Y52454" s="243"/>
    </row>
    <row r="52455" spans="22:25" x14ac:dyDescent="0.25">
      <c r="V52455" s="280"/>
      <c r="Y52455" s="243"/>
    </row>
    <row r="52456" spans="22:25" x14ac:dyDescent="0.25">
      <c r="V52456" s="280"/>
      <c r="Y52456" s="243"/>
    </row>
    <row r="52457" spans="22:25" x14ac:dyDescent="0.25">
      <c r="V52457" s="280"/>
      <c r="Y52457" s="243"/>
    </row>
    <row r="52458" spans="22:25" x14ac:dyDescent="0.25">
      <c r="V52458" s="280"/>
      <c r="Y52458" s="243"/>
    </row>
    <row r="52459" spans="22:25" x14ac:dyDescent="0.25">
      <c r="V52459" s="280"/>
      <c r="Y52459" s="243"/>
    </row>
    <row r="52460" spans="22:25" x14ac:dyDescent="0.25">
      <c r="V52460" s="280"/>
      <c r="Y52460" s="243"/>
    </row>
    <row r="52461" spans="22:25" x14ac:dyDescent="0.25">
      <c r="V52461" s="280"/>
      <c r="Y52461" s="243"/>
    </row>
    <row r="52462" spans="22:25" x14ac:dyDescent="0.25">
      <c r="V52462" s="280"/>
      <c r="Y52462" s="243"/>
    </row>
    <row r="52463" spans="22:25" x14ac:dyDescent="0.25">
      <c r="V52463" s="280"/>
      <c r="Y52463" s="243"/>
    </row>
    <row r="52464" spans="22:25" x14ac:dyDescent="0.25">
      <c r="V52464" s="280"/>
      <c r="Y52464" s="243"/>
    </row>
    <row r="52465" spans="22:25" x14ac:dyDescent="0.25">
      <c r="V52465" s="280"/>
      <c r="Y52465" s="243"/>
    </row>
    <row r="52466" spans="22:25" x14ac:dyDescent="0.25">
      <c r="V52466" s="280"/>
      <c r="Y52466" s="243"/>
    </row>
    <row r="52467" spans="22:25" x14ac:dyDescent="0.25">
      <c r="V52467" s="280"/>
      <c r="Y52467" s="243"/>
    </row>
    <row r="52468" spans="22:25" x14ac:dyDescent="0.25">
      <c r="V52468" s="280"/>
      <c r="Y52468" s="243"/>
    </row>
    <row r="52469" spans="22:25" x14ac:dyDescent="0.25">
      <c r="V52469" s="280"/>
      <c r="Y52469" s="243"/>
    </row>
    <row r="52470" spans="22:25" x14ac:dyDescent="0.25">
      <c r="V52470" s="280"/>
      <c r="Y52470" s="243"/>
    </row>
    <row r="52471" spans="22:25" x14ac:dyDescent="0.25">
      <c r="V52471" s="280"/>
      <c r="Y52471" s="243"/>
    </row>
    <row r="52472" spans="22:25" x14ac:dyDescent="0.25">
      <c r="V52472" s="280"/>
      <c r="Y52472" s="243"/>
    </row>
    <row r="52473" spans="22:25" x14ac:dyDescent="0.25">
      <c r="V52473" s="280"/>
      <c r="Y52473" s="243"/>
    </row>
    <row r="52474" spans="22:25" x14ac:dyDescent="0.25">
      <c r="V52474" s="280"/>
      <c r="Y52474" s="243"/>
    </row>
    <row r="52475" spans="22:25" x14ac:dyDescent="0.25">
      <c r="V52475" s="280"/>
      <c r="Y52475" s="243"/>
    </row>
    <row r="52476" spans="22:25" x14ac:dyDescent="0.25">
      <c r="V52476" s="280"/>
      <c r="Y52476" s="243"/>
    </row>
    <row r="52477" spans="22:25" x14ac:dyDescent="0.25">
      <c r="V52477" s="280"/>
      <c r="Y52477" s="243"/>
    </row>
    <row r="52478" spans="22:25" x14ac:dyDescent="0.25">
      <c r="V52478" s="280"/>
      <c r="Y52478" s="243"/>
    </row>
    <row r="52479" spans="22:25" x14ac:dyDescent="0.25">
      <c r="V52479" s="280"/>
      <c r="Y52479" s="243"/>
    </row>
    <row r="52480" spans="22:25" x14ac:dyDescent="0.25">
      <c r="V52480" s="280"/>
      <c r="Y52480" s="243"/>
    </row>
    <row r="52481" spans="22:25" x14ac:dyDescent="0.25">
      <c r="V52481" s="280"/>
      <c r="Y52481" s="243"/>
    </row>
    <row r="52482" spans="22:25" x14ac:dyDescent="0.25">
      <c r="V52482" s="280"/>
      <c r="Y52482" s="243"/>
    </row>
    <row r="52483" spans="22:25" x14ac:dyDescent="0.25">
      <c r="V52483" s="280"/>
      <c r="Y52483" s="243"/>
    </row>
    <row r="52484" spans="22:25" x14ac:dyDescent="0.25">
      <c r="V52484" s="280"/>
      <c r="Y52484" s="243"/>
    </row>
    <row r="52485" spans="22:25" x14ac:dyDescent="0.25">
      <c r="V52485" s="280"/>
      <c r="Y52485" s="243"/>
    </row>
    <row r="52486" spans="22:25" x14ac:dyDescent="0.25">
      <c r="V52486" s="280"/>
      <c r="Y52486" s="243"/>
    </row>
    <row r="52487" spans="22:25" x14ac:dyDescent="0.25">
      <c r="V52487" s="280"/>
      <c r="Y52487" s="243"/>
    </row>
    <row r="52488" spans="22:25" x14ac:dyDescent="0.25">
      <c r="V52488" s="280"/>
      <c r="Y52488" s="243"/>
    </row>
    <row r="52489" spans="22:25" x14ac:dyDescent="0.25">
      <c r="V52489" s="280"/>
      <c r="Y52489" s="243"/>
    </row>
    <row r="52490" spans="22:25" x14ac:dyDescent="0.25">
      <c r="V52490" s="280"/>
      <c r="Y52490" s="243"/>
    </row>
    <row r="52491" spans="22:25" x14ac:dyDescent="0.25">
      <c r="V52491" s="280"/>
      <c r="Y52491" s="243"/>
    </row>
    <row r="52492" spans="22:25" x14ac:dyDescent="0.25">
      <c r="V52492" s="280"/>
      <c r="Y52492" s="243"/>
    </row>
    <row r="52493" spans="22:25" x14ac:dyDescent="0.25">
      <c r="V52493" s="280"/>
      <c r="Y52493" s="243"/>
    </row>
    <row r="52494" spans="22:25" x14ac:dyDescent="0.25">
      <c r="V52494" s="280"/>
      <c r="Y52494" s="243"/>
    </row>
    <row r="52495" spans="22:25" x14ac:dyDescent="0.25">
      <c r="V52495" s="280"/>
      <c r="Y52495" s="243"/>
    </row>
    <row r="52496" spans="22:25" x14ac:dyDescent="0.25">
      <c r="V52496" s="280"/>
      <c r="Y52496" s="243"/>
    </row>
    <row r="52497" spans="22:25" x14ac:dyDescent="0.25">
      <c r="V52497" s="280"/>
      <c r="Y52497" s="243"/>
    </row>
    <row r="52498" spans="22:25" x14ac:dyDescent="0.25">
      <c r="V52498" s="280"/>
      <c r="Y52498" s="243"/>
    </row>
    <row r="52499" spans="22:25" x14ac:dyDescent="0.25">
      <c r="V52499" s="280"/>
      <c r="Y52499" s="243"/>
    </row>
    <row r="52500" spans="22:25" x14ac:dyDescent="0.25">
      <c r="V52500" s="280"/>
      <c r="Y52500" s="243"/>
    </row>
    <row r="52501" spans="22:25" x14ac:dyDescent="0.25">
      <c r="V52501" s="280"/>
      <c r="Y52501" s="243"/>
    </row>
    <row r="52502" spans="22:25" x14ac:dyDescent="0.25">
      <c r="V52502" s="280"/>
      <c r="Y52502" s="243"/>
    </row>
    <row r="52503" spans="22:25" x14ac:dyDescent="0.25">
      <c r="V52503" s="280"/>
      <c r="Y52503" s="243"/>
    </row>
    <row r="52504" spans="22:25" x14ac:dyDescent="0.25">
      <c r="V52504" s="280"/>
      <c r="Y52504" s="243"/>
    </row>
    <row r="52505" spans="22:25" x14ac:dyDescent="0.25">
      <c r="V52505" s="280"/>
      <c r="Y52505" s="243"/>
    </row>
    <row r="52506" spans="22:25" x14ac:dyDescent="0.25">
      <c r="V52506" s="280"/>
      <c r="Y52506" s="243"/>
    </row>
    <row r="52507" spans="22:25" x14ac:dyDescent="0.25">
      <c r="V52507" s="280"/>
      <c r="Y52507" s="243"/>
    </row>
    <row r="52508" spans="22:25" x14ac:dyDescent="0.25">
      <c r="V52508" s="280"/>
      <c r="Y52508" s="243"/>
    </row>
    <row r="52509" spans="22:25" x14ac:dyDescent="0.25">
      <c r="V52509" s="280"/>
      <c r="Y52509" s="243"/>
    </row>
    <row r="52510" spans="22:25" x14ac:dyDescent="0.25">
      <c r="V52510" s="280"/>
      <c r="Y52510" s="243"/>
    </row>
    <row r="52511" spans="22:25" x14ac:dyDescent="0.25">
      <c r="V52511" s="280"/>
      <c r="Y52511" s="243"/>
    </row>
    <row r="52512" spans="22:25" x14ac:dyDescent="0.25">
      <c r="V52512" s="280"/>
      <c r="Y52512" s="243"/>
    </row>
    <row r="52513" spans="22:25" x14ac:dyDescent="0.25">
      <c r="V52513" s="280"/>
      <c r="Y52513" s="243"/>
    </row>
    <row r="52514" spans="22:25" x14ac:dyDescent="0.25">
      <c r="V52514" s="280"/>
      <c r="Y52514" s="243"/>
    </row>
    <row r="52515" spans="22:25" x14ac:dyDescent="0.25">
      <c r="V52515" s="280"/>
      <c r="Y52515" s="243"/>
    </row>
    <row r="52516" spans="22:25" x14ac:dyDescent="0.25">
      <c r="V52516" s="280"/>
      <c r="Y52516" s="243"/>
    </row>
    <row r="52517" spans="22:25" x14ac:dyDescent="0.25">
      <c r="V52517" s="280"/>
      <c r="Y52517" s="243"/>
    </row>
    <row r="52518" spans="22:25" x14ac:dyDescent="0.25">
      <c r="V52518" s="280"/>
      <c r="Y52518" s="243"/>
    </row>
    <row r="52519" spans="22:25" x14ac:dyDescent="0.25">
      <c r="V52519" s="280"/>
      <c r="Y52519" s="243"/>
    </row>
    <row r="52520" spans="22:25" x14ac:dyDescent="0.25">
      <c r="V52520" s="280"/>
      <c r="Y52520" s="243"/>
    </row>
    <row r="52521" spans="22:25" x14ac:dyDescent="0.25">
      <c r="V52521" s="280"/>
      <c r="Y52521" s="243"/>
    </row>
    <row r="52522" spans="22:25" x14ac:dyDescent="0.25">
      <c r="V52522" s="280"/>
      <c r="Y52522" s="243"/>
    </row>
    <row r="52523" spans="22:25" x14ac:dyDescent="0.25">
      <c r="V52523" s="280"/>
      <c r="Y52523" s="243"/>
    </row>
    <row r="52524" spans="22:25" x14ac:dyDescent="0.25">
      <c r="V52524" s="280"/>
      <c r="Y52524" s="243"/>
    </row>
    <row r="52525" spans="22:25" x14ac:dyDescent="0.25">
      <c r="V52525" s="280"/>
      <c r="Y52525" s="243"/>
    </row>
    <row r="52526" spans="22:25" x14ac:dyDescent="0.25">
      <c r="V52526" s="280"/>
      <c r="Y52526" s="243"/>
    </row>
    <row r="52527" spans="22:25" x14ac:dyDescent="0.25">
      <c r="V52527" s="280"/>
      <c r="Y52527" s="243"/>
    </row>
    <row r="52528" spans="22:25" x14ac:dyDescent="0.25">
      <c r="V52528" s="280"/>
      <c r="Y52528" s="243"/>
    </row>
    <row r="52529" spans="22:25" x14ac:dyDescent="0.25">
      <c r="V52529" s="280"/>
      <c r="Y52529" s="243"/>
    </row>
    <row r="52530" spans="22:25" x14ac:dyDescent="0.25">
      <c r="V52530" s="280"/>
      <c r="Y52530" s="243"/>
    </row>
    <row r="52531" spans="22:25" x14ac:dyDescent="0.25">
      <c r="V52531" s="280"/>
      <c r="Y52531" s="243"/>
    </row>
    <row r="52532" spans="22:25" x14ac:dyDescent="0.25">
      <c r="V52532" s="280"/>
      <c r="Y52532" s="243"/>
    </row>
    <row r="52533" spans="22:25" x14ac:dyDescent="0.25">
      <c r="V52533" s="280"/>
      <c r="Y52533" s="243"/>
    </row>
    <row r="52534" spans="22:25" x14ac:dyDescent="0.25">
      <c r="V52534" s="280"/>
      <c r="Y52534" s="243"/>
    </row>
    <row r="52535" spans="22:25" x14ac:dyDescent="0.25">
      <c r="V52535" s="280"/>
      <c r="Y52535" s="243"/>
    </row>
    <row r="52536" spans="22:25" x14ac:dyDescent="0.25">
      <c r="V52536" s="280"/>
      <c r="Y52536" s="243"/>
    </row>
    <row r="52537" spans="22:25" x14ac:dyDescent="0.25">
      <c r="V52537" s="280"/>
      <c r="Y52537" s="243"/>
    </row>
    <row r="52538" spans="22:25" x14ac:dyDescent="0.25">
      <c r="V52538" s="280"/>
      <c r="Y52538" s="243"/>
    </row>
    <row r="52539" spans="22:25" x14ac:dyDescent="0.25">
      <c r="V52539" s="280"/>
      <c r="Y52539" s="243"/>
    </row>
    <row r="52540" spans="22:25" x14ac:dyDescent="0.25">
      <c r="V52540" s="280"/>
      <c r="Y52540" s="243"/>
    </row>
    <row r="52541" spans="22:25" x14ac:dyDescent="0.25">
      <c r="V52541" s="280"/>
      <c r="Y52541" s="243"/>
    </row>
    <row r="52542" spans="22:25" x14ac:dyDescent="0.25">
      <c r="V52542" s="280"/>
      <c r="Y52542" s="243"/>
    </row>
    <row r="52543" spans="22:25" x14ac:dyDescent="0.25">
      <c r="V52543" s="280"/>
      <c r="Y52543" s="243"/>
    </row>
    <row r="52544" spans="22:25" x14ac:dyDescent="0.25">
      <c r="V52544" s="280"/>
      <c r="Y52544" s="243"/>
    </row>
    <row r="52545" spans="22:25" x14ac:dyDescent="0.25">
      <c r="V52545" s="280"/>
      <c r="Y52545" s="243"/>
    </row>
    <row r="52546" spans="22:25" x14ac:dyDescent="0.25">
      <c r="V52546" s="280"/>
      <c r="Y52546" s="243"/>
    </row>
    <row r="52547" spans="22:25" x14ac:dyDescent="0.25">
      <c r="V52547" s="280"/>
      <c r="Y52547" s="243"/>
    </row>
    <row r="52548" spans="22:25" x14ac:dyDescent="0.25">
      <c r="V52548" s="280"/>
      <c r="Y52548" s="243"/>
    </row>
    <row r="52549" spans="22:25" x14ac:dyDescent="0.25">
      <c r="V52549" s="280"/>
      <c r="Y52549" s="243"/>
    </row>
    <row r="52550" spans="22:25" x14ac:dyDescent="0.25">
      <c r="V52550" s="280"/>
      <c r="Y52550" s="243"/>
    </row>
    <row r="52551" spans="22:25" x14ac:dyDescent="0.25">
      <c r="V52551" s="280"/>
      <c r="Y52551" s="243"/>
    </row>
    <row r="52552" spans="22:25" x14ac:dyDescent="0.25">
      <c r="V52552" s="280"/>
      <c r="Y52552" s="243"/>
    </row>
    <row r="52553" spans="22:25" x14ac:dyDescent="0.25">
      <c r="V52553" s="280"/>
      <c r="Y52553" s="243"/>
    </row>
    <row r="52554" spans="22:25" x14ac:dyDescent="0.25">
      <c r="V52554" s="280"/>
      <c r="Y52554" s="243"/>
    </row>
    <row r="52555" spans="22:25" x14ac:dyDescent="0.25">
      <c r="V52555" s="280"/>
      <c r="Y52555" s="243"/>
    </row>
    <row r="52556" spans="22:25" x14ac:dyDescent="0.25">
      <c r="V52556" s="280"/>
      <c r="Y52556" s="243"/>
    </row>
    <row r="52557" spans="22:25" x14ac:dyDescent="0.25">
      <c r="V52557" s="280"/>
      <c r="Y52557" s="243"/>
    </row>
    <row r="52558" spans="22:25" x14ac:dyDescent="0.25">
      <c r="V52558" s="280"/>
      <c r="Y52558" s="243"/>
    </row>
    <row r="52559" spans="22:25" x14ac:dyDescent="0.25">
      <c r="V52559" s="280"/>
      <c r="Y52559" s="243"/>
    </row>
    <row r="52560" spans="22:25" x14ac:dyDescent="0.25">
      <c r="V52560" s="280"/>
      <c r="Y52560" s="243"/>
    </row>
    <row r="52561" spans="22:25" x14ac:dyDescent="0.25">
      <c r="V52561" s="280"/>
      <c r="Y52561" s="243"/>
    </row>
    <row r="52562" spans="22:25" x14ac:dyDescent="0.25">
      <c r="V52562" s="280"/>
      <c r="Y52562" s="243"/>
    </row>
    <row r="52563" spans="22:25" x14ac:dyDescent="0.25">
      <c r="V52563" s="280"/>
      <c r="Y52563" s="243"/>
    </row>
    <row r="52564" spans="22:25" x14ac:dyDescent="0.25">
      <c r="V52564" s="280"/>
      <c r="Y52564" s="243"/>
    </row>
    <row r="52565" spans="22:25" x14ac:dyDescent="0.25">
      <c r="V52565" s="280"/>
      <c r="Y52565" s="243"/>
    </row>
    <row r="52566" spans="22:25" x14ac:dyDescent="0.25">
      <c r="V52566" s="280"/>
      <c r="Y52566" s="243"/>
    </row>
    <row r="52567" spans="22:25" x14ac:dyDescent="0.25">
      <c r="V52567" s="280"/>
      <c r="Y52567" s="243"/>
    </row>
    <row r="52568" spans="22:25" x14ac:dyDescent="0.25">
      <c r="V52568" s="280"/>
      <c r="Y52568" s="243"/>
    </row>
    <row r="52569" spans="22:25" x14ac:dyDescent="0.25">
      <c r="V52569" s="280"/>
      <c r="Y52569" s="243"/>
    </row>
    <row r="52570" spans="22:25" x14ac:dyDescent="0.25">
      <c r="V52570" s="280"/>
      <c r="Y52570" s="243"/>
    </row>
    <row r="52571" spans="22:25" x14ac:dyDescent="0.25">
      <c r="V52571" s="280"/>
      <c r="Y52571" s="243"/>
    </row>
    <row r="52572" spans="22:25" x14ac:dyDescent="0.25">
      <c r="V52572" s="280"/>
      <c r="Y52572" s="243"/>
    </row>
    <row r="52573" spans="22:25" x14ac:dyDescent="0.25">
      <c r="V52573" s="280"/>
      <c r="Y52573" s="243"/>
    </row>
    <row r="52574" spans="22:25" x14ac:dyDescent="0.25">
      <c r="V52574" s="280"/>
      <c r="Y52574" s="243"/>
    </row>
    <row r="52575" spans="22:25" x14ac:dyDescent="0.25">
      <c r="V52575" s="280"/>
      <c r="Y52575" s="243"/>
    </row>
    <row r="52576" spans="22:25" x14ac:dyDescent="0.25">
      <c r="V52576" s="280"/>
      <c r="Y52576" s="243"/>
    </row>
    <row r="52577" spans="22:25" x14ac:dyDescent="0.25">
      <c r="V52577" s="280"/>
      <c r="Y52577" s="243"/>
    </row>
    <row r="52578" spans="22:25" x14ac:dyDescent="0.25">
      <c r="V52578" s="280"/>
      <c r="Y52578" s="243"/>
    </row>
    <row r="52579" spans="22:25" x14ac:dyDescent="0.25">
      <c r="V52579" s="280"/>
      <c r="Y52579" s="243"/>
    </row>
    <row r="52580" spans="22:25" x14ac:dyDescent="0.25">
      <c r="V52580" s="280"/>
      <c r="Y52580" s="243"/>
    </row>
    <row r="52581" spans="22:25" x14ac:dyDescent="0.25">
      <c r="V52581" s="280"/>
      <c r="Y52581" s="243"/>
    </row>
    <row r="52582" spans="22:25" x14ac:dyDescent="0.25">
      <c r="V52582" s="280"/>
      <c r="Y52582" s="243"/>
    </row>
    <row r="52583" spans="22:25" x14ac:dyDescent="0.25">
      <c r="V52583" s="280"/>
      <c r="Y52583" s="243"/>
    </row>
    <row r="52584" spans="22:25" x14ac:dyDescent="0.25">
      <c r="V52584" s="280"/>
      <c r="Y52584" s="243"/>
    </row>
    <row r="52585" spans="22:25" x14ac:dyDescent="0.25">
      <c r="V52585" s="280"/>
      <c r="Y52585" s="243"/>
    </row>
    <row r="52586" spans="22:25" x14ac:dyDescent="0.25">
      <c r="V52586" s="280"/>
      <c r="Y52586" s="243"/>
    </row>
    <row r="52587" spans="22:25" x14ac:dyDescent="0.25">
      <c r="V52587" s="280"/>
      <c r="Y52587" s="243"/>
    </row>
    <row r="52588" spans="22:25" x14ac:dyDescent="0.25">
      <c r="V52588" s="280"/>
      <c r="Y52588" s="243"/>
    </row>
    <row r="52589" spans="22:25" x14ac:dyDescent="0.25">
      <c r="V52589" s="280"/>
      <c r="Y52589" s="243"/>
    </row>
    <row r="52590" spans="22:25" x14ac:dyDescent="0.25">
      <c r="V52590" s="280"/>
      <c r="Y52590" s="243"/>
    </row>
    <row r="52591" spans="22:25" x14ac:dyDescent="0.25">
      <c r="V52591" s="280"/>
      <c r="Y52591" s="243"/>
    </row>
    <row r="52592" spans="22:25" x14ac:dyDescent="0.25">
      <c r="V52592" s="280"/>
      <c r="Y52592" s="243"/>
    </row>
    <row r="52593" spans="22:25" x14ac:dyDescent="0.25">
      <c r="V52593" s="280"/>
      <c r="Y52593" s="243"/>
    </row>
    <row r="52594" spans="22:25" x14ac:dyDescent="0.25">
      <c r="V52594" s="280"/>
      <c r="Y52594" s="243"/>
    </row>
    <row r="52595" spans="22:25" x14ac:dyDescent="0.25">
      <c r="V52595" s="280"/>
      <c r="Y52595" s="243"/>
    </row>
    <row r="52596" spans="22:25" x14ac:dyDescent="0.25">
      <c r="V52596" s="280"/>
      <c r="Y52596" s="243"/>
    </row>
    <row r="52597" spans="22:25" x14ac:dyDescent="0.25">
      <c r="V52597" s="280"/>
      <c r="Y52597" s="243"/>
    </row>
    <row r="52598" spans="22:25" x14ac:dyDescent="0.25">
      <c r="V52598" s="280"/>
      <c r="Y52598" s="243"/>
    </row>
    <row r="52599" spans="22:25" x14ac:dyDescent="0.25">
      <c r="V52599" s="280"/>
      <c r="Y52599" s="243"/>
    </row>
    <row r="52600" spans="22:25" x14ac:dyDescent="0.25">
      <c r="V52600" s="280"/>
      <c r="Y52600" s="243"/>
    </row>
    <row r="52601" spans="22:25" x14ac:dyDescent="0.25">
      <c r="V52601" s="280"/>
      <c r="Y52601" s="243"/>
    </row>
    <row r="52602" spans="22:25" x14ac:dyDescent="0.25">
      <c r="V52602" s="280"/>
      <c r="Y52602" s="243"/>
    </row>
    <row r="52603" spans="22:25" x14ac:dyDescent="0.25">
      <c r="V52603" s="280"/>
      <c r="Y52603" s="243"/>
    </row>
    <row r="52604" spans="22:25" x14ac:dyDescent="0.25">
      <c r="V52604" s="280"/>
      <c r="Y52604" s="243"/>
    </row>
    <row r="52605" spans="22:25" x14ac:dyDescent="0.25">
      <c r="V52605" s="280"/>
      <c r="Y52605" s="243"/>
    </row>
    <row r="52606" spans="22:25" x14ac:dyDescent="0.25">
      <c r="V52606" s="280"/>
      <c r="Y52606" s="243"/>
    </row>
    <row r="52607" spans="22:25" x14ac:dyDescent="0.25">
      <c r="V52607" s="280"/>
      <c r="Y52607" s="243"/>
    </row>
    <row r="52608" spans="22:25" x14ac:dyDescent="0.25">
      <c r="V52608" s="280"/>
      <c r="Y52608" s="243"/>
    </row>
    <row r="52609" spans="22:25" x14ac:dyDescent="0.25">
      <c r="V52609" s="280"/>
      <c r="Y52609" s="243"/>
    </row>
    <row r="52610" spans="22:25" x14ac:dyDescent="0.25">
      <c r="V52610" s="280"/>
      <c r="Y52610" s="243"/>
    </row>
    <row r="52611" spans="22:25" x14ac:dyDescent="0.25">
      <c r="V52611" s="280"/>
      <c r="Y52611" s="243"/>
    </row>
    <row r="52612" spans="22:25" x14ac:dyDescent="0.25">
      <c r="V52612" s="280"/>
      <c r="Y52612" s="243"/>
    </row>
    <row r="52613" spans="22:25" x14ac:dyDescent="0.25">
      <c r="V52613" s="280"/>
      <c r="Y52613" s="243"/>
    </row>
    <row r="52614" spans="22:25" x14ac:dyDescent="0.25">
      <c r="V52614" s="280"/>
      <c r="Y52614" s="243"/>
    </row>
    <row r="52615" spans="22:25" x14ac:dyDescent="0.25">
      <c r="V52615" s="280"/>
      <c r="Y52615" s="243"/>
    </row>
    <row r="52616" spans="22:25" x14ac:dyDescent="0.25">
      <c r="V52616" s="280"/>
      <c r="Y52616" s="243"/>
    </row>
    <row r="52617" spans="22:25" x14ac:dyDescent="0.25">
      <c r="V52617" s="280"/>
      <c r="Y52617" s="243"/>
    </row>
    <row r="52618" spans="22:25" x14ac:dyDescent="0.25">
      <c r="V52618" s="280"/>
      <c r="Y52618" s="243"/>
    </row>
    <row r="52619" spans="22:25" x14ac:dyDescent="0.25">
      <c r="V52619" s="280"/>
      <c r="Y52619" s="243"/>
    </row>
    <row r="52620" spans="22:25" x14ac:dyDescent="0.25">
      <c r="V52620" s="280"/>
      <c r="Y52620" s="243"/>
    </row>
    <row r="52621" spans="22:25" x14ac:dyDescent="0.25">
      <c r="V52621" s="280"/>
      <c r="Y52621" s="243"/>
    </row>
    <row r="52622" spans="22:25" x14ac:dyDescent="0.25">
      <c r="V52622" s="280"/>
      <c r="Y52622" s="243"/>
    </row>
    <row r="52623" spans="22:25" x14ac:dyDescent="0.25">
      <c r="V52623" s="280"/>
      <c r="Y52623" s="243"/>
    </row>
    <row r="52624" spans="22:25" x14ac:dyDescent="0.25">
      <c r="V52624" s="280"/>
      <c r="Y52624" s="243"/>
    </row>
    <row r="52625" spans="22:25" x14ac:dyDescent="0.25">
      <c r="V52625" s="280"/>
      <c r="Y52625" s="243"/>
    </row>
    <row r="52626" spans="22:25" x14ac:dyDescent="0.25">
      <c r="V52626" s="280"/>
      <c r="Y52626" s="243"/>
    </row>
    <row r="52627" spans="22:25" x14ac:dyDescent="0.25">
      <c r="V52627" s="280"/>
      <c r="Y52627" s="243"/>
    </row>
    <row r="52628" spans="22:25" x14ac:dyDescent="0.25">
      <c r="V52628" s="280"/>
      <c r="Y52628" s="243"/>
    </row>
    <row r="52629" spans="22:25" x14ac:dyDescent="0.25">
      <c r="V52629" s="280"/>
      <c r="Y52629" s="243"/>
    </row>
    <row r="52630" spans="22:25" x14ac:dyDescent="0.25">
      <c r="V52630" s="280"/>
      <c r="Y52630" s="243"/>
    </row>
    <row r="52631" spans="22:25" x14ac:dyDescent="0.25">
      <c r="V52631" s="280"/>
      <c r="Y52631" s="243"/>
    </row>
    <row r="52632" spans="22:25" x14ac:dyDescent="0.25">
      <c r="V52632" s="280"/>
      <c r="Y52632" s="243"/>
    </row>
    <row r="52633" spans="22:25" x14ac:dyDescent="0.25">
      <c r="V52633" s="280"/>
      <c r="Y52633" s="243"/>
    </row>
    <row r="52634" spans="22:25" x14ac:dyDescent="0.25">
      <c r="V52634" s="280"/>
      <c r="Y52634" s="243"/>
    </row>
    <row r="52635" spans="22:25" x14ac:dyDescent="0.25">
      <c r="V52635" s="280"/>
      <c r="Y52635" s="243"/>
    </row>
    <row r="52636" spans="22:25" x14ac:dyDescent="0.25">
      <c r="V52636" s="280"/>
      <c r="Y52636" s="243"/>
    </row>
    <row r="52637" spans="22:25" x14ac:dyDescent="0.25">
      <c r="V52637" s="280"/>
      <c r="Y52637" s="243"/>
    </row>
    <row r="52638" spans="22:25" x14ac:dyDescent="0.25">
      <c r="V52638" s="280"/>
      <c r="Y52638" s="243"/>
    </row>
    <row r="52639" spans="22:25" x14ac:dyDescent="0.25">
      <c r="V52639" s="280"/>
      <c r="Y52639" s="243"/>
    </row>
    <row r="52640" spans="22:25" x14ac:dyDescent="0.25">
      <c r="V52640" s="280"/>
      <c r="Y52640" s="243"/>
    </row>
    <row r="52641" spans="22:25" x14ac:dyDescent="0.25">
      <c r="V52641" s="280"/>
      <c r="Y52641" s="243"/>
    </row>
    <row r="52642" spans="22:25" x14ac:dyDescent="0.25">
      <c r="V52642" s="280"/>
      <c r="Y52642" s="243"/>
    </row>
    <row r="52643" spans="22:25" x14ac:dyDescent="0.25">
      <c r="V52643" s="280"/>
      <c r="Y52643" s="243"/>
    </row>
    <row r="52644" spans="22:25" x14ac:dyDescent="0.25">
      <c r="V52644" s="280"/>
      <c r="Y52644" s="243"/>
    </row>
    <row r="52645" spans="22:25" x14ac:dyDescent="0.25">
      <c r="V52645" s="280"/>
      <c r="Y52645" s="243"/>
    </row>
    <row r="52646" spans="22:25" x14ac:dyDescent="0.25">
      <c r="V52646" s="280"/>
      <c r="Y52646" s="243"/>
    </row>
    <row r="52647" spans="22:25" x14ac:dyDescent="0.25">
      <c r="V52647" s="280"/>
      <c r="Y52647" s="243"/>
    </row>
    <row r="52648" spans="22:25" x14ac:dyDescent="0.25">
      <c r="V52648" s="280"/>
      <c r="Y52648" s="243"/>
    </row>
    <row r="52649" spans="22:25" x14ac:dyDescent="0.25">
      <c r="V52649" s="280"/>
      <c r="Y52649" s="243"/>
    </row>
    <row r="52650" spans="22:25" x14ac:dyDescent="0.25">
      <c r="V52650" s="280"/>
      <c r="Y52650" s="243"/>
    </row>
    <row r="52651" spans="22:25" x14ac:dyDescent="0.25">
      <c r="V52651" s="280"/>
      <c r="Y52651" s="243"/>
    </row>
    <row r="52652" spans="22:25" x14ac:dyDescent="0.25">
      <c r="V52652" s="280"/>
      <c r="Y52652" s="243"/>
    </row>
    <row r="52653" spans="22:25" x14ac:dyDescent="0.25">
      <c r="V52653" s="280"/>
      <c r="Y52653" s="243"/>
    </row>
    <row r="52654" spans="22:25" x14ac:dyDescent="0.25">
      <c r="V52654" s="280"/>
      <c r="Y52654" s="243"/>
    </row>
    <row r="52655" spans="22:25" x14ac:dyDescent="0.25">
      <c r="V52655" s="280"/>
      <c r="Y52655" s="243"/>
    </row>
    <row r="52656" spans="22:25" x14ac:dyDescent="0.25">
      <c r="V52656" s="280"/>
      <c r="Y52656" s="243"/>
    </row>
    <row r="52657" spans="22:25" x14ac:dyDescent="0.25">
      <c r="V52657" s="280"/>
      <c r="Y52657" s="243"/>
    </row>
    <row r="52658" spans="22:25" x14ac:dyDescent="0.25">
      <c r="V52658" s="280"/>
      <c r="Y52658" s="243"/>
    </row>
    <row r="52659" spans="22:25" x14ac:dyDescent="0.25">
      <c r="V52659" s="280"/>
      <c r="Y52659" s="243"/>
    </row>
    <row r="52660" spans="22:25" x14ac:dyDescent="0.25">
      <c r="V52660" s="280"/>
      <c r="Y52660" s="243"/>
    </row>
    <row r="52661" spans="22:25" x14ac:dyDescent="0.25">
      <c r="V52661" s="280"/>
      <c r="Y52661" s="243"/>
    </row>
    <row r="52662" spans="22:25" x14ac:dyDescent="0.25">
      <c r="V52662" s="280"/>
      <c r="Y52662" s="243"/>
    </row>
    <row r="52663" spans="22:25" x14ac:dyDescent="0.25">
      <c r="V52663" s="280"/>
      <c r="Y52663" s="243"/>
    </row>
    <row r="52664" spans="22:25" x14ac:dyDescent="0.25">
      <c r="V52664" s="280"/>
      <c r="Y52664" s="243"/>
    </row>
    <row r="52665" spans="22:25" x14ac:dyDescent="0.25">
      <c r="V52665" s="280"/>
      <c r="Y52665" s="243"/>
    </row>
    <row r="52666" spans="22:25" x14ac:dyDescent="0.25">
      <c r="V52666" s="280"/>
      <c r="Y52666" s="243"/>
    </row>
    <row r="52667" spans="22:25" x14ac:dyDescent="0.25">
      <c r="V52667" s="280"/>
      <c r="Y52667" s="243"/>
    </row>
    <row r="52668" spans="22:25" x14ac:dyDescent="0.25">
      <c r="V52668" s="280"/>
      <c r="Y52668" s="243"/>
    </row>
    <row r="52669" spans="22:25" x14ac:dyDescent="0.25">
      <c r="V52669" s="280"/>
      <c r="Y52669" s="243"/>
    </row>
    <row r="52670" spans="22:25" x14ac:dyDescent="0.25">
      <c r="V52670" s="280"/>
      <c r="Y52670" s="243"/>
    </row>
    <row r="52671" spans="22:25" x14ac:dyDescent="0.25">
      <c r="V52671" s="280"/>
      <c r="Y52671" s="243"/>
    </row>
    <row r="52672" spans="22:25" x14ac:dyDescent="0.25">
      <c r="V52672" s="280"/>
      <c r="Y52672" s="243"/>
    </row>
    <row r="52673" spans="22:25" x14ac:dyDescent="0.25">
      <c r="V52673" s="280"/>
      <c r="Y52673" s="243"/>
    </row>
    <row r="52674" spans="22:25" x14ac:dyDescent="0.25">
      <c r="V52674" s="280"/>
      <c r="Y52674" s="243"/>
    </row>
    <row r="52675" spans="22:25" x14ac:dyDescent="0.25">
      <c r="V52675" s="280"/>
      <c r="Y52675" s="243"/>
    </row>
    <row r="52676" spans="22:25" x14ac:dyDescent="0.25">
      <c r="V52676" s="280"/>
      <c r="Y52676" s="243"/>
    </row>
    <row r="52677" spans="22:25" x14ac:dyDescent="0.25">
      <c r="V52677" s="280"/>
      <c r="Y52677" s="243"/>
    </row>
    <row r="52678" spans="22:25" x14ac:dyDescent="0.25">
      <c r="V52678" s="280"/>
      <c r="Y52678" s="243"/>
    </row>
    <row r="52679" spans="22:25" x14ac:dyDescent="0.25">
      <c r="V52679" s="280"/>
      <c r="Y52679" s="243"/>
    </row>
    <row r="52680" spans="22:25" x14ac:dyDescent="0.25">
      <c r="V52680" s="280"/>
      <c r="Y52680" s="243"/>
    </row>
    <row r="52681" spans="22:25" x14ac:dyDescent="0.25">
      <c r="V52681" s="280"/>
      <c r="Y52681" s="243"/>
    </row>
    <row r="52682" spans="22:25" x14ac:dyDescent="0.25">
      <c r="V52682" s="280"/>
      <c r="Y52682" s="243"/>
    </row>
    <row r="52683" spans="22:25" x14ac:dyDescent="0.25">
      <c r="V52683" s="280"/>
      <c r="Y52683" s="243"/>
    </row>
    <row r="52684" spans="22:25" x14ac:dyDescent="0.25">
      <c r="V52684" s="280"/>
      <c r="Y52684" s="243"/>
    </row>
    <row r="52685" spans="22:25" x14ac:dyDescent="0.25">
      <c r="V52685" s="280"/>
      <c r="Y52685" s="243"/>
    </row>
    <row r="52686" spans="22:25" x14ac:dyDescent="0.25">
      <c r="V52686" s="280"/>
      <c r="Y52686" s="243"/>
    </row>
    <row r="52687" spans="22:25" x14ac:dyDescent="0.25">
      <c r="V52687" s="280"/>
      <c r="Y52687" s="243"/>
    </row>
    <row r="52688" spans="22:25" x14ac:dyDescent="0.25">
      <c r="V52688" s="280"/>
      <c r="Y52688" s="243"/>
    </row>
    <row r="52689" spans="22:25" x14ac:dyDescent="0.25">
      <c r="V52689" s="280"/>
      <c r="Y52689" s="243"/>
    </row>
    <row r="52690" spans="22:25" x14ac:dyDescent="0.25">
      <c r="V52690" s="280"/>
      <c r="Y52690" s="243"/>
    </row>
    <row r="52691" spans="22:25" x14ac:dyDescent="0.25">
      <c r="V52691" s="280"/>
      <c r="Y52691" s="243"/>
    </row>
    <row r="52692" spans="22:25" x14ac:dyDescent="0.25">
      <c r="V52692" s="280"/>
      <c r="Y52692" s="243"/>
    </row>
    <row r="52693" spans="22:25" x14ac:dyDescent="0.25">
      <c r="V52693" s="280"/>
      <c r="Y52693" s="243"/>
    </row>
    <row r="52694" spans="22:25" x14ac:dyDescent="0.25">
      <c r="V52694" s="280"/>
      <c r="Y52694" s="243"/>
    </row>
    <row r="52695" spans="22:25" x14ac:dyDescent="0.25">
      <c r="V52695" s="280"/>
      <c r="Y52695" s="243"/>
    </row>
    <row r="52696" spans="22:25" x14ac:dyDescent="0.25">
      <c r="V52696" s="280"/>
      <c r="Y52696" s="243"/>
    </row>
    <row r="52697" spans="22:25" x14ac:dyDescent="0.25">
      <c r="V52697" s="280"/>
      <c r="Y52697" s="243"/>
    </row>
    <row r="52698" spans="22:25" x14ac:dyDescent="0.25">
      <c r="V52698" s="280"/>
      <c r="Y52698" s="243"/>
    </row>
    <row r="52699" spans="22:25" x14ac:dyDescent="0.25">
      <c r="V52699" s="280"/>
      <c r="Y52699" s="243"/>
    </row>
    <row r="52700" spans="22:25" x14ac:dyDescent="0.25">
      <c r="V52700" s="280"/>
      <c r="Y52700" s="243"/>
    </row>
    <row r="52701" spans="22:25" x14ac:dyDescent="0.25">
      <c r="V52701" s="280"/>
      <c r="Y52701" s="243"/>
    </row>
    <row r="52702" spans="22:25" x14ac:dyDescent="0.25">
      <c r="V52702" s="280"/>
      <c r="Y52702" s="243"/>
    </row>
    <row r="52703" spans="22:25" x14ac:dyDescent="0.25">
      <c r="V52703" s="280"/>
      <c r="Y52703" s="243"/>
    </row>
    <row r="52704" spans="22:25" x14ac:dyDescent="0.25">
      <c r="V52704" s="280"/>
      <c r="Y52704" s="243"/>
    </row>
    <row r="52705" spans="22:25" x14ac:dyDescent="0.25">
      <c r="V52705" s="280"/>
      <c r="Y52705" s="243"/>
    </row>
    <row r="52706" spans="22:25" x14ac:dyDescent="0.25">
      <c r="V52706" s="280"/>
      <c r="Y52706" s="243"/>
    </row>
    <row r="52707" spans="22:25" x14ac:dyDescent="0.25">
      <c r="V52707" s="280"/>
      <c r="Y52707" s="243"/>
    </row>
    <row r="52708" spans="22:25" x14ac:dyDescent="0.25">
      <c r="V52708" s="280"/>
      <c r="Y52708" s="243"/>
    </row>
    <row r="52709" spans="22:25" x14ac:dyDescent="0.25">
      <c r="V52709" s="280"/>
      <c r="Y52709" s="243"/>
    </row>
    <row r="52710" spans="22:25" x14ac:dyDescent="0.25">
      <c r="V52710" s="280"/>
      <c r="Y52710" s="243"/>
    </row>
    <row r="52711" spans="22:25" x14ac:dyDescent="0.25">
      <c r="V52711" s="280"/>
      <c r="Y52711" s="243"/>
    </row>
    <row r="52712" spans="22:25" x14ac:dyDescent="0.25">
      <c r="V52712" s="280"/>
      <c r="Y52712" s="243"/>
    </row>
    <row r="52713" spans="22:25" x14ac:dyDescent="0.25">
      <c r="V52713" s="280"/>
      <c r="Y52713" s="243"/>
    </row>
    <row r="52714" spans="22:25" x14ac:dyDescent="0.25">
      <c r="V52714" s="280"/>
      <c r="Y52714" s="243"/>
    </row>
    <row r="52715" spans="22:25" x14ac:dyDescent="0.25">
      <c r="V52715" s="280"/>
      <c r="Y52715" s="243"/>
    </row>
    <row r="52716" spans="22:25" x14ac:dyDescent="0.25">
      <c r="V52716" s="280"/>
      <c r="Y52716" s="243"/>
    </row>
    <row r="52717" spans="22:25" x14ac:dyDescent="0.25">
      <c r="V52717" s="280"/>
      <c r="Y52717" s="243"/>
    </row>
    <row r="52718" spans="22:25" x14ac:dyDescent="0.25">
      <c r="V52718" s="280"/>
      <c r="Y52718" s="243"/>
    </row>
    <row r="52719" spans="22:25" x14ac:dyDescent="0.25">
      <c r="V52719" s="280"/>
      <c r="Y52719" s="243"/>
    </row>
    <row r="52720" spans="22:25" x14ac:dyDescent="0.25">
      <c r="V52720" s="280"/>
      <c r="Y52720" s="243"/>
    </row>
    <row r="52721" spans="22:25" x14ac:dyDescent="0.25">
      <c r="V52721" s="280"/>
      <c r="Y52721" s="243"/>
    </row>
    <row r="52722" spans="22:25" x14ac:dyDescent="0.25">
      <c r="V52722" s="280"/>
      <c r="Y52722" s="243"/>
    </row>
    <row r="52723" spans="22:25" x14ac:dyDescent="0.25">
      <c r="V52723" s="280"/>
      <c r="Y52723" s="243"/>
    </row>
    <row r="52724" spans="22:25" x14ac:dyDescent="0.25">
      <c r="V52724" s="280"/>
      <c r="Y52724" s="243"/>
    </row>
    <row r="52725" spans="22:25" x14ac:dyDescent="0.25">
      <c r="V52725" s="280"/>
      <c r="Y52725" s="243"/>
    </row>
    <row r="52726" spans="22:25" x14ac:dyDescent="0.25">
      <c r="V52726" s="280"/>
      <c r="Y52726" s="243"/>
    </row>
    <row r="52727" spans="22:25" x14ac:dyDescent="0.25">
      <c r="V52727" s="280"/>
      <c r="Y52727" s="243"/>
    </row>
    <row r="52728" spans="22:25" x14ac:dyDescent="0.25">
      <c r="V52728" s="280"/>
      <c r="Y52728" s="243"/>
    </row>
    <row r="52729" spans="22:25" x14ac:dyDescent="0.25">
      <c r="V52729" s="280"/>
      <c r="Y52729" s="243"/>
    </row>
    <row r="52730" spans="22:25" x14ac:dyDescent="0.25">
      <c r="V52730" s="280"/>
      <c r="Y52730" s="243"/>
    </row>
    <row r="52731" spans="22:25" x14ac:dyDescent="0.25">
      <c r="V52731" s="280"/>
      <c r="Y52731" s="243"/>
    </row>
    <row r="52732" spans="22:25" x14ac:dyDescent="0.25">
      <c r="V52732" s="280"/>
      <c r="Y52732" s="243"/>
    </row>
    <row r="52733" spans="22:25" x14ac:dyDescent="0.25">
      <c r="V52733" s="280"/>
      <c r="Y52733" s="243"/>
    </row>
    <row r="52734" spans="22:25" x14ac:dyDescent="0.25">
      <c r="V52734" s="280"/>
      <c r="Y52734" s="243"/>
    </row>
    <row r="52735" spans="22:25" x14ac:dyDescent="0.25">
      <c r="V52735" s="280"/>
      <c r="Y52735" s="243"/>
    </row>
    <row r="52736" spans="22:25" x14ac:dyDescent="0.25">
      <c r="V52736" s="280"/>
      <c r="Y52736" s="243"/>
    </row>
    <row r="52737" spans="22:25" x14ac:dyDescent="0.25">
      <c r="V52737" s="280"/>
      <c r="Y52737" s="243"/>
    </row>
    <row r="52738" spans="22:25" x14ac:dyDescent="0.25">
      <c r="V52738" s="280"/>
      <c r="Y52738" s="243"/>
    </row>
    <row r="52739" spans="22:25" x14ac:dyDescent="0.25">
      <c r="V52739" s="280"/>
      <c r="Y52739" s="243"/>
    </row>
    <row r="52740" spans="22:25" x14ac:dyDescent="0.25">
      <c r="V52740" s="280"/>
      <c r="Y52740" s="243"/>
    </row>
    <row r="52741" spans="22:25" x14ac:dyDescent="0.25">
      <c r="V52741" s="280"/>
      <c r="Y52741" s="243"/>
    </row>
    <row r="52742" spans="22:25" x14ac:dyDescent="0.25">
      <c r="V52742" s="280"/>
      <c r="Y52742" s="243"/>
    </row>
    <row r="52743" spans="22:25" x14ac:dyDescent="0.25">
      <c r="V52743" s="280"/>
      <c r="Y52743" s="243"/>
    </row>
    <row r="52744" spans="22:25" x14ac:dyDescent="0.25">
      <c r="V52744" s="280"/>
      <c r="Y52744" s="243"/>
    </row>
    <row r="52745" spans="22:25" x14ac:dyDescent="0.25">
      <c r="V52745" s="280"/>
      <c r="Y52745" s="243"/>
    </row>
    <row r="52746" spans="22:25" x14ac:dyDescent="0.25">
      <c r="V52746" s="280"/>
      <c r="Y52746" s="243"/>
    </row>
    <row r="52747" spans="22:25" x14ac:dyDescent="0.25">
      <c r="V52747" s="280"/>
      <c r="Y52747" s="243"/>
    </row>
    <row r="52748" spans="22:25" x14ac:dyDescent="0.25">
      <c r="V52748" s="280"/>
      <c r="Y52748" s="243"/>
    </row>
    <row r="52749" spans="22:25" x14ac:dyDescent="0.25">
      <c r="V52749" s="280"/>
      <c r="Y52749" s="243"/>
    </row>
    <row r="52750" spans="22:25" x14ac:dyDescent="0.25">
      <c r="V52750" s="280"/>
      <c r="Y52750" s="243"/>
    </row>
    <row r="52751" spans="22:25" x14ac:dyDescent="0.25">
      <c r="V52751" s="280"/>
      <c r="Y52751" s="243"/>
    </row>
    <row r="52752" spans="22:25" x14ac:dyDescent="0.25">
      <c r="V52752" s="280"/>
      <c r="Y52752" s="243"/>
    </row>
    <row r="52753" spans="22:25" x14ac:dyDescent="0.25">
      <c r="V52753" s="280"/>
      <c r="Y52753" s="243"/>
    </row>
    <row r="52754" spans="22:25" x14ac:dyDescent="0.25">
      <c r="V52754" s="280"/>
      <c r="Y52754" s="243"/>
    </row>
    <row r="52755" spans="22:25" x14ac:dyDescent="0.25">
      <c r="V52755" s="280"/>
      <c r="Y52755" s="243"/>
    </row>
    <row r="52756" spans="22:25" x14ac:dyDescent="0.25">
      <c r="V52756" s="280"/>
      <c r="Y52756" s="243"/>
    </row>
    <row r="52757" spans="22:25" x14ac:dyDescent="0.25">
      <c r="V52757" s="280"/>
      <c r="Y52757" s="243"/>
    </row>
    <row r="52758" spans="22:25" x14ac:dyDescent="0.25">
      <c r="V52758" s="280"/>
      <c r="Y52758" s="243"/>
    </row>
    <row r="52759" spans="22:25" x14ac:dyDescent="0.25">
      <c r="V52759" s="280"/>
      <c r="Y52759" s="243"/>
    </row>
    <row r="52760" spans="22:25" x14ac:dyDescent="0.25">
      <c r="V52760" s="280"/>
      <c r="Y52760" s="243"/>
    </row>
    <row r="52761" spans="22:25" x14ac:dyDescent="0.25">
      <c r="V52761" s="280"/>
      <c r="Y52761" s="243"/>
    </row>
    <row r="52762" spans="22:25" x14ac:dyDescent="0.25">
      <c r="V52762" s="280"/>
      <c r="Y52762" s="243"/>
    </row>
    <row r="52763" spans="22:25" x14ac:dyDescent="0.25">
      <c r="V52763" s="280"/>
      <c r="Y52763" s="243"/>
    </row>
    <row r="52764" spans="22:25" x14ac:dyDescent="0.25">
      <c r="V52764" s="280"/>
      <c r="Y52764" s="243"/>
    </row>
    <row r="52765" spans="22:25" x14ac:dyDescent="0.25">
      <c r="V52765" s="280"/>
      <c r="Y52765" s="243"/>
    </row>
    <row r="52766" spans="22:25" x14ac:dyDescent="0.25">
      <c r="V52766" s="280"/>
      <c r="Y52766" s="243"/>
    </row>
    <row r="52767" spans="22:25" x14ac:dyDescent="0.25">
      <c r="V52767" s="280"/>
      <c r="Y52767" s="243"/>
    </row>
    <row r="52768" spans="22:25" x14ac:dyDescent="0.25">
      <c r="V52768" s="280"/>
      <c r="Y52768" s="243"/>
    </row>
    <row r="52769" spans="22:25" x14ac:dyDescent="0.25">
      <c r="V52769" s="280"/>
      <c r="Y52769" s="243"/>
    </row>
    <row r="52770" spans="22:25" x14ac:dyDescent="0.25">
      <c r="V52770" s="280"/>
      <c r="Y52770" s="243"/>
    </row>
    <row r="52771" spans="22:25" x14ac:dyDescent="0.25">
      <c r="V52771" s="280"/>
      <c r="Y52771" s="243"/>
    </row>
    <row r="52772" spans="22:25" x14ac:dyDescent="0.25">
      <c r="V52772" s="280"/>
      <c r="Y52772" s="243"/>
    </row>
    <row r="52773" spans="22:25" x14ac:dyDescent="0.25">
      <c r="V52773" s="280"/>
      <c r="Y52773" s="243"/>
    </row>
    <row r="52774" spans="22:25" x14ac:dyDescent="0.25">
      <c r="V52774" s="280"/>
      <c r="Y52774" s="243"/>
    </row>
    <row r="52775" spans="22:25" x14ac:dyDescent="0.25">
      <c r="V52775" s="280"/>
      <c r="Y52775" s="243"/>
    </row>
    <row r="52776" spans="22:25" x14ac:dyDescent="0.25">
      <c r="V52776" s="280"/>
      <c r="Y52776" s="243"/>
    </row>
    <row r="52777" spans="22:25" x14ac:dyDescent="0.25">
      <c r="V52777" s="280"/>
      <c r="Y52777" s="243"/>
    </row>
    <row r="52778" spans="22:25" x14ac:dyDescent="0.25">
      <c r="V52778" s="280"/>
      <c r="Y52778" s="243"/>
    </row>
    <row r="52779" spans="22:25" x14ac:dyDescent="0.25">
      <c r="V52779" s="280"/>
      <c r="Y52779" s="243"/>
    </row>
    <row r="52780" spans="22:25" x14ac:dyDescent="0.25">
      <c r="V52780" s="280"/>
      <c r="Y52780" s="243"/>
    </row>
    <row r="52781" spans="22:25" x14ac:dyDescent="0.25">
      <c r="V52781" s="280"/>
      <c r="Y52781" s="243"/>
    </row>
    <row r="52782" spans="22:25" x14ac:dyDescent="0.25">
      <c r="V52782" s="280"/>
      <c r="Y52782" s="243"/>
    </row>
    <row r="52783" spans="22:25" x14ac:dyDescent="0.25">
      <c r="V52783" s="280"/>
      <c r="Y52783" s="243"/>
    </row>
    <row r="52784" spans="22:25" x14ac:dyDescent="0.25">
      <c r="V52784" s="280"/>
      <c r="Y52784" s="243"/>
    </row>
    <row r="52785" spans="22:25" x14ac:dyDescent="0.25">
      <c r="V52785" s="280"/>
      <c r="Y52785" s="243"/>
    </row>
    <row r="52786" spans="22:25" x14ac:dyDescent="0.25">
      <c r="V52786" s="280"/>
      <c r="Y52786" s="243"/>
    </row>
    <row r="52787" spans="22:25" x14ac:dyDescent="0.25">
      <c r="V52787" s="280"/>
      <c r="Y52787" s="243"/>
    </row>
    <row r="52788" spans="22:25" x14ac:dyDescent="0.25">
      <c r="V52788" s="280"/>
      <c r="Y52788" s="243"/>
    </row>
    <row r="52789" spans="22:25" x14ac:dyDescent="0.25">
      <c r="V52789" s="280"/>
      <c r="Y52789" s="243"/>
    </row>
    <row r="52790" spans="22:25" x14ac:dyDescent="0.25">
      <c r="V52790" s="280"/>
      <c r="Y52790" s="243"/>
    </row>
    <row r="52791" spans="22:25" x14ac:dyDescent="0.25">
      <c r="V52791" s="280"/>
      <c r="Y52791" s="243"/>
    </row>
    <row r="52792" spans="22:25" x14ac:dyDescent="0.25">
      <c r="V52792" s="280"/>
      <c r="Y52792" s="243"/>
    </row>
    <row r="52793" spans="22:25" x14ac:dyDescent="0.25">
      <c r="V52793" s="280"/>
      <c r="Y52793" s="243"/>
    </row>
    <row r="52794" spans="22:25" x14ac:dyDescent="0.25">
      <c r="V52794" s="280"/>
      <c r="Y52794" s="243"/>
    </row>
    <row r="52795" spans="22:25" x14ac:dyDescent="0.25">
      <c r="V52795" s="280"/>
      <c r="Y52795" s="243"/>
    </row>
    <row r="52796" spans="22:25" x14ac:dyDescent="0.25">
      <c r="V52796" s="280"/>
      <c r="Y52796" s="243"/>
    </row>
    <row r="52797" spans="22:25" x14ac:dyDescent="0.25">
      <c r="V52797" s="280"/>
      <c r="Y52797" s="243"/>
    </row>
    <row r="52798" spans="22:25" x14ac:dyDescent="0.25">
      <c r="V52798" s="280"/>
      <c r="Y52798" s="243"/>
    </row>
    <row r="52799" spans="22:25" x14ac:dyDescent="0.25">
      <c r="V52799" s="280"/>
      <c r="Y52799" s="243"/>
    </row>
    <row r="52800" spans="22:25" x14ac:dyDescent="0.25">
      <c r="V52800" s="280"/>
      <c r="Y52800" s="243"/>
    </row>
    <row r="52801" spans="22:25" x14ac:dyDescent="0.25">
      <c r="V52801" s="280"/>
      <c r="Y52801" s="243"/>
    </row>
    <row r="52802" spans="22:25" x14ac:dyDescent="0.25">
      <c r="V52802" s="280"/>
      <c r="Y52802" s="243"/>
    </row>
    <row r="52803" spans="22:25" x14ac:dyDescent="0.25">
      <c r="V52803" s="280"/>
      <c r="Y52803" s="243"/>
    </row>
    <row r="52804" spans="22:25" x14ac:dyDescent="0.25">
      <c r="V52804" s="280"/>
      <c r="Y52804" s="243"/>
    </row>
    <row r="52805" spans="22:25" x14ac:dyDescent="0.25">
      <c r="V52805" s="280"/>
      <c r="Y52805" s="243"/>
    </row>
    <row r="52806" spans="22:25" x14ac:dyDescent="0.25">
      <c r="V52806" s="280"/>
      <c r="Y52806" s="243"/>
    </row>
    <row r="52807" spans="22:25" x14ac:dyDescent="0.25">
      <c r="V52807" s="280"/>
      <c r="Y52807" s="243"/>
    </row>
    <row r="52808" spans="22:25" x14ac:dyDescent="0.25">
      <c r="V52808" s="280"/>
      <c r="Y52808" s="243"/>
    </row>
    <row r="52809" spans="22:25" x14ac:dyDescent="0.25">
      <c r="V52809" s="280"/>
      <c r="Y52809" s="243"/>
    </row>
    <row r="52810" spans="22:25" x14ac:dyDescent="0.25">
      <c r="V52810" s="280"/>
      <c r="Y52810" s="243"/>
    </row>
    <row r="52811" spans="22:25" x14ac:dyDescent="0.25">
      <c r="V52811" s="280"/>
      <c r="Y52811" s="243"/>
    </row>
    <row r="52812" spans="22:25" x14ac:dyDescent="0.25">
      <c r="V52812" s="280"/>
      <c r="Y52812" s="243"/>
    </row>
    <row r="52813" spans="22:25" x14ac:dyDescent="0.25">
      <c r="V52813" s="280"/>
      <c r="Y52813" s="243"/>
    </row>
    <row r="52814" spans="22:25" x14ac:dyDescent="0.25">
      <c r="V52814" s="280"/>
      <c r="Y52814" s="243"/>
    </row>
    <row r="52815" spans="22:25" x14ac:dyDescent="0.25">
      <c r="V52815" s="280"/>
      <c r="Y52815" s="243"/>
    </row>
    <row r="52816" spans="22:25" x14ac:dyDescent="0.25">
      <c r="V52816" s="280"/>
      <c r="Y52816" s="243"/>
    </row>
    <row r="52817" spans="22:25" x14ac:dyDescent="0.25">
      <c r="V52817" s="280"/>
      <c r="Y52817" s="243"/>
    </row>
    <row r="52818" spans="22:25" x14ac:dyDescent="0.25">
      <c r="V52818" s="280"/>
      <c r="Y52818" s="243"/>
    </row>
    <row r="52819" spans="22:25" x14ac:dyDescent="0.25">
      <c r="V52819" s="280"/>
      <c r="Y52819" s="243"/>
    </row>
    <row r="52820" spans="22:25" x14ac:dyDescent="0.25">
      <c r="V52820" s="280"/>
      <c r="Y52820" s="243"/>
    </row>
    <row r="52821" spans="22:25" x14ac:dyDescent="0.25">
      <c r="V52821" s="280"/>
      <c r="Y52821" s="243"/>
    </row>
    <row r="52822" spans="22:25" x14ac:dyDescent="0.25">
      <c r="V52822" s="280"/>
      <c r="Y52822" s="243"/>
    </row>
    <row r="52823" spans="22:25" x14ac:dyDescent="0.25">
      <c r="V52823" s="280"/>
      <c r="Y52823" s="243"/>
    </row>
    <row r="52824" spans="22:25" x14ac:dyDescent="0.25">
      <c r="V52824" s="280"/>
      <c r="Y52824" s="243"/>
    </row>
    <row r="52825" spans="22:25" x14ac:dyDescent="0.25">
      <c r="V52825" s="280"/>
      <c r="Y52825" s="243"/>
    </row>
    <row r="52826" spans="22:25" x14ac:dyDescent="0.25">
      <c r="V52826" s="280"/>
      <c r="Y52826" s="243"/>
    </row>
    <row r="52827" spans="22:25" x14ac:dyDescent="0.25">
      <c r="V52827" s="280"/>
      <c r="Y52827" s="243"/>
    </row>
    <row r="52828" spans="22:25" x14ac:dyDescent="0.25">
      <c r="V52828" s="280"/>
      <c r="Y52828" s="243"/>
    </row>
    <row r="52829" spans="22:25" x14ac:dyDescent="0.25">
      <c r="V52829" s="280"/>
      <c r="Y52829" s="243"/>
    </row>
    <row r="52830" spans="22:25" x14ac:dyDescent="0.25">
      <c r="V52830" s="280"/>
      <c r="Y52830" s="243"/>
    </row>
    <row r="52831" spans="22:25" x14ac:dyDescent="0.25">
      <c r="V52831" s="280"/>
      <c r="Y52831" s="243"/>
    </row>
    <row r="52832" spans="22:25" x14ac:dyDescent="0.25">
      <c r="V52832" s="280"/>
      <c r="Y52832" s="243"/>
    </row>
    <row r="52833" spans="22:25" x14ac:dyDescent="0.25">
      <c r="V52833" s="280"/>
      <c r="Y52833" s="243"/>
    </row>
    <row r="52834" spans="22:25" x14ac:dyDescent="0.25">
      <c r="V52834" s="280"/>
      <c r="Y52834" s="243"/>
    </row>
    <row r="52835" spans="22:25" x14ac:dyDescent="0.25">
      <c r="V52835" s="280"/>
      <c r="Y52835" s="243"/>
    </row>
    <row r="52836" spans="22:25" x14ac:dyDescent="0.25">
      <c r="V52836" s="280"/>
      <c r="Y52836" s="243"/>
    </row>
    <row r="52837" spans="22:25" x14ac:dyDescent="0.25">
      <c r="V52837" s="280"/>
      <c r="Y52837" s="243"/>
    </row>
    <row r="52838" spans="22:25" x14ac:dyDescent="0.25">
      <c r="V52838" s="280"/>
      <c r="Y52838" s="243"/>
    </row>
    <row r="52839" spans="22:25" x14ac:dyDescent="0.25">
      <c r="V52839" s="280"/>
      <c r="Y52839" s="243"/>
    </row>
    <row r="52840" spans="22:25" x14ac:dyDescent="0.25">
      <c r="V52840" s="280"/>
      <c r="Y52840" s="243"/>
    </row>
    <row r="52841" spans="22:25" x14ac:dyDescent="0.25">
      <c r="V52841" s="280"/>
      <c r="Y52841" s="243"/>
    </row>
    <row r="52842" spans="22:25" x14ac:dyDescent="0.25">
      <c r="V52842" s="280"/>
      <c r="Y52842" s="243"/>
    </row>
    <row r="52843" spans="22:25" x14ac:dyDescent="0.25">
      <c r="V52843" s="280"/>
      <c r="Y52843" s="243"/>
    </row>
    <row r="52844" spans="22:25" x14ac:dyDescent="0.25">
      <c r="V52844" s="280"/>
      <c r="Y52844" s="243"/>
    </row>
    <row r="52845" spans="22:25" x14ac:dyDescent="0.25">
      <c r="V52845" s="280"/>
      <c r="Y52845" s="243"/>
    </row>
    <row r="52846" spans="22:25" x14ac:dyDescent="0.25">
      <c r="V52846" s="280"/>
      <c r="Y52846" s="243"/>
    </row>
    <row r="52847" spans="22:25" x14ac:dyDescent="0.25">
      <c r="V52847" s="280"/>
      <c r="Y52847" s="243"/>
    </row>
    <row r="52848" spans="22:25" x14ac:dyDescent="0.25">
      <c r="V52848" s="280"/>
      <c r="Y52848" s="243"/>
    </row>
    <row r="52849" spans="22:25" x14ac:dyDescent="0.25">
      <c r="V52849" s="280"/>
      <c r="Y52849" s="243"/>
    </row>
    <row r="52850" spans="22:25" x14ac:dyDescent="0.25">
      <c r="V52850" s="280"/>
      <c r="Y52850" s="243"/>
    </row>
    <row r="52851" spans="22:25" x14ac:dyDescent="0.25">
      <c r="V52851" s="280"/>
      <c r="Y52851" s="243"/>
    </row>
    <row r="52852" spans="22:25" x14ac:dyDescent="0.25">
      <c r="V52852" s="280"/>
      <c r="Y52852" s="243"/>
    </row>
    <row r="52853" spans="22:25" x14ac:dyDescent="0.25">
      <c r="V52853" s="280"/>
      <c r="Y52853" s="243"/>
    </row>
    <row r="52854" spans="22:25" x14ac:dyDescent="0.25">
      <c r="V52854" s="280"/>
      <c r="Y52854" s="243"/>
    </row>
    <row r="52855" spans="22:25" x14ac:dyDescent="0.25">
      <c r="V52855" s="280"/>
      <c r="Y52855" s="243"/>
    </row>
    <row r="52856" spans="22:25" x14ac:dyDescent="0.25">
      <c r="V52856" s="280"/>
      <c r="Y52856" s="243"/>
    </row>
    <row r="52857" spans="22:25" x14ac:dyDescent="0.25">
      <c r="V52857" s="280"/>
      <c r="Y52857" s="243"/>
    </row>
    <row r="52858" spans="22:25" x14ac:dyDescent="0.25">
      <c r="V52858" s="280"/>
      <c r="Y52858" s="243"/>
    </row>
    <row r="52859" spans="22:25" x14ac:dyDescent="0.25">
      <c r="V52859" s="280"/>
      <c r="Y52859" s="243"/>
    </row>
    <row r="52860" spans="22:25" x14ac:dyDescent="0.25">
      <c r="V52860" s="280"/>
      <c r="Y52860" s="243"/>
    </row>
    <row r="52861" spans="22:25" x14ac:dyDescent="0.25">
      <c r="V52861" s="280"/>
      <c r="Y52861" s="243"/>
    </row>
    <row r="52862" spans="22:25" x14ac:dyDescent="0.25">
      <c r="V52862" s="280"/>
      <c r="Y52862" s="243"/>
    </row>
    <row r="52863" spans="22:25" x14ac:dyDescent="0.25">
      <c r="V52863" s="280"/>
      <c r="Y52863" s="243"/>
    </row>
    <row r="52864" spans="22:25" x14ac:dyDescent="0.25">
      <c r="V52864" s="280"/>
      <c r="Y52864" s="243"/>
    </row>
    <row r="52865" spans="22:25" x14ac:dyDescent="0.25">
      <c r="V52865" s="280"/>
      <c r="Y52865" s="243"/>
    </row>
    <row r="52866" spans="22:25" x14ac:dyDescent="0.25">
      <c r="V52866" s="280"/>
      <c r="Y52866" s="243"/>
    </row>
    <row r="52867" spans="22:25" x14ac:dyDescent="0.25">
      <c r="V52867" s="280"/>
      <c r="Y52867" s="243"/>
    </row>
    <row r="52868" spans="22:25" x14ac:dyDescent="0.25">
      <c r="V52868" s="280"/>
      <c r="Y52868" s="243"/>
    </row>
    <row r="52869" spans="22:25" x14ac:dyDescent="0.25">
      <c r="V52869" s="280"/>
      <c r="Y52869" s="243"/>
    </row>
    <row r="52870" spans="22:25" x14ac:dyDescent="0.25">
      <c r="V52870" s="280"/>
      <c r="Y52870" s="243"/>
    </row>
    <row r="52871" spans="22:25" x14ac:dyDescent="0.25">
      <c r="V52871" s="280"/>
      <c r="Y52871" s="243"/>
    </row>
    <row r="52872" spans="22:25" x14ac:dyDescent="0.25">
      <c r="V52872" s="280"/>
      <c r="Y52872" s="243"/>
    </row>
    <row r="52873" spans="22:25" x14ac:dyDescent="0.25">
      <c r="V52873" s="280"/>
      <c r="Y52873" s="243"/>
    </row>
    <row r="52874" spans="22:25" x14ac:dyDescent="0.25">
      <c r="V52874" s="280"/>
      <c r="Y52874" s="243"/>
    </row>
    <row r="52875" spans="22:25" x14ac:dyDescent="0.25">
      <c r="V52875" s="280"/>
      <c r="Y52875" s="243"/>
    </row>
    <row r="52876" spans="22:25" x14ac:dyDescent="0.25">
      <c r="V52876" s="280"/>
      <c r="Y52876" s="243"/>
    </row>
    <row r="52877" spans="22:25" x14ac:dyDescent="0.25">
      <c r="V52877" s="280"/>
      <c r="Y52877" s="243"/>
    </row>
    <row r="52878" spans="22:25" x14ac:dyDescent="0.25">
      <c r="V52878" s="280"/>
      <c r="Y52878" s="243"/>
    </row>
    <row r="52879" spans="22:25" x14ac:dyDescent="0.25">
      <c r="V52879" s="280"/>
      <c r="Y52879" s="243"/>
    </row>
    <row r="52880" spans="22:25" x14ac:dyDescent="0.25">
      <c r="V52880" s="280"/>
      <c r="Y52880" s="243"/>
    </row>
    <row r="52881" spans="22:25" x14ac:dyDescent="0.25">
      <c r="V52881" s="280"/>
      <c r="Y52881" s="243"/>
    </row>
    <row r="52882" spans="22:25" x14ac:dyDescent="0.25">
      <c r="V52882" s="280"/>
      <c r="Y52882" s="243"/>
    </row>
    <row r="52883" spans="22:25" x14ac:dyDescent="0.25">
      <c r="V52883" s="280"/>
      <c r="Y52883" s="243"/>
    </row>
    <row r="52884" spans="22:25" x14ac:dyDescent="0.25">
      <c r="V52884" s="280"/>
      <c r="Y52884" s="243"/>
    </row>
    <row r="52885" spans="22:25" x14ac:dyDescent="0.25">
      <c r="V52885" s="280"/>
      <c r="Y52885" s="243"/>
    </row>
    <row r="52886" spans="22:25" x14ac:dyDescent="0.25">
      <c r="V52886" s="280"/>
      <c r="Y52886" s="243"/>
    </row>
    <row r="52887" spans="22:25" x14ac:dyDescent="0.25">
      <c r="V52887" s="280"/>
      <c r="Y52887" s="243"/>
    </row>
    <row r="52888" spans="22:25" x14ac:dyDescent="0.25">
      <c r="V52888" s="280"/>
      <c r="Y52888" s="243"/>
    </row>
    <row r="52889" spans="22:25" x14ac:dyDescent="0.25">
      <c r="V52889" s="280"/>
      <c r="Y52889" s="243"/>
    </row>
    <row r="52890" spans="22:25" x14ac:dyDescent="0.25">
      <c r="V52890" s="280"/>
      <c r="Y52890" s="243"/>
    </row>
    <row r="52891" spans="22:25" x14ac:dyDescent="0.25">
      <c r="V52891" s="280"/>
      <c r="Y52891" s="243"/>
    </row>
    <row r="52892" spans="22:25" x14ac:dyDescent="0.25">
      <c r="V52892" s="280"/>
      <c r="Y52892" s="243"/>
    </row>
    <row r="52893" spans="22:25" x14ac:dyDescent="0.25">
      <c r="V52893" s="280"/>
      <c r="Y52893" s="243"/>
    </row>
    <row r="52894" spans="22:25" x14ac:dyDescent="0.25">
      <c r="V52894" s="280"/>
      <c r="Y52894" s="243"/>
    </row>
    <row r="52895" spans="22:25" x14ac:dyDescent="0.25">
      <c r="V52895" s="280"/>
      <c r="Y52895" s="243"/>
    </row>
    <row r="52896" spans="22:25" x14ac:dyDescent="0.25">
      <c r="V52896" s="280"/>
      <c r="Y52896" s="243"/>
    </row>
    <row r="52897" spans="22:25" x14ac:dyDescent="0.25">
      <c r="V52897" s="280"/>
      <c r="Y52897" s="243"/>
    </row>
    <row r="52898" spans="22:25" x14ac:dyDescent="0.25">
      <c r="V52898" s="280"/>
      <c r="Y52898" s="243"/>
    </row>
    <row r="52899" spans="22:25" x14ac:dyDescent="0.25">
      <c r="V52899" s="280"/>
      <c r="Y52899" s="243"/>
    </row>
    <row r="52900" spans="22:25" x14ac:dyDescent="0.25">
      <c r="V52900" s="280"/>
      <c r="Y52900" s="243"/>
    </row>
    <row r="52901" spans="22:25" x14ac:dyDescent="0.25">
      <c r="V52901" s="280"/>
      <c r="Y52901" s="243"/>
    </row>
    <row r="52902" spans="22:25" x14ac:dyDescent="0.25">
      <c r="V52902" s="280"/>
      <c r="Y52902" s="243"/>
    </row>
    <row r="52903" spans="22:25" x14ac:dyDescent="0.25">
      <c r="V52903" s="280"/>
      <c r="Y52903" s="243"/>
    </row>
    <row r="52904" spans="22:25" x14ac:dyDescent="0.25">
      <c r="V52904" s="280"/>
      <c r="Y52904" s="243"/>
    </row>
    <row r="52905" spans="22:25" x14ac:dyDescent="0.25">
      <c r="V52905" s="280"/>
      <c r="Y52905" s="243"/>
    </row>
    <row r="52906" spans="22:25" x14ac:dyDescent="0.25">
      <c r="V52906" s="280"/>
      <c r="Y52906" s="243"/>
    </row>
    <row r="52907" spans="22:25" x14ac:dyDescent="0.25">
      <c r="V52907" s="280"/>
      <c r="Y52907" s="243"/>
    </row>
    <row r="52908" spans="22:25" x14ac:dyDescent="0.25">
      <c r="V52908" s="280"/>
      <c r="Y52908" s="243"/>
    </row>
    <row r="52909" spans="22:25" x14ac:dyDescent="0.25">
      <c r="V52909" s="280"/>
      <c r="Y52909" s="243"/>
    </row>
    <row r="52910" spans="22:25" x14ac:dyDescent="0.25">
      <c r="V52910" s="280"/>
      <c r="Y52910" s="243"/>
    </row>
    <row r="52911" spans="22:25" x14ac:dyDescent="0.25">
      <c r="V52911" s="280"/>
      <c r="Y52911" s="243"/>
    </row>
    <row r="52912" spans="22:25" x14ac:dyDescent="0.25">
      <c r="V52912" s="280"/>
      <c r="Y52912" s="243"/>
    </row>
    <row r="52913" spans="22:25" x14ac:dyDescent="0.25">
      <c r="V52913" s="280"/>
      <c r="Y52913" s="243"/>
    </row>
    <row r="52914" spans="22:25" x14ac:dyDescent="0.25">
      <c r="V52914" s="280"/>
      <c r="Y52914" s="243"/>
    </row>
    <row r="52915" spans="22:25" x14ac:dyDescent="0.25">
      <c r="V52915" s="280"/>
      <c r="Y52915" s="243"/>
    </row>
    <row r="52916" spans="22:25" x14ac:dyDescent="0.25">
      <c r="V52916" s="280"/>
      <c r="Y52916" s="243"/>
    </row>
    <row r="52917" spans="22:25" x14ac:dyDescent="0.25">
      <c r="V52917" s="280"/>
      <c r="Y52917" s="243"/>
    </row>
    <row r="52918" spans="22:25" x14ac:dyDescent="0.25">
      <c r="V52918" s="280"/>
      <c r="Y52918" s="243"/>
    </row>
    <row r="52919" spans="22:25" x14ac:dyDescent="0.25">
      <c r="V52919" s="280"/>
      <c r="Y52919" s="243"/>
    </row>
    <row r="52920" spans="22:25" x14ac:dyDescent="0.25">
      <c r="V52920" s="280"/>
      <c r="Y52920" s="243"/>
    </row>
    <row r="52921" spans="22:25" x14ac:dyDescent="0.25">
      <c r="V52921" s="280"/>
      <c r="Y52921" s="243"/>
    </row>
    <row r="52922" spans="22:25" x14ac:dyDescent="0.25">
      <c r="V52922" s="280"/>
      <c r="Y52922" s="243"/>
    </row>
    <row r="52923" spans="22:25" x14ac:dyDescent="0.25">
      <c r="V52923" s="280"/>
      <c r="Y52923" s="243"/>
    </row>
    <row r="52924" spans="22:25" x14ac:dyDescent="0.25">
      <c r="V52924" s="280"/>
      <c r="Y52924" s="243"/>
    </row>
    <row r="52925" spans="22:25" x14ac:dyDescent="0.25">
      <c r="V52925" s="280"/>
      <c r="Y52925" s="243"/>
    </row>
    <row r="52926" spans="22:25" x14ac:dyDescent="0.25">
      <c r="V52926" s="280"/>
      <c r="Y52926" s="243"/>
    </row>
    <row r="52927" spans="22:25" x14ac:dyDescent="0.25">
      <c r="V52927" s="280"/>
      <c r="Y52927" s="243"/>
    </row>
    <row r="52928" spans="22:25" x14ac:dyDescent="0.25">
      <c r="V52928" s="280"/>
      <c r="Y52928" s="243"/>
    </row>
    <row r="52929" spans="22:25" x14ac:dyDescent="0.25">
      <c r="V52929" s="280"/>
      <c r="Y52929" s="243"/>
    </row>
    <row r="52930" spans="22:25" x14ac:dyDescent="0.25">
      <c r="V52930" s="280"/>
      <c r="Y52930" s="243"/>
    </row>
    <row r="52931" spans="22:25" x14ac:dyDescent="0.25">
      <c r="V52931" s="280"/>
      <c r="Y52931" s="243"/>
    </row>
    <row r="52932" spans="22:25" x14ac:dyDescent="0.25">
      <c r="V52932" s="280"/>
      <c r="Y52932" s="243"/>
    </row>
    <row r="52933" spans="22:25" x14ac:dyDescent="0.25">
      <c r="V52933" s="280"/>
      <c r="Y52933" s="243"/>
    </row>
    <row r="52934" spans="22:25" x14ac:dyDescent="0.25">
      <c r="V52934" s="280"/>
      <c r="Y52934" s="243"/>
    </row>
    <row r="52935" spans="22:25" x14ac:dyDescent="0.25">
      <c r="V52935" s="280"/>
      <c r="Y52935" s="243"/>
    </row>
    <row r="52936" spans="22:25" x14ac:dyDescent="0.25">
      <c r="V52936" s="280"/>
      <c r="Y52936" s="243"/>
    </row>
    <row r="52937" spans="22:25" x14ac:dyDescent="0.25">
      <c r="V52937" s="280"/>
      <c r="Y52937" s="243"/>
    </row>
    <row r="52938" spans="22:25" x14ac:dyDescent="0.25">
      <c r="V52938" s="280"/>
      <c r="Y52938" s="243"/>
    </row>
    <row r="52939" spans="22:25" x14ac:dyDescent="0.25">
      <c r="V52939" s="280"/>
      <c r="Y52939" s="243"/>
    </row>
    <row r="52940" spans="22:25" x14ac:dyDescent="0.25">
      <c r="V52940" s="280"/>
      <c r="Y52940" s="243"/>
    </row>
    <row r="52941" spans="22:25" x14ac:dyDescent="0.25">
      <c r="V52941" s="280"/>
      <c r="Y52941" s="243"/>
    </row>
    <row r="52942" spans="22:25" x14ac:dyDescent="0.25">
      <c r="V52942" s="280"/>
      <c r="Y52942" s="243"/>
    </row>
    <row r="52943" spans="22:25" x14ac:dyDescent="0.25">
      <c r="V52943" s="280"/>
      <c r="Y52943" s="243"/>
    </row>
    <row r="52944" spans="22:25" x14ac:dyDescent="0.25">
      <c r="V52944" s="280"/>
      <c r="Y52944" s="243"/>
    </row>
    <row r="52945" spans="22:25" x14ac:dyDescent="0.25">
      <c r="V52945" s="280"/>
      <c r="Y52945" s="243"/>
    </row>
    <row r="52946" spans="22:25" x14ac:dyDescent="0.25">
      <c r="V52946" s="280"/>
      <c r="Y52946" s="243"/>
    </row>
    <row r="52947" spans="22:25" x14ac:dyDescent="0.25">
      <c r="V52947" s="280"/>
      <c r="Y52947" s="243"/>
    </row>
    <row r="52948" spans="22:25" x14ac:dyDescent="0.25">
      <c r="V52948" s="280"/>
      <c r="Y52948" s="243"/>
    </row>
    <row r="52949" spans="22:25" x14ac:dyDescent="0.25">
      <c r="V52949" s="280"/>
      <c r="Y52949" s="243"/>
    </row>
    <row r="52950" spans="22:25" x14ac:dyDescent="0.25">
      <c r="V52950" s="280"/>
      <c r="Y52950" s="243"/>
    </row>
    <row r="52951" spans="22:25" x14ac:dyDescent="0.25">
      <c r="V52951" s="280"/>
      <c r="Y52951" s="243"/>
    </row>
    <row r="52952" spans="22:25" x14ac:dyDescent="0.25">
      <c r="V52952" s="280"/>
      <c r="Y52952" s="243"/>
    </row>
    <row r="52953" spans="22:25" x14ac:dyDescent="0.25">
      <c r="V52953" s="280"/>
      <c r="Y52953" s="243"/>
    </row>
    <row r="52954" spans="22:25" x14ac:dyDescent="0.25">
      <c r="V52954" s="280"/>
      <c r="Y52954" s="243"/>
    </row>
    <row r="52955" spans="22:25" x14ac:dyDescent="0.25">
      <c r="V52955" s="280"/>
      <c r="Y52955" s="243"/>
    </row>
    <row r="52956" spans="22:25" x14ac:dyDescent="0.25">
      <c r="V52956" s="280"/>
      <c r="Y52956" s="243"/>
    </row>
    <row r="52957" spans="22:25" x14ac:dyDescent="0.25">
      <c r="V52957" s="280"/>
      <c r="Y52957" s="243"/>
    </row>
    <row r="52958" spans="22:25" x14ac:dyDescent="0.25">
      <c r="V52958" s="280"/>
      <c r="Y52958" s="243"/>
    </row>
    <row r="52959" spans="22:25" x14ac:dyDescent="0.25">
      <c r="V52959" s="280"/>
      <c r="Y52959" s="243"/>
    </row>
    <row r="52960" spans="22:25" x14ac:dyDescent="0.25">
      <c r="V52960" s="280"/>
      <c r="Y52960" s="243"/>
    </row>
    <row r="52961" spans="22:25" x14ac:dyDescent="0.25">
      <c r="V52961" s="280"/>
      <c r="Y52961" s="243"/>
    </row>
    <row r="52962" spans="22:25" x14ac:dyDescent="0.25">
      <c r="V52962" s="280"/>
      <c r="Y52962" s="243"/>
    </row>
    <row r="52963" spans="22:25" x14ac:dyDescent="0.25">
      <c r="V52963" s="280"/>
      <c r="Y52963" s="243"/>
    </row>
    <row r="52964" spans="22:25" x14ac:dyDescent="0.25">
      <c r="V52964" s="280"/>
      <c r="Y52964" s="243"/>
    </row>
    <row r="52965" spans="22:25" x14ac:dyDescent="0.25">
      <c r="V52965" s="280"/>
      <c r="Y52965" s="243"/>
    </row>
    <row r="52966" spans="22:25" x14ac:dyDescent="0.25">
      <c r="V52966" s="280"/>
      <c r="Y52966" s="243"/>
    </row>
    <row r="52967" spans="22:25" x14ac:dyDescent="0.25">
      <c r="V52967" s="280"/>
      <c r="Y52967" s="243"/>
    </row>
    <row r="52968" spans="22:25" x14ac:dyDescent="0.25">
      <c r="V52968" s="280"/>
      <c r="Y52968" s="243"/>
    </row>
    <row r="52969" spans="22:25" x14ac:dyDescent="0.25">
      <c r="V52969" s="280"/>
      <c r="Y52969" s="243"/>
    </row>
    <row r="52970" spans="22:25" x14ac:dyDescent="0.25">
      <c r="V52970" s="280"/>
      <c r="Y52970" s="243"/>
    </row>
    <row r="52971" spans="22:25" x14ac:dyDescent="0.25">
      <c r="V52971" s="280"/>
      <c r="Y52971" s="243"/>
    </row>
    <row r="52972" spans="22:25" x14ac:dyDescent="0.25">
      <c r="V52972" s="280"/>
      <c r="Y52972" s="243"/>
    </row>
    <row r="52973" spans="22:25" x14ac:dyDescent="0.25">
      <c r="V52973" s="280"/>
      <c r="Y52973" s="243"/>
    </row>
    <row r="52974" spans="22:25" x14ac:dyDescent="0.25">
      <c r="V52974" s="280"/>
      <c r="Y52974" s="243"/>
    </row>
    <row r="52975" spans="22:25" x14ac:dyDescent="0.25">
      <c r="V52975" s="280"/>
      <c r="Y52975" s="243"/>
    </row>
    <row r="52976" spans="22:25" x14ac:dyDescent="0.25">
      <c r="V52976" s="280"/>
      <c r="Y52976" s="243"/>
    </row>
    <row r="52977" spans="22:25" x14ac:dyDescent="0.25">
      <c r="V52977" s="280"/>
      <c r="Y52977" s="243"/>
    </row>
    <row r="52978" spans="22:25" x14ac:dyDescent="0.25">
      <c r="V52978" s="280"/>
      <c r="Y52978" s="243"/>
    </row>
    <row r="52979" spans="22:25" x14ac:dyDescent="0.25">
      <c r="V52979" s="280"/>
      <c r="Y52979" s="243"/>
    </row>
    <row r="52980" spans="22:25" x14ac:dyDescent="0.25">
      <c r="V52980" s="280"/>
      <c r="Y52980" s="243"/>
    </row>
    <row r="52981" spans="22:25" x14ac:dyDescent="0.25">
      <c r="V52981" s="280"/>
      <c r="Y52981" s="243"/>
    </row>
    <row r="52982" spans="22:25" x14ac:dyDescent="0.25">
      <c r="V52982" s="280"/>
      <c r="Y52982" s="243"/>
    </row>
    <row r="52983" spans="22:25" x14ac:dyDescent="0.25">
      <c r="V52983" s="280"/>
      <c r="Y52983" s="243"/>
    </row>
    <row r="52984" spans="22:25" x14ac:dyDescent="0.25">
      <c r="V52984" s="280"/>
      <c r="Y52984" s="243"/>
    </row>
    <row r="52985" spans="22:25" x14ac:dyDescent="0.25">
      <c r="V52985" s="280"/>
      <c r="Y52985" s="243"/>
    </row>
    <row r="52986" spans="22:25" x14ac:dyDescent="0.25">
      <c r="V52986" s="280"/>
      <c r="Y52986" s="243"/>
    </row>
    <row r="52987" spans="22:25" x14ac:dyDescent="0.25">
      <c r="V52987" s="280"/>
      <c r="Y52987" s="243"/>
    </row>
    <row r="52988" spans="22:25" x14ac:dyDescent="0.25">
      <c r="V52988" s="280"/>
      <c r="Y52988" s="243"/>
    </row>
    <row r="52989" spans="22:25" x14ac:dyDescent="0.25">
      <c r="V52989" s="280"/>
      <c r="Y52989" s="243"/>
    </row>
    <row r="52990" spans="22:25" x14ac:dyDescent="0.25">
      <c r="V52990" s="280"/>
      <c r="Y52990" s="243"/>
    </row>
    <row r="52991" spans="22:25" x14ac:dyDescent="0.25">
      <c r="V52991" s="280"/>
      <c r="Y52991" s="243"/>
    </row>
    <row r="52992" spans="22:25" x14ac:dyDescent="0.25">
      <c r="V52992" s="280"/>
      <c r="Y52992" s="243"/>
    </row>
    <row r="52993" spans="22:25" x14ac:dyDescent="0.25">
      <c r="V52993" s="280"/>
      <c r="Y52993" s="243"/>
    </row>
    <row r="52994" spans="22:25" x14ac:dyDescent="0.25">
      <c r="V52994" s="280"/>
      <c r="Y52994" s="243"/>
    </row>
    <row r="52995" spans="22:25" x14ac:dyDescent="0.25">
      <c r="V52995" s="280"/>
      <c r="Y52995" s="243"/>
    </row>
    <row r="52996" spans="22:25" x14ac:dyDescent="0.25">
      <c r="V52996" s="280"/>
      <c r="Y52996" s="243"/>
    </row>
    <row r="52997" spans="22:25" x14ac:dyDescent="0.25">
      <c r="V52997" s="280"/>
      <c r="Y52997" s="243"/>
    </row>
    <row r="52998" spans="22:25" x14ac:dyDescent="0.25">
      <c r="V52998" s="280"/>
      <c r="Y52998" s="243"/>
    </row>
    <row r="52999" spans="22:25" x14ac:dyDescent="0.25">
      <c r="V52999" s="280"/>
      <c r="Y52999" s="243"/>
    </row>
    <row r="53000" spans="22:25" x14ac:dyDescent="0.25">
      <c r="V53000" s="280"/>
      <c r="Y53000" s="243"/>
    </row>
    <row r="53001" spans="22:25" x14ac:dyDescent="0.25">
      <c r="V53001" s="280"/>
      <c r="Y53001" s="243"/>
    </row>
    <row r="53002" spans="22:25" x14ac:dyDescent="0.25">
      <c r="V53002" s="280"/>
      <c r="Y53002" s="243"/>
    </row>
    <row r="53003" spans="22:25" x14ac:dyDescent="0.25">
      <c r="V53003" s="280"/>
      <c r="Y53003" s="243"/>
    </row>
    <row r="53004" spans="22:25" x14ac:dyDescent="0.25">
      <c r="V53004" s="280"/>
      <c r="Y53004" s="243"/>
    </row>
    <row r="53005" spans="22:25" x14ac:dyDescent="0.25">
      <c r="V53005" s="280"/>
      <c r="Y53005" s="243"/>
    </row>
    <row r="53006" spans="22:25" x14ac:dyDescent="0.25">
      <c r="V53006" s="280"/>
      <c r="Y53006" s="243"/>
    </row>
    <row r="53007" spans="22:25" x14ac:dyDescent="0.25">
      <c r="V53007" s="280"/>
      <c r="Y53007" s="243"/>
    </row>
    <row r="53008" spans="22:25" x14ac:dyDescent="0.25">
      <c r="V53008" s="280"/>
      <c r="Y53008" s="243"/>
    </row>
    <row r="53009" spans="22:25" x14ac:dyDescent="0.25">
      <c r="V53009" s="280"/>
      <c r="Y53009" s="243"/>
    </row>
    <row r="53010" spans="22:25" x14ac:dyDescent="0.25">
      <c r="V53010" s="280"/>
      <c r="Y53010" s="243"/>
    </row>
    <row r="53011" spans="22:25" x14ac:dyDescent="0.25">
      <c r="V53011" s="280"/>
      <c r="Y53011" s="243"/>
    </row>
    <row r="53012" spans="22:25" x14ac:dyDescent="0.25">
      <c r="V53012" s="280"/>
      <c r="Y53012" s="243"/>
    </row>
    <row r="53013" spans="22:25" x14ac:dyDescent="0.25">
      <c r="V53013" s="280"/>
      <c r="Y53013" s="243"/>
    </row>
    <row r="53014" spans="22:25" x14ac:dyDescent="0.25">
      <c r="V53014" s="280"/>
      <c r="Y53014" s="243"/>
    </row>
    <row r="53015" spans="22:25" x14ac:dyDescent="0.25">
      <c r="V53015" s="280"/>
      <c r="Y53015" s="243"/>
    </row>
    <row r="53016" spans="22:25" x14ac:dyDescent="0.25">
      <c r="V53016" s="280"/>
      <c r="Y53016" s="243"/>
    </row>
    <row r="53017" spans="22:25" x14ac:dyDescent="0.25">
      <c r="V53017" s="280"/>
      <c r="Y53017" s="243"/>
    </row>
    <row r="53018" spans="22:25" x14ac:dyDescent="0.25">
      <c r="V53018" s="280"/>
      <c r="Y53018" s="243"/>
    </row>
    <row r="53019" spans="22:25" x14ac:dyDescent="0.25">
      <c r="V53019" s="280"/>
      <c r="Y53019" s="243"/>
    </row>
    <row r="53020" spans="22:25" x14ac:dyDescent="0.25">
      <c r="V53020" s="280"/>
      <c r="Y53020" s="243"/>
    </row>
    <row r="53021" spans="22:25" x14ac:dyDescent="0.25">
      <c r="V53021" s="280"/>
      <c r="Y53021" s="243"/>
    </row>
    <row r="53022" spans="22:25" x14ac:dyDescent="0.25">
      <c r="V53022" s="280"/>
      <c r="Y53022" s="243"/>
    </row>
    <row r="53023" spans="22:25" x14ac:dyDescent="0.25">
      <c r="V53023" s="280"/>
      <c r="Y53023" s="243"/>
    </row>
    <row r="53024" spans="22:25" x14ac:dyDescent="0.25">
      <c r="V53024" s="280"/>
      <c r="Y53024" s="243"/>
    </row>
    <row r="53025" spans="22:25" x14ac:dyDescent="0.25">
      <c r="V53025" s="280"/>
      <c r="Y53025" s="243"/>
    </row>
    <row r="53026" spans="22:25" x14ac:dyDescent="0.25">
      <c r="V53026" s="280"/>
      <c r="Y53026" s="243"/>
    </row>
    <row r="53027" spans="22:25" x14ac:dyDescent="0.25">
      <c r="V53027" s="280"/>
      <c r="Y53027" s="243"/>
    </row>
    <row r="53028" spans="22:25" x14ac:dyDescent="0.25">
      <c r="V53028" s="280"/>
      <c r="Y53028" s="243"/>
    </row>
    <row r="53029" spans="22:25" x14ac:dyDescent="0.25">
      <c r="V53029" s="280"/>
      <c r="Y53029" s="243"/>
    </row>
    <row r="53030" spans="22:25" x14ac:dyDescent="0.25">
      <c r="V53030" s="280"/>
      <c r="Y53030" s="243"/>
    </row>
    <row r="53031" spans="22:25" x14ac:dyDescent="0.25">
      <c r="V53031" s="280"/>
      <c r="Y53031" s="243"/>
    </row>
    <row r="53032" spans="22:25" x14ac:dyDescent="0.25">
      <c r="V53032" s="280"/>
      <c r="Y53032" s="243"/>
    </row>
    <row r="53033" spans="22:25" x14ac:dyDescent="0.25">
      <c r="V53033" s="280"/>
      <c r="Y53033" s="243"/>
    </row>
    <row r="53034" spans="22:25" x14ac:dyDescent="0.25">
      <c r="V53034" s="280"/>
      <c r="Y53034" s="243"/>
    </row>
    <row r="53035" spans="22:25" x14ac:dyDescent="0.25">
      <c r="V53035" s="280"/>
      <c r="Y53035" s="243"/>
    </row>
    <row r="53036" spans="22:25" x14ac:dyDescent="0.25">
      <c r="V53036" s="280"/>
      <c r="Y53036" s="243"/>
    </row>
    <row r="53037" spans="22:25" x14ac:dyDescent="0.25">
      <c r="V53037" s="280"/>
      <c r="Y53037" s="243"/>
    </row>
    <row r="53038" spans="22:25" x14ac:dyDescent="0.25">
      <c r="V53038" s="280"/>
      <c r="Y53038" s="243"/>
    </row>
    <row r="53039" spans="22:25" x14ac:dyDescent="0.25">
      <c r="V53039" s="280"/>
      <c r="Y53039" s="243"/>
    </row>
    <row r="53040" spans="22:25" x14ac:dyDescent="0.25">
      <c r="V53040" s="280"/>
      <c r="Y53040" s="243"/>
    </row>
    <row r="53041" spans="22:25" x14ac:dyDescent="0.25">
      <c r="V53041" s="280"/>
      <c r="Y53041" s="243"/>
    </row>
    <row r="53042" spans="22:25" x14ac:dyDescent="0.25">
      <c r="V53042" s="280"/>
      <c r="Y53042" s="243"/>
    </row>
    <row r="53043" spans="22:25" x14ac:dyDescent="0.25">
      <c r="V53043" s="280"/>
      <c r="Y53043" s="243"/>
    </row>
    <row r="53044" spans="22:25" x14ac:dyDescent="0.25">
      <c r="V53044" s="280"/>
      <c r="Y53044" s="243"/>
    </row>
    <row r="53045" spans="22:25" x14ac:dyDescent="0.25">
      <c r="V53045" s="280"/>
      <c r="Y53045" s="243"/>
    </row>
    <row r="53046" spans="22:25" x14ac:dyDescent="0.25">
      <c r="V53046" s="280"/>
      <c r="Y53046" s="243"/>
    </row>
    <row r="53047" spans="22:25" x14ac:dyDescent="0.25">
      <c r="V53047" s="280"/>
      <c r="Y53047" s="243"/>
    </row>
    <row r="53048" spans="22:25" x14ac:dyDescent="0.25">
      <c r="V53048" s="280"/>
      <c r="Y53048" s="243"/>
    </row>
    <row r="53049" spans="22:25" x14ac:dyDescent="0.25">
      <c r="V53049" s="280"/>
      <c r="Y53049" s="243"/>
    </row>
    <row r="53050" spans="22:25" x14ac:dyDescent="0.25">
      <c r="V53050" s="280"/>
      <c r="Y53050" s="243"/>
    </row>
    <row r="53051" spans="22:25" x14ac:dyDescent="0.25">
      <c r="V53051" s="280"/>
      <c r="Y53051" s="243"/>
    </row>
    <row r="53052" spans="22:25" x14ac:dyDescent="0.25">
      <c r="V53052" s="280"/>
      <c r="Y53052" s="243"/>
    </row>
    <row r="53053" spans="22:25" x14ac:dyDescent="0.25">
      <c r="V53053" s="280"/>
      <c r="Y53053" s="243"/>
    </row>
    <row r="53054" spans="22:25" x14ac:dyDescent="0.25">
      <c r="V53054" s="280"/>
      <c r="Y53054" s="243"/>
    </row>
    <row r="53055" spans="22:25" x14ac:dyDescent="0.25">
      <c r="V53055" s="280"/>
      <c r="Y53055" s="243"/>
    </row>
    <row r="53056" spans="22:25" x14ac:dyDescent="0.25">
      <c r="V53056" s="280"/>
      <c r="Y53056" s="243"/>
    </row>
    <row r="53057" spans="22:25" x14ac:dyDescent="0.25">
      <c r="V53057" s="280"/>
      <c r="Y53057" s="243"/>
    </row>
    <row r="53058" spans="22:25" x14ac:dyDescent="0.25">
      <c r="V53058" s="280"/>
      <c r="Y53058" s="243"/>
    </row>
    <row r="53059" spans="22:25" x14ac:dyDescent="0.25">
      <c r="V53059" s="280"/>
      <c r="Y53059" s="243"/>
    </row>
    <row r="53060" spans="22:25" x14ac:dyDescent="0.25">
      <c r="V53060" s="280"/>
      <c r="Y53060" s="243"/>
    </row>
    <row r="53061" spans="22:25" x14ac:dyDescent="0.25">
      <c r="V53061" s="280"/>
      <c r="Y53061" s="243"/>
    </row>
    <row r="53062" spans="22:25" x14ac:dyDescent="0.25">
      <c r="V53062" s="280"/>
      <c r="Y53062" s="243"/>
    </row>
    <row r="53063" spans="22:25" x14ac:dyDescent="0.25">
      <c r="V53063" s="280"/>
      <c r="Y53063" s="243"/>
    </row>
    <row r="53064" spans="22:25" x14ac:dyDescent="0.25">
      <c r="V53064" s="280"/>
      <c r="Y53064" s="243"/>
    </row>
    <row r="53065" spans="22:25" x14ac:dyDescent="0.25">
      <c r="V53065" s="280"/>
      <c r="Y53065" s="243"/>
    </row>
    <row r="53066" spans="22:25" x14ac:dyDescent="0.25">
      <c r="V53066" s="280"/>
      <c r="Y53066" s="243"/>
    </row>
    <row r="53067" spans="22:25" x14ac:dyDescent="0.25">
      <c r="V53067" s="280"/>
      <c r="Y53067" s="243"/>
    </row>
    <row r="53068" spans="22:25" x14ac:dyDescent="0.25">
      <c r="V53068" s="280"/>
      <c r="Y53068" s="243"/>
    </row>
    <row r="53069" spans="22:25" x14ac:dyDescent="0.25">
      <c r="V53069" s="280"/>
      <c r="Y53069" s="243"/>
    </row>
    <row r="53070" spans="22:25" x14ac:dyDescent="0.25">
      <c r="V53070" s="280"/>
      <c r="Y53070" s="243"/>
    </row>
    <row r="53071" spans="22:25" x14ac:dyDescent="0.25">
      <c r="V53071" s="280"/>
      <c r="Y53071" s="243"/>
    </row>
    <row r="53072" spans="22:25" x14ac:dyDescent="0.25">
      <c r="V53072" s="280"/>
      <c r="Y53072" s="243"/>
    </row>
    <row r="53073" spans="22:25" x14ac:dyDescent="0.25">
      <c r="V53073" s="280"/>
      <c r="Y53073" s="243"/>
    </row>
    <row r="53074" spans="22:25" x14ac:dyDescent="0.25">
      <c r="V53074" s="280"/>
      <c r="Y53074" s="243"/>
    </row>
    <row r="53075" spans="22:25" x14ac:dyDescent="0.25">
      <c r="V53075" s="280"/>
      <c r="Y53075" s="243"/>
    </row>
    <row r="53076" spans="22:25" x14ac:dyDescent="0.25">
      <c r="V53076" s="280"/>
      <c r="Y53076" s="243"/>
    </row>
    <row r="53077" spans="22:25" x14ac:dyDescent="0.25">
      <c r="V53077" s="280"/>
      <c r="Y53077" s="243"/>
    </row>
    <row r="53078" spans="22:25" x14ac:dyDescent="0.25">
      <c r="V53078" s="280"/>
      <c r="Y53078" s="243"/>
    </row>
    <row r="53079" spans="22:25" x14ac:dyDescent="0.25">
      <c r="V53079" s="280"/>
      <c r="Y53079" s="243"/>
    </row>
    <row r="53080" spans="22:25" x14ac:dyDescent="0.25">
      <c r="V53080" s="280"/>
      <c r="Y53080" s="243"/>
    </row>
    <row r="53081" spans="22:25" x14ac:dyDescent="0.25">
      <c r="V53081" s="280"/>
      <c r="Y53081" s="243"/>
    </row>
    <row r="53082" spans="22:25" x14ac:dyDescent="0.25">
      <c r="V53082" s="280"/>
      <c r="Y53082" s="243"/>
    </row>
    <row r="53083" spans="22:25" x14ac:dyDescent="0.25">
      <c r="V53083" s="280"/>
      <c r="Y53083" s="243"/>
    </row>
    <row r="53084" spans="22:25" x14ac:dyDescent="0.25">
      <c r="V53084" s="280"/>
      <c r="Y53084" s="243"/>
    </row>
    <row r="53085" spans="22:25" x14ac:dyDescent="0.25">
      <c r="V53085" s="280"/>
      <c r="Y53085" s="243"/>
    </row>
    <row r="53086" spans="22:25" x14ac:dyDescent="0.25">
      <c r="V53086" s="280"/>
      <c r="Y53086" s="243"/>
    </row>
    <row r="53087" spans="22:25" x14ac:dyDescent="0.25">
      <c r="V53087" s="280"/>
      <c r="Y53087" s="243"/>
    </row>
    <row r="53088" spans="22:25" x14ac:dyDescent="0.25">
      <c r="V53088" s="280"/>
      <c r="Y53088" s="243"/>
    </row>
    <row r="53089" spans="22:25" x14ac:dyDescent="0.25">
      <c r="V53089" s="280"/>
      <c r="Y53089" s="243"/>
    </row>
    <row r="53090" spans="22:25" x14ac:dyDescent="0.25">
      <c r="V53090" s="280"/>
      <c r="Y53090" s="243"/>
    </row>
    <row r="53091" spans="22:25" x14ac:dyDescent="0.25">
      <c r="V53091" s="280"/>
      <c r="Y53091" s="243"/>
    </row>
    <row r="53092" spans="22:25" x14ac:dyDescent="0.25">
      <c r="V53092" s="280"/>
      <c r="Y53092" s="243"/>
    </row>
    <row r="53093" spans="22:25" x14ac:dyDescent="0.25">
      <c r="V53093" s="280"/>
      <c r="Y53093" s="243"/>
    </row>
    <row r="53094" spans="22:25" x14ac:dyDescent="0.25">
      <c r="V53094" s="280"/>
      <c r="Y53094" s="243"/>
    </row>
    <row r="53095" spans="22:25" x14ac:dyDescent="0.25">
      <c r="V53095" s="280"/>
      <c r="Y53095" s="243"/>
    </row>
    <row r="53096" spans="22:25" x14ac:dyDescent="0.25">
      <c r="V53096" s="280"/>
      <c r="Y53096" s="243"/>
    </row>
    <row r="53097" spans="22:25" x14ac:dyDescent="0.25">
      <c r="V53097" s="280"/>
      <c r="Y53097" s="243"/>
    </row>
    <row r="53098" spans="22:25" x14ac:dyDescent="0.25">
      <c r="V53098" s="280"/>
      <c r="Y53098" s="243"/>
    </row>
    <row r="53099" spans="22:25" x14ac:dyDescent="0.25">
      <c r="V53099" s="280"/>
      <c r="Y53099" s="243"/>
    </row>
    <row r="53100" spans="22:25" x14ac:dyDescent="0.25">
      <c r="V53100" s="280"/>
      <c r="Y53100" s="243"/>
    </row>
    <row r="53101" spans="22:25" x14ac:dyDescent="0.25">
      <c r="V53101" s="280"/>
      <c r="Y53101" s="243"/>
    </row>
    <row r="53102" spans="22:25" x14ac:dyDescent="0.25">
      <c r="V53102" s="280"/>
      <c r="Y53102" s="243"/>
    </row>
    <row r="53103" spans="22:25" x14ac:dyDescent="0.25">
      <c r="V53103" s="280"/>
      <c r="Y53103" s="243"/>
    </row>
    <row r="53104" spans="22:25" x14ac:dyDescent="0.25">
      <c r="V53104" s="280"/>
      <c r="Y53104" s="243"/>
    </row>
    <row r="53105" spans="22:25" x14ac:dyDescent="0.25">
      <c r="V53105" s="280"/>
      <c r="Y53105" s="243"/>
    </row>
    <row r="53106" spans="22:25" x14ac:dyDescent="0.25">
      <c r="V53106" s="280"/>
      <c r="Y53106" s="243"/>
    </row>
    <row r="53107" spans="22:25" x14ac:dyDescent="0.25">
      <c r="V53107" s="280"/>
      <c r="Y53107" s="243"/>
    </row>
    <row r="53108" spans="22:25" x14ac:dyDescent="0.25">
      <c r="V53108" s="280"/>
      <c r="Y53108" s="243"/>
    </row>
    <row r="53109" spans="22:25" x14ac:dyDescent="0.25">
      <c r="V53109" s="280"/>
      <c r="Y53109" s="243"/>
    </row>
    <row r="53110" spans="22:25" x14ac:dyDescent="0.25">
      <c r="V53110" s="280"/>
      <c r="Y53110" s="243"/>
    </row>
    <row r="53111" spans="22:25" x14ac:dyDescent="0.25">
      <c r="V53111" s="280"/>
      <c r="Y53111" s="243"/>
    </row>
    <row r="53112" spans="22:25" x14ac:dyDescent="0.25">
      <c r="V53112" s="280"/>
      <c r="Y53112" s="243"/>
    </row>
    <row r="53113" spans="22:25" x14ac:dyDescent="0.25">
      <c r="V53113" s="280"/>
      <c r="Y53113" s="243"/>
    </row>
    <row r="53114" spans="22:25" x14ac:dyDescent="0.25">
      <c r="V53114" s="280"/>
      <c r="Y53114" s="243"/>
    </row>
    <row r="53115" spans="22:25" x14ac:dyDescent="0.25">
      <c r="V53115" s="280"/>
      <c r="Y53115" s="243"/>
    </row>
    <row r="53116" spans="22:25" x14ac:dyDescent="0.25">
      <c r="V53116" s="280"/>
      <c r="Y53116" s="243"/>
    </row>
    <row r="53117" spans="22:25" x14ac:dyDescent="0.25">
      <c r="V53117" s="280"/>
      <c r="Y53117" s="243"/>
    </row>
    <row r="53118" spans="22:25" x14ac:dyDescent="0.25">
      <c r="V53118" s="280"/>
      <c r="Y53118" s="243"/>
    </row>
    <row r="53119" spans="22:25" x14ac:dyDescent="0.25">
      <c r="V53119" s="280"/>
      <c r="Y53119" s="243"/>
    </row>
    <row r="53120" spans="22:25" x14ac:dyDescent="0.25">
      <c r="V53120" s="280"/>
      <c r="Y53120" s="243"/>
    </row>
    <row r="53121" spans="22:25" x14ac:dyDescent="0.25">
      <c r="V53121" s="280"/>
      <c r="Y53121" s="243"/>
    </row>
    <row r="53122" spans="22:25" x14ac:dyDescent="0.25">
      <c r="V53122" s="280"/>
      <c r="Y53122" s="243"/>
    </row>
    <row r="53123" spans="22:25" x14ac:dyDescent="0.25">
      <c r="V53123" s="280"/>
      <c r="Y53123" s="243"/>
    </row>
    <row r="53124" spans="22:25" x14ac:dyDescent="0.25">
      <c r="V53124" s="280"/>
      <c r="Y53124" s="243"/>
    </row>
    <row r="53125" spans="22:25" x14ac:dyDescent="0.25">
      <c r="V53125" s="280"/>
      <c r="Y53125" s="243"/>
    </row>
    <row r="53126" spans="22:25" x14ac:dyDescent="0.25">
      <c r="V53126" s="280"/>
      <c r="Y53126" s="243"/>
    </row>
    <row r="53127" spans="22:25" x14ac:dyDescent="0.25">
      <c r="V53127" s="280"/>
      <c r="Y53127" s="243"/>
    </row>
    <row r="53128" spans="22:25" x14ac:dyDescent="0.25">
      <c r="V53128" s="280"/>
      <c r="Y53128" s="243"/>
    </row>
    <row r="53129" spans="22:25" x14ac:dyDescent="0.25">
      <c r="V53129" s="280"/>
      <c r="Y53129" s="243"/>
    </row>
    <row r="53130" spans="22:25" x14ac:dyDescent="0.25">
      <c r="V53130" s="280"/>
      <c r="Y53130" s="243"/>
    </row>
    <row r="53131" spans="22:25" x14ac:dyDescent="0.25">
      <c r="V53131" s="280"/>
      <c r="Y53131" s="243"/>
    </row>
    <row r="53132" spans="22:25" x14ac:dyDescent="0.25">
      <c r="V53132" s="280"/>
      <c r="Y53132" s="243"/>
    </row>
    <row r="53133" spans="22:25" x14ac:dyDescent="0.25">
      <c r="V53133" s="280"/>
      <c r="Y53133" s="243"/>
    </row>
    <row r="53134" spans="22:25" x14ac:dyDescent="0.25">
      <c r="V53134" s="280"/>
      <c r="Y53134" s="243"/>
    </row>
    <row r="53135" spans="22:25" x14ac:dyDescent="0.25">
      <c r="V53135" s="280"/>
      <c r="Y53135" s="243"/>
    </row>
    <row r="53136" spans="22:25" x14ac:dyDescent="0.25">
      <c r="V53136" s="280"/>
      <c r="Y53136" s="243"/>
    </row>
    <row r="53137" spans="22:25" x14ac:dyDescent="0.25">
      <c r="V53137" s="280"/>
      <c r="Y53137" s="243"/>
    </row>
    <row r="53138" spans="22:25" x14ac:dyDescent="0.25">
      <c r="V53138" s="280"/>
      <c r="Y53138" s="243"/>
    </row>
    <row r="53139" spans="22:25" x14ac:dyDescent="0.25">
      <c r="V53139" s="280"/>
      <c r="Y53139" s="243"/>
    </row>
    <row r="53140" spans="22:25" x14ac:dyDescent="0.25">
      <c r="V53140" s="280"/>
      <c r="Y53140" s="243"/>
    </row>
    <row r="53141" spans="22:25" x14ac:dyDescent="0.25">
      <c r="V53141" s="280"/>
      <c r="Y53141" s="243"/>
    </row>
    <row r="53142" spans="22:25" x14ac:dyDescent="0.25">
      <c r="V53142" s="280"/>
      <c r="Y53142" s="243"/>
    </row>
    <row r="53143" spans="22:25" x14ac:dyDescent="0.25">
      <c r="V53143" s="280"/>
      <c r="Y53143" s="243"/>
    </row>
    <row r="53144" spans="22:25" x14ac:dyDescent="0.25">
      <c r="V53144" s="280"/>
      <c r="Y53144" s="243"/>
    </row>
    <row r="53145" spans="22:25" x14ac:dyDescent="0.25">
      <c r="V53145" s="280"/>
      <c r="Y53145" s="243"/>
    </row>
    <row r="53146" spans="22:25" x14ac:dyDescent="0.25">
      <c r="V53146" s="280"/>
      <c r="Y53146" s="243"/>
    </row>
    <row r="53147" spans="22:25" x14ac:dyDescent="0.25">
      <c r="V53147" s="280"/>
      <c r="Y53147" s="243"/>
    </row>
    <row r="53148" spans="22:25" x14ac:dyDescent="0.25">
      <c r="V53148" s="280"/>
      <c r="Y53148" s="243"/>
    </row>
    <row r="53149" spans="22:25" x14ac:dyDescent="0.25">
      <c r="V53149" s="280"/>
      <c r="Y53149" s="243"/>
    </row>
    <row r="53150" spans="22:25" x14ac:dyDescent="0.25">
      <c r="V53150" s="280"/>
      <c r="Y53150" s="243"/>
    </row>
    <row r="53151" spans="22:25" x14ac:dyDescent="0.25">
      <c r="V53151" s="280"/>
      <c r="Y53151" s="243"/>
    </row>
    <row r="53152" spans="22:25" x14ac:dyDescent="0.25">
      <c r="V53152" s="280"/>
      <c r="Y53152" s="243"/>
    </row>
    <row r="53153" spans="22:25" x14ac:dyDescent="0.25">
      <c r="V53153" s="280"/>
      <c r="Y53153" s="243"/>
    </row>
    <row r="53154" spans="22:25" x14ac:dyDescent="0.25">
      <c r="V53154" s="280"/>
      <c r="Y53154" s="243"/>
    </row>
    <row r="53155" spans="22:25" x14ac:dyDescent="0.25">
      <c r="V53155" s="280"/>
      <c r="Y53155" s="243"/>
    </row>
    <row r="53156" spans="22:25" x14ac:dyDescent="0.25">
      <c r="V53156" s="280"/>
      <c r="Y53156" s="243"/>
    </row>
    <row r="53157" spans="22:25" x14ac:dyDescent="0.25">
      <c r="V53157" s="280"/>
      <c r="Y53157" s="243"/>
    </row>
    <row r="53158" spans="22:25" x14ac:dyDescent="0.25">
      <c r="V53158" s="280"/>
      <c r="Y53158" s="243"/>
    </row>
    <row r="53159" spans="22:25" x14ac:dyDescent="0.25">
      <c r="V53159" s="280"/>
      <c r="Y53159" s="243"/>
    </row>
    <row r="53160" spans="22:25" x14ac:dyDescent="0.25">
      <c r="V53160" s="280"/>
      <c r="Y53160" s="243"/>
    </row>
    <row r="53161" spans="22:25" x14ac:dyDescent="0.25">
      <c r="V53161" s="280"/>
      <c r="Y53161" s="243"/>
    </row>
    <row r="53162" spans="22:25" x14ac:dyDescent="0.25">
      <c r="V53162" s="280"/>
      <c r="Y53162" s="243"/>
    </row>
    <row r="53163" spans="22:25" x14ac:dyDescent="0.25">
      <c r="V53163" s="280"/>
      <c r="Y53163" s="243"/>
    </row>
    <row r="53164" spans="22:25" x14ac:dyDescent="0.25">
      <c r="V53164" s="280"/>
      <c r="Y53164" s="243"/>
    </row>
    <row r="53165" spans="22:25" x14ac:dyDescent="0.25">
      <c r="V53165" s="280"/>
      <c r="Y53165" s="243"/>
    </row>
    <row r="53166" spans="22:25" x14ac:dyDescent="0.25">
      <c r="V53166" s="280"/>
      <c r="Y53166" s="243"/>
    </row>
    <row r="53167" spans="22:25" x14ac:dyDescent="0.25">
      <c r="V53167" s="280"/>
      <c r="Y53167" s="243"/>
    </row>
    <row r="53168" spans="22:25" x14ac:dyDescent="0.25">
      <c r="V53168" s="280"/>
      <c r="Y53168" s="243"/>
    </row>
    <row r="53169" spans="22:25" x14ac:dyDescent="0.25">
      <c r="V53169" s="280"/>
      <c r="Y53169" s="243"/>
    </row>
    <row r="53170" spans="22:25" x14ac:dyDescent="0.25">
      <c r="V53170" s="280"/>
      <c r="Y53170" s="243"/>
    </row>
    <row r="53171" spans="22:25" x14ac:dyDescent="0.25">
      <c r="V53171" s="280"/>
      <c r="Y53171" s="243"/>
    </row>
    <row r="53172" spans="22:25" x14ac:dyDescent="0.25">
      <c r="V53172" s="280"/>
      <c r="Y53172" s="243"/>
    </row>
    <row r="53173" spans="22:25" x14ac:dyDescent="0.25">
      <c r="V53173" s="280"/>
      <c r="Y53173" s="243"/>
    </row>
    <row r="53174" spans="22:25" x14ac:dyDescent="0.25">
      <c r="V53174" s="280"/>
      <c r="Y53174" s="243"/>
    </row>
    <row r="53175" spans="22:25" x14ac:dyDescent="0.25">
      <c r="V53175" s="280"/>
      <c r="Y53175" s="243"/>
    </row>
    <row r="53176" spans="22:25" x14ac:dyDescent="0.25">
      <c r="V53176" s="280"/>
      <c r="Y53176" s="243"/>
    </row>
    <row r="53177" spans="22:25" x14ac:dyDescent="0.25">
      <c r="V53177" s="280"/>
      <c r="Y53177" s="243"/>
    </row>
    <row r="53178" spans="22:25" x14ac:dyDescent="0.25">
      <c r="V53178" s="280"/>
      <c r="Y53178" s="243"/>
    </row>
    <row r="53179" spans="22:25" x14ac:dyDescent="0.25">
      <c r="V53179" s="280"/>
      <c r="Y53179" s="243"/>
    </row>
    <row r="53180" spans="22:25" x14ac:dyDescent="0.25">
      <c r="V53180" s="280"/>
      <c r="Y53180" s="243"/>
    </row>
    <row r="53181" spans="22:25" x14ac:dyDescent="0.25">
      <c r="V53181" s="280"/>
      <c r="Y53181" s="243"/>
    </row>
    <row r="53182" spans="22:25" x14ac:dyDescent="0.25">
      <c r="V53182" s="280"/>
      <c r="Y53182" s="243"/>
    </row>
    <row r="53183" spans="22:25" x14ac:dyDescent="0.25">
      <c r="V53183" s="280"/>
      <c r="Y53183" s="243"/>
    </row>
    <row r="53184" spans="22:25" x14ac:dyDescent="0.25">
      <c r="V53184" s="280"/>
      <c r="Y53184" s="243"/>
    </row>
    <row r="53185" spans="22:25" x14ac:dyDescent="0.25">
      <c r="V53185" s="280"/>
      <c r="Y53185" s="243"/>
    </row>
    <row r="53186" spans="22:25" x14ac:dyDescent="0.25">
      <c r="V53186" s="280"/>
      <c r="Y53186" s="243"/>
    </row>
    <row r="53187" spans="22:25" x14ac:dyDescent="0.25">
      <c r="V53187" s="280"/>
      <c r="Y53187" s="243"/>
    </row>
    <row r="53188" spans="22:25" x14ac:dyDescent="0.25">
      <c r="V53188" s="280"/>
      <c r="Y53188" s="243"/>
    </row>
    <row r="53189" spans="22:25" x14ac:dyDescent="0.25">
      <c r="V53189" s="280"/>
      <c r="Y53189" s="243"/>
    </row>
    <row r="53190" spans="22:25" x14ac:dyDescent="0.25">
      <c r="V53190" s="280"/>
      <c r="Y53190" s="243"/>
    </row>
    <row r="53191" spans="22:25" x14ac:dyDescent="0.25">
      <c r="V53191" s="280"/>
      <c r="Y53191" s="243"/>
    </row>
    <row r="53192" spans="22:25" x14ac:dyDescent="0.25">
      <c r="V53192" s="280"/>
      <c r="Y53192" s="243"/>
    </row>
    <row r="53193" spans="22:25" x14ac:dyDescent="0.25">
      <c r="V53193" s="280"/>
      <c r="Y53193" s="243"/>
    </row>
    <row r="53194" spans="22:25" x14ac:dyDescent="0.25">
      <c r="V53194" s="280"/>
      <c r="Y53194" s="243"/>
    </row>
    <row r="53195" spans="22:25" x14ac:dyDescent="0.25">
      <c r="V53195" s="280"/>
      <c r="Y53195" s="243"/>
    </row>
    <row r="53196" spans="22:25" x14ac:dyDescent="0.25">
      <c r="V53196" s="280"/>
      <c r="Y53196" s="243"/>
    </row>
    <row r="53197" spans="22:25" x14ac:dyDescent="0.25">
      <c r="V53197" s="280"/>
      <c r="Y53197" s="243"/>
    </row>
    <row r="53198" spans="22:25" x14ac:dyDescent="0.25">
      <c r="V53198" s="280"/>
      <c r="Y53198" s="243"/>
    </row>
    <row r="53199" spans="22:25" x14ac:dyDescent="0.25">
      <c r="V53199" s="280"/>
      <c r="Y53199" s="243"/>
    </row>
    <row r="53200" spans="22:25" x14ac:dyDescent="0.25">
      <c r="V53200" s="280"/>
      <c r="Y53200" s="243"/>
    </row>
    <row r="53201" spans="22:25" x14ac:dyDescent="0.25">
      <c r="V53201" s="280"/>
      <c r="Y53201" s="243"/>
    </row>
    <row r="53202" spans="22:25" x14ac:dyDescent="0.25">
      <c r="V53202" s="280"/>
      <c r="Y53202" s="243"/>
    </row>
    <row r="53203" spans="22:25" x14ac:dyDescent="0.25">
      <c r="V53203" s="280"/>
      <c r="Y53203" s="243"/>
    </row>
    <row r="53204" spans="22:25" x14ac:dyDescent="0.25">
      <c r="V53204" s="280"/>
      <c r="Y53204" s="243"/>
    </row>
    <row r="53205" spans="22:25" x14ac:dyDescent="0.25">
      <c r="V53205" s="280"/>
      <c r="Y53205" s="243"/>
    </row>
    <row r="53206" spans="22:25" x14ac:dyDescent="0.25">
      <c r="V53206" s="280"/>
      <c r="Y53206" s="243"/>
    </row>
    <row r="53207" spans="22:25" x14ac:dyDescent="0.25">
      <c r="V53207" s="280"/>
      <c r="Y53207" s="243"/>
    </row>
    <row r="53208" spans="22:25" x14ac:dyDescent="0.25">
      <c r="V53208" s="280"/>
      <c r="Y53208" s="243"/>
    </row>
    <row r="53209" spans="22:25" x14ac:dyDescent="0.25">
      <c r="V53209" s="280"/>
      <c r="Y53209" s="243"/>
    </row>
    <row r="53210" spans="22:25" x14ac:dyDescent="0.25">
      <c r="V53210" s="280"/>
      <c r="Y53210" s="243"/>
    </row>
    <row r="53211" spans="22:25" x14ac:dyDescent="0.25">
      <c r="V53211" s="280"/>
      <c r="Y53211" s="243"/>
    </row>
    <row r="53212" spans="22:25" x14ac:dyDescent="0.25">
      <c r="V53212" s="280"/>
      <c r="Y53212" s="243"/>
    </row>
    <row r="53213" spans="22:25" x14ac:dyDescent="0.25">
      <c r="V53213" s="280"/>
      <c r="Y53213" s="243"/>
    </row>
    <row r="53214" spans="22:25" x14ac:dyDescent="0.25">
      <c r="V53214" s="280"/>
      <c r="Y53214" s="243"/>
    </row>
    <row r="53215" spans="22:25" x14ac:dyDescent="0.25">
      <c r="V53215" s="280"/>
      <c r="Y53215" s="243"/>
    </row>
    <row r="53216" spans="22:25" x14ac:dyDescent="0.25">
      <c r="V53216" s="280"/>
      <c r="Y53216" s="243"/>
    </row>
    <row r="53217" spans="22:25" x14ac:dyDescent="0.25">
      <c r="V53217" s="280"/>
      <c r="Y53217" s="243"/>
    </row>
    <row r="53218" spans="22:25" x14ac:dyDescent="0.25">
      <c r="V53218" s="280"/>
      <c r="Y53218" s="243"/>
    </row>
    <row r="53219" spans="22:25" x14ac:dyDescent="0.25">
      <c r="V53219" s="280"/>
      <c r="Y53219" s="243"/>
    </row>
    <row r="53220" spans="22:25" x14ac:dyDescent="0.25">
      <c r="V53220" s="280"/>
      <c r="Y53220" s="243"/>
    </row>
    <row r="53221" spans="22:25" x14ac:dyDescent="0.25">
      <c r="V53221" s="280"/>
      <c r="Y53221" s="243"/>
    </row>
    <row r="53222" spans="22:25" x14ac:dyDescent="0.25">
      <c r="V53222" s="280"/>
      <c r="Y53222" s="243"/>
    </row>
    <row r="53223" spans="22:25" x14ac:dyDescent="0.25">
      <c r="V53223" s="280"/>
      <c r="Y53223" s="243"/>
    </row>
    <row r="53224" spans="22:25" x14ac:dyDescent="0.25">
      <c r="V53224" s="280"/>
      <c r="Y53224" s="243"/>
    </row>
    <row r="53225" spans="22:25" x14ac:dyDescent="0.25">
      <c r="V53225" s="280"/>
      <c r="Y53225" s="243"/>
    </row>
    <row r="53226" spans="22:25" x14ac:dyDescent="0.25">
      <c r="V53226" s="280"/>
      <c r="Y53226" s="243"/>
    </row>
    <row r="53227" spans="22:25" x14ac:dyDescent="0.25">
      <c r="V53227" s="280"/>
      <c r="Y53227" s="243"/>
    </row>
    <row r="53228" spans="22:25" x14ac:dyDescent="0.25">
      <c r="V53228" s="280"/>
      <c r="Y53228" s="243"/>
    </row>
    <row r="53229" spans="22:25" x14ac:dyDescent="0.25">
      <c r="V53229" s="280"/>
      <c r="Y53229" s="243"/>
    </row>
    <row r="53230" spans="22:25" x14ac:dyDescent="0.25">
      <c r="V53230" s="280"/>
      <c r="Y53230" s="243"/>
    </row>
    <row r="53231" spans="22:25" x14ac:dyDescent="0.25">
      <c r="V53231" s="280"/>
      <c r="Y53231" s="243"/>
    </row>
    <row r="53232" spans="22:25" x14ac:dyDescent="0.25">
      <c r="V53232" s="280"/>
      <c r="Y53232" s="243"/>
    </row>
    <row r="53233" spans="22:25" x14ac:dyDescent="0.25">
      <c r="V53233" s="280"/>
      <c r="Y53233" s="243"/>
    </row>
    <row r="53234" spans="22:25" x14ac:dyDescent="0.25">
      <c r="V53234" s="280"/>
      <c r="Y53234" s="243"/>
    </row>
    <row r="53235" spans="22:25" x14ac:dyDescent="0.25">
      <c r="V53235" s="280"/>
      <c r="Y53235" s="243"/>
    </row>
    <row r="53236" spans="22:25" x14ac:dyDescent="0.25">
      <c r="V53236" s="280"/>
      <c r="Y53236" s="243"/>
    </row>
    <row r="53237" spans="22:25" x14ac:dyDescent="0.25">
      <c r="V53237" s="280"/>
      <c r="Y53237" s="243"/>
    </row>
    <row r="53238" spans="22:25" x14ac:dyDescent="0.25">
      <c r="V53238" s="280"/>
      <c r="Y53238" s="243"/>
    </row>
    <row r="53239" spans="22:25" x14ac:dyDescent="0.25">
      <c r="V53239" s="280"/>
      <c r="Y53239" s="243"/>
    </row>
    <row r="53240" spans="22:25" x14ac:dyDescent="0.25">
      <c r="V53240" s="280"/>
      <c r="Y53240" s="243"/>
    </row>
    <row r="53241" spans="22:25" x14ac:dyDescent="0.25">
      <c r="V53241" s="280"/>
      <c r="Y53241" s="243"/>
    </row>
    <row r="53242" spans="22:25" x14ac:dyDescent="0.25">
      <c r="V53242" s="280"/>
      <c r="Y53242" s="243"/>
    </row>
    <row r="53243" spans="22:25" x14ac:dyDescent="0.25">
      <c r="V53243" s="280"/>
      <c r="Y53243" s="243"/>
    </row>
    <row r="53244" spans="22:25" x14ac:dyDescent="0.25">
      <c r="V53244" s="280"/>
      <c r="Y53244" s="243"/>
    </row>
    <row r="53245" spans="22:25" x14ac:dyDescent="0.25">
      <c r="V53245" s="280"/>
      <c r="Y53245" s="243"/>
    </row>
    <row r="53246" spans="22:25" x14ac:dyDescent="0.25">
      <c r="V53246" s="280"/>
      <c r="Y53246" s="243"/>
    </row>
    <row r="53247" spans="22:25" x14ac:dyDescent="0.25">
      <c r="V53247" s="280"/>
      <c r="Y53247" s="243"/>
    </row>
    <row r="53248" spans="22:25" x14ac:dyDescent="0.25">
      <c r="V53248" s="280"/>
      <c r="Y53248" s="243"/>
    </row>
    <row r="53249" spans="22:25" x14ac:dyDescent="0.25">
      <c r="V53249" s="280"/>
      <c r="Y53249" s="243"/>
    </row>
    <row r="53250" spans="22:25" x14ac:dyDescent="0.25">
      <c r="V53250" s="280"/>
      <c r="Y53250" s="243"/>
    </row>
    <row r="53251" spans="22:25" x14ac:dyDescent="0.25">
      <c r="V53251" s="280"/>
      <c r="Y53251" s="243"/>
    </row>
    <row r="53252" spans="22:25" x14ac:dyDescent="0.25">
      <c r="V53252" s="280"/>
      <c r="Y53252" s="243"/>
    </row>
    <row r="53253" spans="22:25" x14ac:dyDescent="0.25">
      <c r="V53253" s="280"/>
      <c r="Y53253" s="243"/>
    </row>
    <row r="53254" spans="22:25" x14ac:dyDescent="0.25">
      <c r="V53254" s="280"/>
      <c r="Y53254" s="243"/>
    </row>
    <row r="53255" spans="22:25" x14ac:dyDescent="0.25">
      <c r="V53255" s="280"/>
      <c r="Y53255" s="243"/>
    </row>
    <row r="53256" spans="22:25" x14ac:dyDescent="0.25">
      <c r="V53256" s="280"/>
      <c r="Y53256" s="243"/>
    </row>
    <row r="53257" spans="22:25" x14ac:dyDescent="0.25">
      <c r="V53257" s="280"/>
      <c r="Y53257" s="243"/>
    </row>
    <row r="53258" spans="22:25" x14ac:dyDescent="0.25">
      <c r="V53258" s="280"/>
      <c r="Y53258" s="243"/>
    </row>
    <row r="53259" spans="22:25" x14ac:dyDescent="0.25">
      <c r="V53259" s="280"/>
      <c r="Y53259" s="243"/>
    </row>
    <row r="53260" spans="22:25" x14ac:dyDescent="0.25">
      <c r="V53260" s="280"/>
      <c r="Y53260" s="243"/>
    </row>
    <row r="53261" spans="22:25" x14ac:dyDescent="0.25">
      <c r="V53261" s="280"/>
      <c r="Y53261" s="243"/>
    </row>
    <row r="53262" spans="22:25" x14ac:dyDescent="0.25">
      <c r="V53262" s="280"/>
      <c r="Y53262" s="243"/>
    </row>
    <row r="53263" spans="22:25" x14ac:dyDescent="0.25">
      <c r="V53263" s="280"/>
      <c r="Y53263" s="243"/>
    </row>
    <row r="53264" spans="22:25" x14ac:dyDescent="0.25">
      <c r="V53264" s="280"/>
      <c r="Y53264" s="243"/>
    </row>
    <row r="53265" spans="22:25" x14ac:dyDescent="0.25">
      <c r="V53265" s="280"/>
      <c r="Y53265" s="243"/>
    </row>
    <row r="53266" spans="22:25" x14ac:dyDescent="0.25">
      <c r="V53266" s="280"/>
      <c r="Y53266" s="243"/>
    </row>
    <row r="53267" spans="22:25" x14ac:dyDescent="0.25">
      <c r="V53267" s="280"/>
      <c r="Y53267" s="243"/>
    </row>
    <row r="53268" spans="22:25" x14ac:dyDescent="0.25">
      <c r="V53268" s="280"/>
      <c r="Y53268" s="243"/>
    </row>
    <row r="53269" spans="22:25" x14ac:dyDescent="0.25">
      <c r="V53269" s="280"/>
      <c r="Y53269" s="243"/>
    </row>
    <row r="53270" spans="22:25" x14ac:dyDescent="0.25">
      <c r="V53270" s="280"/>
      <c r="Y53270" s="243"/>
    </row>
    <row r="53271" spans="22:25" x14ac:dyDescent="0.25">
      <c r="V53271" s="280"/>
      <c r="Y53271" s="243"/>
    </row>
    <row r="53272" spans="22:25" x14ac:dyDescent="0.25">
      <c r="V53272" s="280"/>
      <c r="Y53272" s="243"/>
    </row>
    <row r="53273" spans="22:25" x14ac:dyDescent="0.25">
      <c r="V53273" s="280"/>
      <c r="Y53273" s="243"/>
    </row>
    <row r="53274" spans="22:25" x14ac:dyDescent="0.25">
      <c r="V53274" s="280"/>
      <c r="Y53274" s="243"/>
    </row>
    <row r="53275" spans="22:25" x14ac:dyDescent="0.25">
      <c r="V53275" s="280"/>
      <c r="Y53275" s="243"/>
    </row>
    <row r="53276" spans="22:25" x14ac:dyDescent="0.25">
      <c r="V53276" s="280"/>
      <c r="Y53276" s="243"/>
    </row>
    <row r="53277" spans="22:25" x14ac:dyDescent="0.25">
      <c r="V53277" s="280"/>
      <c r="Y53277" s="243"/>
    </row>
    <row r="53278" spans="22:25" x14ac:dyDescent="0.25">
      <c r="V53278" s="280"/>
      <c r="Y53278" s="243"/>
    </row>
    <row r="53279" spans="22:25" x14ac:dyDescent="0.25">
      <c r="V53279" s="280"/>
      <c r="Y53279" s="243"/>
    </row>
    <row r="53280" spans="22:25" x14ac:dyDescent="0.25">
      <c r="V53280" s="280"/>
      <c r="Y53280" s="243"/>
    </row>
    <row r="53281" spans="22:25" x14ac:dyDescent="0.25">
      <c r="V53281" s="280"/>
      <c r="Y53281" s="243"/>
    </row>
    <row r="53282" spans="22:25" x14ac:dyDescent="0.25">
      <c r="V53282" s="280"/>
      <c r="Y53282" s="243"/>
    </row>
    <row r="53283" spans="22:25" x14ac:dyDescent="0.25">
      <c r="V53283" s="280"/>
      <c r="Y53283" s="243"/>
    </row>
    <row r="53284" spans="22:25" x14ac:dyDescent="0.25">
      <c r="V53284" s="280"/>
      <c r="Y53284" s="243"/>
    </row>
    <row r="53285" spans="22:25" x14ac:dyDescent="0.25">
      <c r="V53285" s="280"/>
      <c r="Y53285" s="243"/>
    </row>
    <row r="53286" spans="22:25" x14ac:dyDescent="0.25">
      <c r="V53286" s="280"/>
      <c r="Y53286" s="243"/>
    </row>
    <row r="53287" spans="22:25" x14ac:dyDescent="0.25">
      <c r="V53287" s="280"/>
      <c r="Y53287" s="243"/>
    </row>
    <row r="53288" spans="22:25" x14ac:dyDescent="0.25">
      <c r="V53288" s="280"/>
      <c r="Y53288" s="243"/>
    </row>
    <row r="53289" spans="22:25" x14ac:dyDescent="0.25">
      <c r="V53289" s="280"/>
      <c r="Y53289" s="243"/>
    </row>
    <row r="53290" spans="22:25" x14ac:dyDescent="0.25">
      <c r="V53290" s="280"/>
      <c r="Y53290" s="243"/>
    </row>
    <row r="53291" spans="22:25" x14ac:dyDescent="0.25">
      <c r="V53291" s="280"/>
      <c r="Y53291" s="243"/>
    </row>
    <row r="53292" spans="22:25" x14ac:dyDescent="0.25">
      <c r="V53292" s="280"/>
      <c r="Y53292" s="243"/>
    </row>
    <row r="53293" spans="22:25" x14ac:dyDescent="0.25">
      <c r="V53293" s="280"/>
      <c r="Y53293" s="243"/>
    </row>
    <row r="53294" spans="22:25" x14ac:dyDescent="0.25">
      <c r="V53294" s="280"/>
      <c r="Y53294" s="243"/>
    </row>
    <row r="53295" spans="22:25" x14ac:dyDescent="0.25">
      <c r="V53295" s="280"/>
      <c r="Y53295" s="243"/>
    </row>
    <row r="53296" spans="22:25" x14ac:dyDescent="0.25">
      <c r="V53296" s="280"/>
      <c r="Y53296" s="243"/>
    </row>
    <row r="53297" spans="22:25" x14ac:dyDescent="0.25">
      <c r="V53297" s="280"/>
      <c r="Y53297" s="243"/>
    </row>
    <row r="53298" spans="22:25" x14ac:dyDescent="0.25">
      <c r="V53298" s="280"/>
      <c r="Y53298" s="243"/>
    </row>
    <row r="53299" spans="22:25" x14ac:dyDescent="0.25">
      <c r="V53299" s="280"/>
      <c r="Y53299" s="243"/>
    </row>
    <row r="53300" spans="22:25" x14ac:dyDescent="0.25">
      <c r="V53300" s="280"/>
      <c r="Y53300" s="243"/>
    </row>
    <row r="53301" spans="22:25" x14ac:dyDescent="0.25">
      <c r="V53301" s="280"/>
      <c r="Y53301" s="243"/>
    </row>
    <row r="53302" spans="22:25" x14ac:dyDescent="0.25">
      <c r="V53302" s="280"/>
      <c r="Y53302" s="243"/>
    </row>
    <row r="53303" spans="22:25" x14ac:dyDescent="0.25">
      <c r="V53303" s="280"/>
      <c r="Y53303" s="243"/>
    </row>
    <row r="53304" spans="22:25" x14ac:dyDescent="0.25">
      <c r="V53304" s="280"/>
      <c r="Y53304" s="243"/>
    </row>
    <row r="53305" spans="22:25" x14ac:dyDescent="0.25">
      <c r="V53305" s="280"/>
      <c r="Y53305" s="243"/>
    </row>
    <row r="53306" spans="22:25" x14ac:dyDescent="0.25">
      <c r="V53306" s="280"/>
      <c r="Y53306" s="243"/>
    </row>
    <row r="53307" spans="22:25" x14ac:dyDescent="0.25">
      <c r="V53307" s="280"/>
      <c r="Y53307" s="243"/>
    </row>
    <row r="53308" spans="22:25" x14ac:dyDescent="0.25">
      <c r="V53308" s="280"/>
      <c r="Y53308" s="243"/>
    </row>
    <row r="53309" spans="22:25" x14ac:dyDescent="0.25">
      <c r="V53309" s="280"/>
      <c r="Y53309" s="243"/>
    </row>
    <row r="53310" spans="22:25" x14ac:dyDescent="0.25">
      <c r="V53310" s="280"/>
      <c r="Y53310" s="243"/>
    </row>
    <row r="53311" spans="22:25" x14ac:dyDescent="0.25">
      <c r="V53311" s="280"/>
      <c r="Y53311" s="243"/>
    </row>
    <row r="53312" spans="22:25" x14ac:dyDescent="0.25">
      <c r="V53312" s="280"/>
      <c r="Y53312" s="243"/>
    </row>
    <row r="53313" spans="22:25" x14ac:dyDescent="0.25">
      <c r="V53313" s="280"/>
      <c r="Y53313" s="243"/>
    </row>
    <row r="53314" spans="22:25" x14ac:dyDescent="0.25">
      <c r="V53314" s="280"/>
      <c r="Y53314" s="243"/>
    </row>
    <row r="53315" spans="22:25" x14ac:dyDescent="0.25">
      <c r="V53315" s="280"/>
      <c r="Y53315" s="243"/>
    </row>
    <row r="53316" spans="22:25" x14ac:dyDescent="0.25">
      <c r="V53316" s="280"/>
      <c r="Y53316" s="243"/>
    </row>
    <row r="53317" spans="22:25" x14ac:dyDescent="0.25">
      <c r="V53317" s="280"/>
      <c r="Y53317" s="243"/>
    </row>
    <row r="53318" spans="22:25" x14ac:dyDescent="0.25">
      <c r="V53318" s="280"/>
      <c r="Y53318" s="243"/>
    </row>
    <row r="53319" spans="22:25" x14ac:dyDescent="0.25">
      <c r="V53319" s="280"/>
      <c r="Y53319" s="243"/>
    </row>
    <row r="53320" spans="22:25" x14ac:dyDescent="0.25">
      <c r="V53320" s="280"/>
      <c r="Y53320" s="243"/>
    </row>
    <row r="53321" spans="22:25" x14ac:dyDescent="0.25">
      <c r="V53321" s="280"/>
      <c r="Y53321" s="243"/>
    </row>
    <row r="53322" spans="22:25" x14ac:dyDescent="0.25">
      <c r="V53322" s="280"/>
      <c r="Y53322" s="243"/>
    </row>
    <row r="53323" spans="22:25" x14ac:dyDescent="0.25">
      <c r="V53323" s="280"/>
      <c r="Y53323" s="243"/>
    </row>
    <row r="53324" spans="22:25" x14ac:dyDescent="0.25">
      <c r="V53324" s="280"/>
      <c r="Y53324" s="243"/>
    </row>
    <row r="53325" spans="22:25" x14ac:dyDescent="0.25">
      <c r="V53325" s="280"/>
      <c r="Y53325" s="243"/>
    </row>
    <row r="53326" spans="22:25" x14ac:dyDescent="0.25">
      <c r="V53326" s="280"/>
      <c r="Y53326" s="243"/>
    </row>
    <row r="53327" spans="22:25" x14ac:dyDescent="0.25">
      <c r="V53327" s="280"/>
      <c r="Y53327" s="243"/>
    </row>
    <row r="53328" spans="22:25" x14ac:dyDescent="0.25">
      <c r="V53328" s="280"/>
      <c r="Y53328" s="243"/>
    </row>
    <row r="53329" spans="22:25" x14ac:dyDescent="0.25">
      <c r="V53329" s="280"/>
      <c r="Y53329" s="243"/>
    </row>
    <row r="53330" spans="22:25" x14ac:dyDescent="0.25">
      <c r="V53330" s="280"/>
      <c r="Y53330" s="243"/>
    </row>
    <row r="53331" spans="22:25" x14ac:dyDescent="0.25">
      <c r="V53331" s="280"/>
      <c r="Y53331" s="243"/>
    </row>
    <row r="53332" spans="22:25" x14ac:dyDescent="0.25">
      <c r="V53332" s="280"/>
      <c r="Y53332" s="243"/>
    </row>
    <row r="53333" spans="22:25" x14ac:dyDescent="0.25">
      <c r="V53333" s="280"/>
      <c r="Y53333" s="243"/>
    </row>
    <row r="53334" spans="22:25" x14ac:dyDescent="0.25">
      <c r="V53334" s="280"/>
      <c r="Y53334" s="243"/>
    </row>
    <row r="53335" spans="22:25" x14ac:dyDescent="0.25">
      <c r="V53335" s="280"/>
      <c r="Y53335" s="243"/>
    </row>
    <row r="53336" spans="22:25" x14ac:dyDescent="0.25">
      <c r="V53336" s="280"/>
      <c r="Y53336" s="243"/>
    </row>
    <row r="53337" spans="22:25" x14ac:dyDescent="0.25">
      <c r="V53337" s="280"/>
      <c r="Y53337" s="243"/>
    </row>
    <row r="53338" spans="22:25" x14ac:dyDescent="0.25">
      <c r="V53338" s="280"/>
      <c r="Y53338" s="243"/>
    </row>
    <row r="53339" spans="22:25" x14ac:dyDescent="0.25">
      <c r="V53339" s="280"/>
      <c r="Y53339" s="243"/>
    </row>
    <row r="53340" spans="22:25" x14ac:dyDescent="0.25">
      <c r="V53340" s="280"/>
      <c r="Y53340" s="243"/>
    </row>
    <row r="53341" spans="22:25" x14ac:dyDescent="0.25">
      <c r="V53341" s="280"/>
      <c r="Y53341" s="243"/>
    </row>
    <row r="53342" spans="22:25" x14ac:dyDescent="0.25">
      <c r="V53342" s="280"/>
      <c r="Y53342" s="243"/>
    </row>
    <row r="53343" spans="22:25" x14ac:dyDescent="0.25">
      <c r="V53343" s="280"/>
      <c r="Y53343" s="243"/>
    </row>
    <row r="53344" spans="22:25" x14ac:dyDescent="0.25">
      <c r="V53344" s="280"/>
      <c r="Y53344" s="243"/>
    </row>
    <row r="53345" spans="22:25" x14ac:dyDescent="0.25">
      <c r="V53345" s="280"/>
      <c r="Y53345" s="243"/>
    </row>
    <row r="53346" spans="22:25" x14ac:dyDescent="0.25">
      <c r="V53346" s="280"/>
      <c r="Y53346" s="243"/>
    </row>
    <row r="53347" spans="22:25" x14ac:dyDescent="0.25">
      <c r="V53347" s="280"/>
      <c r="Y53347" s="243"/>
    </row>
    <row r="53348" spans="22:25" x14ac:dyDescent="0.25">
      <c r="V53348" s="280"/>
      <c r="Y53348" s="243"/>
    </row>
    <row r="53349" spans="22:25" x14ac:dyDescent="0.25">
      <c r="V53349" s="280"/>
      <c r="Y53349" s="243"/>
    </row>
    <row r="53350" spans="22:25" x14ac:dyDescent="0.25">
      <c r="V53350" s="280"/>
      <c r="Y53350" s="243"/>
    </row>
    <row r="53351" spans="22:25" x14ac:dyDescent="0.25">
      <c r="V53351" s="280"/>
      <c r="Y53351" s="243"/>
    </row>
    <row r="53352" spans="22:25" x14ac:dyDescent="0.25">
      <c r="V53352" s="280"/>
      <c r="Y53352" s="243"/>
    </row>
    <row r="53353" spans="22:25" x14ac:dyDescent="0.25">
      <c r="V53353" s="280"/>
      <c r="Y53353" s="243"/>
    </row>
    <row r="53354" spans="22:25" x14ac:dyDescent="0.25">
      <c r="V53354" s="280"/>
      <c r="Y53354" s="243"/>
    </row>
    <row r="53355" spans="22:25" x14ac:dyDescent="0.25">
      <c r="V53355" s="280"/>
      <c r="Y53355" s="243"/>
    </row>
    <row r="53356" spans="22:25" x14ac:dyDescent="0.25">
      <c r="V53356" s="280"/>
      <c r="Y53356" s="243"/>
    </row>
    <row r="53357" spans="22:25" x14ac:dyDescent="0.25">
      <c r="V53357" s="280"/>
      <c r="Y53357" s="243"/>
    </row>
    <row r="53358" spans="22:25" x14ac:dyDescent="0.25">
      <c r="V53358" s="280"/>
      <c r="Y53358" s="243"/>
    </row>
    <row r="53359" spans="22:25" x14ac:dyDescent="0.25">
      <c r="V53359" s="280"/>
      <c r="Y53359" s="243"/>
    </row>
    <row r="53360" spans="22:25" x14ac:dyDescent="0.25">
      <c r="V53360" s="280"/>
      <c r="Y53360" s="243"/>
    </row>
    <row r="53361" spans="22:25" x14ac:dyDescent="0.25">
      <c r="V53361" s="280"/>
      <c r="Y53361" s="243"/>
    </row>
    <row r="53362" spans="22:25" x14ac:dyDescent="0.25">
      <c r="V53362" s="280"/>
      <c r="Y53362" s="243"/>
    </row>
    <row r="53363" spans="22:25" x14ac:dyDescent="0.25">
      <c r="V53363" s="280"/>
      <c r="Y53363" s="243"/>
    </row>
    <row r="53364" spans="22:25" x14ac:dyDescent="0.25">
      <c r="V53364" s="280"/>
      <c r="Y53364" s="243"/>
    </row>
    <row r="53365" spans="22:25" x14ac:dyDescent="0.25">
      <c r="V53365" s="280"/>
      <c r="Y53365" s="243"/>
    </row>
    <row r="53366" spans="22:25" x14ac:dyDescent="0.25">
      <c r="V53366" s="280"/>
      <c r="Y53366" s="243"/>
    </row>
    <row r="53367" spans="22:25" x14ac:dyDescent="0.25">
      <c r="V53367" s="280"/>
      <c r="Y53367" s="243"/>
    </row>
    <row r="53368" spans="22:25" x14ac:dyDescent="0.25">
      <c r="V53368" s="280"/>
      <c r="Y53368" s="243"/>
    </row>
    <row r="53369" spans="22:25" x14ac:dyDescent="0.25">
      <c r="V53369" s="280"/>
      <c r="Y53369" s="243"/>
    </row>
    <row r="53370" spans="22:25" x14ac:dyDescent="0.25">
      <c r="V53370" s="280"/>
      <c r="Y53370" s="243"/>
    </row>
    <row r="53371" spans="22:25" x14ac:dyDescent="0.25">
      <c r="V53371" s="280"/>
      <c r="Y53371" s="243"/>
    </row>
    <row r="53372" spans="22:25" x14ac:dyDescent="0.25">
      <c r="V53372" s="280"/>
      <c r="Y53372" s="243"/>
    </row>
    <row r="53373" spans="22:25" x14ac:dyDescent="0.25">
      <c r="V53373" s="280"/>
      <c r="Y53373" s="243"/>
    </row>
    <row r="53374" spans="22:25" x14ac:dyDescent="0.25">
      <c r="V53374" s="280"/>
      <c r="Y53374" s="243"/>
    </row>
    <row r="53375" spans="22:25" x14ac:dyDescent="0.25">
      <c r="V53375" s="280"/>
      <c r="Y53375" s="243"/>
    </row>
    <row r="53376" spans="22:25" x14ac:dyDescent="0.25">
      <c r="V53376" s="280"/>
      <c r="Y53376" s="243"/>
    </row>
    <row r="53377" spans="22:25" x14ac:dyDescent="0.25">
      <c r="V53377" s="280"/>
      <c r="Y53377" s="243"/>
    </row>
    <row r="53378" spans="22:25" x14ac:dyDescent="0.25">
      <c r="V53378" s="280"/>
      <c r="Y53378" s="243"/>
    </row>
    <row r="53379" spans="22:25" x14ac:dyDescent="0.25">
      <c r="V53379" s="280"/>
      <c r="Y53379" s="243"/>
    </row>
    <row r="53380" spans="22:25" x14ac:dyDescent="0.25">
      <c r="V53380" s="280"/>
      <c r="Y53380" s="243"/>
    </row>
    <row r="53381" spans="22:25" x14ac:dyDescent="0.25">
      <c r="V53381" s="280"/>
      <c r="Y53381" s="243"/>
    </row>
    <row r="53382" spans="22:25" x14ac:dyDescent="0.25">
      <c r="V53382" s="280"/>
      <c r="Y53382" s="243"/>
    </row>
    <row r="53383" spans="22:25" x14ac:dyDescent="0.25">
      <c r="V53383" s="280"/>
      <c r="Y53383" s="243"/>
    </row>
    <row r="53384" spans="22:25" x14ac:dyDescent="0.25">
      <c r="V53384" s="280"/>
      <c r="Y53384" s="243"/>
    </row>
    <row r="53385" spans="22:25" x14ac:dyDescent="0.25">
      <c r="V53385" s="280"/>
      <c r="Y53385" s="243"/>
    </row>
    <row r="53386" spans="22:25" x14ac:dyDescent="0.25">
      <c r="V53386" s="280"/>
      <c r="Y53386" s="243"/>
    </row>
    <row r="53387" spans="22:25" x14ac:dyDescent="0.25">
      <c r="V53387" s="280"/>
      <c r="Y53387" s="243"/>
    </row>
    <row r="53388" spans="22:25" x14ac:dyDescent="0.25">
      <c r="V53388" s="280"/>
      <c r="Y53388" s="243"/>
    </row>
    <row r="53389" spans="22:25" x14ac:dyDescent="0.25">
      <c r="V53389" s="280"/>
      <c r="Y53389" s="243"/>
    </row>
    <row r="53390" spans="22:25" x14ac:dyDescent="0.25">
      <c r="V53390" s="280"/>
      <c r="Y53390" s="243"/>
    </row>
    <row r="53391" spans="22:25" x14ac:dyDescent="0.25">
      <c r="V53391" s="280"/>
      <c r="Y53391" s="243"/>
    </row>
    <row r="53392" spans="22:25" x14ac:dyDescent="0.25">
      <c r="V53392" s="280"/>
      <c r="Y53392" s="243"/>
    </row>
    <row r="53393" spans="22:25" x14ac:dyDescent="0.25">
      <c r="V53393" s="280"/>
      <c r="Y53393" s="243"/>
    </row>
    <row r="53394" spans="22:25" x14ac:dyDescent="0.25">
      <c r="V53394" s="280"/>
      <c r="Y53394" s="243"/>
    </row>
    <row r="53395" spans="22:25" x14ac:dyDescent="0.25">
      <c r="V53395" s="280"/>
      <c r="Y53395" s="243"/>
    </row>
    <row r="53396" spans="22:25" x14ac:dyDescent="0.25">
      <c r="V53396" s="280"/>
      <c r="Y53396" s="243"/>
    </row>
    <row r="53397" spans="22:25" x14ac:dyDescent="0.25">
      <c r="V53397" s="280"/>
      <c r="Y53397" s="243"/>
    </row>
    <row r="53398" spans="22:25" x14ac:dyDescent="0.25">
      <c r="V53398" s="280"/>
      <c r="Y53398" s="243"/>
    </row>
    <row r="53399" spans="22:25" x14ac:dyDescent="0.25">
      <c r="V53399" s="280"/>
      <c r="Y53399" s="243"/>
    </row>
    <row r="53400" spans="22:25" x14ac:dyDescent="0.25">
      <c r="V53400" s="280"/>
      <c r="Y53400" s="243"/>
    </row>
    <row r="53401" spans="22:25" x14ac:dyDescent="0.25">
      <c r="V53401" s="280"/>
      <c r="Y53401" s="243"/>
    </row>
    <row r="53402" spans="22:25" x14ac:dyDescent="0.25">
      <c r="V53402" s="280"/>
      <c r="Y53402" s="243"/>
    </row>
    <row r="53403" spans="22:25" x14ac:dyDescent="0.25">
      <c r="V53403" s="280"/>
      <c r="Y53403" s="243"/>
    </row>
    <row r="53404" spans="22:25" x14ac:dyDescent="0.25">
      <c r="V53404" s="280"/>
      <c r="Y53404" s="243"/>
    </row>
    <row r="53405" spans="22:25" x14ac:dyDescent="0.25">
      <c r="V53405" s="280"/>
      <c r="Y53405" s="243"/>
    </row>
    <row r="53406" spans="22:25" x14ac:dyDescent="0.25">
      <c r="V53406" s="280"/>
      <c r="Y53406" s="243"/>
    </row>
    <row r="53407" spans="22:25" x14ac:dyDescent="0.25">
      <c r="V53407" s="280"/>
      <c r="Y53407" s="243"/>
    </row>
    <row r="53408" spans="22:25" x14ac:dyDescent="0.25">
      <c r="V53408" s="280"/>
      <c r="Y53408" s="243"/>
    </row>
    <row r="53409" spans="22:25" x14ac:dyDescent="0.25">
      <c r="V53409" s="280"/>
      <c r="Y53409" s="243"/>
    </row>
    <row r="53410" spans="22:25" x14ac:dyDescent="0.25">
      <c r="V53410" s="280"/>
      <c r="Y53410" s="243"/>
    </row>
    <row r="53411" spans="22:25" x14ac:dyDescent="0.25">
      <c r="V53411" s="280"/>
      <c r="Y53411" s="243"/>
    </row>
    <row r="53412" spans="22:25" x14ac:dyDescent="0.25">
      <c r="V53412" s="280"/>
      <c r="Y53412" s="243"/>
    </row>
    <row r="53413" spans="22:25" x14ac:dyDescent="0.25">
      <c r="V53413" s="280"/>
      <c r="Y53413" s="243"/>
    </row>
    <row r="53414" spans="22:25" x14ac:dyDescent="0.25">
      <c r="V53414" s="280"/>
      <c r="Y53414" s="243"/>
    </row>
    <row r="53415" spans="22:25" x14ac:dyDescent="0.25">
      <c r="V53415" s="280"/>
      <c r="Y53415" s="243"/>
    </row>
    <row r="53416" spans="22:25" x14ac:dyDescent="0.25">
      <c r="V53416" s="280"/>
      <c r="Y53416" s="243"/>
    </row>
    <row r="53417" spans="22:25" x14ac:dyDescent="0.25">
      <c r="V53417" s="280"/>
      <c r="Y53417" s="243"/>
    </row>
    <row r="53418" spans="22:25" x14ac:dyDescent="0.25">
      <c r="V53418" s="280"/>
      <c r="Y53418" s="243"/>
    </row>
    <row r="53419" spans="22:25" x14ac:dyDescent="0.25">
      <c r="V53419" s="280"/>
      <c r="Y53419" s="243"/>
    </row>
    <row r="53420" spans="22:25" x14ac:dyDescent="0.25">
      <c r="V53420" s="280"/>
      <c r="Y53420" s="243"/>
    </row>
    <row r="53421" spans="22:25" x14ac:dyDescent="0.25">
      <c r="V53421" s="280"/>
      <c r="Y53421" s="243"/>
    </row>
    <row r="53422" spans="22:25" x14ac:dyDescent="0.25">
      <c r="V53422" s="280"/>
      <c r="Y53422" s="243"/>
    </row>
    <row r="53423" spans="22:25" x14ac:dyDescent="0.25">
      <c r="V53423" s="280"/>
      <c r="Y53423" s="243"/>
    </row>
    <row r="53424" spans="22:25" x14ac:dyDescent="0.25">
      <c r="V53424" s="280"/>
      <c r="Y53424" s="243"/>
    </row>
    <row r="53425" spans="22:25" x14ac:dyDescent="0.25">
      <c r="V53425" s="280"/>
      <c r="Y53425" s="243"/>
    </row>
    <row r="53426" spans="22:25" x14ac:dyDescent="0.25">
      <c r="V53426" s="280"/>
      <c r="Y53426" s="243"/>
    </row>
    <row r="53427" spans="22:25" x14ac:dyDescent="0.25">
      <c r="V53427" s="280"/>
      <c r="Y53427" s="243"/>
    </row>
    <row r="53428" spans="22:25" x14ac:dyDescent="0.25">
      <c r="V53428" s="280"/>
      <c r="Y53428" s="243"/>
    </row>
    <row r="53429" spans="22:25" x14ac:dyDescent="0.25">
      <c r="V53429" s="280"/>
      <c r="Y53429" s="243"/>
    </row>
    <row r="53430" spans="22:25" x14ac:dyDescent="0.25">
      <c r="V53430" s="280"/>
      <c r="Y53430" s="243"/>
    </row>
    <row r="53431" spans="22:25" x14ac:dyDescent="0.25">
      <c r="V53431" s="280"/>
      <c r="Y53431" s="243"/>
    </row>
    <row r="53432" spans="22:25" x14ac:dyDescent="0.25">
      <c r="V53432" s="280"/>
      <c r="Y53432" s="243"/>
    </row>
    <row r="53433" spans="22:25" x14ac:dyDescent="0.25">
      <c r="V53433" s="280"/>
      <c r="Y53433" s="243"/>
    </row>
    <row r="53434" spans="22:25" x14ac:dyDescent="0.25">
      <c r="V53434" s="280"/>
      <c r="Y53434" s="243"/>
    </row>
    <row r="53435" spans="22:25" x14ac:dyDescent="0.25">
      <c r="V53435" s="280"/>
      <c r="Y53435" s="243"/>
    </row>
    <row r="53436" spans="22:25" x14ac:dyDescent="0.25">
      <c r="V53436" s="280"/>
      <c r="Y53436" s="243"/>
    </row>
    <row r="53437" spans="22:25" x14ac:dyDescent="0.25">
      <c r="V53437" s="280"/>
      <c r="Y53437" s="243"/>
    </row>
    <row r="53438" spans="22:25" x14ac:dyDescent="0.25">
      <c r="V53438" s="280"/>
      <c r="Y53438" s="243"/>
    </row>
    <row r="53439" spans="22:25" x14ac:dyDescent="0.25">
      <c r="V53439" s="280"/>
      <c r="Y53439" s="243"/>
    </row>
    <row r="53440" spans="22:25" x14ac:dyDescent="0.25">
      <c r="V53440" s="280"/>
      <c r="Y53440" s="243"/>
    </row>
    <row r="53441" spans="22:25" x14ac:dyDescent="0.25">
      <c r="V53441" s="280"/>
      <c r="Y53441" s="243"/>
    </row>
    <row r="53442" spans="22:25" x14ac:dyDescent="0.25">
      <c r="V53442" s="280"/>
      <c r="Y53442" s="243"/>
    </row>
    <row r="53443" spans="22:25" x14ac:dyDescent="0.25">
      <c r="V53443" s="280"/>
      <c r="Y53443" s="243"/>
    </row>
    <row r="53444" spans="22:25" x14ac:dyDescent="0.25">
      <c r="V53444" s="280"/>
      <c r="Y53444" s="243"/>
    </row>
    <row r="53445" spans="22:25" x14ac:dyDescent="0.25">
      <c r="V53445" s="280"/>
      <c r="Y53445" s="243"/>
    </row>
    <row r="53446" spans="22:25" x14ac:dyDescent="0.25">
      <c r="V53446" s="280"/>
      <c r="Y53446" s="243"/>
    </row>
    <row r="53447" spans="22:25" x14ac:dyDescent="0.25">
      <c r="V53447" s="280"/>
      <c r="Y53447" s="243"/>
    </row>
    <row r="53448" spans="22:25" x14ac:dyDescent="0.25">
      <c r="V53448" s="280"/>
      <c r="Y53448" s="243"/>
    </row>
    <row r="53449" spans="22:25" x14ac:dyDescent="0.25">
      <c r="V53449" s="280"/>
      <c r="Y53449" s="243"/>
    </row>
    <row r="53450" spans="22:25" x14ac:dyDescent="0.25">
      <c r="V53450" s="280"/>
      <c r="Y53450" s="243"/>
    </row>
    <row r="53451" spans="22:25" x14ac:dyDescent="0.25">
      <c r="V53451" s="280"/>
      <c r="Y53451" s="243"/>
    </row>
    <row r="53452" spans="22:25" x14ac:dyDescent="0.25">
      <c r="V53452" s="280"/>
      <c r="Y53452" s="243"/>
    </row>
    <row r="53453" spans="22:25" x14ac:dyDescent="0.25">
      <c r="V53453" s="280"/>
      <c r="Y53453" s="243"/>
    </row>
    <row r="53454" spans="22:25" x14ac:dyDescent="0.25">
      <c r="V53454" s="280"/>
      <c r="Y53454" s="243"/>
    </row>
    <row r="53455" spans="22:25" x14ac:dyDescent="0.25">
      <c r="V53455" s="280"/>
      <c r="Y53455" s="243"/>
    </row>
    <row r="53456" spans="22:25" x14ac:dyDescent="0.25">
      <c r="V53456" s="280"/>
      <c r="Y53456" s="243"/>
    </row>
    <row r="53457" spans="22:25" x14ac:dyDescent="0.25">
      <c r="V53457" s="280"/>
      <c r="Y53457" s="243"/>
    </row>
    <row r="53458" spans="22:25" x14ac:dyDescent="0.25">
      <c r="V53458" s="280"/>
      <c r="Y53458" s="243"/>
    </row>
    <row r="53459" spans="22:25" x14ac:dyDescent="0.25">
      <c r="V53459" s="280"/>
      <c r="Y53459" s="243"/>
    </row>
    <row r="53460" spans="22:25" x14ac:dyDescent="0.25">
      <c r="V53460" s="280"/>
      <c r="Y53460" s="243"/>
    </row>
    <row r="53461" spans="22:25" x14ac:dyDescent="0.25">
      <c r="V53461" s="280"/>
      <c r="Y53461" s="243"/>
    </row>
    <row r="53462" spans="22:25" x14ac:dyDescent="0.25">
      <c r="V53462" s="280"/>
      <c r="Y53462" s="243"/>
    </row>
    <row r="53463" spans="22:25" x14ac:dyDescent="0.25">
      <c r="V53463" s="280"/>
      <c r="Y53463" s="243"/>
    </row>
    <row r="53464" spans="22:25" x14ac:dyDescent="0.25">
      <c r="V53464" s="280"/>
      <c r="Y53464" s="243"/>
    </row>
    <row r="53465" spans="22:25" x14ac:dyDescent="0.25">
      <c r="V53465" s="280"/>
      <c r="Y53465" s="243"/>
    </row>
    <row r="53466" spans="22:25" x14ac:dyDescent="0.25">
      <c r="V53466" s="280"/>
      <c r="Y53466" s="243"/>
    </row>
    <row r="53467" spans="22:25" x14ac:dyDescent="0.25">
      <c r="V53467" s="280"/>
      <c r="Y53467" s="243"/>
    </row>
    <row r="53468" spans="22:25" x14ac:dyDescent="0.25">
      <c r="V53468" s="280"/>
      <c r="Y53468" s="243"/>
    </row>
    <row r="53469" spans="22:25" x14ac:dyDescent="0.25">
      <c r="V53469" s="280"/>
      <c r="Y53469" s="243"/>
    </row>
    <row r="53470" spans="22:25" x14ac:dyDescent="0.25">
      <c r="V53470" s="280"/>
      <c r="Y53470" s="243"/>
    </row>
    <row r="53471" spans="22:25" x14ac:dyDescent="0.25">
      <c r="V53471" s="280"/>
      <c r="Y53471" s="243"/>
    </row>
    <row r="53472" spans="22:25" x14ac:dyDescent="0.25">
      <c r="V53472" s="280"/>
      <c r="Y53472" s="243"/>
    </row>
    <row r="53473" spans="22:25" x14ac:dyDescent="0.25">
      <c r="V53473" s="280"/>
      <c r="Y53473" s="243"/>
    </row>
    <row r="53474" spans="22:25" x14ac:dyDescent="0.25">
      <c r="V53474" s="280"/>
      <c r="Y53474" s="243"/>
    </row>
    <row r="53475" spans="22:25" x14ac:dyDescent="0.25">
      <c r="V53475" s="280"/>
      <c r="Y53475" s="243"/>
    </row>
    <row r="53476" spans="22:25" x14ac:dyDescent="0.25">
      <c r="V53476" s="280"/>
      <c r="Y53476" s="243"/>
    </row>
    <row r="53477" spans="22:25" x14ac:dyDescent="0.25">
      <c r="V53477" s="280"/>
      <c r="Y53477" s="243"/>
    </row>
    <row r="53478" spans="22:25" x14ac:dyDescent="0.25">
      <c r="V53478" s="280"/>
      <c r="Y53478" s="243"/>
    </row>
    <row r="53479" spans="22:25" x14ac:dyDescent="0.25">
      <c r="V53479" s="280"/>
      <c r="Y53479" s="243"/>
    </row>
    <row r="53480" spans="22:25" x14ac:dyDescent="0.25">
      <c r="V53480" s="280"/>
      <c r="Y53480" s="243"/>
    </row>
    <row r="53481" spans="22:25" x14ac:dyDescent="0.25">
      <c r="V53481" s="280"/>
      <c r="Y53481" s="243"/>
    </row>
    <row r="53482" spans="22:25" x14ac:dyDescent="0.25">
      <c r="V53482" s="280"/>
      <c r="Y53482" s="243"/>
    </row>
    <row r="53483" spans="22:25" x14ac:dyDescent="0.25">
      <c r="V53483" s="280"/>
      <c r="Y53483" s="243"/>
    </row>
    <row r="53484" spans="22:25" x14ac:dyDescent="0.25">
      <c r="V53484" s="280"/>
      <c r="Y53484" s="243"/>
    </row>
    <row r="53485" spans="22:25" x14ac:dyDescent="0.25">
      <c r="V53485" s="280"/>
      <c r="Y53485" s="243"/>
    </row>
    <row r="53486" spans="22:25" x14ac:dyDescent="0.25">
      <c r="V53486" s="280"/>
      <c r="Y53486" s="243"/>
    </row>
    <row r="53487" spans="22:25" x14ac:dyDescent="0.25">
      <c r="V53487" s="280"/>
      <c r="Y53487" s="243"/>
    </row>
    <row r="53488" spans="22:25" x14ac:dyDescent="0.25">
      <c r="V53488" s="280"/>
      <c r="Y53488" s="243"/>
    </row>
    <row r="53489" spans="22:25" x14ac:dyDescent="0.25">
      <c r="V53489" s="280"/>
      <c r="Y53489" s="243"/>
    </row>
    <row r="53490" spans="22:25" x14ac:dyDescent="0.25">
      <c r="V53490" s="280"/>
      <c r="Y53490" s="243"/>
    </row>
    <row r="53491" spans="22:25" x14ac:dyDescent="0.25">
      <c r="V53491" s="280"/>
      <c r="Y53491" s="243"/>
    </row>
    <row r="53492" spans="22:25" x14ac:dyDescent="0.25">
      <c r="V53492" s="280"/>
      <c r="Y53492" s="243"/>
    </row>
    <row r="53493" spans="22:25" x14ac:dyDescent="0.25">
      <c r="V53493" s="280"/>
      <c r="Y53493" s="243"/>
    </row>
    <row r="53494" spans="22:25" x14ac:dyDescent="0.25">
      <c r="V53494" s="280"/>
      <c r="Y53494" s="243"/>
    </row>
    <row r="53495" spans="22:25" x14ac:dyDescent="0.25">
      <c r="V53495" s="280"/>
      <c r="Y53495" s="243"/>
    </row>
    <row r="53496" spans="22:25" x14ac:dyDescent="0.25">
      <c r="V53496" s="280"/>
      <c r="Y53496" s="243"/>
    </row>
    <row r="53497" spans="22:25" x14ac:dyDescent="0.25">
      <c r="V53497" s="280"/>
      <c r="Y53497" s="243"/>
    </row>
    <row r="53498" spans="22:25" x14ac:dyDescent="0.25">
      <c r="V53498" s="280"/>
      <c r="Y53498" s="243"/>
    </row>
    <row r="53499" spans="22:25" x14ac:dyDescent="0.25">
      <c r="V53499" s="280"/>
      <c r="Y53499" s="243"/>
    </row>
    <row r="53500" spans="22:25" x14ac:dyDescent="0.25">
      <c r="V53500" s="280"/>
      <c r="Y53500" s="243"/>
    </row>
    <row r="53501" spans="22:25" x14ac:dyDescent="0.25">
      <c r="V53501" s="280"/>
      <c r="Y53501" s="243"/>
    </row>
    <row r="53502" spans="22:25" x14ac:dyDescent="0.25">
      <c r="V53502" s="280"/>
      <c r="Y53502" s="243"/>
    </row>
    <row r="53503" spans="22:25" x14ac:dyDescent="0.25">
      <c r="V53503" s="280"/>
      <c r="Y53503" s="243"/>
    </row>
    <row r="53504" spans="22:25" x14ac:dyDescent="0.25">
      <c r="V53504" s="280"/>
      <c r="Y53504" s="243"/>
    </row>
    <row r="53505" spans="22:25" x14ac:dyDescent="0.25">
      <c r="V53505" s="280"/>
      <c r="Y53505" s="243"/>
    </row>
    <row r="53506" spans="22:25" x14ac:dyDescent="0.25">
      <c r="V53506" s="280"/>
      <c r="Y53506" s="243"/>
    </row>
    <row r="53507" spans="22:25" x14ac:dyDescent="0.25">
      <c r="V53507" s="280"/>
      <c r="Y53507" s="243"/>
    </row>
    <row r="53508" spans="22:25" x14ac:dyDescent="0.25">
      <c r="V53508" s="280"/>
      <c r="Y53508" s="243"/>
    </row>
    <row r="53509" spans="22:25" x14ac:dyDescent="0.25">
      <c r="V53509" s="280"/>
      <c r="Y53509" s="243"/>
    </row>
    <row r="53510" spans="22:25" x14ac:dyDescent="0.25">
      <c r="V53510" s="280"/>
      <c r="Y53510" s="243"/>
    </row>
    <row r="53511" spans="22:25" x14ac:dyDescent="0.25">
      <c r="V53511" s="280"/>
      <c r="Y53511" s="243"/>
    </row>
    <row r="53512" spans="22:25" x14ac:dyDescent="0.25">
      <c r="V53512" s="280"/>
      <c r="Y53512" s="243"/>
    </row>
    <row r="53513" spans="22:25" x14ac:dyDescent="0.25">
      <c r="V53513" s="280"/>
      <c r="Y53513" s="243"/>
    </row>
    <row r="53514" spans="22:25" x14ac:dyDescent="0.25">
      <c r="V53514" s="280"/>
      <c r="Y53514" s="243"/>
    </row>
    <row r="53515" spans="22:25" x14ac:dyDescent="0.25">
      <c r="V53515" s="280"/>
      <c r="Y53515" s="243"/>
    </row>
    <row r="53516" spans="22:25" x14ac:dyDescent="0.25">
      <c r="V53516" s="280"/>
      <c r="Y53516" s="243"/>
    </row>
    <row r="53517" spans="22:25" x14ac:dyDescent="0.25">
      <c r="V53517" s="280"/>
      <c r="Y53517" s="243"/>
    </row>
    <row r="53518" spans="22:25" x14ac:dyDescent="0.25">
      <c r="V53518" s="280"/>
      <c r="Y53518" s="243"/>
    </row>
    <row r="53519" spans="22:25" x14ac:dyDescent="0.25">
      <c r="V53519" s="280"/>
      <c r="Y53519" s="243"/>
    </row>
    <row r="53520" spans="22:25" x14ac:dyDescent="0.25">
      <c r="V53520" s="280"/>
      <c r="Y53520" s="243"/>
    </row>
    <row r="53521" spans="22:25" x14ac:dyDescent="0.25">
      <c r="V53521" s="280"/>
      <c r="Y53521" s="243"/>
    </row>
    <row r="53522" spans="22:25" x14ac:dyDescent="0.25">
      <c r="V53522" s="280"/>
      <c r="Y53522" s="243"/>
    </row>
    <row r="53523" spans="22:25" x14ac:dyDescent="0.25">
      <c r="V53523" s="280"/>
      <c r="Y53523" s="243"/>
    </row>
    <row r="53524" spans="22:25" x14ac:dyDescent="0.25">
      <c r="V53524" s="280"/>
      <c r="Y53524" s="243"/>
    </row>
    <row r="53525" spans="22:25" x14ac:dyDescent="0.25">
      <c r="V53525" s="280"/>
      <c r="Y53525" s="243"/>
    </row>
    <row r="53526" spans="22:25" x14ac:dyDescent="0.25">
      <c r="V53526" s="280"/>
      <c r="Y53526" s="243"/>
    </row>
    <row r="53527" spans="22:25" x14ac:dyDescent="0.25">
      <c r="V53527" s="280"/>
      <c r="Y53527" s="243"/>
    </row>
    <row r="53528" spans="22:25" x14ac:dyDescent="0.25">
      <c r="V53528" s="280"/>
      <c r="Y53528" s="243"/>
    </row>
    <row r="53529" spans="22:25" x14ac:dyDescent="0.25">
      <c r="V53529" s="280"/>
      <c r="Y53529" s="243"/>
    </row>
    <row r="53530" spans="22:25" x14ac:dyDescent="0.25">
      <c r="V53530" s="280"/>
      <c r="Y53530" s="243"/>
    </row>
    <row r="53531" spans="22:25" x14ac:dyDescent="0.25">
      <c r="V53531" s="280"/>
      <c r="Y53531" s="243"/>
    </row>
    <row r="53532" spans="22:25" x14ac:dyDescent="0.25">
      <c r="V53532" s="280"/>
      <c r="Y53532" s="243"/>
    </row>
    <row r="53533" spans="22:25" x14ac:dyDescent="0.25">
      <c r="V53533" s="280"/>
      <c r="Y53533" s="243"/>
    </row>
    <row r="53534" spans="22:25" x14ac:dyDescent="0.25">
      <c r="V53534" s="280"/>
      <c r="Y53534" s="243"/>
    </row>
    <row r="53535" spans="22:25" x14ac:dyDescent="0.25">
      <c r="V53535" s="280"/>
      <c r="Y53535" s="243"/>
    </row>
    <row r="53536" spans="22:25" x14ac:dyDescent="0.25">
      <c r="V53536" s="280"/>
      <c r="Y53536" s="243"/>
    </row>
    <row r="53537" spans="22:25" x14ac:dyDescent="0.25">
      <c r="V53537" s="280"/>
      <c r="Y53537" s="243"/>
    </row>
    <row r="53538" spans="22:25" x14ac:dyDescent="0.25">
      <c r="V53538" s="280"/>
      <c r="Y53538" s="243"/>
    </row>
    <row r="53539" spans="22:25" x14ac:dyDescent="0.25">
      <c r="V53539" s="280"/>
      <c r="Y53539" s="243"/>
    </row>
    <row r="53540" spans="22:25" x14ac:dyDescent="0.25">
      <c r="V53540" s="280"/>
      <c r="Y53540" s="243"/>
    </row>
    <row r="53541" spans="22:25" x14ac:dyDescent="0.25">
      <c r="V53541" s="280"/>
      <c r="Y53541" s="243"/>
    </row>
    <row r="53542" spans="22:25" x14ac:dyDescent="0.25">
      <c r="V53542" s="280"/>
      <c r="Y53542" s="243"/>
    </row>
    <row r="53543" spans="22:25" x14ac:dyDescent="0.25">
      <c r="V53543" s="280"/>
      <c r="Y53543" s="243"/>
    </row>
    <row r="53544" spans="22:25" x14ac:dyDescent="0.25">
      <c r="V53544" s="280"/>
      <c r="Y53544" s="243"/>
    </row>
    <row r="53545" spans="22:25" x14ac:dyDescent="0.25">
      <c r="V53545" s="280"/>
      <c r="Y53545" s="243"/>
    </row>
    <row r="53546" spans="22:25" x14ac:dyDescent="0.25">
      <c r="V53546" s="280"/>
      <c r="Y53546" s="243"/>
    </row>
    <row r="53547" spans="22:25" x14ac:dyDescent="0.25">
      <c r="V53547" s="280"/>
      <c r="Y53547" s="243"/>
    </row>
    <row r="53548" spans="22:25" x14ac:dyDescent="0.25">
      <c r="V53548" s="280"/>
      <c r="Y53548" s="243"/>
    </row>
    <row r="53549" spans="22:25" x14ac:dyDescent="0.25">
      <c r="V53549" s="280"/>
      <c r="Y53549" s="243"/>
    </row>
    <row r="53550" spans="22:25" x14ac:dyDescent="0.25">
      <c r="V53550" s="280"/>
      <c r="Y53550" s="243"/>
    </row>
    <row r="53551" spans="22:25" x14ac:dyDescent="0.25">
      <c r="V53551" s="280"/>
      <c r="Y53551" s="243"/>
    </row>
    <row r="53552" spans="22:25" x14ac:dyDescent="0.25">
      <c r="V53552" s="280"/>
      <c r="Y53552" s="243"/>
    </row>
    <row r="53553" spans="22:25" x14ac:dyDescent="0.25">
      <c r="V53553" s="280"/>
      <c r="Y53553" s="243"/>
    </row>
    <row r="53554" spans="22:25" x14ac:dyDescent="0.25">
      <c r="V53554" s="280"/>
      <c r="Y53554" s="243"/>
    </row>
    <row r="53555" spans="22:25" x14ac:dyDescent="0.25">
      <c r="V53555" s="280"/>
      <c r="Y53555" s="243"/>
    </row>
    <row r="53556" spans="22:25" x14ac:dyDescent="0.25">
      <c r="V53556" s="280"/>
      <c r="Y53556" s="243"/>
    </row>
    <row r="53557" spans="22:25" x14ac:dyDescent="0.25">
      <c r="V53557" s="280"/>
      <c r="Y53557" s="243"/>
    </row>
    <row r="53558" spans="22:25" x14ac:dyDescent="0.25">
      <c r="V53558" s="280"/>
      <c r="Y53558" s="243"/>
    </row>
    <row r="53559" spans="22:25" x14ac:dyDescent="0.25">
      <c r="V53559" s="280"/>
      <c r="Y53559" s="243"/>
    </row>
    <row r="53560" spans="22:25" x14ac:dyDescent="0.25">
      <c r="V53560" s="280"/>
      <c r="Y53560" s="243"/>
    </row>
    <row r="53561" spans="22:25" x14ac:dyDescent="0.25">
      <c r="V53561" s="280"/>
      <c r="Y53561" s="243"/>
    </row>
    <row r="53562" spans="22:25" x14ac:dyDescent="0.25">
      <c r="V53562" s="280"/>
      <c r="Y53562" s="243"/>
    </row>
    <row r="53563" spans="22:25" x14ac:dyDescent="0.25">
      <c r="V53563" s="280"/>
      <c r="Y53563" s="243"/>
    </row>
    <row r="53564" spans="22:25" x14ac:dyDescent="0.25">
      <c r="V53564" s="280"/>
      <c r="Y53564" s="243"/>
    </row>
    <row r="53565" spans="22:25" x14ac:dyDescent="0.25">
      <c r="V53565" s="280"/>
      <c r="Y53565" s="243"/>
    </row>
    <row r="53566" spans="22:25" x14ac:dyDescent="0.25">
      <c r="V53566" s="280"/>
      <c r="Y53566" s="243"/>
    </row>
    <row r="53567" spans="22:25" x14ac:dyDescent="0.25">
      <c r="V53567" s="280"/>
      <c r="Y53567" s="243"/>
    </row>
    <row r="53568" spans="22:25" x14ac:dyDescent="0.25">
      <c r="V53568" s="280"/>
      <c r="Y53568" s="243"/>
    </row>
    <row r="53569" spans="22:25" x14ac:dyDescent="0.25">
      <c r="V53569" s="280"/>
      <c r="Y53569" s="243"/>
    </row>
    <row r="53570" spans="22:25" x14ac:dyDescent="0.25">
      <c r="V53570" s="280"/>
      <c r="Y53570" s="243"/>
    </row>
    <row r="53571" spans="22:25" x14ac:dyDescent="0.25">
      <c r="V53571" s="280"/>
      <c r="Y53571" s="243"/>
    </row>
    <row r="53572" spans="22:25" x14ac:dyDescent="0.25">
      <c r="V53572" s="280"/>
      <c r="Y53572" s="243"/>
    </row>
    <row r="53573" spans="22:25" x14ac:dyDescent="0.25">
      <c r="V53573" s="280"/>
      <c r="Y53573" s="243"/>
    </row>
    <row r="53574" spans="22:25" x14ac:dyDescent="0.25">
      <c r="V53574" s="280"/>
      <c r="Y53574" s="243"/>
    </row>
    <row r="53575" spans="22:25" x14ac:dyDescent="0.25">
      <c r="V53575" s="280"/>
      <c r="Y53575" s="243"/>
    </row>
    <row r="53576" spans="22:25" x14ac:dyDescent="0.25">
      <c r="V53576" s="280"/>
      <c r="Y53576" s="243"/>
    </row>
    <row r="53577" spans="22:25" x14ac:dyDescent="0.25">
      <c r="V53577" s="280"/>
      <c r="Y53577" s="243"/>
    </row>
    <row r="53578" spans="22:25" x14ac:dyDescent="0.25">
      <c r="V53578" s="280"/>
      <c r="Y53578" s="243"/>
    </row>
    <row r="53579" spans="22:25" x14ac:dyDescent="0.25">
      <c r="V53579" s="280"/>
      <c r="Y53579" s="243"/>
    </row>
    <row r="53580" spans="22:25" x14ac:dyDescent="0.25">
      <c r="V53580" s="280"/>
      <c r="Y53580" s="243"/>
    </row>
    <row r="53581" spans="22:25" x14ac:dyDescent="0.25">
      <c r="V53581" s="280"/>
      <c r="Y53581" s="243"/>
    </row>
    <row r="53582" spans="22:25" x14ac:dyDescent="0.25">
      <c r="V53582" s="280"/>
      <c r="Y53582" s="243"/>
    </row>
    <row r="53583" spans="22:25" x14ac:dyDescent="0.25">
      <c r="V53583" s="280"/>
      <c r="Y53583" s="243"/>
    </row>
    <row r="53584" spans="22:25" x14ac:dyDescent="0.25">
      <c r="V53584" s="280"/>
      <c r="Y53584" s="243"/>
    </row>
    <row r="53585" spans="22:25" x14ac:dyDescent="0.25">
      <c r="V53585" s="280"/>
      <c r="Y53585" s="243"/>
    </row>
    <row r="53586" spans="22:25" x14ac:dyDescent="0.25">
      <c r="V53586" s="280"/>
      <c r="Y53586" s="243"/>
    </row>
    <row r="53587" spans="22:25" x14ac:dyDescent="0.25">
      <c r="V53587" s="280"/>
      <c r="Y53587" s="243"/>
    </row>
    <row r="53588" spans="22:25" x14ac:dyDescent="0.25">
      <c r="V53588" s="280"/>
      <c r="Y53588" s="243"/>
    </row>
    <row r="53589" spans="22:25" x14ac:dyDescent="0.25">
      <c r="V53589" s="280"/>
      <c r="Y53589" s="243"/>
    </row>
    <row r="53590" spans="22:25" x14ac:dyDescent="0.25">
      <c r="V53590" s="280"/>
      <c r="Y53590" s="243"/>
    </row>
    <row r="53591" spans="22:25" x14ac:dyDescent="0.25">
      <c r="V53591" s="280"/>
      <c r="Y53591" s="243"/>
    </row>
    <row r="53592" spans="22:25" x14ac:dyDescent="0.25">
      <c r="V53592" s="280"/>
      <c r="Y53592" s="243"/>
    </row>
    <row r="53593" spans="22:25" x14ac:dyDescent="0.25">
      <c r="V53593" s="280"/>
      <c r="Y53593" s="243"/>
    </row>
    <row r="53594" spans="22:25" x14ac:dyDescent="0.25">
      <c r="V53594" s="280"/>
      <c r="Y53594" s="243"/>
    </row>
    <row r="53595" spans="22:25" x14ac:dyDescent="0.25">
      <c r="V53595" s="280"/>
      <c r="Y53595" s="243"/>
    </row>
    <row r="53596" spans="22:25" x14ac:dyDescent="0.25">
      <c r="V53596" s="280"/>
      <c r="Y53596" s="243"/>
    </row>
    <row r="53597" spans="22:25" x14ac:dyDescent="0.25">
      <c r="V53597" s="280"/>
      <c r="Y53597" s="243"/>
    </row>
    <row r="53598" spans="22:25" x14ac:dyDescent="0.25">
      <c r="V53598" s="280"/>
      <c r="Y53598" s="243"/>
    </row>
    <row r="53599" spans="22:25" x14ac:dyDescent="0.25">
      <c r="V53599" s="280"/>
      <c r="Y53599" s="243"/>
    </row>
    <row r="53600" spans="22:25" x14ac:dyDescent="0.25">
      <c r="V53600" s="280"/>
      <c r="Y53600" s="243"/>
    </row>
    <row r="53601" spans="22:25" x14ac:dyDescent="0.25">
      <c r="V53601" s="280"/>
      <c r="Y53601" s="243"/>
    </row>
    <row r="53602" spans="22:25" x14ac:dyDescent="0.25">
      <c r="V53602" s="280"/>
      <c r="Y53602" s="243"/>
    </row>
    <row r="53603" spans="22:25" x14ac:dyDescent="0.25">
      <c r="V53603" s="280"/>
      <c r="Y53603" s="243"/>
    </row>
    <row r="53604" spans="22:25" x14ac:dyDescent="0.25">
      <c r="V53604" s="280"/>
      <c r="Y53604" s="243"/>
    </row>
    <row r="53605" spans="22:25" x14ac:dyDescent="0.25">
      <c r="V53605" s="280"/>
      <c r="Y53605" s="243"/>
    </row>
    <row r="53606" spans="22:25" x14ac:dyDescent="0.25">
      <c r="V53606" s="280"/>
      <c r="Y53606" s="243"/>
    </row>
    <row r="53607" spans="22:25" x14ac:dyDescent="0.25">
      <c r="V53607" s="280"/>
      <c r="Y53607" s="243"/>
    </row>
    <row r="53608" spans="22:25" x14ac:dyDescent="0.25">
      <c r="V53608" s="280"/>
      <c r="Y53608" s="243"/>
    </row>
    <row r="53609" spans="22:25" x14ac:dyDescent="0.25">
      <c r="V53609" s="280"/>
      <c r="Y53609" s="243"/>
    </row>
    <row r="53610" spans="22:25" x14ac:dyDescent="0.25">
      <c r="V53610" s="280"/>
      <c r="Y53610" s="243"/>
    </row>
    <row r="53611" spans="22:25" x14ac:dyDescent="0.25">
      <c r="V53611" s="280"/>
      <c r="Y53611" s="243"/>
    </row>
    <row r="53612" spans="22:25" x14ac:dyDescent="0.25">
      <c r="V53612" s="280"/>
      <c r="Y53612" s="243"/>
    </row>
    <row r="53613" spans="22:25" x14ac:dyDescent="0.25">
      <c r="V53613" s="280"/>
      <c r="Y53613" s="243"/>
    </row>
    <row r="53614" spans="22:25" x14ac:dyDescent="0.25">
      <c r="V53614" s="280"/>
      <c r="Y53614" s="243"/>
    </row>
    <row r="53615" spans="22:25" x14ac:dyDescent="0.25">
      <c r="V53615" s="280"/>
      <c r="Y53615" s="243"/>
    </row>
    <row r="53616" spans="22:25" x14ac:dyDescent="0.25">
      <c r="V53616" s="280"/>
      <c r="Y53616" s="243"/>
    </row>
    <row r="53617" spans="22:25" x14ac:dyDescent="0.25">
      <c r="V53617" s="280"/>
      <c r="Y53617" s="243"/>
    </row>
    <row r="53618" spans="22:25" x14ac:dyDescent="0.25">
      <c r="V53618" s="280"/>
      <c r="Y53618" s="243"/>
    </row>
    <row r="53619" spans="22:25" x14ac:dyDescent="0.25">
      <c r="V53619" s="280"/>
      <c r="Y53619" s="243"/>
    </row>
    <row r="53620" spans="22:25" x14ac:dyDescent="0.25">
      <c r="V53620" s="280"/>
      <c r="Y53620" s="243"/>
    </row>
    <row r="53621" spans="22:25" x14ac:dyDescent="0.25">
      <c r="V53621" s="280"/>
      <c r="Y53621" s="243"/>
    </row>
    <row r="53622" spans="22:25" x14ac:dyDescent="0.25">
      <c r="V53622" s="280"/>
      <c r="Y53622" s="243"/>
    </row>
    <row r="53623" spans="22:25" x14ac:dyDescent="0.25">
      <c r="V53623" s="280"/>
      <c r="Y53623" s="243"/>
    </row>
    <row r="53624" spans="22:25" x14ac:dyDescent="0.25">
      <c r="V53624" s="280"/>
      <c r="Y53624" s="243"/>
    </row>
    <row r="53625" spans="22:25" x14ac:dyDescent="0.25">
      <c r="V53625" s="280"/>
      <c r="Y53625" s="243"/>
    </row>
    <row r="53626" spans="22:25" x14ac:dyDescent="0.25">
      <c r="V53626" s="280"/>
      <c r="Y53626" s="243"/>
    </row>
    <row r="53627" spans="22:25" x14ac:dyDescent="0.25">
      <c r="V53627" s="280"/>
      <c r="Y53627" s="243"/>
    </row>
    <row r="53628" spans="22:25" x14ac:dyDescent="0.25">
      <c r="V53628" s="280"/>
      <c r="Y53628" s="243"/>
    </row>
    <row r="53629" spans="22:25" x14ac:dyDescent="0.25">
      <c r="V53629" s="280"/>
      <c r="Y53629" s="243"/>
    </row>
    <row r="53630" spans="22:25" x14ac:dyDescent="0.25">
      <c r="V53630" s="280"/>
      <c r="Y53630" s="243"/>
    </row>
    <row r="53631" spans="22:25" x14ac:dyDescent="0.25">
      <c r="V53631" s="280"/>
      <c r="Y53631" s="243"/>
    </row>
    <row r="53632" spans="22:25" x14ac:dyDescent="0.25">
      <c r="V53632" s="280"/>
      <c r="Y53632" s="243"/>
    </row>
    <row r="53633" spans="22:25" x14ac:dyDescent="0.25">
      <c r="V53633" s="280"/>
      <c r="Y53633" s="243"/>
    </row>
    <row r="53634" spans="22:25" x14ac:dyDescent="0.25">
      <c r="V53634" s="280"/>
      <c r="Y53634" s="243"/>
    </row>
    <row r="53635" spans="22:25" x14ac:dyDescent="0.25">
      <c r="V53635" s="280"/>
      <c r="Y53635" s="243"/>
    </row>
    <row r="53636" spans="22:25" x14ac:dyDescent="0.25">
      <c r="V53636" s="280"/>
      <c r="Y53636" s="243"/>
    </row>
    <row r="53637" spans="22:25" x14ac:dyDescent="0.25">
      <c r="V53637" s="280"/>
      <c r="Y53637" s="243"/>
    </row>
    <row r="53638" spans="22:25" x14ac:dyDescent="0.25">
      <c r="V53638" s="280"/>
      <c r="Y53638" s="243"/>
    </row>
    <row r="53639" spans="22:25" x14ac:dyDescent="0.25">
      <c r="V53639" s="280"/>
      <c r="Y53639" s="243"/>
    </row>
    <row r="53640" spans="22:25" x14ac:dyDescent="0.25">
      <c r="V53640" s="280"/>
      <c r="Y53640" s="243"/>
    </row>
    <row r="53641" spans="22:25" x14ac:dyDescent="0.25">
      <c r="V53641" s="280"/>
      <c r="Y53641" s="243"/>
    </row>
    <row r="53642" spans="22:25" x14ac:dyDescent="0.25">
      <c r="V53642" s="280"/>
      <c r="Y53642" s="243"/>
    </row>
    <row r="53643" spans="22:25" x14ac:dyDescent="0.25">
      <c r="V53643" s="280"/>
      <c r="Y53643" s="243"/>
    </row>
    <row r="53644" spans="22:25" x14ac:dyDescent="0.25">
      <c r="V53644" s="280"/>
      <c r="Y53644" s="243"/>
    </row>
    <row r="53645" spans="22:25" x14ac:dyDescent="0.25">
      <c r="V53645" s="280"/>
      <c r="Y53645" s="243"/>
    </row>
    <row r="53646" spans="22:25" x14ac:dyDescent="0.25">
      <c r="V53646" s="280"/>
      <c r="Y53646" s="243"/>
    </row>
    <row r="53647" spans="22:25" x14ac:dyDescent="0.25">
      <c r="V53647" s="280"/>
      <c r="Y53647" s="243"/>
    </row>
    <row r="53648" spans="22:25" x14ac:dyDescent="0.25">
      <c r="V53648" s="280"/>
      <c r="Y53648" s="243"/>
    </row>
    <row r="53649" spans="22:25" x14ac:dyDescent="0.25">
      <c r="V53649" s="280"/>
      <c r="Y53649" s="243"/>
    </row>
    <row r="53650" spans="22:25" x14ac:dyDescent="0.25">
      <c r="V53650" s="280"/>
      <c r="Y53650" s="243"/>
    </row>
    <row r="53651" spans="22:25" x14ac:dyDescent="0.25">
      <c r="V53651" s="280"/>
      <c r="Y53651" s="243"/>
    </row>
    <row r="53652" spans="22:25" x14ac:dyDescent="0.25">
      <c r="V53652" s="280"/>
      <c r="Y53652" s="243"/>
    </row>
    <row r="53653" spans="22:25" x14ac:dyDescent="0.25">
      <c r="V53653" s="280"/>
      <c r="Y53653" s="243"/>
    </row>
    <row r="53654" spans="22:25" x14ac:dyDescent="0.25">
      <c r="V53654" s="280"/>
      <c r="Y53654" s="243"/>
    </row>
    <row r="53655" spans="22:25" x14ac:dyDescent="0.25">
      <c r="V53655" s="280"/>
      <c r="Y53655" s="243"/>
    </row>
    <row r="53656" spans="22:25" x14ac:dyDescent="0.25">
      <c r="V53656" s="280"/>
      <c r="Y53656" s="243"/>
    </row>
    <row r="53657" spans="22:25" x14ac:dyDescent="0.25">
      <c r="V53657" s="280"/>
      <c r="Y53657" s="243"/>
    </row>
    <row r="53658" spans="22:25" x14ac:dyDescent="0.25">
      <c r="V53658" s="280"/>
      <c r="Y53658" s="243"/>
    </row>
    <row r="53659" spans="22:25" x14ac:dyDescent="0.25">
      <c r="V53659" s="280"/>
      <c r="Y53659" s="243"/>
    </row>
    <row r="53660" spans="22:25" x14ac:dyDescent="0.25">
      <c r="V53660" s="280"/>
      <c r="Y53660" s="243"/>
    </row>
    <row r="53661" spans="22:25" x14ac:dyDescent="0.25">
      <c r="V53661" s="280"/>
      <c r="Y53661" s="243"/>
    </row>
    <row r="53662" spans="22:25" x14ac:dyDescent="0.25">
      <c r="V53662" s="280"/>
      <c r="Y53662" s="243"/>
    </row>
    <row r="53663" spans="22:25" x14ac:dyDescent="0.25">
      <c r="V53663" s="280"/>
      <c r="Y53663" s="243"/>
    </row>
    <row r="53664" spans="22:25" x14ac:dyDescent="0.25">
      <c r="V53664" s="280"/>
      <c r="Y53664" s="243"/>
    </row>
    <row r="53665" spans="22:25" x14ac:dyDescent="0.25">
      <c r="V53665" s="280"/>
      <c r="Y53665" s="243"/>
    </row>
    <row r="53666" spans="22:25" x14ac:dyDescent="0.25">
      <c r="V53666" s="280"/>
      <c r="Y53666" s="243"/>
    </row>
    <row r="53667" spans="22:25" x14ac:dyDescent="0.25">
      <c r="V53667" s="280"/>
      <c r="Y53667" s="243"/>
    </row>
    <row r="53668" spans="22:25" x14ac:dyDescent="0.25">
      <c r="V53668" s="280"/>
      <c r="Y53668" s="243"/>
    </row>
    <row r="53669" spans="22:25" x14ac:dyDescent="0.25">
      <c r="V53669" s="280"/>
      <c r="Y53669" s="243"/>
    </row>
    <row r="53670" spans="22:25" x14ac:dyDescent="0.25">
      <c r="V53670" s="280"/>
      <c r="Y53670" s="243"/>
    </row>
    <row r="53671" spans="22:25" x14ac:dyDescent="0.25">
      <c r="V53671" s="280"/>
      <c r="Y53671" s="243"/>
    </row>
    <row r="53672" spans="22:25" x14ac:dyDescent="0.25">
      <c r="V53672" s="280"/>
      <c r="Y53672" s="243"/>
    </row>
    <row r="53673" spans="22:25" x14ac:dyDescent="0.25">
      <c r="V53673" s="280"/>
      <c r="Y53673" s="243"/>
    </row>
    <row r="53674" spans="22:25" x14ac:dyDescent="0.25">
      <c r="V53674" s="280"/>
      <c r="Y53674" s="243"/>
    </row>
    <row r="53675" spans="22:25" x14ac:dyDescent="0.25">
      <c r="V53675" s="280"/>
      <c r="Y53675" s="243"/>
    </row>
    <row r="53676" spans="22:25" x14ac:dyDescent="0.25">
      <c r="V53676" s="280"/>
      <c r="Y53676" s="243"/>
    </row>
    <row r="53677" spans="22:25" x14ac:dyDescent="0.25">
      <c r="V53677" s="280"/>
      <c r="Y53677" s="243"/>
    </row>
    <row r="53678" spans="22:25" x14ac:dyDescent="0.25">
      <c r="V53678" s="280"/>
      <c r="Y53678" s="243"/>
    </row>
    <row r="53679" spans="22:25" x14ac:dyDescent="0.25">
      <c r="V53679" s="280"/>
      <c r="Y53679" s="243"/>
    </row>
    <row r="53680" spans="22:25" x14ac:dyDescent="0.25">
      <c r="V53680" s="280"/>
      <c r="Y53680" s="243"/>
    </row>
    <row r="53681" spans="22:25" x14ac:dyDescent="0.25">
      <c r="V53681" s="280"/>
      <c r="Y53681" s="243"/>
    </row>
    <row r="53682" spans="22:25" x14ac:dyDescent="0.25">
      <c r="V53682" s="280"/>
      <c r="Y53682" s="243"/>
    </row>
    <row r="53683" spans="22:25" x14ac:dyDescent="0.25">
      <c r="V53683" s="280"/>
      <c r="Y53683" s="243"/>
    </row>
    <row r="53684" spans="22:25" x14ac:dyDescent="0.25">
      <c r="V53684" s="280"/>
      <c r="Y53684" s="243"/>
    </row>
    <row r="53685" spans="22:25" x14ac:dyDescent="0.25">
      <c r="V53685" s="280"/>
      <c r="Y53685" s="243"/>
    </row>
    <row r="53686" spans="22:25" x14ac:dyDescent="0.25">
      <c r="V53686" s="280"/>
      <c r="Y53686" s="243"/>
    </row>
    <row r="53687" spans="22:25" x14ac:dyDescent="0.25">
      <c r="V53687" s="280"/>
      <c r="Y53687" s="243"/>
    </row>
    <row r="53688" spans="22:25" x14ac:dyDescent="0.25">
      <c r="V53688" s="280"/>
      <c r="Y53688" s="243"/>
    </row>
    <row r="53689" spans="22:25" x14ac:dyDescent="0.25">
      <c r="V53689" s="280"/>
      <c r="Y53689" s="243"/>
    </row>
    <row r="53690" spans="22:25" x14ac:dyDescent="0.25">
      <c r="V53690" s="280"/>
      <c r="Y53690" s="243"/>
    </row>
    <row r="53691" spans="22:25" x14ac:dyDescent="0.25">
      <c r="V53691" s="280"/>
      <c r="Y53691" s="243"/>
    </row>
    <row r="53692" spans="22:25" x14ac:dyDescent="0.25">
      <c r="V53692" s="280"/>
      <c r="Y53692" s="243"/>
    </row>
    <row r="53693" spans="22:25" x14ac:dyDescent="0.25">
      <c r="V53693" s="280"/>
      <c r="Y53693" s="243"/>
    </row>
    <row r="53694" spans="22:25" x14ac:dyDescent="0.25">
      <c r="V53694" s="280"/>
      <c r="Y53694" s="243"/>
    </row>
    <row r="53695" spans="22:25" x14ac:dyDescent="0.25">
      <c r="V53695" s="280"/>
      <c r="Y53695" s="243"/>
    </row>
    <row r="53696" spans="22:25" x14ac:dyDescent="0.25">
      <c r="V53696" s="280"/>
      <c r="Y53696" s="243"/>
    </row>
    <row r="53697" spans="22:25" x14ac:dyDescent="0.25">
      <c r="V53697" s="280"/>
      <c r="Y53697" s="243"/>
    </row>
    <row r="53698" spans="22:25" x14ac:dyDescent="0.25">
      <c r="V53698" s="280"/>
      <c r="Y53698" s="243"/>
    </row>
    <row r="53699" spans="22:25" x14ac:dyDescent="0.25">
      <c r="V53699" s="280"/>
      <c r="Y53699" s="243"/>
    </row>
    <row r="53700" spans="22:25" x14ac:dyDescent="0.25">
      <c r="V53700" s="280"/>
      <c r="Y53700" s="243"/>
    </row>
    <row r="53701" spans="22:25" x14ac:dyDescent="0.25">
      <c r="V53701" s="280"/>
      <c r="Y53701" s="243"/>
    </row>
    <row r="53702" spans="22:25" x14ac:dyDescent="0.25">
      <c r="V53702" s="280"/>
      <c r="Y53702" s="243"/>
    </row>
    <row r="53703" spans="22:25" x14ac:dyDescent="0.25">
      <c r="V53703" s="280"/>
      <c r="Y53703" s="243"/>
    </row>
    <row r="53704" spans="22:25" x14ac:dyDescent="0.25">
      <c r="V53704" s="280"/>
      <c r="Y53704" s="243"/>
    </row>
    <row r="53705" spans="22:25" x14ac:dyDescent="0.25">
      <c r="V53705" s="280"/>
      <c r="Y53705" s="243"/>
    </row>
    <row r="53706" spans="22:25" x14ac:dyDescent="0.25">
      <c r="V53706" s="280"/>
      <c r="Y53706" s="243"/>
    </row>
    <row r="53707" spans="22:25" x14ac:dyDescent="0.25">
      <c r="V53707" s="280"/>
      <c r="Y53707" s="243"/>
    </row>
    <row r="53708" spans="22:25" x14ac:dyDescent="0.25">
      <c r="V53708" s="280"/>
      <c r="Y53708" s="243"/>
    </row>
    <row r="53709" spans="22:25" x14ac:dyDescent="0.25">
      <c r="V53709" s="280"/>
      <c r="Y53709" s="243"/>
    </row>
    <row r="53710" spans="22:25" x14ac:dyDescent="0.25">
      <c r="V53710" s="280"/>
      <c r="Y53710" s="243"/>
    </row>
    <row r="53711" spans="22:25" x14ac:dyDescent="0.25">
      <c r="V53711" s="280"/>
      <c r="Y53711" s="243"/>
    </row>
    <row r="53712" spans="22:25" x14ac:dyDescent="0.25">
      <c r="V53712" s="280"/>
      <c r="Y53712" s="243"/>
    </row>
    <row r="53713" spans="22:25" x14ac:dyDescent="0.25">
      <c r="V53713" s="280"/>
      <c r="Y53713" s="243"/>
    </row>
    <row r="53714" spans="22:25" x14ac:dyDescent="0.25">
      <c r="V53714" s="280"/>
      <c r="Y53714" s="243"/>
    </row>
    <row r="53715" spans="22:25" x14ac:dyDescent="0.25">
      <c r="V53715" s="280"/>
      <c r="Y53715" s="243"/>
    </row>
    <row r="53716" spans="22:25" x14ac:dyDescent="0.25">
      <c r="V53716" s="280"/>
      <c r="Y53716" s="243"/>
    </row>
    <row r="53717" spans="22:25" x14ac:dyDescent="0.25">
      <c r="V53717" s="280"/>
      <c r="Y53717" s="243"/>
    </row>
    <row r="53718" spans="22:25" x14ac:dyDescent="0.25">
      <c r="V53718" s="280"/>
      <c r="Y53718" s="243"/>
    </row>
    <row r="53719" spans="22:25" x14ac:dyDescent="0.25">
      <c r="V53719" s="280"/>
      <c r="Y53719" s="243"/>
    </row>
    <row r="53720" spans="22:25" x14ac:dyDescent="0.25">
      <c r="V53720" s="280"/>
      <c r="Y53720" s="243"/>
    </row>
    <row r="53721" spans="22:25" x14ac:dyDescent="0.25">
      <c r="V53721" s="280"/>
      <c r="Y53721" s="243"/>
    </row>
    <row r="53722" spans="22:25" x14ac:dyDescent="0.25">
      <c r="V53722" s="280"/>
      <c r="Y53722" s="243"/>
    </row>
    <row r="53723" spans="22:25" x14ac:dyDescent="0.25">
      <c r="V53723" s="280"/>
      <c r="Y53723" s="243"/>
    </row>
    <row r="53724" spans="22:25" x14ac:dyDescent="0.25">
      <c r="V53724" s="280"/>
      <c r="Y53724" s="243"/>
    </row>
    <row r="53725" spans="22:25" x14ac:dyDescent="0.25">
      <c r="V53725" s="280"/>
      <c r="Y53725" s="243"/>
    </row>
    <row r="53726" spans="22:25" x14ac:dyDescent="0.25">
      <c r="V53726" s="280"/>
      <c r="Y53726" s="243"/>
    </row>
    <row r="53727" spans="22:25" x14ac:dyDescent="0.25">
      <c r="V53727" s="280"/>
      <c r="Y53727" s="243"/>
    </row>
    <row r="53728" spans="22:25" x14ac:dyDescent="0.25">
      <c r="V53728" s="280"/>
      <c r="Y53728" s="243"/>
    </row>
    <row r="53729" spans="22:25" x14ac:dyDescent="0.25">
      <c r="V53729" s="280"/>
      <c r="Y53729" s="243"/>
    </row>
    <row r="53730" spans="22:25" x14ac:dyDescent="0.25">
      <c r="V53730" s="280"/>
      <c r="Y53730" s="243"/>
    </row>
    <row r="53731" spans="22:25" x14ac:dyDescent="0.25">
      <c r="V53731" s="280"/>
      <c r="Y53731" s="243"/>
    </row>
    <row r="53732" spans="22:25" x14ac:dyDescent="0.25">
      <c r="V53732" s="280"/>
      <c r="Y53732" s="243"/>
    </row>
    <row r="53733" spans="22:25" x14ac:dyDescent="0.25">
      <c r="V53733" s="280"/>
      <c r="Y53733" s="243"/>
    </row>
    <row r="53734" spans="22:25" x14ac:dyDescent="0.25">
      <c r="V53734" s="280"/>
      <c r="Y53734" s="243"/>
    </row>
    <row r="53735" spans="22:25" x14ac:dyDescent="0.25">
      <c r="V53735" s="280"/>
      <c r="Y53735" s="243"/>
    </row>
    <row r="53736" spans="22:25" x14ac:dyDescent="0.25">
      <c r="V53736" s="280"/>
      <c r="Y53736" s="243"/>
    </row>
    <row r="53737" spans="22:25" x14ac:dyDescent="0.25">
      <c r="V53737" s="280"/>
      <c r="Y53737" s="243"/>
    </row>
    <row r="53738" spans="22:25" x14ac:dyDescent="0.25">
      <c r="V53738" s="280"/>
      <c r="Y53738" s="243"/>
    </row>
    <row r="53739" spans="22:25" x14ac:dyDescent="0.25">
      <c r="V53739" s="280"/>
      <c r="Y53739" s="243"/>
    </row>
    <row r="53740" spans="22:25" x14ac:dyDescent="0.25">
      <c r="V53740" s="280"/>
      <c r="Y53740" s="243"/>
    </row>
    <row r="53741" spans="22:25" x14ac:dyDescent="0.25">
      <c r="V53741" s="280"/>
      <c r="Y53741" s="243"/>
    </row>
    <row r="53742" spans="22:25" x14ac:dyDescent="0.25">
      <c r="V53742" s="280"/>
      <c r="Y53742" s="243"/>
    </row>
    <row r="53743" spans="22:25" x14ac:dyDescent="0.25">
      <c r="V53743" s="280"/>
      <c r="Y53743" s="243"/>
    </row>
    <row r="53744" spans="22:25" x14ac:dyDescent="0.25">
      <c r="V53744" s="280"/>
      <c r="Y53744" s="243"/>
    </row>
    <row r="53745" spans="22:25" x14ac:dyDescent="0.25">
      <c r="V53745" s="280"/>
      <c r="Y53745" s="243"/>
    </row>
    <row r="53746" spans="22:25" x14ac:dyDescent="0.25">
      <c r="V53746" s="280"/>
      <c r="Y53746" s="243"/>
    </row>
    <row r="53747" spans="22:25" x14ac:dyDescent="0.25">
      <c r="V53747" s="280"/>
      <c r="Y53747" s="243"/>
    </row>
    <row r="53748" spans="22:25" x14ac:dyDescent="0.25">
      <c r="V53748" s="280"/>
      <c r="Y53748" s="243"/>
    </row>
    <row r="53749" spans="22:25" x14ac:dyDescent="0.25">
      <c r="V53749" s="280"/>
      <c r="Y53749" s="243"/>
    </row>
    <row r="53750" spans="22:25" x14ac:dyDescent="0.25">
      <c r="V53750" s="280"/>
      <c r="Y53750" s="243"/>
    </row>
    <row r="53751" spans="22:25" x14ac:dyDescent="0.25">
      <c r="V53751" s="280"/>
      <c r="Y53751" s="243"/>
    </row>
    <row r="53752" spans="22:25" x14ac:dyDescent="0.25">
      <c r="V53752" s="280"/>
      <c r="Y53752" s="243"/>
    </row>
    <row r="53753" spans="22:25" x14ac:dyDescent="0.25">
      <c r="V53753" s="280"/>
      <c r="Y53753" s="243"/>
    </row>
    <row r="53754" spans="22:25" x14ac:dyDescent="0.25">
      <c r="V53754" s="280"/>
      <c r="Y53754" s="243"/>
    </row>
    <row r="53755" spans="22:25" x14ac:dyDescent="0.25">
      <c r="V53755" s="280"/>
      <c r="Y53755" s="243"/>
    </row>
    <row r="53756" spans="22:25" x14ac:dyDescent="0.25">
      <c r="V53756" s="280"/>
      <c r="Y53756" s="243"/>
    </row>
    <row r="53757" spans="22:25" x14ac:dyDescent="0.25">
      <c r="V53757" s="280"/>
      <c r="Y53757" s="243"/>
    </row>
    <row r="53758" spans="22:25" x14ac:dyDescent="0.25">
      <c r="V53758" s="280"/>
      <c r="Y53758" s="243"/>
    </row>
    <row r="53759" spans="22:25" x14ac:dyDescent="0.25">
      <c r="V53759" s="280"/>
      <c r="Y53759" s="243"/>
    </row>
    <row r="53760" spans="22:25" x14ac:dyDescent="0.25">
      <c r="V53760" s="280"/>
      <c r="Y53760" s="243"/>
    </row>
    <row r="53761" spans="22:25" x14ac:dyDescent="0.25">
      <c r="V53761" s="280"/>
      <c r="Y53761" s="243"/>
    </row>
    <row r="53762" spans="22:25" x14ac:dyDescent="0.25">
      <c r="V53762" s="280"/>
      <c r="Y53762" s="243"/>
    </row>
    <row r="53763" spans="22:25" x14ac:dyDescent="0.25">
      <c r="V53763" s="280"/>
      <c r="Y53763" s="243"/>
    </row>
    <row r="53764" spans="22:25" x14ac:dyDescent="0.25">
      <c r="V53764" s="280"/>
      <c r="Y53764" s="243"/>
    </row>
    <row r="53765" spans="22:25" x14ac:dyDescent="0.25">
      <c r="V53765" s="280"/>
      <c r="Y53765" s="243"/>
    </row>
    <row r="53766" spans="22:25" x14ac:dyDescent="0.25">
      <c r="V53766" s="280"/>
      <c r="Y53766" s="243"/>
    </row>
    <row r="53767" spans="22:25" x14ac:dyDescent="0.25">
      <c r="V53767" s="280"/>
      <c r="Y53767" s="243"/>
    </row>
    <row r="53768" spans="22:25" x14ac:dyDescent="0.25">
      <c r="V53768" s="280"/>
      <c r="Y53768" s="243"/>
    </row>
    <row r="53769" spans="22:25" x14ac:dyDescent="0.25">
      <c r="V53769" s="280"/>
      <c r="Y53769" s="243"/>
    </row>
    <row r="53770" spans="22:25" x14ac:dyDescent="0.25">
      <c r="V53770" s="280"/>
      <c r="Y53770" s="243"/>
    </row>
    <row r="53771" spans="22:25" x14ac:dyDescent="0.25">
      <c r="V53771" s="280"/>
      <c r="Y53771" s="243"/>
    </row>
    <row r="53772" spans="22:25" x14ac:dyDescent="0.25">
      <c r="V53772" s="280"/>
      <c r="Y53772" s="243"/>
    </row>
    <row r="53773" spans="22:25" x14ac:dyDescent="0.25">
      <c r="V53773" s="280"/>
      <c r="Y53773" s="243"/>
    </row>
    <row r="53774" spans="22:25" x14ac:dyDescent="0.25">
      <c r="V53774" s="280"/>
      <c r="Y53774" s="243"/>
    </row>
    <row r="53775" spans="22:25" x14ac:dyDescent="0.25">
      <c r="V53775" s="280"/>
      <c r="Y53775" s="243"/>
    </row>
    <row r="53776" spans="22:25" x14ac:dyDescent="0.25">
      <c r="V53776" s="280"/>
      <c r="Y53776" s="243"/>
    </row>
    <row r="53777" spans="22:25" x14ac:dyDescent="0.25">
      <c r="V53777" s="280"/>
      <c r="Y53777" s="243"/>
    </row>
    <row r="53778" spans="22:25" x14ac:dyDescent="0.25">
      <c r="V53778" s="280"/>
      <c r="Y53778" s="243"/>
    </row>
    <row r="53779" spans="22:25" x14ac:dyDescent="0.25">
      <c r="V53779" s="280"/>
      <c r="Y53779" s="243"/>
    </row>
    <row r="53780" spans="22:25" x14ac:dyDescent="0.25">
      <c r="V53780" s="280"/>
      <c r="Y53780" s="243"/>
    </row>
    <row r="53781" spans="22:25" x14ac:dyDescent="0.25">
      <c r="V53781" s="280"/>
      <c r="Y53781" s="243"/>
    </row>
    <row r="53782" spans="22:25" x14ac:dyDescent="0.25">
      <c r="V53782" s="280"/>
      <c r="Y53782" s="243"/>
    </row>
    <row r="53783" spans="22:25" x14ac:dyDescent="0.25">
      <c r="V53783" s="280"/>
      <c r="Y53783" s="243"/>
    </row>
    <row r="53784" spans="22:25" x14ac:dyDescent="0.25">
      <c r="V53784" s="280"/>
      <c r="Y53784" s="243"/>
    </row>
    <row r="53785" spans="22:25" x14ac:dyDescent="0.25">
      <c r="V53785" s="280"/>
      <c r="Y53785" s="243"/>
    </row>
    <row r="53786" spans="22:25" x14ac:dyDescent="0.25">
      <c r="V53786" s="280"/>
      <c r="Y53786" s="243"/>
    </row>
    <row r="53787" spans="22:25" x14ac:dyDescent="0.25">
      <c r="V53787" s="280"/>
      <c r="Y53787" s="243"/>
    </row>
    <row r="53788" spans="22:25" x14ac:dyDescent="0.25">
      <c r="V53788" s="280"/>
      <c r="Y53788" s="243"/>
    </row>
    <row r="53789" spans="22:25" x14ac:dyDescent="0.25">
      <c r="V53789" s="280"/>
      <c r="Y53789" s="243"/>
    </row>
    <row r="53790" spans="22:25" x14ac:dyDescent="0.25">
      <c r="V53790" s="280"/>
      <c r="Y53790" s="243"/>
    </row>
    <row r="53791" spans="22:25" x14ac:dyDescent="0.25">
      <c r="V53791" s="280"/>
      <c r="Y53791" s="243"/>
    </row>
    <row r="53792" spans="22:25" x14ac:dyDescent="0.25">
      <c r="V53792" s="280"/>
      <c r="Y53792" s="243"/>
    </row>
    <row r="53793" spans="22:25" x14ac:dyDescent="0.25">
      <c r="V53793" s="280"/>
      <c r="Y53793" s="243"/>
    </row>
    <row r="53794" spans="22:25" x14ac:dyDescent="0.25">
      <c r="V53794" s="280"/>
      <c r="Y53794" s="243"/>
    </row>
    <row r="53795" spans="22:25" x14ac:dyDescent="0.25">
      <c r="V53795" s="280"/>
      <c r="Y53795" s="243"/>
    </row>
    <row r="53796" spans="22:25" x14ac:dyDescent="0.25">
      <c r="V53796" s="280"/>
      <c r="Y53796" s="243"/>
    </row>
    <row r="53797" spans="22:25" x14ac:dyDescent="0.25">
      <c r="V53797" s="280"/>
      <c r="Y53797" s="243"/>
    </row>
    <row r="53798" spans="22:25" x14ac:dyDescent="0.25">
      <c r="V53798" s="280"/>
      <c r="Y53798" s="243"/>
    </row>
    <row r="53799" spans="22:25" x14ac:dyDescent="0.25">
      <c r="V53799" s="280"/>
      <c r="Y53799" s="243"/>
    </row>
    <row r="53800" spans="22:25" x14ac:dyDescent="0.25">
      <c r="V53800" s="280"/>
      <c r="Y53800" s="243"/>
    </row>
    <row r="53801" spans="22:25" x14ac:dyDescent="0.25">
      <c r="V53801" s="280"/>
      <c r="Y53801" s="243"/>
    </row>
    <row r="53802" spans="22:25" x14ac:dyDescent="0.25">
      <c r="V53802" s="280"/>
      <c r="Y53802" s="243"/>
    </row>
    <row r="53803" spans="22:25" x14ac:dyDescent="0.25">
      <c r="V53803" s="280"/>
      <c r="Y53803" s="243"/>
    </row>
    <row r="53804" spans="22:25" x14ac:dyDescent="0.25">
      <c r="V53804" s="280"/>
      <c r="Y53804" s="243"/>
    </row>
    <row r="53805" spans="22:25" x14ac:dyDescent="0.25">
      <c r="V53805" s="280"/>
      <c r="Y53805" s="243"/>
    </row>
    <row r="53806" spans="22:25" x14ac:dyDescent="0.25">
      <c r="V53806" s="280"/>
      <c r="Y53806" s="243"/>
    </row>
    <row r="53807" spans="22:25" x14ac:dyDescent="0.25">
      <c r="V53807" s="280"/>
      <c r="Y53807" s="243"/>
    </row>
    <row r="53808" spans="22:25" x14ac:dyDescent="0.25">
      <c r="V53808" s="280"/>
      <c r="Y53808" s="243"/>
    </row>
    <row r="53809" spans="22:25" x14ac:dyDescent="0.25">
      <c r="V53809" s="280"/>
      <c r="Y53809" s="243"/>
    </row>
    <row r="53810" spans="22:25" x14ac:dyDescent="0.25">
      <c r="V53810" s="280"/>
      <c r="Y53810" s="243"/>
    </row>
    <row r="53811" spans="22:25" x14ac:dyDescent="0.25">
      <c r="V53811" s="280"/>
      <c r="Y53811" s="243"/>
    </row>
    <row r="53812" spans="22:25" x14ac:dyDescent="0.25">
      <c r="V53812" s="280"/>
      <c r="Y53812" s="243"/>
    </row>
    <row r="53813" spans="22:25" x14ac:dyDescent="0.25">
      <c r="V53813" s="280"/>
      <c r="Y53813" s="243"/>
    </row>
    <row r="53814" spans="22:25" x14ac:dyDescent="0.25">
      <c r="V53814" s="280"/>
      <c r="Y53814" s="243"/>
    </row>
    <row r="53815" spans="22:25" x14ac:dyDescent="0.25">
      <c r="V53815" s="280"/>
      <c r="Y53815" s="243"/>
    </row>
    <row r="53816" spans="22:25" x14ac:dyDescent="0.25">
      <c r="V53816" s="280"/>
      <c r="Y53816" s="243"/>
    </row>
    <row r="53817" spans="22:25" x14ac:dyDescent="0.25">
      <c r="V53817" s="280"/>
      <c r="Y53817" s="243"/>
    </row>
    <row r="53818" spans="22:25" x14ac:dyDescent="0.25">
      <c r="V53818" s="280"/>
      <c r="Y53818" s="243"/>
    </row>
    <row r="53819" spans="22:25" x14ac:dyDescent="0.25">
      <c r="V53819" s="280"/>
      <c r="Y53819" s="243"/>
    </row>
    <row r="53820" spans="22:25" x14ac:dyDescent="0.25">
      <c r="V53820" s="280"/>
      <c r="Y53820" s="243"/>
    </row>
    <row r="53821" spans="22:25" x14ac:dyDescent="0.25">
      <c r="V53821" s="280"/>
      <c r="Y53821" s="243"/>
    </row>
    <row r="53822" spans="22:25" x14ac:dyDescent="0.25">
      <c r="V53822" s="280"/>
      <c r="Y53822" s="243"/>
    </row>
    <row r="53823" spans="22:25" x14ac:dyDescent="0.25">
      <c r="V53823" s="280"/>
      <c r="Y53823" s="243"/>
    </row>
    <row r="53824" spans="22:25" x14ac:dyDescent="0.25">
      <c r="V53824" s="280"/>
      <c r="Y53824" s="243"/>
    </row>
    <row r="53825" spans="22:25" x14ac:dyDescent="0.25">
      <c r="V53825" s="280"/>
      <c r="Y53825" s="243"/>
    </row>
    <row r="53826" spans="22:25" x14ac:dyDescent="0.25">
      <c r="V53826" s="280"/>
      <c r="Y53826" s="243"/>
    </row>
    <row r="53827" spans="22:25" x14ac:dyDescent="0.25">
      <c r="V53827" s="280"/>
      <c r="Y53827" s="243"/>
    </row>
    <row r="53828" spans="22:25" x14ac:dyDescent="0.25">
      <c r="V53828" s="280"/>
      <c r="Y53828" s="243"/>
    </row>
    <row r="53829" spans="22:25" x14ac:dyDescent="0.25">
      <c r="V53829" s="280"/>
      <c r="Y53829" s="243"/>
    </row>
    <row r="53830" spans="22:25" x14ac:dyDescent="0.25">
      <c r="V53830" s="280"/>
      <c r="Y53830" s="243"/>
    </row>
    <row r="53831" spans="22:25" x14ac:dyDescent="0.25">
      <c r="V53831" s="280"/>
      <c r="Y53831" s="243"/>
    </row>
    <row r="53832" spans="22:25" x14ac:dyDescent="0.25">
      <c r="V53832" s="280"/>
      <c r="Y53832" s="243"/>
    </row>
    <row r="53833" spans="22:25" x14ac:dyDescent="0.25">
      <c r="V53833" s="280"/>
      <c r="Y53833" s="243"/>
    </row>
    <row r="53834" spans="22:25" x14ac:dyDescent="0.25">
      <c r="V53834" s="280"/>
      <c r="Y53834" s="243"/>
    </row>
    <row r="53835" spans="22:25" x14ac:dyDescent="0.25">
      <c r="V53835" s="280"/>
      <c r="Y53835" s="243"/>
    </row>
    <row r="53836" spans="22:25" x14ac:dyDescent="0.25">
      <c r="V53836" s="280"/>
      <c r="Y53836" s="243"/>
    </row>
    <row r="53837" spans="22:25" x14ac:dyDescent="0.25">
      <c r="V53837" s="280"/>
      <c r="Y53837" s="243"/>
    </row>
    <row r="53838" spans="22:25" x14ac:dyDescent="0.25">
      <c r="V53838" s="280"/>
      <c r="Y53838" s="243"/>
    </row>
    <row r="53839" spans="22:25" x14ac:dyDescent="0.25">
      <c r="V53839" s="280"/>
      <c r="Y53839" s="243"/>
    </row>
    <row r="53840" spans="22:25" x14ac:dyDescent="0.25">
      <c r="V53840" s="280"/>
      <c r="Y53840" s="243"/>
    </row>
    <row r="53841" spans="22:25" x14ac:dyDescent="0.25">
      <c r="V53841" s="280"/>
      <c r="Y53841" s="243"/>
    </row>
    <row r="53842" spans="22:25" x14ac:dyDescent="0.25">
      <c r="V53842" s="280"/>
      <c r="Y53842" s="243"/>
    </row>
    <row r="53843" spans="22:25" x14ac:dyDescent="0.25">
      <c r="V53843" s="280"/>
      <c r="Y53843" s="243"/>
    </row>
    <row r="53844" spans="22:25" x14ac:dyDescent="0.25">
      <c r="V53844" s="280"/>
      <c r="Y53844" s="243"/>
    </row>
    <row r="53845" spans="22:25" x14ac:dyDescent="0.25">
      <c r="V53845" s="280"/>
      <c r="Y53845" s="243"/>
    </row>
    <row r="53846" spans="22:25" x14ac:dyDescent="0.25">
      <c r="V53846" s="280"/>
      <c r="Y53846" s="243"/>
    </row>
    <row r="53847" spans="22:25" x14ac:dyDescent="0.25">
      <c r="V53847" s="280"/>
      <c r="Y53847" s="243"/>
    </row>
    <row r="53848" spans="22:25" x14ac:dyDescent="0.25">
      <c r="V53848" s="280"/>
      <c r="Y53848" s="243"/>
    </row>
    <row r="53849" spans="22:25" x14ac:dyDescent="0.25">
      <c r="V53849" s="280"/>
      <c r="Y53849" s="243"/>
    </row>
    <row r="53850" spans="22:25" x14ac:dyDescent="0.25">
      <c r="V53850" s="280"/>
      <c r="Y53850" s="243"/>
    </row>
    <row r="53851" spans="22:25" x14ac:dyDescent="0.25">
      <c r="V53851" s="280"/>
      <c r="Y53851" s="243"/>
    </row>
    <row r="53852" spans="22:25" x14ac:dyDescent="0.25">
      <c r="V53852" s="280"/>
      <c r="Y53852" s="243"/>
    </row>
    <row r="53853" spans="22:25" x14ac:dyDescent="0.25">
      <c r="V53853" s="280"/>
      <c r="Y53853" s="243"/>
    </row>
    <row r="53854" spans="22:25" x14ac:dyDescent="0.25">
      <c r="V53854" s="280"/>
      <c r="Y53854" s="243"/>
    </row>
    <row r="53855" spans="22:25" x14ac:dyDescent="0.25">
      <c r="V53855" s="280"/>
      <c r="Y53855" s="243"/>
    </row>
    <row r="53856" spans="22:25" x14ac:dyDescent="0.25">
      <c r="V53856" s="280"/>
      <c r="Y53856" s="243"/>
    </row>
    <row r="53857" spans="22:25" x14ac:dyDescent="0.25">
      <c r="V53857" s="280"/>
      <c r="Y53857" s="243"/>
    </row>
    <row r="53858" spans="22:25" x14ac:dyDescent="0.25">
      <c r="V53858" s="280"/>
      <c r="Y53858" s="243"/>
    </row>
    <row r="53859" spans="22:25" x14ac:dyDescent="0.25">
      <c r="V53859" s="280"/>
      <c r="Y53859" s="243"/>
    </row>
    <row r="53860" spans="22:25" x14ac:dyDescent="0.25">
      <c r="V53860" s="280"/>
      <c r="Y53860" s="243"/>
    </row>
    <row r="53861" spans="22:25" x14ac:dyDescent="0.25">
      <c r="V53861" s="280"/>
      <c r="Y53861" s="243"/>
    </row>
    <row r="53862" spans="22:25" x14ac:dyDescent="0.25">
      <c r="V53862" s="280"/>
      <c r="Y53862" s="243"/>
    </row>
    <row r="53863" spans="22:25" x14ac:dyDescent="0.25">
      <c r="V53863" s="280"/>
      <c r="Y53863" s="243"/>
    </row>
    <row r="53864" spans="22:25" x14ac:dyDescent="0.25">
      <c r="V53864" s="280"/>
      <c r="Y53864" s="243"/>
    </row>
    <row r="53865" spans="22:25" x14ac:dyDescent="0.25">
      <c r="V53865" s="280"/>
      <c r="Y53865" s="243"/>
    </row>
    <row r="53866" spans="22:25" x14ac:dyDescent="0.25">
      <c r="V53866" s="280"/>
      <c r="Y53866" s="243"/>
    </row>
    <row r="53867" spans="22:25" x14ac:dyDescent="0.25">
      <c r="V53867" s="280"/>
      <c r="Y53867" s="243"/>
    </row>
    <row r="53868" spans="22:25" x14ac:dyDescent="0.25">
      <c r="V53868" s="280"/>
      <c r="Y53868" s="243"/>
    </row>
    <row r="53869" spans="22:25" x14ac:dyDescent="0.25">
      <c r="V53869" s="280"/>
      <c r="Y53869" s="243"/>
    </row>
    <row r="53870" spans="22:25" x14ac:dyDescent="0.25">
      <c r="V53870" s="280"/>
      <c r="Y53870" s="243"/>
    </row>
    <row r="53871" spans="22:25" x14ac:dyDescent="0.25">
      <c r="V53871" s="280"/>
      <c r="Y53871" s="243"/>
    </row>
    <row r="53872" spans="22:25" x14ac:dyDescent="0.25">
      <c r="V53872" s="280"/>
      <c r="Y53872" s="243"/>
    </row>
    <row r="53873" spans="22:25" x14ac:dyDescent="0.25">
      <c r="V53873" s="280"/>
      <c r="Y53873" s="243"/>
    </row>
    <row r="53874" spans="22:25" x14ac:dyDescent="0.25">
      <c r="V53874" s="280"/>
      <c r="Y53874" s="243"/>
    </row>
    <row r="53875" spans="22:25" x14ac:dyDescent="0.25">
      <c r="V53875" s="280"/>
      <c r="Y53875" s="243"/>
    </row>
    <row r="53876" spans="22:25" x14ac:dyDescent="0.25">
      <c r="V53876" s="280"/>
      <c r="Y53876" s="243"/>
    </row>
    <row r="53877" spans="22:25" x14ac:dyDescent="0.25">
      <c r="V53877" s="280"/>
      <c r="Y53877" s="243"/>
    </row>
    <row r="53878" spans="22:25" x14ac:dyDescent="0.25">
      <c r="V53878" s="280"/>
      <c r="Y53878" s="243"/>
    </row>
    <row r="53879" spans="22:25" x14ac:dyDescent="0.25">
      <c r="V53879" s="280"/>
      <c r="Y53879" s="243"/>
    </row>
    <row r="53880" spans="22:25" x14ac:dyDescent="0.25">
      <c r="V53880" s="280"/>
      <c r="Y53880" s="243"/>
    </row>
    <row r="53881" spans="22:25" x14ac:dyDescent="0.25">
      <c r="V53881" s="280"/>
      <c r="Y53881" s="243"/>
    </row>
    <row r="53882" spans="22:25" x14ac:dyDescent="0.25">
      <c r="V53882" s="280"/>
      <c r="Y53882" s="243"/>
    </row>
    <row r="53883" spans="22:25" x14ac:dyDescent="0.25">
      <c r="V53883" s="280"/>
      <c r="Y53883" s="243"/>
    </row>
    <row r="53884" spans="22:25" x14ac:dyDescent="0.25">
      <c r="V53884" s="280"/>
      <c r="Y53884" s="243"/>
    </row>
    <row r="53885" spans="22:25" x14ac:dyDescent="0.25">
      <c r="V53885" s="280"/>
      <c r="Y53885" s="243"/>
    </row>
    <row r="53886" spans="22:25" x14ac:dyDescent="0.25">
      <c r="V53886" s="280"/>
      <c r="Y53886" s="243"/>
    </row>
    <row r="53887" spans="22:25" x14ac:dyDescent="0.25">
      <c r="V53887" s="280"/>
      <c r="Y53887" s="243"/>
    </row>
    <row r="53888" spans="22:25" x14ac:dyDescent="0.25">
      <c r="V53888" s="280"/>
      <c r="Y53888" s="243"/>
    </row>
    <row r="53889" spans="22:25" x14ac:dyDescent="0.25">
      <c r="V53889" s="280"/>
      <c r="Y53889" s="243"/>
    </row>
    <row r="53890" spans="22:25" x14ac:dyDescent="0.25">
      <c r="V53890" s="280"/>
      <c r="Y53890" s="243"/>
    </row>
    <row r="53891" spans="22:25" x14ac:dyDescent="0.25">
      <c r="V53891" s="280"/>
      <c r="Y53891" s="243"/>
    </row>
    <row r="53892" spans="22:25" x14ac:dyDescent="0.25">
      <c r="V53892" s="280"/>
      <c r="Y53892" s="243"/>
    </row>
    <row r="53893" spans="22:25" x14ac:dyDescent="0.25">
      <c r="V53893" s="280"/>
      <c r="Y53893" s="243"/>
    </row>
    <row r="53894" spans="22:25" x14ac:dyDescent="0.25">
      <c r="V53894" s="280"/>
      <c r="Y53894" s="243"/>
    </row>
    <row r="53895" spans="22:25" x14ac:dyDescent="0.25">
      <c r="V53895" s="280"/>
      <c r="Y53895" s="243"/>
    </row>
    <row r="53896" spans="22:25" x14ac:dyDescent="0.25">
      <c r="V53896" s="280"/>
      <c r="Y53896" s="243"/>
    </row>
    <row r="53897" spans="22:25" x14ac:dyDescent="0.25">
      <c r="V53897" s="280"/>
      <c r="Y53897" s="243"/>
    </row>
    <row r="53898" spans="22:25" x14ac:dyDescent="0.25">
      <c r="V53898" s="280"/>
      <c r="Y53898" s="243"/>
    </row>
    <row r="53899" spans="22:25" x14ac:dyDescent="0.25">
      <c r="V53899" s="280"/>
      <c r="Y53899" s="243"/>
    </row>
    <row r="53900" spans="22:25" x14ac:dyDescent="0.25">
      <c r="V53900" s="280"/>
      <c r="Y53900" s="243"/>
    </row>
    <row r="53901" spans="22:25" x14ac:dyDescent="0.25">
      <c r="V53901" s="280"/>
      <c r="Y53901" s="243"/>
    </row>
    <row r="53902" spans="22:25" x14ac:dyDescent="0.25">
      <c r="V53902" s="280"/>
      <c r="Y53902" s="243"/>
    </row>
    <row r="53903" spans="22:25" x14ac:dyDescent="0.25">
      <c r="V53903" s="280"/>
      <c r="Y53903" s="243"/>
    </row>
    <row r="53904" spans="22:25" x14ac:dyDescent="0.25">
      <c r="V53904" s="280"/>
      <c r="Y53904" s="243"/>
    </row>
    <row r="53905" spans="22:25" x14ac:dyDescent="0.25">
      <c r="V53905" s="280"/>
      <c r="Y53905" s="243"/>
    </row>
    <row r="53906" spans="22:25" x14ac:dyDescent="0.25">
      <c r="V53906" s="280"/>
      <c r="Y53906" s="243"/>
    </row>
    <row r="53907" spans="22:25" x14ac:dyDescent="0.25">
      <c r="V53907" s="280"/>
      <c r="Y53907" s="243"/>
    </row>
    <row r="53908" spans="22:25" x14ac:dyDescent="0.25">
      <c r="V53908" s="280"/>
      <c r="Y53908" s="243"/>
    </row>
    <row r="53909" spans="22:25" x14ac:dyDescent="0.25">
      <c r="V53909" s="280"/>
      <c r="Y53909" s="243"/>
    </row>
    <row r="53910" spans="22:25" x14ac:dyDescent="0.25">
      <c r="V53910" s="280"/>
      <c r="Y53910" s="243"/>
    </row>
    <row r="53911" spans="22:25" x14ac:dyDescent="0.25">
      <c r="V53911" s="280"/>
      <c r="Y53911" s="243"/>
    </row>
    <row r="53912" spans="22:25" x14ac:dyDescent="0.25">
      <c r="V53912" s="280"/>
      <c r="Y53912" s="243"/>
    </row>
    <row r="53913" spans="22:25" x14ac:dyDescent="0.25">
      <c r="V53913" s="280"/>
      <c r="Y53913" s="243"/>
    </row>
    <row r="53914" spans="22:25" x14ac:dyDescent="0.25">
      <c r="V53914" s="280"/>
      <c r="Y53914" s="243"/>
    </row>
    <row r="53915" spans="22:25" x14ac:dyDescent="0.25">
      <c r="V53915" s="280"/>
      <c r="Y53915" s="243"/>
    </row>
    <row r="53916" spans="22:25" x14ac:dyDescent="0.25">
      <c r="V53916" s="280"/>
      <c r="Y53916" s="243"/>
    </row>
    <row r="53917" spans="22:25" x14ac:dyDescent="0.25">
      <c r="V53917" s="280"/>
      <c r="Y53917" s="243"/>
    </row>
    <row r="53918" spans="22:25" x14ac:dyDescent="0.25">
      <c r="V53918" s="280"/>
      <c r="Y53918" s="243"/>
    </row>
    <row r="53919" spans="22:25" x14ac:dyDescent="0.25">
      <c r="V53919" s="280"/>
      <c r="Y53919" s="243"/>
    </row>
    <row r="53920" spans="22:25" x14ac:dyDescent="0.25">
      <c r="V53920" s="280"/>
      <c r="Y53920" s="243"/>
    </row>
    <row r="53921" spans="22:25" x14ac:dyDescent="0.25">
      <c r="V53921" s="280"/>
      <c r="Y53921" s="243"/>
    </row>
    <row r="53922" spans="22:25" x14ac:dyDescent="0.25">
      <c r="V53922" s="280"/>
      <c r="Y53922" s="243"/>
    </row>
    <row r="53923" spans="22:25" x14ac:dyDescent="0.25">
      <c r="V53923" s="280"/>
      <c r="Y53923" s="243"/>
    </row>
    <row r="53924" spans="22:25" x14ac:dyDescent="0.25">
      <c r="V53924" s="280"/>
      <c r="Y53924" s="243"/>
    </row>
    <row r="53925" spans="22:25" x14ac:dyDescent="0.25">
      <c r="V53925" s="280"/>
      <c r="Y53925" s="243"/>
    </row>
    <row r="53926" spans="22:25" x14ac:dyDescent="0.25">
      <c r="V53926" s="280"/>
      <c r="Y53926" s="243"/>
    </row>
    <row r="53927" spans="22:25" x14ac:dyDescent="0.25">
      <c r="V53927" s="280"/>
      <c r="Y53927" s="243"/>
    </row>
    <row r="53928" spans="22:25" x14ac:dyDescent="0.25">
      <c r="V53928" s="280"/>
      <c r="Y53928" s="243"/>
    </row>
    <row r="53929" spans="22:25" x14ac:dyDescent="0.25">
      <c r="V53929" s="280"/>
      <c r="Y53929" s="243"/>
    </row>
    <row r="53930" spans="22:25" x14ac:dyDescent="0.25">
      <c r="V53930" s="280"/>
      <c r="Y53930" s="243"/>
    </row>
    <row r="53931" spans="22:25" x14ac:dyDescent="0.25">
      <c r="V53931" s="280"/>
      <c r="Y53931" s="243"/>
    </row>
    <row r="53932" spans="22:25" x14ac:dyDescent="0.25">
      <c r="V53932" s="280"/>
      <c r="Y53932" s="243"/>
    </row>
    <row r="53933" spans="22:25" x14ac:dyDescent="0.25">
      <c r="V53933" s="280"/>
      <c r="Y53933" s="243"/>
    </row>
    <row r="53934" spans="22:25" x14ac:dyDescent="0.25">
      <c r="V53934" s="280"/>
      <c r="Y53934" s="243"/>
    </row>
    <row r="53935" spans="22:25" x14ac:dyDescent="0.25">
      <c r="V53935" s="280"/>
      <c r="Y53935" s="243"/>
    </row>
    <row r="53936" spans="22:25" x14ac:dyDescent="0.25">
      <c r="V53936" s="280"/>
      <c r="Y53936" s="243"/>
    </row>
    <row r="53937" spans="22:25" x14ac:dyDescent="0.25">
      <c r="V53937" s="280"/>
      <c r="Y53937" s="243"/>
    </row>
    <row r="53938" spans="22:25" x14ac:dyDescent="0.25">
      <c r="V53938" s="280"/>
      <c r="Y53938" s="243"/>
    </row>
    <row r="53939" spans="22:25" x14ac:dyDescent="0.25">
      <c r="V53939" s="280"/>
      <c r="Y53939" s="243"/>
    </row>
    <row r="53940" spans="22:25" x14ac:dyDescent="0.25">
      <c r="V53940" s="280"/>
      <c r="Y53940" s="243"/>
    </row>
    <row r="53941" spans="22:25" x14ac:dyDescent="0.25">
      <c r="V53941" s="280"/>
      <c r="Y53941" s="243"/>
    </row>
    <row r="53942" spans="22:25" x14ac:dyDescent="0.25">
      <c r="V53942" s="280"/>
      <c r="Y53942" s="243"/>
    </row>
    <row r="53943" spans="22:25" x14ac:dyDescent="0.25">
      <c r="V53943" s="280"/>
      <c r="Y53943" s="243"/>
    </row>
    <row r="53944" spans="22:25" x14ac:dyDescent="0.25">
      <c r="V53944" s="280"/>
      <c r="Y53944" s="243"/>
    </row>
    <row r="53945" spans="22:25" x14ac:dyDescent="0.25">
      <c r="V53945" s="280"/>
      <c r="Y53945" s="243"/>
    </row>
    <row r="53946" spans="22:25" x14ac:dyDescent="0.25">
      <c r="V53946" s="280"/>
      <c r="Y53946" s="243"/>
    </row>
    <row r="53947" spans="22:25" x14ac:dyDescent="0.25">
      <c r="V53947" s="280"/>
      <c r="Y53947" s="243"/>
    </row>
    <row r="53948" spans="22:25" x14ac:dyDescent="0.25">
      <c r="V53948" s="280"/>
      <c r="Y53948" s="243"/>
    </row>
    <row r="53949" spans="22:25" x14ac:dyDescent="0.25">
      <c r="V53949" s="280"/>
      <c r="Y53949" s="243"/>
    </row>
    <row r="53950" spans="22:25" x14ac:dyDescent="0.25">
      <c r="V53950" s="280"/>
      <c r="Y53950" s="243"/>
    </row>
    <row r="53951" spans="22:25" x14ac:dyDescent="0.25">
      <c r="V53951" s="280"/>
      <c r="Y53951" s="243"/>
    </row>
    <row r="53952" spans="22:25" x14ac:dyDescent="0.25">
      <c r="V53952" s="280"/>
      <c r="Y53952" s="243"/>
    </row>
    <row r="53953" spans="22:25" x14ac:dyDescent="0.25">
      <c r="V53953" s="280"/>
      <c r="Y53953" s="243"/>
    </row>
    <row r="53954" spans="22:25" x14ac:dyDescent="0.25">
      <c r="V53954" s="280"/>
      <c r="Y53954" s="243"/>
    </row>
    <row r="53955" spans="22:25" x14ac:dyDescent="0.25">
      <c r="V53955" s="280"/>
      <c r="Y53955" s="243"/>
    </row>
    <row r="53956" spans="22:25" x14ac:dyDescent="0.25">
      <c r="V53956" s="280"/>
      <c r="Y53956" s="243"/>
    </row>
    <row r="53957" spans="22:25" x14ac:dyDescent="0.25">
      <c r="V53957" s="280"/>
      <c r="Y53957" s="243"/>
    </row>
    <row r="53958" spans="22:25" x14ac:dyDescent="0.25">
      <c r="V53958" s="280"/>
      <c r="Y53958" s="243"/>
    </row>
    <row r="53959" spans="22:25" x14ac:dyDescent="0.25">
      <c r="V53959" s="280"/>
      <c r="Y53959" s="243"/>
    </row>
    <row r="53960" spans="22:25" x14ac:dyDescent="0.25">
      <c r="V53960" s="280"/>
      <c r="Y53960" s="243"/>
    </row>
    <row r="53961" spans="22:25" x14ac:dyDescent="0.25">
      <c r="V53961" s="280"/>
      <c r="Y53961" s="243"/>
    </row>
    <row r="53962" spans="22:25" x14ac:dyDescent="0.25">
      <c r="V53962" s="280"/>
      <c r="Y53962" s="243"/>
    </row>
    <row r="53963" spans="22:25" x14ac:dyDescent="0.25">
      <c r="V53963" s="280"/>
      <c r="Y53963" s="243"/>
    </row>
    <row r="53964" spans="22:25" x14ac:dyDescent="0.25">
      <c r="V53964" s="280"/>
      <c r="Y53964" s="243"/>
    </row>
    <row r="53965" spans="22:25" x14ac:dyDescent="0.25">
      <c r="V53965" s="280"/>
      <c r="Y53965" s="243"/>
    </row>
    <row r="53966" spans="22:25" x14ac:dyDescent="0.25">
      <c r="V53966" s="280"/>
      <c r="Y53966" s="243"/>
    </row>
    <row r="53967" spans="22:25" x14ac:dyDescent="0.25">
      <c r="V53967" s="280"/>
      <c r="Y53967" s="243"/>
    </row>
    <row r="53968" spans="22:25" x14ac:dyDescent="0.25">
      <c r="V53968" s="280"/>
      <c r="Y53968" s="243"/>
    </row>
    <row r="53969" spans="22:25" x14ac:dyDescent="0.25">
      <c r="V53969" s="280"/>
      <c r="Y53969" s="243"/>
    </row>
    <row r="53970" spans="22:25" x14ac:dyDescent="0.25">
      <c r="V53970" s="280"/>
      <c r="Y53970" s="243"/>
    </row>
    <row r="53971" spans="22:25" x14ac:dyDescent="0.25">
      <c r="V53971" s="280"/>
      <c r="Y53971" s="243"/>
    </row>
    <row r="53972" spans="22:25" x14ac:dyDescent="0.25">
      <c r="V53972" s="280"/>
      <c r="Y53972" s="243"/>
    </row>
    <row r="53973" spans="22:25" x14ac:dyDescent="0.25">
      <c r="V53973" s="280"/>
      <c r="Y53973" s="243"/>
    </row>
    <row r="53974" spans="22:25" x14ac:dyDescent="0.25">
      <c r="V53974" s="280"/>
      <c r="Y53974" s="243"/>
    </row>
    <row r="53975" spans="22:25" x14ac:dyDescent="0.25">
      <c r="V53975" s="280"/>
      <c r="Y53975" s="243"/>
    </row>
    <row r="53976" spans="22:25" x14ac:dyDescent="0.25">
      <c r="V53976" s="280"/>
      <c r="Y53976" s="243"/>
    </row>
    <row r="53977" spans="22:25" x14ac:dyDescent="0.25">
      <c r="V53977" s="280"/>
      <c r="Y53977" s="243"/>
    </row>
    <row r="53978" spans="22:25" x14ac:dyDescent="0.25">
      <c r="V53978" s="280"/>
      <c r="Y53978" s="243"/>
    </row>
    <row r="53979" spans="22:25" x14ac:dyDescent="0.25">
      <c r="V53979" s="280"/>
      <c r="Y53979" s="243"/>
    </row>
    <row r="53980" spans="22:25" x14ac:dyDescent="0.25">
      <c r="V53980" s="280"/>
      <c r="Y53980" s="243"/>
    </row>
    <row r="53981" spans="22:25" x14ac:dyDescent="0.25">
      <c r="V53981" s="280"/>
      <c r="Y53981" s="243"/>
    </row>
    <row r="53982" spans="22:25" x14ac:dyDescent="0.25">
      <c r="V53982" s="280"/>
      <c r="Y53982" s="243"/>
    </row>
    <row r="53983" spans="22:25" x14ac:dyDescent="0.25">
      <c r="V53983" s="280"/>
      <c r="Y53983" s="243"/>
    </row>
    <row r="53984" spans="22:25" x14ac:dyDescent="0.25">
      <c r="V53984" s="280"/>
      <c r="Y53984" s="243"/>
    </row>
    <row r="53985" spans="22:25" x14ac:dyDescent="0.25">
      <c r="V53985" s="280"/>
      <c r="Y53985" s="243"/>
    </row>
    <row r="53986" spans="22:25" x14ac:dyDescent="0.25">
      <c r="V53986" s="280"/>
      <c r="Y53986" s="243"/>
    </row>
    <row r="53987" spans="22:25" x14ac:dyDescent="0.25">
      <c r="V53987" s="280"/>
      <c r="Y53987" s="243"/>
    </row>
    <row r="53988" spans="22:25" x14ac:dyDescent="0.25">
      <c r="V53988" s="280"/>
      <c r="Y53988" s="243"/>
    </row>
    <row r="53989" spans="22:25" x14ac:dyDescent="0.25">
      <c r="V53989" s="280"/>
      <c r="Y53989" s="243"/>
    </row>
    <row r="53990" spans="22:25" x14ac:dyDescent="0.25">
      <c r="V53990" s="280"/>
      <c r="Y53990" s="243"/>
    </row>
    <row r="53991" spans="22:25" x14ac:dyDescent="0.25">
      <c r="V53991" s="280"/>
      <c r="Y53991" s="243"/>
    </row>
    <row r="53992" spans="22:25" x14ac:dyDescent="0.25">
      <c r="V53992" s="280"/>
      <c r="Y53992" s="243"/>
    </row>
    <row r="53993" spans="22:25" x14ac:dyDescent="0.25">
      <c r="V53993" s="280"/>
      <c r="Y53993" s="243"/>
    </row>
    <row r="53994" spans="22:25" x14ac:dyDescent="0.25">
      <c r="V53994" s="280"/>
      <c r="Y53994" s="243"/>
    </row>
    <row r="53995" spans="22:25" x14ac:dyDescent="0.25">
      <c r="V53995" s="280"/>
      <c r="Y53995" s="243"/>
    </row>
    <row r="53996" spans="22:25" x14ac:dyDescent="0.25">
      <c r="V53996" s="280"/>
      <c r="Y53996" s="243"/>
    </row>
    <row r="53997" spans="22:25" x14ac:dyDescent="0.25">
      <c r="V53997" s="280"/>
      <c r="Y53997" s="243"/>
    </row>
    <row r="53998" spans="22:25" x14ac:dyDescent="0.25">
      <c r="V53998" s="280"/>
      <c r="Y53998" s="243"/>
    </row>
    <row r="53999" spans="22:25" x14ac:dyDescent="0.25">
      <c r="V53999" s="280"/>
      <c r="Y53999" s="243"/>
    </row>
    <row r="54000" spans="22:25" x14ac:dyDescent="0.25">
      <c r="V54000" s="280"/>
      <c r="Y54000" s="243"/>
    </row>
    <row r="54001" spans="22:25" x14ac:dyDescent="0.25">
      <c r="V54001" s="280"/>
      <c r="Y54001" s="243"/>
    </row>
    <row r="54002" spans="22:25" x14ac:dyDescent="0.25">
      <c r="V54002" s="280"/>
      <c r="Y54002" s="243"/>
    </row>
    <row r="54003" spans="22:25" x14ac:dyDescent="0.25">
      <c r="V54003" s="280"/>
      <c r="Y54003" s="243"/>
    </row>
    <row r="54004" spans="22:25" x14ac:dyDescent="0.25">
      <c r="V54004" s="280"/>
      <c r="Y54004" s="243"/>
    </row>
    <row r="54005" spans="22:25" x14ac:dyDescent="0.25">
      <c r="V54005" s="280"/>
      <c r="Y54005" s="243"/>
    </row>
    <row r="54006" spans="22:25" x14ac:dyDescent="0.25">
      <c r="V54006" s="280"/>
      <c r="Y54006" s="243"/>
    </row>
    <row r="54007" spans="22:25" x14ac:dyDescent="0.25">
      <c r="V54007" s="280"/>
      <c r="Y54007" s="243"/>
    </row>
    <row r="54008" spans="22:25" x14ac:dyDescent="0.25">
      <c r="V54008" s="280"/>
      <c r="Y54008" s="243"/>
    </row>
    <row r="54009" spans="22:25" x14ac:dyDescent="0.25">
      <c r="V54009" s="280"/>
      <c r="Y54009" s="243"/>
    </row>
    <row r="54010" spans="22:25" x14ac:dyDescent="0.25">
      <c r="V54010" s="280"/>
      <c r="Y54010" s="243"/>
    </row>
    <row r="54011" spans="22:25" x14ac:dyDescent="0.25">
      <c r="V54011" s="280"/>
      <c r="Y54011" s="243"/>
    </row>
    <row r="54012" spans="22:25" x14ac:dyDescent="0.25">
      <c r="V54012" s="280"/>
      <c r="Y54012" s="243"/>
    </row>
    <row r="54013" spans="22:25" x14ac:dyDescent="0.25">
      <c r="V54013" s="280"/>
      <c r="Y54013" s="243"/>
    </row>
    <row r="54014" spans="22:25" x14ac:dyDescent="0.25">
      <c r="V54014" s="280"/>
      <c r="Y54014" s="243"/>
    </row>
    <row r="54015" spans="22:25" x14ac:dyDescent="0.25">
      <c r="V54015" s="280"/>
      <c r="Y54015" s="243"/>
    </row>
    <row r="54016" spans="22:25" x14ac:dyDescent="0.25">
      <c r="V54016" s="280"/>
      <c r="Y54016" s="243"/>
    </row>
    <row r="54017" spans="22:25" x14ac:dyDescent="0.25">
      <c r="V54017" s="280"/>
      <c r="Y54017" s="243"/>
    </row>
    <row r="54018" spans="22:25" x14ac:dyDescent="0.25">
      <c r="V54018" s="280"/>
      <c r="Y54018" s="243"/>
    </row>
    <row r="54019" spans="22:25" x14ac:dyDescent="0.25">
      <c r="V54019" s="280"/>
      <c r="Y54019" s="243"/>
    </row>
    <row r="54020" spans="22:25" x14ac:dyDescent="0.25">
      <c r="V54020" s="280"/>
      <c r="Y54020" s="243"/>
    </row>
    <row r="54021" spans="22:25" x14ac:dyDescent="0.25">
      <c r="V54021" s="280"/>
      <c r="Y54021" s="243"/>
    </row>
    <row r="54022" spans="22:25" x14ac:dyDescent="0.25">
      <c r="V54022" s="280"/>
      <c r="Y54022" s="243"/>
    </row>
    <row r="54023" spans="22:25" x14ac:dyDescent="0.25">
      <c r="V54023" s="280"/>
      <c r="Y54023" s="243"/>
    </row>
    <row r="54024" spans="22:25" x14ac:dyDescent="0.25">
      <c r="V54024" s="280"/>
      <c r="Y54024" s="243"/>
    </row>
    <row r="54025" spans="22:25" x14ac:dyDescent="0.25">
      <c r="V54025" s="280"/>
      <c r="Y54025" s="243"/>
    </row>
    <row r="54026" spans="22:25" x14ac:dyDescent="0.25">
      <c r="V54026" s="280"/>
      <c r="Y54026" s="243"/>
    </row>
    <row r="54027" spans="22:25" x14ac:dyDescent="0.25">
      <c r="V54027" s="280"/>
      <c r="Y54027" s="243"/>
    </row>
    <row r="54028" spans="22:25" x14ac:dyDescent="0.25">
      <c r="V54028" s="280"/>
      <c r="Y54028" s="243"/>
    </row>
    <row r="54029" spans="22:25" x14ac:dyDescent="0.25">
      <c r="V54029" s="280"/>
      <c r="Y54029" s="243"/>
    </row>
    <row r="54030" spans="22:25" x14ac:dyDescent="0.25">
      <c r="V54030" s="280"/>
      <c r="Y54030" s="243"/>
    </row>
    <row r="54031" spans="22:25" x14ac:dyDescent="0.25">
      <c r="V54031" s="280"/>
      <c r="Y54031" s="243"/>
    </row>
    <row r="54032" spans="22:25" x14ac:dyDescent="0.25">
      <c r="V54032" s="280"/>
      <c r="Y54032" s="243"/>
    </row>
    <row r="54033" spans="22:25" x14ac:dyDescent="0.25">
      <c r="V54033" s="280"/>
      <c r="Y54033" s="243"/>
    </row>
    <row r="54034" spans="22:25" x14ac:dyDescent="0.25">
      <c r="V54034" s="280"/>
      <c r="Y54034" s="243"/>
    </row>
    <row r="54035" spans="22:25" x14ac:dyDescent="0.25">
      <c r="V54035" s="280"/>
      <c r="Y54035" s="243"/>
    </row>
    <row r="54036" spans="22:25" x14ac:dyDescent="0.25">
      <c r="V54036" s="280"/>
      <c r="Y54036" s="243"/>
    </row>
    <row r="54037" spans="22:25" x14ac:dyDescent="0.25">
      <c r="V54037" s="280"/>
      <c r="Y54037" s="243"/>
    </row>
    <row r="54038" spans="22:25" x14ac:dyDescent="0.25">
      <c r="V54038" s="280"/>
      <c r="Y54038" s="243"/>
    </row>
    <row r="54039" spans="22:25" x14ac:dyDescent="0.25">
      <c r="V54039" s="280"/>
      <c r="Y54039" s="243"/>
    </row>
    <row r="54040" spans="22:25" x14ac:dyDescent="0.25">
      <c r="V54040" s="280"/>
      <c r="Y54040" s="243"/>
    </row>
    <row r="54041" spans="22:25" x14ac:dyDescent="0.25">
      <c r="V54041" s="280"/>
      <c r="Y54041" s="243"/>
    </row>
    <row r="54042" spans="22:25" x14ac:dyDescent="0.25">
      <c r="V54042" s="280"/>
      <c r="Y54042" s="243"/>
    </row>
    <row r="54043" spans="22:25" x14ac:dyDescent="0.25">
      <c r="V54043" s="280"/>
      <c r="Y54043" s="243"/>
    </row>
    <row r="54044" spans="22:25" x14ac:dyDescent="0.25">
      <c r="V54044" s="280"/>
      <c r="Y54044" s="243"/>
    </row>
    <row r="54045" spans="22:25" x14ac:dyDescent="0.25">
      <c r="V54045" s="280"/>
      <c r="Y54045" s="243"/>
    </row>
    <row r="54046" spans="22:25" x14ac:dyDescent="0.25">
      <c r="V54046" s="280"/>
      <c r="Y54046" s="243"/>
    </row>
    <row r="54047" spans="22:25" x14ac:dyDescent="0.25">
      <c r="V54047" s="280"/>
      <c r="Y54047" s="243"/>
    </row>
    <row r="54048" spans="22:25" x14ac:dyDescent="0.25">
      <c r="V54048" s="280"/>
      <c r="Y54048" s="243"/>
    </row>
    <row r="54049" spans="22:25" x14ac:dyDescent="0.25">
      <c r="V54049" s="280"/>
      <c r="Y54049" s="243"/>
    </row>
    <row r="54050" spans="22:25" x14ac:dyDescent="0.25">
      <c r="V54050" s="280"/>
      <c r="Y54050" s="243"/>
    </row>
    <row r="54051" spans="22:25" x14ac:dyDescent="0.25">
      <c r="V54051" s="280"/>
      <c r="Y54051" s="243"/>
    </row>
    <row r="54052" spans="22:25" x14ac:dyDescent="0.25">
      <c r="V54052" s="280"/>
      <c r="Y54052" s="243"/>
    </row>
    <row r="54053" spans="22:25" x14ac:dyDescent="0.25">
      <c r="V54053" s="280"/>
      <c r="Y54053" s="243"/>
    </row>
    <row r="54054" spans="22:25" x14ac:dyDescent="0.25">
      <c r="V54054" s="280"/>
      <c r="Y54054" s="243"/>
    </row>
    <row r="54055" spans="22:25" x14ac:dyDescent="0.25">
      <c r="V54055" s="280"/>
      <c r="Y54055" s="243"/>
    </row>
    <row r="54056" spans="22:25" x14ac:dyDescent="0.25">
      <c r="V54056" s="280"/>
      <c r="Y54056" s="243"/>
    </row>
    <row r="54057" spans="22:25" x14ac:dyDescent="0.25">
      <c r="V54057" s="280"/>
      <c r="Y54057" s="243"/>
    </row>
    <row r="54058" spans="22:25" x14ac:dyDescent="0.25">
      <c r="V54058" s="280"/>
      <c r="Y54058" s="243"/>
    </row>
    <row r="54059" spans="22:25" x14ac:dyDescent="0.25">
      <c r="V54059" s="280"/>
      <c r="Y54059" s="243"/>
    </row>
    <row r="54060" spans="22:25" x14ac:dyDescent="0.25">
      <c r="V54060" s="280"/>
      <c r="Y54060" s="243"/>
    </row>
    <row r="54061" spans="22:25" x14ac:dyDescent="0.25">
      <c r="V54061" s="280"/>
      <c r="Y54061" s="243"/>
    </row>
    <row r="54062" spans="22:25" x14ac:dyDescent="0.25">
      <c r="V54062" s="280"/>
      <c r="Y54062" s="243"/>
    </row>
    <row r="54063" spans="22:25" x14ac:dyDescent="0.25">
      <c r="V54063" s="280"/>
      <c r="Y54063" s="243"/>
    </row>
    <row r="54064" spans="22:25" x14ac:dyDescent="0.25">
      <c r="V54064" s="280"/>
      <c r="Y54064" s="243"/>
    </row>
    <row r="54065" spans="22:25" x14ac:dyDescent="0.25">
      <c r="V54065" s="280"/>
      <c r="Y54065" s="243"/>
    </row>
    <row r="54066" spans="22:25" x14ac:dyDescent="0.25">
      <c r="V54066" s="280"/>
      <c r="Y54066" s="243"/>
    </row>
    <row r="54067" spans="22:25" x14ac:dyDescent="0.25">
      <c r="V54067" s="280"/>
      <c r="Y54067" s="243"/>
    </row>
    <row r="54068" spans="22:25" x14ac:dyDescent="0.25">
      <c r="V54068" s="280"/>
      <c r="Y54068" s="243"/>
    </row>
    <row r="54069" spans="22:25" x14ac:dyDescent="0.25">
      <c r="V54069" s="280"/>
      <c r="Y54069" s="243"/>
    </row>
    <row r="54070" spans="22:25" x14ac:dyDescent="0.25">
      <c r="V54070" s="280"/>
      <c r="Y54070" s="243"/>
    </row>
    <row r="54071" spans="22:25" x14ac:dyDescent="0.25">
      <c r="V54071" s="280"/>
      <c r="Y54071" s="243"/>
    </row>
    <row r="54072" spans="22:25" x14ac:dyDescent="0.25">
      <c r="V54072" s="280"/>
      <c r="Y54072" s="243"/>
    </row>
    <row r="54073" spans="22:25" x14ac:dyDescent="0.25">
      <c r="V54073" s="280"/>
      <c r="Y54073" s="243"/>
    </row>
    <row r="54074" spans="22:25" x14ac:dyDescent="0.25">
      <c r="V54074" s="280"/>
      <c r="Y54074" s="243"/>
    </row>
    <row r="54075" spans="22:25" x14ac:dyDescent="0.25">
      <c r="V54075" s="280"/>
      <c r="Y54075" s="243"/>
    </row>
    <row r="54076" spans="22:25" x14ac:dyDescent="0.25">
      <c r="V54076" s="280"/>
      <c r="Y54076" s="243"/>
    </row>
    <row r="54077" spans="22:25" x14ac:dyDescent="0.25">
      <c r="V54077" s="280"/>
      <c r="Y54077" s="243"/>
    </row>
    <row r="54078" spans="22:25" x14ac:dyDescent="0.25">
      <c r="V54078" s="280"/>
      <c r="Y54078" s="243"/>
    </row>
    <row r="54079" spans="22:25" x14ac:dyDescent="0.25">
      <c r="V54079" s="280"/>
      <c r="Y54079" s="243"/>
    </row>
    <row r="54080" spans="22:25" x14ac:dyDescent="0.25">
      <c r="V54080" s="280"/>
      <c r="Y54080" s="243"/>
    </row>
    <row r="54081" spans="22:25" x14ac:dyDescent="0.25">
      <c r="V54081" s="280"/>
      <c r="Y54081" s="243"/>
    </row>
    <row r="54082" spans="22:25" x14ac:dyDescent="0.25">
      <c r="V54082" s="280"/>
      <c r="Y54082" s="243"/>
    </row>
    <row r="54083" spans="22:25" x14ac:dyDescent="0.25">
      <c r="V54083" s="280"/>
      <c r="Y54083" s="243"/>
    </row>
    <row r="54084" spans="22:25" x14ac:dyDescent="0.25">
      <c r="V54084" s="280"/>
      <c r="Y54084" s="243"/>
    </row>
    <row r="54085" spans="22:25" x14ac:dyDescent="0.25">
      <c r="V54085" s="280"/>
      <c r="Y54085" s="243"/>
    </row>
    <row r="54086" spans="22:25" x14ac:dyDescent="0.25">
      <c r="V54086" s="280"/>
      <c r="Y54086" s="243"/>
    </row>
    <row r="54087" spans="22:25" x14ac:dyDescent="0.25">
      <c r="V54087" s="280"/>
      <c r="Y54087" s="243"/>
    </row>
    <row r="54088" spans="22:25" x14ac:dyDescent="0.25">
      <c r="V54088" s="280"/>
      <c r="Y54088" s="243"/>
    </row>
    <row r="54089" spans="22:25" x14ac:dyDescent="0.25">
      <c r="V54089" s="280"/>
      <c r="Y54089" s="243"/>
    </row>
    <row r="54090" spans="22:25" x14ac:dyDescent="0.25">
      <c r="V54090" s="280"/>
      <c r="Y54090" s="243"/>
    </row>
    <row r="54091" spans="22:25" x14ac:dyDescent="0.25">
      <c r="V54091" s="280"/>
      <c r="Y54091" s="243"/>
    </row>
    <row r="54092" spans="22:25" x14ac:dyDescent="0.25">
      <c r="V54092" s="280"/>
      <c r="Y54092" s="243"/>
    </row>
    <row r="54093" spans="22:25" x14ac:dyDescent="0.25">
      <c r="V54093" s="280"/>
      <c r="Y54093" s="243"/>
    </row>
    <row r="54094" spans="22:25" x14ac:dyDescent="0.25">
      <c r="V54094" s="280"/>
      <c r="Y54094" s="243"/>
    </row>
    <row r="54095" spans="22:25" x14ac:dyDescent="0.25">
      <c r="V54095" s="280"/>
      <c r="Y54095" s="243"/>
    </row>
    <row r="54096" spans="22:25" x14ac:dyDescent="0.25">
      <c r="V54096" s="280"/>
      <c r="Y54096" s="243"/>
    </row>
    <row r="54097" spans="22:25" x14ac:dyDescent="0.25">
      <c r="V54097" s="280"/>
      <c r="Y54097" s="243"/>
    </row>
    <row r="54098" spans="22:25" x14ac:dyDescent="0.25">
      <c r="V54098" s="280"/>
      <c r="Y54098" s="243"/>
    </row>
    <row r="54099" spans="22:25" x14ac:dyDescent="0.25">
      <c r="V54099" s="280"/>
      <c r="Y54099" s="243"/>
    </row>
    <row r="54100" spans="22:25" x14ac:dyDescent="0.25">
      <c r="V54100" s="280"/>
      <c r="Y54100" s="243"/>
    </row>
    <row r="54101" spans="22:25" x14ac:dyDescent="0.25">
      <c r="V54101" s="280"/>
      <c r="Y54101" s="243"/>
    </row>
    <row r="54102" spans="22:25" x14ac:dyDescent="0.25">
      <c r="V54102" s="280"/>
      <c r="Y54102" s="243"/>
    </row>
    <row r="54103" spans="22:25" x14ac:dyDescent="0.25">
      <c r="V54103" s="280"/>
      <c r="Y54103" s="243"/>
    </row>
    <row r="54104" spans="22:25" x14ac:dyDescent="0.25">
      <c r="V54104" s="280"/>
      <c r="Y54104" s="243"/>
    </row>
    <row r="54105" spans="22:25" x14ac:dyDescent="0.25">
      <c r="V54105" s="280"/>
      <c r="Y54105" s="243"/>
    </row>
    <row r="54106" spans="22:25" x14ac:dyDescent="0.25">
      <c r="V54106" s="280"/>
      <c r="Y54106" s="243"/>
    </row>
    <row r="54107" spans="22:25" x14ac:dyDescent="0.25">
      <c r="V54107" s="280"/>
      <c r="Y54107" s="243"/>
    </row>
    <row r="54108" spans="22:25" x14ac:dyDescent="0.25">
      <c r="V54108" s="280"/>
      <c r="Y54108" s="243"/>
    </row>
    <row r="54109" spans="22:25" x14ac:dyDescent="0.25">
      <c r="V54109" s="280"/>
      <c r="Y54109" s="243"/>
    </row>
    <row r="54110" spans="22:25" x14ac:dyDescent="0.25">
      <c r="V54110" s="280"/>
      <c r="Y54110" s="243"/>
    </row>
    <row r="54111" spans="22:25" x14ac:dyDescent="0.25">
      <c r="V54111" s="280"/>
      <c r="Y54111" s="243"/>
    </row>
    <row r="54112" spans="22:25" x14ac:dyDescent="0.25">
      <c r="V54112" s="280"/>
      <c r="Y54112" s="243"/>
    </row>
    <row r="54113" spans="22:25" x14ac:dyDescent="0.25">
      <c r="V54113" s="280"/>
      <c r="Y54113" s="243"/>
    </row>
    <row r="54114" spans="22:25" x14ac:dyDescent="0.25">
      <c r="V54114" s="280"/>
      <c r="Y54114" s="243"/>
    </row>
    <row r="54115" spans="22:25" x14ac:dyDescent="0.25">
      <c r="V54115" s="280"/>
      <c r="Y54115" s="243"/>
    </row>
    <row r="54116" spans="22:25" x14ac:dyDescent="0.25">
      <c r="V54116" s="280"/>
      <c r="Y54116" s="243"/>
    </row>
    <row r="54117" spans="22:25" x14ac:dyDescent="0.25">
      <c r="V54117" s="280"/>
      <c r="Y54117" s="243"/>
    </row>
    <row r="54118" spans="22:25" x14ac:dyDescent="0.25">
      <c r="V54118" s="280"/>
      <c r="Y54118" s="243"/>
    </row>
    <row r="54119" spans="22:25" x14ac:dyDescent="0.25">
      <c r="V54119" s="280"/>
      <c r="Y54119" s="243"/>
    </row>
    <row r="54120" spans="22:25" x14ac:dyDescent="0.25">
      <c r="V54120" s="280"/>
      <c r="Y54120" s="243"/>
    </row>
    <row r="54121" spans="22:25" x14ac:dyDescent="0.25">
      <c r="V54121" s="280"/>
      <c r="Y54121" s="243"/>
    </row>
    <row r="54122" spans="22:25" x14ac:dyDescent="0.25">
      <c r="V54122" s="280"/>
      <c r="Y54122" s="243"/>
    </row>
    <row r="54123" spans="22:25" x14ac:dyDescent="0.25">
      <c r="V54123" s="280"/>
      <c r="Y54123" s="243"/>
    </row>
    <row r="54124" spans="22:25" x14ac:dyDescent="0.25">
      <c r="V54124" s="280"/>
      <c r="Y54124" s="243"/>
    </row>
    <row r="54125" spans="22:25" x14ac:dyDescent="0.25">
      <c r="V54125" s="280"/>
      <c r="Y54125" s="243"/>
    </row>
    <row r="54126" spans="22:25" x14ac:dyDescent="0.25">
      <c r="V54126" s="280"/>
      <c r="Y54126" s="243"/>
    </row>
    <row r="54127" spans="22:25" x14ac:dyDescent="0.25">
      <c r="V54127" s="280"/>
      <c r="Y54127" s="243"/>
    </row>
    <row r="54128" spans="22:25" x14ac:dyDescent="0.25">
      <c r="V54128" s="280"/>
      <c r="Y54128" s="243"/>
    </row>
    <row r="54129" spans="22:25" x14ac:dyDescent="0.25">
      <c r="V54129" s="280"/>
      <c r="Y54129" s="243"/>
    </row>
    <row r="54130" spans="22:25" x14ac:dyDescent="0.25">
      <c r="V54130" s="280"/>
      <c r="Y54130" s="243"/>
    </row>
    <row r="54131" spans="22:25" x14ac:dyDescent="0.25">
      <c r="V54131" s="280"/>
      <c r="Y54131" s="243"/>
    </row>
    <row r="54132" spans="22:25" x14ac:dyDescent="0.25">
      <c r="V54132" s="280"/>
      <c r="Y54132" s="243"/>
    </row>
    <row r="54133" spans="22:25" x14ac:dyDescent="0.25">
      <c r="V54133" s="280"/>
      <c r="Y54133" s="243"/>
    </row>
    <row r="54134" spans="22:25" x14ac:dyDescent="0.25">
      <c r="V54134" s="280"/>
      <c r="Y54134" s="243"/>
    </row>
    <row r="54135" spans="22:25" x14ac:dyDescent="0.25">
      <c r="V54135" s="280"/>
      <c r="Y54135" s="243"/>
    </row>
    <row r="54136" spans="22:25" x14ac:dyDescent="0.25">
      <c r="V54136" s="280"/>
      <c r="Y54136" s="243"/>
    </row>
    <row r="54137" spans="22:25" x14ac:dyDescent="0.25">
      <c r="V54137" s="280"/>
      <c r="Y54137" s="243"/>
    </row>
    <row r="54138" spans="22:25" x14ac:dyDescent="0.25">
      <c r="V54138" s="280"/>
      <c r="Y54138" s="243"/>
    </row>
    <row r="54139" spans="22:25" x14ac:dyDescent="0.25">
      <c r="V54139" s="280"/>
      <c r="Y54139" s="243"/>
    </row>
    <row r="54140" spans="22:25" x14ac:dyDescent="0.25">
      <c r="V54140" s="280"/>
      <c r="Y54140" s="243"/>
    </row>
    <row r="54141" spans="22:25" x14ac:dyDescent="0.25">
      <c r="V54141" s="280"/>
      <c r="Y54141" s="243"/>
    </row>
    <row r="54142" spans="22:25" x14ac:dyDescent="0.25">
      <c r="V54142" s="280"/>
      <c r="Y54142" s="243"/>
    </row>
    <row r="54143" spans="22:25" x14ac:dyDescent="0.25">
      <c r="V54143" s="280"/>
      <c r="Y54143" s="243"/>
    </row>
    <row r="54144" spans="22:25" x14ac:dyDescent="0.25">
      <c r="V54144" s="280"/>
      <c r="Y54144" s="243"/>
    </row>
    <row r="54145" spans="22:25" x14ac:dyDescent="0.25">
      <c r="V54145" s="280"/>
      <c r="Y54145" s="243"/>
    </row>
    <row r="54146" spans="22:25" x14ac:dyDescent="0.25">
      <c r="V54146" s="280"/>
      <c r="Y54146" s="243"/>
    </row>
    <row r="54147" spans="22:25" x14ac:dyDescent="0.25">
      <c r="V54147" s="280"/>
      <c r="Y54147" s="243"/>
    </row>
    <row r="54148" spans="22:25" x14ac:dyDescent="0.25">
      <c r="V54148" s="280"/>
      <c r="Y54148" s="243"/>
    </row>
    <row r="54149" spans="22:25" x14ac:dyDescent="0.25">
      <c r="V54149" s="280"/>
      <c r="Y54149" s="243"/>
    </row>
    <row r="54150" spans="22:25" x14ac:dyDescent="0.25">
      <c r="V54150" s="280"/>
      <c r="Y54150" s="243"/>
    </row>
    <row r="54151" spans="22:25" x14ac:dyDescent="0.25">
      <c r="V54151" s="280"/>
      <c r="Y54151" s="243"/>
    </row>
    <row r="54152" spans="22:25" x14ac:dyDescent="0.25">
      <c r="V54152" s="280"/>
      <c r="Y54152" s="243"/>
    </row>
    <row r="54153" spans="22:25" x14ac:dyDescent="0.25">
      <c r="V54153" s="280"/>
      <c r="Y54153" s="243"/>
    </row>
    <row r="54154" spans="22:25" x14ac:dyDescent="0.25">
      <c r="V54154" s="280"/>
      <c r="Y54154" s="243"/>
    </row>
    <row r="54155" spans="22:25" x14ac:dyDescent="0.25">
      <c r="V54155" s="280"/>
      <c r="Y54155" s="243"/>
    </row>
    <row r="54156" spans="22:25" x14ac:dyDescent="0.25">
      <c r="V54156" s="280"/>
      <c r="Y54156" s="243"/>
    </row>
    <row r="54157" spans="22:25" x14ac:dyDescent="0.25">
      <c r="V54157" s="280"/>
      <c r="Y54157" s="243"/>
    </row>
    <row r="54158" spans="22:25" x14ac:dyDescent="0.25">
      <c r="V54158" s="280"/>
      <c r="Y54158" s="243"/>
    </row>
    <row r="54159" spans="22:25" x14ac:dyDescent="0.25">
      <c r="V54159" s="280"/>
      <c r="Y54159" s="243"/>
    </row>
    <row r="54160" spans="22:25" x14ac:dyDescent="0.25">
      <c r="V54160" s="280"/>
      <c r="Y54160" s="243"/>
    </row>
    <row r="54161" spans="22:25" x14ac:dyDescent="0.25">
      <c r="V54161" s="280"/>
      <c r="Y54161" s="243"/>
    </row>
    <row r="54162" spans="22:25" x14ac:dyDescent="0.25">
      <c r="V54162" s="280"/>
      <c r="Y54162" s="243"/>
    </row>
    <row r="54163" spans="22:25" x14ac:dyDescent="0.25">
      <c r="V54163" s="280"/>
      <c r="Y54163" s="243"/>
    </row>
    <row r="54164" spans="22:25" x14ac:dyDescent="0.25">
      <c r="V54164" s="280"/>
      <c r="Y54164" s="243"/>
    </row>
    <row r="54165" spans="22:25" x14ac:dyDescent="0.25">
      <c r="V54165" s="280"/>
      <c r="Y54165" s="243"/>
    </row>
    <row r="54166" spans="22:25" x14ac:dyDescent="0.25">
      <c r="V54166" s="280"/>
      <c r="Y54166" s="243"/>
    </row>
    <row r="54167" spans="22:25" x14ac:dyDescent="0.25">
      <c r="V54167" s="280"/>
      <c r="Y54167" s="243"/>
    </row>
    <row r="54168" spans="22:25" x14ac:dyDescent="0.25">
      <c r="V54168" s="280"/>
      <c r="Y54168" s="243"/>
    </row>
    <row r="54169" spans="22:25" x14ac:dyDescent="0.25">
      <c r="V54169" s="280"/>
      <c r="Y54169" s="243"/>
    </row>
    <row r="54170" spans="22:25" x14ac:dyDescent="0.25">
      <c r="V54170" s="280"/>
      <c r="Y54170" s="243"/>
    </row>
    <row r="54171" spans="22:25" x14ac:dyDescent="0.25">
      <c r="V54171" s="280"/>
      <c r="Y54171" s="243"/>
    </row>
    <row r="54172" spans="22:25" x14ac:dyDescent="0.25">
      <c r="V54172" s="280"/>
      <c r="Y54172" s="243"/>
    </row>
    <row r="54173" spans="22:25" x14ac:dyDescent="0.25">
      <c r="V54173" s="280"/>
      <c r="Y54173" s="243"/>
    </row>
    <row r="54174" spans="22:25" x14ac:dyDescent="0.25">
      <c r="V54174" s="280"/>
      <c r="Y54174" s="243"/>
    </row>
    <row r="54175" spans="22:25" x14ac:dyDescent="0.25">
      <c r="V54175" s="280"/>
      <c r="Y54175" s="243"/>
    </row>
    <row r="54176" spans="22:25" x14ac:dyDescent="0.25">
      <c r="V54176" s="280"/>
      <c r="Y54176" s="243"/>
    </row>
    <row r="54177" spans="22:25" x14ac:dyDescent="0.25">
      <c r="V54177" s="280"/>
      <c r="Y54177" s="243"/>
    </row>
    <row r="54178" spans="22:25" x14ac:dyDescent="0.25">
      <c r="V54178" s="280"/>
      <c r="Y54178" s="243"/>
    </row>
    <row r="54179" spans="22:25" x14ac:dyDescent="0.25">
      <c r="V54179" s="280"/>
      <c r="Y54179" s="243"/>
    </row>
    <row r="54180" spans="22:25" x14ac:dyDescent="0.25">
      <c r="V54180" s="280"/>
      <c r="Y54180" s="243"/>
    </row>
    <row r="54181" spans="22:25" x14ac:dyDescent="0.25">
      <c r="V54181" s="280"/>
      <c r="Y54181" s="243"/>
    </row>
    <row r="54182" spans="22:25" x14ac:dyDescent="0.25">
      <c r="V54182" s="280"/>
      <c r="Y54182" s="243"/>
    </row>
    <row r="54183" spans="22:25" x14ac:dyDescent="0.25">
      <c r="V54183" s="280"/>
      <c r="Y54183" s="243"/>
    </row>
    <row r="54184" spans="22:25" x14ac:dyDescent="0.25">
      <c r="V54184" s="280"/>
      <c r="Y54184" s="243"/>
    </row>
    <row r="54185" spans="22:25" x14ac:dyDescent="0.25">
      <c r="V54185" s="280"/>
      <c r="Y54185" s="243"/>
    </row>
    <row r="54186" spans="22:25" x14ac:dyDescent="0.25">
      <c r="V54186" s="280"/>
      <c r="Y54186" s="243"/>
    </row>
    <row r="54187" spans="22:25" x14ac:dyDescent="0.25">
      <c r="V54187" s="280"/>
      <c r="Y54187" s="243"/>
    </row>
    <row r="54188" spans="22:25" x14ac:dyDescent="0.25">
      <c r="V54188" s="280"/>
      <c r="Y54188" s="243"/>
    </row>
    <row r="54189" spans="22:25" x14ac:dyDescent="0.25">
      <c r="V54189" s="280"/>
      <c r="Y54189" s="243"/>
    </row>
    <row r="54190" spans="22:25" x14ac:dyDescent="0.25">
      <c r="V54190" s="280"/>
      <c r="Y54190" s="243"/>
    </row>
    <row r="54191" spans="22:25" x14ac:dyDescent="0.25">
      <c r="V54191" s="280"/>
      <c r="Y54191" s="243"/>
    </row>
    <row r="54192" spans="22:25" x14ac:dyDescent="0.25">
      <c r="V54192" s="280"/>
      <c r="Y54192" s="243"/>
    </row>
    <row r="54193" spans="22:25" x14ac:dyDescent="0.25">
      <c r="V54193" s="280"/>
      <c r="Y54193" s="243"/>
    </row>
    <row r="54194" spans="22:25" x14ac:dyDescent="0.25">
      <c r="V54194" s="280"/>
      <c r="Y54194" s="243"/>
    </row>
    <row r="54195" spans="22:25" x14ac:dyDescent="0.25">
      <c r="V54195" s="280"/>
      <c r="Y54195" s="243"/>
    </row>
    <row r="54196" spans="22:25" x14ac:dyDescent="0.25">
      <c r="V54196" s="280"/>
      <c r="Y54196" s="243"/>
    </row>
    <row r="54197" spans="22:25" x14ac:dyDescent="0.25">
      <c r="V54197" s="280"/>
      <c r="Y54197" s="243"/>
    </row>
    <row r="54198" spans="22:25" x14ac:dyDescent="0.25">
      <c r="V54198" s="280"/>
      <c r="Y54198" s="243"/>
    </row>
    <row r="54199" spans="22:25" x14ac:dyDescent="0.25">
      <c r="V54199" s="280"/>
      <c r="Y54199" s="243"/>
    </row>
    <row r="54200" spans="22:25" x14ac:dyDescent="0.25">
      <c r="V54200" s="280"/>
      <c r="Y54200" s="243"/>
    </row>
    <row r="54201" spans="22:25" x14ac:dyDescent="0.25">
      <c r="V54201" s="280"/>
      <c r="Y54201" s="243"/>
    </row>
    <row r="54202" spans="22:25" x14ac:dyDescent="0.25">
      <c r="V54202" s="280"/>
      <c r="Y54202" s="243"/>
    </row>
    <row r="54203" spans="22:25" x14ac:dyDescent="0.25">
      <c r="V54203" s="280"/>
      <c r="Y54203" s="243"/>
    </row>
    <row r="54204" spans="22:25" x14ac:dyDescent="0.25">
      <c r="V54204" s="280"/>
      <c r="Y54204" s="243"/>
    </row>
    <row r="54205" spans="22:25" x14ac:dyDescent="0.25">
      <c r="V54205" s="280"/>
      <c r="Y54205" s="243"/>
    </row>
    <row r="54206" spans="22:25" x14ac:dyDescent="0.25">
      <c r="V54206" s="280"/>
      <c r="Y54206" s="243"/>
    </row>
    <row r="54207" spans="22:25" x14ac:dyDescent="0.25">
      <c r="V54207" s="280"/>
      <c r="Y54207" s="243"/>
    </row>
    <row r="54208" spans="22:25" x14ac:dyDescent="0.25">
      <c r="V54208" s="280"/>
      <c r="Y54208" s="243"/>
    </row>
    <row r="54209" spans="22:25" x14ac:dyDescent="0.25">
      <c r="V54209" s="280"/>
      <c r="Y54209" s="243"/>
    </row>
    <row r="54210" spans="22:25" x14ac:dyDescent="0.25">
      <c r="V54210" s="280"/>
      <c r="Y54210" s="243"/>
    </row>
    <row r="54211" spans="22:25" x14ac:dyDescent="0.25">
      <c r="V54211" s="280"/>
      <c r="Y54211" s="243"/>
    </row>
    <row r="54212" spans="22:25" x14ac:dyDescent="0.25">
      <c r="V54212" s="280"/>
      <c r="Y54212" s="243"/>
    </row>
    <row r="54213" spans="22:25" x14ac:dyDescent="0.25">
      <c r="V54213" s="280"/>
      <c r="Y54213" s="243"/>
    </row>
    <row r="54214" spans="22:25" x14ac:dyDescent="0.25">
      <c r="V54214" s="280"/>
      <c r="Y54214" s="243"/>
    </row>
    <row r="54215" spans="22:25" x14ac:dyDescent="0.25">
      <c r="V54215" s="280"/>
      <c r="Y54215" s="243"/>
    </row>
    <row r="54216" spans="22:25" x14ac:dyDescent="0.25">
      <c r="V54216" s="280"/>
      <c r="Y54216" s="243"/>
    </row>
    <row r="54217" spans="22:25" x14ac:dyDescent="0.25">
      <c r="V54217" s="280"/>
      <c r="Y54217" s="243"/>
    </row>
    <row r="54218" spans="22:25" x14ac:dyDescent="0.25">
      <c r="V54218" s="280"/>
      <c r="Y54218" s="243"/>
    </row>
    <row r="54219" spans="22:25" x14ac:dyDescent="0.25">
      <c r="V54219" s="280"/>
      <c r="Y54219" s="243"/>
    </row>
    <row r="54220" spans="22:25" x14ac:dyDescent="0.25">
      <c r="V54220" s="280"/>
      <c r="Y54220" s="243"/>
    </row>
    <row r="54221" spans="22:25" x14ac:dyDescent="0.25">
      <c r="V54221" s="280"/>
      <c r="Y54221" s="243"/>
    </row>
    <row r="54222" spans="22:25" x14ac:dyDescent="0.25">
      <c r="V54222" s="280"/>
      <c r="Y54222" s="243"/>
    </row>
    <row r="54223" spans="22:25" x14ac:dyDescent="0.25">
      <c r="V54223" s="280"/>
      <c r="Y54223" s="243"/>
    </row>
    <row r="54224" spans="22:25" x14ac:dyDescent="0.25">
      <c r="V54224" s="280"/>
      <c r="Y54224" s="243"/>
    </row>
    <row r="54225" spans="22:25" x14ac:dyDescent="0.25">
      <c r="V54225" s="280"/>
      <c r="Y54225" s="243"/>
    </row>
    <row r="54226" spans="22:25" x14ac:dyDescent="0.25">
      <c r="V54226" s="280"/>
      <c r="Y54226" s="243"/>
    </row>
    <row r="54227" spans="22:25" x14ac:dyDescent="0.25">
      <c r="V54227" s="280"/>
      <c r="Y54227" s="243"/>
    </row>
    <row r="54228" spans="22:25" x14ac:dyDescent="0.25">
      <c r="V54228" s="280"/>
      <c r="Y54228" s="243"/>
    </row>
    <row r="54229" spans="22:25" x14ac:dyDescent="0.25">
      <c r="V54229" s="280"/>
      <c r="Y54229" s="243"/>
    </row>
    <row r="54230" spans="22:25" x14ac:dyDescent="0.25">
      <c r="V54230" s="280"/>
      <c r="Y54230" s="243"/>
    </row>
    <row r="54231" spans="22:25" x14ac:dyDescent="0.25">
      <c r="V54231" s="280"/>
      <c r="Y54231" s="243"/>
    </row>
    <row r="54232" spans="22:25" x14ac:dyDescent="0.25">
      <c r="V54232" s="280"/>
      <c r="Y54232" s="243"/>
    </row>
    <row r="54233" spans="22:25" x14ac:dyDescent="0.25">
      <c r="V54233" s="280"/>
      <c r="Y54233" s="243"/>
    </row>
    <row r="54234" spans="22:25" x14ac:dyDescent="0.25">
      <c r="V54234" s="280"/>
      <c r="Y54234" s="243"/>
    </row>
    <row r="54235" spans="22:25" x14ac:dyDescent="0.25">
      <c r="V54235" s="280"/>
      <c r="Y54235" s="243"/>
    </row>
    <row r="54236" spans="22:25" x14ac:dyDescent="0.25">
      <c r="V54236" s="280"/>
      <c r="Y54236" s="243"/>
    </row>
    <row r="54237" spans="22:25" x14ac:dyDescent="0.25">
      <c r="V54237" s="280"/>
      <c r="Y54237" s="243"/>
    </row>
    <row r="54238" spans="22:25" x14ac:dyDescent="0.25">
      <c r="V54238" s="280"/>
      <c r="Y54238" s="243"/>
    </row>
    <row r="54239" spans="22:25" x14ac:dyDescent="0.25">
      <c r="V54239" s="280"/>
      <c r="Y54239" s="243"/>
    </row>
    <row r="54240" spans="22:25" x14ac:dyDescent="0.25">
      <c r="V54240" s="280"/>
      <c r="Y54240" s="243"/>
    </row>
    <row r="54241" spans="22:25" x14ac:dyDescent="0.25">
      <c r="V54241" s="280"/>
      <c r="Y54241" s="243"/>
    </row>
    <row r="54242" spans="22:25" x14ac:dyDescent="0.25">
      <c r="V54242" s="280"/>
      <c r="Y54242" s="243"/>
    </row>
    <row r="54243" spans="22:25" x14ac:dyDescent="0.25">
      <c r="V54243" s="280"/>
      <c r="Y54243" s="243"/>
    </row>
    <row r="54244" spans="22:25" x14ac:dyDescent="0.25">
      <c r="V54244" s="280"/>
      <c r="Y54244" s="243"/>
    </row>
    <row r="54245" spans="22:25" x14ac:dyDescent="0.25">
      <c r="V54245" s="280"/>
      <c r="Y54245" s="243"/>
    </row>
    <row r="54246" spans="22:25" x14ac:dyDescent="0.25">
      <c r="V54246" s="280"/>
      <c r="Y54246" s="243"/>
    </row>
    <row r="54247" spans="22:25" x14ac:dyDescent="0.25">
      <c r="V54247" s="280"/>
      <c r="Y54247" s="243"/>
    </row>
    <row r="54248" spans="22:25" x14ac:dyDescent="0.25">
      <c r="V54248" s="280"/>
      <c r="Y54248" s="243"/>
    </row>
    <row r="54249" spans="22:25" x14ac:dyDescent="0.25">
      <c r="V54249" s="280"/>
      <c r="Y54249" s="243"/>
    </row>
    <row r="54250" spans="22:25" x14ac:dyDescent="0.25">
      <c r="V54250" s="280"/>
      <c r="Y54250" s="243"/>
    </row>
    <row r="54251" spans="22:25" x14ac:dyDescent="0.25">
      <c r="V54251" s="280"/>
      <c r="Y54251" s="243"/>
    </row>
    <row r="54252" spans="22:25" x14ac:dyDescent="0.25">
      <c r="V54252" s="280"/>
      <c r="Y54252" s="243"/>
    </row>
    <row r="54253" spans="22:25" x14ac:dyDescent="0.25">
      <c r="V54253" s="280"/>
      <c r="Y54253" s="243"/>
    </row>
    <row r="54254" spans="22:25" x14ac:dyDescent="0.25">
      <c r="V54254" s="280"/>
      <c r="Y54254" s="243"/>
    </row>
    <row r="54255" spans="22:25" x14ac:dyDescent="0.25">
      <c r="V54255" s="280"/>
      <c r="Y54255" s="243"/>
    </row>
    <row r="54256" spans="22:25" x14ac:dyDescent="0.25">
      <c r="V54256" s="280"/>
      <c r="Y54256" s="243"/>
    </row>
    <row r="54257" spans="22:25" x14ac:dyDescent="0.25">
      <c r="V54257" s="280"/>
      <c r="Y54257" s="243"/>
    </row>
    <row r="54258" spans="22:25" x14ac:dyDescent="0.25">
      <c r="V54258" s="280"/>
      <c r="Y54258" s="243"/>
    </row>
    <row r="54259" spans="22:25" x14ac:dyDescent="0.25">
      <c r="V54259" s="280"/>
      <c r="Y54259" s="243"/>
    </row>
    <row r="54260" spans="22:25" x14ac:dyDescent="0.25">
      <c r="V54260" s="280"/>
      <c r="Y54260" s="243"/>
    </row>
    <row r="54261" spans="22:25" x14ac:dyDescent="0.25">
      <c r="V54261" s="280"/>
      <c r="Y54261" s="243"/>
    </row>
    <row r="54262" spans="22:25" x14ac:dyDescent="0.25">
      <c r="V54262" s="280"/>
      <c r="Y54262" s="243"/>
    </row>
    <row r="54263" spans="22:25" x14ac:dyDescent="0.25">
      <c r="V54263" s="280"/>
      <c r="Y54263" s="243"/>
    </row>
    <row r="54264" spans="22:25" x14ac:dyDescent="0.25">
      <c r="V54264" s="280"/>
      <c r="Y54264" s="243"/>
    </row>
    <row r="54265" spans="22:25" x14ac:dyDescent="0.25">
      <c r="V54265" s="280"/>
      <c r="Y54265" s="243"/>
    </row>
    <row r="54266" spans="22:25" x14ac:dyDescent="0.25">
      <c r="V54266" s="280"/>
      <c r="Y54266" s="243"/>
    </row>
    <row r="54267" spans="22:25" x14ac:dyDescent="0.25">
      <c r="V54267" s="280"/>
      <c r="Y54267" s="243"/>
    </row>
    <row r="54268" spans="22:25" x14ac:dyDescent="0.25">
      <c r="V54268" s="280"/>
      <c r="Y54268" s="243"/>
    </row>
    <row r="54269" spans="22:25" x14ac:dyDescent="0.25">
      <c r="V54269" s="280"/>
      <c r="Y54269" s="243"/>
    </row>
    <row r="54270" spans="22:25" x14ac:dyDescent="0.25">
      <c r="V54270" s="280"/>
      <c r="Y54270" s="243"/>
    </row>
    <row r="54271" spans="22:25" x14ac:dyDescent="0.25">
      <c r="V54271" s="280"/>
      <c r="Y54271" s="243"/>
    </row>
    <row r="54272" spans="22:25" x14ac:dyDescent="0.25">
      <c r="V54272" s="280"/>
      <c r="Y54272" s="243"/>
    </row>
    <row r="54273" spans="22:25" x14ac:dyDescent="0.25">
      <c r="V54273" s="280"/>
      <c r="Y54273" s="243"/>
    </row>
    <row r="54274" spans="22:25" x14ac:dyDescent="0.25">
      <c r="V54274" s="280"/>
      <c r="Y54274" s="243"/>
    </row>
    <row r="54275" spans="22:25" x14ac:dyDescent="0.25">
      <c r="V54275" s="280"/>
      <c r="Y54275" s="243"/>
    </row>
    <row r="54276" spans="22:25" x14ac:dyDescent="0.25">
      <c r="V54276" s="280"/>
      <c r="Y54276" s="243"/>
    </row>
    <row r="54277" spans="22:25" x14ac:dyDescent="0.25">
      <c r="V54277" s="280"/>
      <c r="Y54277" s="243"/>
    </row>
    <row r="54278" spans="22:25" x14ac:dyDescent="0.25">
      <c r="V54278" s="280"/>
      <c r="Y54278" s="243"/>
    </row>
    <row r="54279" spans="22:25" x14ac:dyDescent="0.25">
      <c r="V54279" s="280"/>
      <c r="Y54279" s="243"/>
    </row>
    <row r="54280" spans="22:25" x14ac:dyDescent="0.25">
      <c r="V54280" s="280"/>
      <c r="Y54280" s="243"/>
    </row>
    <row r="54281" spans="22:25" x14ac:dyDescent="0.25">
      <c r="V54281" s="280"/>
      <c r="Y54281" s="243"/>
    </row>
    <row r="54282" spans="22:25" x14ac:dyDescent="0.25">
      <c r="V54282" s="280"/>
      <c r="Y54282" s="243"/>
    </row>
    <row r="54283" spans="22:25" x14ac:dyDescent="0.25">
      <c r="V54283" s="280"/>
      <c r="Y54283" s="243"/>
    </row>
    <row r="54284" spans="22:25" x14ac:dyDescent="0.25">
      <c r="V54284" s="280"/>
      <c r="Y54284" s="243"/>
    </row>
    <row r="54285" spans="22:25" x14ac:dyDescent="0.25">
      <c r="V54285" s="280"/>
      <c r="Y54285" s="243"/>
    </row>
    <row r="54286" spans="22:25" x14ac:dyDescent="0.25">
      <c r="V54286" s="280"/>
      <c r="Y54286" s="243"/>
    </row>
    <row r="54287" spans="22:25" x14ac:dyDescent="0.25">
      <c r="V54287" s="280"/>
      <c r="Y54287" s="243"/>
    </row>
    <row r="54288" spans="22:25" x14ac:dyDescent="0.25">
      <c r="V54288" s="280"/>
      <c r="Y54288" s="243"/>
    </row>
    <row r="54289" spans="22:25" x14ac:dyDescent="0.25">
      <c r="V54289" s="280"/>
      <c r="Y54289" s="243"/>
    </row>
    <row r="54290" spans="22:25" x14ac:dyDescent="0.25">
      <c r="V54290" s="280"/>
      <c r="Y54290" s="243"/>
    </row>
    <row r="54291" spans="22:25" x14ac:dyDescent="0.25">
      <c r="V54291" s="280"/>
      <c r="Y54291" s="243"/>
    </row>
    <row r="54292" spans="22:25" x14ac:dyDescent="0.25">
      <c r="V54292" s="280"/>
      <c r="Y54292" s="243"/>
    </row>
    <row r="54293" spans="22:25" x14ac:dyDescent="0.25">
      <c r="V54293" s="280"/>
      <c r="Y54293" s="243"/>
    </row>
    <row r="54294" spans="22:25" x14ac:dyDescent="0.25">
      <c r="V54294" s="280"/>
      <c r="Y54294" s="243"/>
    </row>
    <row r="54295" spans="22:25" x14ac:dyDescent="0.25">
      <c r="V54295" s="280"/>
      <c r="Y54295" s="243"/>
    </row>
    <row r="54296" spans="22:25" x14ac:dyDescent="0.25">
      <c r="V54296" s="280"/>
      <c r="Y54296" s="243"/>
    </row>
    <row r="54297" spans="22:25" x14ac:dyDescent="0.25">
      <c r="V54297" s="280"/>
      <c r="Y54297" s="243"/>
    </row>
    <row r="54298" spans="22:25" x14ac:dyDescent="0.25">
      <c r="V54298" s="280"/>
      <c r="Y54298" s="243"/>
    </row>
    <row r="54299" spans="22:25" x14ac:dyDescent="0.25">
      <c r="V54299" s="280"/>
      <c r="Y54299" s="243"/>
    </row>
    <row r="54300" spans="22:25" x14ac:dyDescent="0.25">
      <c r="V54300" s="280"/>
      <c r="Y54300" s="243"/>
    </row>
    <row r="54301" spans="22:25" x14ac:dyDescent="0.25">
      <c r="V54301" s="280"/>
      <c r="Y54301" s="243"/>
    </row>
    <row r="54302" spans="22:25" x14ac:dyDescent="0.25">
      <c r="V54302" s="280"/>
      <c r="Y54302" s="243"/>
    </row>
    <row r="54303" spans="22:25" x14ac:dyDescent="0.25">
      <c r="V54303" s="280"/>
      <c r="Y54303" s="243"/>
    </row>
    <row r="54304" spans="22:25" x14ac:dyDescent="0.25">
      <c r="V54304" s="280"/>
      <c r="Y54304" s="243"/>
    </row>
    <row r="54305" spans="22:25" x14ac:dyDescent="0.25">
      <c r="V54305" s="280"/>
      <c r="Y54305" s="243"/>
    </row>
    <row r="54306" spans="22:25" x14ac:dyDescent="0.25">
      <c r="V54306" s="280"/>
      <c r="Y54306" s="243"/>
    </row>
    <row r="54307" spans="22:25" x14ac:dyDescent="0.25">
      <c r="V54307" s="280"/>
      <c r="Y54307" s="243"/>
    </row>
    <row r="54308" spans="22:25" x14ac:dyDescent="0.25">
      <c r="V54308" s="280"/>
      <c r="Y54308" s="243"/>
    </row>
    <row r="54309" spans="22:25" x14ac:dyDescent="0.25">
      <c r="V54309" s="280"/>
      <c r="Y54309" s="243"/>
    </row>
    <row r="54310" spans="22:25" x14ac:dyDescent="0.25">
      <c r="V54310" s="280"/>
      <c r="Y54310" s="243"/>
    </row>
    <row r="54311" spans="22:25" x14ac:dyDescent="0.25">
      <c r="V54311" s="280"/>
      <c r="Y54311" s="243"/>
    </row>
    <row r="54312" spans="22:25" x14ac:dyDescent="0.25">
      <c r="V54312" s="280"/>
      <c r="Y54312" s="243"/>
    </row>
    <row r="54313" spans="22:25" x14ac:dyDescent="0.25">
      <c r="V54313" s="280"/>
      <c r="Y54313" s="243"/>
    </row>
    <row r="54314" spans="22:25" x14ac:dyDescent="0.25">
      <c r="V54314" s="280"/>
      <c r="Y54314" s="243"/>
    </row>
    <row r="54315" spans="22:25" x14ac:dyDescent="0.25">
      <c r="V54315" s="280"/>
      <c r="Y54315" s="243"/>
    </row>
    <row r="54316" spans="22:25" x14ac:dyDescent="0.25">
      <c r="V54316" s="280"/>
      <c r="Y54316" s="243"/>
    </row>
    <row r="54317" spans="22:25" x14ac:dyDescent="0.25">
      <c r="V54317" s="280"/>
      <c r="Y54317" s="243"/>
    </row>
    <row r="54318" spans="22:25" x14ac:dyDescent="0.25">
      <c r="V54318" s="280"/>
      <c r="Y54318" s="243"/>
    </row>
    <row r="54319" spans="22:25" x14ac:dyDescent="0.25">
      <c r="V54319" s="280"/>
      <c r="Y54319" s="243"/>
    </row>
    <row r="54320" spans="22:25" x14ac:dyDescent="0.25">
      <c r="V54320" s="280"/>
      <c r="Y54320" s="243"/>
    </row>
    <row r="54321" spans="22:25" x14ac:dyDescent="0.25">
      <c r="V54321" s="280"/>
      <c r="Y54321" s="243"/>
    </row>
    <row r="54322" spans="22:25" x14ac:dyDescent="0.25">
      <c r="V54322" s="280"/>
      <c r="Y54322" s="243"/>
    </row>
    <row r="54323" spans="22:25" x14ac:dyDescent="0.25">
      <c r="V54323" s="280"/>
      <c r="Y54323" s="243"/>
    </row>
    <row r="54324" spans="22:25" x14ac:dyDescent="0.25">
      <c r="V54324" s="280"/>
      <c r="Y54324" s="243"/>
    </row>
    <row r="54325" spans="22:25" x14ac:dyDescent="0.25">
      <c r="V54325" s="280"/>
      <c r="Y54325" s="243"/>
    </row>
    <row r="54326" spans="22:25" x14ac:dyDescent="0.25">
      <c r="V54326" s="280"/>
      <c r="Y54326" s="243"/>
    </row>
    <row r="54327" spans="22:25" x14ac:dyDescent="0.25">
      <c r="V54327" s="280"/>
      <c r="Y54327" s="243"/>
    </row>
    <row r="54328" spans="22:25" x14ac:dyDescent="0.25">
      <c r="V54328" s="280"/>
      <c r="Y54328" s="243"/>
    </row>
    <row r="54329" spans="22:25" x14ac:dyDescent="0.25">
      <c r="V54329" s="280"/>
      <c r="Y54329" s="243"/>
    </row>
    <row r="54330" spans="22:25" x14ac:dyDescent="0.25">
      <c r="V54330" s="280"/>
      <c r="Y54330" s="243"/>
    </row>
    <row r="54331" spans="22:25" x14ac:dyDescent="0.25">
      <c r="V54331" s="280"/>
      <c r="Y54331" s="243"/>
    </row>
    <row r="54332" spans="22:25" x14ac:dyDescent="0.25">
      <c r="V54332" s="280"/>
      <c r="Y54332" s="243"/>
    </row>
    <row r="54333" spans="22:25" x14ac:dyDescent="0.25">
      <c r="V54333" s="280"/>
      <c r="Y54333" s="243"/>
    </row>
    <row r="54334" spans="22:25" x14ac:dyDescent="0.25">
      <c r="V54334" s="280"/>
      <c r="Y54334" s="243"/>
    </row>
    <row r="54335" spans="22:25" x14ac:dyDescent="0.25">
      <c r="V54335" s="280"/>
      <c r="Y54335" s="243"/>
    </row>
    <row r="54336" spans="22:25" x14ac:dyDescent="0.25">
      <c r="V54336" s="280"/>
      <c r="Y54336" s="243"/>
    </row>
    <row r="54337" spans="22:25" x14ac:dyDescent="0.25">
      <c r="V54337" s="280"/>
      <c r="Y54337" s="243"/>
    </row>
    <row r="54338" spans="22:25" x14ac:dyDescent="0.25">
      <c r="V54338" s="280"/>
      <c r="Y54338" s="243"/>
    </row>
    <row r="54339" spans="22:25" x14ac:dyDescent="0.25">
      <c r="V54339" s="280"/>
      <c r="Y54339" s="243"/>
    </row>
    <row r="54340" spans="22:25" x14ac:dyDescent="0.25">
      <c r="V54340" s="280"/>
      <c r="Y54340" s="243"/>
    </row>
    <row r="54341" spans="22:25" x14ac:dyDescent="0.25">
      <c r="V54341" s="280"/>
      <c r="Y54341" s="243"/>
    </row>
    <row r="54342" spans="22:25" x14ac:dyDescent="0.25">
      <c r="V54342" s="280"/>
      <c r="Y54342" s="243"/>
    </row>
    <row r="54343" spans="22:25" x14ac:dyDescent="0.25">
      <c r="V54343" s="280"/>
      <c r="Y54343" s="243"/>
    </row>
    <row r="54344" spans="22:25" x14ac:dyDescent="0.25">
      <c r="V54344" s="280"/>
      <c r="Y54344" s="243"/>
    </row>
    <row r="54345" spans="22:25" x14ac:dyDescent="0.25">
      <c r="V54345" s="280"/>
      <c r="Y54345" s="243"/>
    </row>
    <row r="54346" spans="22:25" x14ac:dyDescent="0.25">
      <c r="V54346" s="280"/>
      <c r="Y54346" s="243"/>
    </row>
    <row r="54347" spans="22:25" x14ac:dyDescent="0.25">
      <c r="V54347" s="280"/>
      <c r="Y54347" s="243"/>
    </row>
    <row r="54348" spans="22:25" x14ac:dyDescent="0.25">
      <c r="V54348" s="280"/>
      <c r="Y54348" s="243"/>
    </row>
    <row r="54349" spans="22:25" x14ac:dyDescent="0.25">
      <c r="V54349" s="280"/>
      <c r="Y54349" s="243"/>
    </row>
    <row r="54350" spans="22:25" x14ac:dyDescent="0.25">
      <c r="V54350" s="280"/>
      <c r="Y54350" s="243"/>
    </row>
    <row r="54351" spans="22:25" x14ac:dyDescent="0.25">
      <c r="V54351" s="280"/>
      <c r="Y54351" s="243"/>
    </row>
    <row r="54352" spans="22:25" x14ac:dyDescent="0.25">
      <c r="V54352" s="280"/>
      <c r="Y54352" s="243"/>
    </row>
    <row r="54353" spans="22:25" x14ac:dyDescent="0.25">
      <c r="V54353" s="280"/>
      <c r="Y54353" s="243"/>
    </row>
    <row r="54354" spans="22:25" x14ac:dyDescent="0.25">
      <c r="V54354" s="280"/>
      <c r="Y54354" s="243"/>
    </row>
    <row r="54355" spans="22:25" x14ac:dyDescent="0.25">
      <c r="V54355" s="280"/>
      <c r="Y54355" s="243"/>
    </row>
    <row r="54356" spans="22:25" x14ac:dyDescent="0.25">
      <c r="V54356" s="280"/>
      <c r="Y54356" s="243"/>
    </row>
    <row r="54357" spans="22:25" x14ac:dyDescent="0.25">
      <c r="V54357" s="280"/>
      <c r="Y54357" s="243"/>
    </row>
    <row r="54358" spans="22:25" x14ac:dyDescent="0.25">
      <c r="V54358" s="280"/>
      <c r="Y54358" s="243"/>
    </row>
    <row r="54359" spans="22:25" x14ac:dyDescent="0.25">
      <c r="V54359" s="280"/>
      <c r="Y54359" s="243"/>
    </row>
    <row r="54360" spans="22:25" x14ac:dyDescent="0.25">
      <c r="V54360" s="280"/>
      <c r="Y54360" s="243"/>
    </row>
    <row r="54361" spans="22:25" x14ac:dyDescent="0.25">
      <c r="V54361" s="280"/>
      <c r="Y54361" s="243"/>
    </row>
    <row r="54362" spans="22:25" x14ac:dyDescent="0.25">
      <c r="V54362" s="280"/>
      <c r="Y54362" s="243"/>
    </row>
    <row r="54363" spans="22:25" x14ac:dyDescent="0.25">
      <c r="V54363" s="280"/>
      <c r="Y54363" s="243"/>
    </row>
    <row r="54364" spans="22:25" x14ac:dyDescent="0.25">
      <c r="V54364" s="280"/>
      <c r="Y54364" s="243"/>
    </row>
    <row r="54365" spans="22:25" x14ac:dyDescent="0.25">
      <c r="V54365" s="280"/>
      <c r="Y54365" s="243"/>
    </row>
    <row r="54366" spans="22:25" x14ac:dyDescent="0.25">
      <c r="V54366" s="280"/>
      <c r="Y54366" s="243"/>
    </row>
    <row r="54367" spans="22:25" x14ac:dyDescent="0.25">
      <c r="V54367" s="280"/>
      <c r="Y54367" s="243"/>
    </row>
    <row r="54368" spans="22:25" x14ac:dyDescent="0.25">
      <c r="V54368" s="280"/>
      <c r="Y54368" s="243"/>
    </row>
    <row r="54369" spans="22:25" x14ac:dyDescent="0.25">
      <c r="V54369" s="280"/>
      <c r="Y54369" s="243"/>
    </row>
    <row r="54370" spans="22:25" x14ac:dyDescent="0.25">
      <c r="V54370" s="280"/>
      <c r="Y54370" s="243"/>
    </row>
    <row r="54371" spans="22:25" x14ac:dyDescent="0.25">
      <c r="V54371" s="280"/>
      <c r="Y54371" s="243"/>
    </row>
    <row r="54372" spans="22:25" x14ac:dyDescent="0.25">
      <c r="V54372" s="280"/>
      <c r="Y54372" s="243"/>
    </row>
    <row r="54373" spans="22:25" x14ac:dyDescent="0.25">
      <c r="V54373" s="280"/>
      <c r="Y54373" s="243"/>
    </row>
    <row r="54374" spans="22:25" x14ac:dyDescent="0.25">
      <c r="V54374" s="280"/>
      <c r="Y54374" s="243"/>
    </row>
    <row r="54375" spans="22:25" x14ac:dyDescent="0.25">
      <c r="V54375" s="280"/>
      <c r="Y54375" s="243"/>
    </row>
    <row r="54376" spans="22:25" x14ac:dyDescent="0.25">
      <c r="V54376" s="280"/>
      <c r="Y54376" s="243"/>
    </row>
    <row r="54377" spans="22:25" x14ac:dyDescent="0.25">
      <c r="V54377" s="280"/>
      <c r="Y54377" s="243"/>
    </row>
    <row r="54378" spans="22:25" x14ac:dyDescent="0.25">
      <c r="V54378" s="280"/>
      <c r="Y54378" s="243"/>
    </row>
    <row r="54379" spans="22:25" x14ac:dyDescent="0.25">
      <c r="V54379" s="280"/>
      <c r="Y54379" s="243"/>
    </row>
    <row r="54380" spans="22:25" x14ac:dyDescent="0.25">
      <c r="V54380" s="280"/>
      <c r="Y54380" s="243"/>
    </row>
    <row r="54381" spans="22:25" x14ac:dyDescent="0.25">
      <c r="V54381" s="280"/>
      <c r="Y54381" s="243"/>
    </row>
    <row r="54382" spans="22:25" x14ac:dyDescent="0.25">
      <c r="V54382" s="280"/>
      <c r="Y54382" s="243"/>
    </row>
    <row r="54383" spans="22:25" x14ac:dyDescent="0.25">
      <c r="V54383" s="280"/>
      <c r="Y54383" s="243"/>
    </row>
    <row r="54384" spans="22:25" x14ac:dyDescent="0.25">
      <c r="V54384" s="280"/>
      <c r="Y54384" s="243"/>
    </row>
    <row r="54385" spans="22:25" x14ac:dyDescent="0.25">
      <c r="V54385" s="280"/>
      <c r="Y54385" s="243"/>
    </row>
    <row r="54386" spans="22:25" x14ac:dyDescent="0.25">
      <c r="V54386" s="280"/>
      <c r="Y54386" s="243"/>
    </row>
    <row r="54387" spans="22:25" x14ac:dyDescent="0.25">
      <c r="V54387" s="280"/>
      <c r="Y54387" s="243"/>
    </row>
    <row r="54388" spans="22:25" x14ac:dyDescent="0.25">
      <c r="V54388" s="280"/>
      <c r="Y54388" s="243"/>
    </row>
    <row r="54389" spans="22:25" x14ac:dyDescent="0.25">
      <c r="V54389" s="280"/>
      <c r="Y54389" s="243"/>
    </row>
    <row r="54390" spans="22:25" x14ac:dyDescent="0.25">
      <c r="V54390" s="280"/>
      <c r="Y54390" s="243"/>
    </row>
    <row r="54391" spans="22:25" x14ac:dyDescent="0.25">
      <c r="V54391" s="280"/>
      <c r="Y54391" s="243"/>
    </row>
    <row r="54392" spans="22:25" x14ac:dyDescent="0.25">
      <c r="V54392" s="280"/>
      <c r="Y54392" s="243"/>
    </row>
    <row r="54393" spans="22:25" x14ac:dyDescent="0.25">
      <c r="V54393" s="280"/>
      <c r="Y54393" s="243"/>
    </row>
    <row r="54394" spans="22:25" x14ac:dyDescent="0.25">
      <c r="V54394" s="280"/>
      <c r="Y54394" s="243"/>
    </row>
    <row r="54395" spans="22:25" x14ac:dyDescent="0.25">
      <c r="V54395" s="280"/>
      <c r="Y54395" s="243"/>
    </row>
    <row r="54396" spans="22:25" x14ac:dyDescent="0.25">
      <c r="V54396" s="280"/>
      <c r="Y54396" s="243"/>
    </row>
    <row r="54397" spans="22:25" x14ac:dyDescent="0.25">
      <c r="V54397" s="280"/>
      <c r="Y54397" s="243"/>
    </row>
    <row r="54398" spans="22:25" x14ac:dyDescent="0.25">
      <c r="V54398" s="280"/>
      <c r="Y54398" s="243"/>
    </row>
    <row r="54399" spans="22:25" x14ac:dyDescent="0.25">
      <c r="V54399" s="280"/>
      <c r="Y54399" s="243"/>
    </row>
    <row r="54400" spans="22:25" x14ac:dyDescent="0.25">
      <c r="V54400" s="280"/>
      <c r="Y54400" s="243"/>
    </row>
    <row r="54401" spans="22:25" x14ac:dyDescent="0.25">
      <c r="V54401" s="280"/>
      <c r="Y54401" s="243"/>
    </row>
    <row r="54402" spans="22:25" x14ac:dyDescent="0.25">
      <c r="V54402" s="280"/>
      <c r="Y54402" s="243"/>
    </row>
    <row r="54403" spans="22:25" x14ac:dyDescent="0.25">
      <c r="V54403" s="280"/>
      <c r="Y54403" s="243"/>
    </row>
    <row r="54404" spans="22:25" x14ac:dyDescent="0.25">
      <c r="V54404" s="280"/>
      <c r="Y54404" s="243"/>
    </row>
    <row r="54405" spans="22:25" x14ac:dyDescent="0.25">
      <c r="V54405" s="280"/>
      <c r="Y54405" s="243"/>
    </row>
    <row r="54406" spans="22:25" x14ac:dyDescent="0.25">
      <c r="V54406" s="280"/>
      <c r="Y54406" s="243"/>
    </row>
    <row r="54407" spans="22:25" x14ac:dyDescent="0.25">
      <c r="V54407" s="280"/>
      <c r="Y54407" s="243"/>
    </row>
    <row r="54408" spans="22:25" x14ac:dyDescent="0.25">
      <c r="V54408" s="280"/>
      <c r="Y54408" s="243"/>
    </row>
    <row r="54409" spans="22:25" x14ac:dyDescent="0.25">
      <c r="V54409" s="280"/>
      <c r="Y54409" s="243"/>
    </row>
    <row r="54410" spans="22:25" x14ac:dyDescent="0.25">
      <c r="V54410" s="280"/>
      <c r="Y54410" s="243"/>
    </row>
    <row r="54411" spans="22:25" x14ac:dyDescent="0.25">
      <c r="V54411" s="280"/>
      <c r="Y54411" s="243"/>
    </row>
    <row r="54412" spans="22:25" x14ac:dyDescent="0.25">
      <c r="V54412" s="280"/>
      <c r="Y54412" s="243"/>
    </row>
    <row r="54413" spans="22:25" x14ac:dyDescent="0.25">
      <c r="V54413" s="280"/>
      <c r="Y54413" s="243"/>
    </row>
    <row r="54414" spans="22:25" x14ac:dyDescent="0.25">
      <c r="V54414" s="280"/>
      <c r="Y54414" s="243"/>
    </row>
    <row r="54415" spans="22:25" x14ac:dyDescent="0.25">
      <c r="V54415" s="280"/>
      <c r="Y54415" s="243"/>
    </row>
    <row r="54416" spans="22:25" x14ac:dyDescent="0.25">
      <c r="V54416" s="280"/>
      <c r="Y54416" s="243"/>
    </row>
    <row r="54417" spans="22:25" x14ac:dyDescent="0.25">
      <c r="V54417" s="280"/>
      <c r="Y54417" s="243"/>
    </row>
    <row r="54418" spans="22:25" x14ac:dyDescent="0.25">
      <c r="V54418" s="280"/>
      <c r="Y54418" s="243"/>
    </row>
    <row r="54419" spans="22:25" x14ac:dyDescent="0.25">
      <c r="V54419" s="280"/>
      <c r="Y54419" s="243"/>
    </row>
    <row r="54420" spans="22:25" x14ac:dyDescent="0.25">
      <c r="V54420" s="280"/>
      <c r="Y54420" s="243"/>
    </row>
    <row r="54421" spans="22:25" x14ac:dyDescent="0.25">
      <c r="V54421" s="280"/>
      <c r="Y54421" s="243"/>
    </row>
    <row r="54422" spans="22:25" x14ac:dyDescent="0.25">
      <c r="V54422" s="280"/>
      <c r="Y54422" s="243"/>
    </row>
    <row r="54423" spans="22:25" x14ac:dyDescent="0.25">
      <c r="V54423" s="280"/>
      <c r="Y54423" s="243"/>
    </row>
    <row r="54424" spans="22:25" x14ac:dyDescent="0.25">
      <c r="V54424" s="280"/>
      <c r="Y54424" s="243"/>
    </row>
    <row r="54425" spans="22:25" x14ac:dyDescent="0.25">
      <c r="V54425" s="280"/>
      <c r="Y54425" s="243"/>
    </row>
    <row r="54426" spans="22:25" x14ac:dyDescent="0.25">
      <c r="V54426" s="280"/>
      <c r="Y54426" s="243"/>
    </row>
    <row r="54427" spans="22:25" x14ac:dyDescent="0.25">
      <c r="V54427" s="280"/>
      <c r="Y54427" s="243"/>
    </row>
    <row r="54428" spans="22:25" x14ac:dyDescent="0.25">
      <c r="V54428" s="280"/>
      <c r="Y54428" s="243"/>
    </row>
    <row r="54429" spans="22:25" x14ac:dyDescent="0.25">
      <c r="V54429" s="280"/>
      <c r="Y54429" s="243"/>
    </row>
    <row r="54430" spans="22:25" x14ac:dyDescent="0.25">
      <c r="V54430" s="280"/>
      <c r="Y54430" s="243"/>
    </row>
    <row r="54431" spans="22:25" x14ac:dyDescent="0.25">
      <c r="V54431" s="280"/>
      <c r="Y54431" s="243"/>
    </row>
    <row r="54432" spans="22:25" x14ac:dyDescent="0.25">
      <c r="V54432" s="280"/>
      <c r="Y54432" s="243"/>
    </row>
    <row r="54433" spans="22:25" x14ac:dyDescent="0.25">
      <c r="V54433" s="280"/>
      <c r="Y54433" s="243"/>
    </row>
    <row r="54434" spans="22:25" x14ac:dyDescent="0.25">
      <c r="V54434" s="280"/>
      <c r="Y54434" s="243"/>
    </row>
    <row r="54435" spans="22:25" x14ac:dyDescent="0.25">
      <c r="V54435" s="280"/>
      <c r="Y54435" s="243"/>
    </row>
    <row r="54436" spans="22:25" x14ac:dyDescent="0.25">
      <c r="V54436" s="280"/>
      <c r="Y54436" s="243"/>
    </row>
    <row r="54437" spans="22:25" x14ac:dyDescent="0.25">
      <c r="V54437" s="280"/>
      <c r="Y54437" s="243"/>
    </row>
    <row r="54438" spans="22:25" x14ac:dyDescent="0.25">
      <c r="V54438" s="280"/>
      <c r="Y54438" s="243"/>
    </row>
    <row r="54439" spans="22:25" x14ac:dyDescent="0.25">
      <c r="V54439" s="280"/>
      <c r="Y54439" s="243"/>
    </row>
    <row r="54440" spans="22:25" x14ac:dyDescent="0.25">
      <c r="V54440" s="280"/>
      <c r="Y54440" s="243"/>
    </row>
    <row r="54441" spans="22:25" x14ac:dyDescent="0.25">
      <c r="V54441" s="280"/>
      <c r="Y54441" s="243"/>
    </row>
    <row r="54442" spans="22:25" x14ac:dyDescent="0.25">
      <c r="V54442" s="280"/>
      <c r="Y54442" s="243"/>
    </row>
    <row r="54443" spans="22:25" x14ac:dyDescent="0.25">
      <c r="V54443" s="280"/>
      <c r="Y54443" s="243"/>
    </row>
    <row r="54444" spans="22:25" x14ac:dyDescent="0.25">
      <c r="V54444" s="280"/>
      <c r="Y54444" s="243"/>
    </row>
    <row r="54445" spans="22:25" x14ac:dyDescent="0.25">
      <c r="V54445" s="280"/>
      <c r="Y54445" s="243"/>
    </row>
    <row r="54446" spans="22:25" x14ac:dyDescent="0.25">
      <c r="V54446" s="280"/>
      <c r="Y54446" s="243"/>
    </row>
    <row r="54447" spans="22:25" x14ac:dyDescent="0.25">
      <c r="V54447" s="280"/>
      <c r="Y54447" s="243"/>
    </row>
    <row r="54448" spans="22:25" x14ac:dyDescent="0.25">
      <c r="V54448" s="280"/>
      <c r="Y54448" s="243"/>
    </row>
    <row r="54449" spans="22:25" x14ac:dyDescent="0.25">
      <c r="V54449" s="280"/>
      <c r="Y54449" s="243"/>
    </row>
    <row r="54450" spans="22:25" x14ac:dyDescent="0.25">
      <c r="V54450" s="280"/>
      <c r="Y54450" s="243"/>
    </row>
    <row r="54451" spans="22:25" x14ac:dyDescent="0.25">
      <c r="V54451" s="280"/>
      <c r="Y54451" s="243"/>
    </row>
    <row r="54452" spans="22:25" x14ac:dyDescent="0.25">
      <c r="V54452" s="280"/>
      <c r="Y54452" s="243"/>
    </row>
    <row r="54453" spans="22:25" x14ac:dyDescent="0.25">
      <c r="V54453" s="280"/>
      <c r="Y54453" s="243"/>
    </row>
    <row r="54454" spans="22:25" x14ac:dyDescent="0.25">
      <c r="V54454" s="280"/>
      <c r="Y54454" s="243"/>
    </row>
    <row r="54455" spans="22:25" x14ac:dyDescent="0.25">
      <c r="V54455" s="280"/>
      <c r="Y54455" s="243"/>
    </row>
    <row r="54456" spans="22:25" x14ac:dyDescent="0.25">
      <c r="V54456" s="280"/>
      <c r="Y54456" s="243"/>
    </row>
    <row r="54457" spans="22:25" x14ac:dyDescent="0.25">
      <c r="V54457" s="280"/>
      <c r="Y54457" s="243"/>
    </row>
    <row r="54458" spans="22:25" x14ac:dyDescent="0.25">
      <c r="V54458" s="280"/>
      <c r="Y54458" s="243"/>
    </row>
    <row r="54459" spans="22:25" x14ac:dyDescent="0.25">
      <c r="V54459" s="280"/>
      <c r="Y54459" s="243"/>
    </row>
    <row r="54460" spans="22:25" x14ac:dyDescent="0.25">
      <c r="V54460" s="280"/>
      <c r="Y54460" s="243"/>
    </row>
    <row r="54461" spans="22:25" x14ac:dyDescent="0.25">
      <c r="V54461" s="280"/>
      <c r="Y54461" s="243"/>
    </row>
    <row r="54462" spans="22:25" x14ac:dyDescent="0.25">
      <c r="V54462" s="280"/>
      <c r="Y54462" s="243"/>
    </row>
    <row r="54463" spans="22:25" x14ac:dyDescent="0.25">
      <c r="V54463" s="280"/>
      <c r="Y54463" s="243"/>
    </row>
    <row r="54464" spans="22:25" x14ac:dyDescent="0.25">
      <c r="V54464" s="280"/>
      <c r="Y54464" s="243"/>
    </row>
    <row r="54465" spans="22:25" x14ac:dyDescent="0.25">
      <c r="V54465" s="280"/>
      <c r="Y54465" s="243"/>
    </row>
    <row r="54466" spans="22:25" x14ac:dyDescent="0.25">
      <c r="V54466" s="280"/>
      <c r="Y54466" s="243"/>
    </row>
    <row r="54467" spans="22:25" x14ac:dyDescent="0.25">
      <c r="V54467" s="280"/>
      <c r="Y54467" s="243"/>
    </row>
    <row r="54468" spans="22:25" x14ac:dyDescent="0.25">
      <c r="V54468" s="280"/>
      <c r="Y54468" s="243"/>
    </row>
    <row r="54469" spans="22:25" x14ac:dyDescent="0.25">
      <c r="V54469" s="280"/>
      <c r="Y54469" s="243"/>
    </row>
    <row r="54470" spans="22:25" x14ac:dyDescent="0.25">
      <c r="V54470" s="280"/>
      <c r="Y54470" s="243"/>
    </row>
    <row r="54471" spans="22:25" x14ac:dyDescent="0.25">
      <c r="V54471" s="280"/>
      <c r="Y54471" s="243"/>
    </row>
    <row r="54472" spans="22:25" x14ac:dyDescent="0.25">
      <c r="V54472" s="280"/>
      <c r="Y54472" s="243"/>
    </row>
    <row r="54473" spans="22:25" x14ac:dyDescent="0.25">
      <c r="V54473" s="280"/>
      <c r="Y54473" s="243"/>
    </row>
    <row r="54474" spans="22:25" x14ac:dyDescent="0.25">
      <c r="V54474" s="280"/>
      <c r="Y54474" s="243"/>
    </row>
    <row r="54475" spans="22:25" x14ac:dyDescent="0.25">
      <c r="V54475" s="280"/>
      <c r="Y54475" s="243"/>
    </row>
    <row r="54476" spans="22:25" x14ac:dyDescent="0.25">
      <c r="V54476" s="280"/>
      <c r="Y54476" s="243"/>
    </row>
    <row r="54477" spans="22:25" x14ac:dyDescent="0.25">
      <c r="V54477" s="280"/>
      <c r="Y54477" s="243"/>
    </row>
    <row r="54478" spans="22:25" x14ac:dyDescent="0.25">
      <c r="V54478" s="280"/>
      <c r="Y54478" s="243"/>
    </row>
    <row r="54479" spans="22:25" x14ac:dyDescent="0.25">
      <c r="V54479" s="280"/>
      <c r="Y54479" s="243"/>
    </row>
    <row r="54480" spans="22:25" x14ac:dyDescent="0.25">
      <c r="V54480" s="280"/>
      <c r="Y54480" s="243"/>
    </row>
    <row r="54481" spans="22:25" x14ac:dyDescent="0.25">
      <c r="V54481" s="280"/>
      <c r="Y54481" s="243"/>
    </row>
    <row r="54482" spans="22:25" x14ac:dyDescent="0.25">
      <c r="V54482" s="280"/>
      <c r="Y54482" s="243"/>
    </row>
    <row r="54483" spans="22:25" x14ac:dyDescent="0.25">
      <c r="V54483" s="280"/>
      <c r="Y54483" s="243"/>
    </row>
    <row r="54484" spans="22:25" x14ac:dyDescent="0.25">
      <c r="V54484" s="280"/>
      <c r="Y54484" s="243"/>
    </row>
    <row r="54485" spans="22:25" x14ac:dyDescent="0.25">
      <c r="V54485" s="280"/>
      <c r="Y54485" s="243"/>
    </row>
    <row r="54486" spans="22:25" x14ac:dyDescent="0.25">
      <c r="V54486" s="280"/>
      <c r="Y54486" s="243"/>
    </row>
    <row r="54487" spans="22:25" x14ac:dyDescent="0.25">
      <c r="V54487" s="280"/>
      <c r="Y54487" s="243"/>
    </row>
    <row r="54488" spans="22:25" x14ac:dyDescent="0.25">
      <c r="V54488" s="280"/>
      <c r="Y54488" s="243"/>
    </row>
    <row r="54489" spans="22:25" x14ac:dyDescent="0.25">
      <c r="V54489" s="280"/>
      <c r="Y54489" s="243"/>
    </row>
    <row r="54490" spans="22:25" x14ac:dyDescent="0.25">
      <c r="V54490" s="280"/>
      <c r="Y54490" s="243"/>
    </row>
    <row r="54491" spans="22:25" x14ac:dyDescent="0.25">
      <c r="V54491" s="280"/>
      <c r="Y54491" s="243"/>
    </row>
    <row r="54492" spans="22:25" x14ac:dyDescent="0.25">
      <c r="V54492" s="280"/>
      <c r="Y54492" s="243"/>
    </row>
    <row r="54493" spans="22:25" x14ac:dyDescent="0.25">
      <c r="V54493" s="280"/>
      <c r="Y54493" s="243"/>
    </row>
    <row r="54494" spans="22:25" x14ac:dyDescent="0.25">
      <c r="V54494" s="280"/>
      <c r="Y54494" s="243"/>
    </row>
    <row r="54495" spans="22:25" x14ac:dyDescent="0.25">
      <c r="V54495" s="280"/>
      <c r="Y54495" s="243"/>
    </row>
    <row r="54496" spans="22:25" x14ac:dyDescent="0.25">
      <c r="V54496" s="280"/>
      <c r="Y54496" s="243"/>
    </row>
    <row r="54497" spans="22:25" x14ac:dyDescent="0.25">
      <c r="V54497" s="280"/>
      <c r="Y54497" s="243"/>
    </row>
    <row r="54498" spans="22:25" x14ac:dyDescent="0.25">
      <c r="V54498" s="280"/>
      <c r="Y54498" s="243"/>
    </row>
    <row r="54499" spans="22:25" x14ac:dyDescent="0.25">
      <c r="V54499" s="280"/>
      <c r="Y54499" s="243"/>
    </row>
    <row r="54500" spans="22:25" x14ac:dyDescent="0.25">
      <c r="V54500" s="280"/>
      <c r="Y54500" s="243"/>
    </row>
    <row r="54501" spans="22:25" x14ac:dyDescent="0.25">
      <c r="V54501" s="280"/>
      <c r="Y54501" s="243"/>
    </row>
    <row r="54502" spans="22:25" x14ac:dyDescent="0.25">
      <c r="V54502" s="280"/>
      <c r="Y54502" s="243"/>
    </row>
    <row r="54503" spans="22:25" x14ac:dyDescent="0.25">
      <c r="V54503" s="280"/>
      <c r="Y54503" s="243"/>
    </row>
    <row r="54504" spans="22:25" x14ac:dyDescent="0.25">
      <c r="V54504" s="280"/>
      <c r="Y54504" s="243"/>
    </row>
    <row r="54505" spans="22:25" x14ac:dyDescent="0.25">
      <c r="V54505" s="280"/>
      <c r="Y54505" s="243"/>
    </row>
    <row r="54506" spans="22:25" x14ac:dyDescent="0.25">
      <c r="V54506" s="280"/>
      <c r="Y54506" s="243"/>
    </row>
    <row r="54507" spans="22:25" x14ac:dyDescent="0.25">
      <c r="V54507" s="280"/>
      <c r="Y54507" s="243"/>
    </row>
    <row r="54508" spans="22:25" x14ac:dyDescent="0.25">
      <c r="V54508" s="280"/>
      <c r="Y54508" s="243"/>
    </row>
    <row r="54509" spans="22:25" x14ac:dyDescent="0.25">
      <c r="V54509" s="280"/>
      <c r="Y54509" s="243"/>
    </row>
    <row r="54510" spans="22:25" x14ac:dyDescent="0.25">
      <c r="V54510" s="280"/>
      <c r="Y54510" s="243"/>
    </row>
    <row r="54511" spans="22:25" x14ac:dyDescent="0.25">
      <c r="V54511" s="280"/>
      <c r="Y54511" s="243"/>
    </row>
    <row r="54512" spans="22:25" x14ac:dyDescent="0.25">
      <c r="V54512" s="280"/>
      <c r="Y54512" s="243"/>
    </row>
    <row r="54513" spans="22:25" x14ac:dyDescent="0.25">
      <c r="V54513" s="280"/>
      <c r="Y54513" s="243"/>
    </row>
    <row r="54514" spans="22:25" x14ac:dyDescent="0.25">
      <c r="V54514" s="280"/>
      <c r="Y54514" s="243"/>
    </row>
    <row r="54515" spans="22:25" x14ac:dyDescent="0.25">
      <c r="V54515" s="280"/>
      <c r="Y54515" s="243"/>
    </row>
    <row r="54516" spans="22:25" x14ac:dyDescent="0.25">
      <c r="V54516" s="280"/>
      <c r="Y54516" s="243"/>
    </row>
    <row r="54517" spans="22:25" x14ac:dyDescent="0.25">
      <c r="V54517" s="280"/>
      <c r="Y54517" s="243"/>
    </row>
    <row r="54518" spans="22:25" x14ac:dyDescent="0.25">
      <c r="V54518" s="280"/>
      <c r="Y54518" s="243"/>
    </row>
    <row r="54519" spans="22:25" x14ac:dyDescent="0.25">
      <c r="V54519" s="280"/>
      <c r="Y54519" s="243"/>
    </row>
    <row r="54520" spans="22:25" x14ac:dyDescent="0.25">
      <c r="V54520" s="280"/>
      <c r="Y54520" s="243"/>
    </row>
    <row r="54521" spans="22:25" x14ac:dyDescent="0.25">
      <c r="V54521" s="280"/>
      <c r="Y54521" s="243"/>
    </row>
    <row r="54522" spans="22:25" x14ac:dyDescent="0.25">
      <c r="V54522" s="280"/>
      <c r="Y54522" s="243"/>
    </row>
    <row r="54523" spans="22:25" x14ac:dyDescent="0.25">
      <c r="V54523" s="280"/>
      <c r="Y54523" s="243"/>
    </row>
    <row r="54524" spans="22:25" x14ac:dyDescent="0.25">
      <c r="V54524" s="280"/>
      <c r="Y54524" s="243"/>
    </row>
    <row r="54525" spans="22:25" x14ac:dyDescent="0.25">
      <c r="V54525" s="280"/>
      <c r="Y54525" s="243"/>
    </row>
    <row r="54526" spans="22:25" x14ac:dyDescent="0.25">
      <c r="V54526" s="280"/>
      <c r="Y54526" s="243"/>
    </row>
    <row r="54527" spans="22:25" x14ac:dyDescent="0.25">
      <c r="V54527" s="280"/>
      <c r="Y54527" s="243"/>
    </row>
    <row r="54528" spans="22:25" x14ac:dyDescent="0.25">
      <c r="V54528" s="280"/>
      <c r="Y54528" s="243"/>
    </row>
    <row r="54529" spans="22:25" x14ac:dyDescent="0.25">
      <c r="V54529" s="280"/>
      <c r="Y54529" s="243"/>
    </row>
    <row r="54530" spans="22:25" x14ac:dyDescent="0.25">
      <c r="V54530" s="280"/>
      <c r="Y54530" s="243"/>
    </row>
    <row r="54531" spans="22:25" x14ac:dyDescent="0.25">
      <c r="V54531" s="280"/>
      <c r="Y54531" s="243"/>
    </row>
    <row r="54532" spans="22:25" x14ac:dyDescent="0.25">
      <c r="V54532" s="280"/>
      <c r="Y54532" s="243"/>
    </row>
    <row r="54533" spans="22:25" x14ac:dyDescent="0.25">
      <c r="V54533" s="280"/>
      <c r="Y54533" s="243"/>
    </row>
    <row r="54534" spans="22:25" x14ac:dyDescent="0.25">
      <c r="V54534" s="280"/>
      <c r="Y54534" s="243"/>
    </row>
    <row r="54535" spans="22:25" x14ac:dyDescent="0.25">
      <c r="V54535" s="280"/>
      <c r="Y54535" s="243"/>
    </row>
    <row r="54536" spans="22:25" x14ac:dyDescent="0.25">
      <c r="V54536" s="280"/>
      <c r="Y54536" s="243"/>
    </row>
    <row r="54537" spans="22:25" x14ac:dyDescent="0.25">
      <c r="V54537" s="280"/>
      <c r="Y54537" s="243"/>
    </row>
    <row r="54538" spans="22:25" x14ac:dyDescent="0.25">
      <c r="V54538" s="280"/>
      <c r="Y54538" s="243"/>
    </row>
    <row r="54539" spans="22:25" x14ac:dyDescent="0.25">
      <c r="V54539" s="280"/>
      <c r="Y54539" s="243"/>
    </row>
    <row r="54540" spans="22:25" x14ac:dyDescent="0.25">
      <c r="V54540" s="280"/>
      <c r="Y54540" s="243"/>
    </row>
    <row r="54541" spans="22:25" x14ac:dyDescent="0.25">
      <c r="V54541" s="280"/>
      <c r="Y54541" s="243"/>
    </row>
    <row r="54542" spans="22:25" x14ac:dyDescent="0.25">
      <c r="V54542" s="280"/>
      <c r="Y54542" s="243"/>
    </row>
    <row r="54543" spans="22:25" x14ac:dyDescent="0.25">
      <c r="V54543" s="280"/>
      <c r="Y54543" s="243"/>
    </row>
    <row r="54544" spans="22:25" x14ac:dyDescent="0.25">
      <c r="V54544" s="280"/>
      <c r="Y54544" s="243"/>
    </row>
    <row r="54545" spans="22:25" x14ac:dyDescent="0.25">
      <c r="V54545" s="280"/>
      <c r="Y54545" s="243"/>
    </row>
    <row r="54546" spans="22:25" x14ac:dyDescent="0.25">
      <c r="V54546" s="280"/>
      <c r="Y54546" s="243"/>
    </row>
    <row r="54547" spans="22:25" x14ac:dyDescent="0.25">
      <c r="V54547" s="280"/>
      <c r="Y54547" s="243"/>
    </row>
    <row r="54548" spans="22:25" x14ac:dyDescent="0.25">
      <c r="V54548" s="280"/>
      <c r="Y54548" s="243"/>
    </row>
    <row r="54549" spans="22:25" x14ac:dyDescent="0.25">
      <c r="V54549" s="280"/>
      <c r="Y54549" s="243"/>
    </row>
    <row r="54550" spans="22:25" x14ac:dyDescent="0.25">
      <c r="V54550" s="280"/>
      <c r="Y54550" s="243"/>
    </row>
    <row r="54551" spans="22:25" x14ac:dyDescent="0.25">
      <c r="V54551" s="280"/>
      <c r="Y54551" s="243"/>
    </row>
    <row r="54552" spans="22:25" x14ac:dyDescent="0.25">
      <c r="V54552" s="280"/>
      <c r="Y54552" s="243"/>
    </row>
    <row r="54553" spans="22:25" x14ac:dyDescent="0.25">
      <c r="V54553" s="280"/>
      <c r="Y54553" s="243"/>
    </row>
    <row r="54554" spans="22:25" x14ac:dyDescent="0.25">
      <c r="V54554" s="280"/>
      <c r="Y54554" s="243"/>
    </row>
    <row r="54555" spans="22:25" x14ac:dyDescent="0.25">
      <c r="V54555" s="280"/>
      <c r="Y54555" s="243"/>
    </row>
    <row r="54556" spans="22:25" x14ac:dyDescent="0.25">
      <c r="V54556" s="280"/>
      <c r="Y54556" s="243"/>
    </row>
    <row r="54557" spans="22:25" x14ac:dyDescent="0.25">
      <c r="V54557" s="280"/>
      <c r="Y54557" s="243"/>
    </row>
    <row r="54558" spans="22:25" x14ac:dyDescent="0.25">
      <c r="V54558" s="280"/>
      <c r="Y54558" s="243"/>
    </row>
    <row r="54559" spans="22:25" x14ac:dyDescent="0.25">
      <c r="V54559" s="280"/>
      <c r="Y54559" s="243"/>
    </row>
    <row r="54560" spans="22:25" x14ac:dyDescent="0.25">
      <c r="V54560" s="280"/>
      <c r="Y54560" s="243"/>
    </row>
    <row r="54561" spans="22:25" x14ac:dyDescent="0.25">
      <c r="V54561" s="280"/>
      <c r="Y54561" s="243"/>
    </row>
    <row r="54562" spans="22:25" x14ac:dyDescent="0.25">
      <c r="V54562" s="280"/>
      <c r="Y54562" s="243"/>
    </row>
    <row r="54563" spans="22:25" x14ac:dyDescent="0.25">
      <c r="V54563" s="280"/>
      <c r="Y54563" s="243"/>
    </row>
    <row r="54564" spans="22:25" x14ac:dyDescent="0.25">
      <c r="V54564" s="280"/>
      <c r="Y54564" s="243"/>
    </row>
    <row r="54565" spans="22:25" x14ac:dyDescent="0.25">
      <c r="V54565" s="280"/>
      <c r="Y54565" s="243"/>
    </row>
    <row r="54566" spans="22:25" x14ac:dyDescent="0.25">
      <c r="V54566" s="280"/>
      <c r="Y54566" s="243"/>
    </row>
    <row r="54567" spans="22:25" x14ac:dyDescent="0.25">
      <c r="V54567" s="280"/>
      <c r="Y54567" s="243"/>
    </row>
    <row r="54568" spans="22:25" x14ac:dyDescent="0.25">
      <c r="V54568" s="280"/>
      <c r="Y54568" s="243"/>
    </row>
    <row r="54569" spans="22:25" x14ac:dyDescent="0.25">
      <c r="V54569" s="280"/>
      <c r="Y54569" s="243"/>
    </row>
    <row r="54570" spans="22:25" x14ac:dyDescent="0.25">
      <c r="V54570" s="280"/>
      <c r="Y54570" s="243"/>
    </row>
    <row r="54571" spans="22:25" x14ac:dyDescent="0.25">
      <c r="V54571" s="280"/>
      <c r="Y54571" s="243"/>
    </row>
    <row r="54572" spans="22:25" x14ac:dyDescent="0.25">
      <c r="V54572" s="280"/>
      <c r="Y54572" s="243"/>
    </row>
    <row r="54573" spans="22:25" x14ac:dyDescent="0.25">
      <c r="V54573" s="280"/>
      <c r="Y54573" s="243"/>
    </row>
    <row r="54574" spans="22:25" x14ac:dyDescent="0.25">
      <c r="V54574" s="280"/>
      <c r="Y54574" s="243"/>
    </row>
    <row r="54575" spans="22:25" x14ac:dyDescent="0.25">
      <c r="V54575" s="280"/>
      <c r="Y54575" s="243"/>
    </row>
    <row r="54576" spans="22:25" x14ac:dyDescent="0.25">
      <c r="V54576" s="280"/>
      <c r="Y54576" s="243"/>
    </row>
    <row r="54577" spans="22:25" x14ac:dyDescent="0.25">
      <c r="V54577" s="280"/>
      <c r="Y54577" s="243"/>
    </row>
    <row r="54578" spans="22:25" x14ac:dyDescent="0.25">
      <c r="V54578" s="280"/>
      <c r="Y54578" s="243"/>
    </row>
    <row r="54579" spans="22:25" x14ac:dyDescent="0.25">
      <c r="V54579" s="280"/>
      <c r="Y54579" s="243"/>
    </row>
    <row r="54580" spans="22:25" x14ac:dyDescent="0.25">
      <c r="V54580" s="280"/>
      <c r="Y54580" s="243"/>
    </row>
    <row r="54581" spans="22:25" x14ac:dyDescent="0.25">
      <c r="V54581" s="280"/>
      <c r="Y54581" s="243"/>
    </row>
    <row r="54582" spans="22:25" x14ac:dyDescent="0.25">
      <c r="V54582" s="280"/>
      <c r="Y54582" s="243"/>
    </row>
    <row r="54583" spans="22:25" x14ac:dyDescent="0.25">
      <c r="V54583" s="280"/>
      <c r="Y54583" s="243"/>
    </row>
    <row r="54584" spans="22:25" x14ac:dyDescent="0.25">
      <c r="V54584" s="280"/>
      <c r="Y54584" s="243"/>
    </row>
    <row r="54585" spans="22:25" x14ac:dyDescent="0.25">
      <c r="V54585" s="280"/>
      <c r="Y54585" s="243"/>
    </row>
    <row r="54586" spans="22:25" x14ac:dyDescent="0.25">
      <c r="V54586" s="280"/>
      <c r="Y54586" s="243"/>
    </row>
    <row r="54587" spans="22:25" x14ac:dyDescent="0.25">
      <c r="V54587" s="280"/>
      <c r="Y54587" s="243"/>
    </row>
    <row r="54588" spans="22:25" x14ac:dyDescent="0.25">
      <c r="V54588" s="280"/>
      <c r="Y54588" s="243"/>
    </row>
    <row r="54589" spans="22:25" x14ac:dyDescent="0.25">
      <c r="V54589" s="280"/>
      <c r="Y54589" s="243"/>
    </row>
    <row r="54590" spans="22:25" x14ac:dyDescent="0.25">
      <c r="V54590" s="280"/>
      <c r="Y54590" s="243"/>
    </row>
    <row r="54591" spans="22:25" x14ac:dyDescent="0.25">
      <c r="V54591" s="280"/>
      <c r="Y54591" s="243"/>
    </row>
    <row r="54592" spans="22:25" x14ac:dyDescent="0.25">
      <c r="V54592" s="280"/>
      <c r="Y54592" s="243"/>
    </row>
    <row r="54593" spans="22:25" x14ac:dyDescent="0.25">
      <c r="V54593" s="280"/>
      <c r="Y54593" s="243"/>
    </row>
    <row r="54594" spans="22:25" x14ac:dyDescent="0.25">
      <c r="V54594" s="280"/>
      <c r="Y54594" s="243"/>
    </row>
    <row r="54595" spans="22:25" x14ac:dyDescent="0.25">
      <c r="V54595" s="280"/>
      <c r="Y54595" s="243"/>
    </row>
    <row r="54596" spans="22:25" x14ac:dyDescent="0.25">
      <c r="V54596" s="280"/>
      <c r="Y54596" s="243"/>
    </row>
    <row r="54597" spans="22:25" x14ac:dyDescent="0.25">
      <c r="V54597" s="280"/>
      <c r="Y54597" s="243"/>
    </row>
    <row r="54598" spans="22:25" x14ac:dyDescent="0.25">
      <c r="V54598" s="280"/>
      <c r="Y54598" s="243"/>
    </row>
    <row r="54599" spans="22:25" x14ac:dyDescent="0.25">
      <c r="V54599" s="280"/>
      <c r="Y54599" s="243"/>
    </row>
    <row r="54600" spans="22:25" x14ac:dyDescent="0.25">
      <c r="V54600" s="280"/>
      <c r="Y54600" s="243"/>
    </row>
    <row r="54601" spans="22:25" x14ac:dyDescent="0.25">
      <c r="V54601" s="280"/>
      <c r="Y54601" s="243"/>
    </row>
    <row r="54602" spans="22:25" x14ac:dyDescent="0.25">
      <c r="V54602" s="280"/>
      <c r="Y54602" s="243"/>
    </row>
    <row r="54603" spans="22:25" x14ac:dyDescent="0.25">
      <c r="V54603" s="280"/>
      <c r="Y54603" s="243"/>
    </row>
    <row r="54604" spans="22:25" x14ac:dyDescent="0.25">
      <c r="V54604" s="280"/>
      <c r="Y54604" s="243"/>
    </row>
    <row r="54605" spans="22:25" x14ac:dyDescent="0.25">
      <c r="V54605" s="280"/>
      <c r="Y54605" s="243"/>
    </row>
    <row r="54606" spans="22:25" x14ac:dyDescent="0.25">
      <c r="V54606" s="280"/>
      <c r="Y54606" s="243"/>
    </row>
    <row r="54607" spans="22:25" x14ac:dyDescent="0.25">
      <c r="V54607" s="280"/>
      <c r="Y54607" s="243"/>
    </row>
    <row r="54608" spans="22:25" x14ac:dyDescent="0.25">
      <c r="V54608" s="280"/>
      <c r="Y54608" s="243"/>
    </row>
    <row r="54609" spans="22:25" x14ac:dyDescent="0.25">
      <c r="V54609" s="280"/>
      <c r="Y54609" s="243"/>
    </row>
    <row r="54610" spans="22:25" x14ac:dyDescent="0.25">
      <c r="V54610" s="280"/>
      <c r="Y54610" s="243"/>
    </row>
    <row r="54611" spans="22:25" x14ac:dyDescent="0.25">
      <c r="V54611" s="280"/>
      <c r="Y54611" s="243"/>
    </row>
    <row r="54612" spans="22:25" x14ac:dyDescent="0.25">
      <c r="V54612" s="280"/>
      <c r="Y54612" s="243"/>
    </row>
    <row r="54613" spans="22:25" x14ac:dyDescent="0.25">
      <c r="V54613" s="280"/>
      <c r="Y54613" s="243"/>
    </row>
    <row r="54614" spans="22:25" x14ac:dyDescent="0.25">
      <c r="V54614" s="280"/>
      <c r="Y54614" s="243"/>
    </row>
    <row r="54615" spans="22:25" x14ac:dyDescent="0.25">
      <c r="V54615" s="280"/>
      <c r="Y54615" s="243"/>
    </row>
    <row r="54616" spans="22:25" x14ac:dyDescent="0.25">
      <c r="V54616" s="280"/>
      <c r="Y54616" s="243"/>
    </row>
    <row r="54617" spans="22:25" x14ac:dyDescent="0.25">
      <c r="V54617" s="280"/>
      <c r="Y54617" s="243"/>
    </row>
    <row r="54618" spans="22:25" x14ac:dyDescent="0.25">
      <c r="V54618" s="280"/>
      <c r="Y54618" s="243"/>
    </row>
    <row r="54619" spans="22:25" x14ac:dyDescent="0.25">
      <c r="V54619" s="280"/>
      <c r="Y54619" s="243"/>
    </row>
    <row r="54620" spans="22:25" x14ac:dyDescent="0.25">
      <c r="V54620" s="280"/>
      <c r="Y54620" s="243"/>
    </row>
    <row r="54621" spans="22:25" x14ac:dyDescent="0.25">
      <c r="V54621" s="280"/>
      <c r="Y54621" s="243"/>
    </row>
    <row r="54622" spans="22:25" x14ac:dyDescent="0.25">
      <c r="V54622" s="280"/>
      <c r="Y54622" s="243"/>
    </row>
    <row r="54623" spans="22:25" x14ac:dyDescent="0.25">
      <c r="V54623" s="280"/>
      <c r="Y54623" s="243"/>
    </row>
    <row r="54624" spans="22:25" x14ac:dyDescent="0.25">
      <c r="V54624" s="280"/>
      <c r="Y54624" s="243"/>
    </row>
    <row r="54625" spans="22:25" x14ac:dyDescent="0.25">
      <c r="V54625" s="280"/>
      <c r="Y54625" s="243"/>
    </row>
    <row r="54626" spans="22:25" x14ac:dyDescent="0.25">
      <c r="V54626" s="280"/>
      <c r="Y54626" s="243"/>
    </row>
    <row r="54627" spans="22:25" x14ac:dyDescent="0.25">
      <c r="V54627" s="280"/>
      <c r="Y54627" s="243"/>
    </row>
    <row r="54628" spans="22:25" x14ac:dyDescent="0.25">
      <c r="V54628" s="280"/>
      <c r="Y54628" s="243"/>
    </row>
    <row r="54629" spans="22:25" x14ac:dyDescent="0.25">
      <c r="V54629" s="280"/>
      <c r="Y54629" s="243"/>
    </row>
    <row r="54630" spans="22:25" x14ac:dyDescent="0.25">
      <c r="V54630" s="280"/>
      <c r="Y54630" s="243"/>
    </row>
    <row r="54631" spans="22:25" x14ac:dyDescent="0.25">
      <c r="V54631" s="280"/>
      <c r="Y54631" s="243"/>
    </row>
    <row r="54632" spans="22:25" x14ac:dyDescent="0.25">
      <c r="V54632" s="280"/>
      <c r="Y54632" s="243"/>
    </row>
    <row r="54633" spans="22:25" x14ac:dyDescent="0.25">
      <c r="V54633" s="280"/>
      <c r="Y54633" s="243"/>
    </row>
    <row r="54634" spans="22:25" x14ac:dyDescent="0.25">
      <c r="V54634" s="280"/>
      <c r="Y54634" s="243"/>
    </row>
    <row r="54635" spans="22:25" x14ac:dyDescent="0.25">
      <c r="V54635" s="280"/>
      <c r="Y54635" s="243"/>
    </row>
    <row r="54636" spans="22:25" x14ac:dyDescent="0.25">
      <c r="V54636" s="280"/>
      <c r="Y54636" s="243"/>
    </row>
    <row r="54637" spans="22:25" x14ac:dyDescent="0.25">
      <c r="V54637" s="280"/>
      <c r="Y54637" s="243"/>
    </row>
    <row r="54638" spans="22:25" x14ac:dyDescent="0.25">
      <c r="V54638" s="280"/>
      <c r="Y54638" s="243"/>
    </row>
    <row r="54639" spans="22:25" x14ac:dyDescent="0.25">
      <c r="V54639" s="280"/>
      <c r="Y54639" s="243"/>
    </row>
    <row r="54640" spans="22:25" x14ac:dyDescent="0.25">
      <c r="V54640" s="280"/>
      <c r="Y54640" s="243"/>
    </row>
    <row r="54641" spans="22:25" x14ac:dyDescent="0.25">
      <c r="V54641" s="280"/>
      <c r="Y54641" s="243"/>
    </row>
    <row r="54642" spans="22:25" x14ac:dyDescent="0.25">
      <c r="V54642" s="280"/>
      <c r="Y54642" s="243"/>
    </row>
    <row r="54643" spans="22:25" x14ac:dyDescent="0.25">
      <c r="V54643" s="280"/>
      <c r="Y54643" s="243"/>
    </row>
    <row r="54644" spans="22:25" x14ac:dyDescent="0.25">
      <c r="V54644" s="280"/>
      <c r="Y54644" s="243"/>
    </row>
    <row r="54645" spans="22:25" x14ac:dyDescent="0.25">
      <c r="V54645" s="280"/>
      <c r="Y54645" s="243"/>
    </row>
    <row r="54646" spans="22:25" x14ac:dyDescent="0.25">
      <c r="V54646" s="280"/>
      <c r="Y54646" s="243"/>
    </row>
    <row r="54647" spans="22:25" x14ac:dyDescent="0.25">
      <c r="V54647" s="280"/>
      <c r="Y54647" s="243"/>
    </row>
    <row r="54648" spans="22:25" x14ac:dyDescent="0.25">
      <c r="V54648" s="280"/>
      <c r="Y54648" s="243"/>
    </row>
    <row r="54649" spans="22:25" x14ac:dyDescent="0.25">
      <c r="V54649" s="280"/>
      <c r="Y54649" s="243"/>
    </row>
    <row r="54650" spans="22:25" x14ac:dyDescent="0.25">
      <c r="V54650" s="280"/>
      <c r="Y54650" s="243"/>
    </row>
    <row r="54651" spans="22:25" x14ac:dyDescent="0.25">
      <c r="V54651" s="280"/>
      <c r="Y54651" s="243"/>
    </row>
    <row r="54652" spans="22:25" x14ac:dyDescent="0.25">
      <c r="V54652" s="280"/>
      <c r="Y54652" s="243"/>
    </row>
    <row r="54653" spans="22:25" x14ac:dyDescent="0.25">
      <c r="V54653" s="280"/>
      <c r="Y54653" s="243"/>
    </row>
    <row r="54654" spans="22:25" x14ac:dyDescent="0.25">
      <c r="V54654" s="280"/>
      <c r="Y54654" s="243"/>
    </row>
    <row r="54655" spans="22:25" x14ac:dyDescent="0.25">
      <c r="V54655" s="280"/>
      <c r="Y54655" s="243"/>
    </row>
    <row r="54656" spans="22:25" x14ac:dyDescent="0.25">
      <c r="V54656" s="280"/>
      <c r="Y54656" s="243"/>
    </row>
    <row r="54657" spans="22:25" x14ac:dyDescent="0.25">
      <c r="V54657" s="280"/>
      <c r="Y54657" s="243"/>
    </row>
    <row r="54658" spans="22:25" x14ac:dyDescent="0.25">
      <c r="V54658" s="280"/>
      <c r="Y54658" s="243"/>
    </row>
    <row r="54659" spans="22:25" x14ac:dyDescent="0.25">
      <c r="V54659" s="280"/>
      <c r="Y54659" s="243"/>
    </row>
    <row r="54660" spans="22:25" x14ac:dyDescent="0.25">
      <c r="V54660" s="280"/>
      <c r="Y54660" s="243"/>
    </row>
    <row r="54661" spans="22:25" x14ac:dyDescent="0.25">
      <c r="V54661" s="280"/>
      <c r="Y54661" s="243"/>
    </row>
    <row r="54662" spans="22:25" x14ac:dyDescent="0.25">
      <c r="V54662" s="280"/>
      <c r="Y54662" s="243"/>
    </row>
    <row r="54663" spans="22:25" x14ac:dyDescent="0.25">
      <c r="V54663" s="280"/>
      <c r="Y54663" s="243"/>
    </row>
    <row r="54664" spans="22:25" x14ac:dyDescent="0.25">
      <c r="V54664" s="280"/>
      <c r="Y54664" s="243"/>
    </row>
    <row r="54665" spans="22:25" x14ac:dyDescent="0.25">
      <c r="V54665" s="280"/>
      <c r="Y54665" s="243"/>
    </row>
    <row r="54666" spans="22:25" x14ac:dyDescent="0.25">
      <c r="V54666" s="280"/>
      <c r="Y54666" s="243"/>
    </row>
    <row r="54667" spans="22:25" x14ac:dyDescent="0.25">
      <c r="V54667" s="280"/>
      <c r="Y54667" s="243"/>
    </row>
    <row r="54668" spans="22:25" x14ac:dyDescent="0.25">
      <c r="V54668" s="280"/>
      <c r="Y54668" s="243"/>
    </row>
    <row r="54669" spans="22:25" x14ac:dyDescent="0.25">
      <c r="V54669" s="280"/>
      <c r="Y54669" s="243"/>
    </row>
    <row r="54670" spans="22:25" x14ac:dyDescent="0.25">
      <c r="V54670" s="280"/>
      <c r="Y54670" s="243"/>
    </row>
    <row r="54671" spans="22:25" x14ac:dyDescent="0.25">
      <c r="V54671" s="280"/>
      <c r="Y54671" s="243"/>
    </row>
    <row r="54672" spans="22:25" x14ac:dyDescent="0.25">
      <c r="V54672" s="280"/>
      <c r="Y54672" s="243"/>
    </row>
    <row r="54673" spans="22:25" x14ac:dyDescent="0.25">
      <c r="V54673" s="280"/>
      <c r="Y54673" s="243"/>
    </row>
    <row r="54674" spans="22:25" x14ac:dyDescent="0.25">
      <c r="V54674" s="280"/>
      <c r="Y54674" s="243"/>
    </row>
    <row r="54675" spans="22:25" x14ac:dyDescent="0.25">
      <c r="V54675" s="280"/>
      <c r="Y54675" s="243"/>
    </row>
    <row r="54676" spans="22:25" x14ac:dyDescent="0.25">
      <c r="V54676" s="280"/>
      <c r="Y54676" s="243"/>
    </row>
    <row r="54677" spans="22:25" x14ac:dyDescent="0.25">
      <c r="V54677" s="280"/>
      <c r="Y54677" s="243"/>
    </row>
    <row r="54678" spans="22:25" x14ac:dyDescent="0.25">
      <c r="V54678" s="280"/>
      <c r="Y54678" s="243"/>
    </row>
    <row r="54679" spans="22:25" x14ac:dyDescent="0.25">
      <c r="V54679" s="280"/>
      <c r="Y54679" s="243"/>
    </row>
    <row r="54680" spans="22:25" x14ac:dyDescent="0.25">
      <c r="V54680" s="280"/>
      <c r="Y54680" s="243"/>
    </row>
    <row r="54681" spans="22:25" x14ac:dyDescent="0.25">
      <c r="V54681" s="280"/>
      <c r="Y54681" s="243"/>
    </row>
    <row r="54682" spans="22:25" x14ac:dyDescent="0.25">
      <c r="V54682" s="280"/>
      <c r="Y54682" s="243"/>
    </row>
    <row r="54683" spans="22:25" x14ac:dyDescent="0.25">
      <c r="V54683" s="280"/>
      <c r="Y54683" s="243"/>
    </row>
    <row r="54684" spans="22:25" x14ac:dyDescent="0.25">
      <c r="V54684" s="280"/>
      <c r="Y54684" s="243"/>
    </row>
    <row r="54685" spans="22:25" x14ac:dyDescent="0.25">
      <c r="V54685" s="280"/>
      <c r="Y54685" s="243"/>
    </row>
    <row r="54686" spans="22:25" x14ac:dyDescent="0.25">
      <c r="V54686" s="280"/>
      <c r="Y54686" s="243"/>
    </row>
    <row r="54687" spans="22:25" x14ac:dyDescent="0.25">
      <c r="V54687" s="280"/>
      <c r="Y54687" s="243"/>
    </row>
    <row r="54688" spans="22:25" x14ac:dyDescent="0.25">
      <c r="V54688" s="280"/>
      <c r="Y54688" s="243"/>
    </row>
    <row r="54689" spans="22:25" x14ac:dyDescent="0.25">
      <c r="V54689" s="280"/>
      <c r="Y54689" s="243"/>
    </row>
    <row r="54690" spans="22:25" x14ac:dyDescent="0.25">
      <c r="V54690" s="280"/>
      <c r="Y54690" s="243"/>
    </row>
    <row r="54691" spans="22:25" x14ac:dyDescent="0.25">
      <c r="V54691" s="280"/>
      <c r="Y54691" s="243"/>
    </row>
    <row r="54692" spans="22:25" x14ac:dyDescent="0.25">
      <c r="V54692" s="280"/>
      <c r="Y54692" s="243"/>
    </row>
    <row r="54693" spans="22:25" x14ac:dyDescent="0.25">
      <c r="V54693" s="280"/>
      <c r="Y54693" s="243"/>
    </row>
    <row r="54694" spans="22:25" x14ac:dyDescent="0.25">
      <c r="V54694" s="280"/>
      <c r="Y54694" s="243"/>
    </row>
    <row r="54695" spans="22:25" x14ac:dyDescent="0.25">
      <c r="V54695" s="280"/>
      <c r="Y54695" s="243"/>
    </row>
    <row r="54696" spans="22:25" x14ac:dyDescent="0.25">
      <c r="V54696" s="280"/>
      <c r="Y54696" s="243"/>
    </row>
    <row r="54697" spans="22:25" x14ac:dyDescent="0.25">
      <c r="V54697" s="280"/>
      <c r="Y54697" s="243"/>
    </row>
    <row r="54698" spans="22:25" x14ac:dyDescent="0.25">
      <c r="V54698" s="280"/>
      <c r="Y54698" s="243"/>
    </row>
    <row r="54699" spans="22:25" x14ac:dyDescent="0.25">
      <c r="V54699" s="280"/>
      <c r="Y54699" s="243"/>
    </row>
    <row r="54700" spans="22:25" x14ac:dyDescent="0.25">
      <c r="V54700" s="280"/>
      <c r="Y54700" s="243"/>
    </row>
    <row r="54701" spans="22:25" x14ac:dyDescent="0.25">
      <c r="V54701" s="280"/>
      <c r="Y54701" s="243"/>
    </row>
    <row r="54702" spans="22:25" x14ac:dyDescent="0.25">
      <c r="V54702" s="280"/>
      <c r="Y54702" s="243"/>
    </row>
    <row r="54703" spans="22:25" x14ac:dyDescent="0.25">
      <c r="V54703" s="280"/>
      <c r="Y54703" s="243"/>
    </row>
    <row r="54704" spans="22:25" x14ac:dyDescent="0.25">
      <c r="V54704" s="280"/>
      <c r="Y54704" s="243"/>
    </row>
    <row r="54705" spans="22:25" x14ac:dyDescent="0.25">
      <c r="V54705" s="280"/>
      <c r="Y54705" s="243"/>
    </row>
    <row r="54706" spans="22:25" x14ac:dyDescent="0.25">
      <c r="V54706" s="280"/>
      <c r="Y54706" s="243"/>
    </row>
    <row r="54707" spans="22:25" x14ac:dyDescent="0.25">
      <c r="V54707" s="280"/>
      <c r="Y54707" s="243"/>
    </row>
    <row r="54708" spans="22:25" x14ac:dyDescent="0.25">
      <c r="V54708" s="280"/>
      <c r="Y54708" s="243"/>
    </row>
    <row r="54709" spans="22:25" x14ac:dyDescent="0.25">
      <c r="V54709" s="280"/>
      <c r="Y54709" s="243"/>
    </row>
    <row r="54710" spans="22:25" x14ac:dyDescent="0.25">
      <c r="V54710" s="280"/>
      <c r="Y54710" s="243"/>
    </row>
    <row r="54711" spans="22:25" x14ac:dyDescent="0.25">
      <c r="V54711" s="280"/>
      <c r="Y54711" s="243"/>
    </row>
    <row r="54712" spans="22:25" x14ac:dyDescent="0.25">
      <c r="V54712" s="280"/>
      <c r="Y54712" s="243"/>
    </row>
    <row r="54713" spans="22:25" x14ac:dyDescent="0.25">
      <c r="V54713" s="280"/>
      <c r="Y54713" s="243"/>
    </row>
    <row r="54714" spans="22:25" x14ac:dyDescent="0.25">
      <c r="V54714" s="280"/>
      <c r="Y54714" s="243"/>
    </row>
    <row r="54715" spans="22:25" x14ac:dyDescent="0.25">
      <c r="V54715" s="280"/>
      <c r="Y54715" s="243"/>
    </row>
    <row r="54716" spans="22:25" x14ac:dyDescent="0.25">
      <c r="V54716" s="280"/>
      <c r="Y54716" s="243"/>
    </row>
    <row r="54717" spans="22:25" x14ac:dyDescent="0.25">
      <c r="V54717" s="280"/>
      <c r="Y54717" s="243"/>
    </row>
    <row r="54718" spans="22:25" x14ac:dyDescent="0.25">
      <c r="V54718" s="280"/>
      <c r="Y54718" s="243"/>
    </row>
    <row r="54719" spans="22:25" x14ac:dyDescent="0.25">
      <c r="V54719" s="280"/>
      <c r="Y54719" s="243"/>
    </row>
    <row r="54720" spans="22:25" x14ac:dyDescent="0.25">
      <c r="V54720" s="280"/>
      <c r="Y54720" s="243"/>
    </row>
    <row r="54721" spans="22:25" x14ac:dyDescent="0.25">
      <c r="V54721" s="280"/>
      <c r="Y54721" s="243"/>
    </row>
    <row r="54722" spans="22:25" x14ac:dyDescent="0.25">
      <c r="V54722" s="280"/>
      <c r="Y54722" s="243"/>
    </row>
    <row r="54723" spans="22:25" x14ac:dyDescent="0.25">
      <c r="V54723" s="280"/>
      <c r="Y54723" s="243"/>
    </row>
    <row r="54724" spans="22:25" x14ac:dyDescent="0.25">
      <c r="V54724" s="280"/>
      <c r="Y54724" s="243"/>
    </row>
    <row r="54725" spans="22:25" x14ac:dyDescent="0.25">
      <c r="V54725" s="280"/>
      <c r="Y54725" s="243"/>
    </row>
    <row r="54726" spans="22:25" x14ac:dyDescent="0.25">
      <c r="V54726" s="280"/>
      <c r="Y54726" s="243"/>
    </row>
    <row r="54727" spans="22:25" x14ac:dyDescent="0.25">
      <c r="V54727" s="280"/>
      <c r="Y54727" s="243"/>
    </row>
    <row r="54728" spans="22:25" x14ac:dyDescent="0.25">
      <c r="V54728" s="280"/>
      <c r="Y54728" s="243"/>
    </row>
    <row r="54729" spans="22:25" x14ac:dyDescent="0.25">
      <c r="V54729" s="280"/>
      <c r="Y54729" s="243"/>
    </row>
    <row r="54730" spans="22:25" x14ac:dyDescent="0.25">
      <c r="V54730" s="280"/>
      <c r="Y54730" s="243"/>
    </row>
    <row r="54731" spans="22:25" x14ac:dyDescent="0.25">
      <c r="V54731" s="280"/>
      <c r="Y54731" s="243"/>
    </row>
    <row r="54732" spans="22:25" x14ac:dyDescent="0.25">
      <c r="V54732" s="280"/>
      <c r="Y54732" s="243"/>
    </row>
    <row r="54733" spans="22:25" x14ac:dyDescent="0.25">
      <c r="V54733" s="280"/>
      <c r="Y54733" s="243"/>
    </row>
    <row r="54734" spans="22:25" x14ac:dyDescent="0.25">
      <c r="V54734" s="280"/>
      <c r="Y54734" s="243"/>
    </row>
    <row r="54735" spans="22:25" x14ac:dyDescent="0.25">
      <c r="V54735" s="280"/>
      <c r="Y54735" s="243"/>
    </row>
    <row r="54736" spans="22:25" x14ac:dyDescent="0.25">
      <c r="V54736" s="280"/>
      <c r="Y54736" s="243"/>
    </row>
    <row r="54737" spans="22:25" x14ac:dyDescent="0.25">
      <c r="V54737" s="280"/>
      <c r="Y54737" s="243"/>
    </row>
    <row r="54738" spans="22:25" x14ac:dyDescent="0.25">
      <c r="V54738" s="280"/>
      <c r="Y54738" s="243"/>
    </row>
    <row r="54739" spans="22:25" x14ac:dyDescent="0.25">
      <c r="V54739" s="280"/>
      <c r="Y54739" s="243"/>
    </row>
    <row r="54740" spans="22:25" x14ac:dyDescent="0.25">
      <c r="V54740" s="280"/>
      <c r="Y54740" s="243"/>
    </row>
    <row r="54741" spans="22:25" x14ac:dyDescent="0.25">
      <c r="V54741" s="280"/>
      <c r="Y54741" s="243"/>
    </row>
    <row r="54742" spans="22:25" x14ac:dyDescent="0.25">
      <c r="V54742" s="280"/>
      <c r="Y54742" s="243"/>
    </row>
    <row r="54743" spans="22:25" x14ac:dyDescent="0.25">
      <c r="V54743" s="280"/>
      <c r="Y54743" s="243"/>
    </row>
    <row r="54744" spans="22:25" x14ac:dyDescent="0.25">
      <c r="V54744" s="280"/>
      <c r="Y54744" s="243"/>
    </row>
    <row r="54745" spans="22:25" x14ac:dyDescent="0.25">
      <c r="V54745" s="280"/>
      <c r="Y54745" s="243"/>
    </row>
    <row r="54746" spans="22:25" x14ac:dyDescent="0.25">
      <c r="V54746" s="280"/>
      <c r="Y54746" s="243"/>
    </row>
    <row r="54747" spans="22:25" x14ac:dyDescent="0.25">
      <c r="V54747" s="280"/>
      <c r="Y54747" s="243"/>
    </row>
    <row r="54748" spans="22:25" x14ac:dyDescent="0.25">
      <c r="V54748" s="280"/>
      <c r="Y54748" s="243"/>
    </row>
    <row r="54749" spans="22:25" x14ac:dyDescent="0.25">
      <c r="V54749" s="280"/>
      <c r="Y54749" s="243"/>
    </row>
    <row r="54750" spans="22:25" x14ac:dyDescent="0.25">
      <c r="V54750" s="280"/>
      <c r="Y54750" s="243"/>
    </row>
    <row r="54751" spans="22:25" x14ac:dyDescent="0.25">
      <c r="V54751" s="280"/>
      <c r="Y54751" s="243"/>
    </row>
    <row r="54752" spans="22:25" x14ac:dyDescent="0.25">
      <c r="V54752" s="280"/>
      <c r="Y54752" s="243"/>
    </row>
    <row r="54753" spans="22:25" x14ac:dyDescent="0.25">
      <c r="V54753" s="280"/>
      <c r="Y54753" s="243"/>
    </row>
    <row r="54754" spans="22:25" x14ac:dyDescent="0.25">
      <c r="V54754" s="280"/>
      <c r="Y54754" s="243"/>
    </row>
    <row r="54755" spans="22:25" x14ac:dyDescent="0.25">
      <c r="V54755" s="280"/>
      <c r="Y54755" s="243"/>
    </row>
    <row r="54756" spans="22:25" x14ac:dyDescent="0.25">
      <c r="V54756" s="280"/>
      <c r="Y54756" s="243"/>
    </row>
    <row r="54757" spans="22:25" x14ac:dyDescent="0.25">
      <c r="V54757" s="280"/>
      <c r="Y54757" s="243"/>
    </row>
    <row r="54758" spans="22:25" x14ac:dyDescent="0.25">
      <c r="V54758" s="280"/>
      <c r="Y54758" s="243"/>
    </row>
    <row r="54759" spans="22:25" x14ac:dyDescent="0.25">
      <c r="V54759" s="280"/>
      <c r="Y54759" s="243"/>
    </row>
    <row r="54760" spans="22:25" x14ac:dyDescent="0.25">
      <c r="V54760" s="280"/>
      <c r="Y54760" s="243"/>
    </row>
    <row r="54761" spans="22:25" x14ac:dyDescent="0.25">
      <c r="V54761" s="280"/>
      <c r="Y54761" s="243"/>
    </row>
    <row r="54762" spans="22:25" x14ac:dyDescent="0.25">
      <c r="V54762" s="280"/>
      <c r="Y54762" s="243"/>
    </row>
    <row r="54763" spans="22:25" x14ac:dyDescent="0.25">
      <c r="V54763" s="280"/>
      <c r="Y54763" s="243"/>
    </row>
    <row r="54764" spans="22:25" x14ac:dyDescent="0.25">
      <c r="V54764" s="280"/>
      <c r="Y54764" s="243"/>
    </row>
    <row r="54765" spans="22:25" x14ac:dyDescent="0.25">
      <c r="V54765" s="280"/>
      <c r="Y54765" s="243"/>
    </row>
    <row r="54766" spans="22:25" x14ac:dyDescent="0.25">
      <c r="V54766" s="280"/>
      <c r="Y54766" s="243"/>
    </row>
    <row r="54767" spans="22:25" x14ac:dyDescent="0.25">
      <c r="V54767" s="280"/>
      <c r="Y54767" s="243"/>
    </row>
    <row r="54768" spans="22:25" x14ac:dyDescent="0.25">
      <c r="V54768" s="280"/>
      <c r="Y54768" s="243"/>
    </row>
    <row r="54769" spans="22:25" x14ac:dyDescent="0.25">
      <c r="V54769" s="280"/>
      <c r="Y54769" s="243"/>
    </row>
    <row r="54770" spans="22:25" x14ac:dyDescent="0.25">
      <c r="V54770" s="280"/>
      <c r="Y54770" s="243"/>
    </row>
    <row r="54771" spans="22:25" x14ac:dyDescent="0.25">
      <c r="V54771" s="280"/>
      <c r="Y54771" s="243"/>
    </row>
    <row r="54772" spans="22:25" x14ac:dyDescent="0.25">
      <c r="V54772" s="280"/>
      <c r="Y54772" s="243"/>
    </row>
    <row r="54773" spans="22:25" x14ac:dyDescent="0.25">
      <c r="V54773" s="280"/>
      <c r="Y54773" s="243"/>
    </row>
    <row r="54774" spans="22:25" x14ac:dyDescent="0.25">
      <c r="V54774" s="280"/>
      <c r="Y54774" s="243"/>
    </row>
    <row r="54775" spans="22:25" x14ac:dyDescent="0.25">
      <c r="V54775" s="280"/>
      <c r="Y54775" s="243"/>
    </row>
    <row r="54776" spans="22:25" x14ac:dyDescent="0.25">
      <c r="V54776" s="280"/>
      <c r="Y54776" s="243"/>
    </row>
    <row r="54777" spans="22:25" x14ac:dyDescent="0.25">
      <c r="V54777" s="280"/>
      <c r="Y54777" s="243"/>
    </row>
    <row r="54778" spans="22:25" x14ac:dyDescent="0.25">
      <c r="V54778" s="280"/>
      <c r="Y54778" s="243"/>
    </row>
    <row r="54779" spans="22:25" x14ac:dyDescent="0.25">
      <c r="V54779" s="280"/>
      <c r="Y54779" s="243"/>
    </row>
    <row r="54780" spans="22:25" x14ac:dyDescent="0.25">
      <c r="V54780" s="280"/>
      <c r="Y54780" s="243"/>
    </row>
    <row r="54781" spans="22:25" x14ac:dyDescent="0.25">
      <c r="V54781" s="280"/>
      <c r="Y54781" s="243"/>
    </row>
    <row r="54782" spans="22:25" x14ac:dyDescent="0.25">
      <c r="V54782" s="280"/>
      <c r="Y54782" s="243"/>
    </row>
    <row r="54783" spans="22:25" x14ac:dyDescent="0.25">
      <c r="V54783" s="280"/>
      <c r="Y54783" s="243"/>
    </row>
    <row r="54784" spans="22:25" x14ac:dyDescent="0.25">
      <c r="V54784" s="280"/>
      <c r="Y54784" s="243"/>
    </row>
    <row r="54785" spans="22:25" x14ac:dyDescent="0.25">
      <c r="V54785" s="280"/>
      <c r="Y54785" s="243"/>
    </row>
    <row r="54786" spans="22:25" x14ac:dyDescent="0.25">
      <c r="V54786" s="280"/>
      <c r="Y54786" s="243"/>
    </row>
    <row r="54787" spans="22:25" x14ac:dyDescent="0.25">
      <c r="V54787" s="280"/>
      <c r="Y54787" s="243"/>
    </row>
    <row r="54788" spans="22:25" x14ac:dyDescent="0.25">
      <c r="V54788" s="280"/>
      <c r="Y54788" s="243"/>
    </row>
    <row r="54789" spans="22:25" x14ac:dyDescent="0.25">
      <c r="V54789" s="280"/>
      <c r="Y54789" s="243"/>
    </row>
    <row r="54790" spans="22:25" x14ac:dyDescent="0.25">
      <c r="V54790" s="280"/>
      <c r="Y54790" s="243"/>
    </row>
    <row r="54791" spans="22:25" x14ac:dyDescent="0.25">
      <c r="V54791" s="280"/>
      <c r="Y54791" s="243"/>
    </row>
    <row r="54792" spans="22:25" x14ac:dyDescent="0.25">
      <c r="V54792" s="280"/>
      <c r="Y54792" s="243"/>
    </row>
    <row r="54793" spans="22:25" x14ac:dyDescent="0.25">
      <c r="V54793" s="280"/>
      <c r="Y54793" s="243"/>
    </row>
    <row r="54794" spans="22:25" x14ac:dyDescent="0.25">
      <c r="V54794" s="280"/>
      <c r="Y54794" s="243"/>
    </row>
    <row r="54795" spans="22:25" x14ac:dyDescent="0.25">
      <c r="V54795" s="280"/>
      <c r="Y54795" s="243"/>
    </row>
    <row r="54796" spans="22:25" x14ac:dyDescent="0.25">
      <c r="V54796" s="280"/>
      <c r="Y54796" s="243"/>
    </row>
    <row r="54797" spans="22:25" x14ac:dyDescent="0.25">
      <c r="V54797" s="280"/>
      <c r="Y54797" s="243"/>
    </row>
    <row r="54798" spans="22:25" x14ac:dyDescent="0.25">
      <c r="V54798" s="280"/>
      <c r="Y54798" s="243"/>
    </row>
    <row r="54799" spans="22:25" x14ac:dyDescent="0.25">
      <c r="V54799" s="280"/>
      <c r="Y54799" s="243"/>
    </row>
    <row r="54800" spans="22:25" x14ac:dyDescent="0.25">
      <c r="V54800" s="280"/>
      <c r="Y54800" s="243"/>
    </row>
    <row r="54801" spans="22:25" x14ac:dyDescent="0.25">
      <c r="V54801" s="280"/>
      <c r="Y54801" s="243"/>
    </row>
    <row r="54802" spans="22:25" x14ac:dyDescent="0.25">
      <c r="V54802" s="280"/>
      <c r="Y54802" s="243"/>
    </row>
    <row r="54803" spans="22:25" x14ac:dyDescent="0.25">
      <c r="V54803" s="280"/>
      <c r="Y54803" s="243"/>
    </row>
    <row r="54804" spans="22:25" x14ac:dyDescent="0.25">
      <c r="V54804" s="280"/>
      <c r="Y54804" s="243"/>
    </row>
    <row r="54805" spans="22:25" x14ac:dyDescent="0.25">
      <c r="V54805" s="280"/>
      <c r="Y54805" s="243"/>
    </row>
    <row r="54806" spans="22:25" x14ac:dyDescent="0.25">
      <c r="V54806" s="280"/>
      <c r="Y54806" s="243"/>
    </row>
    <row r="54807" spans="22:25" x14ac:dyDescent="0.25">
      <c r="V54807" s="280"/>
      <c r="Y54807" s="243"/>
    </row>
    <row r="54808" spans="22:25" x14ac:dyDescent="0.25">
      <c r="V54808" s="280"/>
      <c r="Y54808" s="243"/>
    </row>
    <row r="54809" spans="22:25" x14ac:dyDescent="0.25">
      <c r="V54809" s="280"/>
      <c r="Y54809" s="243"/>
    </row>
    <row r="54810" spans="22:25" x14ac:dyDescent="0.25">
      <c r="V54810" s="280"/>
      <c r="Y54810" s="243"/>
    </row>
    <row r="54811" spans="22:25" x14ac:dyDescent="0.25">
      <c r="V54811" s="280"/>
      <c r="Y54811" s="243"/>
    </row>
    <row r="54812" spans="22:25" x14ac:dyDescent="0.25">
      <c r="V54812" s="280"/>
      <c r="Y54812" s="243"/>
    </row>
    <row r="54813" spans="22:25" x14ac:dyDescent="0.25">
      <c r="V54813" s="280"/>
      <c r="Y54813" s="243"/>
    </row>
    <row r="54814" spans="22:25" x14ac:dyDescent="0.25">
      <c r="V54814" s="280"/>
      <c r="Y54814" s="243"/>
    </row>
    <row r="54815" spans="22:25" x14ac:dyDescent="0.25">
      <c r="V54815" s="280"/>
      <c r="Y54815" s="243"/>
    </row>
    <row r="54816" spans="22:25" x14ac:dyDescent="0.25">
      <c r="V54816" s="280"/>
      <c r="Y54816" s="243"/>
    </row>
    <row r="54817" spans="22:25" x14ac:dyDescent="0.25">
      <c r="V54817" s="280"/>
      <c r="Y54817" s="243"/>
    </row>
    <row r="54818" spans="22:25" x14ac:dyDescent="0.25">
      <c r="V54818" s="280"/>
      <c r="Y54818" s="243"/>
    </row>
    <row r="54819" spans="22:25" x14ac:dyDescent="0.25">
      <c r="V54819" s="280"/>
      <c r="Y54819" s="243"/>
    </row>
    <row r="54820" spans="22:25" x14ac:dyDescent="0.25">
      <c r="V54820" s="280"/>
      <c r="Y54820" s="243"/>
    </row>
    <row r="54821" spans="22:25" x14ac:dyDescent="0.25">
      <c r="V54821" s="280"/>
      <c r="Y54821" s="243"/>
    </row>
    <row r="54822" spans="22:25" x14ac:dyDescent="0.25">
      <c r="V54822" s="280"/>
      <c r="Y54822" s="243"/>
    </row>
    <row r="54823" spans="22:25" x14ac:dyDescent="0.25">
      <c r="V54823" s="280"/>
      <c r="Y54823" s="243"/>
    </row>
    <row r="54824" spans="22:25" x14ac:dyDescent="0.25">
      <c r="V54824" s="280"/>
      <c r="Y54824" s="243"/>
    </row>
    <row r="54825" spans="22:25" x14ac:dyDescent="0.25">
      <c r="V54825" s="280"/>
      <c r="Y54825" s="243"/>
    </row>
    <row r="54826" spans="22:25" x14ac:dyDescent="0.25">
      <c r="V54826" s="280"/>
      <c r="Y54826" s="243"/>
    </row>
    <row r="54827" spans="22:25" x14ac:dyDescent="0.25">
      <c r="V54827" s="280"/>
      <c r="Y54827" s="243"/>
    </row>
    <row r="54828" spans="22:25" x14ac:dyDescent="0.25">
      <c r="V54828" s="280"/>
      <c r="Y54828" s="243"/>
    </row>
    <row r="54829" spans="22:25" x14ac:dyDescent="0.25">
      <c r="V54829" s="280"/>
      <c r="Y54829" s="243"/>
    </row>
    <row r="54830" spans="22:25" x14ac:dyDescent="0.25">
      <c r="V54830" s="280"/>
      <c r="Y54830" s="243"/>
    </row>
    <row r="54831" spans="22:25" x14ac:dyDescent="0.25">
      <c r="V54831" s="280"/>
      <c r="Y54831" s="243"/>
    </row>
    <row r="54832" spans="22:25" x14ac:dyDescent="0.25">
      <c r="V54832" s="280"/>
      <c r="Y54832" s="243"/>
    </row>
    <row r="54833" spans="22:25" x14ac:dyDescent="0.25">
      <c r="V54833" s="280"/>
      <c r="Y54833" s="243"/>
    </row>
    <row r="54834" spans="22:25" x14ac:dyDescent="0.25">
      <c r="V54834" s="280"/>
      <c r="Y54834" s="243"/>
    </row>
    <row r="54835" spans="22:25" x14ac:dyDescent="0.25">
      <c r="V54835" s="280"/>
      <c r="Y54835" s="243"/>
    </row>
    <row r="54836" spans="22:25" x14ac:dyDescent="0.25">
      <c r="V54836" s="280"/>
      <c r="Y54836" s="243"/>
    </row>
    <row r="54837" spans="22:25" x14ac:dyDescent="0.25">
      <c r="V54837" s="280"/>
      <c r="Y54837" s="243"/>
    </row>
    <row r="54838" spans="22:25" x14ac:dyDescent="0.25">
      <c r="V54838" s="280"/>
      <c r="Y54838" s="243"/>
    </row>
    <row r="54839" spans="22:25" x14ac:dyDescent="0.25">
      <c r="V54839" s="280"/>
      <c r="Y54839" s="243"/>
    </row>
    <row r="54840" spans="22:25" x14ac:dyDescent="0.25">
      <c r="V54840" s="280"/>
      <c r="Y54840" s="243"/>
    </row>
    <row r="54841" spans="22:25" x14ac:dyDescent="0.25">
      <c r="V54841" s="280"/>
      <c r="Y54841" s="243"/>
    </row>
    <row r="54842" spans="22:25" x14ac:dyDescent="0.25">
      <c r="V54842" s="280"/>
      <c r="Y54842" s="243"/>
    </row>
    <row r="54843" spans="22:25" x14ac:dyDescent="0.25">
      <c r="V54843" s="280"/>
      <c r="Y54843" s="243"/>
    </row>
    <row r="54844" spans="22:25" x14ac:dyDescent="0.25">
      <c r="V54844" s="280"/>
      <c r="Y54844" s="243"/>
    </row>
    <row r="54845" spans="22:25" x14ac:dyDescent="0.25">
      <c r="V54845" s="280"/>
      <c r="Y54845" s="243"/>
    </row>
    <row r="54846" spans="22:25" x14ac:dyDescent="0.25">
      <c r="V54846" s="280"/>
      <c r="Y54846" s="243"/>
    </row>
    <row r="54847" spans="22:25" x14ac:dyDescent="0.25">
      <c r="V54847" s="280"/>
      <c r="Y54847" s="243"/>
    </row>
    <row r="54848" spans="22:25" x14ac:dyDescent="0.25">
      <c r="V54848" s="280"/>
      <c r="Y54848" s="243"/>
    </row>
    <row r="54849" spans="22:25" x14ac:dyDescent="0.25">
      <c r="V54849" s="280"/>
      <c r="Y54849" s="243"/>
    </row>
    <row r="54850" spans="22:25" x14ac:dyDescent="0.25">
      <c r="V54850" s="280"/>
      <c r="Y54850" s="243"/>
    </row>
    <row r="54851" spans="22:25" x14ac:dyDescent="0.25">
      <c r="V54851" s="280"/>
      <c r="Y54851" s="243"/>
    </row>
    <row r="54852" spans="22:25" x14ac:dyDescent="0.25">
      <c r="V54852" s="280"/>
      <c r="Y54852" s="243"/>
    </row>
    <row r="54853" spans="22:25" x14ac:dyDescent="0.25">
      <c r="V54853" s="280"/>
      <c r="Y54853" s="243"/>
    </row>
    <row r="54854" spans="22:25" x14ac:dyDescent="0.25">
      <c r="V54854" s="280"/>
      <c r="Y54854" s="243"/>
    </row>
    <row r="54855" spans="22:25" x14ac:dyDescent="0.25">
      <c r="V54855" s="280"/>
      <c r="Y54855" s="243"/>
    </row>
    <row r="54856" spans="22:25" x14ac:dyDescent="0.25">
      <c r="V54856" s="280"/>
      <c r="Y54856" s="243"/>
    </row>
    <row r="54857" spans="22:25" x14ac:dyDescent="0.25">
      <c r="V54857" s="280"/>
      <c r="Y54857" s="243"/>
    </row>
    <row r="54858" spans="22:25" x14ac:dyDescent="0.25">
      <c r="V54858" s="280"/>
      <c r="Y54858" s="243"/>
    </row>
    <row r="54859" spans="22:25" x14ac:dyDescent="0.25">
      <c r="V54859" s="280"/>
      <c r="Y54859" s="243"/>
    </row>
    <row r="54860" spans="22:25" x14ac:dyDescent="0.25">
      <c r="V54860" s="280"/>
      <c r="Y54860" s="243"/>
    </row>
    <row r="54861" spans="22:25" x14ac:dyDescent="0.25">
      <c r="V54861" s="280"/>
      <c r="Y54861" s="243"/>
    </row>
    <row r="54862" spans="22:25" x14ac:dyDescent="0.25">
      <c r="V54862" s="280"/>
      <c r="Y54862" s="243"/>
    </row>
    <row r="54863" spans="22:25" x14ac:dyDescent="0.25">
      <c r="V54863" s="280"/>
      <c r="Y54863" s="243"/>
    </row>
    <row r="54864" spans="22:25" x14ac:dyDescent="0.25">
      <c r="V54864" s="280"/>
      <c r="Y54864" s="243"/>
    </row>
    <row r="54865" spans="22:25" x14ac:dyDescent="0.25">
      <c r="V54865" s="280"/>
      <c r="Y54865" s="243"/>
    </row>
    <row r="54866" spans="22:25" x14ac:dyDescent="0.25">
      <c r="V54866" s="280"/>
      <c r="Y54866" s="243"/>
    </row>
    <row r="54867" spans="22:25" x14ac:dyDescent="0.25">
      <c r="V54867" s="280"/>
      <c r="Y54867" s="243"/>
    </row>
    <row r="54868" spans="22:25" x14ac:dyDescent="0.25">
      <c r="V54868" s="280"/>
      <c r="Y54868" s="243"/>
    </row>
    <row r="54869" spans="22:25" x14ac:dyDescent="0.25">
      <c r="V54869" s="280"/>
      <c r="Y54869" s="243"/>
    </row>
    <row r="54870" spans="22:25" x14ac:dyDescent="0.25">
      <c r="V54870" s="280"/>
      <c r="Y54870" s="243"/>
    </row>
    <row r="54871" spans="22:25" x14ac:dyDescent="0.25">
      <c r="V54871" s="280"/>
      <c r="Y54871" s="243"/>
    </row>
    <row r="54872" spans="22:25" x14ac:dyDescent="0.25">
      <c r="V54872" s="280"/>
      <c r="Y54872" s="243"/>
    </row>
    <row r="54873" spans="22:25" x14ac:dyDescent="0.25">
      <c r="V54873" s="280"/>
      <c r="Y54873" s="243"/>
    </row>
    <row r="54874" spans="22:25" x14ac:dyDescent="0.25">
      <c r="V54874" s="280"/>
      <c r="Y54874" s="243"/>
    </row>
    <row r="54875" spans="22:25" x14ac:dyDescent="0.25">
      <c r="V54875" s="280"/>
      <c r="Y54875" s="243"/>
    </row>
    <row r="54876" spans="22:25" x14ac:dyDescent="0.25">
      <c r="V54876" s="280"/>
      <c r="Y54876" s="243"/>
    </row>
    <row r="54877" spans="22:25" x14ac:dyDescent="0.25">
      <c r="V54877" s="280"/>
      <c r="Y54877" s="243"/>
    </row>
    <row r="54878" spans="22:25" x14ac:dyDescent="0.25">
      <c r="V54878" s="280"/>
      <c r="Y54878" s="243"/>
    </row>
    <row r="54879" spans="22:25" x14ac:dyDescent="0.25">
      <c r="V54879" s="280"/>
      <c r="Y54879" s="243"/>
    </row>
    <row r="54880" spans="22:25" x14ac:dyDescent="0.25">
      <c r="V54880" s="280"/>
      <c r="Y54880" s="243"/>
    </row>
    <row r="54881" spans="22:25" x14ac:dyDescent="0.25">
      <c r="V54881" s="280"/>
      <c r="Y54881" s="243"/>
    </row>
    <row r="54882" spans="22:25" x14ac:dyDescent="0.25">
      <c r="V54882" s="280"/>
      <c r="Y54882" s="243"/>
    </row>
    <row r="54883" spans="22:25" x14ac:dyDescent="0.25">
      <c r="V54883" s="280"/>
      <c r="Y54883" s="243"/>
    </row>
    <row r="54884" spans="22:25" x14ac:dyDescent="0.25">
      <c r="V54884" s="280"/>
      <c r="Y54884" s="243"/>
    </row>
    <row r="54885" spans="22:25" x14ac:dyDescent="0.25">
      <c r="V54885" s="280"/>
      <c r="Y54885" s="243"/>
    </row>
    <row r="54886" spans="22:25" x14ac:dyDescent="0.25">
      <c r="V54886" s="280"/>
      <c r="Y54886" s="243"/>
    </row>
    <row r="54887" spans="22:25" x14ac:dyDescent="0.25">
      <c r="V54887" s="280"/>
      <c r="Y54887" s="243"/>
    </row>
    <row r="54888" spans="22:25" x14ac:dyDescent="0.25">
      <c r="V54888" s="280"/>
      <c r="Y54888" s="243"/>
    </row>
    <row r="54889" spans="22:25" x14ac:dyDescent="0.25">
      <c r="V54889" s="280"/>
      <c r="Y54889" s="243"/>
    </row>
    <row r="54890" spans="22:25" x14ac:dyDescent="0.25">
      <c r="V54890" s="280"/>
      <c r="Y54890" s="243"/>
    </row>
    <row r="54891" spans="22:25" x14ac:dyDescent="0.25">
      <c r="V54891" s="280"/>
      <c r="Y54891" s="243"/>
    </row>
    <row r="54892" spans="22:25" x14ac:dyDescent="0.25">
      <c r="V54892" s="280"/>
      <c r="Y54892" s="243"/>
    </row>
    <row r="54893" spans="22:25" x14ac:dyDescent="0.25">
      <c r="V54893" s="280"/>
      <c r="Y54893" s="243"/>
    </row>
    <row r="54894" spans="22:25" x14ac:dyDescent="0.25">
      <c r="V54894" s="280"/>
      <c r="Y54894" s="243"/>
    </row>
    <row r="54895" spans="22:25" x14ac:dyDescent="0.25">
      <c r="V54895" s="280"/>
      <c r="Y54895" s="243"/>
    </row>
    <row r="54896" spans="22:25" x14ac:dyDescent="0.25">
      <c r="V54896" s="280"/>
      <c r="Y54896" s="243"/>
    </row>
    <row r="54897" spans="22:25" x14ac:dyDescent="0.25">
      <c r="V54897" s="280"/>
      <c r="Y54897" s="243"/>
    </row>
    <row r="54898" spans="22:25" x14ac:dyDescent="0.25">
      <c r="V54898" s="280"/>
      <c r="Y54898" s="243"/>
    </row>
    <row r="54899" spans="22:25" x14ac:dyDescent="0.25">
      <c r="V54899" s="280"/>
      <c r="Y54899" s="243"/>
    </row>
    <row r="54900" spans="22:25" x14ac:dyDescent="0.25">
      <c r="V54900" s="280"/>
      <c r="Y54900" s="243"/>
    </row>
    <row r="54901" spans="22:25" x14ac:dyDescent="0.25">
      <c r="V54901" s="280"/>
      <c r="Y54901" s="243"/>
    </row>
    <row r="54902" spans="22:25" x14ac:dyDescent="0.25">
      <c r="V54902" s="280"/>
      <c r="Y54902" s="243"/>
    </row>
    <row r="54903" spans="22:25" x14ac:dyDescent="0.25">
      <c r="V54903" s="280"/>
      <c r="Y54903" s="243"/>
    </row>
    <row r="54904" spans="22:25" x14ac:dyDescent="0.25">
      <c r="V54904" s="280"/>
      <c r="Y54904" s="243"/>
    </row>
    <row r="54905" spans="22:25" x14ac:dyDescent="0.25">
      <c r="V54905" s="280"/>
      <c r="Y54905" s="243"/>
    </row>
    <row r="54906" spans="22:25" x14ac:dyDescent="0.25">
      <c r="V54906" s="280"/>
      <c r="Y54906" s="243"/>
    </row>
    <row r="54907" spans="22:25" x14ac:dyDescent="0.25">
      <c r="V54907" s="280"/>
      <c r="Y54907" s="243"/>
    </row>
    <row r="54908" spans="22:25" x14ac:dyDescent="0.25">
      <c r="V54908" s="280"/>
      <c r="Y54908" s="243"/>
    </row>
    <row r="54909" spans="22:25" x14ac:dyDescent="0.25">
      <c r="V54909" s="280"/>
      <c r="Y54909" s="243"/>
    </row>
    <row r="54910" spans="22:25" x14ac:dyDescent="0.25">
      <c r="V54910" s="280"/>
      <c r="Y54910" s="243"/>
    </row>
    <row r="54911" spans="22:25" x14ac:dyDescent="0.25">
      <c r="V54911" s="280"/>
      <c r="Y54911" s="243"/>
    </row>
    <row r="54912" spans="22:25" x14ac:dyDescent="0.25">
      <c r="V54912" s="280"/>
      <c r="Y54912" s="243"/>
    </row>
    <row r="54913" spans="22:25" x14ac:dyDescent="0.25">
      <c r="V54913" s="280"/>
      <c r="Y54913" s="243"/>
    </row>
    <row r="54914" spans="22:25" x14ac:dyDescent="0.25">
      <c r="V54914" s="280"/>
      <c r="Y54914" s="243"/>
    </row>
    <row r="54915" spans="22:25" x14ac:dyDescent="0.25">
      <c r="V54915" s="280"/>
      <c r="Y54915" s="243"/>
    </row>
    <row r="54916" spans="22:25" x14ac:dyDescent="0.25">
      <c r="V54916" s="280"/>
      <c r="Y54916" s="243"/>
    </row>
    <row r="54917" spans="22:25" x14ac:dyDescent="0.25">
      <c r="V54917" s="280"/>
      <c r="Y54917" s="243"/>
    </row>
    <row r="54918" spans="22:25" x14ac:dyDescent="0.25">
      <c r="V54918" s="280"/>
      <c r="Y54918" s="243"/>
    </row>
    <row r="54919" spans="22:25" x14ac:dyDescent="0.25">
      <c r="V54919" s="280"/>
      <c r="Y54919" s="243"/>
    </row>
    <row r="54920" spans="22:25" x14ac:dyDescent="0.25">
      <c r="V54920" s="280"/>
      <c r="Y54920" s="243"/>
    </row>
    <row r="54921" spans="22:25" x14ac:dyDescent="0.25">
      <c r="V54921" s="280"/>
      <c r="Y54921" s="243"/>
    </row>
    <row r="54922" spans="22:25" x14ac:dyDescent="0.25">
      <c r="V54922" s="280"/>
      <c r="Y54922" s="243"/>
    </row>
    <row r="54923" spans="22:25" x14ac:dyDescent="0.25">
      <c r="V54923" s="280"/>
      <c r="Y54923" s="243"/>
    </row>
    <row r="54924" spans="22:25" x14ac:dyDescent="0.25">
      <c r="V54924" s="280"/>
      <c r="Y54924" s="243"/>
    </row>
    <row r="54925" spans="22:25" x14ac:dyDescent="0.25">
      <c r="V54925" s="280"/>
      <c r="Y54925" s="243"/>
    </row>
    <row r="54926" spans="22:25" x14ac:dyDescent="0.25">
      <c r="V54926" s="280"/>
      <c r="Y54926" s="243"/>
    </row>
    <row r="54927" spans="22:25" x14ac:dyDescent="0.25">
      <c r="V54927" s="280"/>
      <c r="Y54927" s="243"/>
    </row>
    <row r="54928" spans="22:25" x14ac:dyDescent="0.25">
      <c r="V54928" s="280"/>
      <c r="Y54928" s="243"/>
    </row>
    <row r="54929" spans="22:25" x14ac:dyDescent="0.25">
      <c r="V54929" s="280"/>
      <c r="Y54929" s="243"/>
    </row>
    <row r="54930" spans="22:25" x14ac:dyDescent="0.25">
      <c r="V54930" s="280"/>
      <c r="Y54930" s="243"/>
    </row>
    <row r="54931" spans="22:25" x14ac:dyDescent="0.25">
      <c r="V54931" s="280"/>
      <c r="Y54931" s="243"/>
    </row>
    <row r="54932" spans="22:25" x14ac:dyDescent="0.25">
      <c r="V54932" s="280"/>
      <c r="Y54932" s="243"/>
    </row>
    <row r="54933" spans="22:25" x14ac:dyDescent="0.25">
      <c r="V54933" s="280"/>
      <c r="Y54933" s="243"/>
    </row>
    <row r="54934" spans="22:25" x14ac:dyDescent="0.25">
      <c r="V54934" s="280"/>
      <c r="Y54934" s="243"/>
    </row>
    <row r="54935" spans="22:25" x14ac:dyDescent="0.25">
      <c r="V54935" s="280"/>
      <c r="Y54935" s="243"/>
    </row>
    <row r="54936" spans="22:25" x14ac:dyDescent="0.25">
      <c r="V54936" s="280"/>
      <c r="Y54936" s="243"/>
    </row>
    <row r="54937" spans="22:25" x14ac:dyDescent="0.25">
      <c r="V54937" s="280"/>
      <c r="Y54937" s="243"/>
    </row>
    <row r="54938" spans="22:25" x14ac:dyDescent="0.25">
      <c r="V54938" s="280"/>
      <c r="Y54938" s="243"/>
    </row>
    <row r="54939" spans="22:25" x14ac:dyDescent="0.25">
      <c r="V54939" s="280"/>
      <c r="Y54939" s="243"/>
    </row>
    <row r="54940" spans="22:25" x14ac:dyDescent="0.25">
      <c r="V54940" s="280"/>
      <c r="Y54940" s="243"/>
    </row>
    <row r="54941" spans="22:25" x14ac:dyDescent="0.25">
      <c r="V54941" s="280"/>
      <c r="Y54941" s="243"/>
    </row>
    <row r="54942" spans="22:25" x14ac:dyDescent="0.25">
      <c r="V54942" s="280"/>
      <c r="Y54942" s="243"/>
    </row>
    <row r="54943" spans="22:25" x14ac:dyDescent="0.25">
      <c r="V54943" s="280"/>
      <c r="Y54943" s="243"/>
    </row>
    <row r="54944" spans="22:25" x14ac:dyDescent="0.25">
      <c r="V54944" s="280"/>
      <c r="Y54944" s="243"/>
    </row>
    <row r="54945" spans="22:25" x14ac:dyDescent="0.25">
      <c r="V54945" s="280"/>
      <c r="Y54945" s="243"/>
    </row>
    <row r="54946" spans="22:25" x14ac:dyDescent="0.25">
      <c r="V54946" s="280"/>
      <c r="Y54946" s="243"/>
    </row>
    <row r="54947" spans="22:25" x14ac:dyDescent="0.25">
      <c r="V54947" s="280"/>
      <c r="Y54947" s="243"/>
    </row>
    <row r="54948" spans="22:25" x14ac:dyDescent="0.25">
      <c r="V54948" s="280"/>
      <c r="Y54948" s="243"/>
    </row>
    <row r="54949" spans="22:25" x14ac:dyDescent="0.25">
      <c r="V54949" s="280"/>
      <c r="Y54949" s="243"/>
    </row>
    <row r="54950" spans="22:25" x14ac:dyDescent="0.25">
      <c r="V54950" s="280"/>
      <c r="Y54950" s="243"/>
    </row>
    <row r="54951" spans="22:25" x14ac:dyDescent="0.25">
      <c r="V54951" s="280"/>
      <c r="Y54951" s="243"/>
    </row>
    <row r="54952" spans="22:25" x14ac:dyDescent="0.25">
      <c r="V54952" s="280"/>
      <c r="Y54952" s="243"/>
    </row>
    <row r="54953" spans="22:25" x14ac:dyDescent="0.25">
      <c r="V54953" s="280"/>
      <c r="Y54953" s="243"/>
    </row>
    <row r="54954" spans="22:25" x14ac:dyDescent="0.25">
      <c r="V54954" s="280"/>
      <c r="Y54954" s="243"/>
    </row>
    <row r="54955" spans="22:25" x14ac:dyDescent="0.25">
      <c r="V54955" s="280"/>
      <c r="Y54955" s="243"/>
    </row>
    <row r="54956" spans="22:25" x14ac:dyDescent="0.25">
      <c r="V54956" s="280"/>
      <c r="Y54956" s="243"/>
    </row>
    <row r="54957" spans="22:25" x14ac:dyDescent="0.25">
      <c r="V54957" s="280"/>
      <c r="Y54957" s="243"/>
    </row>
    <row r="54958" spans="22:25" x14ac:dyDescent="0.25">
      <c r="V54958" s="280"/>
      <c r="Y54958" s="243"/>
    </row>
    <row r="54959" spans="22:25" x14ac:dyDescent="0.25">
      <c r="V54959" s="280"/>
      <c r="Y54959" s="243"/>
    </row>
    <row r="54960" spans="22:25" x14ac:dyDescent="0.25">
      <c r="V54960" s="280"/>
      <c r="Y54960" s="243"/>
    </row>
    <row r="54961" spans="22:25" x14ac:dyDescent="0.25">
      <c r="V54961" s="280"/>
      <c r="Y54961" s="243"/>
    </row>
    <row r="54962" spans="22:25" x14ac:dyDescent="0.25">
      <c r="V54962" s="280"/>
      <c r="Y54962" s="243"/>
    </row>
    <row r="54963" spans="22:25" x14ac:dyDescent="0.25">
      <c r="V54963" s="280"/>
      <c r="Y54963" s="243"/>
    </row>
    <row r="54964" spans="22:25" x14ac:dyDescent="0.25">
      <c r="V54964" s="280"/>
      <c r="Y54964" s="243"/>
    </row>
    <row r="54965" spans="22:25" x14ac:dyDescent="0.25">
      <c r="V54965" s="280"/>
      <c r="Y54965" s="243"/>
    </row>
    <row r="54966" spans="22:25" x14ac:dyDescent="0.25">
      <c r="V54966" s="280"/>
      <c r="Y54966" s="243"/>
    </row>
    <row r="54967" spans="22:25" x14ac:dyDescent="0.25">
      <c r="V54967" s="280"/>
      <c r="Y54967" s="243"/>
    </row>
    <row r="54968" spans="22:25" x14ac:dyDescent="0.25">
      <c r="V54968" s="280"/>
      <c r="Y54968" s="243"/>
    </row>
    <row r="54969" spans="22:25" x14ac:dyDescent="0.25">
      <c r="V54969" s="280"/>
      <c r="Y54969" s="243"/>
    </row>
    <row r="54970" spans="22:25" x14ac:dyDescent="0.25">
      <c r="V54970" s="280"/>
      <c r="Y54970" s="243"/>
    </row>
    <row r="54971" spans="22:25" x14ac:dyDescent="0.25">
      <c r="V54971" s="280"/>
      <c r="Y54971" s="243"/>
    </row>
    <row r="54972" spans="22:25" x14ac:dyDescent="0.25">
      <c r="V54972" s="280"/>
      <c r="Y54972" s="243"/>
    </row>
    <row r="54973" spans="22:25" x14ac:dyDescent="0.25">
      <c r="V54973" s="280"/>
      <c r="Y54973" s="243"/>
    </row>
    <row r="54974" spans="22:25" x14ac:dyDescent="0.25">
      <c r="V54974" s="280"/>
      <c r="Y54974" s="243"/>
    </row>
    <row r="54975" spans="22:25" x14ac:dyDescent="0.25">
      <c r="V54975" s="280"/>
      <c r="Y54975" s="243"/>
    </row>
    <row r="54976" spans="22:25" x14ac:dyDescent="0.25">
      <c r="V54976" s="280"/>
      <c r="Y54976" s="243"/>
    </row>
    <row r="54977" spans="22:25" x14ac:dyDescent="0.25">
      <c r="V54977" s="280"/>
      <c r="Y54977" s="243"/>
    </row>
    <row r="54978" spans="22:25" x14ac:dyDescent="0.25">
      <c r="V54978" s="280"/>
      <c r="Y54978" s="243"/>
    </row>
    <row r="54979" spans="22:25" x14ac:dyDescent="0.25">
      <c r="V54979" s="280"/>
      <c r="Y54979" s="243"/>
    </row>
    <row r="54980" spans="22:25" x14ac:dyDescent="0.25">
      <c r="V54980" s="280"/>
      <c r="Y54980" s="243"/>
    </row>
    <row r="54981" spans="22:25" x14ac:dyDescent="0.25">
      <c r="V54981" s="280"/>
      <c r="Y54981" s="243"/>
    </row>
    <row r="54982" spans="22:25" x14ac:dyDescent="0.25">
      <c r="V54982" s="280"/>
      <c r="Y54982" s="243"/>
    </row>
    <row r="54983" spans="22:25" x14ac:dyDescent="0.25">
      <c r="V54983" s="280"/>
      <c r="Y54983" s="243"/>
    </row>
    <row r="54984" spans="22:25" x14ac:dyDescent="0.25">
      <c r="V54984" s="280"/>
      <c r="Y54984" s="243"/>
    </row>
    <row r="54985" spans="22:25" x14ac:dyDescent="0.25">
      <c r="V54985" s="280"/>
      <c r="Y54985" s="243"/>
    </row>
    <row r="54986" spans="22:25" x14ac:dyDescent="0.25">
      <c r="V54986" s="280"/>
      <c r="Y54986" s="243"/>
    </row>
    <row r="54987" spans="22:25" x14ac:dyDescent="0.25">
      <c r="V54987" s="280"/>
      <c r="Y54987" s="243"/>
    </row>
    <row r="54988" spans="22:25" x14ac:dyDescent="0.25">
      <c r="V54988" s="280"/>
      <c r="Y54988" s="243"/>
    </row>
    <row r="54989" spans="22:25" x14ac:dyDescent="0.25">
      <c r="V54989" s="280"/>
      <c r="Y54989" s="243"/>
    </row>
    <row r="54990" spans="22:25" x14ac:dyDescent="0.25">
      <c r="V54990" s="280"/>
      <c r="Y54990" s="243"/>
    </row>
    <row r="54991" spans="22:25" x14ac:dyDescent="0.25">
      <c r="V54991" s="280"/>
      <c r="Y54991" s="243"/>
    </row>
    <row r="54992" spans="22:25" x14ac:dyDescent="0.25">
      <c r="V54992" s="280"/>
      <c r="Y54992" s="243"/>
    </row>
    <row r="54993" spans="22:25" x14ac:dyDescent="0.25">
      <c r="V54993" s="280"/>
      <c r="Y54993" s="243"/>
    </row>
    <row r="54994" spans="22:25" x14ac:dyDescent="0.25">
      <c r="V54994" s="280"/>
      <c r="Y54994" s="243"/>
    </row>
    <row r="54995" spans="22:25" x14ac:dyDescent="0.25">
      <c r="V54995" s="280"/>
      <c r="Y54995" s="243"/>
    </row>
    <row r="54996" spans="22:25" x14ac:dyDescent="0.25">
      <c r="V54996" s="280"/>
      <c r="Y54996" s="243"/>
    </row>
    <row r="54997" spans="22:25" x14ac:dyDescent="0.25">
      <c r="V54997" s="280"/>
      <c r="Y54997" s="243"/>
    </row>
    <row r="54998" spans="22:25" x14ac:dyDescent="0.25">
      <c r="V54998" s="280"/>
      <c r="Y54998" s="243"/>
    </row>
    <row r="54999" spans="22:25" x14ac:dyDescent="0.25">
      <c r="V54999" s="280"/>
      <c r="Y54999" s="243"/>
    </row>
    <row r="55000" spans="22:25" x14ac:dyDescent="0.25">
      <c r="V55000" s="280"/>
      <c r="Y55000" s="243"/>
    </row>
    <row r="55001" spans="22:25" x14ac:dyDescent="0.25">
      <c r="V55001" s="280"/>
      <c r="Y55001" s="243"/>
    </row>
    <row r="55002" spans="22:25" x14ac:dyDescent="0.25">
      <c r="V55002" s="280"/>
      <c r="Y55002" s="243"/>
    </row>
    <row r="55003" spans="22:25" x14ac:dyDescent="0.25">
      <c r="V55003" s="280"/>
      <c r="Y55003" s="243"/>
    </row>
    <row r="55004" spans="22:25" x14ac:dyDescent="0.25">
      <c r="V55004" s="280"/>
      <c r="Y55004" s="243"/>
    </row>
    <row r="55005" spans="22:25" x14ac:dyDescent="0.25">
      <c r="V55005" s="280"/>
      <c r="Y55005" s="243"/>
    </row>
    <row r="55006" spans="22:25" x14ac:dyDescent="0.25">
      <c r="V55006" s="280"/>
      <c r="Y55006" s="243"/>
    </row>
    <row r="55007" spans="22:25" x14ac:dyDescent="0.25">
      <c r="V55007" s="280"/>
      <c r="Y55007" s="243"/>
    </row>
    <row r="55008" spans="22:25" x14ac:dyDescent="0.25">
      <c r="V55008" s="280"/>
      <c r="Y55008" s="243"/>
    </row>
    <row r="55009" spans="22:25" x14ac:dyDescent="0.25">
      <c r="V55009" s="280"/>
      <c r="Y55009" s="243"/>
    </row>
    <row r="55010" spans="22:25" x14ac:dyDescent="0.25">
      <c r="V55010" s="280"/>
      <c r="Y55010" s="243"/>
    </row>
    <row r="55011" spans="22:25" x14ac:dyDescent="0.25">
      <c r="V55011" s="280"/>
      <c r="Y55011" s="243"/>
    </row>
    <row r="55012" spans="22:25" x14ac:dyDescent="0.25">
      <c r="V55012" s="280"/>
      <c r="Y55012" s="243"/>
    </row>
    <row r="55013" spans="22:25" x14ac:dyDescent="0.25">
      <c r="V55013" s="280"/>
      <c r="Y55013" s="243"/>
    </row>
    <row r="55014" spans="22:25" x14ac:dyDescent="0.25">
      <c r="V55014" s="280"/>
      <c r="Y55014" s="243"/>
    </row>
    <row r="55015" spans="22:25" x14ac:dyDescent="0.25">
      <c r="V55015" s="280"/>
      <c r="Y55015" s="243"/>
    </row>
    <row r="55016" spans="22:25" x14ac:dyDescent="0.25">
      <c r="V55016" s="280"/>
      <c r="Y55016" s="243"/>
    </row>
    <row r="55017" spans="22:25" x14ac:dyDescent="0.25">
      <c r="V55017" s="280"/>
      <c r="Y55017" s="243"/>
    </row>
    <row r="55018" spans="22:25" x14ac:dyDescent="0.25">
      <c r="V55018" s="280"/>
      <c r="Y55018" s="243"/>
    </row>
    <row r="55019" spans="22:25" x14ac:dyDescent="0.25">
      <c r="V55019" s="280"/>
      <c r="Y55019" s="243"/>
    </row>
    <row r="55020" spans="22:25" x14ac:dyDescent="0.25">
      <c r="V55020" s="280"/>
      <c r="Y55020" s="243"/>
    </row>
    <row r="55021" spans="22:25" x14ac:dyDescent="0.25">
      <c r="V55021" s="280"/>
      <c r="Y55021" s="243"/>
    </row>
    <row r="55022" spans="22:25" x14ac:dyDescent="0.25">
      <c r="V55022" s="280"/>
      <c r="Y55022" s="243"/>
    </row>
    <row r="55023" spans="22:25" x14ac:dyDescent="0.25">
      <c r="V55023" s="280"/>
      <c r="Y55023" s="243"/>
    </row>
    <row r="55024" spans="22:25" x14ac:dyDescent="0.25">
      <c r="V55024" s="280"/>
      <c r="Y55024" s="243"/>
    </row>
    <row r="55025" spans="22:25" x14ac:dyDescent="0.25">
      <c r="V55025" s="280"/>
      <c r="Y55025" s="243"/>
    </row>
    <row r="55026" spans="22:25" x14ac:dyDescent="0.25">
      <c r="V55026" s="280"/>
      <c r="Y55026" s="243"/>
    </row>
    <row r="55027" spans="22:25" x14ac:dyDescent="0.25">
      <c r="V55027" s="280"/>
      <c r="Y55027" s="243"/>
    </row>
    <row r="55028" spans="22:25" x14ac:dyDescent="0.25">
      <c r="V55028" s="280"/>
      <c r="Y55028" s="243"/>
    </row>
    <row r="55029" spans="22:25" x14ac:dyDescent="0.25">
      <c r="V55029" s="280"/>
      <c r="Y55029" s="243"/>
    </row>
    <row r="55030" spans="22:25" x14ac:dyDescent="0.25">
      <c r="V55030" s="280"/>
      <c r="Y55030" s="243"/>
    </row>
    <row r="55031" spans="22:25" x14ac:dyDescent="0.25">
      <c r="V55031" s="280"/>
      <c r="Y55031" s="243"/>
    </row>
    <row r="55032" spans="22:25" x14ac:dyDescent="0.25">
      <c r="V55032" s="280"/>
      <c r="Y55032" s="243"/>
    </row>
    <row r="55033" spans="22:25" x14ac:dyDescent="0.25">
      <c r="V55033" s="280"/>
      <c r="Y55033" s="243"/>
    </row>
    <row r="55034" spans="22:25" x14ac:dyDescent="0.25">
      <c r="V55034" s="280"/>
      <c r="Y55034" s="243"/>
    </row>
    <row r="55035" spans="22:25" x14ac:dyDescent="0.25">
      <c r="V55035" s="280"/>
      <c r="Y55035" s="243"/>
    </row>
    <row r="55036" spans="22:25" x14ac:dyDescent="0.25">
      <c r="V55036" s="280"/>
      <c r="Y55036" s="243"/>
    </row>
    <row r="55037" spans="22:25" x14ac:dyDescent="0.25">
      <c r="V55037" s="280"/>
      <c r="Y55037" s="243"/>
    </row>
    <row r="55038" spans="22:25" x14ac:dyDescent="0.25">
      <c r="V55038" s="280"/>
      <c r="Y55038" s="243"/>
    </row>
    <row r="55039" spans="22:25" x14ac:dyDescent="0.25">
      <c r="V55039" s="280"/>
      <c r="Y55039" s="243"/>
    </row>
    <row r="55040" spans="22:25" x14ac:dyDescent="0.25">
      <c r="V55040" s="280"/>
      <c r="Y55040" s="243"/>
    </row>
    <row r="55041" spans="22:25" x14ac:dyDescent="0.25">
      <c r="V55041" s="280"/>
      <c r="Y55041" s="243"/>
    </row>
    <row r="55042" spans="22:25" x14ac:dyDescent="0.25">
      <c r="V55042" s="280"/>
      <c r="Y55042" s="243"/>
    </row>
    <row r="55043" spans="22:25" x14ac:dyDescent="0.25">
      <c r="V55043" s="280"/>
      <c r="Y55043" s="243"/>
    </row>
    <row r="55044" spans="22:25" x14ac:dyDescent="0.25">
      <c r="V55044" s="280"/>
      <c r="Y55044" s="243"/>
    </row>
    <row r="55045" spans="22:25" x14ac:dyDescent="0.25">
      <c r="V55045" s="280"/>
      <c r="Y55045" s="243"/>
    </row>
    <row r="55046" spans="22:25" x14ac:dyDescent="0.25">
      <c r="V55046" s="280"/>
      <c r="Y55046" s="243"/>
    </row>
    <row r="55047" spans="22:25" x14ac:dyDescent="0.25">
      <c r="V55047" s="280"/>
      <c r="Y55047" s="243"/>
    </row>
    <row r="55048" spans="22:25" x14ac:dyDescent="0.25">
      <c r="V55048" s="280"/>
      <c r="Y55048" s="243"/>
    </row>
    <row r="55049" spans="22:25" x14ac:dyDescent="0.25">
      <c r="V55049" s="280"/>
      <c r="Y55049" s="243"/>
    </row>
    <row r="55050" spans="22:25" x14ac:dyDescent="0.25">
      <c r="V55050" s="280"/>
      <c r="Y55050" s="243"/>
    </row>
    <row r="55051" spans="22:25" x14ac:dyDescent="0.25">
      <c r="V55051" s="280"/>
      <c r="Y55051" s="243"/>
    </row>
    <row r="55052" spans="22:25" x14ac:dyDescent="0.25">
      <c r="V55052" s="280"/>
      <c r="Y55052" s="243"/>
    </row>
    <row r="55053" spans="22:25" x14ac:dyDescent="0.25">
      <c r="V55053" s="280"/>
      <c r="Y55053" s="243"/>
    </row>
    <row r="55054" spans="22:25" x14ac:dyDescent="0.25">
      <c r="V55054" s="280"/>
      <c r="Y55054" s="243"/>
    </row>
    <row r="55055" spans="22:25" x14ac:dyDescent="0.25">
      <c r="V55055" s="280"/>
      <c r="Y55055" s="243"/>
    </row>
    <row r="55056" spans="22:25" x14ac:dyDescent="0.25">
      <c r="V55056" s="280"/>
      <c r="Y55056" s="243"/>
    </row>
    <row r="55057" spans="22:25" x14ac:dyDescent="0.25">
      <c r="V55057" s="280"/>
      <c r="Y55057" s="243"/>
    </row>
    <row r="55058" spans="22:25" x14ac:dyDescent="0.25">
      <c r="V55058" s="280"/>
      <c r="Y55058" s="243"/>
    </row>
    <row r="55059" spans="22:25" x14ac:dyDescent="0.25">
      <c r="V55059" s="280"/>
      <c r="Y55059" s="243"/>
    </row>
    <row r="55060" spans="22:25" x14ac:dyDescent="0.25">
      <c r="V55060" s="280"/>
      <c r="Y55060" s="243"/>
    </row>
    <row r="55061" spans="22:25" x14ac:dyDescent="0.25">
      <c r="V55061" s="280"/>
      <c r="Y55061" s="243"/>
    </row>
    <row r="55062" spans="22:25" x14ac:dyDescent="0.25">
      <c r="V55062" s="280"/>
      <c r="Y55062" s="243"/>
    </row>
    <row r="55063" spans="22:25" x14ac:dyDescent="0.25">
      <c r="V55063" s="280"/>
      <c r="Y55063" s="243"/>
    </row>
    <row r="55064" spans="22:25" x14ac:dyDescent="0.25">
      <c r="V55064" s="280"/>
      <c r="Y55064" s="243"/>
    </row>
    <row r="55065" spans="22:25" x14ac:dyDescent="0.25">
      <c r="V55065" s="280"/>
      <c r="Y55065" s="243"/>
    </row>
    <row r="55066" spans="22:25" x14ac:dyDescent="0.25">
      <c r="V55066" s="280"/>
      <c r="Y55066" s="243"/>
    </row>
    <row r="55067" spans="22:25" x14ac:dyDescent="0.25">
      <c r="V55067" s="280"/>
      <c r="Y55067" s="243"/>
    </row>
    <row r="55068" spans="22:25" x14ac:dyDescent="0.25">
      <c r="V55068" s="280"/>
      <c r="Y55068" s="243"/>
    </row>
    <row r="55069" spans="22:25" x14ac:dyDescent="0.25">
      <c r="V55069" s="280"/>
      <c r="Y55069" s="243"/>
    </row>
    <row r="55070" spans="22:25" x14ac:dyDescent="0.25">
      <c r="V55070" s="280"/>
      <c r="Y55070" s="243"/>
    </row>
    <row r="55071" spans="22:25" x14ac:dyDescent="0.25">
      <c r="V55071" s="280"/>
      <c r="Y55071" s="243"/>
    </row>
    <row r="55072" spans="22:25" x14ac:dyDescent="0.25">
      <c r="V55072" s="280"/>
      <c r="Y55072" s="243"/>
    </row>
    <row r="55073" spans="22:25" x14ac:dyDescent="0.25">
      <c r="V55073" s="280"/>
      <c r="Y55073" s="243"/>
    </row>
    <row r="55074" spans="22:25" x14ac:dyDescent="0.25">
      <c r="V55074" s="280"/>
      <c r="Y55074" s="243"/>
    </row>
    <row r="55075" spans="22:25" x14ac:dyDescent="0.25">
      <c r="V55075" s="280"/>
      <c r="Y55075" s="243"/>
    </row>
    <row r="55076" spans="22:25" x14ac:dyDescent="0.25">
      <c r="V55076" s="280"/>
      <c r="Y55076" s="243"/>
    </row>
    <row r="55077" spans="22:25" x14ac:dyDescent="0.25">
      <c r="V55077" s="280"/>
      <c r="Y55077" s="243"/>
    </row>
    <row r="55078" spans="22:25" x14ac:dyDescent="0.25">
      <c r="V55078" s="280"/>
      <c r="Y55078" s="243"/>
    </row>
    <row r="55079" spans="22:25" x14ac:dyDescent="0.25">
      <c r="V55079" s="280"/>
      <c r="Y55079" s="243"/>
    </row>
    <row r="55080" spans="22:25" x14ac:dyDescent="0.25">
      <c r="V55080" s="280"/>
      <c r="Y55080" s="243"/>
    </row>
    <row r="55081" spans="22:25" x14ac:dyDescent="0.25">
      <c r="V55081" s="280"/>
      <c r="Y55081" s="243"/>
    </row>
    <row r="55082" spans="22:25" x14ac:dyDescent="0.25">
      <c r="V55082" s="280"/>
      <c r="Y55082" s="243"/>
    </row>
    <row r="55083" spans="22:25" x14ac:dyDescent="0.25">
      <c r="V55083" s="280"/>
      <c r="Y55083" s="243"/>
    </row>
    <row r="55084" spans="22:25" x14ac:dyDescent="0.25">
      <c r="V55084" s="280"/>
      <c r="Y55084" s="243"/>
    </row>
    <row r="55085" spans="22:25" x14ac:dyDescent="0.25">
      <c r="V55085" s="280"/>
      <c r="Y55085" s="243"/>
    </row>
    <row r="55086" spans="22:25" x14ac:dyDescent="0.25">
      <c r="V55086" s="280"/>
      <c r="Y55086" s="243"/>
    </row>
    <row r="55087" spans="22:25" x14ac:dyDescent="0.25">
      <c r="V55087" s="280"/>
      <c r="Y55087" s="243"/>
    </row>
    <row r="55088" spans="22:25" x14ac:dyDescent="0.25">
      <c r="V55088" s="280"/>
      <c r="Y55088" s="243"/>
    </row>
    <row r="55089" spans="22:25" x14ac:dyDescent="0.25">
      <c r="V55089" s="280"/>
      <c r="Y55089" s="243"/>
    </row>
    <row r="55090" spans="22:25" x14ac:dyDescent="0.25">
      <c r="V55090" s="280"/>
      <c r="Y55090" s="243"/>
    </row>
    <row r="55091" spans="22:25" x14ac:dyDescent="0.25">
      <c r="V55091" s="280"/>
      <c r="Y55091" s="243"/>
    </row>
    <row r="55092" spans="22:25" x14ac:dyDescent="0.25">
      <c r="V55092" s="280"/>
      <c r="Y55092" s="243"/>
    </row>
    <row r="55093" spans="22:25" x14ac:dyDescent="0.25">
      <c r="V55093" s="280"/>
      <c r="Y55093" s="243"/>
    </row>
    <row r="55094" spans="22:25" x14ac:dyDescent="0.25">
      <c r="V55094" s="280"/>
      <c r="Y55094" s="243"/>
    </row>
    <row r="55095" spans="22:25" x14ac:dyDescent="0.25">
      <c r="V55095" s="280"/>
      <c r="Y55095" s="243"/>
    </row>
    <row r="55096" spans="22:25" x14ac:dyDescent="0.25">
      <c r="V55096" s="280"/>
      <c r="Y55096" s="243"/>
    </row>
    <row r="55097" spans="22:25" x14ac:dyDescent="0.25">
      <c r="V55097" s="280"/>
      <c r="Y55097" s="243"/>
    </row>
    <row r="55098" spans="22:25" x14ac:dyDescent="0.25">
      <c r="V55098" s="280"/>
      <c r="Y55098" s="243"/>
    </row>
    <row r="55099" spans="22:25" x14ac:dyDescent="0.25">
      <c r="V55099" s="280"/>
      <c r="Y55099" s="243"/>
    </row>
    <row r="55100" spans="22:25" x14ac:dyDescent="0.25">
      <c r="V55100" s="280"/>
      <c r="Y55100" s="243"/>
    </row>
    <row r="55101" spans="22:25" x14ac:dyDescent="0.25">
      <c r="V55101" s="280"/>
      <c r="Y55101" s="243"/>
    </row>
    <row r="55102" spans="22:25" x14ac:dyDescent="0.25">
      <c r="V55102" s="280"/>
      <c r="Y55102" s="243"/>
    </row>
    <row r="55103" spans="22:25" x14ac:dyDescent="0.25">
      <c r="V55103" s="280"/>
      <c r="Y55103" s="243"/>
    </row>
    <row r="55104" spans="22:25" x14ac:dyDescent="0.25">
      <c r="V55104" s="280"/>
      <c r="Y55104" s="243"/>
    </row>
    <row r="55105" spans="22:25" x14ac:dyDescent="0.25">
      <c r="V55105" s="280"/>
      <c r="Y55105" s="243"/>
    </row>
    <row r="55106" spans="22:25" x14ac:dyDescent="0.25">
      <c r="V55106" s="280"/>
      <c r="Y55106" s="243"/>
    </row>
    <row r="55107" spans="22:25" x14ac:dyDescent="0.25">
      <c r="V55107" s="280"/>
      <c r="Y55107" s="243"/>
    </row>
    <row r="55108" spans="22:25" x14ac:dyDescent="0.25">
      <c r="V55108" s="280"/>
      <c r="Y55108" s="243"/>
    </row>
    <row r="55109" spans="22:25" x14ac:dyDescent="0.25">
      <c r="V55109" s="280"/>
      <c r="Y55109" s="243"/>
    </row>
    <row r="55110" spans="22:25" x14ac:dyDescent="0.25">
      <c r="V55110" s="280"/>
      <c r="Y55110" s="243"/>
    </row>
    <row r="55111" spans="22:25" x14ac:dyDescent="0.25">
      <c r="V55111" s="280"/>
      <c r="Y55111" s="243"/>
    </row>
    <row r="55112" spans="22:25" x14ac:dyDescent="0.25">
      <c r="V55112" s="280"/>
      <c r="Y55112" s="243"/>
    </row>
    <row r="55113" spans="22:25" x14ac:dyDescent="0.25">
      <c r="V55113" s="280"/>
      <c r="Y55113" s="243"/>
    </row>
    <row r="55114" spans="22:25" x14ac:dyDescent="0.25">
      <c r="V55114" s="280"/>
      <c r="Y55114" s="243"/>
    </row>
    <row r="55115" spans="22:25" x14ac:dyDescent="0.25">
      <c r="V55115" s="280"/>
      <c r="Y55115" s="243"/>
    </row>
    <row r="55116" spans="22:25" x14ac:dyDescent="0.25">
      <c r="V55116" s="280"/>
      <c r="Y55116" s="243"/>
    </row>
    <row r="55117" spans="22:25" x14ac:dyDescent="0.25">
      <c r="V55117" s="280"/>
      <c r="Y55117" s="243"/>
    </row>
    <row r="55118" spans="22:25" x14ac:dyDescent="0.25">
      <c r="V55118" s="280"/>
      <c r="Y55118" s="243"/>
    </row>
    <row r="55119" spans="22:25" x14ac:dyDescent="0.25">
      <c r="V55119" s="280"/>
      <c r="Y55119" s="243"/>
    </row>
    <row r="55120" spans="22:25" x14ac:dyDescent="0.25">
      <c r="V55120" s="280"/>
      <c r="Y55120" s="243"/>
    </row>
    <row r="55121" spans="22:25" x14ac:dyDescent="0.25">
      <c r="V55121" s="280"/>
      <c r="Y55121" s="243"/>
    </row>
    <row r="55122" spans="22:25" x14ac:dyDescent="0.25">
      <c r="V55122" s="280"/>
      <c r="Y55122" s="243"/>
    </row>
    <row r="55123" spans="22:25" x14ac:dyDescent="0.25">
      <c r="V55123" s="280"/>
      <c r="Y55123" s="243"/>
    </row>
    <row r="55124" spans="22:25" x14ac:dyDescent="0.25">
      <c r="V55124" s="280"/>
      <c r="Y55124" s="243"/>
    </row>
    <row r="55125" spans="22:25" x14ac:dyDescent="0.25">
      <c r="V55125" s="280"/>
      <c r="Y55125" s="243"/>
    </row>
    <row r="55126" spans="22:25" x14ac:dyDescent="0.25">
      <c r="V55126" s="280"/>
      <c r="Y55126" s="243"/>
    </row>
    <row r="55127" spans="22:25" x14ac:dyDescent="0.25">
      <c r="V55127" s="280"/>
      <c r="Y55127" s="243"/>
    </row>
    <row r="55128" spans="22:25" x14ac:dyDescent="0.25">
      <c r="V55128" s="280"/>
      <c r="Y55128" s="243"/>
    </row>
    <row r="55129" spans="22:25" x14ac:dyDescent="0.25">
      <c r="V55129" s="280"/>
      <c r="Y55129" s="243"/>
    </row>
    <row r="55130" spans="22:25" x14ac:dyDescent="0.25">
      <c r="V55130" s="280"/>
      <c r="Y55130" s="243"/>
    </row>
    <row r="55131" spans="22:25" x14ac:dyDescent="0.25">
      <c r="V55131" s="280"/>
      <c r="Y55131" s="243"/>
    </row>
    <row r="55132" spans="22:25" x14ac:dyDescent="0.25">
      <c r="V55132" s="280"/>
      <c r="Y55132" s="243"/>
    </row>
    <row r="55133" spans="22:25" x14ac:dyDescent="0.25">
      <c r="V55133" s="280"/>
      <c r="Y55133" s="243"/>
    </row>
    <row r="55134" spans="22:25" x14ac:dyDescent="0.25">
      <c r="V55134" s="280"/>
      <c r="Y55134" s="243"/>
    </row>
    <row r="55135" spans="22:25" x14ac:dyDescent="0.25">
      <c r="V55135" s="280"/>
      <c r="Y55135" s="243"/>
    </row>
    <row r="55136" spans="22:25" x14ac:dyDescent="0.25">
      <c r="V55136" s="280"/>
      <c r="Y55136" s="243"/>
    </row>
    <row r="55137" spans="22:25" x14ac:dyDescent="0.25">
      <c r="V55137" s="280"/>
      <c r="Y55137" s="243"/>
    </row>
    <row r="55138" spans="22:25" x14ac:dyDescent="0.25">
      <c r="V55138" s="280"/>
      <c r="Y55138" s="243"/>
    </row>
    <row r="55139" spans="22:25" x14ac:dyDescent="0.25">
      <c r="V55139" s="280"/>
      <c r="Y55139" s="243"/>
    </row>
    <row r="55140" spans="22:25" x14ac:dyDescent="0.25">
      <c r="V55140" s="280"/>
      <c r="Y55140" s="243"/>
    </row>
    <row r="55141" spans="22:25" x14ac:dyDescent="0.25">
      <c r="V55141" s="280"/>
      <c r="Y55141" s="243"/>
    </row>
    <row r="55142" spans="22:25" x14ac:dyDescent="0.25">
      <c r="V55142" s="280"/>
      <c r="Y55142" s="243"/>
    </row>
    <row r="55143" spans="22:25" x14ac:dyDescent="0.25">
      <c r="V55143" s="280"/>
      <c r="Y55143" s="243"/>
    </row>
    <row r="55144" spans="22:25" x14ac:dyDescent="0.25">
      <c r="V55144" s="280"/>
      <c r="Y55144" s="243"/>
    </row>
    <row r="55145" spans="22:25" x14ac:dyDescent="0.25">
      <c r="V55145" s="280"/>
      <c r="Y55145" s="243"/>
    </row>
    <row r="55146" spans="22:25" x14ac:dyDescent="0.25">
      <c r="V55146" s="280"/>
      <c r="Y55146" s="243"/>
    </row>
    <row r="55147" spans="22:25" x14ac:dyDescent="0.25">
      <c r="V55147" s="280"/>
      <c r="Y55147" s="243"/>
    </row>
    <row r="55148" spans="22:25" x14ac:dyDescent="0.25">
      <c r="V55148" s="280"/>
      <c r="Y55148" s="243"/>
    </row>
    <row r="55149" spans="22:25" x14ac:dyDescent="0.25">
      <c r="V55149" s="280"/>
      <c r="Y55149" s="243"/>
    </row>
    <row r="55150" spans="22:25" x14ac:dyDescent="0.25">
      <c r="V55150" s="280"/>
      <c r="Y55150" s="243"/>
    </row>
    <row r="55151" spans="22:25" x14ac:dyDescent="0.25">
      <c r="V55151" s="280"/>
      <c r="Y55151" s="243"/>
    </row>
    <row r="55152" spans="22:25" x14ac:dyDescent="0.25">
      <c r="V55152" s="280"/>
      <c r="Y55152" s="243"/>
    </row>
    <row r="55153" spans="22:25" x14ac:dyDescent="0.25">
      <c r="V55153" s="280"/>
      <c r="Y55153" s="243"/>
    </row>
    <row r="55154" spans="22:25" x14ac:dyDescent="0.25">
      <c r="V55154" s="280"/>
      <c r="Y55154" s="243"/>
    </row>
    <row r="55155" spans="22:25" x14ac:dyDescent="0.25">
      <c r="V55155" s="280"/>
      <c r="Y55155" s="243"/>
    </row>
    <row r="55156" spans="22:25" x14ac:dyDescent="0.25">
      <c r="V55156" s="280"/>
      <c r="Y55156" s="243"/>
    </row>
    <row r="55157" spans="22:25" x14ac:dyDescent="0.25">
      <c r="V55157" s="280"/>
      <c r="Y55157" s="243"/>
    </row>
    <row r="55158" spans="22:25" x14ac:dyDescent="0.25">
      <c r="V55158" s="280"/>
      <c r="Y55158" s="243"/>
    </row>
    <row r="55159" spans="22:25" x14ac:dyDescent="0.25">
      <c r="V55159" s="280"/>
      <c r="Y55159" s="243"/>
    </row>
    <row r="55160" spans="22:25" x14ac:dyDescent="0.25">
      <c r="V55160" s="280"/>
      <c r="Y55160" s="243"/>
    </row>
    <row r="55161" spans="22:25" x14ac:dyDescent="0.25">
      <c r="V55161" s="280"/>
      <c r="Y55161" s="243"/>
    </row>
    <row r="55162" spans="22:25" x14ac:dyDescent="0.25">
      <c r="V55162" s="280"/>
      <c r="Y55162" s="243"/>
    </row>
    <row r="55163" spans="22:25" x14ac:dyDescent="0.25">
      <c r="V55163" s="280"/>
      <c r="Y55163" s="243"/>
    </row>
    <row r="55164" spans="22:25" x14ac:dyDescent="0.25">
      <c r="V55164" s="280"/>
      <c r="Y55164" s="243"/>
    </row>
    <row r="55165" spans="22:25" x14ac:dyDescent="0.25">
      <c r="V55165" s="280"/>
      <c r="Y55165" s="243"/>
    </row>
    <row r="55166" spans="22:25" x14ac:dyDescent="0.25">
      <c r="V55166" s="280"/>
      <c r="Y55166" s="243"/>
    </row>
    <row r="55167" spans="22:25" x14ac:dyDescent="0.25">
      <c r="V55167" s="280"/>
      <c r="Y55167" s="243"/>
    </row>
    <row r="55168" spans="22:25" x14ac:dyDescent="0.25">
      <c r="V55168" s="280"/>
      <c r="Y55168" s="243"/>
    </row>
    <row r="55169" spans="22:25" x14ac:dyDescent="0.25">
      <c r="V55169" s="280"/>
      <c r="Y55169" s="243"/>
    </row>
    <row r="55170" spans="22:25" x14ac:dyDescent="0.25">
      <c r="V55170" s="280"/>
      <c r="Y55170" s="243"/>
    </row>
    <row r="55171" spans="22:25" x14ac:dyDescent="0.25">
      <c r="V55171" s="280"/>
      <c r="Y55171" s="243"/>
    </row>
    <row r="55172" spans="22:25" x14ac:dyDescent="0.25">
      <c r="V55172" s="280"/>
      <c r="Y55172" s="243"/>
    </row>
    <row r="55173" spans="22:25" x14ac:dyDescent="0.25">
      <c r="V55173" s="280"/>
      <c r="Y55173" s="243"/>
    </row>
    <row r="55174" spans="22:25" x14ac:dyDescent="0.25">
      <c r="V55174" s="280"/>
      <c r="Y55174" s="243"/>
    </row>
    <row r="55175" spans="22:25" x14ac:dyDescent="0.25">
      <c r="V55175" s="280"/>
      <c r="Y55175" s="243"/>
    </row>
    <row r="55176" spans="22:25" x14ac:dyDescent="0.25">
      <c r="V55176" s="280"/>
      <c r="Y55176" s="243"/>
    </row>
    <row r="55177" spans="22:25" x14ac:dyDescent="0.25">
      <c r="V55177" s="280"/>
      <c r="Y55177" s="243"/>
    </row>
    <row r="55178" spans="22:25" x14ac:dyDescent="0.25">
      <c r="V55178" s="280"/>
      <c r="Y55178" s="243"/>
    </row>
    <row r="55179" spans="22:25" x14ac:dyDescent="0.25">
      <c r="V55179" s="280"/>
      <c r="Y55179" s="243"/>
    </row>
    <row r="55180" spans="22:25" x14ac:dyDescent="0.25">
      <c r="V55180" s="280"/>
      <c r="Y55180" s="243"/>
    </row>
    <row r="55181" spans="22:25" x14ac:dyDescent="0.25">
      <c r="V55181" s="280"/>
      <c r="Y55181" s="243"/>
    </row>
    <row r="55182" spans="22:25" x14ac:dyDescent="0.25">
      <c r="V55182" s="280"/>
      <c r="Y55182" s="243"/>
    </row>
    <row r="55183" spans="22:25" x14ac:dyDescent="0.25">
      <c r="V55183" s="280"/>
      <c r="Y55183" s="243"/>
    </row>
    <row r="55184" spans="22:25" x14ac:dyDescent="0.25">
      <c r="V55184" s="280"/>
      <c r="Y55184" s="243"/>
    </row>
    <row r="55185" spans="22:25" x14ac:dyDescent="0.25">
      <c r="V55185" s="280"/>
      <c r="Y55185" s="243"/>
    </row>
    <row r="55186" spans="22:25" x14ac:dyDescent="0.25">
      <c r="V55186" s="280"/>
      <c r="Y55186" s="243"/>
    </row>
    <row r="55187" spans="22:25" x14ac:dyDescent="0.25">
      <c r="V55187" s="280"/>
      <c r="Y55187" s="243"/>
    </row>
    <row r="55188" spans="22:25" x14ac:dyDescent="0.25">
      <c r="V55188" s="280"/>
      <c r="Y55188" s="243"/>
    </row>
    <row r="55189" spans="22:25" x14ac:dyDescent="0.25">
      <c r="V55189" s="280"/>
      <c r="Y55189" s="243"/>
    </row>
    <row r="55190" spans="22:25" x14ac:dyDescent="0.25">
      <c r="V55190" s="280"/>
      <c r="Y55190" s="243"/>
    </row>
    <row r="55191" spans="22:25" x14ac:dyDescent="0.25">
      <c r="V55191" s="280"/>
      <c r="Y55191" s="243"/>
    </row>
    <row r="55192" spans="22:25" x14ac:dyDescent="0.25">
      <c r="V55192" s="280"/>
      <c r="Y55192" s="243"/>
    </row>
    <row r="55193" spans="22:25" x14ac:dyDescent="0.25">
      <c r="V55193" s="280"/>
      <c r="Y55193" s="243"/>
    </row>
    <row r="55194" spans="22:25" x14ac:dyDescent="0.25">
      <c r="V55194" s="280"/>
      <c r="Y55194" s="243"/>
    </row>
    <row r="55195" spans="22:25" x14ac:dyDescent="0.25">
      <c r="V55195" s="280"/>
      <c r="Y55195" s="243"/>
    </row>
    <row r="55196" spans="22:25" x14ac:dyDescent="0.25">
      <c r="V55196" s="280"/>
      <c r="Y55196" s="243"/>
    </row>
    <row r="55197" spans="22:25" x14ac:dyDescent="0.25">
      <c r="V55197" s="280"/>
      <c r="Y55197" s="243"/>
    </row>
    <row r="55198" spans="22:25" x14ac:dyDescent="0.25">
      <c r="V55198" s="280"/>
      <c r="Y55198" s="243"/>
    </row>
    <row r="55199" spans="22:25" x14ac:dyDescent="0.25">
      <c r="V55199" s="280"/>
      <c r="Y55199" s="243"/>
    </row>
    <row r="55200" spans="22:25" x14ac:dyDescent="0.25">
      <c r="V55200" s="280"/>
      <c r="Y55200" s="243"/>
    </row>
    <row r="55201" spans="22:25" x14ac:dyDescent="0.25">
      <c r="V55201" s="280"/>
      <c r="Y55201" s="243"/>
    </row>
    <row r="55202" spans="22:25" x14ac:dyDescent="0.25">
      <c r="V55202" s="280"/>
      <c r="Y55202" s="243"/>
    </row>
    <row r="55203" spans="22:25" x14ac:dyDescent="0.25">
      <c r="V55203" s="280"/>
      <c r="Y55203" s="243"/>
    </row>
    <row r="55204" spans="22:25" x14ac:dyDescent="0.25">
      <c r="V55204" s="280"/>
      <c r="Y55204" s="243"/>
    </row>
    <row r="55205" spans="22:25" x14ac:dyDescent="0.25">
      <c r="V55205" s="280"/>
      <c r="Y55205" s="243"/>
    </row>
    <row r="55206" spans="22:25" x14ac:dyDescent="0.25">
      <c r="V55206" s="280"/>
      <c r="Y55206" s="243"/>
    </row>
    <row r="55207" spans="22:25" x14ac:dyDescent="0.25">
      <c r="V55207" s="280"/>
      <c r="Y55207" s="243"/>
    </row>
    <row r="55208" spans="22:25" x14ac:dyDescent="0.25">
      <c r="V55208" s="280"/>
      <c r="Y55208" s="243"/>
    </row>
    <row r="55209" spans="22:25" x14ac:dyDescent="0.25">
      <c r="V55209" s="280"/>
      <c r="Y55209" s="243"/>
    </row>
    <row r="55210" spans="22:25" x14ac:dyDescent="0.25">
      <c r="V55210" s="280"/>
      <c r="Y55210" s="243"/>
    </row>
    <row r="55211" spans="22:25" x14ac:dyDescent="0.25">
      <c r="V55211" s="280"/>
      <c r="Y55211" s="243"/>
    </row>
    <row r="55212" spans="22:25" x14ac:dyDescent="0.25">
      <c r="V55212" s="280"/>
      <c r="Y55212" s="243"/>
    </row>
    <row r="55213" spans="22:25" x14ac:dyDescent="0.25">
      <c r="V55213" s="280"/>
      <c r="Y55213" s="243"/>
    </row>
    <row r="55214" spans="22:25" x14ac:dyDescent="0.25">
      <c r="V55214" s="280"/>
      <c r="Y55214" s="243"/>
    </row>
    <row r="55215" spans="22:25" x14ac:dyDescent="0.25">
      <c r="V55215" s="280"/>
      <c r="Y55215" s="243"/>
    </row>
    <row r="55216" spans="22:25" x14ac:dyDescent="0.25">
      <c r="V55216" s="280"/>
      <c r="Y55216" s="243"/>
    </row>
    <row r="55217" spans="22:25" x14ac:dyDescent="0.25">
      <c r="V55217" s="280"/>
      <c r="Y55217" s="243"/>
    </row>
    <row r="55218" spans="22:25" x14ac:dyDescent="0.25">
      <c r="V55218" s="280"/>
      <c r="Y55218" s="243"/>
    </row>
    <row r="55219" spans="22:25" x14ac:dyDescent="0.25">
      <c r="V55219" s="280"/>
      <c r="Y55219" s="243"/>
    </row>
    <row r="55220" spans="22:25" x14ac:dyDescent="0.25">
      <c r="V55220" s="280"/>
      <c r="Y55220" s="243"/>
    </row>
    <row r="55221" spans="22:25" x14ac:dyDescent="0.25">
      <c r="V55221" s="280"/>
      <c r="Y55221" s="243"/>
    </row>
    <row r="55222" spans="22:25" x14ac:dyDescent="0.25">
      <c r="V55222" s="280"/>
      <c r="Y55222" s="243"/>
    </row>
    <row r="55223" spans="22:25" x14ac:dyDescent="0.25">
      <c r="V55223" s="280"/>
      <c r="Y55223" s="243"/>
    </row>
    <row r="55224" spans="22:25" x14ac:dyDescent="0.25">
      <c r="V55224" s="280"/>
      <c r="Y55224" s="243"/>
    </row>
    <row r="55225" spans="22:25" x14ac:dyDescent="0.25">
      <c r="V55225" s="280"/>
      <c r="Y55225" s="243"/>
    </row>
    <row r="55226" spans="22:25" x14ac:dyDescent="0.25">
      <c r="V55226" s="280"/>
      <c r="Y55226" s="243"/>
    </row>
    <row r="55227" spans="22:25" x14ac:dyDescent="0.25">
      <c r="V55227" s="280"/>
      <c r="Y55227" s="243"/>
    </row>
    <row r="55228" spans="22:25" x14ac:dyDescent="0.25">
      <c r="V55228" s="280"/>
      <c r="Y55228" s="243"/>
    </row>
    <row r="55229" spans="22:25" x14ac:dyDescent="0.25">
      <c r="V55229" s="280"/>
      <c r="Y55229" s="243"/>
    </row>
    <row r="55230" spans="22:25" x14ac:dyDescent="0.25">
      <c r="V55230" s="280"/>
      <c r="Y55230" s="243"/>
    </row>
    <row r="55231" spans="22:25" x14ac:dyDescent="0.25">
      <c r="V55231" s="280"/>
      <c r="Y55231" s="243"/>
    </row>
    <row r="55232" spans="22:25" x14ac:dyDescent="0.25">
      <c r="V55232" s="280"/>
      <c r="Y55232" s="243"/>
    </row>
    <row r="55233" spans="22:25" x14ac:dyDescent="0.25">
      <c r="V55233" s="280"/>
      <c r="Y55233" s="243"/>
    </row>
    <row r="55234" spans="22:25" x14ac:dyDescent="0.25">
      <c r="V55234" s="280"/>
      <c r="Y55234" s="243"/>
    </row>
    <row r="55235" spans="22:25" x14ac:dyDescent="0.25">
      <c r="V55235" s="280"/>
      <c r="Y55235" s="243"/>
    </row>
    <row r="55236" spans="22:25" x14ac:dyDescent="0.25">
      <c r="V55236" s="280"/>
      <c r="Y55236" s="243"/>
    </row>
    <row r="55237" spans="22:25" x14ac:dyDescent="0.25">
      <c r="V55237" s="280"/>
      <c r="Y55237" s="243"/>
    </row>
    <row r="55238" spans="22:25" x14ac:dyDescent="0.25">
      <c r="V55238" s="280"/>
      <c r="Y55238" s="243"/>
    </row>
    <row r="55239" spans="22:25" x14ac:dyDescent="0.25">
      <c r="V55239" s="280"/>
      <c r="Y55239" s="243"/>
    </row>
    <row r="55240" spans="22:25" x14ac:dyDescent="0.25">
      <c r="V55240" s="280"/>
      <c r="Y55240" s="243"/>
    </row>
    <row r="55241" spans="22:25" x14ac:dyDescent="0.25">
      <c r="V55241" s="280"/>
      <c r="Y55241" s="243"/>
    </row>
    <row r="55242" spans="22:25" x14ac:dyDescent="0.25">
      <c r="V55242" s="280"/>
      <c r="Y55242" s="243"/>
    </row>
    <row r="55243" spans="22:25" x14ac:dyDescent="0.25">
      <c r="V55243" s="280"/>
      <c r="Y55243" s="243"/>
    </row>
    <row r="55244" spans="22:25" x14ac:dyDescent="0.25">
      <c r="V55244" s="280"/>
      <c r="Y55244" s="243"/>
    </row>
    <row r="55245" spans="22:25" x14ac:dyDescent="0.25">
      <c r="V55245" s="280"/>
      <c r="Y55245" s="243"/>
    </row>
    <row r="55246" spans="22:25" x14ac:dyDescent="0.25">
      <c r="V55246" s="280"/>
      <c r="Y55246" s="243"/>
    </row>
    <row r="55247" spans="22:25" x14ac:dyDescent="0.25">
      <c r="V55247" s="280"/>
      <c r="Y55247" s="243"/>
    </row>
    <row r="55248" spans="22:25" x14ac:dyDescent="0.25">
      <c r="V55248" s="280"/>
      <c r="Y55248" s="243"/>
    </row>
    <row r="55249" spans="22:25" x14ac:dyDescent="0.25">
      <c r="V55249" s="280"/>
      <c r="Y55249" s="243"/>
    </row>
    <row r="55250" spans="22:25" x14ac:dyDescent="0.25">
      <c r="V55250" s="280"/>
      <c r="Y55250" s="243"/>
    </row>
    <row r="55251" spans="22:25" x14ac:dyDescent="0.25">
      <c r="V55251" s="280"/>
      <c r="Y55251" s="243"/>
    </row>
    <row r="55252" spans="22:25" x14ac:dyDescent="0.25">
      <c r="V55252" s="280"/>
      <c r="Y55252" s="243"/>
    </row>
    <row r="55253" spans="22:25" x14ac:dyDescent="0.25">
      <c r="V55253" s="280"/>
      <c r="Y55253" s="243"/>
    </row>
    <row r="55254" spans="22:25" x14ac:dyDescent="0.25">
      <c r="V55254" s="280"/>
      <c r="Y55254" s="243"/>
    </row>
    <row r="55255" spans="22:25" x14ac:dyDescent="0.25">
      <c r="V55255" s="280"/>
      <c r="Y55255" s="243"/>
    </row>
    <row r="55256" spans="22:25" x14ac:dyDescent="0.25">
      <c r="V55256" s="280"/>
      <c r="Y55256" s="243"/>
    </row>
    <row r="55257" spans="22:25" x14ac:dyDescent="0.25">
      <c r="V55257" s="280"/>
      <c r="Y55257" s="243"/>
    </row>
    <row r="55258" spans="22:25" x14ac:dyDescent="0.25">
      <c r="V55258" s="280"/>
      <c r="Y55258" s="243"/>
    </row>
    <row r="55259" spans="22:25" x14ac:dyDescent="0.25">
      <c r="V55259" s="280"/>
      <c r="Y55259" s="243"/>
    </row>
    <row r="55260" spans="22:25" x14ac:dyDescent="0.25">
      <c r="V55260" s="280"/>
      <c r="Y55260" s="243"/>
    </row>
    <row r="55261" spans="22:25" x14ac:dyDescent="0.25">
      <c r="V55261" s="280"/>
      <c r="Y55261" s="243"/>
    </row>
    <row r="55262" spans="22:25" x14ac:dyDescent="0.25">
      <c r="V55262" s="280"/>
      <c r="Y55262" s="243"/>
    </row>
    <row r="55263" spans="22:25" x14ac:dyDescent="0.25">
      <c r="V55263" s="280"/>
      <c r="Y55263" s="243"/>
    </row>
    <row r="55264" spans="22:25" x14ac:dyDescent="0.25">
      <c r="V55264" s="280"/>
      <c r="Y55264" s="243"/>
    </row>
    <row r="55265" spans="22:25" x14ac:dyDescent="0.25">
      <c r="V55265" s="280"/>
      <c r="Y55265" s="243"/>
    </row>
    <row r="55266" spans="22:25" x14ac:dyDescent="0.25">
      <c r="V55266" s="280"/>
      <c r="Y55266" s="243"/>
    </row>
    <row r="55267" spans="22:25" x14ac:dyDescent="0.25">
      <c r="V55267" s="280"/>
      <c r="Y55267" s="243"/>
    </row>
    <row r="55268" spans="22:25" x14ac:dyDescent="0.25">
      <c r="V55268" s="280"/>
      <c r="Y55268" s="243"/>
    </row>
    <row r="55269" spans="22:25" x14ac:dyDescent="0.25">
      <c r="V55269" s="280"/>
      <c r="Y55269" s="243"/>
    </row>
    <row r="55270" spans="22:25" x14ac:dyDescent="0.25">
      <c r="V55270" s="280"/>
      <c r="Y55270" s="243"/>
    </row>
    <row r="55271" spans="22:25" x14ac:dyDescent="0.25">
      <c r="V55271" s="280"/>
      <c r="Y55271" s="243"/>
    </row>
    <row r="55272" spans="22:25" x14ac:dyDescent="0.25">
      <c r="V55272" s="280"/>
      <c r="Y55272" s="243"/>
    </row>
    <row r="55273" spans="22:25" x14ac:dyDescent="0.25">
      <c r="V55273" s="280"/>
      <c r="Y55273" s="243"/>
    </row>
    <row r="55274" spans="22:25" x14ac:dyDescent="0.25">
      <c r="V55274" s="280"/>
      <c r="Y55274" s="243"/>
    </row>
    <row r="55275" spans="22:25" x14ac:dyDescent="0.25">
      <c r="V55275" s="280"/>
      <c r="Y55275" s="243"/>
    </row>
    <row r="55276" spans="22:25" x14ac:dyDescent="0.25">
      <c r="V55276" s="280"/>
      <c r="Y55276" s="243"/>
    </row>
    <row r="55277" spans="22:25" x14ac:dyDescent="0.25">
      <c r="V55277" s="280"/>
      <c r="Y55277" s="243"/>
    </row>
    <row r="55278" spans="22:25" x14ac:dyDescent="0.25">
      <c r="V55278" s="280"/>
      <c r="Y55278" s="243"/>
    </row>
    <row r="55279" spans="22:25" x14ac:dyDescent="0.25">
      <c r="V55279" s="280"/>
      <c r="Y55279" s="243"/>
    </row>
    <row r="55280" spans="22:25" x14ac:dyDescent="0.25">
      <c r="V55280" s="280"/>
      <c r="Y55280" s="243"/>
    </row>
    <row r="55281" spans="22:25" x14ac:dyDescent="0.25">
      <c r="V55281" s="280"/>
      <c r="Y55281" s="243"/>
    </row>
    <row r="55282" spans="22:25" x14ac:dyDescent="0.25">
      <c r="V55282" s="280"/>
      <c r="Y55282" s="243"/>
    </row>
    <row r="55283" spans="22:25" x14ac:dyDescent="0.25">
      <c r="V55283" s="280"/>
      <c r="Y55283" s="243"/>
    </row>
    <row r="55284" spans="22:25" x14ac:dyDescent="0.25">
      <c r="V55284" s="280"/>
      <c r="Y55284" s="243"/>
    </row>
    <row r="55285" spans="22:25" x14ac:dyDescent="0.25">
      <c r="V55285" s="280"/>
      <c r="Y55285" s="243"/>
    </row>
    <row r="55286" spans="22:25" x14ac:dyDescent="0.25">
      <c r="V55286" s="280"/>
      <c r="Y55286" s="243"/>
    </row>
    <row r="55287" spans="22:25" x14ac:dyDescent="0.25">
      <c r="V55287" s="280"/>
      <c r="Y55287" s="243"/>
    </row>
    <row r="55288" spans="22:25" x14ac:dyDescent="0.25">
      <c r="V55288" s="280"/>
      <c r="Y55288" s="243"/>
    </row>
    <row r="55289" spans="22:25" x14ac:dyDescent="0.25">
      <c r="V55289" s="280"/>
      <c r="Y55289" s="243"/>
    </row>
    <row r="55290" spans="22:25" x14ac:dyDescent="0.25">
      <c r="V55290" s="280"/>
      <c r="Y55290" s="243"/>
    </row>
    <row r="55291" spans="22:25" x14ac:dyDescent="0.25">
      <c r="V55291" s="280"/>
      <c r="Y55291" s="243"/>
    </row>
    <row r="55292" spans="22:25" x14ac:dyDescent="0.25">
      <c r="V55292" s="280"/>
      <c r="Y55292" s="243"/>
    </row>
    <row r="55293" spans="22:25" x14ac:dyDescent="0.25">
      <c r="V55293" s="280"/>
      <c r="Y55293" s="243"/>
    </row>
    <row r="55294" spans="22:25" x14ac:dyDescent="0.25">
      <c r="V55294" s="280"/>
      <c r="Y55294" s="243"/>
    </row>
    <row r="55295" spans="22:25" x14ac:dyDescent="0.25">
      <c r="V55295" s="280"/>
      <c r="Y55295" s="243"/>
    </row>
    <row r="55296" spans="22:25" x14ac:dyDescent="0.25">
      <c r="V55296" s="280"/>
      <c r="Y55296" s="243"/>
    </row>
    <row r="55297" spans="22:25" x14ac:dyDescent="0.25">
      <c r="V55297" s="280"/>
      <c r="Y55297" s="243"/>
    </row>
    <row r="55298" spans="22:25" x14ac:dyDescent="0.25">
      <c r="V55298" s="280"/>
      <c r="Y55298" s="243"/>
    </row>
    <row r="55299" spans="22:25" x14ac:dyDescent="0.25">
      <c r="V55299" s="280"/>
      <c r="Y55299" s="243"/>
    </row>
    <row r="55300" spans="22:25" x14ac:dyDescent="0.25">
      <c r="V55300" s="280"/>
      <c r="Y55300" s="243"/>
    </row>
    <row r="55301" spans="22:25" x14ac:dyDescent="0.25">
      <c r="V55301" s="280"/>
      <c r="Y55301" s="243"/>
    </row>
    <row r="55302" spans="22:25" x14ac:dyDescent="0.25">
      <c r="V55302" s="280"/>
      <c r="Y55302" s="243"/>
    </row>
    <row r="55303" spans="22:25" x14ac:dyDescent="0.25">
      <c r="V55303" s="280"/>
      <c r="Y55303" s="243"/>
    </row>
    <row r="55304" spans="22:25" x14ac:dyDescent="0.25">
      <c r="V55304" s="280"/>
      <c r="Y55304" s="243"/>
    </row>
    <row r="55305" spans="22:25" x14ac:dyDescent="0.25">
      <c r="V55305" s="280"/>
      <c r="Y55305" s="243"/>
    </row>
    <row r="55306" spans="22:25" x14ac:dyDescent="0.25">
      <c r="V55306" s="280"/>
      <c r="Y55306" s="243"/>
    </row>
    <row r="55307" spans="22:25" x14ac:dyDescent="0.25">
      <c r="V55307" s="280"/>
      <c r="Y55307" s="243"/>
    </row>
    <row r="55308" spans="22:25" x14ac:dyDescent="0.25">
      <c r="V55308" s="280"/>
      <c r="Y55308" s="243"/>
    </row>
    <row r="55309" spans="22:25" x14ac:dyDescent="0.25">
      <c r="V55309" s="280"/>
      <c r="Y55309" s="243"/>
    </row>
    <row r="55310" spans="22:25" x14ac:dyDescent="0.25">
      <c r="V55310" s="280"/>
      <c r="Y55310" s="243"/>
    </row>
    <row r="55311" spans="22:25" x14ac:dyDescent="0.25">
      <c r="V55311" s="280"/>
      <c r="Y55311" s="243"/>
    </row>
    <row r="55312" spans="22:25" x14ac:dyDescent="0.25">
      <c r="V55312" s="280"/>
      <c r="Y55312" s="243"/>
    </row>
    <row r="55313" spans="22:25" x14ac:dyDescent="0.25">
      <c r="V55313" s="280"/>
      <c r="Y55313" s="243"/>
    </row>
    <row r="55314" spans="22:25" x14ac:dyDescent="0.25">
      <c r="V55314" s="280"/>
      <c r="Y55314" s="243"/>
    </row>
    <row r="55315" spans="22:25" x14ac:dyDescent="0.25">
      <c r="V55315" s="280"/>
      <c r="Y55315" s="243"/>
    </row>
    <row r="55316" spans="22:25" x14ac:dyDescent="0.25">
      <c r="V55316" s="280"/>
      <c r="Y55316" s="243"/>
    </row>
    <row r="55317" spans="22:25" x14ac:dyDescent="0.25">
      <c r="V55317" s="280"/>
      <c r="Y55317" s="243"/>
    </row>
    <row r="55318" spans="22:25" x14ac:dyDescent="0.25">
      <c r="V55318" s="280"/>
      <c r="Y55318" s="243"/>
    </row>
    <row r="55319" spans="22:25" x14ac:dyDescent="0.25">
      <c r="V55319" s="280"/>
      <c r="Y55319" s="243"/>
    </row>
    <row r="55320" spans="22:25" x14ac:dyDescent="0.25">
      <c r="V55320" s="280"/>
      <c r="Y55320" s="243"/>
    </row>
    <row r="55321" spans="22:25" x14ac:dyDescent="0.25">
      <c r="V55321" s="280"/>
      <c r="Y55321" s="243"/>
    </row>
    <row r="55322" spans="22:25" x14ac:dyDescent="0.25">
      <c r="V55322" s="280"/>
      <c r="Y55322" s="243"/>
    </row>
    <row r="55323" spans="22:25" x14ac:dyDescent="0.25">
      <c r="V55323" s="280"/>
      <c r="Y55323" s="243"/>
    </row>
    <row r="55324" spans="22:25" x14ac:dyDescent="0.25">
      <c r="V55324" s="280"/>
      <c r="Y55324" s="243"/>
    </row>
    <row r="55325" spans="22:25" x14ac:dyDescent="0.25">
      <c r="V55325" s="280"/>
      <c r="Y55325" s="243"/>
    </row>
    <row r="55326" spans="22:25" x14ac:dyDescent="0.25">
      <c r="V55326" s="280"/>
      <c r="Y55326" s="243"/>
    </row>
    <row r="55327" spans="22:25" x14ac:dyDescent="0.25">
      <c r="V55327" s="280"/>
      <c r="Y55327" s="243"/>
    </row>
    <row r="55328" spans="22:25" x14ac:dyDescent="0.25">
      <c r="V55328" s="280"/>
      <c r="Y55328" s="243"/>
    </row>
    <row r="55329" spans="22:25" x14ac:dyDescent="0.25">
      <c r="V55329" s="280"/>
      <c r="Y55329" s="243"/>
    </row>
    <row r="55330" spans="22:25" x14ac:dyDescent="0.25">
      <c r="V55330" s="280"/>
      <c r="Y55330" s="243"/>
    </row>
    <row r="55331" spans="22:25" x14ac:dyDescent="0.25">
      <c r="V55331" s="280"/>
      <c r="Y55331" s="243"/>
    </row>
    <row r="55332" spans="22:25" x14ac:dyDescent="0.25">
      <c r="V55332" s="280"/>
      <c r="Y55332" s="243"/>
    </row>
    <row r="55333" spans="22:25" x14ac:dyDescent="0.25">
      <c r="V55333" s="280"/>
      <c r="Y55333" s="243"/>
    </row>
    <row r="55334" spans="22:25" x14ac:dyDescent="0.25">
      <c r="V55334" s="280"/>
      <c r="Y55334" s="243"/>
    </row>
    <row r="55335" spans="22:25" x14ac:dyDescent="0.25">
      <c r="V55335" s="280"/>
      <c r="Y55335" s="243"/>
    </row>
    <row r="55336" spans="22:25" x14ac:dyDescent="0.25">
      <c r="V55336" s="280"/>
      <c r="Y55336" s="243"/>
    </row>
    <row r="55337" spans="22:25" x14ac:dyDescent="0.25">
      <c r="V55337" s="280"/>
      <c r="Y55337" s="243"/>
    </row>
    <row r="55338" spans="22:25" x14ac:dyDescent="0.25">
      <c r="V55338" s="280"/>
      <c r="Y55338" s="243"/>
    </row>
    <row r="55339" spans="22:25" x14ac:dyDescent="0.25">
      <c r="V55339" s="280"/>
      <c r="Y55339" s="243"/>
    </row>
    <row r="55340" spans="22:25" x14ac:dyDescent="0.25">
      <c r="V55340" s="280"/>
      <c r="Y55340" s="243"/>
    </row>
    <row r="55341" spans="22:25" x14ac:dyDescent="0.25">
      <c r="V55341" s="280"/>
      <c r="Y55341" s="243"/>
    </row>
    <row r="55342" spans="22:25" x14ac:dyDescent="0.25">
      <c r="V55342" s="280"/>
      <c r="Y55342" s="243"/>
    </row>
    <row r="55343" spans="22:25" x14ac:dyDescent="0.25">
      <c r="V55343" s="280"/>
      <c r="Y55343" s="243"/>
    </row>
    <row r="55344" spans="22:25" x14ac:dyDescent="0.25">
      <c r="V55344" s="280"/>
      <c r="Y55344" s="243"/>
    </row>
    <row r="55345" spans="22:25" x14ac:dyDescent="0.25">
      <c r="V55345" s="280"/>
      <c r="Y55345" s="243"/>
    </row>
    <row r="55346" spans="22:25" x14ac:dyDescent="0.25">
      <c r="V55346" s="280"/>
      <c r="Y55346" s="243"/>
    </row>
    <row r="55347" spans="22:25" x14ac:dyDescent="0.25">
      <c r="V55347" s="280"/>
      <c r="Y55347" s="243"/>
    </row>
    <row r="55348" spans="22:25" x14ac:dyDescent="0.25">
      <c r="V55348" s="280"/>
      <c r="Y55348" s="243"/>
    </row>
    <row r="55349" spans="22:25" x14ac:dyDescent="0.25">
      <c r="V55349" s="280"/>
      <c r="Y55349" s="243"/>
    </row>
    <row r="55350" spans="22:25" x14ac:dyDescent="0.25">
      <c r="V55350" s="280"/>
      <c r="Y55350" s="243"/>
    </row>
    <row r="55351" spans="22:25" x14ac:dyDescent="0.25">
      <c r="V55351" s="280"/>
      <c r="Y55351" s="243"/>
    </row>
    <row r="55352" spans="22:25" x14ac:dyDescent="0.25">
      <c r="V55352" s="280"/>
      <c r="Y55352" s="243"/>
    </row>
    <row r="55353" spans="22:25" x14ac:dyDescent="0.25">
      <c r="V55353" s="280"/>
      <c r="Y55353" s="243"/>
    </row>
    <row r="55354" spans="22:25" x14ac:dyDescent="0.25">
      <c r="V55354" s="280"/>
      <c r="Y55354" s="243"/>
    </row>
    <row r="55355" spans="22:25" x14ac:dyDescent="0.25">
      <c r="V55355" s="280"/>
      <c r="Y55355" s="243"/>
    </row>
    <row r="55356" spans="22:25" x14ac:dyDescent="0.25">
      <c r="V55356" s="280"/>
      <c r="Y55356" s="243"/>
    </row>
    <row r="55357" spans="22:25" x14ac:dyDescent="0.25">
      <c r="V55357" s="280"/>
      <c r="Y55357" s="243"/>
    </row>
    <row r="55358" spans="22:25" x14ac:dyDescent="0.25">
      <c r="V55358" s="280"/>
      <c r="Y55358" s="243"/>
    </row>
    <row r="55359" spans="22:25" x14ac:dyDescent="0.25">
      <c r="V55359" s="280"/>
      <c r="Y55359" s="243"/>
    </row>
    <row r="55360" spans="22:25" x14ac:dyDescent="0.25">
      <c r="V55360" s="280"/>
      <c r="Y55360" s="243"/>
    </row>
    <row r="55361" spans="22:25" x14ac:dyDescent="0.25">
      <c r="V55361" s="280"/>
      <c r="Y55361" s="243"/>
    </row>
    <row r="55362" spans="22:25" x14ac:dyDescent="0.25">
      <c r="V55362" s="280"/>
      <c r="Y55362" s="243"/>
    </row>
    <row r="55363" spans="22:25" x14ac:dyDescent="0.25">
      <c r="V55363" s="280"/>
      <c r="Y55363" s="243"/>
    </row>
    <row r="55364" spans="22:25" x14ac:dyDescent="0.25">
      <c r="V55364" s="280"/>
      <c r="Y55364" s="243"/>
    </row>
    <row r="55365" spans="22:25" x14ac:dyDescent="0.25">
      <c r="V55365" s="280"/>
      <c r="Y55365" s="243"/>
    </row>
    <row r="55366" spans="22:25" x14ac:dyDescent="0.25">
      <c r="V55366" s="280"/>
      <c r="Y55366" s="243"/>
    </row>
    <row r="55367" spans="22:25" x14ac:dyDescent="0.25">
      <c r="V55367" s="280"/>
      <c r="Y55367" s="243"/>
    </row>
    <row r="55368" spans="22:25" x14ac:dyDescent="0.25">
      <c r="V55368" s="280"/>
      <c r="Y55368" s="243"/>
    </row>
    <row r="55369" spans="22:25" x14ac:dyDescent="0.25">
      <c r="V55369" s="280"/>
      <c r="Y55369" s="243"/>
    </row>
    <row r="55370" spans="22:25" x14ac:dyDescent="0.25">
      <c r="V55370" s="280"/>
      <c r="Y55370" s="243"/>
    </row>
    <row r="55371" spans="22:25" x14ac:dyDescent="0.25">
      <c r="V55371" s="280"/>
      <c r="Y55371" s="243"/>
    </row>
    <row r="55372" spans="22:25" x14ac:dyDescent="0.25">
      <c r="V55372" s="280"/>
      <c r="Y55372" s="243"/>
    </row>
    <row r="55373" spans="22:25" x14ac:dyDescent="0.25">
      <c r="V55373" s="280"/>
      <c r="Y55373" s="243"/>
    </row>
    <row r="55374" spans="22:25" x14ac:dyDescent="0.25">
      <c r="V55374" s="280"/>
      <c r="Y55374" s="243"/>
    </row>
    <row r="55375" spans="22:25" x14ac:dyDescent="0.25">
      <c r="V55375" s="280"/>
      <c r="Y55375" s="243"/>
    </row>
    <row r="55376" spans="22:25" x14ac:dyDescent="0.25">
      <c r="V55376" s="280"/>
      <c r="Y55376" s="243"/>
    </row>
    <row r="55377" spans="22:25" x14ac:dyDescent="0.25">
      <c r="V55377" s="280"/>
      <c r="Y55377" s="243"/>
    </row>
    <row r="55378" spans="22:25" x14ac:dyDescent="0.25">
      <c r="V55378" s="280"/>
      <c r="Y55378" s="243"/>
    </row>
    <row r="55379" spans="22:25" x14ac:dyDescent="0.25">
      <c r="V55379" s="280"/>
      <c r="Y55379" s="243"/>
    </row>
    <row r="55380" spans="22:25" x14ac:dyDescent="0.25">
      <c r="V55380" s="280"/>
      <c r="Y55380" s="243"/>
    </row>
    <row r="55381" spans="22:25" x14ac:dyDescent="0.25">
      <c r="V55381" s="280"/>
      <c r="Y55381" s="243"/>
    </row>
    <row r="55382" spans="22:25" x14ac:dyDescent="0.25">
      <c r="V55382" s="280"/>
      <c r="Y55382" s="243"/>
    </row>
    <row r="55383" spans="22:25" x14ac:dyDescent="0.25">
      <c r="V55383" s="280"/>
      <c r="Y55383" s="243"/>
    </row>
    <row r="55384" spans="22:25" x14ac:dyDescent="0.25">
      <c r="V55384" s="280"/>
      <c r="Y55384" s="243"/>
    </row>
    <row r="55385" spans="22:25" x14ac:dyDescent="0.25">
      <c r="V55385" s="280"/>
      <c r="Y55385" s="243"/>
    </row>
    <row r="55386" spans="22:25" x14ac:dyDescent="0.25">
      <c r="V55386" s="280"/>
      <c r="Y55386" s="243"/>
    </row>
    <row r="55387" spans="22:25" x14ac:dyDescent="0.25">
      <c r="V55387" s="280"/>
      <c r="Y55387" s="243"/>
    </row>
    <row r="55388" spans="22:25" x14ac:dyDescent="0.25">
      <c r="V55388" s="280"/>
      <c r="Y55388" s="243"/>
    </row>
    <row r="55389" spans="22:25" x14ac:dyDescent="0.25">
      <c r="V55389" s="280"/>
      <c r="Y55389" s="243"/>
    </row>
    <row r="55390" spans="22:25" x14ac:dyDescent="0.25">
      <c r="V55390" s="280"/>
      <c r="Y55390" s="243"/>
    </row>
    <row r="55391" spans="22:25" x14ac:dyDescent="0.25">
      <c r="V55391" s="280"/>
      <c r="Y55391" s="243"/>
    </row>
    <row r="55392" spans="22:25" x14ac:dyDescent="0.25">
      <c r="V55392" s="280"/>
      <c r="Y55392" s="243"/>
    </row>
    <row r="55393" spans="22:25" x14ac:dyDescent="0.25">
      <c r="V55393" s="280"/>
      <c r="Y55393" s="243"/>
    </row>
    <row r="55394" spans="22:25" x14ac:dyDescent="0.25">
      <c r="V55394" s="280"/>
      <c r="Y55394" s="243"/>
    </row>
    <row r="55395" spans="22:25" x14ac:dyDescent="0.25">
      <c r="V55395" s="280"/>
      <c r="Y55395" s="243"/>
    </row>
    <row r="55396" spans="22:25" x14ac:dyDescent="0.25">
      <c r="V55396" s="280"/>
      <c r="Y55396" s="243"/>
    </row>
    <row r="55397" spans="22:25" x14ac:dyDescent="0.25">
      <c r="V55397" s="280"/>
      <c r="Y55397" s="243"/>
    </row>
    <row r="55398" spans="22:25" x14ac:dyDescent="0.25">
      <c r="V55398" s="280"/>
      <c r="Y55398" s="243"/>
    </row>
    <row r="55399" spans="22:25" x14ac:dyDescent="0.25">
      <c r="V55399" s="280"/>
      <c r="Y55399" s="243"/>
    </row>
    <row r="55400" spans="22:25" x14ac:dyDescent="0.25">
      <c r="V55400" s="280"/>
      <c r="Y55400" s="243"/>
    </row>
    <row r="55401" spans="22:25" x14ac:dyDescent="0.25">
      <c r="V55401" s="280"/>
      <c r="Y55401" s="243"/>
    </row>
    <row r="55402" spans="22:25" x14ac:dyDescent="0.25">
      <c r="V55402" s="280"/>
      <c r="Y55402" s="243"/>
    </row>
    <row r="55403" spans="22:25" x14ac:dyDescent="0.25">
      <c r="V55403" s="280"/>
      <c r="Y55403" s="243"/>
    </row>
    <row r="55404" spans="22:25" x14ac:dyDescent="0.25">
      <c r="V55404" s="280"/>
      <c r="Y55404" s="243"/>
    </row>
    <row r="55405" spans="22:25" x14ac:dyDescent="0.25">
      <c r="V55405" s="280"/>
      <c r="Y55405" s="243"/>
    </row>
    <row r="55406" spans="22:25" x14ac:dyDescent="0.25">
      <c r="V55406" s="280"/>
      <c r="Y55406" s="243"/>
    </row>
    <row r="55407" spans="22:25" x14ac:dyDescent="0.25">
      <c r="V55407" s="280"/>
      <c r="Y55407" s="243"/>
    </row>
    <row r="55408" spans="22:25" x14ac:dyDescent="0.25">
      <c r="V55408" s="280"/>
      <c r="Y55408" s="243"/>
    </row>
    <row r="55409" spans="22:25" x14ac:dyDescent="0.25">
      <c r="V55409" s="280"/>
      <c r="Y55409" s="243"/>
    </row>
    <row r="55410" spans="22:25" x14ac:dyDescent="0.25">
      <c r="V55410" s="280"/>
      <c r="Y55410" s="243"/>
    </row>
    <row r="55411" spans="22:25" x14ac:dyDescent="0.25">
      <c r="V55411" s="280"/>
      <c r="Y55411" s="243"/>
    </row>
    <row r="55412" spans="22:25" x14ac:dyDescent="0.25">
      <c r="V55412" s="280"/>
      <c r="Y55412" s="243"/>
    </row>
    <row r="55413" spans="22:25" x14ac:dyDescent="0.25">
      <c r="V55413" s="280"/>
      <c r="Y55413" s="243"/>
    </row>
    <row r="55414" spans="22:25" x14ac:dyDescent="0.25">
      <c r="V55414" s="280"/>
      <c r="Y55414" s="243"/>
    </row>
    <row r="55415" spans="22:25" x14ac:dyDescent="0.25">
      <c r="V55415" s="280"/>
      <c r="Y55415" s="243"/>
    </row>
    <row r="55416" spans="22:25" x14ac:dyDescent="0.25">
      <c r="V55416" s="280"/>
      <c r="Y55416" s="243"/>
    </row>
    <row r="55417" spans="22:25" x14ac:dyDescent="0.25">
      <c r="V55417" s="280"/>
      <c r="Y55417" s="243"/>
    </row>
    <row r="55418" spans="22:25" x14ac:dyDescent="0.25">
      <c r="V55418" s="280"/>
      <c r="Y55418" s="243"/>
    </row>
    <row r="55419" spans="22:25" x14ac:dyDescent="0.25">
      <c r="V55419" s="280"/>
      <c r="Y55419" s="243"/>
    </row>
    <row r="55420" spans="22:25" x14ac:dyDescent="0.25">
      <c r="V55420" s="280"/>
      <c r="Y55420" s="243"/>
    </row>
    <row r="55421" spans="22:25" x14ac:dyDescent="0.25">
      <c r="V55421" s="280"/>
      <c r="Y55421" s="243"/>
    </row>
    <row r="55422" spans="22:25" x14ac:dyDescent="0.25">
      <c r="V55422" s="280"/>
      <c r="Y55422" s="243"/>
    </row>
    <row r="55423" spans="22:25" x14ac:dyDescent="0.25">
      <c r="V55423" s="280"/>
      <c r="Y55423" s="243"/>
    </row>
    <row r="55424" spans="22:25" x14ac:dyDescent="0.25">
      <c r="V55424" s="280"/>
      <c r="Y55424" s="243"/>
    </row>
    <row r="55425" spans="22:25" x14ac:dyDescent="0.25">
      <c r="V55425" s="280"/>
      <c r="Y55425" s="243"/>
    </row>
    <row r="55426" spans="22:25" x14ac:dyDescent="0.25">
      <c r="V55426" s="280"/>
      <c r="Y55426" s="243"/>
    </row>
    <row r="55427" spans="22:25" x14ac:dyDescent="0.25">
      <c r="V55427" s="280"/>
      <c r="Y55427" s="243"/>
    </row>
    <row r="55428" spans="22:25" x14ac:dyDescent="0.25">
      <c r="V55428" s="280"/>
      <c r="Y55428" s="243"/>
    </row>
    <row r="55429" spans="22:25" x14ac:dyDescent="0.25">
      <c r="V55429" s="280"/>
      <c r="Y55429" s="243"/>
    </row>
    <row r="55430" spans="22:25" x14ac:dyDescent="0.25">
      <c r="V55430" s="280"/>
      <c r="Y55430" s="243"/>
    </row>
    <row r="55431" spans="22:25" x14ac:dyDescent="0.25">
      <c r="V55431" s="280"/>
      <c r="Y55431" s="243"/>
    </row>
    <row r="55432" spans="22:25" x14ac:dyDescent="0.25">
      <c r="V55432" s="280"/>
      <c r="Y55432" s="243"/>
    </row>
    <row r="55433" spans="22:25" x14ac:dyDescent="0.25">
      <c r="V55433" s="280"/>
      <c r="Y55433" s="243"/>
    </row>
    <row r="55434" spans="22:25" x14ac:dyDescent="0.25">
      <c r="V55434" s="280"/>
      <c r="Y55434" s="243"/>
    </row>
    <row r="55435" spans="22:25" x14ac:dyDescent="0.25">
      <c r="V55435" s="280"/>
      <c r="Y55435" s="243"/>
    </row>
    <row r="55436" spans="22:25" x14ac:dyDescent="0.25">
      <c r="V55436" s="280"/>
      <c r="Y55436" s="243"/>
    </row>
    <row r="55437" spans="22:25" x14ac:dyDescent="0.25">
      <c r="V55437" s="280"/>
      <c r="Y55437" s="243"/>
    </row>
    <row r="55438" spans="22:25" x14ac:dyDescent="0.25">
      <c r="V55438" s="280"/>
      <c r="Y55438" s="243"/>
    </row>
    <row r="55439" spans="22:25" x14ac:dyDescent="0.25">
      <c r="V55439" s="280"/>
      <c r="Y55439" s="243"/>
    </row>
    <row r="55440" spans="22:25" x14ac:dyDescent="0.25">
      <c r="V55440" s="280"/>
      <c r="Y55440" s="243"/>
    </row>
    <row r="55441" spans="22:25" x14ac:dyDescent="0.25">
      <c r="V55441" s="280"/>
      <c r="Y55441" s="243"/>
    </row>
    <row r="55442" spans="22:25" x14ac:dyDescent="0.25">
      <c r="V55442" s="280"/>
      <c r="Y55442" s="243"/>
    </row>
    <row r="55443" spans="22:25" x14ac:dyDescent="0.25">
      <c r="V55443" s="280"/>
      <c r="Y55443" s="243"/>
    </row>
    <row r="55444" spans="22:25" x14ac:dyDescent="0.25">
      <c r="V55444" s="280"/>
      <c r="Y55444" s="243"/>
    </row>
    <row r="55445" spans="22:25" x14ac:dyDescent="0.25">
      <c r="V55445" s="280"/>
      <c r="Y55445" s="243"/>
    </row>
    <row r="55446" spans="22:25" x14ac:dyDescent="0.25">
      <c r="V55446" s="280"/>
      <c r="Y55446" s="243"/>
    </row>
    <row r="55447" spans="22:25" x14ac:dyDescent="0.25">
      <c r="V55447" s="280"/>
      <c r="Y55447" s="243"/>
    </row>
    <row r="55448" spans="22:25" x14ac:dyDescent="0.25">
      <c r="V55448" s="280"/>
      <c r="Y55448" s="243"/>
    </row>
    <row r="55449" spans="22:25" x14ac:dyDescent="0.25">
      <c r="V55449" s="280"/>
      <c r="Y55449" s="243"/>
    </row>
    <row r="55450" spans="22:25" x14ac:dyDescent="0.25">
      <c r="V55450" s="280"/>
      <c r="Y55450" s="243"/>
    </row>
    <row r="55451" spans="22:25" x14ac:dyDescent="0.25">
      <c r="V55451" s="280"/>
      <c r="Y55451" s="243"/>
    </row>
    <row r="55452" spans="22:25" x14ac:dyDescent="0.25">
      <c r="V55452" s="280"/>
      <c r="Y55452" s="243"/>
    </row>
    <row r="55453" spans="22:25" x14ac:dyDescent="0.25">
      <c r="V55453" s="280"/>
      <c r="Y55453" s="243"/>
    </row>
    <row r="55454" spans="22:25" x14ac:dyDescent="0.25">
      <c r="V55454" s="280"/>
      <c r="Y55454" s="243"/>
    </row>
    <row r="55455" spans="22:25" x14ac:dyDescent="0.25">
      <c r="V55455" s="280"/>
      <c r="Y55455" s="243"/>
    </row>
    <row r="55456" spans="22:25" x14ac:dyDescent="0.25">
      <c r="V55456" s="280"/>
      <c r="Y55456" s="243"/>
    </row>
    <row r="55457" spans="22:25" x14ac:dyDescent="0.25">
      <c r="V55457" s="280"/>
      <c r="Y55457" s="243"/>
    </row>
    <row r="55458" spans="22:25" x14ac:dyDescent="0.25">
      <c r="V55458" s="280"/>
      <c r="Y55458" s="243"/>
    </row>
    <row r="55459" spans="22:25" x14ac:dyDescent="0.25">
      <c r="V55459" s="280"/>
      <c r="Y55459" s="243"/>
    </row>
    <row r="55460" spans="22:25" x14ac:dyDescent="0.25">
      <c r="V55460" s="280"/>
      <c r="Y55460" s="243"/>
    </row>
    <row r="55461" spans="22:25" x14ac:dyDescent="0.25">
      <c r="V55461" s="280"/>
      <c r="Y55461" s="243"/>
    </row>
    <row r="55462" spans="22:25" x14ac:dyDescent="0.25">
      <c r="V55462" s="280"/>
      <c r="Y55462" s="243"/>
    </row>
    <row r="55463" spans="22:25" x14ac:dyDescent="0.25">
      <c r="V55463" s="280"/>
      <c r="Y55463" s="243"/>
    </row>
    <row r="55464" spans="22:25" x14ac:dyDescent="0.25">
      <c r="V55464" s="280"/>
      <c r="Y55464" s="243"/>
    </row>
    <row r="55465" spans="22:25" x14ac:dyDescent="0.25">
      <c r="V55465" s="280"/>
      <c r="Y55465" s="243"/>
    </row>
    <row r="55466" spans="22:25" x14ac:dyDescent="0.25">
      <c r="V55466" s="280"/>
      <c r="Y55466" s="243"/>
    </row>
    <row r="55467" spans="22:25" x14ac:dyDescent="0.25">
      <c r="V55467" s="280"/>
      <c r="Y55467" s="243"/>
    </row>
    <row r="55468" spans="22:25" x14ac:dyDescent="0.25">
      <c r="V55468" s="280"/>
      <c r="Y55468" s="243"/>
    </row>
    <row r="55469" spans="22:25" x14ac:dyDescent="0.25">
      <c r="V55469" s="280"/>
      <c r="Y55469" s="243"/>
    </row>
    <row r="55470" spans="22:25" x14ac:dyDescent="0.25">
      <c r="V55470" s="280"/>
      <c r="Y55470" s="243"/>
    </row>
    <row r="55471" spans="22:25" x14ac:dyDescent="0.25">
      <c r="V55471" s="280"/>
      <c r="Y55471" s="243"/>
    </row>
    <row r="55472" spans="22:25" x14ac:dyDescent="0.25">
      <c r="V55472" s="280"/>
      <c r="Y55472" s="243"/>
    </row>
    <row r="55473" spans="22:25" x14ac:dyDescent="0.25">
      <c r="V55473" s="280"/>
      <c r="Y55473" s="243"/>
    </row>
    <row r="55474" spans="22:25" x14ac:dyDescent="0.25">
      <c r="V55474" s="280"/>
      <c r="Y55474" s="243"/>
    </row>
    <row r="55475" spans="22:25" x14ac:dyDescent="0.25">
      <c r="V55475" s="280"/>
      <c r="Y55475" s="243"/>
    </row>
    <row r="55476" spans="22:25" x14ac:dyDescent="0.25">
      <c r="V55476" s="280"/>
      <c r="Y55476" s="243"/>
    </row>
    <row r="55477" spans="22:25" x14ac:dyDescent="0.25">
      <c r="V55477" s="280"/>
      <c r="Y55477" s="243"/>
    </row>
    <row r="55478" spans="22:25" x14ac:dyDescent="0.25">
      <c r="V55478" s="280"/>
      <c r="Y55478" s="243"/>
    </row>
    <row r="55479" spans="22:25" x14ac:dyDescent="0.25">
      <c r="V55479" s="280"/>
      <c r="Y55479" s="243"/>
    </row>
    <row r="55480" spans="22:25" x14ac:dyDescent="0.25">
      <c r="V55480" s="280"/>
      <c r="Y55480" s="243"/>
    </row>
    <row r="55481" spans="22:25" x14ac:dyDescent="0.25">
      <c r="V55481" s="280"/>
      <c r="Y55481" s="243"/>
    </row>
    <row r="55482" spans="22:25" x14ac:dyDescent="0.25">
      <c r="V55482" s="280"/>
      <c r="Y55482" s="243"/>
    </row>
    <row r="55483" spans="22:25" x14ac:dyDescent="0.25">
      <c r="V55483" s="280"/>
      <c r="Y55483" s="243"/>
    </row>
    <row r="55484" spans="22:25" x14ac:dyDescent="0.25">
      <c r="V55484" s="280"/>
      <c r="Y55484" s="243"/>
    </row>
    <row r="55485" spans="22:25" x14ac:dyDescent="0.25">
      <c r="V55485" s="280"/>
      <c r="Y55485" s="243"/>
    </row>
    <row r="55486" spans="22:25" x14ac:dyDescent="0.25">
      <c r="V55486" s="280"/>
      <c r="Y55486" s="243"/>
    </row>
    <row r="55487" spans="22:25" x14ac:dyDescent="0.25">
      <c r="V55487" s="280"/>
      <c r="Y55487" s="243"/>
    </row>
    <row r="55488" spans="22:25" x14ac:dyDescent="0.25">
      <c r="V55488" s="280"/>
      <c r="Y55488" s="243"/>
    </row>
    <row r="55489" spans="22:25" x14ac:dyDescent="0.25">
      <c r="V55489" s="280"/>
      <c r="Y55489" s="243"/>
    </row>
    <row r="55490" spans="22:25" x14ac:dyDescent="0.25">
      <c r="V55490" s="280"/>
      <c r="Y55490" s="243"/>
    </row>
    <row r="55491" spans="22:25" x14ac:dyDescent="0.25">
      <c r="V55491" s="280"/>
      <c r="Y55491" s="243"/>
    </row>
    <row r="55492" spans="22:25" x14ac:dyDescent="0.25">
      <c r="V55492" s="280"/>
      <c r="Y55492" s="243"/>
    </row>
    <row r="55493" spans="22:25" x14ac:dyDescent="0.25">
      <c r="V55493" s="280"/>
      <c r="Y55493" s="243"/>
    </row>
    <row r="55494" spans="22:25" x14ac:dyDescent="0.25">
      <c r="V55494" s="280"/>
      <c r="Y55494" s="243"/>
    </row>
    <row r="55495" spans="22:25" x14ac:dyDescent="0.25">
      <c r="V55495" s="280"/>
      <c r="Y55495" s="243"/>
    </row>
    <row r="55496" spans="22:25" x14ac:dyDescent="0.25">
      <c r="V55496" s="280"/>
      <c r="Y55496" s="243"/>
    </row>
    <row r="55497" spans="22:25" x14ac:dyDescent="0.25">
      <c r="V55497" s="280"/>
      <c r="Y55497" s="243"/>
    </row>
    <row r="55498" spans="22:25" x14ac:dyDescent="0.25">
      <c r="V55498" s="280"/>
      <c r="Y55498" s="243"/>
    </row>
    <row r="55499" spans="22:25" x14ac:dyDescent="0.25">
      <c r="V55499" s="280"/>
      <c r="Y55499" s="243"/>
    </row>
    <row r="55500" spans="22:25" x14ac:dyDescent="0.25">
      <c r="V55500" s="280"/>
      <c r="Y55500" s="243"/>
    </row>
    <row r="55501" spans="22:25" x14ac:dyDescent="0.25">
      <c r="V55501" s="280"/>
      <c r="Y55501" s="243"/>
    </row>
    <row r="55502" spans="22:25" x14ac:dyDescent="0.25">
      <c r="V55502" s="280"/>
      <c r="Y55502" s="243"/>
    </row>
    <row r="55503" spans="22:25" x14ac:dyDescent="0.25">
      <c r="V55503" s="280"/>
      <c r="Y55503" s="243"/>
    </row>
    <row r="55504" spans="22:25" x14ac:dyDescent="0.25">
      <c r="V55504" s="280"/>
      <c r="Y55504" s="243"/>
    </row>
    <row r="55505" spans="22:25" x14ac:dyDescent="0.25">
      <c r="V55505" s="280"/>
      <c r="Y55505" s="243"/>
    </row>
    <row r="55506" spans="22:25" x14ac:dyDescent="0.25">
      <c r="V55506" s="280"/>
      <c r="Y55506" s="243"/>
    </row>
    <row r="55507" spans="22:25" x14ac:dyDescent="0.25">
      <c r="V55507" s="280"/>
      <c r="Y55507" s="243"/>
    </row>
    <row r="55508" spans="22:25" x14ac:dyDescent="0.25">
      <c r="V55508" s="280"/>
      <c r="Y55508" s="243"/>
    </row>
    <row r="55509" spans="22:25" x14ac:dyDescent="0.25">
      <c r="V55509" s="280"/>
      <c r="Y55509" s="243"/>
    </row>
    <row r="55510" spans="22:25" x14ac:dyDescent="0.25">
      <c r="V55510" s="280"/>
      <c r="Y55510" s="243"/>
    </row>
    <row r="55511" spans="22:25" x14ac:dyDescent="0.25">
      <c r="V55511" s="280"/>
      <c r="Y55511" s="243"/>
    </row>
    <row r="55512" spans="22:25" x14ac:dyDescent="0.25">
      <c r="V55512" s="280"/>
      <c r="Y55512" s="243"/>
    </row>
    <row r="55513" spans="22:25" x14ac:dyDescent="0.25">
      <c r="V55513" s="280"/>
      <c r="Y55513" s="243"/>
    </row>
    <row r="55514" spans="22:25" x14ac:dyDescent="0.25">
      <c r="V55514" s="280"/>
      <c r="Y55514" s="243"/>
    </row>
    <row r="55515" spans="22:25" x14ac:dyDescent="0.25">
      <c r="V55515" s="280"/>
      <c r="Y55515" s="243"/>
    </row>
    <row r="55516" spans="22:25" x14ac:dyDescent="0.25">
      <c r="V55516" s="280"/>
      <c r="Y55516" s="243"/>
    </row>
    <row r="55517" spans="22:25" x14ac:dyDescent="0.25">
      <c r="V55517" s="280"/>
      <c r="Y55517" s="243"/>
    </row>
    <row r="55518" spans="22:25" x14ac:dyDescent="0.25">
      <c r="V55518" s="280"/>
      <c r="Y55518" s="243"/>
    </row>
    <row r="55519" spans="22:25" x14ac:dyDescent="0.25">
      <c r="V55519" s="280"/>
      <c r="Y55519" s="243"/>
    </row>
    <row r="55520" spans="22:25" x14ac:dyDescent="0.25">
      <c r="V55520" s="280"/>
      <c r="Y55520" s="243"/>
    </row>
    <row r="55521" spans="22:25" x14ac:dyDescent="0.25">
      <c r="V55521" s="280"/>
      <c r="Y55521" s="243"/>
    </row>
    <row r="55522" spans="22:25" x14ac:dyDescent="0.25">
      <c r="V55522" s="280"/>
      <c r="Y55522" s="243"/>
    </row>
    <row r="55523" spans="22:25" x14ac:dyDescent="0.25">
      <c r="V55523" s="280"/>
      <c r="Y55523" s="243"/>
    </row>
    <row r="55524" spans="22:25" x14ac:dyDescent="0.25">
      <c r="V55524" s="280"/>
      <c r="Y55524" s="243"/>
    </row>
    <row r="55525" spans="22:25" x14ac:dyDescent="0.25">
      <c r="V55525" s="280"/>
      <c r="Y55525" s="243"/>
    </row>
    <row r="55526" spans="22:25" x14ac:dyDescent="0.25">
      <c r="V55526" s="280"/>
      <c r="Y55526" s="243"/>
    </row>
    <row r="55527" spans="22:25" x14ac:dyDescent="0.25">
      <c r="V55527" s="280"/>
      <c r="Y55527" s="243"/>
    </row>
    <row r="55528" spans="22:25" x14ac:dyDescent="0.25">
      <c r="V55528" s="280"/>
      <c r="Y55528" s="243"/>
    </row>
    <row r="55529" spans="22:25" x14ac:dyDescent="0.25">
      <c r="V55529" s="280"/>
      <c r="Y55529" s="243"/>
    </row>
    <row r="55530" spans="22:25" x14ac:dyDescent="0.25">
      <c r="V55530" s="280"/>
      <c r="Y55530" s="243"/>
    </row>
    <row r="55531" spans="22:25" x14ac:dyDescent="0.25">
      <c r="V55531" s="280"/>
      <c r="Y55531" s="243"/>
    </row>
    <row r="55532" spans="22:25" x14ac:dyDescent="0.25">
      <c r="V55532" s="280"/>
      <c r="Y55532" s="243"/>
    </row>
    <row r="55533" spans="22:25" x14ac:dyDescent="0.25">
      <c r="V55533" s="280"/>
      <c r="Y55533" s="243"/>
    </row>
    <row r="55534" spans="22:25" x14ac:dyDescent="0.25">
      <c r="V55534" s="280"/>
      <c r="Y55534" s="243"/>
    </row>
    <row r="55535" spans="22:25" x14ac:dyDescent="0.25">
      <c r="V55535" s="280"/>
      <c r="Y55535" s="243"/>
    </row>
    <row r="55536" spans="22:25" x14ac:dyDescent="0.25">
      <c r="V55536" s="280"/>
      <c r="Y55536" s="243"/>
    </row>
    <row r="55537" spans="22:25" x14ac:dyDescent="0.25">
      <c r="V55537" s="280"/>
      <c r="Y55537" s="243"/>
    </row>
    <row r="55538" spans="22:25" x14ac:dyDescent="0.25">
      <c r="V55538" s="280"/>
      <c r="Y55538" s="243"/>
    </row>
    <row r="55539" spans="22:25" x14ac:dyDescent="0.25">
      <c r="V55539" s="280"/>
      <c r="Y55539" s="243"/>
    </row>
    <row r="55540" spans="22:25" x14ac:dyDescent="0.25">
      <c r="V55540" s="280"/>
      <c r="Y55540" s="243"/>
    </row>
    <row r="55541" spans="22:25" x14ac:dyDescent="0.25">
      <c r="V55541" s="280"/>
      <c r="Y55541" s="243"/>
    </row>
    <row r="55542" spans="22:25" x14ac:dyDescent="0.25">
      <c r="V55542" s="280"/>
      <c r="Y55542" s="243"/>
    </row>
    <row r="55543" spans="22:25" x14ac:dyDescent="0.25">
      <c r="V55543" s="280"/>
      <c r="Y55543" s="243"/>
    </row>
    <row r="55544" spans="22:25" x14ac:dyDescent="0.25">
      <c r="V55544" s="280"/>
      <c r="Y55544" s="243"/>
    </row>
    <row r="55545" spans="22:25" x14ac:dyDescent="0.25">
      <c r="V55545" s="280"/>
      <c r="Y55545" s="243"/>
    </row>
    <row r="55546" spans="22:25" x14ac:dyDescent="0.25">
      <c r="V55546" s="280"/>
      <c r="Y55546" s="243"/>
    </row>
    <row r="55547" spans="22:25" x14ac:dyDescent="0.25">
      <c r="V55547" s="280"/>
      <c r="Y55547" s="243"/>
    </row>
    <row r="55548" spans="22:25" x14ac:dyDescent="0.25">
      <c r="V55548" s="280"/>
      <c r="Y55548" s="243"/>
    </row>
    <row r="55549" spans="22:25" x14ac:dyDescent="0.25">
      <c r="V55549" s="280"/>
      <c r="Y55549" s="243"/>
    </row>
    <row r="55550" spans="22:25" x14ac:dyDescent="0.25">
      <c r="V55550" s="280"/>
      <c r="Y55550" s="243"/>
    </row>
    <row r="55551" spans="22:25" x14ac:dyDescent="0.25">
      <c r="V55551" s="280"/>
      <c r="Y55551" s="243"/>
    </row>
    <row r="55552" spans="22:25" x14ac:dyDescent="0.25">
      <c r="V55552" s="280"/>
      <c r="Y55552" s="243"/>
    </row>
    <row r="55553" spans="22:25" x14ac:dyDescent="0.25">
      <c r="V55553" s="280"/>
      <c r="Y55553" s="243"/>
    </row>
    <row r="55554" spans="22:25" x14ac:dyDescent="0.25">
      <c r="V55554" s="280"/>
      <c r="Y55554" s="243"/>
    </row>
    <row r="55555" spans="22:25" x14ac:dyDescent="0.25">
      <c r="V55555" s="280"/>
      <c r="Y55555" s="243"/>
    </row>
    <row r="55556" spans="22:25" x14ac:dyDescent="0.25">
      <c r="V55556" s="280"/>
      <c r="Y55556" s="243"/>
    </row>
    <row r="55557" spans="22:25" x14ac:dyDescent="0.25">
      <c r="V55557" s="280"/>
      <c r="Y55557" s="243"/>
    </row>
    <row r="55558" spans="22:25" x14ac:dyDescent="0.25">
      <c r="V55558" s="280"/>
      <c r="Y55558" s="243"/>
    </row>
    <row r="55559" spans="22:25" x14ac:dyDescent="0.25">
      <c r="V55559" s="280"/>
      <c r="Y55559" s="243"/>
    </row>
    <row r="55560" spans="22:25" x14ac:dyDescent="0.25">
      <c r="V55560" s="280"/>
      <c r="Y55560" s="243"/>
    </row>
    <row r="55561" spans="22:25" x14ac:dyDescent="0.25">
      <c r="V55561" s="280"/>
      <c r="Y55561" s="243"/>
    </row>
    <row r="55562" spans="22:25" x14ac:dyDescent="0.25">
      <c r="V55562" s="280"/>
      <c r="Y55562" s="243"/>
    </row>
    <row r="55563" spans="22:25" x14ac:dyDescent="0.25">
      <c r="V55563" s="280"/>
      <c r="Y55563" s="243"/>
    </row>
    <row r="55564" spans="22:25" x14ac:dyDescent="0.25">
      <c r="V55564" s="280"/>
      <c r="Y55564" s="243"/>
    </row>
    <row r="55565" spans="22:25" x14ac:dyDescent="0.25">
      <c r="V55565" s="280"/>
      <c r="Y55565" s="243"/>
    </row>
    <row r="55566" spans="22:25" x14ac:dyDescent="0.25">
      <c r="V55566" s="280"/>
      <c r="Y55566" s="243"/>
    </row>
    <row r="55567" spans="22:25" x14ac:dyDescent="0.25">
      <c r="V55567" s="280"/>
      <c r="Y55567" s="243"/>
    </row>
    <row r="55568" spans="22:25" x14ac:dyDescent="0.25">
      <c r="V55568" s="280"/>
      <c r="Y55568" s="243"/>
    </row>
    <row r="55569" spans="22:25" x14ac:dyDescent="0.25">
      <c r="V55569" s="280"/>
      <c r="Y55569" s="243"/>
    </row>
    <row r="55570" spans="22:25" x14ac:dyDescent="0.25">
      <c r="V55570" s="280"/>
      <c r="Y55570" s="243"/>
    </row>
    <row r="55571" spans="22:25" x14ac:dyDescent="0.25">
      <c r="V55571" s="280"/>
      <c r="Y55571" s="243"/>
    </row>
    <row r="55572" spans="22:25" x14ac:dyDescent="0.25">
      <c r="V55572" s="280"/>
      <c r="Y55572" s="243"/>
    </row>
    <row r="55573" spans="22:25" x14ac:dyDescent="0.25">
      <c r="V55573" s="280"/>
      <c r="Y55573" s="243"/>
    </row>
    <row r="55574" spans="22:25" x14ac:dyDescent="0.25">
      <c r="V55574" s="280"/>
      <c r="Y55574" s="243"/>
    </row>
    <row r="55575" spans="22:25" x14ac:dyDescent="0.25">
      <c r="V55575" s="280"/>
      <c r="Y55575" s="243"/>
    </row>
    <row r="55576" spans="22:25" x14ac:dyDescent="0.25">
      <c r="V55576" s="280"/>
      <c r="Y55576" s="243"/>
    </row>
    <row r="55577" spans="22:25" x14ac:dyDescent="0.25">
      <c r="V55577" s="280"/>
      <c r="Y55577" s="243"/>
    </row>
    <row r="55578" spans="22:25" x14ac:dyDescent="0.25">
      <c r="V55578" s="280"/>
      <c r="Y55578" s="243"/>
    </row>
    <row r="55579" spans="22:25" x14ac:dyDescent="0.25">
      <c r="V55579" s="280"/>
      <c r="Y55579" s="243"/>
    </row>
    <row r="55580" spans="22:25" x14ac:dyDescent="0.25">
      <c r="V55580" s="280"/>
      <c r="Y55580" s="243"/>
    </row>
    <row r="55581" spans="22:25" x14ac:dyDescent="0.25">
      <c r="V55581" s="280"/>
      <c r="Y55581" s="243"/>
    </row>
    <row r="55582" spans="22:25" x14ac:dyDescent="0.25">
      <c r="V55582" s="280"/>
      <c r="Y55582" s="243"/>
    </row>
    <row r="55583" spans="22:25" x14ac:dyDescent="0.25">
      <c r="V55583" s="280"/>
      <c r="Y55583" s="243"/>
    </row>
    <row r="55584" spans="22:25" x14ac:dyDescent="0.25">
      <c r="V55584" s="280"/>
      <c r="Y55584" s="243"/>
    </row>
    <row r="55585" spans="22:25" x14ac:dyDescent="0.25">
      <c r="V55585" s="280"/>
      <c r="Y55585" s="243"/>
    </row>
    <row r="55586" spans="22:25" x14ac:dyDescent="0.25">
      <c r="V55586" s="280"/>
      <c r="Y55586" s="243"/>
    </row>
    <row r="55587" spans="22:25" x14ac:dyDescent="0.25">
      <c r="V55587" s="280"/>
      <c r="Y55587" s="243"/>
    </row>
    <row r="55588" spans="22:25" x14ac:dyDescent="0.25">
      <c r="V55588" s="280"/>
      <c r="Y55588" s="243"/>
    </row>
    <row r="55589" spans="22:25" x14ac:dyDescent="0.25">
      <c r="V55589" s="280"/>
      <c r="Y55589" s="243"/>
    </row>
    <row r="55590" spans="22:25" x14ac:dyDescent="0.25">
      <c r="V55590" s="280"/>
      <c r="Y55590" s="243"/>
    </row>
    <row r="55591" spans="22:25" x14ac:dyDescent="0.25">
      <c r="V55591" s="280"/>
      <c r="Y55591" s="243"/>
    </row>
    <row r="55592" spans="22:25" x14ac:dyDescent="0.25">
      <c r="V55592" s="280"/>
      <c r="Y55592" s="243"/>
    </row>
    <row r="55593" spans="22:25" x14ac:dyDescent="0.25">
      <c r="V55593" s="280"/>
      <c r="Y55593" s="243"/>
    </row>
    <row r="55594" spans="22:25" x14ac:dyDescent="0.25">
      <c r="V55594" s="280"/>
      <c r="Y55594" s="243"/>
    </row>
    <row r="55595" spans="22:25" x14ac:dyDescent="0.25">
      <c r="V55595" s="280"/>
      <c r="Y55595" s="243"/>
    </row>
    <row r="55596" spans="22:25" x14ac:dyDescent="0.25">
      <c r="V55596" s="280"/>
      <c r="Y55596" s="243"/>
    </row>
    <row r="55597" spans="22:25" x14ac:dyDescent="0.25">
      <c r="V55597" s="280"/>
      <c r="Y55597" s="243"/>
    </row>
    <row r="55598" spans="22:25" x14ac:dyDescent="0.25">
      <c r="V55598" s="280"/>
      <c r="Y55598" s="243"/>
    </row>
    <row r="55599" spans="22:25" x14ac:dyDescent="0.25">
      <c r="V55599" s="280"/>
      <c r="Y55599" s="243"/>
    </row>
    <row r="55600" spans="22:25" x14ac:dyDescent="0.25">
      <c r="V55600" s="280"/>
      <c r="Y55600" s="243"/>
    </row>
    <row r="55601" spans="22:25" x14ac:dyDescent="0.25">
      <c r="V55601" s="280"/>
      <c r="Y55601" s="243"/>
    </row>
    <row r="55602" spans="22:25" x14ac:dyDescent="0.25">
      <c r="V55602" s="280"/>
      <c r="Y55602" s="243"/>
    </row>
    <row r="55603" spans="22:25" x14ac:dyDescent="0.25">
      <c r="V55603" s="280"/>
      <c r="Y55603" s="243"/>
    </row>
    <row r="55604" spans="22:25" x14ac:dyDescent="0.25">
      <c r="V55604" s="280"/>
      <c r="Y55604" s="243"/>
    </row>
    <row r="55605" spans="22:25" x14ac:dyDescent="0.25">
      <c r="V55605" s="280"/>
      <c r="Y55605" s="243"/>
    </row>
    <row r="55606" spans="22:25" x14ac:dyDescent="0.25">
      <c r="V55606" s="280"/>
      <c r="Y55606" s="243"/>
    </row>
    <row r="55607" spans="22:25" x14ac:dyDescent="0.25">
      <c r="V55607" s="280"/>
      <c r="Y55607" s="243"/>
    </row>
    <row r="55608" spans="22:25" x14ac:dyDescent="0.25">
      <c r="V55608" s="280"/>
      <c r="Y55608" s="243"/>
    </row>
    <row r="55609" spans="22:25" x14ac:dyDescent="0.25">
      <c r="V55609" s="280"/>
      <c r="Y55609" s="243"/>
    </row>
    <row r="55610" spans="22:25" x14ac:dyDescent="0.25">
      <c r="V55610" s="280"/>
      <c r="Y55610" s="243"/>
    </row>
    <row r="55611" spans="22:25" x14ac:dyDescent="0.25">
      <c r="V55611" s="280"/>
      <c r="Y55611" s="243"/>
    </row>
    <row r="55612" spans="22:25" x14ac:dyDescent="0.25">
      <c r="V55612" s="280"/>
      <c r="Y55612" s="243"/>
    </row>
    <row r="55613" spans="22:25" x14ac:dyDescent="0.25">
      <c r="V55613" s="280"/>
      <c r="Y55613" s="243"/>
    </row>
    <row r="55614" spans="22:25" x14ac:dyDescent="0.25">
      <c r="V55614" s="280"/>
      <c r="Y55614" s="243"/>
    </row>
    <row r="55615" spans="22:25" x14ac:dyDescent="0.25">
      <c r="V55615" s="280"/>
      <c r="Y55615" s="243"/>
    </row>
    <row r="55616" spans="22:25" x14ac:dyDescent="0.25">
      <c r="V55616" s="280"/>
      <c r="Y55616" s="243"/>
    </row>
    <row r="55617" spans="22:25" x14ac:dyDescent="0.25">
      <c r="V55617" s="280"/>
      <c r="Y55617" s="243"/>
    </row>
    <row r="55618" spans="22:25" x14ac:dyDescent="0.25">
      <c r="V55618" s="280"/>
      <c r="Y55618" s="243"/>
    </row>
    <row r="55619" spans="22:25" x14ac:dyDescent="0.25">
      <c r="V55619" s="280"/>
      <c r="Y55619" s="243"/>
    </row>
    <row r="55620" spans="22:25" x14ac:dyDescent="0.25">
      <c r="V55620" s="280"/>
      <c r="Y55620" s="243"/>
    </row>
    <row r="55621" spans="22:25" x14ac:dyDescent="0.25">
      <c r="V55621" s="280"/>
      <c r="Y55621" s="243"/>
    </row>
    <row r="55622" spans="22:25" x14ac:dyDescent="0.25">
      <c r="V55622" s="280"/>
      <c r="Y55622" s="243"/>
    </row>
    <row r="55623" spans="22:25" x14ac:dyDescent="0.25">
      <c r="V55623" s="280"/>
      <c r="Y55623" s="243"/>
    </row>
    <row r="55624" spans="22:25" x14ac:dyDescent="0.25">
      <c r="V55624" s="280"/>
      <c r="Y55624" s="243"/>
    </row>
    <row r="55625" spans="22:25" x14ac:dyDescent="0.25">
      <c r="V55625" s="280"/>
      <c r="Y55625" s="243"/>
    </row>
    <row r="55626" spans="22:25" x14ac:dyDescent="0.25">
      <c r="V55626" s="280"/>
      <c r="Y55626" s="243"/>
    </row>
    <row r="55627" spans="22:25" x14ac:dyDescent="0.25">
      <c r="V55627" s="280"/>
      <c r="Y55627" s="243"/>
    </row>
    <row r="55628" spans="22:25" x14ac:dyDescent="0.25">
      <c r="V55628" s="280"/>
      <c r="Y55628" s="243"/>
    </row>
    <row r="55629" spans="22:25" x14ac:dyDescent="0.25">
      <c r="V55629" s="280"/>
      <c r="Y55629" s="243"/>
    </row>
    <row r="55630" spans="22:25" x14ac:dyDescent="0.25">
      <c r="V55630" s="280"/>
      <c r="Y55630" s="243"/>
    </row>
    <row r="55631" spans="22:25" x14ac:dyDescent="0.25">
      <c r="V55631" s="280"/>
      <c r="Y55631" s="243"/>
    </row>
    <row r="55632" spans="22:25" x14ac:dyDescent="0.25">
      <c r="V55632" s="280"/>
      <c r="Y55632" s="243"/>
    </row>
    <row r="55633" spans="22:25" x14ac:dyDescent="0.25">
      <c r="V55633" s="280"/>
      <c r="Y55633" s="243"/>
    </row>
    <row r="55634" spans="22:25" x14ac:dyDescent="0.25">
      <c r="V55634" s="280"/>
      <c r="Y55634" s="243"/>
    </row>
    <row r="55635" spans="22:25" x14ac:dyDescent="0.25">
      <c r="V55635" s="280"/>
      <c r="Y55635" s="243"/>
    </row>
    <row r="55636" spans="22:25" x14ac:dyDescent="0.25">
      <c r="V55636" s="280"/>
      <c r="Y55636" s="243"/>
    </row>
    <row r="55637" spans="22:25" x14ac:dyDescent="0.25">
      <c r="V55637" s="280"/>
      <c r="Y55637" s="243"/>
    </row>
    <row r="55638" spans="22:25" x14ac:dyDescent="0.25">
      <c r="V55638" s="280"/>
      <c r="Y55638" s="243"/>
    </row>
    <row r="55639" spans="22:25" x14ac:dyDescent="0.25">
      <c r="V55639" s="280"/>
      <c r="Y55639" s="243"/>
    </row>
    <row r="55640" spans="22:25" x14ac:dyDescent="0.25">
      <c r="V55640" s="280"/>
      <c r="Y55640" s="243"/>
    </row>
    <row r="55641" spans="22:25" x14ac:dyDescent="0.25">
      <c r="V55641" s="280"/>
      <c r="Y55641" s="243"/>
    </row>
    <row r="55642" spans="22:25" x14ac:dyDescent="0.25">
      <c r="V55642" s="280"/>
      <c r="Y55642" s="243"/>
    </row>
    <row r="55643" spans="22:25" x14ac:dyDescent="0.25">
      <c r="V55643" s="280"/>
      <c r="Y55643" s="243"/>
    </row>
    <row r="55644" spans="22:25" x14ac:dyDescent="0.25">
      <c r="V55644" s="280"/>
      <c r="Y55644" s="243"/>
    </row>
    <row r="55645" spans="22:25" x14ac:dyDescent="0.25">
      <c r="V55645" s="280"/>
      <c r="Y55645" s="243"/>
    </row>
    <row r="55646" spans="22:25" x14ac:dyDescent="0.25">
      <c r="V55646" s="280"/>
      <c r="Y55646" s="243"/>
    </row>
    <row r="55647" spans="22:25" x14ac:dyDescent="0.25">
      <c r="V55647" s="280"/>
      <c r="Y55647" s="243"/>
    </row>
    <row r="55648" spans="22:25" x14ac:dyDescent="0.25">
      <c r="V55648" s="280"/>
      <c r="Y55648" s="243"/>
    </row>
    <row r="55649" spans="22:25" x14ac:dyDescent="0.25">
      <c r="V55649" s="280"/>
      <c r="Y55649" s="243"/>
    </row>
    <row r="55650" spans="22:25" x14ac:dyDescent="0.25">
      <c r="V55650" s="280"/>
      <c r="Y55650" s="243"/>
    </row>
    <row r="55651" spans="22:25" x14ac:dyDescent="0.25">
      <c r="V55651" s="280"/>
      <c r="Y55651" s="243"/>
    </row>
    <row r="55652" spans="22:25" x14ac:dyDescent="0.25">
      <c r="V55652" s="280"/>
      <c r="Y55652" s="243"/>
    </row>
    <row r="55653" spans="22:25" x14ac:dyDescent="0.25">
      <c r="V55653" s="280"/>
      <c r="Y55653" s="243"/>
    </row>
    <row r="55654" spans="22:25" x14ac:dyDescent="0.25">
      <c r="V55654" s="280"/>
      <c r="Y55654" s="243"/>
    </row>
    <row r="55655" spans="22:25" x14ac:dyDescent="0.25">
      <c r="V55655" s="280"/>
      <c r="Y55655" s="243"/>
    </row>
    <row r="55656" spans="22:25" x14ac:dyDescent="0.25">
      <c r="V55656" s="280"/>
      <c r="Y55656" s="243"/>
    </row>
    <row r="55657" spans="22:25" x14ac:dyDescent="0.25">
      <c r="V55657" s="280"/>
      <c r="Y55657" s="243"/>
    </row>
    <row r="55658" spans="22:25" x14ac:dyDescent="0.25">
      <c r="V55658" s="280"/>
      <c r="Y55658" s="243"/>
    </row>
    <row r="55659" spans="22:25" x14ac:dyDescent="0.25">
      <c r="V55659" s="280"/>
      <c r="Y55659" s="243"/>
    </row>
    <row r="55660" spans="22:25" x14ac:dyDescent="0.25">
      <c r="V55660" s="280"/>
      <c r="Y55660" s="243"/>
    </row>
    <row r="55661" spans="22:25" x14ac:dyDescent="0.25">
      <c r="V55661" s="280"/>
      <c r="Y55661" s="243"/>
    </row>
    <row r="55662" spans="22:25" x14ac:dyDescent="0.25">
      <c r="V55662" s="280"/>
      <c r="Y55662" s="243"/>
    </row>
    <row r="55663" spans="22:25" x14ac:dyDescent="0.25">
      <c r="V55663" s="280"/>
      <c r="Y55663" s="243"/>
    </row>
    <row r="55664" spans="22:25" x14ac:dyDescent="0.25">
      <c r="V55664" s="280"/>
      <c r="Y55664" s="243"/>
    </row>
    <row r="55665" spans="22:25" x14ac:dyDescent="0.25">
      <c r="V55665" s="280"/>
      <c r="Y55665" s="243"/>
    </row>
    <row r="55666" spans="22:25" x14ac:dyDescent="0.25">
      <c r="V55666" s="280"/>
      <c r="Y55666" s="243"/>
    </row>
    <row r="55667" spans="22:25" x14ac:dyDescent="0.25">
      <c r="V55667" s="280"/>
      <c r="Y55667" s="243"/>
    </row>
    <row r="55668" spans="22:25" x14ac:dyDescent="0.25">
      <c r="V55668" s="280"/>
      <c r="Y55668" s="243"/>
    </row>
    <row r="55669" spans="22:25" x14ac:dyDescent="0.25">
      <c r="V55669" s="280"/>
      <c r="Y55669" s="243"/>
    </row>
    <row r="55670" spans="22:25" x14ac:dyDescent="0.25">
      <c r="V55670" s="280"/>
      <c r="Y55670" s="243"/>
    </row>
    <row r="55671" spans="22:25" x14ac:dyDescent="0.25">
      <c r="V55671" s="280"/>
      <c r="Y55671" s="243"/>
    </row>
    <row r="55672" spans="22:25" x14ac:dyDescent="0.25">
      <c r="V55672" s="280"/>
      <c r="Y55672" s="243"/>
    </row>
    <row r="55673" spans="22:25" x14ac:dyDescent="0.25">
      <c r="V55673" s="280"/>
      <c r="Y55673" s="243"/>
    </row>
    <row r="55674" spans="22:25" x14ac:dyDescent="0.25">
      <c r="V55674" s="280"/>
      <c r="Y55674" s="243"/>
    </row>
    <row r="55675" spans="22:25" x14ac:dyDescent="0.25">
      <c r="V55675" s="280"/>
      <c r="Y55675" s="243"/>
    </row>
    <row r="55676" spans="22:25" x14ac:dyDescent="0.25">
      <c r="V55676" s="280"/>
      <c r="Y55676" s="243"/>
    </row>
    <row r="55677" spans="22:25" x14ac:dyDescent="0.25">
      <c r="V55677" s="280"/>
      <c r="Y55677" s="243"/>
    </row>
    <row r="55678" spans="22:25" x14ac:dyDescent="0.25">
      <c r="V55678" s="280"/>
      <c r="Y55678" s="243"/>
    </row>
    <row r="55679" spans="22:25" x14ac:dyDescent="0.25">
      <c r="V55679" s="280"/>
      <c r="Y55679" s="243"/>
    </row>
    <row r="55680" spans="22:25" x14ac:dyDescent="0.25">
      <c r="V55680" s="280"/>
      <c r="Y55680" s="243"/>
    </row>
    <row r="55681" spans="22:25" x14ac:dyDescent="0.25">
      <c r="V55681" s="280"/>
      <c r="Y55681" s="243"/>
    </row>
    <row r="55682" spans="22:25" x14ac:dyDescent="0.25">
      <c r="V55682" s="280"/>
      <c r="Y55682" s="243"/>
    </row>
    <row r="55683" spans="22:25" x14ac:dyDescent="0.25">
      <c r="V55683" s="280"/>
      <c r="Y55683" s="243"/>
    </row>
    <row r="55684" spans="22:25" x14ac:dyDescent="0.25">
      <c r="V55684" s="280"/>
      <c r="Y55684" s="243"/>
    </row>
    <row r="55685" spans="22:25" x14ac:dyDescent="0.25">
      <c r="V55685" s="280"/>
      <c r="Y55685" s="243"/>
    </row>
    <row r="55686" spans="22:25" x14ac:dyDescent="0.25">
      <c r="V55686" s="280"/>
      <c r="Y55686" s="243"/>
    </row>
    <row r="55687" spans="22:25" x14ac:dyDescent="0.25">
      <c r="V55687" s="280"/>
      <c r="Y55687" s="243"/>
    </row>
    <row r="55688" spans="22:25" x14ac:dyDescent="0.25">
      <c r="V55688" s="280"/>
      <c r="Y55688" s="243"/>
    </row>
    <row r="55689" spans="22:25" x14ac:dyDescent="0.25">
      <c r="V55689" s="280"/>
      <c r="Y55689" s="243"/>
    </row>
    <row r="55690" spans="22:25" x14ac:dyDescent="0.25">
      <c r="V55690" s="280"/>
      <c r="Y55690" s="243"/>
    </row>
    <row r="55691" spans="22:25" x14ac:dyDescent="0.25">
      <c r="V55691" s="280"/>
      <c r="Y55691" s="243"/>
    </row>
    <row r="55692" spans="22:25" x14ac:dyDescent="0.25">
      <c r="V55692" s="280"/>
      <c r="Y55692" s="243"/>
    </row>
    <row r="55693" spans="22:25" x14ac:dyDescent="0.25">
      <c r="V55693" s="280"/>
      <c r="Y55693" s="243"/>
    </row>
    <row r="55694" spans="22:25" x14ac:dyDescent="0.25">
      <c r="V55694" s="280"/>
      <c r="Y55694" s="243"/>
    </row>
    <row r="55695" spans="22:25" x14ac:dyDescent="0.25">
      <c r="V55695" s="280"/>
      <c r="Y55695" s="243"/>
    </row>
    <row r="55696" spans="22:25" x14ac:dyDescent="0.25">
      <c r="V55696" s="280"/>
      <c r="Y55696" s="243"/>
    </row>
    <row r="55697" spans="22:25" x14ac:dyDescent="0.25">
      <c r="V55697" s="280"/>
      <c r="Y55697" s="243"/>
    </row>
    <row r="55698" spans="22:25" x14ac:dyDescent="0.25">
      <c r="V55698" s="280"/>
      <c r="Y55698" s="243"/>
    </row>
    <row r="55699" spans="22:25" x14ac:dyDescent="0.25">
      <c r="V55699" s="280"/>
      <c r="Y55699" s="243"/>
    </row>
    <row r="55700" spans="22:25" x14ac:dyDescent="0.25">
      <c r="V55700" s="280"/>
      <c r="Y55700" s="243"/>
    </row>
    <row r="55701" spans="22:25" x14ac:dyDescent="0.25">
      <c r="V55701" s="280"/>
      <c r="Y55701" s="243"/>
    </row>
    <row r="55702" spans="22:25" x14ac:dyDescent="0.25">
      <c r="V55702" s="280"/>
      <c r="Y55702" s="243"/>
    </row>
    <row r="55703" spans="22:25" x14ac:dyDescent="0.25">
      <c r="V55703" s="280"/>
      <c r="Y55703" s="243"/>
    </row>
    <row r="55704" spans="22:25" x14ac:dyDescent="0.25">
      <c r="V55704" s="280"/>
      <c r="Y55704" s="243"/>
    </row>
    <row r="55705" spans="22:25" x14ac:dyDescent="0.25">
      <c r="V55705" s="280"/>
      <c r="Y55705" s="243"/>
    </row>
    <row r="55706" spans="22:25" x14ac:dyDescent="0.25">
      <c r="V55706" s="280"/>
      <c r="Y55706" s="243"/>
    </row>
    <row r="55707" spans="22:25" x14ac:dyDescent="0.25">
      <c r="V55707" s="280"/>
      <c r="Y55707" s="243"/>
    </row>
    <row r="55708" spans="22:25" x14ac:dyDescent="0.25">
      <c r="V55708" s="280"/>
      <c r="Y55708" s="243"/>
    </row>
    <row r="55709" spans="22:25" x14ac:dyDescent="0.25">
      <c r="V55709" s="280"/>
      <c r="Y55709" s="243"/>
    </row>
    <row r="55710" spans="22:25" x14ac:dyDescent="0.25">
      <c r="V55710" s="280"/>
      <c r="Y55710" s="243"/>
    </row>
    <row r="55711" spans="22:25" x14ac:dyDescent="0.25">
      <c r="V55711" s="280"/>
      <c r="Y55711" s="243"/>
    </row>
    <row r="55712" spans="22:25" x14ac:dyDescent="0.25">
      <c r="V55712" s="280"/>
      <c r="Y55712" s="243"/>
    </row>
    <row r="55713" spans="22:25" x14ac:dyDescent="0.25">
      <c r="V55713" s="280"/>
      <c r="Y55713" s="243"/>
    </row>
    <row r="55714" spans="22:25" x14ac:dyDescent="0.25">
      <c r="V55714" s="280"/>
      <c r="Y55714" s="243"/>
    </row>
    <row r="55715" spans="22:25" x14ac:dyDescent="0.25">
      <c r="V55715" s="280"/>
      <c r="Y55715" s="243"/>
    </row>
    <row r="55716" spans="22:25" x14ac:dyDescent="0.25">
      <c r="V55716" s="280"/>
      <c r="Y55716" s="243"/>
    </row>
    <row r="55717" spans="22:25" x14ac:dyDescent="0.25">
      <c r="V55717" s="280"/>
      <c r="Y55717" s="243"/>
    </row>
    <row r="55718" spans="22:25" x14ac:dyDescent="0.25">
      <c r="V55718" s="280"/>
      <c r="Y55718" s="243"/>
    </row>
    <row r="55719" spans="22:25" x14ac:dyDescent="0.25">
      <c r="V55719" s="280"/>
      <c r="Y55719" s="243"/>
    </row>
    <row r="55720" spans="22:25" x14ac:dyDescent="0.25">
      <c r="V55720" s="280"/>
      <c r="Y55720" s="243"/>
    </row>
    <row r="55721" spans="22:25" x14ac:dyDescent="0.25">
      <c r="V55721" s="280"/>
      <c r="Y55721" s="243"/>
    </row>
    <row r="55722" spans="22:25" x14ac:dyDescent="0.25">
      <c r="V55722" s="280"/>
      <c r="Y55722" s="243"/>
    </row>
    <row r="55723" spans="22:25" x14ac:dyDescent="0.25">
      <c r="V55723" s="280"/>
      <c r="Y55723" s="243"/>
    </row>
    <row r="55724" spans="22:25" x14ac:dyDescent="0.25">
      <c r="V55724" s="280"/>
      <c r="Y55724" s="243"/>
    </row>
    <row r="55725" spans="22:25" x14ac:dyDescent="0.25">
      <c r="V55725" s="280"/>
      <c r="Y55725" s="243"/>
    </row>
    <row r="55726" spans="22:25" x14ac:dyDescent="0.25">
      <c r="V55726" s="280"/>
      <c r="Y55726" s="243"/>
    </row>
    <row r="55727" spans="22:25" x14ac:dyDescent="0.25">
      <c r="V55727" s="280"/>
      <c r="Y55727" s="243"/>
    </row>
    <row r="55728" spans="22:25" x14ac:dyDescent="0.25">
      <c r="V55728" s="280"/>
      <c r="Y55728" s="243"/>
    </row>
    <row r="55729" spans="22:25" x14ac:dyDescent="0.25">
      <c r="V55729" s="280"/>
      <c r="Y55729" s="243"/>
    </row>
    <row r="55730" spans="22:25" x14ac:dyDescent="0.25">
      <c r="V55730" s="280"/>
      <c r="Y55730" s="243"/>
    </row>
    <row r="55731" spans="22:25" x14ac:dyDescent="0.25">
      <c r="V55731" s="280"/>
      <c r="Y55731" s="243"/>
    </row>
    <row r="55732" spans="22:25" x14ac:dyDescent="0.25">
      <c r="V55732" s="280"/>
      <c r="Y55732" s="243"/>
    </row>
    <row r="55733" spans="22:25" x14ac:dyDescent="0.25">
      <c r="V55733" s="280"/>
      <c r="Y55733" s="243"/>
    </row>
    <row r="55734" spans="22:25" x14ac:dyDescent="0.25">
      <c r="V55734" s="280"/>
      <c r="Y55734" s="243"/>
    </row>
    <row r="55735" spans="22:25" x14ac:dyDescent="0.25">
      <c r="V55735" s="280"/>
      <c r="Y55735" s="243"/>
    </row>
    <row r="55736" spans="22:25" x14ac:dyDescent="0.25">
      <c r="V55736" s="280"/>
      <c r="Y55736" s="243"/>
    </row>
    <row r="55737" spans="22:25" x14ac:dyDescent="0.25">
      <c r="V55737" s="280"/>
      <c r="Y55737" s="243"/>
    </row>
    <row r="55738" spans="22:25" x14ac:dyDescent="0.25">
      <c r="V55738" s="280"/>
      <c r="Y55738" s="243"/>
    </row>
    <row r="55739" spans="22:25" x14ac:dyDescent="0.25">
      <c r="V55739" s="280"/>
      <c r="Y55739" s="243"/>
    </row>
    <row r="55740" spans="22:25" x14ac:dyDescent="0.25">
      <c r="V55740" s="280"/>
      <c r="Y55740" s="243"/>
    </row>
    <row r="55741" spans="22:25" x14ac:dyDescent="0.25">
      <c r="V55741" s="280"/>
      <c r="Y55741" s="243"/>
    </row>
    <row r="55742" spans="22:25" x14ac:dyDescent="0.25">
      <c r="V55742" s="280"/>
      <c r="Y55742" s="243"/>
    </row>
    <row r="55743" spans="22:25" x14ac:dyDescent="0.25">
      <c r="V55743" s="280"/>
      <c r="Y55743" s="243"/>
    </row>
    <row r="55744" spans="22:25" x14ac:dyDescent="0.25">
      <c r="V55744" s="280"/>
      <c r="Y55744" s="243"/>
    </row>
    <row r="55745" spans="22:25" x14ac:dyDescent="0.25">
      <c r="V55745" s="280"/>
      <c r="Y55745" s="243"/>
    </row>
    <row r="55746" spans="22:25" x14ac:dyDescent="0.25">
      <c r="V55746" s="280"/>
      <c r="Y55746" s="243"/>
    </row>
    <row r="55747" spans="22:25" x14ac:dyDescent="0.25">
      <c r="V55747" s="280"/>
      <c r="Y55747" s="243"/>
    </row>
    <row r="55748" spans="22:25" x14ac:dyDescent="0.25">
      <c r="V55748" s="280"/>
      <c r="Y55748" s="243"/>
    </row>
    <row r="55749" spans="22:25" x14ac:dyDescent="0.25">
      <c r="V55749" s="280"/>
      <c r="Y55749" s="243"/>
    </row>
    <row r="55750" spans="22:25" x14ac:dyDescent="0.25">
      <c r="V55750" s="280"/>
      <c r="Y55750" s="243"/>
    </row>
    <row r="55751" spans="22:25" x14ac:dyDescent="0.25">
      <c r="V55751" s="280"/>
      <c r="Y55751" s="243"/>
    </row>
    <row r="55752" spans="22:25" x14ac:dyDescent="0.25">
      <c r="V55752" s="280"/>
      <c r="Y55752" s="243"/>
    </row>
    <row r="55753" spans="22:25" x14ac:dyDescent="0.25">
      <c r="V55753" s="280"/>
      <c r="Y55753" s="243"/>
    </row>
    <row r="55754" spans="22:25" x14ac:dyDescent="0.25">
      <c r="V55754" s="280"/>
      <c r="Y55754" s="243"/>
    </row>
    <row r="55755" spans="22:25" x14ac:dyDescent="0.25">
      <c r="V55755" s="280"/>
      <c r="Y55755" s="243"/>
    </row>
    <row r="55756" spans="22:25" x14ac:dyDescent="0.25">
      <c r="V55756" s="280"/>
      <c r="Y55756" s="243"/>
    </row>
    <row r="55757" spans="22:25" x14ac:dyDescent="0.25">
      <c r="V55757" s="280"/>
      <c r="Y55757" s="243"/>
    </row>
    <row r="55758" spans="22:25" x14ac:dyDescent="0.25">
      <c r="V55758" s="280"/>
      <c r="Y55758" s="243"/>
    </row>
    <row r="55759" spans="22:25" x14ac:dyDescent="0.25">
      <c r="V55759" s="280"/>
      <c r="Y55759" s="243"/>
    </row>
    <row r="55760" spans="22:25" x14ac:dyDescent="0.25">
      <c r="V55760" s="280"/>
      <c r="Y55760" s="243"/>
    </row>
    <row r="55761" spans="22:25" x14ac:dyDescent="0.25">
      <c r="V55761" s="280"/>
      <c r="Y55761" s="243"/>
    </row>
    <row r="55762" spans="22:25" x14ac:dyDescent="0.25">
      <c r="V55762" s="280"/>
      <c r="Y55762" s="243"/>
    </row>
    <row r="55763" spans="22:25" x14ac:dyDescent="0.25">
      <c r="V55763" s="280"/>
      <c r="Y55763" s="243"/>
    </row>
    <row r="55764" spans="22:25" x14ac:dyDescent="0.25">
      <c r="V55764" s="280"/>
      <c r="Y55764" s="243"/>
    </row>
    <row r="55765" spans="22:25" x14ac:dyDescent="0.25">
      <c r="V55765" s="280"/>
      <c r="Y55765" s="243"/>
    </row>
    <row r="55766" spans="22:25" x14ac:dyDescent="0.25">
      <c r="V55766" s="280"/>
      <c r="Y55766" s="243"/>
    </row>
    <row r="55767" spans="22:25" x14ac:dyDescent="0.25">
      <c r="V55767" s="280"/>
      <c r="Y55767" s="243"/>
    </row>
    <row r="55768" spans="22:25" x14ac:dyDescent="0.25">
      <c r="V55768" s="280"/>
      <c r="Y55768" s="243"/>
    </row>
    <row r="55769" spans="22:25" x14ac:dyDescent="0.25">
      <c r="V55769" s="280"/>
      <c r="Y55769" s="243"/>
    </row>
    <row r="55770" spans="22:25" x14ac:dyDescent="0.25">
      <c r="V55770" s="280"/>
      <c r="Y55770" s="243"/>
    </row>
    <row r="55771" spans="22:25" x14ac:dyDescent="0.25">
      <c r="V55771" s="280"/>
      <c r="Y55771" s="243"/>
    </row>
    <row r="55772" spans="22:25" x14ac:dyDescent="0.25">
      <c r="V55772" s="280"/>
      <c r="Y55772" s="243"/>
    </row>
    <row r="55773" spans="22:25" x14ac:dyDescent="0.25">
      <c r="V55773" s="280"/>
      <c r="Y55773" s="243"/>
    </row>
    <row r="55774" spans="22:25" x14ac:dyDescent="0.25">
      <c r="V55774" s="280"/>
      <c r="Y55774" s="243"/>
    </row>
    <row r="55775" spans="22:25" x14ac:dyDescent="0.25">
      <c r="V55775" s="280"/>
      <c r="Y55775" s="243"/>
    </row>
    <row r="55776" spans="22:25" x14ac:dyDescent="0.25">
      <c r="V55776" s="280"/>
      <c r="Y55776" s="243"/>
    </row>
    <row r="55777" spans="22:25" x14ac:dyDescent="0.25">
      <c r="V55777" s="280"/>
      <c r="Y55777" s="243"/>
    </row>
    <row r="55778" spans="22:25" x14ac:dyDescent="0.25">
      <c r="V55778" s="280"/>
      <c r="Y55778" s="243"/>
    </row>
    <row r="55779" spans="22:25" x14ac:dyDescent="0.25">
      <c r="V55779" s="280"/>
      <c r="Y55779" s="243"/>
    </row>
    <row r="55780" spans="22:25" x14ac:dyDescent="0.25">
      <c r="V55780" s="280"/>
      <c r="Y55780" s="243"/>
    </row>
    <row r="55781" spans="22:25" x14ac:dyDescent="0.25">
      <c r="V55781" s="280"/>
      <c r="Y55781" s="243"/>
    </row>
    <row r="55782" spans="22:25" x14ac:dyDescent="0.25">
      <c r="V55782" s="280"/>
      <c r="Y55782" s="243"/>
    </row>
    <row r="55783" spans="22:25" x14ac:dyDescent="0.25">
      <c r="V55783" s="280"/>
      <c r="Y55783" s="243"/>
    </row>
    <row r="55784" spans="22:25" x14ac:dyDescent="0.25">
      <c r="V55784" s="280"/>
      <c r="Y55784" s="243"/>
    </row>
    <row r="55785" spans="22:25" x14ac:dyDescent="0.25">
      <c r="V55785" s="280"/>
      <c r="Y55785" s="243"/>
    </row>
    <row r="55786" spans="22:25" x14ac:dyDescent="0.25">
      <c r="V55786" s="280"/>
      <c r="Y55786" s="243"/>
    </row>
    <row r="55787" spans="22:25" x14ac:dyDescent="0.25">
      <c r="V55787" s="280"/>
      <c r="Y55787" s="243"/>
    </row>
    <row r="55788" spans="22:25" x14ac:dyDescent="0.25">
      <c r="V55788" s="280"/>
      <c r="Y55788" s="243"/>
    </row>
    <row r="55789" spans="22:25" x14ac:dyDescent="0.25">
      <c r="V55789" s="280"/>
      <c r="Y55789" s="243"/>
    </row>
    <row r="55790" spans="22:25" x14ac:dyDescent="0.25">
      <c r="V55790" s="280"/>
      <c r="Y55790" s="243"/>
    </row>
    <row r="55791" spans="22:25" x14ac:dyDescent="0.25">
      <c r="V55791" s="280"/>
      <c r="Y55791" s="243"/>
    </row>
    <row r="55792" spans="22:25" x14ac:dyDescent="0.25">
      <c r="V55792" s="280"/>
      <c r="Y55792" s="243"/>
    </row>
    <row r="55793" spans="22:25" x14ac:dyDescent="0.25">
      <c r="V55793" s="280"/>
      <c r="Y55793" s="243"/>
    </row>
    <row r="55794" spans="22:25" x14ac:dyDescent="0.25">
      <c r="V55794" s="280"/>
      <c r="Y55794" s="243"/>
    </row>
    <row r="55795" spans="22:25" x14ac:dyDescent="0.25">
      <c r="V55795" s="280"/>
      <c r="Y55795" s="243"/>
    </row>
    <row r="55796" spans="22:25" x14ac:dyDescent="0.25">
      <c r="V55796" s="280"/>
      <c r="Y55796" s="243"/>
    </row>
    <row r="55797" spans="22:25" x14ac:dyDescent="0.25">
      <c r="V55797" s="280"/>
      <c r="Y55797" s="243"/>
    </row>
    <row r="55798" spans="22:25" x14ac:dyDescent="0.25">
      <c r="V55798" s="280"/>
      <c r="Y55798" s="243"/>
    </row>
    <row r="55799" spans="22:25" x14ac:dyDescent="0.25">
      <c r="V55799" s="280"/>
      <c r="Y55799" s="243"/>
    </row>
    <row r="55800" spans="22:25" x14ac:dyDescent="0.25">
      <c r="V55800" s="280"/>
      <c r="Y55800" s="243"/>
    </row>
    <row r="55801" spans="22:25" x14ac:dyDescent="0.25">
      <c r="V55801" s="280"/>
      <c r="Y55801" s="243"/>
    </row>
    <row r="55802" spans="22:25" x14ac:dyDescent="0.25">
      <c r="V55802" s="280"/>
      <c r="Y55802" s="243"/>
    </row>
    <row r="55803" spans="22:25" x14ac:dyDescent="0.25">
      <c r="V55803" s="280"/>
      <c r="Y55803" s="243"/>
    </row>
    <row r="55804" spans="22:25" x14ac:dyDescent="0.25">
      <c r="V55804" s="280"/>
      <c r="Y55804" s="243"/>
    </row>
    <row r="55805" spans="22:25" x14ac:dyDescent="0.25">
      <c r="V55805" s="280"/>
      <c r="Y55805" s="243"/>
    </row>
    <row r="55806" spans="22:25" x14ac:dyDescent="0.25">
      <c r="V55806" s="280"/>
      <c r="Y55806" s="243"/>
    </row>
    <row r="55807" spans="22:25" x14ac:dyDescent="0.25">
      <c r="V55807" s="280"/>
      <c r="Y55807" s="243"/>
    </row>
    <row r="55808" spans="22:25" x14ac:dyDescent="0.25">
      <c r="V55808" s="280"/>
      <c r="Y55808" s="243"/>
    </row>
    <row r="55809" spans="22:25" x14ac:dyDescent="0.25">
      <c r="V55809" s="280"/>
      <c r="Y55809" s="243"/>
    </row>
    <row r="55810" spans="22:25" x14ac:dyDescent="0.25">
      <c r="V55810" s="280"/>
      <c r="Y55810" s="243"/>
    </row>
    <row r="55811" spans="22:25" x14ac:dyDescent="0.25">
      <c r="V55811" s="280"/>
      <c r="Y55811" s="243"/>
    </row>
    <row r="55812" spans="22:25" x14ac:dyDescent="0.25">
      <c r="V55812" s="280"/>
      <c r="Y55812" s="243"/>
    </row>
    <row r="55813" spans="22:25" x14ac:dyDescent="0.25">
      <c r="V55813" s="280"/>
      <c r="Y55813" s="243"/>
    </row>
    <row r="55814" spans="22:25" x14ac:dyDescent="0.25">
      <c r="V55814" s="280"/>
      <c r="Y55814" s="243"/>
    </row>
    <row r="55815" spans="22:25" x14ac:dyDescent="0.25">
      <c r="V55815" s="280"/>
      <c r="Y55815" s="243"/>
    </row>
    <row r="55816" spans="22:25" x14ac:dyDescent="0.25">
      <c r="V55816" s="280"/>
      <c r="Y55816" s="243"/>
    </row>
    <row r="55817" spans="22:25" x14ac:dyDescent="0.25">
      <c r="V55817" s="280"/>
      <c r="Y55817" s="243"/>
    </row>
    <row r="55818" spans="22:25" x14ac:dyDescent="0.25">
      <c r="V55818" s="280"/>
      <c r="Y55818" s="243"/>
    </row>
    <row r="55819" spans="22:25" x14ac:dyDescent="0.25">
      <c r="V55819" s="280"/>
      <c r="Y55819" s="243"/>
    </row>
    <row r="55820" spans="22:25" x14ac:dyDescent="0.25">
      <c r="V55820" s="280"/>
      <c r="Y55820" s="243"/>
    </row>
    <row r="55821" spans="22:25" x14ac:dyDescent="0.25">
      <c r="V55821" s="280"/>
      <c r="Y55821" s="243"/>
    </row>
    <row r="55822" spans="22:25" x14ac:dyDescent="0.25">
      <c r="V55822" s="280"/>
      <c r="Y55822" s="243"/>
    </row>
    <row r="55823" spans="22:25" x14ac:dyDescent="0.25">
      <c r="V55823" s="280"/>
      <c r="Y55823" s="243"/>
    </row>
    <row r="55824" spans="22:25" x14ac:dyDescent="0.25">
      <c r="V55824" s="280"/>
      <c r="Y55824" s="243"/>
    </row>
    <row r="55825" spans="22:25" x14ac:dyDescent="0.25">
      <c r="V55825" s="280"/>
      <c r="Y55825" s="243"/>
    </row>
    <row r="55826" spans="22:25" x14ac:dyDescent="0.25">
      <c r="V55826" s="280"/>
      <c r="Y55826" s="243"/>
    </row>
    <row r="55827" spans="22:25" x14ac:dyDescent="0.25">
      <c r="V55827" s="280"/>
      <c r="Y55827" s="243"/>
    </row>
    <row r="55828" spans="22:25" x14ac:dyDescent="0.25">
      <c r="V55828" s="280"/>
      <c r="Y55828" s="243"/>
    </row>
    <row r="55829" spans="22:25" x14ac:dyDescent="0.25">
      <c r="V55829" s="280"/>
      <c r="Y55829" s="243"/>
    </row>
    <row r="55830" spans="22:25" x14ac:dyDescent="0.25">
      <c r="V55830" s="280"/>
      <c r="Y55830" s="243"/>
    </row>
    <row r="55831" spans="22:25" x14ac:dyDescent="0.25">
      <c r="V55831" s="280"/>
      <c r="Y55831" s="243"/>
    </row>
    <row r="55832" spans="22:25" x14ac:dyDescent="0.25">
      <c r="V55832" s="280"/>
      <c r="Y55832" s="243"/>
    </row>
    <row r="55833" spans="22:25" x14ac:dyDescent="0.25">
      <c r="V55833" s="280"/>
      <c r="Y55833" s="243"/>
    </row>
    <row r="55834" spans="22:25" x14ac:dyDescent="0.25">
      <c r="V55834" s="280"/>
      <c r="Y55834" s="243"/>
    </row>
    <row r="55835" spans="22:25" x14ac:dyDescent="0.25">
      <c r="V55835" s="280"/>
      <c r="Y55835" s="243"/>
    </row>
    <row r="55836" spans="22:25" x14ac:dyDescent="0.25">
      <c r="V55836" s="280"/>
      <c r="Y55836" s="243"/>
    </row>
    <row r="55837" spans="22:25" x14ac:dyDescent="0.25">
      <c r="V55837" s="280"/>
      <c r="Y55837" s="243"/>
    </row>
    <row r="55838" spans="22:25" x14ac:dyDescent="0.25">
      <c r="V55838" s="280"/>
      <c r="Y55838" s="243"/>
    </row>
    <row r="55839" spans="22:25" x14ac:dyDescent="0.25">
      <c r="V55839" s="280"/>
      <c r="Y55839" s="243"/>
    </row>
    <row r="55840" spans="22:25" x14ac:dyDescent="0.25">
      <c r="V55840" s="280"/>
      <c r="Y55840" s="243"/>
    </row>
    <row r="55841" spans="22:25" x14ac:dyDescent="0.25">
      <c r="V55841" s="280"/>
      <c r="Y55841" s="243"/>
    </row>
    <row r="55842" spans="22:25" x14ac:dyDescent="0.25">
      <c r="V55842" s="280"/>
      <c r="Y55842" s="243"/>
    </row>
    <row r="55843" spans="22:25" x14ac:dyDescent="0.25">
      <c r="V55843" s="280"/>
      <c r="Y55843" s="243"/>
    </row>
    <row r="55844" spans="22:25" x14ac:dyDescent="0.25">
      <c r="V55844" s="280"/>
      <c r="Y55844" s="243"/>
    </row>
    <row r="55845" spans="22:25" x14ac:dyDescent="0.25">
      <c r="V55845" s="280"/>
      <c r="Y55845" s="243"/>
    </row>
    <row r="55846" spans="22:25" x14ac:dyDescent="0.25">
      <c r="V55846" s="280"/>
      <c r="Y55846" s="243"/>
    </row>
    <row r="55847" spans="22:25" x14ac:dyDescent="0.25">
      <c r="V55847" s="280"/>
      <c r="Y55847" s="243"/>
    </row>
    <row r="55848" spans="22:25" x14ac:dyDescent="0.25">
      <c r="V55848" s="280"/>
      <c r="Y55848" s="243"/>
    </row>
    <row r="55849" spans="22:25" x14ac:dyDescent="0.25">
      <c r="V55849" s="280"/>
      <c r="Y55849" s="243"/>
    </row>
    <row r="55850" spans="22:25" x14ac:dyDescent="0.25">
      <c r="V55850" s="280"/>
      <c r="Y55850" s="243"/>
    </row>
    <row r="55851" spans="22:25" x14ac:dyDescent="0.25">
      <c r="V55851" s="280"/>
      <c r="Y55851" s="243"/>
    </row>
    <row r="55852" spans="22:25" x14ac:dyDescent="0.25">
      <c r="V55852" s="280"/>
      <c r="Y55852" s="243"/>
    </row>
    <row r="55853" spans="22:25" x14ac:dyDescent="0.25">
      <c r="V55853" s="280"/>
      <c r="Y55853" s="243"/>
    </row>
    <row r="55854" spans="22:25" x14ac:dyDescent="0.25">
      <c r="V55854" s="280"/>
      <c r="Y55854" s="243"/>
    </row>
    <row r="55855" spans="22:25" x14ac:dyDescent="0.25">
      <c r="V55855" s="280"/>
      <c r="Y55855" s="243"/>
    </row>
    <row r="55856" spans="22:25" x14ac:dyDescent="0.25">
      <c r="V55856" s="280"/>
      <c r="Y55856" s="243"/>
    </row>
    <row r="55857" spans="22:25" x14ac:dyDescent="0.25">
      <c r="V55857" s="280"/>
      <c r="Y55857" s="243"/>
    </row>
    <row r="55858" spans="22:25" x14ac:dyDescent="0.25">
      <c r="V55858" s="280"/>
      <c r="Y55858" s="243"/>
    </row>
    <row r="55859" spans="22:25" x14ac:dyDescent="0.25">
      <c r="V55859" s="280"/>
      <c r="Y55859" s="243"/>
    </row>
    <row r="55860" spans="22:25" x14ac:dyDescent="0.25">
      <c r="V55860" s="280"/>
      <c r="Y55860" s="243"/>
    </row>
    <row r="55861" spans="22:25" x14ac:dyDescent="0.25">
      <c r="V55861" s="280"/>
      <c r="Y55861" s="243"/>
    </row>
    <row r="55862" spans="22:25" x14ac:dyDescent="0.25">
      <c r="V55862" s="280"/>
      <c r="Y55862" s="243"/>
    </row>
    <row r="55863" spans="22:25" x14ac:dyDescent="0.25">
      <c r="V55863" s="280"/>
      <c r="Y55863" s="243"/>
    </row>
    <row r="55864" spans="22:25" x14ac:dyDescent="0.25">
      <c r="V55864" s="280"/>
      <c r="Y55864" s="243"/>
    </row>
    <row r="55865" spans="22:25" x14ac:dyDescent="0.25">
      <c r="V55865" s="280"/>
      <c r="Y55865" s="243"/>
    </row>
    <row r="55866" spans="22:25" x14ac:dyDescent="0.25">
      <c r="V55866" s="280"/>
      <c r="Y55866" s="243"/>
    </row>
    <row r="55867" spans="22:25" x14ac:dyDescent="0.25">
      <c r="V55867" s="280"/>
      <c r="Y55867" s="243"/>
    </row>
    <row r="55868" spans="22:25" x14ac:dyDescent="0.25">
      <c r="V55868" s="280"/>
      <c r="Y55868" s="243"/>
    </row>
    <row r="55869" spans="22:25" x14ac:dyDescent="0.25">
      <c r="V55869" s="280"/>
      <c r="Y55869" s="243"/>
    </row>
    <row r="55870" spans="22:25" x14ac:dyDescent="0.25">
      <c r="V55870" s="280"/>
      <c r="Y55870" s="243"/>
    </row>
    <row r="55871" spans="22:25" x14ac:dyDescent="0.25">
      <c r="V55871" s="280"/>
      <c r="Y55871" s="243"/>
    </row>
    <row r="55872" spans="22:25" x14ac:dyDescent="0.25">
      <c r="V55872" s="280"/>
      <c r="Y55872" s="243"/>
    </row>
    <row r="55873" spans="22:25" x14ac:dyDescent="0.25">
      <c r="V55873" s="280"/>
      <c r="Y55873" s="243"/>
    </row>
    <row r="55874" spans="22:25" x14ac:dyDescent="0.25">
      <c r="V55874" s="280"/>
      <c r="Y55874" s="243"/>
    </row>
    <row r="55875" spans="22:25" x14ac:dyDescent="0.25">
      <c r="V55875" s="280"/>
      <c r="Y55875" s="243"/>
    </row>
    <row r="55876" spans="22:25" x14ac:dyDescent="0.25">
      <c r="V55876" s="280"/>
      <c r="Y55876" s="243"/>
    </row>
    <row r="55877" spans="22:25" x14ac:dyDescent="0.25">
      <c r="V55877" s="280"/>
      <c r="Y55877" s="243"/>
    </row>
    <row r="55878" spans="22:25" x14ac:dyDescent="0.25">
      <c r="V55878" s="280"/>
      <c r="Y55878" s="243"/>
    </row>
    <row r="55879" spans="22:25" x14ac:dyDescent="0.25">
      <c r="V55879" s="280"/>
      <c r="Y55879" s="243"/>
    </row>
    <row r="55880" spans="22:25" x14ac:dyDescent="0.25">
      <c r="V55880" s="280"/>
      <c r="Y55880" s="243"/>
    </row>
    <row r="55881" spans="22:25" x14ac:dyDescent="0.25">
      <c r="V55881" s="280"/>
      <c r="Y55881" s="243"/>
    </row>
    <row r="55882" spans="22:25" x14ac:dyDescent="0.25">
      <c r="V55882" s="280"/>
      <c r="Y55882" s="243"/>
    </row>
    <row r="55883" spans="22:25" x14ac:dyDescent="0.25">
      <c r="V55883" s="280"/>
      <c r="Y55883" s="243"/>
    </row>
    <row r="55884" spans="22:25" x14ac:dyDescent="0.25">
      <c r="V55884" s="280"/>
      <c r="Y55884" s="243"/>
    </row>
    <row r="55885" spans="22:25" x14ac:dyDescent="0.25">
      <c r="V55885" s="280"/>
      <c r="Y55885" s="243"/>
    </row>
    <row r="55886" spans="22:25" x14ac:dyDescent="0.25">
      <c r="V55886" s="280"/>
      <c r="Y55886" s="243"/>
    </row>
    <row r="55887" spans="22:25" x14ac:dyDescent="0.25">
      <c r="V55887" s="280"/>
      <c r="Y55887" s="243"/>
    </row>
    <row r="55888" spans="22:25" x14ac:dyDescent="0.25">
      <c r="V55888" s="280"/>
      <c r="Y55888" s="243"/>
    </row>
    <row r="55889" spans="22:25" x14ac:dyDescent="0.25">
      <c r="V55889" s="280"/>
      <c r="Y55889" s="243"/>
    </row>
    <row r="55890" spans="22:25" x14ac:dyDescent="0.25">
      <c r="V55890" s="280"/>
      <c r="Y55890" s="243"/>
    </row>
    <row r="55891" spans="22:25" x14ac:dyDescent="0.25">
      <c r="V55891" s="280"/>
      <c r="Y55891" s="243"/>
    </row>
    <row r="55892" spans="22:25" x14ac:dyDescent="0.25">
      <c r="V55892" s="280"/>
      <c r="Y55892" s="243"/>
    </row>
    <row r="55893" spans="22:25" x14ac:dyDescent="0.25">
      <c r="V55893" s="280"/>
      <c r="Y55893" s="243"/>
    </row>
    <row r="55894" spans="22:25" x14ac:dyDescent="0.25">
      <c r="V55894" s="280"/>
      <c r="Y55894" s="243"/>
    </row>
    <row r="55895" spans="22:25" x14ac:dyDescent="0.25">
      <c r="V55895" s="280"/>
      <c r="Y55895" s="243"/>
    </row>
    <row r="55896" spans="22:25" x14ac:dyDescent="0.25">
      <c r="V55896" s="280"/>
      <c r="Y55896" s="243"/>
    </row>
    <row r="55897" spans="22:25" x14ac:dyDescent="0.25">
      <c r="V55897" s="280"/>
      <c r="Y55897" s="243"/>
    </row>
    <row r="55898" spans="22:25" x14ac:dyDescent="0.25">
      <c r="V55898" s="280"/>
      <c r="Y55898" s="243"/>
    </row>
    <row r="55899" spans="22:25" x14ac:dyDescent="0.25">
      <c r="V55899" s="280"/>
      <c r="Y55899" s="243"/>
    </row>
    <row r="55900" spans="22:25" x14ac:dyDescent="0.25">
      <c r="V55900" s="280"/>
      <c r="Y55900" s="243"/>
    </row>
    <row r="55901" spans="22:25" x14ac:dyDescent="0.25">
      <c r="V55901" s="280"/>
      <c r="Y55901" s="243"/>
    </row>
    <row r="55902" spans="22:25" x14ac:dyDescent="0.25">
      <c r="V55902" s="280"/>
      <c r="Y55902" s="243"/>
    </row>
    <row r="55903" spans="22:25" x14ac:dyDescent="0.25">
      <c r="V55903" s="280"/>
      <c r="Y55903" s="243"/>
    </row>
    <row r="55904" spans="22:25" x14ac:dyDescent="0.25">
      <c r="V55904" s="280"/>
      <c r="Y55904" s="243"/>
    </row>
    <row r="55905" spans="22:25" x14ac:dyDescent="0.25">
      <c r="V55905" s="280"/>
      <c r="Y55905" s="243"/>
    </row>
    <row r="55906" spans="22:25" x14ac:dyDescent="0.25">
      <c r="V55906" s="280"/>
      <c r="Y55906" s="243"/>
    </row>
    <row r="55907" spans="22:25" x14ac:dyDescent="0.25">
      <c r="V55907" s="280"/>
      <c r="Y55907" s="243"/>
    </row>
    <row r="55908" spans="22:25" x14ac:dyDescent="0.25">
      <c r="V55908" s="280"/>
      <c r="Y55908" s="243"/>
    </row>
    <row r="55909" spans="22:25" x14ac:dyDescent="0.25">
      <c r="V55909" s="280"/>
      <c r="Y55909" s="243"/>
    </row>
    <row r="55910" spans="22:25" x14ac:dyDescent="0.25">
      <c r="V55910" s="280"/>
      <c r="Y55910" s="243"/>
    </row>
    <row r="55911" spans="22:25" x14ac:dyDescent="0.25">
      <c r="V55911" s="280"/>
      <c r="Y55911" s="243"/>
    </row>
    <row r="55912" spans="22:25" x14ac:dyDescent="0.25">
      <c r="V55912" s="280"/>
      <c r="Y55912" s="243"/>
    </row>
    <row r="55913" spans="22:25" x14ac:dyDescent="0.25">
      <c r="V55913" s="280"/>
      <c r="Y55913" s="243"/>
    </row>
    <row r="55914" spans="22:25" x14ac:dyDescent="0.25">
      <c r="V55914" s="280"/>
      <c r="Y55914" s="243"/>
    </row>
    <row r="55915" spans="22:25" x14ac:dyDescent="0.25">
      <c r="V55915" s="280"/>
      <c r="Y55915" s="243"/>
    </row>
    <row r="55916" spans="22:25" x14ac:dyDescent="0.25">
      <c r="V55916" s="280"/>
      <c r="Y55916" s="243"/>
    </row>
    <row r="55917" spans="22:25" x14ac:dyDescent="0.25">
      <c r="V55917" s="280"/>
      <c r="Y55917" s="243"/>
    </row>
    <row r="55918" spans="22:25" x14ac:dyDescent="0.25">
      <c r="V55918" s="280"/>
      <c r="Y55918" s="243"/>
    </row>
    <row r="55919" spans="22:25" x14ac:dyDescent="0.25">
      <c r="V55919" s="280"/>
      <c r="Y55919" s="243"/>
    </row>
    <row r="55920" spans="22:25" x14ac:dyDescent="0.25">
      <c r="V55920" s="280"/>
      <c r="Y55920" s="243"/>
    </row>
    <row r="55921" spans="22:25" x14ac:dyDescent="0.25">
      <c r="V55921" s="280"/>
      <c r="Y55921" s="243"/>
    </row>
    <row r="55922" spans="22:25" x14ac:dyDescent="0.25">
      <c r="V55922" s="280"/>
      <c r="Y55922" s="243"/>
    </row>
    <row r="55923" spans="22:25" x14ac:dyDescent="0.25">
      <c r="V55923" s="280"/>
      <c r="Y55923" s="243"/>
    </row>
    <row r="55924" spans="22:25" x14ac:dyDescent="0.25">
      <c r="V55924" s="280"/>
      <c r="Y55924" s="243"/>
    </row>
    <row r="55925" spans="22:25" x14ac:dyDescent="0.25">
      <c r="V55925" s="280"/>
      <c r="Y55925" s="243"/>
    </row>
    <row r="55926" spans="22:25" x14ac:dyDescent="0.25">
      <c r="V55926" s="280"/>
      <c r="Y55926" s="243"/>
    </row>
    <row r="55927" spans="22:25" x14ac:dyDescent="0.25">
      <c r="V55927" s="280"/>
      <c r="Y55927" s="243"/>
    </row>
    <row r="55928" spans="22:25" x14ac:dyDescent="0.25">
      <c r="V55928" s="280"/>
      <c r="Y55928" s="243"/>
    </row>
    <row r="55929" spans="22:25" x14ac:dyDescent="0.25">
      <c r="V55929" s="280"/>
      <c r="Y55929" s="243"/>
    </row>
    <row r="55930" spans="22:25" x14ac:dyDescent="0.25">
      <c r="V55930" s="280"/>
      <c r="Y55930" s="243"/>
    </row>
    <row r="55931" spans="22:25" x14ac:dyDescent="0.25">
      <c r="V55931" s="280"/>
      <c r="Y55931" s="243"/>
    </row>
    <row r="55932" spans="22:25" x14ac:dyDescent="0.25">
      <c r="V55932" s="280"/>
      <c r="Y55932" s="243"/>
    </row>
    <row r="55933" spans="22:25" x14ac:dyDescent="0.25">
      <c r="V55933" s="280"/>
      <c r="Y55933" s="243"/>
    </row>
    <row r="55934" spans="22:25" x14ac:dyDescent="0.25">
      <c r="V55934" s="280"/>
      <c r="Y55934" s="243"/>
    </row>
    <row r="55935" spans="22:25" x14ac:dyDescent="0.25">
      <c r="V55935" s="280"/>
      <c r="Y55935" s="243"/>
    </row>
    <row r="55936" spans="22:25" x14ac:dyDescent="0.25">
      <c r="V55936" s="280"/>
      <c r="Y55936" s="243"/>
    </row>
    <row r="55937" spans="22:25" x14ac:dyDescent="0.25">
      <c r="V55937" s="280"/>
      <c r="Y55937" s="243"/>
    </row>
    <row r="55938" spans="22:25" x14ac:dyDescent="0.25">
      <c r="V55938" s="280"/>
      <c r="Y55938" s="243"/>
    </row>
    <row r="55939" spans="22:25" x14ac:dyDescent="0.25">
      <c r="V55939" s="280"/>
      <c r="Y55939" s="243"/>
    </row>
    <row r="55940" spans="22:25" x14ac:dyDescent="0.25">
      <c r="V55940" s="280"/>
      <c r="Y55940" s="243"/>
    </row>
    <row r="55941" spans="22:25" x14ac:dyDescent="0.25">
      <c r="V55941" s="280"/>
      <c r="Y55941" s="243"/>
    </row>
    <row r="55942" spans="22:25" x14ac:dyDescent="0.25">
      <c r="V55942" s="280"/>
      <c r="Y55942" s="243"/>
    </row>
    <row r="55943" spans="22:25" x14ac:dyDescent="0.25">
      <c r="V55943" s="280"/>
      <c r="Y55943" s="243"/>
    </row>
    <row r="55944" spans="22:25" x14ac:dyDescent="0.25">
      <c r="V55944" s="280"/>
      <c r="Y55944" s="243"/>
    </row>
    <row r="55945" spans="22:25" x14ac:dyDescent="0.25">
      <c r="V55945" s="280"/>
      <c r="Y55945" s="243"/>
    </row>
    <row r="55946" spans="22:25" x14ac:dyDescent="0.25">
      <c r="V55946" s="280"/>
      <c r="Y55946" s="243"/>
    </row>
    <row r="55947" spans="22:25" x14ac:dyDescent="0.25">
      <c r="V55947" s="280"/>
      <c r="Y55947" s="243"/>
    </row>
    <row r="55948" spans="22:25" x14ac:dyDescent="0.25">
      <c r="V55948" s="280"/>
      <c r="Y55948" s="243"/>
    </row>
    <row r="55949" spans="22:25" x14ac:dyDescent="0.25">
      <c r="V55949" s="280"/>
      <c r="Y55949" s="243"/>
    </row>
    <row r="55950" spans="22:25" x14ac:dyDescent="0.25">
      <c r="V55950" s="280"/>
      <c r="Y55950" s="243"/>
    </row>
    <row r="55951" spans="22:25" x14ac:dyDescent="0.25">
      <c r="V55951" s="280"/>
      <c r="Y55951" s="243"/>
    </row>
    <row r="55952" spans="22:25" x14ac:dyDescent="0.25">
      <c r="V55952" s="280"/>
      <c r="Y55952" s="243"/>
    </row>
    <row r="55953" spans="22:25" x14ac:dyDescent="0.25">
      <c r="V55953" s="280"/>
      <c r="Y55953" s="243"/>
    </row>
    <row r="55954" spans="22:25" x14ac:dyDescent="0.25">
      <c r="V55954" s="280"/>
      <c r="Y55954" s="243"/>
    </row>
    <row r="55955" spans="22:25" x14ac:dyDescent="0.25">
      <c r="V55955" s="280"/>
      <c r="Y55955" s="243"/>
    </row>
    <row r="55956" spans="22:25" x14ac:dyDescent="0.25">
      <c r="V55956" s="280"/>
      <c r="Y55956" s="243"/>
    </row>
    <row r="55957" spans="22:25" x14ac:dyDescent="0.25">
      <c r="V55957" s="280"/>
      <c r="Y55957" s="243"/>
    </row>
    <row r="55958" spans="22:25" x14ac:dyDescent="0.25">
      <c r="V55958" s="280"/>
      <c r="Y55958" s="243"/>
    </row>
    <row r="55959" spans="22:25" x14ac:dyDescent="0.25">
      <c r="V55959" s="280"/>
      <c r="Y55959" s="243"/>
    </row>
    <row r="55960" spans="22:25" x14ac:dyDescent="0.25">
      <c r="V55960" s="280"/>
      <c r="Y55960" s="243"/>
    </row>
    <row r="55961" spans="22:25" x14ac:dyDescent="0.25">
      <c r="V55961" s="280"/>
      <c r="Y55961" s="243"/>
    </row>
    <row r="55962" spans="22:25" x14ac:dyDescent="0.25">
      <c r="V55962" s="280"/>
      <c r="Y55962" s="243"/>
    </row>
    <row r="55963" spans="22:25" x14ac:dyDescent="0.25">
      <c r="V55963" s="280"/>
      <c r="Y55963" s="243"/>
    </row>
    <row r="55964" spans="22:25" x14ac:dyDescent="0.25">
      <c r="V55964" s="280"/>
      <c r="Y55964" s="243"/>
    </row>
    <row r="55965" spans="22:25" x14ac:dyDescent="0.25">
      <c r="V55965" s="280"/>
      <c r="Y55965" s="243"/>
    </row>
    <row r="55966" spans="22:25" x14ac:dyDescent="0.25">
      <c r="V55966" s="280"/>
      <c r="Y55966" s="243"/>
    </row>
    <row r="55967" spans="22:25" x14ac:dyDescent="0.25">
      <c r="V55967" s="280"/>
      <c r="Y55967" s="243"/>
    </row>
    <row r="55968" spans="22:25" x14ac:dyDescent="0.25">
      <c r="V55968" s="280"/>
      <c r="Y55968" s="243"/>
    </row>
    <row r="55969" spans="22:25" x14ac:dyDescent="0.25">
      <c r="V55969" s="280"/>
      <c r="Y55969" s="243"/>
    </row>
    <row r="55970" spans="22:25" x14ac:dyDescent="0.25">
      <c r="V55970" s="280"/>
      <c r="Y55970" s="243"/>
    </row>
    <row r="55971" spans="22:25" x14ac:dyDescent="0.25">
      <c r="V55971" s="280"/>
      <c r="Y55971" s="243"/>
    </row>
    <row r="55972" spans="22:25" x14ac:dyDescent="0.25">
      <c r="V55972" s="280"/>
      <c r="Y55972" s="243"/>
    </row>
    <row r="55973" spans="22:25" x14ac:dyDescent="0.25">
      <c r="V55973" s="280"/>
      <c r="Y55973" s="243"/>
    </row>
    <row r="55974" spans="22:25" x14ac:dyDescent="0.25">
      <c r="V55974" s="280"/>
      <c r="Y55974" s="243"/>
    </row>
    <row r="55975" spans="22:25" x14ac:dyDescent="0.25">
      <c r="V55975" s="280"/>
      <c r="Y55975" s="243"/>
    </row>
    <row r="55976" spans="22:25" x14ac:dyDescent="0.25">
      <c r="V55976" s="280"/>
      <c r="Y55976" s="243"/>
    </row>
    <row r="55977" spans="22:25" x14ac:dyDescent="0.25">
      <c r="V55977" s="280"/>
      <c r="Y55977" s="243"/>
    </row>
    <row r="55978" spans="22:25" x14ac:dyDescent="0.25">
      <c r="V55978" s="280"/>
      <c r="Y55978" s="243"/>
    </row>
    <row r="55979" spans="22:25" x14ac:dyDescent="0.25">
      <c r="V55979" s="280"/>
      <c r="Y55979" s="243"/>
    </row>
    <row r="55980" spans="22:25" x14ac:dyDescent="0.25">
      <c r="V55980" s="280"/>
      <c r="Y55980" s="243"/>
    </row>
    <row r="55981" spans="22:25" x14ac:dyDescent="0.25">
      <c r="V55981" s="280"/>
      <c r="Y55981" s="243"/>
    </row>
    <row r="55982" spans="22:25" x14ac:dyDescent="0.25">
      <c r="V55982" s="280"/>
      <c r="Y55982" s="243"/>
    </row>
    <row r="55983" spans="22:25" x14ac:dyDescent="0.25">
      <c r="V55983" s="280"/>
      <c r="Y55983" s="243"/>
    </row>
    <row r="55984" spans="22:25" x14ac:dyDescent="0.25">
      <c r="V55984" s="280"/>
      <c r="Y55984" s="243"/>
    </row>
    <row r="55985" spans="22:25" x14ac:dyDescent="0.25">
      <c r="V55985" s="280"/>
      <c r="Y55985" s="243"/>
    </row>
    <row r="55986" spans="22:25" x14ac:dyDescent="0.25">
      <c r="V55986" s="280"/>
      <c r="Y55986" s="243"/>
    </row>
    <row r="55987" spans="22:25" x14ac:dyDescent="0.25">
      <c r="V55987" s="280"/>
      <c r="Y55987" s="243"/>
    </row>
    <row r="55988" spans="22:25" x14ac:dyDescent="0.25">
      <c r="V55988" s="280"/>
      <c r="Y55988" s="243"/>
    </row>
    <row r="55989" spans="22:25" x14ac:dyDescent="0.25">
      <c r="V55989" s="280"/>
      <c r="Y55989" s="243"/>
    </row>
    <row r="55990" spans="22:25" x14ac:dyDescent="0.25">
      <c r="V55990" s="280"/>
      <c r="Y55990" s="243"/>
    </row>
    <row r="55991" spans="22:25" x14ac:dyDescent="0.25">
      <c r="V55991" s="280"/>
      <c r="Y55991" s="243"/>
    </row>
    <row r="55992" spans="22:25" x14ac:dyDescent="0.25">
      <c r="V55992" s="280"/>
      <c r="Y55992" s="243"/>
    </row>
    <row r="55993" spans="22:25" x14ac:dyDescent="0.25">
      <c r="V55993" s="280"/>
      <c r="Y55993" s="243"/>
    </row>
    <row r="55994" spans="22:25" x14ac:dyDescent="0.25">
      <c r="V55994" s="280"/>
      <c r="Y55994" s="243"/>
    </row>
    <row r="55995" spans="22:25" x14ac:dyDescent="0.25">
      <c r="V55995" s="280"/>
      <c r="Y55995" s="243"/>
    </row>
    <row r="55996" spans="22:25" x14ac:dyDescent="0.25">
      <c r="V55996" s="280"/>
      <c r="Y55996" s="243"/>
    </row>
    <row r="55997" spans="22:25" x14ac:dyDescent="0.25">
      <c r="V55997" s="280"/>
      <c r="Y55997" s="243"/>
    </row>
    <row r="55998" spans="22:25" x14ac:dyDescent="0.25">
      <c r="V55998" s="280"/>
      <c r="Y55998" s="243"/>
    </row>
    <row r="55999" spans="22:25" x14ac:dyDescent="0.25">
      <c r="V55999" s="280"/>
      <c r="Y55999" s="243"/>
    </row>
    <row r="56000" spans="22:25" x14ac:dyDescent="0.25">
      <c r="V56000" s="280"/>
      <c r="Y56000" s="243"/>
    </row>
    <row r="56001" spans="22:25" x14ac:dyDescent="0.25">
      <c r="V56001" s="280"/>
      <c r="Y56001" s="243"/>
    </row>
    <row r="56002" spans="22:25" x14ac:dyDescent="0.25">
      <c r="V56002" s="280"/>
      <c r="Y56002" s="243"/>
    </row>
    <row r="56003" spans="22:25" x14ac:dyDescent="0.25">
      <c r="V56003" s="280"/>
      <c r="Y56003" s="243"/>
    </row>
    <row r="56004" spans="22:25" x14ac:dyDescent="0.25">
      <c r="V56004" s="280"/>
      <c r="Y56004" s="243"/>
    </row>
    <row r="56005" spans="22:25" x14ac:dyDescent="0.25">
      <c r="V56005" s="280"/>
      <c r="Y56005" s="243"/>
    </row>
    <row r="56006" spans="22:25" x14ac:dyDescent="0.25">
      <c r="V56006" s="280"/>
      <c r="Y56006" s="243"/>
    </row>
    <row r="56007" spans="22:25" x14ac:dyDescent="0.25">
      <c r="V56007" s="280"/>
      <c r="Y56007" s="243"/>
    </row>
    <row r="56008" spans="22:25" x14ac:dyDescent="0.25">
      <c r="V56008" s="280"/>
      <c r="Y56008" s="243"/>
    </row>
    <row r="56009" spans="22:25" x14ac:dyDescent="0.25">
      <c r="V56009" s="280"/>
      <c r="Y56009" s="243"/>
    </row>
    <row r="56010" spans="22:25" x14ac:dyDescent="0.25">
      <c r="V56010" s="280"/>
      <c r="Y56010" s="243"/>
    </row>
    <row r="56011" spans="22:25" x14ac:dyDescent="0.25">
      <c r="V56011" s="280"/>
      <c r="Y56011" s="243"/>
    </row>
    <row r="56012" spans="22:25" x14ac:dyDescent="0.25">
      <c r="V56012" s="280"/>
      <c r="Y56012" s="243"/>
    </row>
    <row r="56013" spans="22:25" x14ac:dyDescent="0.25">
      <c r="V56013" s="280"/>
      <c r="Y56013" s="243"/>
    </row>
    <row r="56014" spans="22:25" x14ac:dyDescent="0.25">
      <c r="V56014" s="280"/>
      <c r="Y56014" s="243"/>
    </row>
    <row r="56015" spans="22:25" x14ac:dyDescent="0.25">
      <c r="V56015" s="280"/>
      <c r="Y56015" s="243"/>
    </row>
    <row r="56016" spans="22:25" x14ac:dyDescent="0.25">
      <c r="V56016" s="280"/>
      <c r="Y56016" s="243"/>
    </row>
    <row r="56017" spans="22:25" x14ac:dyDescent="0.25">
      <c r="V56017" s="280"/>
      <c r="Y56017" s="243"/>
    </row>
    <row r="56018" spans="22:25" x14ac:dyDescent="0.25">
      <c r="V56018" s="280"/>
      <c r="Y56018" s="243"/>
    </row>
    <row r="56019" spans="22:25" x14ac:dyDescent="0.25">
      <c r="V56019" s="280"/>
      <c r="Y56019" s="243"/>
    </row>
    <row r="56020" spans="22:25" x14ac:dyDescent="0.25">
      <c r="V56020" s="280"/>
      <c r="Y56020" s="243"/>
    </row>
    <row r="56021" spans="22:25" x14ac:dyDescent="0.25">
      <c r="V56021" s="280"/>
      <c r="Y56021" s="243"/>
    </row>
    <row r="56022" spans="22:25" x14ac:dyDescent="0.25">
      <c r="V56022" s="280"/>
      <c r="Y56022" s="243"/>
    </row>
    <row r="56023" spans="22:25" x14ac:dyDescent="0.25">
      <c r="V56023" s="280"/>
      <c r="Y56023" s="243"/>
    </row>
    <row r="56024" spans="22:25" x14ac:dyDescent="0.25">
      <c r="V56024" s="280"/>
      <c r="Y56024" s="243"/>
    </row>
    <row r="56025" spans="22:25" x14ac:dyDescent="0.25">
      <c r="V56025" s="280"/>
      <c r="Y56025" s="243"/>
    </row>
    <row r="56026" spans="22:25" x14ac:dyDescent="0.25">
      <c r="V56026" s="280"/>
      <c r="Y56026" s="243"/>
    </row>
    <row r="56027" spans="22:25" x14ac:dyDescent="0.25">
      <c r="V56027" s="280"/>
      <c r="Y56027" s="243"/>
    </row>
    <row r="56028" spans="22:25" x14ac:dyDescent="0.25">
      <c r="V56028" s="280"/>
      <c r="Y56028" s="243"/>
    </row>
    <row r="56029" spans="22:25" x14ac:dyDescent="0.25">
      <c r="V56029" s="280"/>
      <c r="Y56029" s="243"/>
    </row>
    <row r="56030" spans="22:25" x14ac:dyDescent="0.25">
      <c r="V56030" s="280"/>
      <c r="Y56030" s="243"/>
    </row>
    <row r="56031" spans="22:25" x14ac:dyDescent="0.25">
      <c r="V56031" s="280"/>
      <c r="Y56031" s="243"/>
    </row>
    <row r="56032" spans="22:25" x14ac:dyDescent="0.25">
      <c r="V56032" s="280"/>
      <c r="Y56032" s="243"/>
    </row>
    <row r="56033" spans="22:25" x14ac:dyDescent="0.25">
      <c r="V56033" s="280"/>
      <c r="Y56033" s="243"/>
    </row>
    <row r="56034" spans="22:25" x14ac:dyDescent="0.25">
      <c r="V56034" s="280"/>
      <c r="Y56034" s="243"/>
    </row>
    <row r="56035" spans="22:25" x14ac:dyDescent="0.25">
      <c r="V56035" s="280"/>
      <c r="Y56035" s="243"/>
    </row>
    <row r="56036" spans="22:25" x14ac:dyDescent="0.25">
      <c r="V56036" s="280"/>
      <c r="Y56036" s="243"/>
    </row>
    <row r="56037" spans="22:25" x14ac:dyDescent="0.25">
      <c r="V56037" s="280"/>
      <c r="Y56037" s="243"/>
    </row>
    <row r="56038" spans="22:25" x14ac:dyDescent="0.25">
      <c r="V56038" s="280"/>
      <c r="Y56038" s="243"/>
    </row>
    <row r="56039" spans="22:25" x14ac:dyDescent="0.25">
      <c r="V56039" s="280"/>
      <c r="Y56039" s="243"/>
    </row>
    <row r="56040" spans="22:25" x14ac:dyDescent="0.25">
      <c r="V56040" s="280"/>
      <c r="Y56040" s="243"/>
    </row>
    <row r="56041" spans="22:25" x14ac:dyDescent="0.25">
      <c r="V56041" s="280"/>
      <c r="Y56041" s="243"/>
    </row>
    <row r="56042" spans="22:25" x14ac:dyDescent="0.25">
      <c r="V56042" s="280"/>
      <c r="Y56042" s="243"/>
    </row>
    <row r="56043" spans="22:25" x14ac:dyDescent="0.25">
      <c r="V56043" s="280"/>
      <c r="Y56043" s="243"/>
    </row>
    <row r="56044" spans="22:25" x14ac:dyDescent="0.25">
      <c r="V56044" s="280"/>
      <c r="Y56044" s="243"/>
    </row>
    <row r="56045" spans="22:25" x14ac:dyDescent="0.25">
      <c r="V56045" s="280"/>
      <c r="Y56045" s="243"/>
    </row>
    <row r="56046" spans="22:25" x14ac:dyDescent="0.25">
      <c r="V56046" s="280"/>
      <c r="Y56046" s="243"/>
    </row>
    <row r="56047" spans="22:25" x14ac:dyDescent="0.25">
      <c r="V56047" s="280"/>
      <c r="Y56047" s="243"/>
    </row>
    <row r="56048" spans="22:25" x14ac:dyDescent="0.25">
      <c r="V56048" s="280"/>
      <c r="Y56048" s="243"/>
    </row>
    <row r="56049" spans="22:25" x14ac:dyDescent="0.25">
      <c r="V56049" s="280"/>
      <c r="Y56049" s="243"/>
    </row>
    <row r="56050" spans="22:25" x14ac:dyDescent="0.25">
      <c r="V56050" s="280"/>
      <c r="Y56050" s="243"/>
    </row>
    <row r="56051" spans="22:25" x14ac:dyDescent="0.25">
      <c r="V56051" s="280"/>
      <c r="Y56051" s="243"/>
    </row>
    <row r="56052" spans="22:25" x14ac:dyDescent="0.25">
      <c r="V56052" s="280"/>
      <c r="Y56052" s="243"/>
    </row>
    <row r="56053" spans="22:25" x14ac:dyDescent="0.25">
      <c r="V56053" s="280"/>
      <c r="Y56053" s="243"/>
    </row>
    <row r="56054" spans="22:25" x14ac:dyDescent="0.25">
      <c r="V56054" s="280"/>
      <c r="Y56054" s="243"/>
    </row>
    <row r="56055" spans="22:25" x14ac:dyDescent="0.25">
      <c r="V56055" s="280"/>
      <c r="Y56055" s="243"/>
    </row>
    <row r="56056" spans="22:25" x14ac:dyDescent="0.25">
      <c r="V56056" s="280"/>
      <c r="Y56056" s="243"/>
    </row>
    <row r="56057" spans="22:25" x14ac:dyDescent="0.25">
      <c r="V56057" s="280"/>
      <c r="Y56057" s="243"/>
    </row>
    <row r="56058" spans="22:25" x14ac:dyDescent="0.25">
      <c r="V56058" s="280"/>
      <c r="Y56058" s="243"/>
    </row>
    <row r="56059" spans="22:25" x14ac:dyDescent="0.25">
      <c r="V56059" s="280"/>
      <c r="Y56059" s="243"/>
    </row>
    <row r="56060" spans="22:25" x14ac:dyDescent="0.25">
      <c r="V56060" s="280"/>
      <c r="Y56060" s="243"/>
    </row>
    <row r="56061" spans="22:25" x14ac:dyDescent="0.25">
      <c r="V56061" s="280"/>
      <c r="Y56061" s="243"/>
    </row>
    <row r="56062" spans="22:25" x14ac:dyDescent="0.25">
      <c r="V56062" s="280"/>
      <c r="Y56062" s="243"/>
    </row>
    <row r="56063" spans="22:25" x14ac:dyDescent="0.25">
      <c r="V56063" s="280"/>
      <c r="Y56063" s="243"/>
    </row>
    <row r="56064" spans="22:25" x14ac:dyDescent="0.25">
      <c r="V56064" s="280"/>
      <c r="Y56064" s="243"/>
    </row>
    <row r="56065" spans="22:25" x14ac:dyDescent="0.25">
      <c r="V56065" s="280"/>
      <c r="Y56065" s="243"/>
    </row>
    <row r="56066" spans="22:25" x14ac:dyDescent="0.25">
      <c r="V56066" s="280"/>
      <c r="Y56066" s="243"/>
    </row>
    <row r="56067" spans="22:25" x14ac:dyDescent="0.25">
      <c r="V56067" s="280"/>
      <c r="Y56067" s="243"/>
    </row>
    <row r="56068" spans="22:25" x14ac:dyDescent="0.25">
      <c r="V56068" s="280"/>
      <c r="Y56068" s="243"/>
    </row>
    <row r="56069" spans="22:25" x14ac:dyDescent="0.25">
      <c r="V56069" s="280"/>
      <c r="Y56069" s="243"/>
    </row>
    <row r="56070" spans="22:25" x14ac:dyDescent="0.25">
      <c r="V56070" s="280"/>
      <c r="Y56070" s="243"/>
    </row>
    <row r="56071" spans="22:25" x14ac:dyDescent="0.25">
      <c r="V56071" s="280"/>
      <c r="Y56071" s="243"/>
    </row>
    <row r="56072" spans="22:25" x14ac:dyDescent="0.25">
      <c r="V56072" s="280"/>
      <c r="Y56072" s="243"/>
    </row>
    <row r="56073" spans="22:25" x14ac:dyDescent="0.25">
      <c r="V56073" s="280"/>
      <c r="Y56073" s="243"/>
    </row>
    <row r="56074" spans="22:25" x14ac:dyDescent="0.25">
      <c r="V56074" s="280"/>
      <c r="Y56074" s="243"/>
    </row>
    <row r="56075" spans="22:25" x14ac:dyDescent="0.25">
      <c r="V56075" s="280"/>
      <c r="Y56075" s="243"/>
    </row>
    <row r="56076" spans="22:25" x14ac:dyDescent="0.25">
      <c r="V56076" s="280"/>
      <c r="Y56076" s="243"/>
    </row>
    <row r="56077" spans="22:25" x14ac:dyDescent="0.25">
      <c r="V56077" s="280"/>
      <c r="Y56077" s="243"/>
    </row>
    <row r="56078" spans="22:25" x14ac:dyDescent="0.25">
      <c r="V56078" s="280"/>
      <c r="Y56078" s="243"/>
    </row>
    <row r="56079" spans="22:25" x14ac:dyDescent="0.25">
      <c r="V56079" s="280"/>
      <c r="Y56079" s="243"/>
    </row>
    <row r="56080" spans="22:25" x14ac:dyDescent="0.25">
      <c r="V56080" s="280"/>
      <c r="Y56080" s="243"/>
    </row>
    <row r="56081" spans="22:25" x14ac:dyDescent="0.25">
      <c r="V56081" s="280"/>
      <c r="Y56081" s="243"/>
    </row>
    <row r="56082" spans="22:25" x14ac:dyDescent="0.25">
      <c r="V56082" s="280"/>
      <c r="Y56082" s="243"/>
    </row>
    <row r="56083" spans="22:25" x14ac:dyDescent="0.25">
      <c r="V56083" s="280"/>
      <c r="Y56083" s="243"/>
    </row>
    <row r="56084" spans="22:25" x14ac:dyDescent="0.25">
      <c r="V56084" s="280"/>
      <c r="Y56084" s="243"/>
    </row>
    <row r="56085" spans="22:25" x14ac:dyDescent="0.25">
      <c r="V56085" s="280"/>
      <c r="Y56085" s="243"/>
    </row>
    <row r="56086" spans="22:25" x14ac:dyDescent="0.25">
      <c r="V56086" s="280"/>
      <c r="Y56086" s="243"/>
    </row>
    <row r="56087" spans="22:25" x14ac:dyDescent="0.25">
      <c r="V56087" s="280"/>
      <c r="Y56087" s="243"/>
    </row>
    <row r="56088" spans="22:25" x14ac:dyDescent="0.25">
      <c r="V56088" s="280"/>
      <c r="Y56088" s="243"/>
    </row>
    <row r="56089" spans="22:25" x14ac:dyDescent="0.25">
      <c r="V56089" s="280"/>
      <c r="Y56089" s="243"/>
    </row>
    <row r="56090" spans="22:25" x14ac:dyDescent="0.25">
      <c r="V56090" s="280"/>
      <c r="Y56090" s="243"/>
    </row>
    <row r="56091" spans="22:25" x14ac:dyDescent="0.25">
      <c r="V56091" s="280"/>
      <c r="Y56091" s="243"/>
    </row>
    <row r="56092" spans="22:25" x14ac:dyDescent="0.25">
      <c r="V56092" s="280"/>
      <c r="Y56092" s="243"/>
    </row>
    <row r="56093" spans="22:25" x14ac:dyDescent="0.25">
      <c r="V56093" s="280"/>
      <c r="Y56093" s="243"/>
    </row>
    <row r="56094" spans="22:25" x14ac:dyDescent="0.25">
      <c r="V56094" s="280"/>
      <c r="Y56094" s="243"/>
    </row>
    <row r="56095" spans="22:25" x14ac:dyDescent="0.25">
      <c r="V56095" s="280"/>
      <c r="Y56095" s="243"/>
    </row>
    <row r="56096" spans="22:25" x14ac:dyDescent="0.25">
      <c r="V56096" s="280"/>
      <c r="Y56096" s="243"/>
    </row>
    <row r="56097" spans="22:25" x14ac:dyDescent="0.25">
      <c r="V56097" s="280"/>
      <c r="Y56097" s="243"/>
    </row>
    <row r="56098" spans="22:25" x14ac:dyDescent="0.25">
      <c r="V56098" s="280"/>
      <c r="Y56098" s="243"/>
    </row>
    <row r="56099" spans="22:25" x14ac:dyDescent="0.25">
      <c r="V56099" s="280"/>
      <c r="Y56099" s="243"/>
    </row>
    <row r="56100" spans="22:25" x14ac:dyDescent="0.25">
      <c r="V56100" s="280"/>
      <c r="Y56100" s="243"/>
    </row>
    <row r="56101" spans="22:25" x14ac:dyDescent="0.25">
      <c r="V56101" s="280"/>
      <c r="Y56101" s="243"/>
    </row>
    <row r="56102" spans="22:25" x14ac:dyDescent="0.25">
      <c r="V56102" s="280"/>
      <c r="Y56102" s="243"/>
    </row>
    <row r="56103" spans="22:25" x14ac:dyDescent="0.25">
      <c r="V56103" s="280"/>
      <c r="Y56103" s="243"/>
    </row>
    <row r="56104" spans="22:25" x14ac:dyDescent="0.25">
      <c r="V56104" s="280"/>
      <c r="Y56104" s="243"/>
    </row>
    <row r="56105" spans="22:25" x14ac:dyDescent="0.25">
      <c r="V56105" s="280"/>
      <c r="Y56105" s="243"/>
    </row>
    <row r="56106" spans="22:25" x14ac:dyDescent="0.25">
      <c r="V56106" s="280"/>
      <c r="Y56106" s="243"/>
    </row>
    <row r="56107" spans="22:25" x14ac:dyDescent="0.25">
      <c r="V56107" s="280"/>
      <c r="Y56107" s="243"/>
    </row>
    <row r="56108" spans="22:25" x14ac:dyDescent="0.25">
      <c r="V56108" s="280"/>
      <c r="Y56108" s="243"/>
    </row>
    <row r="56109" spans="22:25" x14ac:dyDescent="0.25">
      <c r="V56109" s="280"/>
      <c r="Y56109" s="243"/>
    </row>
    <row r="56110" spans="22:25" x14ac:dyDescent="0.25">
      <c r="V56110" s="280"/>
      <c r="Y56110" s="243"/>
    </row>
    <row r="56111" spans="22:25" x14ac:dyDescent="0.25">
      <c r="V56111" s="280"/>
      <c r="Y56111" s="243"/>
    </row>
    <row r="56112" spans="22:25" x14ac:dyDescent="0.25">
      <c r="V56112" s="280"/>
      <c r="Y56112" s="243"/>
    </row>
    <row r="56113" spans="22:25" x14ac:dyDescent="0.25">
      <c r="V56113" s="280"/>
      <c r="Y56113" s="243"/>
    </row>
    <row r="56114" spans="22:25" x14ac:dyDescent="0.25">
      <c r="V56114" s="280"/>
      <c r="Y56114" s="243"/>
    </row>
    <row r="56115" spans="22:25" x14ac:dyDescent="0.25">
      <c r="V56115" s="280"/>
      <c r="Y56115" s="243"/>
    </row>
    <row r="56116" spans="22:25" x14ac:dyDescent="0.25">
      <c r="V56116" s="280"/>
      <c r="Y56116" s="243"/>
    </row>
    <row r="56117" spans="22:25" x14ac:dyDescent="0.25">
      <c r="V56117" s="280"/>
      <c r="Y56117" s="243"/>
    </row>
    <row r="56118" spans="22:25" x14ac:dyDescent="0.25">
      <c r="V56118" s="280"/>
      <c r="Y56118" s="243"/>
    </row>
    <row r="56119" spans="22:25" x14ac:dyDescent="0.25">
      <c r="V56119" s="280"/>
      <c r="Y56119" s="243"/>
    </row>
    <row r="56120" spans="22:25" x14ac:dyDescent="0.25">
      <c r="V56120" s="280"/>
      <c r="Y56120" s="243"/>
    </row>
    <row r="56121" spans="22:25" x14ac:dyDescent="0.25">
      <c r="V56121" s="280"/>
      <c r="Y56121" s="243"/>
    </row>
    <row r="56122" spans="22:25" x14ac:dyDescent="0.25">
      <c r="V56122" s="280"/>
      <c r="Y56122" s="243"/>
    </row>
    <row r="56123" spans="22:25" x14ac:dyDescent="0.25">
      <c r="V56123" s="280"/>
      <c r="Y56123" s="243"/>
    </row>
    <row r="56124" spans="22:25" x14ac:dyDescent="0.25">
      <c r="V56124" s="280"/>
      <c r="Y56124" s="243"/>
    </row>
    <row r="56125" spans="22:25" x14ac:dyDescent="0.25">
      <c r="V56125" s="280"/>
      <c r="Y56125" s="243"/>
    </row>
    <row r="56126" spans="22:25" x14ac:dyDescent="0.25">
      <c r="V56126" s="280"/>
      <c r="Y56126" s="243"/>
    </row>
    <row r="56127" spans="22:25" x14ac:dyDescent="0.25">
      <c r="V56127" s="280"/>
      <c r="Y56127" s="243"/>
    </row>
    <row r="56128" spans="22:25" x14ac:dyDescent="0.25">
      <c r="V56128" s="280"/>
      <c r="Y56128" s="243"/>
    </row>
    <row r="56129" spans="22:25" x14ac:dyDescent="0.25">
      <c r="V56129" s="280"/>
      <c r="Y56129" s="243"/>
    </row>
    <row r="56130" spans="22:25" x14ac:dyDescent="0.25">
      <c r="V56130" s="280"/>
      <c r="Y56130" s="243"/>
    </row>
    <row r="56131" spans="22:25" x14ac:dyDescent="0.25">
      <c r="V56131" s="280"/>
      <c r="Y56131" s="243"/>
    </row>
    <row r="56132" spans="22:25" x14ac:dyDescent="0.25">
      <c r="V56132" s="280"/>
      <c r="Y56132" s="243"/>
    </row>
    <row r="56133" spans="22:25" x14ac:dyDescent="0.25">
      <c r="V56133" s="280"/>
      <c r="Y56133" s="243"/>
    </row>
    <row r="56134" spans="22:25" x14ac:dyDescent="0.25">
      <c r="V56134" s="280"/>
      <c r="Y56134" s="243"/>
    </row>
    <row r="56135" spans="22:25" x14ac:dyDescent="0.25">
      <c r="V56135" s="280"/>
      <c r="Y56135" s="243"/>
    </row>
    <row r="56136" spans="22:25" x14ac:dyDescent="0.25">
      <c r="V56136" s="280"/>
      <c r="Y56136" s="243"/>
    </row>
    <row r="56137" spans="22:25" x14ac:dyDescent="0.25">
      <c r="V56137" s="280"/>
      <c r="Y56137" s="243"/>
    </row>
    <row r="56138" spans="22:25" x14ac:dyDescent="0.25">
      <c r="V56138" s="280"/>
      <c r="Y56138" s="243"/>
    </row>
    <row r="56139" spans="22:25" x14ac:dyDescent="0.25">
      <c r="V56139" s="280"/>
      <c r="Y56139" s="243"/>
    </row>
    <row r="56140" spans="22:25" x14ac:dyDescent="0.25">
      <c r="V56140" s="280"/>
      <c r="Y56140" s="243"/>
    </row>
    <row r="56141" spans="22:25" x14ac:dyDescent="0.25">
      <c r="V56141" s="280"/>
      <c r="Y56141" s="243"/>
    </row>
    <row r="56142" spans="22:25" x14ac:dyDescent="0.25">
      <c r="V56142" s="280"/>
      <c r="Y56142" s="243"/>
    </row>
    <row r="56143" spans="22:25" x14ac:dyDescent="0.25">
      <c r="V56143" s="280"/>
      <c r="Y56143" s="243"/>
    </row>
    <row r="56144" spans="22:25" x14ac:dyDescent="0.25">
      <c r="V56144" s="280"/>
      <c r="Y56144" s="243"/>
    </row>
    <row r="56145" spans="22:25" x14ac:dyDescent="0.25">
      <c r="V56145" s="280"/>
      <c r="Y56145" s="243"/>
    </row>
    <row r="56146" spans="22:25" x14ac:dyDescent="0.25">
      <c r="V56146" s="280"/>
      <c r="Y56146" s="243"/>
    </row>
    <row r="56147" spans="22:25" x14ac:dyDescent="0.25">
      <c r="V56147" s="280"/>
      <c r="Y56147" s="243"/>
    </row>
    <row r="56148" spans="22:25" x14ac:dyDescent="0.25">
      <c r="V56148" s="280"/>
      <c r="Y56148" s="243"/>
    </row>
    <row r="56149" spans="22:25" x14ac:dyDescent="0.25">
      <c r="V56149" s="280"/>
      <c r="Y56149" s="243"/>
    </row>
    <row r="56150" spans="22:25" x14ac:dyDescent="0.25">
      <c r="V56150" s="280"/>
      <c r="Y56150" s="243"/>
    </row>
    <row r="56151" spans="22:25" x14ac:dyDescent="0.25">
      <c r="V56151" s="280"/>
      <c r="Y56151" s="243"/>
    </row>
    <row r="56152" spans="22:25" x14ac:dyDescent="0.25">
      <c r="V56152" s="280"/>
      <c r="Y56152" s="243"/>
    </row>
    <row r="56153" spans="22:25" x14ac:dyDescent="0.25">
      <c r="V56153" s="280"/>
      <c r="Y56153" s="243"/>
    </row>
    <row r="56154" spans="22:25" x14ac:dyDescent="0.25">
      <c r="V56154" s="280"/>
      <c r="Y56154" s="243"/>
    </row>
    <row r="56155" spans="22:25" x14ac:dyDescent="0.25">
      <c r="V56155" s="280"/>
      <c r="Y56155" s="243"/>
    </row>
    <row r="56156" spans="22:25" x14ac:dyDescent="0.25">
      <c r="V56156" s="280"/>
      <c r="Y56156" s="243"/>
    </row>
    <row r="56157" spans="22:25" x14ac:dyDescent="0.25">
      <c r="V56157" s="280"/>
      <c r="Y56157" s="243"/>
    </row>
    <row r="56158" spans="22:25" x14ac:dyDescent="0.25">
      <c r="V56158" s="280"/>
      <c r="Y56158" s="243"/>
    </row>
    <row r="56159" spans="22:25" x14ac:dyDescent="0.25">
      <c r="V56159" s="280"/>
      <c r="Y56159" s="243"/>
    </row>
    <row r="56160" spans="22:25" x14ac:dyDescent="0.25">
      <c r="V56160" s="280"/>
      <c r="Y56160" s="243"/>
    </row>
    <row r="56161" spans="22:25" x14ac:dyDescent="0.25">
      <c r="V56161" s="280"/>
      <c r="Y56161" s="243"/>
    </row>
    <row r="56162" spans="22:25" x14ac:dyDescent="0.25">
      <c r="V56162" s="280"/>
      <c r="Y56162" s="243"/>
    </row>
    <row r="56163" spans="22:25" x14ac:dyDescent="0.25">
      <c r="V56163" s="280"/>
      <c r="Y56163" s="243"/>
    </row>
    <row r="56164" spans="22:25" x14ac:dyDescent="0.25">
      <c r="V56164" s="280"/>
      <c r="Y56164" s="243"/>
    </row>
    <row r="56165" spans="22:25" x14ac:dyDescent="0.25">
      <c r="V56165" s="280"/>
      <c r="Y56165" s="243"/>
    </row>
    <row r="56166" spans="22:25" x14ac:dyDescent="0.25">
      <c r="V56166" s="280"/>
      <c r="Y56166" s="243"/>
    </row>
    <row r="56167" spans="22:25" x14ac:dyDescent="0.25">
      <c r="V56167" s="280"/>
      <c r="Y56167" s="243"/>
    </row>
    <row r="56168" spans="22:25" x14ac:dyDescent="0.25">
      <c r="V56168" s="280"/>
      <c r="Y56168" s="243"/>
    </row>
    <row r="56169" spans="22:25" x14ac:dyDescent="0.25">
      <c r="V56169" s="280"/>
      <c r="Y56169" s="243"/>
    </row>
    <row r="56170" spans="22:25" x14ac:dyDescent="0.25">
      <c r="V56170" s="280"/>
      <c r="Y56170" s="243"/>
    </row>
    <row r="56171" spans="22:25" x14ac:dyDescent="0.25">
      <c r="V56171" s="280"/>
      <c r="Y56171" s="243"/>
    </row>
    <row r="56172" spans="22:25" x14ac:dyDescent="0.25">
      <c r="V56172" s="280"/>
      <c r="Y56172" s="243"/>
    </row>
    <row r="56173" spans="22:25" x14ac:dyDescent="0.25">
      <c r="V56173" s="280"/>
      <c r="Y56173" s="243"/>
    </row>
    <row r="56174" spans="22:25" x14ac:dyDescent="0.25">
      <c r="V56174" s="280"/>
      <c r="Y56174" s="243"/>
    </row>
    <row r="56175" spans="22:25" x14ac:dyDescent="0.25">
      <c r="V56175" s="280"/>
      <c r="Y56175" s="243"/>
    </row>
    <row r="56176" spans="22:25" x14ac:dyDescent="0.25">
      <c r="V56176" s="280"/>
      <c r="Y56176" s="243"/>
    </row>
    <row r="56177" spans="22:25" x14ac:dyDescent="0.25">
      <c r="V56177" s="280"/>
      <c r="Y56177" s="243"/>
    </row>
    <row r="56178" spans="22:25" x14ac:dyDescent="0.25">
      <c r="V56178" s="280"/>
      <c r="Y56178" s="243"/>
    </row>
    <row r="56179" spans="22:25" x14ac:dyDescent="0.25">
      <c r="V56179" s="280"/>
      <c r="Y56179" s="243"/>
    </row>
    <row r="56180" spans="22:25" x14ac:dyDescent="0.25">
      <c r="V56180" s="280"/>
      <c r="Y56180" s="243"/>
    </row>
    <row r="56181" spans="22:25" x14ac:dyDescent="0.25">
      <c r="V56181" s="280"/>
      <c r="Y56181" s="243"/>
    </row>
    <row r="56182" spans="22:25" x14ac:dyDescent="0.25">
      <c r="V56182" s="280"/>
      <c r="Y56182" s="243"/>
    </row>
    <row r="56183" spans="22:25" x14ac:dyDescent="0.25">
      <c r="V56183" s="280"/>
      <c r="Y56183" s="243"/>
    </row>
    <row r="56184" spans="22:25" x14ac:dyDescent="0.25">
      <c r="V56184" s="280"/>
      <c r="Y56184" s="243"/>
    </row>
    <row r="56185" spans="22:25" x14ac:dyDescent="0.25">
      <c r="V56185" s="280"/>
      <c r="Y56185" s="243"/>
    </row>
    <row r="56186" spans="22:25" x14ac:dyDescent="0.25">
      <c r="V56186" s="280"/>
      <c r="Y56186" s="243"/>
    </row>
    <row r="56187" spans="22:25" x14ac:dyDescent="0.25">
      <c r="V56187" s="280"/>
      <c r="Y56187" s="243"/>
    </row>
    <row r="56188" spans="22:25" x14ac:dyDescent="0.25">
      <c r="V56188" s="280"/>
      <c r="Y56188" s="243"/>
    </row>
    <row r="56189" spans="22:25" x14ac:dyDescent="0.25">
      <c r="V56189" s="280"/>
      <c r="Y56189" s="243"/>
    </row>
    <row r="56190" spans="22:25" x14ac:dyDescent="0.25">
      <c r="V56190" s="280"/>
      <c r="Y56190" s="243"/>
    </row>
    <row r="56191" spans="22:25" x14ac:dyDescent="0.25">
      <c r="V56191" s="280"/>
      <c r="Y56191" s="243"/>
    </row>
    <row r="56192" spans="22:25" x14ac:dyDescent="0.25">
      <c r="V56192" s="280"/>
      <c r="Y56192" s="243"/>
    </row>
    <row r="56193" spans="22:25" x14ac:dyDescent="0.25">
      <c r="V56193" s="280"/>
      <c r="Y56193" s="243"/>
    </row>
    <row r="56194" spans="22:25" x14ac:dyDescent="0.25">
      <c r="V56194" s="280"/>
      <c r="Y56194" s="243"/>
    </row>
    <row r="56195" spans="22:25" x14ac:dyDescent="0.25">
      <c r="V56195" s="280"/>
      <c r="Y56195" s="243"/>
    </row>
    <row r="56196" spans="22:25" x14ac:dyDescent="0.25">
      <c r="V56196" s="280"/>
      <c r="Y56196" s="243"/>
    </row>
    <row r="56197" spans="22:25" x14ac:dyDescent="0.25">
      <c r="V56197" s="280"/>
      <c r="Y56197" s="243"/>
    </row>
    <row r="56198" spans="22:25" x14ac:dyDescent="0.25">
      <c r="V56198" s="280"/>
      <c r="Y56198" s="243"/>
    </row>
    <row r="56199" spans="22:25" x14ac:dyDescent="0.25">
      <c r="V56199" s="280"/>
      <c r="Y56199" s="243"/>
    </row>
    <row r="56200" spans="22:25" x14ac:dyDescent="0.25">
      <c r="V56200" s="280"/>
      <c r="Y56200" s="243"/>
    </row>
    <row r="56201" spans="22:25" x14ac:dyDescent="0.25">
      <c r="V56201" s="280"/>
      <c r="Y56201" s="243"/>
    </row>
    <row r="56202" spans="22:25" x14ac:dyDescent="0.25">
      <c r="V56202" s="280"/>
      <c r="Y56202" s="243"/>
    </row>
    <row r="56203" spans="22:25" x14ac:dyDescent="0.25">
      <c r="V56203" s="280"/>
      <c r="Y56203" s="243"/>
    </row>
    <row r="56204" spans="22:25" x14ac:dyDescent="0.25">
      <c r="V56204" s="280"/>
      <c r="Y56204" s="243"/>
    </row>
    <row r="56205" spans="22:25" x14ac:dyDescent="0.25">
      <c r="V56205" s="280"/>
      <c r="Y56205" s="243"/>
    </row>
    <row r="56206" spans="22:25" x14ac:dyDescent="0.25">
      <c r="V56206" s="280"/>
      <c r="Y56206" s="243"/>
    </row>
    <row r="56207" spans="22:25" x14ac:dyDescent="0.25">
      <c r="V56207" s="280"/>
      <c r="Y56207" s="243"/>
    </row>
    <row r="56208" spans="22:25" x14ac:dyDescent="0.25">
      <c r="V56208" s="280"/>
      <c r="Y56208" s="243"/>
    </row>
    <row r="56209" spans="22:25" x14ac:dyDescent="0.25">
      <c r="V56209" s="280"/>
      <c r="Y56209" s="243"/>
    </row>
    <row r="56210" spans="22:25" x14ac:dyDescent="0.25">
      <c r="V56210" s="280"/>
      <c r="Y56210" s="243"/>
    </row>
    <row r="56211" spans="22:25" x14ac:dyDescent="0.25">
      <c r="V56211" s="280"/>
      <c r="Y56211" s="243"/>
    </row>
    <row r="56212" spans="22:25" x14ac:dyDescent="0.25">
      <c r="V56212" s="280"/>
      <c r="Y56212" s="243"/>
    </row>
    <row r="56213" spans="22:25" x14ac:dyDescent="0.25">
      <c r="V56213" s="280"/>
      <c r="Y56213" s="243"/>
    </row>
    <row r="56214" spans="22:25" x14ac:dyDescent="0.25">
      <c r="V56214" s="280"/>
      <c r="Y56214" s="243"/>
    </row>
    <row r="56215" spans="22:25" x14ac:dyDescent="0.25">
      <c r="V56215" s="280"/>
      <c r="Y56215" s="243"/>
    </row>
    <row r="56216" spans="22:25" x14ac:dyDescent="0.25">
      <c r="V56216" s="280"/>
      <c r="Y56216" s="243"/>
    </row>
    <row r="56217" spans="22:25" x14ac:dyDescent="0.25">
      <c r="V56217" s="280"/>
      <c r="Y56217" s="243"/>
    </row>
    <row r="56218" spans="22:25" x14ac:dyDescent="0.25">
      <c r="V56218" s="280"/>
      <c r="Y56218" s="243"/>
    </row>
    <row r="56219" spans="22:25" x14ac:dyDescent="0.25">
      <c r="V56219" s="280"/>
      <c r="Y56219" s="243"/>
    </row>
    <row r="56220" spans="22:25" x14ac:dyDescent="0.25">
      <c r="V56220" s="280"/>
      <c r="Y56220" s="243"/>
    </row>
    <row r="56221" spans="22:25" x14ac:dyDescent="0.25">
      <c r="V56221" s="280"/>
      <c r="Y56221" s="243"/>
    </row>
    <row r="56222" spans="22:25" x14ac:dyDescent="0.25">
      <c r="V56222" s="280"/>
      <c r="Y56222" s="243"/>
    </row>
    <row r="56223" spans="22:25" x14ac:dyDescent="0.25">
      <c r="V56223" s="280"/>
      <c r="Y56223" s="243"/>
    </row>
    <row r="56224" spans="22:25" x14ac:dyDescent="0.25">
      <c r="V56224" s="280"/>
      <c r="Y56224" s="243"/>
    </row>
    <row r="56225" spans="22:25" x14ac:dyDescent="0.25">
      <c r="V56225" s="280"/>
      <c r="Y56225" s="243"/>
    </row>
    <row r="56226" spans="22:25" x14ac:dyDescent="0.25">
      <c r="V56226" s="280"/>
      <c r="Y56226" s="243"/>
    </row>
    <row r="56227" spans="22:25" x14ac:dyDescent="0.25">
      <c r="V56227" s="280"/>
      <c r="Y56227" s="243"/>
    </row>
    <row r="56228" spans="22:25" x14ac:dyDescent="0.25">
      <c r="V56228" s="280"/>
      <c r="Y56228" s="243"/>
    </row>
    <row r="56229" spans="22:25" x14ac:dyDescent="0.25">
      <c r="V56229" s="280"/>
      <c r="Y56229" s="243"/>
    </row>
    <row r="56230" spans="22:25" x14ac:dyDescent="0.25">
      <c r="V56230" s="280"/>
      <c r="Y56230" s="243"/>
    </row>
    <row r="56231" spans="22:25" x14ac:dyDescent="0.25">
      <c r="V56231" s="280"/>
      <c r="Y56231" s="243"/>
    </row>
    <row r="56232" spans="22:25" x14ac:dyDescent="0.25">
      <c r="V56232" s="280"/>
      <c r="Y56232" s="243"/>
    </row>
    <row r="56233" spans="22:25" x14ac:dyDescent="0.25">
      <c r="V56233" s="280"/>
      <c r="Y56233" s="243"/>
    </row>
    <row r="56234" spans="22:25" x14ac:dyDescent="0.25">
      <c r="V56234" s="280"/>
      <c r="Y56234" s="243"/>
    </row>
    <row r="56235" spans="22:25" x14ac:dyDescent="0.25">
      <c r="V56235" s="280"/>
      <c r="Y56235" s="243"/>
    </row>
    <row r="56236" spans="22:25" x14ac:dyDescent="0.25">
      <c r="V56236" s="280"/>
      <c r="Y56236" s="243"/>
    </row>
    <row r="56237" spans="22:25" x14ac:dyDescent="0.25">
      <c r="V56237" s="280"/>
      <c r="Y56237" s="243"/>
    </row>
    <row r="56238" spans="22:25" x14ac:dyDescent="0.25">
      <c r="V56238" s="280"/>
      <c r="Y56238" s="243"/>
    </row>
    <row r="56239" spans="22:25" x14ac:dyDescent="0.25">
      <c r="V56239" s="280"/>
      <c r="Y56239" s="243"/>
    </row>
    <row r="56240" spans="22:25" x14ac:dyDescent="0.25">
      <c r="V56240" s="280"/>
      <c r="Y56240" s="243"/>
    </row>
    <row r="56241" spans="22:25" x14ac:dyDescent="0.25">
      <c r="V56241" s="280"/>
      <c r="Y56241" s="243"/>
    </row>
    <row r="56242" spans="22:25" x14ac:dyDescent="0.25">
      <c r="V56242" s="280"/>
      <c r="Y56242" s="243"/>
    </row>
    <row r="56243" spans="22:25" x14ac:dyDescent="0.25">
      <c r="V56243" s="280"/>
      <c r="Y56243" s="243"/>
    </row>
    <row r="56244" spans="22:25" x14ac:dyDescent="0.25">
      <c r="V56244" s="280"/>
      <c r="Y56244" s="243"/>
    </row>
    <row r="56245" spans="22:25" x14ac:dyDescent="0.25">
      <c r="V56245" s="280"/>
      <c r="Y56245" s="243"/>
    </row>
    <row r="56246" spans="22:25" x14ac:dyDescent="0.25">
      <c r="V56246" s="280"/>
      <c r="Y56246" s="243"/>
    </row>
    <row r="56247" spans="22:25" x14ac:dyDescent="0.25">
      <c r="V56247" s="280"/>
      <c r="Y56247" s="243"/>
    </row>
    <row r="56248" spans="22:25" x14ac:dyDescent="0.25">
      <c r="V56248" s="280"/>
      <c r="Y56248" s="243"/>
    </row>
    <row r="56249" spans="22:25" x14ac:dyDescent="0.25">
      <c r="V56249" s="280"/>
      <c r="Y56249" s="243"/>
    </row>
    <row r="56250" spans="22:25" x14ac:dyDescent="0.25">
      <c r="V56250" s="280"/>
      <c r="Y56250" s="243"/>
    </row>
    <row r="56251" spans="22:25" x14ac:dyDescent="0.25">
      <c r="V56251" s="280"/>
      <c r="Y56251" s="243"/>
    </row>
    <row r="56252" spans="22:25" x14ac:dyDescent="0.25">
      <c r="V56252" s="280"/>
      <c r="Y56252" s="243"/>
    </row>
    <row r="56253" spans="22:25" x14ac:dyDescent="0.25">
      <c r="V56253" s="280"/>
      <c r="Y56253" s="243"/>
    </row>
    <row r="56254" spans="22:25" x14ac:dyDescent="0.25">
      <c r="V56254" s="280"/>
      <c r="Y56254" s="243"/>
    </row>
    <row r="56255" spans="22:25" x14ac:dyDescent="0.25">
      <c r="V56255" s="280"/>
      <c r="Y56255" s="243"/>
    </row>
    <row r="56256" spans="22:25" x14ac:dyDescent="0.25">
      <c r="V56256" s="280"/>
      <c r="Y56256" s="243"/>
    </row>
    <row r="56257" spans="22:25" x14ac:dyDescent="0.25">
      <c r="V56257" s="280"/>
      <c r="Y56257" s="243"/>
    </row>
    <row r="56258" spans="22:25" x14ac:dyDescent="0.25">
      <c r="V56258" s="280"/>
      <c r="Y56258" s="243"/>
    </row>
    <row r="56259" spans="22:25" x14ac:dyDescent="0.25">
      <c r="V56259" s="280"/>
      <c r="Y56259" s="243"/>
    </row>
    <row r="56260" spans="22:25" x14ac:dyDescent="0.25">
      <c r="V56260" s="280"/>
      <c r="Y56260" s="243"/>
    </row>
    <row r="56261" spans="22:25" x14ac:dyDescent="0.25">
      <c r="V56261" s="280"/>
      <c r="Y56261" s="243"/>
    </row>
    <row r="56262" spans="22:25" x14ac:dyDescent="0.25">
      <c r="V56262" s="280"/>
      <c r="Y56262" s="243"/>
    </row>
    <row r="56263" spans="22:25" x14ac:dyDescent="0.25">
      <c r="V56263" s="280"/>
      <c r="Y56263" s="243"/>
    </row>
    <row r="56264" spans="22:25" x14ac:dyDescent="0.25">
      <c r="V56264" s="280"/>
      <c r="Y56264" s="243"/>
    </row>
    <row r="56265" spans="22:25" x14ac:dyDescent="0.25">
      <c r="V56265" s="280"/>
      <c r="Y56265" s="243"/>
    </row>
    <row r="56266" spans="22:25" x14ac:dyDescent="0.25">
      <c r="V56266" s="280"/>
      <c r="Y56266" s="243"/>
    </row>
    <row r="56267" spans="22:25" x14ac:dyDescent="0.25">
      <c r="V56267" s="280"/>
      <c r="Y56267" s="243"/>
    </row>
    <row r="56268" spans="22:25" x14ac:dyDescent="0.25">
      <c r="V56268" s="280"/>
      <c r="Y56268" s="243"/>
    </row>
    <row r="56269" spans="22:25" x14ac:dyDescent="0.25">
      <c r="V56269" s="280"/>
      <c r="Y56269" s="243"/>
    </row>
    <row r="56270" spans="22:25" x14ac:dyDescent="0.25">
      <c r="V56270" s="280"/>
      <c r="Y56270" s="243"/>
    </row>
    <row r="56271" spans="22:25" x14ac:dyDescent="0.25">
      <c r="V56271" s="280"/>
      <c r="Y56271" s="243"/>
    </row>
    <row r="56272" spans="22:25" x14ac:dyDescent="0.25">
      <c r="V56272" s="280"/>
      <c r="Y56272" s="243"/>
    </row>
    <row r="56273" spans="22:25" x14ac:dyDescent="0.25">
      <c r="V56273" s="280"/>
      <c r="Y56273" s="243"/>
    </row>
    <row r="56274" spans="22:25" x14ac:dyDescent="0.25">
      <c r="V56274" s="280"/>
      <c r="Y56274" s="243"/>
    </row>
    <row r="56275" spans="22:25" x14ac:dyDescent="0.25">
      <c r="V56275" s="280"/>
      <c r="Y56275" s="243"/>
    </row>
    <row r="56276" spans="22:25" x14ac:dyDescent="0.25">
      <c r="V56276" s="280"/>
      <c r="Y56276" s="243"/>
    </row>
    <row r="56277" spans="22:25" x14ac:dyDescent="0.25">
      <c r="V56277" s="280"/>
      <c r="Y56277" s="243"/>
    </row>
    <row r="56278" spans="22:25" x14ac:dyDescent="0.25">
      <c r="V56278" s="280"/>
      <c r="Y56278" s="243"/>
    </row>
    <row r="56279" spans="22:25" x14ac:dyDescent="0.25">
      <c r="V56279" s="280"/>
      <c r="Y56279" s="243"/>
    </row>
    <row r="56280" spans="22:25" x14ac:dyDescent="0.25">
      <c r="V56280" s="280"/>
      <c r="Y56280" s="243"/>
    </row>
    <row r="56281" spans="22:25" x14ac:dyDescent="0.25">
      <c r="V56281" s="280"/>
      <c r="Y56281" s="243"/>
    </row>
    <row r="56282" spans="22:25" x14ac:dyDescent="0.25">
      <c r="V56282" s="280"/>
      <c r="Y56282" s="243"/>
    </row>
    <row r="56283" spans="22:25" x14ac:dyDescent="0.25">
      <c r="V56283" s="280"/>
      <c r="Y56283" s="243"/>
    </row>
    <row r="56284" spans="22:25" x14ac:dyDescent="0.25">
      <c r="V56284" s="280"/>
      <c r="Y56284" s="243"/>
    </row>
    <row r="56285" spans="22:25" x14ac:dyDescent="0.25">
      <c r="V56285" s="280"/>
      <c r="Y56285" s="243"/>
    </row>
    <row r="56286" spans="22:25" x14ac:dyDescent="0.25">
      <c r="V56286" s="280"/>
      <c r="Y56286" s="243"/>
    </row>
    <row r="56287" spans="22:25" x14ac:dyDescent="0.25">
      <c r="V56287" s="280"/>
      <c r="Y56287" s="243"/>
    </row>
    <row r="56288" spans="22:25" x14ac:dyDescent="0.25">
      <c r="V56288" s="280"/>
      <c r="Y56288" s="243"/>
    </row>
    <row r="56289" spans="22:25" x14ac:dyDescent="0.25">
      <c r="V56289" s="280"/>
      <c r="Y56289" s="243"/>
    </row>
    <row r="56290" spans="22:25" x14ac:dyDescent="0.25">
      <c r="V56290" s="280"/>
      <c r="Y56290" s="243"/>
    </row>
    <row r="56291" spans="22:25" x14ac:dyDescent="0.25">
      <c r="V56291" s="280"/>
      <c r="Y56291" s="243"/>
    </row>
    <row r="56292" spans="22:25" x14ac:dyDescent="0.25">
      <c r="V56292" s="280"/>
      <c r="Y56292" s="243"/>
    </row>
    <row r="56293" spans="22:25" x14ac:dyDescent="0.25">
      <c r="V56293" s="280"/>
      <c r="Y56293" s="243"/>
    </row>
    <row r="56294" spans="22:25" x14ac:dyDescent="0.25">
      <c r="V56294" s="280"/>
      <c r="Y56294" s="243"/>
    </row>
    <row r="56295" spans="22:25" x14ac:dyDescent="0.25">
      <c r="V56295" s="280"/>
      <c r="Y56295" s="243"/>
    </row>
    <row r="56296" spans="22:25" x14ac:dyDescent="0.25">
      <c r="V56296" s="280"/>
      <c r="Y56296" s="243"/>
    </row>
    <row r="56297" spans="22:25" x14ac:dyDescent="0.25">
      <c r="V56297" s="280"/>
      <c r="Y56297" s="243"/>
    </row>
    <row r="56298" spans="22:25" x14ac:dyDescent="0.25">
      <c r="V56298" s="280"/>
      <c r="Y56298" s="243"/>
    </row>
    <row r="56299" spans="22:25" x14ac:dyDescent="0.25">
      <c r="V56299" s="280"/>
      <c r="Y56299" s="243"/>
    </row>
    <row r="56300" spans="22:25" x14ac:dyDescent="0.25">
      <c r="V56300" s="280"/>
      <c r="Y56300" s="243"/>
    </row>
    <row r="56301" spans="22:25" x14ac:dyDescent="0.25">
      <c r="V56301" s="280"/>
      <c r="Y56301" s="243"/>
    </row>
    <row r="56302" spans="22:25" x14ac:dyDescent="0.25">
      <c r="V56302" s="280"/>
      <c r="Y56302" s="243"/>
    </row>
    <row r="56303" spans="22:25" x14ac:dyDescent="0.25">
      <c r="V56303" s="280"/>
      <c r="Y56303" s="243"/>
    </row>
    <row r="56304" spans="22:25" x14ac:dyDescent="0.25">
      <c r="V56304" s="280"/>
      <c r="Y56304" s="243"/>
    </row>
    <row r="56305" spans="22:25" x14ac:dyDescent="0.25">
      <c r="V56305" s="280"/>
      <c r="Y56305" s="243"/>
    </row>
    <row r="56306" spans="22:25" x14ac:dyDescent="0.25">
      <c r="V56306" s="280"/>
      <c r="Y56306" s="243"/>
    </row>
    <row r="56307" spans="22:25" x14ac:dyDescent="0.25">
      <c r="V56307" s="280"/>
      <c r="Y56307" s="243"/>
    </row>
    <row r="56308" spans="22:25" x14ac:dyDescent="0.25">
      <c r="V56308" s="280"/>
      <c r="Y56308" s="243"/>
    </row>
    <row r="56309" spans="22:25" x14ac:dyDescent="0.25">
      <c r="V56309" s="280"/>
      <c r="Y56309" s="243"/>
    </row>
    <row r="56310" spans="22:25" x14ac:dyDescent="0.25">
      <c r="V56310" s="280"/>
      <c r="Y56310" s="243"/>
    </row>
    <row r="56311" spans="22:25" x14ac:dyDescent="0.25">
      <c r="V56311" s="280"/>
      <c r="Y56311" s="243"/>
    </row>
    <row r="56312" spans="22:25" x14ac:dyDescent="0.25">
      <c r="V56312" s="280"/>
      <c r="Y56312" s="243"/>
    </row>
    <row r="56313" spans="22:25" x14ac:dyDescent="0.25">
      <c r="V56313" s="280"/>
      <c r="Y56313" s="243"/>
    </row>
    <row r="56314" spans="22:25" x14ac:dyDescent="0.25">
      <c r="V56314" s="280"/>
      <c r="Y56314" s="243"/>
    </row>
    <row r="56315" spans="22:25" x14ac:dyDescent="0.25">
      <c r="V56315" s="280"/>
      <c r="Y56315" s="243"/>
    </row>
    <row r="56316" spans="22:25" x14ac:dyDescent="0.25">
      <c r="V56316" s="280"/>
      <c r="Y56316" s="243"/>
    </row>
    <row r="56317" spans="22:25" x14ac:dyDescent="0.25">
      <c r="V56317" s="280"/>
      <c r="Y56317" s="243"/>
    </row>
    <row r="56318" spans="22:25" x14ac:dyDescent="0.25">
      <c r="V56318" s="280"/>
      <c r="Y56318" s="243"/>
    </row>
    <row r="56319" spans="22:25" x14ac:dyDescent="0.25">
      <c r="V56319" s="280"/>
      <c r="Y56319" s="243"/>
    </row>
    <row r="56320" spans="22:25" x14ac:dyDescent="0.25">
      <c r="V56320" s="280"/>
      <c r="Y56320" s="243"/>
    </row>
    <row r="56321" spans="22:25" x14ac:dyDescent="0.25">
      <c r="V56321" s="280"/>
      <c r="Y56321" s="243"/>
    </row>
    <row r="56322" spans="22:25" x14ac:dyDescent="0.25">
      <c r="V56322" s="280"/>
      <c r="Y56322" s="243"/>
    </row>
    <row r="56323" spans="22:25" x14ac:dyDescent="0.25">
      <c r="V56323" s="280"/>
      <c r="Y56323" s="243"/>
    </row>
    <row r="56324" spans="22:25" x14ac:dyDescent="0.25">
      <c r="V56324" s="280"/>
      <c r="Y56324" s="243"/>
    </row>
    <row r="56325" spans="22:25" x14ac:dyDescent="0.25">
      <c r="V56325" s="280"/>
      <c r="Y56325" s="243"/>
    </row>
    <row r="56326" spans="22:25" x14ac:dyDescent="0.25">
      <c r="V56326" s="280"/>
      <c r="Y56326" s="243"/>
    </row>
    <row r="56327" spans="22:25" x14ac:dyDescent="0.25">
      <c r="V56327" s="280"/>
      <c r="Y56327" s="243"/>
    </row>
    <row r="56328" spans="22:25" x14ac:dyDescent="0.25">
      <c r="V56328" s="280"/>
      <c r="Y56328" s="243"/>
    </row>
    <row r="56329" spans="22:25" x14ac:dyDescent="0.25">
      <c r="V56329" s="280"/>
      <c r="Y56329" s="243"/>
    </row>
    <row r="56330" spans="22:25" x14ac:dyDescent="0.25">
      <c r="V56330" s="280"/>
      <c r="Y56330" s="243"/>
    </row>
    <row r="56331" spans="22:25" x14ac:dyDescent="0.25">
      <c r="V56331" s="280"/>
      <c r="Y56331" s="243"/>
    </row>
    <row r="56332" spans="22:25" x14ac:dyDescent="0.25">
      <c r="V56332" s="280"/>
      <c r="Y56332" s="243"/>
    </row>
    <row r="56333" spans="22:25" x14ac:dyDescent="0.25">
      <c r="V56333" s="280"/>
      <c r="Y56333" s="243"/>
    </row>
    <row r="56334" spans="22:25" x14ac:dyDescent="0.25">
      <c r="V56334" s="280"/>
      <c r="Y56334" s="243"/>
    </row>
    <row r="56335" spans="22:25" x14ac:dyDescent="0.25">
      <c r="V56335" s="280"/>
      <c r="Y56335" s="243"/>
    </row>
    <row r="56336" spans="22:25" x14ac:dyDescent="0.25">
      <c r="V56336" s="280"/>
      <c r="Y56336" s="243"/>
    </row>
    <row r="56337" spans="22:25" x14ac:dyDescent="0.25">
      <c r="V56337" s="280"/>
      <c r="Y56337" s="243"/>
    </row>
    <row r="56338" spans="22:25" x14ac:dyDescent="0.25">
      <c r="V56338" s="280"/>
      <c r="Y56338" s="243"/>
    </row>
    <row r="56339" spans="22:25" x14ac:dyDescent="0.25">
      <c r="V56339" s="280"/>
      <c r="Y56339" s="243"/>
    </row>
    <row r="56340" spans="22:25" x14ac:dyDescent="0.25">
      <c r="V56340" s="280"/>
      <c r="Y56340" s="243"/>
    </row>
    <row r="56341" spans="22:25" x14ac:dyDescent="0.25">
      <c r="V56341" s="280"/>
      <c r="Y56341" s="243"/>
    </row>
    <row r="56342" spans="22:25" x14ac:dyDescent="0.25">
      <c r="V56342" s="280"/>
      <c r="Y56342" s="243"/>
    </row>
    <row r="56343" spans="22:25" x14ac:dyDescent="0.25">
      <c r="V56343" s="280"/>
      <c r="Y56343" s="243"/>
    </row>
    <row r="56344" spans="22:25" x14ac:dyDescent="0.25">
      <c r="V56344" s="280"/>
      <c r="Y56344" s="243"/>
    </row>
    <row r="56345" spans="22:25" x14ac:dyDescent="0.25">
      <c r="V56345" s="280"/>
      <c r="Y56345" s="243"/>
    </row>
    <row r="56346" spans="22:25" x14ac:dyDescent="0.25">
      <c r="V56346" s="280"/>
      <c r="Y56346" s="243"/>
    </row>
    <row r="56347" spans="22:25" x14ac:dyDescent="0.25">
      <c r="V56347" s="280"/>
      <c r="Y56347" s="243"/>
    </row>
    <row r="56348" spans="22:25" x14ac:dyDescent="0.25">
      <c r="V56348" s="280"/>
      <c r="Y56348" s="243"/>
    </row>
    <row r="56349" spans="22:25" x14ac:dyDescent="0.25">
      <c r="V56349" s="280"/>
      <c r="Y56349" s="243"/>
    </row>
    <row r="56350" spans="22:25" x14ac:dyDescent="0.25">
      <c r="V56350" s="280"/>
      <c r="Y56350" s="243"/>
    </row>
    <row r="56351" spans="22:25" x14ac:dyDescent="0.25">
      <c r="V56351" s="280"/>
      <c r="Y56351" s="243"/>
    </row>
    <row r="56352" spans="22:25" x14ac:dyDescent="0.25">
      <c r="V56352" s="280"/>
      <c r="Y56352" s="243"/>
    </row>
    <row r="56353" spans="22:25" x14ac:dyDescent="0.25">
      <c r="V56353" s="280"/>
      <c r="Y56353" s="243"/>
    </row>
    <row r="56354" spans="22:25" x14ac:dyDescent="0.25">
      <c r="V56354" s="280"/>
      <c r="Y56354" s="243"/>
    </row>
    <row r="56355" spans="22:25" x14ac:dyDescent="0.25">
      <c r="V56355" s="280"/>
      <c r="Y56355" s="243"/>
    </row>
    <row r="56356" spans="22:25" x14ac:dyDescent="0.25">
      <c r="V56356" s="280"/>
      <c r="Y56356" s="243"/>
    </row>
    <row r="56357" spans="22:25" x14ac:dyDescent="0.25">
      <c r="V56357" s="280"/>
      <c r="Y56357" s="243"/>
    </row>
    <row r="56358" spans="22:25" x14ac:dyDescent="0.25">
      <c r="V56358" s="280"/>
      <c r="Y56358" s="243"/>
    </row>
    <row r="56359" spans="22:25" x14ac:dyDescent="0.25">
      <c r="V56359" s="280"/>
      <c r="Y56359" s="243"/>
    </row>
    <row r="56360" spans="22:25" x14ac:dyDescent="0.25">
      <c r="V56360" s="280"/>
      <c r="Y56360" s="243"/>
    </row>
    <row r="56361" spans="22:25" x14ac:dyDescent="0.25">
      <c r="V56361" s="280"/>
      <c r="Y56361" s="243"/>
    </row>
    <row r="56362" spans="22:25" x14ac:dyDescent="0.25">
      <c r="V56362" s="280"/>
      <c r="Y56362" s="243"/>
    </row>
    <row r="56363" spans="22:25" x14ac:dyDescent="0.25">
      <c r="V56363" s="280"/>
      <c r="Y56363" s="243"/>
    </row>
    <row r="56364" spans="22:25" x14ac:dyDescent="0.25">
      <c r="V56364" s="280"/>
      <c r="Y56364" s="243"/>
    </row>
    <row r="56365" spans="22:25" x14ac:dyDescent="0.25">
      <c r="V56365" s="280"/>
      <c r="Y56365" s="243"/>
    </row>
    <row r="56366" spans="22:25" x14ac:dyDescent="0.25">
      <c r="V56366" s="280"/>
      <c r="Y56366" s="243"/>
    </row>
    <row r="56367" spans="22:25" x14ac:dyDescent="0.25">
      <c r="V56367" s="280"/>
      <c r="Y56367" s="243"/>
    </row>
    <row r="56368" spans="22:25" x14ac:dyDescent="0.25">
      <c r="V56368" s="280"/>
      <c r="Y56368" s="243"/>
    </row>
    <row r="56369" spans="22:25" x14ac:dyDescent="0.25">
      <c r="V56369" s="280"/>
      <c r="Y56369" s="243"/>
    </row>
    <row r="56370" spans="22:25" x14ac:dyDescent="0.25">
      <c r="V56370" s="280"/>
      <c r="Y56370" s="243"/>
    </row>
    <row r="56371" spans="22:25" x14ac:dyDescent="0.25">
      <c r="V56371" s="280"/>
      <c r="Y56371" s="243"/>
    </row>
    <row r="56372" spans="22:25" x14ac:dyDescent="0.25">
      <c r="V56372" s="280"/>
      <c r="Y56372" s="243"/>
    </row>
    <row r="56373" spans="22:25" x14ac:dyDescent="0.25">
      <c r="V56373" s="280"/>
      <c r="Y56373" s="243"/>
    </row>
    <row r="56374" spans="22:25" x14ac:dyDescent="0.25">
      <c r="V56374" s="280"/>
      <c r="Y56374" s="243"/>
    </row>
    <row r="56375" spans="22:25" x14ac:dyDescent="0.25">
      <c r="V56375" s="280"/>
      <c r="Y56375" s="243"/>
    </row>
    <row r="56376" spans="22:25" x14ac:dyDescent="0.25">
      <c r="V56376" s="280"/>
      <c r="Y56376" s="243"/>
    </row>
    <row r="56377" spans="22:25" x14ac:dyDescent="0.25">
      <c r="V56377" s="280"/>
      <c r="Y56377" s="243"/>
    </row>
    <row r="56378" spans="22:25" x14ac:dyDescent="0.25">
      <c r="V56378" s="280"/>
      <c r="Y56378" s="243"/>
    </row>
    <row r="56379" spans="22:25" x14ac:dyDescent="0.25">
      <c r="V56379" s="280"/>
      <c r="Y56379" s="243"/>
    </row>
    <row r="56380" spans="22:25" x14ac:dyDescent="0.25">
      <c r="V56380" s="280"/>
      <c r="Y56380" s="243"/>
    </row>
    <row r="56381" spans="22:25" x14ac:dyDescent="0.25">
      <c r="V56381" s="280"/>
      <c r="Y56381" s="243"/>
    </row>
    <row r="56382" spans="22:25" x14ac:dyDescent="0.25">
      <c r="V56382" s="280"/>
      <c r="Y56382" s="243"/>
    </row>
    <row r="56383" spans="22:25" x14ac:dyDescent="0.25">
      <c r="V56383" s="280"/>
      <c r="Y56383" s="243"/>
    </row>
    <row r="56384" spans="22:25" x14ac:dyDescent="0.25">
      <c r="V56384" s="280"/>
      <c r="Y56384" s="243"/>
    </row>
    <row r="56385" spans="22:25" x14ac:dyDescent="0.25">
      <c r="V56385" s="280"/>
      <c r="Y56385" s="243"/>
    </row>
    <row r="56386" spans="22:25" x14ac:dyDescent="0.25">
      <c r="V56386" s="280"/>
      <c r="Y56386" s="243"/>
    </row>
    <row r="56387" spans="22:25" x14ac:dyDescent="0.25">
      <c r="V56387" s="280"/>
      <c r="Y56387" s="243"/>
    </row>
    <row r="56388" spans="22:25" x14ac:dyDescent="0.25">
      <c r="V56388" s="280"/>
      <c r="Y56388" s="243"/>
    </row>
    <row r="56389" spans="22:25" x14ac:dyDescent="0.25">
      <c r="V56389" s="280"/>
      <c r="Y56389" s="243"/>
    </row>
    <row r="56390" spans="22:25" x14ac:dyDescent="0.25">
      <c r="V56390" s="280"/>
      <c r="Y56390" s="243"/>
    </row>
    <row r="56391" spans="22:25" x14ac:dyDescent="0.25">
      <c r="V56391" s="280"/>
      <c r="Y56391" s="243"/>
    </row>
    <row r="56392" spans="22:25" x14ac:dyDescent="0.25">
      <c r="V56392" s="280"/>
      <c r="Y56392" s="243"/>
    </row>
    <row r="56393" spans="22:25" x14ac:dyDescent="0.25">
      <c r="V56393" s="280"/>
      <c r="Y56393" s="243"/>
    </row>
    <row r="56394" spans="22:25" x14ac:dyDescent="0.25">
      <c r="V56394" s="280"/>
      <c r="Y56394" s="243"/>
    </row>
    <row r="56395" spans="22:25" x14ac:dyDescent="0.25">
      <c r="V56395" s="280"/>
      <c r="Y56395" s="243"/>
    </row>
    <row r="56396" spans="22:25" x14ac:dyDescent="0.25">
      <c r="V56396" s="280"/>
      <c r="Y56396" s="243"/>
    </row>
    <row r="56397" spans="22:25" x14ac:dyDescent="0.25">
      <c r="V56397" s="280"/>
      <c r="Y56397" s="243"/>
    </row>
    <row r="56398" spans="22:25" x14ac:dyDescent="0.25">
      <c r="V56398" s="280"/>
      <c r="Y56398" s="243"/>
    </row>
    <row r="56399" spans="22:25" x14ac:dyDescent="0.25">
      <c r="V56399" s="280"/>
      <c r="Y56399" s="243"/>
    </row>
    <row r="56400" spans="22:25" x14ac:dyDescent="0.25">
      <c r="V56400" s="280"/>
      <c r="Y56400" s="243"/>
    </row>
    <row r="56401" spans="22:25" x14ac:dyDescent="0.25">
      <c r="V56401" s="280"/>
      <c r="Y56401" s="243"/>
    </row>
    <row r="56402" spans="22:25" x14ac:dyDescent="0.25">
      <c r="V56402" s="280"/>
      <c r="Y56402" s="243"/>
    </row>
    <row r="56403" spans="22:25" x14ac:dyDescent="0.25">
      <c r="V56403" s="280"/>
      <c r="Y56403" s="243"/>
    </row>
    <row r="56404" spans="22:25" x14ac:dyDescent="0.25">
      <c r="V56404" s="280"/>
      <c r="Y56404" s="243"/>
    </row>
    <row r="56405" spans="22:25" x14ac:dyDescent="0.25">
      <c r="V56405" s="280"/>
      <c r="Y56405" s="243"/>
    </row>
    <row r="56406" spans="22:25" x14ac:dyDescent="0.25">
      <c r="V56406" s="280"/>
      <c r="Y56406" s="243"/>
    </row>
    <row r="56407" spans="22:25" x14ac:dyDescent="0.25">
      <c r="V56407" s="280"/>
      <c r="Y56407" s="243"/>
    </row>
    <row r="56408" spans="22:25" x14ac:dyDescent="0.25">
      <c r="V56408" s="280"/>
      <c r="Y56408" s="243"/>
    </row>
    <row r="56409" spans="22:25" x14ac:dyDescent="0.25">
      <c r="V56409" s="280"/>
      <c r="Y56409" s="243"/>
    </row>
    <row r="56410" spans="22:25" x14ac:dyDescent="0.25">
      <c r="V56410" s="280"/>
      <c r="Y56410" s="243"/>
    </row>
    <row r="56411" spans="22:25" x14ac:dyDescent="0.25">
      <c r="V56411" s="280"/>
      <c r="Y56411" s="243"/>
    </row>
    <row r="56412" spans="22:25" x14ac:dyDescent="0.25">
      <c r="V56412" s="280"/>
      <c r="Y56412" s="243"/>
    </row>
    <row r="56413" spans="22:25" x14ac:dyDescent="0.25">
      <c r="V56413" s="280"/>
      <c r="Y56413" s="243"/>
    </row>
    <row r="56414" spans="22:25" x14ac:dyDescent="0.25">
      <c r="V56414" s="280"/>
      <c r="Y56414" s="243"/>
    </row>
    <row r="56415" spans="22:25" x14ac:dyDescent="0.25">
      <c r="V56415" s="280"/>
      <c r="Y56415" s="243"/>
    </row>
    <row r="56416" spans="22:25" x14ac:dyDescent="0.25">
      <c r="V56416" s="280"/>
      <c r="Y56416" s="243"/>
    </row>
    <row r="56417" spans="22:25" x14ac:dyDescent="0.25">
      <c r="V56417" s="280"/>
      <c r="Y56417" s="243"/>
    </row>
    <row r="56418" spans="22:25" x14ac:dyDescent="0.25">
      <c r="V56418" s="280"/>
      <c r="Y56418" s="243"/>
    </row>
    <row r="56419" spans="22:25" x14ac:dyDescent="0.25">
      <c r="V56419" s="280"/>
      <c r="Y56419" s="243"/>
    </row>
    <row r="56420" spans="22:25" x14ac:dyDescent="0.25">
      <c r="V56420" s="280"/>
      <c r="Y56420" s="243"/>
    </row>
    <row r="56421" spans="22:25" x14ac:dyDescent="0.25">
      <c r="V56421" s="280"/>
      <c r="Y56421" s="243"/>
    </row>
    <row r="56422" spans="22:25" x14ac:dyDescent="0.25">
      <c r="V56422" s="280"/>
      <c r="Y56422" s="243"/>
    </row>
    <row r="56423" spans="22:25" x14ac:dyDescent="0.25">
      <c r="V56423" s="280"/>
      <c r="Y56423" s="243"/>
    </row>
    <row r="56424" spans="22:25" x14ac:dyDescent="0.25">
      <c r="V56424" s="280"/>
      <c r="Y56424" s="243"/>
    </row>
    <row r="56425" spans="22:25" x14ac:dyDescent="0.25">
      <c r="V56425" s="280"/>
      <c r="Y56425" s="243"/>
    </row>
    <row r="56426" spans="22:25" x14ac:dyDescent="0.25">
      <c r="V56426" s="280"/>
      <c r="Y56426" s="243"/>
    </row>
    <row r="56427" spans="22:25" x14ac:dyDescent="0.25">
      <c r="V56427" s="280"/>
      <c r="Y56427" s="243"/>
    </row>
    <row r="56428" spans="22:25" x14ac:dyDescent="0.25">
      <c r="V56428" s="280"/>
      <c r="Y56428" s="243"/>
    </row>
    <row r="56429" spans="22:25" x14ac:dyDescent="0.25">
      <c r="V56429" s="280"/>
      <c r="Y56429" s="243"/>
    </row>
    <row r="56430" spans="22:25" x14ac:dyDescent="0.25">
      <c r="V56430" s="280"/>
      <c r="Y56430" s="243"/>
    </row>
    <row r="56431" spans="22:25" x14ac:dyDescent="0.25">
      <c r="V56431" s="280"/>
      <c r="Y56431" s="243"/>
    </row>
    <row r="56432" spans="22:25" x14ac:dyDescent="0.25">
      <c r="V56432" s="280"/>
      <c r="Y56432" s="243"/>
    </row>
    <row r="56433" spans="22:25" x14ac:dyDescent="0.25">
      <c r="V56433" s="280"/>
      <c r="Y56433" s="243"/>
    </row>
    <row r="56434" spans="22:25" x14ac:dyDescent="0.25">
      <c r="V56434" s="280"/>
      <c r="Y56434" s="243"/>
    </row>
    <row r="56435" spans="22:25" x14ac:dyDescent="0.25">
      <c r="V56435" s="280"/>
      <c r="Y56435" s="243"/>
    </row>
    <row r="56436" spans="22:25" x14ac:dyDescent="0.25">
      <c r="V56436" s="280"/>
      <c r="Y56436" s="243"/>
    </row>
    <row r="56437" spans="22:25" x14ac:dyDescent="0.25">
      <c r="V56437" s="280"/>
      <c r="Y56437" s="243"/>
    </row>
    <row r="56438" spans="22:25" x14ac:dyDescent="0.25">
      <c r="V56438" s="280"/>
      <c r="Y56438" s="243"/>
    </row>
    <row r="56439" spans="22:25" x14ac:dyDescent="0.25">
      <c r="V56439" s="280"/>
      <c r="Y56439" s="243"/>
    </row>
    <row r="56440" spans="22:25" x14ac:dyDescent="0.25">
      <c r="V56440" s="280"/>
      <c r="Y56440" s="243"/>
    </row>
    <row r="56441" spans="22:25" x14ac:dyDescent="0.25">
      <c r="V56441" s="280"/>
      <c r="Y56441" s="243"/>
    </row>
    <row r="56442" spans="22:25" x14ac:dyDescent="0.25">
      <c r="V56442" s="280"/>
      <c r="Y56442" s="243"/>
    </row>
    <row r="56443" spans="22:25" x14ac:dyDescent="0.25">
      <c r="V56443" s="280"/>
      <c r="Y56443" s="243"/>
    </row>
    <row r="56444" spans="22:25" x14ac:dyDescent="0.25">
      <c r="V56444" s="280"/>
      <c r="Y56444" s="243"/>
    </row>
    <row r="56445" spans="22:25" x14ac:dyDescent="0.25">
      <c r="V56445" s="280"/>
      <c r="Y56445" s="243"/>
    </row>
    <row r="56446" spans="22:25" x14ac:dyDescent="0.25">
      <c r="V56446" s="280"/>
      <c r="Y56446" s="243"/>
    </row>
    <row r="56447" spans="22:25" x14ac:dyDescent="0.25">
      <c r="V56447" s="280"/>
      <c r="Y56447" s="243"/>
    </row>
    <row r="56448" spans="22:25" x14ac:dyDescent="0.25">
      <c r="V56448" s="280"/>
      <c r="Y56448" s="243"/>
    </row>
    <row r="56449" spans="22:25" x14ac:dyDescent="0.25">
      <c r="V56449" s="280"/>
      <c r="Y56449" s="243"/>
    </row>
    <row r="56450" spans="22:25" x14ac:dyDescent="0.25">
      <c r="V56450" s="280"/>
      <c r="Y56450" s="243"/>
    </row>
    <row r="56451" spans="22:25" x14ac:dyDescent="0.25">
      <c r="V56451" s="280"/>
      <c r="Y56451" s="243"/>
    </row>
    <row r="56452" spans="22:25" x14ac:dyDescent="0.25">
      <c r="V56452" s="280"/>
      <c r="Y56452" s="243"/>
    </row>
    <row r="56453" spans="22:25" x14ac:dyDescent="0.25">
      <c r="V56453" s="280"/>
      <c r="Y56453" s="243"/>
    </row>
    <row r="56454" spans="22:25" x14ac:dyDescent="0.25">
      <c r="V56454" s="280"/>
      <c r="Y56454" s="243"/>
    </row>
    <row r="56455" spans="22:25" x14ac:dyDescent="0.25">
      <c r="V56455" s="280"/>
      <c r="Y56455" s="243"/>
    </row>
    <row r="56456" spans="22:25" x14ac:dyDescent="0.25">
      <c r="V56456" s="280"/>
      <c r="Y56456" s="243"/>
    </row>
    <row r="56457" spans="22:25" x14ac:dyDescent="0.25">
      <c r="V56457" s="280"/>
      <c r="Y56457" s="243"/>
    </row>
    <row r="56458" spans="22:25" x14ac:dyDescent="0.25">
      <c r="V56458" s="280"/>
      <c r="Y56458" s="243"/>
    </row>
    <row r="56459" spans="22:25" x14ac:dyDescent="0.25">
      <c r="V56459" s="280"/>
      <c r="Y56459" s="243"/>
    </row>
    <row r="56460" spans="22:25" x14ac:dyDescent="0.25">
      <c r="V56460" s="280"/>
      <c r="Y56460" s="243"/>
    </row>
    <row r="56461" spans="22:25" x14ac:dyDescent="0.25">
      <c r="V56461" s="280"/>
      <c r="Y56461" s="243"/>
    </row>
    <row r="56462" spans="22:25" x14ac:dyDescent="0.25">
      <c r="V56462" s="280"/>
      <c r="Y56462" s="243"/>
    </row>
    <row r="56463" spans="22:25" x14ac:dyDescent="0.25">
      <c r="V56463" s="280"/>
      <c r="Y56463" s="243"/>
    </row>
    <row r="56464" spans="22:25" x14ac:dyDescent="0.25">
      <c r="V56464" s="280"/>
      <c r="Y56464" s="243"/>
    </row>
    <row r="56465" spans="22:25" x14ac:dyDescent="0.25">
      <c r="V56465" s="280"/>
      <c r="Y56465" s="243"/>
    </row>
    <row r="56466" spans="22:25" x14ac:dyDescent="0.25">
      <c r="V56466" s="280"/>
      <c r="Y56466" s="243"/>
    </row>
    <row r="56467" spans="22:25" x14ac:dyDescent="0.25">
      <c r="V56467" s="280"/>
      <c r="Y56467" s="243"/>
    </row>
    <row r="56468" spans="22:25" x14ac:dyDescent="0.25">
      <c r="V56468" s="280"/>
      <c r="Y56468" s="243"/>
    </row>
    <row r="56469" spans="22:25" x14ac:dyDescent="0.25">
      <c r="V56469" s="280"/>
      <c r="Y56469" s="243"/>
    </row>
    <row r="56470" spans="22:25" x14ac:dyDescent="0.25">
      <c r="V56470" s="280"/>
      <c r="Y56470" s="243"/>
    </row>
    <row r="56471" spans="22:25" x14ac:dyDescent="0.25">
      <c r="V56471" s="280"/>
      <c r="Y56471" s="243"/>
    </row>
    <row r="56472" spans="22:25" x14ac:dyDescent="0.25">
      <c r="V56472" s="280"/>
      <c r="Y56472" s="243"/>
    </row>
    <row r="56473" spans="22:25" x14ac:dyDescent="0.25">
      <c r="V56473" s="280"/>
      <c r="Y56473" s="243"/>
    </row>
    <row r="56474" spans="22:25" x14ac:dyDescent="0.25">
      <c r="V56474" s="280"/>
      <c r="Y56474" s="243"/>
    </row>
    <row r="56475" spans="22:25" x14ac:dyDescent="0.25">
      <c r="V56475" s="280"/>
      <c r="Y56475" s="243"/>
    </row>
    <row r="56476" spans="22:25" x14ac:dyDescent="0.25">
      <c r="V56476" s="280"/>
      <c r="Y56476" s="243"/>
    </row>
    <row r="56477" spans="22:25" x14ac:dyDescent="0.25">
      <c r="V56477" s="280"/>
      <c r="Y56477" s="243"/>
    </row>
    <row r="56478" spans="22:25" x14ac:dyDescent="0.25">
      <c r="V56478" s="280"/>
      <c r="Y56478" s="243"/>
    </row>
    <row r="56479" spans="22:25" x14ac:dyDescent="0.25">
      <c r="V56479" s="280"/>
      <c r="Y56479" s="243"/>
    </row>
    <row r="56480" spans="22:25" x14ac:dyDescent="0.25">
      <c r="V56480" s="280"/>
      <c r="Y56480" s="243"/>
    </row>
    <row r="56481" spans="22:25" x14ac:dyDescent="0.25">
      <c r="V56481" s="280"/>
      <c r="Y56481" s="243"/>
    </row>
    <row r="56482" spans="22:25" x14ac:dyDescent="0.25">
      <c r="V56482" s="280"/>
      <c r="Y56482" s="243"/>
    </row>
    <row r="56483" spans="22:25" x14ac:dyDescent="0.25">
      <c r="V56483" s="280"/>
      <c r="Y56483" s="243"/>
    </row>
    <row r="56484" spans="22:25" x14ac:dyDescent="0.25">
      <c r="V56484" s="280"/>
      <c r="Y56484" s="243"/>
    </row>
    <row r="56485" spans="22:25" x14ac:dyDescent="0.25">
      <c r="V56485" s="280"/>
      <c r="Y56485" s="243"/>
    </row>
    <row r="56486" spans="22:25" x14ac:dyDescent="0.25">
      <c r="V56486" s="280"/>
      <c r="Y56486" s="243"/>
    </row>
    <row r="56487" spans="22:25" x14ac:dyDescent="0.25">
      <c r="V56487" s="280"/>
      <c r="Y56487" s="243"/>
    </row>
    <row r="56488" spans="22:25" x14ac:dyDescent="0.25">
      <c r="V56488" s="280"/>
      <c r="Y56488" s="243"/>
    </row>
    <row r="56489" spans="22:25" x14ac:dyDescent="0.25">
      <c r="V56489" s="280"/>
      <c r="Y56489" s="243"/>
    </row>
    <row r="56490" spans="22:25" x14ac:dyDescent="0.25">
      <c r="V56490" s="280"/>
      <c r="Y56490" s="243"/>
    </row>
    <row r="56491" spans="22:25" x14ac:dyDescent="0.25">
      <c r="V56491" s="280"/>
      <c r="Y56491" s="243"/>
    </row>
    <row r="56492" spans="22:25" x14ac:dyDescent="0.25">
      <c r="V56492" s="280"/>
      <c r="Y56492" s="243"/>
    </row>
    <row r="56493" spans="22:25" x14ac:dyDescent="0.25">
      <c r="V56493" s="280"/>
      <c r="Y56493" s="243"/>
    </row>
    <row r="56494" spans="22:25" x14ac:dyDescent="0.25">
      <c r="V56494" s="280"/>
      <c r="Y56494" s="243"/>
    </row>
    <row r="56495" spans="22:25" x14ac:dyDescent="0.25">
      <c r="V56495" s="280"/>
      <c r="Y56495" s="243"/>
    </row>
    <row r="56496" spans="22:25" x14ac:dyDescent="0.25">
      <c r="V56496" s="280"/>
      <c r="Y56496" s="243"/>
    </row>
    <row r="56497" spans="22:25" x14ac:dyDescent="0.25">
      <c r="V56497" s="280"/>
      <c r="Y56497" s="243"/>
    </row>
    <row r="56498" spans="22:25" x14ac:dyDescent="0.25">
      <c r="V56498" s="280"/>
      <c r="Y56498" s="243"/>
    </row>
    <row r="56499" spans="22:25" x14ac:dyDescent="0.25">
      <c r="V56499" s="280"/>
      <c r="Y56499" s="243"/>
    </row>
    <row r="56500" spans="22:25" x14ac:dyDescent="0.25">
      <c r="V56500" s="280"/>
      <c r="Y56500" s="243"/>
    </row>
    <row r="56501" spans="22:25" x14ac:dyDescent="0.25">
      <c r="V56501" s="280"/>
      <c r="Y56501" s="243"/>
    </row>
    <row r="56502" spans="22:25" x14ac:dyDescent="0.25">
      <c r="V56502" s="280"/>
      <c r="Y56502" s="243"/>
    </row>
    <row r="56503" spans="22:25" x14ac:dyDescent="0.25">
      <c r="V56503" s="280"/>
      <c r="Y56503" s="243"/>
    </row>
    <row r="56504" spans="22:25" x14ac:dyDescent="0.25">
      <c r="V56504" s="280"/>
      <c r="Y56504" s="243"/>
    </row>
    <row r="56505" spans="22:25" x14ac:dyDescent="0.25">
      <c r="V56505" s="280"/>
      <c r="Y56505" s="243"/>
    </row>
    <row r="56506" spans="22:25" x14ac:dyDescent="0.25">
      <c r="V56506" s="280"/>
      <c r="Y56506" s="243"/>
    </row>
    <row r="56507" spans="22:25" x14ac:dyDescent="0.25">
      <c r="V56507" s="280"/>
      <c r="Y56507" s="243"/>
    </row>
    <row r="56508" spans="22:25" x14ac:dyDescent="0.25">
      <c r="V56508" s="280"/>
      <c r="Y56508" s="243"/>
    </row>
    <row r="56509" spans="22:25" x14ac:dyDescent="0.25">
      <c r="V56509" s="280"/>
      <c r="Y56509" s="243"/>
    </row>
    <row r="56510" spans="22:25" x14ac:dyDescent="0.25">
      <c r="V56510" s="280"/>
      <c r="Y56510" s="243"/>
    </row>
    <row r="56511" spans="22:25" x14ac:dyDescent="0.25">
      <c r="V56511" s="280"/>
      <c r="Y56511" s="243"/>
    </row>
    <row r="56512" spans="22:25" x14ac:dyDescent="0.25">
      <c r="V56512" s="280"/>
      <c r="Y56512" s="243"/>
    </row>
    <row r="56513" spans="22:25" x14ac:dyDescent="0.25">
      <c r="V56513" s="280"/>
      <c r="Y56513" s="243"/>
    </row>
    <row r="56514" spans="22:25" x14ac:dyDescent="0.25">
      <c r="V56514" s="280"/>
      <c r="Y56514" s="243"/>
    </row>
    <row r="56515" spans="22:25" x14ac:dyDescent="0.25">
      <c r="V56515" s="280"/>
      <c r="Y56515" s="243"/>
    </row>
    <row r="56516" spans="22:25" x14ac:dyDescent="0.25">
      <c r="V56516" s="280"/>
      <c r="Y56516" s="243"/>
    </row>
    <row r="56517" spans="22:25" x14ac:dyDescent="0.25">
      <c r="V56517" s="280"/>
      <c r="Y56517" s="243"/>
    </row>
    <row r="56518" spans="22:25" x14ac:dyDescent="0.25">
      <c r="V56518" s="280"/>
      <c r="Y56518" s="243"/>
    </row>
    <row r="56519" spans="22:25" x14ac:dyDescent="0.25">
      <c r="V56519" s="280"/>
      <c r="Y56519" s="243"/>
    </row>
    <row r="56520" spans="22:25" x14ac:dyDescent="0.25">
      <c r="V56520" s="280"/>
      <c r="Y56520" s="243"/>
    </row>
    <row r="56521" spans="22:25" x14ac:dyDescent="0.25">
      <c r="V56521" s="280"/>
      <c r="Y56521" s="243"/>
    </row>
    <row r="56522" spans="22:25" x14ac:dyDescent="0.25">
      <c r="V56522" s="280"/>
      <c r="Y56522" s="243"/>
    </row>
    <row r="56523" spans="22:25" x14ac:dyDescent="0.25">
      <c r="V56523" s="280"/>
      <c r="Y56523" s="243"/>
    </row>
    <row r="56524" spans="22:25" x14ac:dyDescent="0.25">
      <c r="V56524" s="280"/>
      <c r="Y56524" s="243"/>
    </row>
    <row r="56525" spans="22:25" x14ac:dyDescent="0.25">
      <c r="V56525" s="280"/>
      <c r="Y56525" s="243"/>
    </row>
    <row r="56526" spans="22:25" x14ac:dyDescent="0.25">
      <c r="V56526" s="280"/>
      <c r="Y56526" s="243"/>
    </row>
    <row r="56527" spans="22:25" x14ac:dyDescent="0.25">
      <c r="V56527" s="280"/>
      <c r="Y56527" s="243"/>
    </row>
    <row r="56528" spans="22:25" x14ac:dyDescent="0.25">
      <c r="V56528" s="280"/>
      <c r="Y56528" s="243"/>
    </row>
    <row r="56529" spans="22:25" x14ac:dyDescent="0.25">
      <c r="V56529" s="280"/>
      <c r="Y56529" s="243"/>
    </row>
    <row r="56530" spans="22:25" x14ac:dyDescent="0.25">
      <c r="V56530" s="280"/>
      <c r="Y56530" s="243"/>
    </row>
    <row r="56531" spans="22:25" x14ac:dyDescent="0.25">
      <c r="V56531" s="280"/>
      <c r="Y56531" s="243"/>
    </row>
    <row r="56532" spans="22:25" x14ac:dyDescent="0.25">
      <c r="V56532" s="280"/>
      <c r="Y56532" s="243"/>
    </row>
    <row r="56533" spans="22:25" x14ac:dyDescent="0.25">
      <c r="V56533" s="280"/>
      <c r="Y56533" s="243"/>
    </row>
    <row r="56534" spans="22:25" x14ac:dyDescent="0.25">
      <c r="V56534" s="280"/>
      <c r="Y56534" s="243"/>
    </row>
    <row r="56535" spans="22:25" x14ac:dyDescent="0.25">
      <c r="V56535" s="280"/>
      <c r="Y56535" s="243"/>
    </row>
    <row r="56536" spans="22:25" x14ac:dyDescent="0.25">
      <c r="V56536" s="280"/>
      <c r="Y56536" s="243"/>
    </row>
    <row r="56537" spans="22:25" x14ac:dyDescent="0.25">
      <c r="V56537" s="280"/>
      <c r="Y56537" s="243"/>
    </row>
    <row r="56538" spans="22:25" x14ac:dyDescent="0.25">
      <c r="V56538" s="280"/>
      <c r="Y56538" s="243"/>
    </row>
    <row r="56539" spans="22:25" x14ac:dyDescent="0.25">
      <c r="V56539" s="280"/>
      <c r="Y56539" s="243"/>
    </row>
    <row r="56540" spans="22:25" x14ac:dyDescent="0.25">
      <c r="V56540" s="280"/>
      <c r="Y56540" s="243"/>
    </row>
    <row r="56541" spans="22:25" x14ac:dyDescent="0.25">
      <c r="V56541" s="280"/>
      <c r="Y56541" s="243"/>
    </row>
    <row r="56542" spans="22:25" x14ac:dyDescent="0.25">
      <c r="V56542" s="280"/>
      <c r="Y56542" s="243"/>
    </row>
    <row r="56543" spans="22:25" x14ac:dyDescent="0.25">
      <c r="V56543" s="280"/>
      <c r="Y56543" s="243"/>
    </row>
    <row r="56544" spans="22:25" x14ac:dyDescent="0.25">
      <c r="V56544" s="280"/>
      <c r="Y56544" s="243"/>
    </row>
    <row r="56545" spans="22:25" x14ac:dyDescent="0.25">
      <c r="V56545" s="280"/>
      <c r="Y56545" s="243"/>
    </row>
    <row r="56546" spans="22:25" x14ac:dyDescent="0.25">
      <c r="V56546" s="280"/>
      <c r="Y56546" s="243"/>
    </row>
    <row r="56547" spans="22:25" x14ac:dyDescent="0.25">
      <c r="V56547" s="280"/>
      <c r="Y56547" s="243"/>
    </row>
    <row r="56548" spans="22:25" x14ac:dyDescent="0.25">
      <c r="V56548" s="280"/>
      <c r="Y56548" s="243"/>
    </row>
    <row r="56549" spans="22:25" x14ac:dyDescent="0.25">
      <c r="V56549" s="280"/>
      <c r="Y56549" s="243"/>
    </row>
    <row r="56550" spans="22:25" x14ac:dyDescent="0.25">
      <c r="V56550" s="280"/>
      <c r="Y56550" s="243"/>
    </row>
    <row r="56551" spans="22:25" x14ac:dyDescent="0.25">
      <c r="V56551" s="280"/>
      <c r="Y56551" s="243"/>
    </row>
    <row r="56552" spans="22:25" x14ac:dyDescent="0.25">
      <c r="V56552" s="280"/>
      <c r="Y56552" s="243"/>
    </row>
    <row r="56553" spans="22:25" x14ac:dyDescent="0.25">
      <c r="V56553" s="280"/>
      <c r="Y56553" s="243"/>
    </row>
    <row r="56554" spans="22:25" x14ac:dyDescent="0.25">
      <c r="V56554" s="280"/>
      <c r="Y56554" s="243"/>
    </row>
    <row r="56555" spans="22:25" x14ac:dyDescent="0.25">
      <c r="V56555" s="280"/>
      <c r="Y56555" s="243"/>
    </row>
    <row r="56556" spans="22:25" x14ac:dyDescent="0.25">
      <c r="V56556" s="280"/>
      <c r="Y56556" s="243"/>
    </row>
    <row r="56557" spans="22:25" x14ac:dyDescent="0.25">
      <c r="V56557" s="280"/>
      <c r="Y56557" s="243"/>
    </row>
    <row r="56558" spans="22:25" x14ac:dyDescent="0.25">
      <c r="V56558" s="280"/>
      <c r="Y56558" s="243"/>
    </row>
    <row r="56559" spans="22:25" x14ac:dyDescent="0.25">
      <c r="V56559" s="280"/>
      <c r="Y56559" s="243"/>
    </row>
    <row r="56560" spans="22:25" x14ac:dyDescent="0.25">
      <c r="V56560" s="280"/>
      <c r="Y56560" s="243"/>
    </row>
    <row r="56561" spans="22:25" x14ac:dyDescent="0.25">
      <c r="V56561" s="280"/>
      <c r="Y56561" s="243"/>
    </row>
    <row r="56562" spans="22:25" x14ac:dyDescent="0.25">
      <c r="V56562" s="280"/>
      <c r="Y56562" s="243"/>
    </row>
    <row r="56563" spans="22:25" x14ac:dyDescent="0.25">
      <c r="V56563" s="280"/>
      <c r="Y56563" s="243"/>
    </row>
    <row r="56564" spans="22:25" x14ac:dyDescent="0.25">
      <c r="V56564" s="280"/>
      <c r="Y56564" s="243"/>
    </row>
    <row r="56565" spans="22:25" x14ac:dyDescent="0.25">
      <c r="V56565" s="280"/>
      <c r="Y56565" s="243"/>
    </row>
    <row r="56566" spans="22:25" x14ac:dyDescent="0.25">
      <c r="V56566" s="280"/>
      <c r="Y56566" s="243"/>
    </row>
    <row r="56567" spans="22:25" x14ac:dyDescent="0.25">
      <c r="V56567" s="280"/>
      <c r="Y56567" s="243"/>
    </row>
    <row r="56568" spans="22:25" x14ac:dyDescent="0.25">
      <c r="V56568" s="280"/>
      <c r="Y56568" s="243"/>
    </row>
    <row r="56569" spans="22:25" x14ac:dyDescent="0.25">
      <c r="V56569" s="280"/>
      <c r="Y56569" s="243"/>
    </row>
    <row r="56570" spans="22:25" x14ac:dyDescent="0.25">
      <c r="V56570" s="280"/>
      <c r="Y56570" s="243"/>
    </row>
    <row r="56571" spans="22:25" x14ac:dyDescent="0.25">
      <c r="V56571" s="280"/>
      <c r="Y56571" s="243"/>
    </row>
    <row r="56572" spans="22:25" x14ac:dyDescent="0.25">
      <c r="V56572" s="280"/>
      <c r="Y56572" s="243"/>
    </row>
    <row r="56573" spans="22:25" x14ac:dyDescent="0.25">
      <c r="V56573" s="280"/>
      <c r="Y56573" s="243"/>
    </row>
    <row r="56574" spans="22:25" x14ac:dyDescent="0.25">
      <c r="V56574" s="280"/>
      <c r="Y56574" s="243"/>
    </row>
    <row r="56575" spans="22:25" x14ac:dyDescent="0.25">
      <c r="V56575" s="280"/>
      <c r="Y56575" s="243"/>
    </row>
    <row r="56576" spans="22:25" x14ac:dyDescent="0.25">
      <c r="V56576" s="280"/>
      <c r="Y56576" s="243"/>
    </row>
    <row r="56577" spans="22:25" x14ac:dyDescent="0.25">
      <c r="V56577" s="280"/>
      <c r="Y56577" s="243"/>
    </row>
    <row r="56578" spans="22:25" x14ac:dyDescent="0.25">
      <c r="V56578" s="280"/>
      <c r="Y56578" s="243"/>
    </row>
    <row r="56579" spans="22:25" x14ac:dyDescent="0.25">
      <c r="V56579" s="280"/>
      <c r="Y56579" s="243"/>
    </row>
    <row r="56580" spans="22:25" x14ac:dyDescent="0.25">
      <c r="V56580" s="280"/>
      <c r="Y56580" s="243"/>
    </row>
    <row r="56581" spans="22:25" x14ac:dyDescent="0.25">
      <c r="V56581" s="280"/>
      <c r="Y56581" s="243"/>
    </row>
    <row r="56582" spans="22:25" x14ac:dyDescent="0.25">
      <c r="V56582" s="280"/>
      <c r="Y56582" s="243"/>
    </row>
    <row r="56583" spans="22:25" x14ac:dyDescent="0.25">
      <c r="V56583" s="280"/>
      <c r="Y56583" s="243"/>
    </row>
    <row r="56584" spans="22:25" x14ac:dyDescent="0.25">
      <c r="V56584" s="280"/>
      <c r="Y56584" s="243"/>
    </row>
    <row r="56585" spans="22:25" x14ac:dyDescent="0.25">
      <c r="V56585" s="280"/>
      <c r="Y56585" s="243"/>
    </row>
    <row r="56586" spans="22:25" x14ac:dyDescent="0.25">
      <c r="V56586" s="280"/>
      <c r="Y56586" s="243"/>
    </row>
    <row r="56587" spans="22:25" x14ac:dyDescent="0.25">
      <c r="V56587" s="280"/>
      <c r="Y56587" s="243"/>
    </row>
    <row r="56588" spans="22:25" x14ac:dyDescent="0.25">
      <c r="V56588" s="280"/>
      <c r="Y56588" s="243"/>
    </row>
    <row r="56589" spans="22:25" x14ac:dyDescent="0.25">
      <c r="V56589" s="280"/>
      <c r="Y56589" s="243"/>
    </row>
    <row r="56590" spans="22:25" x14ac:dyDescent="0.25">
      <c r="V56590" s="280"/>
      <c r="Y56590" s="243"/>
    </row>
    <row r="56591" spans="22:25" x14ac:dyDescent="0.25">
      <c r="V56591" s="280"/>
      <c r="Y56591" s="243"/>
    </row>
    <row r="56592" spans="22:25" x14ac:dyDescent="0.25">
      <c r="V56592" s="280"/>
      <c r="Y56592" s="243"/>
    </row>
    <row r="56593" spans="22:25" x14ac:dyDescent="0.25">
      <c r="V56593" s="280"/>
      <c r="Y56593" s="243"/>
    </row>
    <row r="56594" spans="22:25" x14ac:dyDescent="0.25">
      <c r="V56594" s="280"/>
      <c r="Y56594" s="243"/>
    </row>
    <row r="56595" spans="22:25" x14ac:dyDescent="0.25">
      <c r="V56595" s="280"/>
      <c r="Y56595" s="243"/>
    </row>
    <row r="56596" spans="22:25" x14ac:dyDescent="0.25">
      <c r="V56596" s="280"/>
      <c r="Y56596" s="243"/>
    </row>
    <row r="56597" spans="22:25" x14ac:dyDescent="0.25">
      <c r="V56597" s="280"/>
      <c r="Y56597" s="243"/>
    </row>
    <row r="56598" spans="22:25" x14ac:dyDescent="0.25">
      <c r="V56598" s="280"/>
      <c r="Y56598" s="243"/>
    </row>
    <row r="56599" spans="22:25" x14ac:dyDescent="0.25">
      <c r="V56599" s="280"/>
      <c r="Y56599" s="243"/>
    </row>
    <row r="56600" spans="22:25" x14ac:dyDescent="0.25">
      <c r="V56600" s="280"/>
      <c r="Y56600" s="243"/>
    </row>
    <row r="56601" spans="22:25" x14ac:dyDescent="0.25">
      <c r="V56601" s="280"/>
      <c r="Y56601" s="243"/>
    </row>
    <row r="56602" spans="22:25" x14ac:dyDescent="0.25">
      <c r="V56602" s="280"/>
      <c r="Y56602" s="243"/>
    </row>
    <row r="56603" spans="22:25" x14ac:dyDescent="0.25">
      <c r="V56603" s="280"/>
      <c r="Y56603" s="243"/>
    </row>
    <row r="56604" spans="22:25" x14ac:dyDescent="0.25">
      <c r="V56604" s="280"/>
      <c r="Y56604" s="243"/>
    </row>
    <row r="56605" spans="22:25" x14ac:dyDescent="0.25">
      <c r="V56605" s="280"/>
      <c r="Y56605" s="243"/>
    </row>
    <row r="56606" spans="22:25" x14ac:dyDescent="0.25">
      <c r="V56606" s="280"/>
      <c r="Y56606" s="243"/>
    </row>
    <row r="56607" spans="22:25" x14ac:dyDescent="0.25">
      <c r="V56607" s="280"/>
      <c r="Y56607" s="243"/>
    </row>
    <row r="56608" spans="22:25" x14ac:dyDescent="0.25">
      <c r="V56608" s="280"/>
      <c r="Y56608" s="243"/>
    </row>
    <row r="56609" spans="22:25" x14ac:dyDescent="0.25">
      <c r="V56609" s="280"/>
      <c r="Y56609" s="243"/>
    </row>
    <row r="56610" spans="22:25" x14ac:dyDescent="0.25">
      <c r="V56610" s="280"/>
      <c r="Y56610" s="243"/>
    </row>
    <row r="56611" spans="22:25" x14ac:dyDescent="0.25">
      <c r="V56611" s="280"/>
      <c r="Y56611" s="243"/>
    </row>
    <row r="56612" spans="22:25" x14ac:dyDescent="0.25">
      <c r="V56612" s="280"/>
      <c r="Y56612" s="243"/>
    </row>
    <row r="56613" spans="22:25" x14ac:dyDescent="0.25">
      <c r="V56613" s="280"/>
      <c r="Y56613" s="243"/>
    </row>
    <row r="56614" spans="22:25" x14ac:dyDescent="0.25">
      <c r="V56614" s="280"/>
      <c r="Y56614" s="243"/>
    </row>
    <row r="56615" spans="22:25" x14ac:dyDescent="0.25">
      <c r="V56615" s="280"/>
      <c r="Y56615" s="243"/>
    </row>
    <row r="56616" spans="22:25" x14ac:dyDescent="0.25">
      <c r="V56616" s="280"/>
      <c r="Y56616" s="243"/>
    </row>
    <row r="56617" spans="22:25" x14ac:dyDescent="0.25">
      <c r="V56617" s="280"/>
      <c r="Y56617" s="243"/>
    </row>
    <row r="56618" spans="22:25" x14ac:dyDescent="0.25">
      <c r="V56618" s="280"/>
      <c r="Y56618" s="243"/>
    </row>
    <row r="56619" spans="22:25" x14ac:dyDescent="0.25">
      <c r="V56619" s="280"/>
      <c r="Y56619" s="243"/>
    </row>
    <row r="56620" spans="22:25" x14ac:dyDescent="0.25">
      <c r="V56620" s="280"/>
      <c r="Y56620" s="243"/>
    </row>
    <row r="56621" spans="22:25" x14ac:dyDescent="0.25">
      <c r="V56621" s="280"/>
      <c r="Y56621" s="243"/>
    </row>
    <row r="56622" spans="22:25" x14ac:dyDescent="0.25">
      <c r="V56622" s="280"/>
      <c r="Y56622" s="243"/>
    </row>
    <row r="56623" spans="22:25" x14ac:dyDescent="0.25">
      <c r="V56623" s="280"/>
      <c r="Y56623" s="243"/>
    </row>
    <row r="56624" spans="22:25" x14ac:dyDescent="0.25">
      <c r="V56624" s="280"/>
      <c r="Y56624" s="243"/>
    </row>
    <row r="56625" spans="22:25" x14ac:dyDescent="0.25">
      <c r="V56625" s="280"/>
      <c r="Y56625" s="243"/>
    </row>
    <row r="56626" spans="22:25" x14ac:dyDescent="0.25">
      <c r="V56626" s="280"/>
      <c r="Y56626" s="243"/>
    </row>
    <row r="56627" spans="22:25" x14ac:dyDescent="0.25">
      <c r="V56627" s="280"/>
      <c r="Y56627" s="243"/>
    </row>
    <row r="56628" spans="22:25" x14ac:dyDescent="0.25">
      <c r="V56628" s="280"/>
      <c r="Y56628" s="243"/>
    </row>
    <row r="56629" spans="22:25" x14ac:dyDescent="0.25">
      <c r="V56629" s="280"/>
      <c r="Y56629" s="243"/>
    </row>
    <row r="56630" spans="22:25" x14ac:dyDescent="0.25">
      <c r="V56630" s="280"/>
      <c r="Y56630" s="243"/>
    </row>
    <row r="56631" spans="22:25" x14ac:dyDescent="0.25">
      <c r="V56631" s="280"/>
      <c r="Y56631" s="243"/>
    </row>
    <row r="56632" spans="22:25" x14ac:dyDescent="0.25">
      <c r="V56632" s="280"/>
      <c r="Y56632" s="243"/>
    </row>
    <row r="56633" spans="22:25" x14ac:dyDescent="0.25">
      <c r="V56633" s="280"/>
      <c r="Y56633" s="243"/>
    </row>
    <row r="56634" spans="22:25" x14ac:dyDescent="0.25">
      <c r="V56634" s="280"/>
      <c r="Y56634" s="243"/>
    </row>
    <row r="56635" spans="22:25" x14ac:dyDescent="0.25">
      <c r="V56635" s="280"/>
      <c r="Y56635" s="243"/>
    </row>
    <row r="56636" spans="22:25" x14ac:dyDescent="0.25">
      <c r="V56636" s="280"/>
      <c r="Y56636" s="243"/>
    </row>
    <row r="56637" spans="22:25" x14ac:dyDescent="0.25">
      <c r="V56637" s="280"/>
      <c r="Y56637" s="243"/>
    </row>
    <row r="56638" spans="22:25" x14ac:dyDescent="0.25">
      <c r="V56638" s="280"/>
      <c r="Y56638" s="243"/>
    </row>
    <row r="56639" spans="22:25" x14ac:dyDescent="0.25">
      <c r="V56639" s="280"/>
      <c r="Y56639" s="243"/>
    </row>
    <row r="56640" spans="22:25" x14ac:dyDescent="0.25">
      <c r="V56640" s="280"/>
      <c r="Y56640" s="243"/>
    </row>
    <row r="56641" spans="22:25" x14ac:dyDescent="0.25">
      <c r="V56641" s="280"/>
      <c r="Y56641" s="243"/>
    </row>
    <row r="56642" spans="22:25" x14ac:dyDescent="0.25">
      <c r="V56642" s="280"/>
      <c r="Y56642" s="243"/>
    </row>
    <row r="56643" spans="22:25" x14ac:dyDescent="0.25">
      <c r="V56643" s="280"/>
      <c r="Y56643" s="243"/>
    </row>
    <row r="56644" spans="22:25" x14ac:dyDescent="0.25">
      <c r="V56644" s="280"/>
      <c r="Y56644" s="243"/>
    </row>
    <row r="56645" spans="22:25" x14ac:dyDescent="0.25">
      <c r="V56645" s="280"/>
      <c r="Y56645" s="243"/>
    </row>
    <row r="56646" spans="22:25" x14ac:dyDescent="0.25">
      <c r="V56646" s="280"/>
      <c r="Y56646" s="243"/>
    </row>
    <row r="56647" spans="22:25" x14ac:dyDescent="0.25">
      <c r="V56647" s="280"/>
      <c r="Y56647" s="243"/>
    </row>
    <row r="56648" spans="22:25" x14ac:dyDescent="0.25">
      <c r="V56648" s="280"/>
      <c r="Y56648" s="243"/>
    </row>
    <row r="56649" spans="22:25" x14ac:dyDescent="0.25">
      <c r="V56649" s="280"/>
      <c r="Y56649" s="243"/>
    </row>
    <row r="56650" spans="22:25" x14ac:dyDescent="0.25">
      <c r="V56650" s="280"/>
      <c r="Y56650" s="243"/>
    </row>
    <row r="56651" spans="22:25" x14ac:dyDescent="0.25">
      <c r="V56651" s="280"/>
      <c r="Y56651" s="243"/>
    </row>
    <row r="56652" spans="22:25" x14ac:dyDescent="0.25">
      <c r="V56652" s="280"/>
      <c r="Y56652" s="243"/>
    </row>
    <row r="56653" spans="22:25" x14ac:dyDescent="0.25">
      <c r="V56653" s="280"/>
      <c r="Y56653" s="243"/>
    </row>
    <row r="56654" spans="22:25" x14ac:dyDescent="0.25">
      <c r="V56654" s="280"/>
      <c r="Y56654" s="243"/>
    </row>
    <row r="56655" spans="22:25" x14ac:dyDescent="0.25">
      <c r="V56655" s="280"/>
      <c r="Y56655" s="243"/>
    </row>
    <row r="56656" spans="22:25" x14ac:dyDescent="0.25">
      <c r="V56656" s="280"/>
      <c r="Y56656" s="243"/>
    </row>
    <row r="56657" spans="22:25" x14ac:dyDescent="0.25">
      <c r="V56657" s="280"/>
      <c r="Y56657" s="243"/>
    </row>
    <row r="56658" spans="22:25" x14ac:dyDescent="0.25">
      <c r="V56658" s="280"/>
      <c r="Y56658" s="243"/>
    </row>
    <row r="56659" spans="22:25" x14ac:dyDescent="0.25">
      <c r="V56659" s="280"/>
      <c r="Y56659" s="243"/>
    </row>
    <row r="56660" spans="22:25" x14ac:dyDescent="0.25">
      <c r="V56660" s="280"/>
      <c r="Y56660" s="243"/>
    </row>
    <row r="56661" spans="22:25" x14ac:dyDescent="0.25">
      <c r="V56661" s="280"/>
      <c r="Y56661" s="243"/>
    </row>
    <row r="56662" spans="22:25" x14ac:dyDescent="0.25">
      <c r="V56662" s="280"/>
      <c r="Y56662" s="243"/>
    </row>
    <row r="56663" spans="22:25" x14ac:dyDescent="0.25">
      <c r="V56663" s="280"/>
      <c r="Y56663" s="243"/>
    </row>
    <row r="56664" spans="22:25" x14ac:dyDescent="0.25">
      <c r="V56664" s="280"/>
      <c r="Y56664" s="243"/>
    </row>
    <row r="56665" spans="22:25" x14ac:dyDescent="0.25">
      <c r="V56665" s="280"/>
      <c r="Y56665" s="243"/>
    </row>
    <row r="56666" spans="22:25" x14ac:dyDescent="0.25">
      <c r="V56666" s="280"/>
      <c r="Y56666" s="243"/>
    </row>
    <row r="56667" spans="22:25" x14ac:dyDescent="0.25">
      <c r="V56667" s="280"/>
      <c r="Y56667" s="243"/>
    </row>
    <row r="56668" spans="22:25" x14ac:dyDescent="0.25">
      <c r="V56668" s="280"/>
      <c r="Y56668" s="243"/>
    </row>
    <row r="56669" spans="22:25" x14ac:dyDescent="0.25">
      <c r="V56669" s="280"/>
      <c r="Y56669" s="243"/>
    </row>
    <row r="56670" spans="22:25" x14ac:dyDescent="0.25">
      <c r="V56670" s="280"/>
      <c r="Y56670" s="243"/>
    </row>
    <row r="56671" spans="22:25" x14ac:dyDescent="0.25">
      <c r="V56671" s="280"/>
      <c r="Y56671" s="243"/>
    </row>
    <row r="56672" spans="22:25" x14ac:dyDescent="0.25">
      <c r="V56672" s="280"/>
      <c r="Y56672" s="243"/>
    </row>
    <row r="56673" spans="22:25" x14ac:dyDescent="0.25">
      <c r="V56673" s="280"/>
      <c r="Y56673" s="243"/>
    </row>
    <row r="56674" spans="22:25" x14ac:dyDescent="0.25">
      <c r="V56674" s="280"/>
      <c r="Y56674" s="243"/>
    </row>
    <row r="56675" spans="22:25" x14ac:dyDescent="0.25">
      <c r="V56675" s="280"/>
      <c r="Y56675" s="243"/>
    </row>
    <row r="56676" spans="22:25" x14ac:dyDescent="0.25">
      <c r="V56676" s="280"/>
      <c r="Y56676" s="243"/>
    </row>
    <row r="56677" spans="22:25" x14ac:dyDescent="0.25">
      <c r="V56677" s="280"/>
      <c r="Y56677" s="243"/>
    </row>
    <row r="56678" spans="22:25" x14ac:dyDescent="0.25">
      <c r="V56678" s="280"/>
      <c r="Y56678" s="243"/>
    </row>
    <row r="56679" spans="22:25" x14ac:dyDescent="0.25">
      <c r="V56679" s="280"/>
      <c r="Y56679" s="243"/>
    </row>
    <row r="56680" spans="22:25" x14ac:dyDescent="0.25">
      <c r="V56680" s="280"/>
      <c r="Y56680" s="243"/>
    </row>
    <row r="56681" spans="22:25" x14ac:dyDescent="0.25">
      <c r="V56681" s="280"/>
      <c r="Y56681" s="243"/>
    </row>
    <row r="56682" spans="22:25" x14ac:dyDescent="0.25">
      <c r="V56682" s="280"/>
      <c r="Y56682" s="243"/>
    </row>
    <row r="56683" spans="22:25" x14ac:dyDescent="0.25">
      <c r="V56683" s="280"/>
      <c r="Y56683" s="243"/>
    </row>
    <row r="56684" spans="22:25" x14ac:dyDescent="0.25">
      <c r="V56684" s="280"/>
      <c r="Y56684" s="243"/>
    </row>
    <row r="56685" spans="22:25" x14ac:dyDescent="0.25">
      <c r="V56685" s="280"/>
      <c r="Y56685" s="243"/>
    </row>
    <row r="56686" spans="22:25" x14ac:dyDescent="0.25">
      <c r="V56686" s="280"/>
      <c r="Y56686" s="243"/>
    </row>
    <row r="56687" spans="22:25" x14ac:dyDescent="0.25">
      <c r="V56687" s="280"/>
      <c r="Y56687" s="243"/>
    </row>
    <row r="56688" spans="22:25" x14ac:dyDescent="0.25">
      <c r="V56688" s="280"/>
      <c r="Y56688" s="243"/>
    </row>
    <row r="56689" spans="22:25" x14ac:dyDescent="0.25">
      <c r="V56689" s="280"/>
      <c r="Y56689" s="243"/>
    </row>
    <row r="56690" spans="22:25" x14ac:dyDescent="0.25">
      <c r="V56690" s="280"/>
      <c r="Y56690" s="243"/>
    </row>
    <row r="56691" spans="22:25" x14ac:dyDescent="0.25">
      <c r="V56691" s="280"/>
      <c r="Y56691" s="243"/>
    </row>
    <row r="56692" spans="22:25" x14ac:dyDescent="0.25">
      <c r="V56692" s="280"/>
      <c r="Y56692" s="243"/>
    </row>
    <row r="56693" spans="22:25" x14ac:dyDescent="0.25">
      <c r="V56693" s="280"/>
      <c r="Y56693" s="243"/>
    </row>
    <row r="56694" spans="22:25" x14ac:dyDescent="0.25">
      <c r="V56694" s="280"/>
      <c r="Y56694" s="243"/>
    </row>
    <row r="56695" spans="22:25" x14ac:dyDescent="0.25">
      <c r="V56695" s="280"/>
      <c r="Y56695" s="243"/>
    </row>
    <row r="56696" spans="22:25" x14ac:dyDescent="0.25">
      <c r="V56696" s="280"/>
      <c r="Y56696" s="243"/>
    </row>
    <row r="56697" spans="22:25" x14ac:dyDescent="0.25">
      <c r="V56697" s="280"/>
      <c r="Y56697" s="243"/>
    </row>
    <row r="56698" spans="22:25" x14ac:dyDescent="0.25">
      <c r="V56698" s="280"/>
      <c r="Y56698" s="243"/>
    </row>
    <row r="56699" spans="22:25" x14ac:dyDescent="0.25">
      <c r="V56699" s="280"/>
      <c r="Y56699" s="243"/>
    </row>
    <row r="56700" spans="22:25" x14ac:dyDescent="0.25">
      <c r="V56700" s="280"/>
      <c r="Y56700" s="243"/>
    </row>
    <row r="56701" spans="22:25" x14ac:dyDescent="0.25">
      <c r="V56701" s="280"/>
      <c r="Y56701" s="243"/>
    </row>
    <row r="56702" spans="22:25" x14ac:dyDescent="0.25">
      <c r="V56702" s="280"/>
      <c r="Y56702" s="243"/>
    </row>
    <row r="56703" spans="22:25" x14ac:dyDescent="0.25">
      <c r="V56703" s="280"/>
      <c r="Y56703" s="243"/>
    </row>
    <row r="56704" spans="22:25" x14ac:dyDescent="0.25">
      <c r="V56704" s="280"/>
      <c r="Y56704" s="243"/>
    </row>
    <row r="56705" spans="22:25" x14ac:dyDescent="0.25">
      <c r="V56705" s="280"/>
      <c r="Y56705" s="243"/>
    </row>
    <row r="56706" spans="22:25" x14ac:dyDescent="0.25">
      <c r="V56706" s="280"/>
      <c r="Y56706" s="243"/>
    </row>
    <row r="56707" spans="22:25" x14ac:dyDescent="0.25">
      <c r="V56707" s="280"/>
      <c r="Y56707" s="243"/>
    </row>
    <row r="56708" spans="22:25" x14ac:dyDescent="0.25">
      <c r="V56708" s="280"/>
      <c r="Y56708" s="243"/>
    </row>
    <row r="56709" spans="22:25" x14ac:dyDescent="0.25">
      <c r="V56709" s="280"/>
      <c r="Y56709" s="243"/>
    </row>
    <row r="56710" spans="22:25" x14ac:dyDescent="0.25">
      <c r="V56710" s="280"/>
      <c r="Y56710" s="243"/>
    </row>
    <row r="56711" spans="22:25" x14ac:dyDescent="0.25">
      <c r="V56711" s="280"/>
      <c r="Y56711" s="243"/>
    </row>
    <row r="56712" spans="22:25" x14ac:dyDescent="0.25">
      <c r="V56712" s="280"/>
      <c r="Y56712" s="243"/>
    </row>
    <row r="56713" spans="22:25" x14ac:dyDescent="0.25">
      <c r="V56713" s="280"/>
      <c r="Y56713" s="243"/>
    </row>
    <row r="56714" spans="22:25" x14ac:dyDescent="0.25">
      <c r="V56714" s="280"/>
      <c r="Y56714" s="243"/>
    </row>
    <row r="56715" spans="22:25" x14ac:dyDescent="0.25">
      <c r="V56715" s="280"/>
      <c r="Y56715" s="243"/>
    </row>
    <row r="56716" spans="22:25" x14ac:dyDescent="0.25">
      <c r="V56716" s="280"/>
      <c r="Y56716" s="243"/>
    </row>
    <row r="56717" spans="22:25" x14ac:dyDescent="0.25">
      <c r="V56717" s="280"/>
      <c r="Y56717" s="243"/>
    </row>
    <row r="56718" spans="22:25" x14ac:dyDescent="0.25">
      <c r="V56718" s="280"/>
      <c r="Y56718" s="243"/>
    </row>
    <row r="56719" spans="22:25" x14ac:dyDescent="0.25">
      <c r="V56719" s="280"/>
      <c r="Y56719" s="243"/>
    </row>
    <row r="56720" spans="22:25" x14ac:dyDescent="0.25">
      <c r="V56720" s="280"/>
      <c r="Y56720" s="243"/>
    </row>
    <row r="56721" spans="22:25" x14ac:dyDescent="0.25">
      <c r="V56721" s="280"/>
      <c r="Y56721" s="243"/>
    </row>
    <row r="56722" spans="22:25" x14ac:dyDescent="0.25">
      <c r="V56722" s="280"/>
      <c r="Y56722" s="243"/>
    </row>
    <row r="56723" spans="22:25" x14ac:dyDescent="0.25">
      <c r="V56723" s="280"/>
      <c r="Y56723" s="243"/>
    </row>
    <row r="56724" spans="22:25" x14ac:dyDescent="0.25">
      <c r="V56724" s="280"/>
      <c r="Y56724" s="243"/>
    </row>
    <row r="56725" spans="22:25" x14ac:dyDescent="0.25">
      <c r="V56725" s="280"/>
      <c r="Y56725" s="243"/>
    </row>
    <row r="56726" spans="22:25" x14ac:dyDescent="0.25">
      <c r="V56726" s="280"/>
      <c r="Y56726" s="243"/>
    </row>
    <row r="56727" spans="22:25" x14ac:dyDescent="0.25">
      <c r="V56727" s="280"/>
      <c r="Y56727" s="243"/>
    </row>
    <row r="56728" spans="22:25" x14ac:dyDescent="0.25">
      <c r="V56728" s="280"/>
      <c r="Y56728" s="243"/>
    </row>
    <row r="56729" spans="22:25" x14ac:dyDescent="0.25">
      <c r="V56729" s="280"/>
      <c r="Y56729" s="243"/>
    </row>
    <row r="56730" spans="22:25" x14ac:dyDescent="0.25">
      <c r="V56730" s="280"/>
      <c r="Y56730" s="243"/>
    </row>
    <row r="56731" spans="22:25" x14ac:dyDescent="0.25">
      <c r="V56731" s="280"/>
      <c r="Y56731" s="243"/>
    </row>
    <row r="56732" spans="22:25" x14ac:dyDescent="0.25">
      <c r="V56732" s="280"/>
      <c r="Y56732" s="243"/>
    </row>
    <row r="56733" spans="22:25" x14ac:dyDescent="0.25">
      <c r="V56733" s="280"/>
      <c r="Y56733" s="243"/>
    </row>
    <row r="56734" spans="22:25" x14ac:dyDescent="0.25">
      <c r="V56734" s="280"/>
      <c r="Y56734" s="243"/>
    </row>
    <row r="56735" spans="22:25" x14ac:dyDescent="0.25">
      <c r="V56735" s="280"/>
      <c r="Y56735" s="243"/>
    </row>
    <row r="56736" spans="22:25" x14ac:dyDescent="0.25">
      <c r="V56736" s="280"/>
      <c r="Y56736" s="243"/>
    </row>
    <row r="56737" spans="22:25" x14ac:dyDescent="0.25">
      <c r="V56737" s="280"/>
      <c r="Y56737" s="243"/>
    </row>
    <row r="56738" spans="22:25" x14ac:dyDescent="0.25">
      <c r="V56738" s="280"/>
      <c r="Y56738" s="243"/>
    </row>
    <row r="56739" spans="22:25" x14ac:dyDescent="0.25">
      <c r="V56739" s="280"/>
      <c r="Y56739" s="243"/>
    </row>
    <row r="56740" spans="22:25" x14ac:dyDescent="0.25">
      <c r="V56740" s="280"/>
      <c r="Y56740" s="243"/>
    </row>
    <row r="56741" spans="22:25" x14ac:dyDescent="0.25">
      <c r="V56741" s="280"/>
      <c r="Y56741" s="243"/>
    </row>
    <row r="56742" spans="22:25" x14ac:dyDescent="0.25">
      <c r="V56742" s="280"/>
      <c r="Y56742" s="243"/>
    </row>
    <row r="56743" spans="22:25" x14ac:dyDescent="0.25">
      <c r="V56743" s="280"/>
      <c r="Y56743" s="243"/>
    </row>
    <row r="56744" spans="22:25" x14ac:dyDescent="0.25">
      <c r="V56744" s="280"/>
      <c r="Y56744" s="243"/>
    </row>
    <row r="56745" spans="22:25" x14ac:dyDescent="0.25">
      <c r="V56745" s="280"/>
      <c r="Y56745" s="243"/>
    </row>
    <row r="56746" spans="22:25" x14ac:dyDescent="0.25">
      <c r="V56746" s="280"/>
      <c r="Y56746" s="243"/>
    </row>
    <row r="56747" spans="22:25" x14ac:dyDescent="0.25">
      <c r="V56747" s="280"/>
      <c r="Y56747" s="243"/>
    </row>
    <row r="56748" spans="22:25" x14ac:dyDescent="0.25">
      <c r="V56748" s="280"/>
      <c r="Y56748" s="243"/>
    </row>
    <row r="56749" spans="22:25" x14ac:dyDescent="0.25">
      <c r="V56749" s="280"/>
      <c r="Y56749" s="243"/>
    </row>
    <row r="56750" spans="22:25" x14ac:dyDescent="0.25">
      <c r="V56750" s="280"/>
      <c r="Y56750" s="243"/>
    </row>
    <row r="56751" spans="22:25" x14ac:dyDescent="0.25">
      <c r="V56751" s="280"/>
      <c r="Y56751" s="243"/>
    </row>
    <row r="56752" spans="22:25" x14ac:dyDescent="0.25">
      <c r="V56752" s="280"/>
      <c r="Y56752" s="243"/>
    </row>
    <row r="56753" spans="22:25" x14ac:dyDescent="0.25">
      <c r="V56753" s="280"/>
      <c r="Y56753" s="243"/>
    </row>
    <row r="56754" spans="22:25" x14ac:dyDescent="0.25">
      <c r="V56754" s="280"/>
      <c r="Y56754" s="243"/>
    </row>
    <row r="56755" spans="22:25" x14ac:dyDescent="0.25">
      <c r="V56755" s="280"/>
      <c r="Y56755" s="243"/>
    </row>
    <row r="56756" spans="22:25" x14ac:dyDescent="0.25">
      <c r="V56756" s="280"/>
      <c r="Y56756" s="243"/>
    </row>
    <row r="56757" spans="22:25" x14ac:dyDescent="0.25">
      <c r="V56757" s="280"/>
      <c r="Y56757" s="243"/>
    </row>
    <row r="56758" spans="22:25" x14ac:dyDescent="0.25">
      <c r="V56758" s="280"/>
      <c r="Y56758" s="243"/>
    </row>
    <row r="56759" spans="22:25" x14ac:dyDescent="0.25">
      <c r="V56759" s="280"/>
      <c r="Y56759" s="243"/>
    </row>
    <row r="56760" spans="22:25" x14ac:dyDescent="0.25">
      <c r="V56760" s="280"/>
      <c r="Y56760" s="243"/>
    </row>
    <row r="56761" spans="22:25" x14ac:dyDescent="0.25">
      <c r="V56761" s="280"/>
      <c r="Y56761" s="243"/>
    </row>
    <row r="56762" spans="22:25" x14ac:dyDescent="0.25">
      <c r="V56762" s="280"/>
      <c r="Y56762" s="243"/>
    </row>
    <row r="56763" spans="22:25" x14ac:dyDescent="0.25">
      <c r="V56763" s="280"/>
      <c r="Y56763" s="243"/>
    </row>
    <row r="56764" spans="22:25" x14ac:dyDescent="0.25">
      <c r="V56764" s="280"/>
      <c r="Y56764" s="243"/>
    </row>
    <row r="56765" spans="22:25" x14ac:dyDescent="0.25">
      <c r="V56765" s="280"/>
      <c r="Y56765" s="243"/>
    </row>
    <row r="56766" spans="22:25" x14ac:dyDescent="0.25">
      <c r="V56766" s="280"/>
      <c r="Y56766" s="243"/>
    </row>
    <row r="56767" spans="22:25" x14ac:dyDescent="0.25">
      <c r="V56767" s="280"/>
      <c r="Y56767" s="243"/>
    </row>
    <row r="56768" spans="22:25" x14ac:dyDescent="0.25">
      <c r="V56768" s="280"/>
      <c r="Y56768" s="243"/>
    </row>
    <row r="56769" spans="22:25" x14ac:dyDescent="0.25">
      <c r="V56769" s="280"/>
      <c r="Y56769" s="243"/>
    </row>
    <row r="56770" spans="22:25" x14ac:dyDescent="0.25">
      <c r="V56770" s="280"/>
      <c r="Y56770" s="243"/>
    </row>
    <row r="56771" spans="22:25" x14ac:dyDescent="0.25">
      <c r="V56771" s="280"/>
      <c r="Y56771" s="243"/>
    </row>
    <row r="56772" spans="22:25" x14ac:dyDescent="0.25">
      <c r="V56772" s="280"/>
      <c r="Y56772" s="243"/>
    </row>
    <row r="56773" spans="22:25" x14ac:dyDescent="0.25">
      <c r="V56773" s="280"/>
      <c r="Y56773" s="243"/>
    </row>
    <row r="56774" spans="22:25" x14ac:dyDescent="0.25">
      <c r="V56774" s="280"/>
      <c r="Y56774" s="243"/>
    </row>
    <row r="56775" spans="22:25" x14ac:dyDescent="0.25">
      <c r="V56775" s="280"/>
      <c r="Y56775" s="243"/>
    </row>
    <row r="56776" spans="22:25" x14ac:dyDescent="0.25">
      <c r="V56776" s="280"/>
      <c r="Y56776" s="243"/>
    </row>
    <row r="56777" spans="22:25" x14ac:dyDescent="0.25">
      <c r="V56777" s="280"/>
      <c r="Y56777" s="243"/>
    </row>
    <row r="56778" spans="22:25" x14ac:dyDescent="0.25">
      <c r="V56778" s="280"/>
      <c r="Y56778" s="243"/>
    </row>
    <row r="56779" spans="22:25" x14ac:dyDescent="0.25">
      <c r="V56779" s="280"/>
      <c r="Y56779" s="243"/>
    </row>
    <row r="56780" spans="22:25" x14ac:dyDescent="0.25">
      <c r="V56780" s="280"/>
      <c r="Y56780" s="243"/>
    </row>
    <row r="56781" spans="22:25" x14ac:dyDescent="0.25">
      <c r="V56781" s="280"/>
      <c r="Y56781" s="243"/>
    </row>
    <row r="56782" spans="22:25" x14ac:dyDescent="0.25">
      <c r="V56782" s="280"/>
      <c r="Y56782" s="243"/>
    </row>
    <row r="56783" spans="22:25" x14ac:dyDescent="0.25">
      <c r="V56783" s="280"/>
      <c r="Y56783" s="243"/>
    </row>
    <row r="56784" spans="22:25" x14ac:dyDescent="0.25">
      <c r="V56784" s="280"/>
      <c r="Y56784" s="243"/>
    </row>
    <row r="56785" spans="22:25" x14ac:dyDescent="0.25">
      <c r="V56785" s="280"/>
      <c r="Y56785" s="243"/>
    </row>
    <row r="56786" spans="22:25" x14ac:dyDescent="0.25">
      <c r="V56786" s="280"/>
      <c r="Y56786" s="243"/>
    </row>
    <row r="56787" spans="22:25" x14ac:dyDescent="0.25">
      <c r="V56787" s="280"/>
      <c r="Y56787" s="243"/>
    </row>
    <row r="56788" spans="22:25" x14ac:dyDescent="0.25">
      <c r="V56788" s="280"/>
      <c r="Y56788" s="243"/>
    </row>
    <row r="56789" spans="22:25" x14ac:dyDescent="0.25">
      <c r="V56789" s="280"/>
      <c r="Y56789" s="243"/>
    </row>
    <row r="56790" spans="22:25" x14ac:dyDescent="0.25">
      <c r="V56790" s="280"/>
      <c r="Y56790" s="243"/>
    </row>
    <row r="56791" spans="22:25" x14ac:dyDescent="0.25">
      <c r="V56791" s="280"/>
      <c r="Y56791" s="243"/>
    </row>
    <row r="56792" spans="22:25" x14ac:dyDescent="0.25">
      <c r="V56792" s="280"/>
      <c r="Y56792" s="243"/>
    </row>
    <row r="56793" spans="22:25" x14ac:dyDescent="0.25">
      <c r="V56793" s="280"/>
      <c r="Y56793" s="243"/>
    </row>
    <row r="56794" spans="22:25" x14ac:dyDescent="0.25">
      <c r="V56794" s="280"/>
      <c r="Y56794" s="243"/>
    </row>
    <row r="56795" spans="22:25" x14ac:dyDescent="0.25">
      <c r="V56795" s="280"/>
      <c r="Y56795" s="243"/>
    </row>
    <row r="56796" spans="22:25" x14ac:dyDescent="0.25">
      <c r="V56796" s="280"/>
      <c r="Y56796" s="243"/>
    </row>
    <row r="56797" spans="22:25" x14ac:dyDescent="0.25">
      <c r="V56797" s="280"/>
      <c r="Y56797" s="243"/>
    </row>
    <row r="56798" spans="22:25" x14ac:dyDescent="0.25">
      <c r="V56798" s="280"/>
      <c r="Y56798" s="243"/>
    </row>
    <row r="56799" spans="22:25" x14ac:dyDescent="0.25">
      <c r="V56799" s="280"/>
      <c r="Y56799" s="243"/>
    </row>
    <row r="56800" spans="22:25" x14ac:dyDescent="0.25">
      <c r="V56800" s="280"/>
      <c r="Y56800" s="243"/>
    </row>
    <row r="56801" spans="22:25" x14ac:dyDescent="0.25">
      <c r="V56801" s="280"/>
      <c r="Y56801" s="243"/>
    </row>
    <row r="56802" spans="22:25" x14ac:dyDescent="0.25">
      <c r="V56802" s="280"/>
      <c r="Y56802" s="243"/>
    </row>
    <row r="56803" spans="22:25" x14ac:dyDescent="0.25">
      <c r="V56803" s="280"/>
      <c r="Y56803" s="243"/>
    </row>
    <row r="56804" spans="22:25" x14ac:dyDescent="0.25">
      <c r="V56804" s="280"/>
      <c r="Y56804" s="243"/>
    </row>
    <row r="56805" spans="22:25" x14ac:dyDescent="0.25">
      <c r="V56805" s="280"/>
      <c r="Y56805" s="243"/>
    </row>
    <row r="56806" spans="22:25" x14ac:dyDescent="0.25">
      <c r="V56806" s="280"/>
      <c r="Y56806" s="243"/>
    </row>
    <row r="56807" spans="22:25" x14ac:dyDescent="0.25">
      <c r="V56807" s="280"/>
      <c r="Y56807" s="243"/>
    </row>
    <row r="56808" spans="22:25" x14ac:dyDescent="0.25">
      <c r="V56808" s="280"/>
      <c r="Y56808" s="243"/>
    </row>
    <row r="56809" spans="22:25" x14ac:dyDescent="0.25">
      <c r="V56809" s="280"/>
      <c r="Y56809" s="243"/>
    </row>
    <row r="56810" spans="22:25" x14ac:dyDescent="0.25">
      <c r="V56810" s="280"/>
      <c r="Y56810" s="243"/>
    </row>
    <row r="56811" spans="22:25" x14ac:dyDescent="0.25">
      <c r="V56811" s="280"/>
      <c r="Y56811" s="243"/>
    </row>
    <row r="56812" spans="22:25" x14ac:dyDescent="0.25">
      <c r="V56812" s="280"/>
      <c r="Y56812" s="243"/>
    </row>
    <row r="56813" spans="22:25" x14ac:dyDescent="0.25">
      <c r="V56813" s="280"/>
      <c r="Y56813" s="243"/>
    </row>
    <row r="56814" spans="22:25" x14ac:dyDescent="0.25">
      <c r="V56814" s="280"/>
      <c r="Y56814" s="243"/>
    </row>
    <row r="56815" spans="22:25" x14ac:dyDescent="0.25">
      <c r="V56815" s="280"/>
      <c r="Y56815" s="243"/>
    </row>
    <row r="56816" spans="22:25" x14ac:dyDescent="0.25">
      <c r="V56816" s="280"/>
      <c r="Y56816" s="243"/>
    </row>
    <row r="56817" spans="22:25" x14ac:dyDescent="0.25">
      <c r="V56817" s="280"/>
      <c r="Y56817" s="243"/>
    </row>
    <row r="56818" spans="22:25" x14ac:dyDescent="0.25">
      <c r="V56818" s="280"/>
      <c r="Y56818" s="243"/>
    </row>
    <row r="56819" spans="22:25" x14ac:dyDescent="0.25">
      <c r="V56819" s="280"/>
      <c r="Y56819" s="243"/>
    </row>
    <row r="56820" spans="22:25" x14ac:dyDescent="0.25">
      <c r="V56820" s="280"/>
      <c r="Y56820" s="243"/>
    </row>
    <row r="56821" spans="22:25" x14ac:dyDescent="0.25">
      <c r="V56821" s="280"/>
      <c r="Y56821" s="243"/>
    </row>
    <row r="56822" spans="22:25" x14ac:dyDescent="0.25">
      <c r="V56822" s="280"/>
      <c r="Y56822" s="243"/>
    </row>
    <row r="56823" spans="22:25" x14ac:dyDescent="0.25">
      <c r="V56823" s="280"/>
      <c r="Y56823" s="243"/>
    </row>
    <row r="56824" spans="22:25" x14ac:dyDescent="0.25">
      <c r="V56824" s="280"/>
      <c r="Y56824" s="243"/>
    </row>
    <row r="56825" spans="22:25" x14ac:dyDescent="0.25">
      <c r="V56825" s="280"/>
      <c r="Y56825" s="243"/>
    </row>
    <row r="56826" spans="22:25" x14ac:dyDescent="0.25">
      <c r="V56826" s="280"/>
      <c r="Y56826" s="243"/>
    </row>
    <row r="56827" spans="22:25" x14ac:dyDescent="0.25">
      <c r="V56827" s="280"/>
      <c r="Y56827" s="243"/>
    </row>
    <row r="56828" spans="22:25" x14ac:dyDescent="0.25">
      <c r="V56828" s="280"/>
      <c r="Y56828" s="243"/>
    </row>
    <row r="56829" spans="22:25" x14ac:dyDescent="0.25">
      <c r="V56829" s="280"/>
      <c r="Y56829" s="243"/>
    </row>
    <row r="56830" spans="22:25" x14ac:dyDescent="0.25">
      <c r="V56830" s="280"/>
      <c r="Y56830" s="243"/>
    </row>
    <row r="56831" spans="22:25" x14ac:dyDescent="0.25">
      <c r="V56831" s="280"/>
      <c r="Y56831" s="243"/>
    </row>
    <row r="56832" spans="22:25" x14ac:dyDescent="0.25">
      <c r="V56832" s="280"/>
      <c r="Y56832" s="243"/>
    </row>
    <row r="56833" spans="22:25" x14ac:dyDescent="0.25">
      <c r="V56833" s="280"/>
      <c r="Y56833" s="243"/>
    </row>
    <row r="56834" spans="22:25" x14ac:dyDescent="0.25">
      <c r="V56834" s="280"/>
      <c r="Y56834" s="243"/>
    </row>
    <row r="56835" spans="22:25" x14ac:dyDescent="0.25">
      <c r="V56835" s="280"/>
      <c r="Y56835" s="243"/>
    </row>
    <row r="56836" spans="22:25" x14ac:dyDescent="0.25">
      <c r="V56836" s="280"/>
      <c r="Y56836" s="243"/>
    </row>
    <row r="56837" spans="22:25" x14ac:dyDescent="0.25">
      <c r="V56837" s="280"/>
      <c r="Y56837" s="243"/>
    </row>
    <row r="56838" spans="22:25" x14ac:dyDescent="0.25">
      <c r="V56838" s="280"/>
      <c r="Y56838" s="243"/>
    </row>
    <row r="56839" spans="22:25" x14ac:dyDescent="0.25">
      <c r="V56839" s="280"/>
      <c r="Y56839" s="243"/>
    </row>
    <row r="56840" spans="22:25" x14ac:dyDescent="0.25">
      <c r="V56840" s="280"/>
      <c r="Y56840" s="243"/>
    </row>
    <row r="56841" spans="22:25" x14ac:dyDescent="0.25">
      <c r="V56841" s="280"/>
      <c r="Y56841" s="243"/>
    </row>
    <row r="56842" spans="22:25" x14ac:dyDescent="0.25">
      <c r="V56842" s="280"/>
      <c r="Y56842" s="243"/>
    </row>
    <row r="56843" spans="22:25" x14ac:dyDescent="0.25">
      <c r="V56843" s="280"/>
      <c r="Y56843" s="243"/>
    </row>
    <row r="56844" spans="22:25" x14ac:dyDescent="0.25">
      <c r="V56844" s="280"/>
      <c r="Y56844" s="243"/>
    </row>
    <row r="56845" spans="22:25" x14ac:dyDescent="0.25">
      <c r="V56845" s="280"/>
      <c r="Y56845" s="243"/>
    </row>
    <row r="56846" spans="22:25" x14ac:dyDescent="0.25">
      <c r="V56846" s="280"/>
      <c r="Y56846" s="243"/>
    </row>
    <row r="56847" spans="22:25" x14ac:dyDescent="0.25">
      <c r="V56847" s="280"/>
      <c r="Y56847" s="243"/>
    </row>
    <row r="56848" spans="22:25" x14ac:dyDescent="0.25">
      <c r="V56848" s="280"/>
      <c r="Y56848" s="243"/>
    </row>
    <row r="56849" spans="22:25" x14ac:dyDescent="0.25">
      <c r="V56849" s="280"/>
      <c r="Y56849" s="243"/>
    </row>
    <row r="56850" spans="22:25" x14ac:dyDescent="0.25">
      <c r="V56850" s="280"/>
      <c r="Y56850" s="243"/>
    </row>
    <row r="56851" spans="22:25" x14ac:dyDescent="0.25">
      <c r="V56851" s="280"/>
      <c r="Y56851" s="243"/>
    </row>
    <row r="56852" spans="22:25" x14ac:dyDescent="0.25">
      <c r="V56852" s="280"/>
      <c r="Y56852" s="243"/>
    </row>
    <row r="56853" spans="22:25" x14ac:dyDescent="0.25">
      <c r="V56853" s="280"/>
      <c r="Y56853" s="243"/>
    </row>
    <row r="56854" spans="22:25" x14ac:dyDescent="0.25">
      <c r="V56854" s="280"/>
      <c r="Y56854" s="243"/>
    </row>
    <row r="56855" spans="22:25" x14ac:dyDescent="0.25">
      <c r="V56855" s="280"/>
      <c r="Y56855" s="243"/>
    </row>
    <row r="56856" spans="22:25" x14ac:dyDescent="0.25">
      <c r="V56856" s="280"/>
      <c r="Y56856" s="243"/>
    </row>
    <row r="56857" spans="22:25" x14ac:dyDescent="0.25">
      <c r="V56857" s="280"/>
      <c r="Y56857" s="243"/>
    </row>
    <row r="56858" spans="22:25" x14ac:dyDescent="0.25">
      <c r="V56858" s="280"/>
      <c r="Y56858" s="243"/>
    </row>
    <row r="56859" spans="22:25" x14ac:dyDescent="0.25">
      <c r="V56859" s="280"/>
      <c r="Y56859" s="243"/>
    </row>
    <row r="56860" spans="22:25" x14ac:dyDescent="0.25">
      <c r="V56860" s="280"/>
      <c r="Y56860" s="243"/>
    </row>
    <row r="56861" spans="22:25" x14ac:dyDescent="0.25">
      <c r="V56861" s="280"/>
      <c r="Y56861" s="243"/>
    </row>
    <row r="56862" spans="22:25" x14ac:dyDescent="0.25">
      <c r="V56862" s="280"/>
      <c r="Y56862" s="243"/>
    </row>
    <row r="56863" spans="22:25" x14ac:dyDescent="0.25">
      <c r="V56863" s="280"/>
      <c r="Y56863" s="243"/>
    </row>
    <row r="56864" spans="22:25" x14ac:dyDescent="0.25">
      <c r="V56864" s="280"/>
      <c r="Y56864" s="243"/>
    </row>
    <row r="56865" spans="22:25" x14ac:dyDescent="0.25">
      <c r="V56865" s="280"/>
      <c r="Y56865" s="243"/>
    </row>
    <row r="56866" spans="22:25" x14ac:dyDescent="0.25">
      <c r="V56866" s="280"/>
      <c r="Y56866" s="243"/>
    </row>
    <row r="56867" spans="22:25" x14ac:dyDescent="0.25">
      <c r="V56867" s="280"/>
      <c r="Y56867" s="243"/>
    </row>
    <row r="56868" spans="22:25" x14ac:dyDescent="0.25">
      <c r="V56868" s="280"/>
      <c r="Y56868" s="243"/>
    </row>
    <row r="56869" spans="22:25" x14ac:dyDescent="0.25">
      <c r="V56869" s="280"/>
      <c r="Y56869" s="243"/>
    </row>
    <row r="56870" spans="22:25" x14ac:dyDescent="0.25">
      <c r="V56870" s="280"/>
      <c r="Y56870" s="243"/>
    </row>
    <row r="56871" spans="22:25" x14ac:dyDescent="0.25">
      <c r="V56871" s="280"/>
      <c r="Y56871" s="243"/>
    </row>
    <row r="56872" spans="22:25" x14ac:dyDescent="0.25">
      <c r="V56872" s="280"/>
      <c r="Y56872" s="243"/>
    </row>
    <row r="56873" spans="22:25" x14ac:dyDescent="0.25">
      <c r="V56873" s="280"/>
      <c r="Y56873" s="243"/>
    </row>
    <row r="56874" spans="22:25" x14ac:dyDescent="0.25">
      <c r="V56874" s="280"/>
      <c r="Y56874" s="243"/>
    </row>
    <row r="56875" spans="22:25" x14ac:dyDescent="0.25">
      <c r="V56875" s="280"/>
      <c r="Y56875" s="243"/>
    </row>
    <row r="56876" spans="22:25" x14ac:dyDescent="0.25">
      <c r="V56876" s="280"/>
      <c r="Y56876" s="243"/>
    </row>
    <row r="56877" spans="22:25" x14ac:dyDescent="0.25">
      <c r="V56877" s="280"/>
      <c r="Y56877" s="243"/>
    </row>
    <row r="56878" spans="22:25" x14ac:dyDescent="0.25">
      <c r="V56878" s="280"/>
      <c r="Y56878" s="243"/>
    </row>
    <row r="56879" spans="22:25" x14ac:dyDescent="0.25">
      <c r="V56879" s="280"/>
      <c r="Y56879" s="243"/>
    </row>
    <row r="56880" spans="22:25" x14ac:dyDescent="0.25">
      <c r="V56880" s="280"/>
      <c r="Y56880" s="243"/>
    </row>
    <row r="56881" spans="22:25" x14ac:dyDescent="0.25">
      <c r="V56881" s="280"/>
      <c r="Y56881" s="243"/>
    </row>
    <row r="56882" spans="22:25" x14ac:dyDescent="0.25">
      <c r="V56882" s="280"/>
      <c r="Y56882" s="243"/>
    </row>
    <row r="56883" spans="22:25" x14ac:dyDescent="0.25">
      <c r="V56883" s="280"/>
      <c r="Y56883" s="243"/>
    </row>
    <row r="56884" spans="22:25" x14ac:dyDescent="0.25">
      <c r="V56884" s="280"/>
      <c r="Y56884" s="243"/>
    </row>
    <row r="56885" spans="22:25" x14ac:dyDescent="0.25">
      <c r="V56885" s="280"/>
      <c r="Y56885" s="243"/>
    </row>
    <row r="56886" spans="22:25" x14ac:dyDescent="0.25">
      <c r="V56886" s="280"/>
      <c r="Y56886" s="243"/>
    </row>
    <row r="56887" spans="22:25" x14ac:dyDescent="0.25">
      <c r="V56887" s="280"/>
      <c r="Y56887" s="243"/>
    </row>
    <row r="56888" spans="22:25" x14ac:dyDescent="0.25">
      <c r="V56888" s="280"/>
      <c r="Y56888" s="243"/>
    </row>
    <row r="56889" spans="22:25" x14ac:dyDescent="0.25">
      <c r="V56889" s="280"/>
      <c r="Y56889" s="243"/>
    </row>
    <row r="56890" spans="22:25" x14ac:dyDescent="0.25">
      <c r="V56890" s="280"/>
      <c r="Y56890" s="243"/>
    </row>
    <row r="56891" spans="22:25" x14ac:dyDescent="0.25">
      <c r="V56891" s="280"/>
      <c r="Y56891" s="243"/>
    </row>
    <row r="56892" spans="22:25" x14ac:dyDescent="0.25">
      <c r="V56892" s="280"/>
      <c r="Y56892" s="243"/>
    </row>
    <row r="56893" spans="22:25" x14ac:dyDescent="0.25">
      <c r="V56893" s="280"/>
      <c r="Y56893" s="243"/>
    </row>
    <row r="56894" spans="22:25" x14ac:dyDescent="0.25">
      <c r="V56894" s="280"/>
      <c r="Y56894" s="243"/>
    </row>
    <row r="56895" spans="22:25" x14ac:dyDescent="0.25">
      <c r="V56895" s="280"/>
      <c r="Y56895" s="243"/>
    </row>
    <row r="56896" spans="22:25" x14ac:dyDescent="0.25">
      <c r="V56896" s="280"/>
      <c r="Y56896" s="243"/>
    </row>
    <row r="56897" spans="22:25" x14ac:dyDescent="0.25">
      <c r="V56897" s="280"/>
      <c r="Y56897" s="243"/>
    </row>
    <row r="56898" spans="22:25" x14ac:dyDescent="0.25">
      <c r="V56898" s="280"/>
      <c r="Y56898" s="243"/>
    </row>
    <row r="56899" spans="22:25" x14ac:dyDescent="0.25">
      <c r="V56899" s="280"/>
      <c r="Y56899" s="243"/>
    </row>
    <row r="56900" spans="22:25" x14ac:dyDescent="0.25">
      <c r="V56900" s="280"/>
      <c r="Y56900" s="243"/>
    </row>
    <row r="56901" spans="22:25" x14ac:dyDescent="0.25">
      <c r="V56901" s="280"/>
      <c r="Y56901" s="243"/>
    </row>
    <row r="56902" spans="22:25" x14ac:dyDescent="0.25">
      <c r="V56902" s="280"/>
      <c r="Y56902" s="243"/>
    </row>
    <row r="56903" spans="22:25" x14ac:dyDescent="0.25">
      <c r="V56903" s="280"/>
      <c r="Y56903" s="243"/>
    </row>
    <row r="56904" spans="22:25" x14ac:dyDescent="0.25">
      <c r="V56904" s="280"/>
      <c r="Y56904" s="243"/>
    </row>
    <row r="56905" spans="22:25" x14ac:dyDescent="0.25">
      <c r="V56905" s="280"/>
      <c r="Y56905" s="243"/>
    </row>
    <row r="56906" spans="22:25" x14ac:dyDescent="0.25">
      <c r="V56906" s="280"/>
      <c r="Y56906" s="243"/>
    </row>
    <row r="56907" spans="22:25" x14ac:dyDescent="0.25">
      <c r="V56907" s="280"/>
      <c r="Y56907" s="243"/>
    </row>
    <row r="56908" spans="22:25" x14ac:dyDescent="0.25">
      <c r="V56908" s="280"/>
      <c r="Y56908" s="243"/>
    </row>
    <row r="56909" spans="22:25" x14ac:dyDescent="0.25">
      <c r="V56909" s="280"/>
      <c r="Y56909" s="243"/>
    </row>
    <row r="56910" spans="22:25" x14ac:dyDescent="0.25">
      <c r="V56910" s="280"/>
      <c r="Y56910" s="243"/>
    </row>
    <row r="56911" spans="22:25" x14ac:dyDescent="0.25">
      <c r="V56911" s="280"/>
      <c r="Y56911" s="243"/>
    </row>
    <row r="56912" spans="22:25" x14ac:dyDescent="0.25">
      <c r="V56912" s="280"/>
      <c r="Y56912" s="243"/>
    </row>
    <row r="56913" spans="22:25" x14ac:dyDescent="0.25">
      <c r="V56913" s="280"/>
      <c r="Y56913" s="243"/>
    </row>
    <row r="56914" spans="22:25" x14ac:dyDescent="0.25">
      <c r="V56914" s="280"/>
      <c r="Y56914" s="243"/>
    </row>
    <row r="56915" spans="22:25" x14ac:dyDescent="0.25">
      <c r="V56915" s="280"/>
      <c r="Y56915" s="243"/>
    </row>
    <row r="56916" spans="22:25" x14ac:dyDescent="0.25">
      <c r="V56916" s="280"/>
      <c r="Y56916" s="243"/>
    </row>
    <row r="56917" spans="22:25" x14ac:dyDescent="0.25">
      <c r="V56917" s="280"/>
      <c r="Y56917" s="243"/>
    </row>
    <row r="56918" spans="22:25" x14ac:dyDescent="0.25">
      <c r="V56918" s="280"/>
      <c r="Y56918" s="243"/>
    </row>
    <row r="56919" spans="22:25" x14ac:dyDescent="0.25">
      <c r="V56919" s="280"/>
      <c r="Y56919" s="243"/>
    </row>
    <row r="56920" spans="22:25" x14ac:dyDescent="0.25">
      <c r="V56920" s="280"/>
      <c r="Y56920" s="243"/>
    </row>
    <row r="56921" spans="22:25" x14ac:dyDescent="0.25">
      <c r="V56921" s="280"/>
      <c r="Y56921" s="243"/>
    </row>
    <row r="56922" spans="22:25" x14ac:dyDescent="0.25">
      <c r="V56922" s="280"/>
      <c r="Y56922" s="243"/>
    </row>
    <row r="56923" spans="22:25" x14ac:dyDescent="0.25">
      <c r="V56923" s="280"/>
      <c r="Y56923" s="243"/>
    </row>
    <row r="56924" spans="22:25" x14ac:dyDescent="0.25">
      <c r="V56924" s="280"/>
      <c r="Y56924" s="243"/>
    </row>
    <row r="56925" spans="22:25" x14ac:dyDescent="0.25">
      <c r="V56925" s="280"/>
      <c r="Y56925" s="243"/>
    </row>
    <row r="56926" spans="22:25" x14ac:dyDescent="0.25">
      <c r="V56926" s="280"/>
      <c r="Y56926" s="243"/>
    </row>
    <row r="56927" spans="22:25" x14ac:dyDescent="0.25">
      <c r="V56927" s="280"/>
      <c r="Y56927" s="243"/>
    </row>
    <row r="56928" spans="22:25" x14ac:dyDescent="0.25">
      <c r="V56928" s="280"/>
      <c r="Y56928" s="243"/>
    </row>
    <row r="56929" spans="22:25" x14ac:dyDescent="0.25">
      <c r="V56929" s="280"/>
      <c r="Y56929" s="243"/>
    </row>
    <row r="56930" spans="22:25" x14ac:dyDescent="0.25">
      <c r="V56930" s="280"/>
      <c r="Y56930" s="243"/>
    </row>
    <row r="56931" spans="22:25" x14ac:dyDescent="0.25">
      <c r="V56931" s="280"/>
      <c r="Y56931" s="243"/>
    </row>
    <row r="56932" spans="22:25" x14ac:dyDescent="0.25">
      <c r="V56932" s="280"/>
      <c r="Y56932" s="243"/>
    </row>
    <row r="56933" spans="22:25" x14ac:dyDescent="0.25">
      <c r="V56933" s="280"/>
      <c r="Y56933" s="243"/>
    </row>
    <row r="56934" spans="22:25" x14ac:dyDescent="0.25">
      <c r="V56934" s="280"/>
      <c r="Y56934" s="243"/>
    </row>
    <row r="56935" spans="22:25" x14ac:dyDescent="0.25">
      <c r="V56935" s="280"/>
      <c r="Y56935" s="243"/>
    </row>
    <row r="56936" spans="22:25" x14ac:dyDescent="0.25">
      <c r="V56936" s="280"/>
      <c r="Y56936" s="243"/>
    </row>
    <row r="56937" spans="22:25" x14ac:dyDescent="0.25">
      <c r="V56937" s="280"/>
      <c r="Y56937" s="243"/>
    </row>
    <row r="56938" spans="22:25" x14ac:dyDescent="0.25">
      <c r="V56938" s="280"/>
      <c r="Y56938" s="243"/>
    </row>
    <row r="56939" spans="22:25" x14ac:dyDescent="0.25">
      <c r="V56939" s="280"/>
      <c r="Y56939" s="243"/>
    </row>
    <row r="56940" spans="22:25" x14ac:dyDescent="0.25">
      <c r="V56940" s="280"/>
      <c r="Y56940" s="243"/>
    </row>
    <row r="56941" spans="22:25" x14ac:dyDescent="0.25">
      <c r="V56941" s="280"/>
      <c r="Y56941" s="243"/>
    </row>
    <row r="56942" spans="22:25" x14ac:dyDescent="0.25">
      <c r="V56942" s="280"/>
      <c r="Y56942" s="243"/>
    </row>
    <row r="56943" spans="22:25" x14ac:dyDescent="0.25">
      <c r="V56943" s="280"/>
      <c r="Y56943" s="243"/>
    </row>
    <row r="56944" spans="22:25" x14ac:dyDescent="0.25">
      <c r="V56944" s="280"/>
      <c r="Y56944" s="243"/>
    </row>
    <row r="56945" spans="22:25" x14ac:dyDescent="0.25">
      <c r="V56945" s="280"/>
      <c r="Y56945" s="243"/>
    </row>
    <row r="56946" spans="22:25" x14ac:dyDescent="0.25">
      <c r="V56946" s="280"/>
      <c r="Y56946" s="243"/>
    </row>
    <row r="56947" spans="22:25" x14ac:dyDescent="0.25">
      <c r="V56947" s="280"/>
      <c r="Y56947" s="243"/>
    </row>
    <row r="56948" spans="22:25" x14ac:dyDescent="0.25">
      <c r="V56948" s="280"/>
      <c r="Y56948" s="243"/>
    </row>
    <row r="56949" spans="22:25" x14ac:dyDescent="0.25">
      <c r="V56949" s="280"/>
      <c r="Y56949" s="243"/>
    </row>
    <row r="56950" spans="22:25" x14ac:dyDescent="0.25">
      <c r="V56950" s="280"/>
      <c r="Y56950" s="243"/>
    </row>
    <row r="56951" spans="22:25" x14ac:dyDescent="0.25">
      <c r="V56951" s="280"/>
      <c r="Y56951" s="243"/>
    </row>
    <row r="56952" spans="22:25" x14ac:dyDescent="0.25">
      <c r="V56952" s="280"/>
      <c r="Y56952" s="243"/>
    </row>
    <row r="56953" spans="22:25" x14ac:dyDescent="0.25">
      <c r="V56953" s="280"/>
      <c r="Y56953" s="243"/>
    </row>
    <row r="56954" spans="22:25" x14ac:dyDescent="0.25">
      <c r="V56954" s="280"/>
      <c r="Y56954" s="243"/>
    </row>
    <row r="56955" spans="22:25" x14ac:dyDescent="0.25">
      <c r="V56955" s="280"/>
      <c r="Y56955" s="243"/>
    </row>
    <row r="56956" spans="22:25" x14ac:dyDescent="0.25">
      <c r="V56956" s="280"/>
      <c r="Y56956" s="243"/>
    </row>
    <row r="56957" spans="22:25" x14ac:dyDescent="0.25">
      <c r="V56957" s="280"/>
      <c r="Y56957" s="243"/>
    </row>
    <row r="56958" spans="22:25" x14ac:dyDescent="0.25">
      <c r="V56958" s="280"/>
      <c r="Y56958" s="243"/>
    </row>
    <row r="56959" spans="22:25" x14ac:dyDescent="0.25">
      <c r="V56959" s="280"/>
      <c r="Y56959" s="243"/>
    </row>
    <row r="56960" spans="22:25" x14ac:dyDescent="0.25">
      <c r="V56960" s="280"/>
      <c r="Y56960" s="243"/>
    </row>
    <row r="56961" spans="22:25" x14ac:dyDescent="0.25">
      <c r="V56961" s="280"/>
      <c r="Y56961" s="243"/>
    </row>
    <row r="56962" spans="22:25" x14ac:dyDescent="0.25">
      <c r="V56962" s="280"/>
      <c r="Y56962" s="243"/>
    </row>
    <row r="56963" spans="22:25" x14ac:dyDescent="0.25">
      <c r="V56963" s="280"/>
      <c r="Y56963" s="243"/>
    </row>
    <row r="56964" spans="22:25" x14ac:dyDescent="0.25">
      <c r="V56964" s="280"/>
      <c r="Y56964" s="243"/>
    </row>
    <row r="56965" spans="22:25" x14ac:dyDescent="0.25">
      <c r="V56965" s="280"/>
      <c r="Y56965" s="243"/>
    </row>
    <row r="56966" spans="22:25" x14ac:dyDescent="0.25">
      <c r="V56966" s="280"/>
      <c r="Y56966" s="243"/>
    </row>
    <row r="56967" spans="22:25" x14ac:dyDescent="0.25">
      <c r="V56967" s="280"/>
      <c r="Y56967" s="243"/>
    </row>
    <row r="56968" spans="22:25" x14ac:dyDescent="0.25">
      <c r="V56968" s="280"/>
      <c r="Y56968" s="243"/>
    </row>
    <row r="56969" spans="22:25" x14ac:dyDescent="0.25">
      <c r="V56969" s="280"/>
      <c r="Y56969" s="243"/>
    </row>
    <row r="56970" spans="22:25" x14ac:dyDescent="0.25">
      <c r="V56970" s="280"/>
      <c r="Y56970" s="243"/>
    </row>
    <row r="56971" spans="22:25" x14ac:dyDescent="0.25">
      <c r="V56971" s="280"/>
      <c r="Y56971" s="243"/>
    </row>
    <row r="56972" spans="22:25" x14ac:dyDescent="0.25">
      <c r="V56972" s="280"/>
      <c r="Y56972" s="243"/>
    </row>
    <row r="56973" spans="22:25" x14ac:dyDescent="0.25">
      <c r="V56973" s="280"/>
      <c r="Y56973" s="243"/>
    </row>
    <row r="56974" spans="22:25" x14ac:dyDescent="0.25">
      <c r="V56974" s="280"/>
      <c r="Y56974" s="243"/>
    </row>
    <row r="56975" spans="22:25" x14ac:dyDescent="0.25">
      <c r="V56975" s="280"/>
      <c r="Y56975" s="243"/>
    </row>
    <row r="56976" spans="22:25" x14ac:dyDescent="0.25">
      <c r="V56976" s="280"/>
      <c r="Y56976" s="243"/>
    </row>
    <row r="56977" spans="22:25" x14ac:dyDescent="0.25">
      <c r="V56977" s="280"/>
      <c r="Y56977" s="243"/>
    </row>
    <row r="56978" spans="22:25" x14ac:dyDescent="0.25">
      <c r="V56978" s="280"/>
      <c r="Y56978" s="243"/>
    </row>
    <row r="56979" spans="22:25" x14ac:dyDescent="0.25">
      <c r="V56979" s="280"/>
      <c r="Y56979" s="243"/>
    </row>
    <row r="56980" spans="22:25" x14ac:dyDescent="0.25">
      <c r="V56980" s="280"/>
      <c r="Y56980" s="243"/>
    </row>
    <row r="56981" spans="22:25" x14ac:dyDescent="0.25">
      <c r="V56981" s="280"/>
      <c r="Y56981" s="243"/>
    </row>
    <row r="56982" spans="22:25" x14ac:dyDescent="0.25">
      <c r="V56982" s="280"/>
      <c r="Y56982" s="243"/>
    </row>
    <row r="56983" spans="22:25" x14ac:dyDescent="0.25">
      <c r="V56983" s="280"/>
      <c r="Y56983" s="243"/>
    </row>
    <row r="56984" spans="22:25" x14ac:dyDescent="0.25">
      <c r="V56984" s="280"/>
      <c r="Y56984" s="243"/>
    </row>
    <row r="56985" spans="22:25" x14ac:dyDescent="0.25">
      <c r="V56985" s="280"/>
      <c r="Y56985" s="243"/>
    </row>
    <row r="56986" spans="22:25" x14ac:dyDescent="0.25">
      <c r="V56986" s="280"/>
      <c r="Y56986" s="243"/>
    </row>
    <row r="56987" spans="22:25" x14ac:dyDescent="0.25">
      <c r="V56987" s="280"/>
      <c r="Y56987" s="243"/>
    </row>
    <row r="56988" spans="22:25" x14ac:dyDescent="0.25">
      <c r="V56988" s="280"/>
      <c r="Y56988" s="243"/>
    </row>
    <row r="56989" spans="22:25" x14ac:dyDescent="0.25">
      <c r="V56989" s="280"/>
      <c r="Y56989" s="243"/>
    </row>
    <row r="56990" spans="22:25" x14ac:dyDescent="0.25">
      <c r="V56990" s="280"/>
      <c r="Y56990" s="243"/>
    </row>
    <row r="56991" spans="22:25" x14ac:dyDescent="0.25">
      <c r="V56991" s="280"/>
      <c r="Y56991" s="243"/>
    </row>
    <row r="56992" spans="22:25" x14ac:dyDescent="0.25">
      <c r="V56992" s="280"/>
      <c r="Y56992" s="243"/>
    </row>
    <row r="56993" spans="22:25" x14ac:dyDescent="0.25">
      <c r="V56993" s="280"/>
      <c r="Y56993" s="243"/>
    </row>
    <row r="56994" spans="22:25" x14ac:dyDescent="0.25">
      <c r="V56994" s="280"/>
      <c r="Y56994" s="243"/>
    </row>
    <row r="56995" spans="22:25" x14ac:dyDescent="0.25">
      <c r="V56995" s="280"/>
      <c r="Y56995" s="243"/>
    </row>
    <row r="56996" spans="22:25" x14ac:dyDescent="0.25">
      <c r="V56996" s="280"/>
      <c r="Y56996" s="243"/>
    </row>
    <row r="56997" spans="22:25" x14ac:dyDescent="0.25">
      <c r="V56997" s="280"/>
      <c r="Y56997" s="243"/>
    </row>
    <row r="56998" spans="22:25" x14ac:dyDescent="0.25">
      <c r="V56998" s="280"/>
      <c r="Y56998" s="243"/>
    </row>
    <row r="56999" spans="22:25" x14ac:dyDescent="0.25">
      <c r="V56999" s="280"/>
      <c r="Y56999" s="243"/>
    </row>
    <row r="57000" spans="22:25" x14ac:dyDescent="0.25">
      <c r="V57000" s="280"/>
      <c r="Y57000" s="243"/>
    </row>
    <row r="57001" spans="22:25" x14ac:dyDescent="0.25">
      <c r="V57001" s="280"/>
      <c r="Y57001" s="243"/>
    </row>
    <row r="57002" spans="22:25" x14ac:dyDescent="0.25">
      <c r="V57002" s="280"/>
      <c r="Y57002" s="243"/>
    </row>
    <row r="57003" spans="22:25" x14ac:dyDescent="0.25">
      <c r="V57003" s="280"/>
      <c r="Y57003" s="243"/>
    </row>
    <row r="57004" spans="22:25" x14ac:dyDescent="0.25">
      <c r="V57004" s="280"/>
      <c r="Y57004" s="243"/>
    </row>
    <row r="57005" spans="22:25" x14ac:dyDescent="0.25">
      <c r="V57005" s="280"/>
      <c r="Y57005" s="243"/>
    </row>
    <row r="57006" spans="22:25" x14ac:dyDescent="0.25">
      <c r="V57006" s="280"/>
      <c r="Y57006" s="243"/>
    </row>
    <row r="57007" spans="22:25" x14ac:dyDescent="0.25">
      <c r="V57007" s="280"/>
      <c r="Y57007" s="243"/>
    </row>
    <row r="57008" spans="22:25" x14ac:dyDescent="0.25">
      <c r="V57008" s="280"/>
      <c r="Y57008" s="243"/>
    </row>
    <row r="57009" spans="22:25" x14ac:dyDescent="0.25">
      <c r="V57009" s="280"/>
      <c r="Y57009" s="243"/>
    </row>
    <row r="57010" spans="22:25" x14ac:dyDescent="0.25">
      <c r="V57010" s="280"/>
      <c r="Y57010" s="243"/>
    </row>
    <row r="57011" spans="22:25" x14ac:dyDescent="0.25">
      <c r="V57011" s="280"/>
      <c r="Y57011" s="243"/>
    </row>
    <row r="57012" spans="22:25" x14ac:dyDescent="0.25">
      <c r="V57012" s="280"/>
      <c r="Y57012" s="243"/>
    </row>
    <row r="57013" spans="22:25" x14ac:dyDescent="0.25">
      <c r="V57013" s="280"/>
      <c r="Y57013" s="243"/>
    </row>
    <row r="57014" spans="22:25" x14ac:dyDescent="0.25">
      <c r="V57014" s="280"/>
      <c r="Y57014" s="243"/>
    </row>
    <row r="57015" spans="22:25" x14ac:dyDescent="0.25">
      <c r="V57015" s="280"/>
      <c r="Y57015" s="243"/>
    </row>
    <row r="57016" spans="22:25" x14ac:dyDescent="0.25">
      <c r="V57016" s="280"/>
      <c r="Y57016" s="243"/>
    </row>
    <row r="57017" spans="22:25" x14ac:dyDescent="0.25">
      <c r="V57017" s="280"/>
      <c r="Y57017" s="243"/>
    </row>
    <row r="57018" spans="22:25" x14ac:dyDescent="0.25">
      <c r="V57018" s="280"/>
      <c r="Y57018" s="243"/>
    </row>
    <row r="57019" spans="22:25" x14ac:dyDescent="0.25">
      <c r="V57019" s="280"/>
      <c r="Y57019" s="243"/>
    </row>
    <row r="57020" spans="22:25" x14ac:dyDescent="0.25">
      <c r="V57020" s="280"/>
      <c r="Y57020" s="243"/>
    </row>
    <row r="57021" spans="22:25" x14ac:dyDescent="0.25">
      <c r="V57021" s="280"/>
      <c r="Y57021" s="243"/>
    </row>
    <row r="57022" spans="22:25" x14ac:dyDescent="0.25">
      <c r="V57022" s="280"/>
      <c r="Y57022" s="243"/>
    </row>
    <row r="57023" spans="22:25" x14ac:dyDescent="0.25">
      <c r="V57023" s="280"/>
      <c r="Y57023" s="243"/>
    </row>
    <row r="57024" spans="22:25" x14ac:dyDescent="0.25">
      <c r="V57024" s="280"/>
      <c r="Y57024" s="243"/>
    </row>
    <row r="57025" spans="22:25" x14ac:dyDescent="0.25">
      <c r="V57025" s="280"/>
      <c r="Y57025" s="243"/>
    </row>
    <row r="57026" spans="22:25" x14ac:dyDescent="0.25">
      <c r="V57026" s="280"/>
      <c r="Y57026" s="243"/>
    </row>
    <row r="57027" spans="22:25" x14ac:dyDescent="0.25">
      <c r="V57027" s="280"/>
      <c r="Y57027" s="243"/>
    </row>
    <row r="57028" spans="22:25" x14ac:dyDescent="0.25">
      <c r="V57028" s="280"/>
      <c r="Y57028" s="243"/>
    </row>
    <row r="57029" spans="22:25" x14ac:dyDescent="0.25">
      <c r="V57029" s="280"/>
      <c r="Y57029" s="243"/>
    </row>
    <row r="57030" spans="22:25" x14ac:dyDescent="0.25">
      <c r="V57030" s="280"/>
      <c r="Y57030" s="243"/>
    </row>
    <row r="57031" spans="22:25" x14ac:dyDescent="0.25">
      <c r="V57031" s="280"/>
      <c r="Y57031" s="243"/>
    </row>
    <row r="57032" spans="22:25" x14ac:dyDescent="0.25">
      <c r="V57032" s="280"/>
      <c r="Y57032" s="243"/>
    </row>
    <row r="57033" spans="22:25" x14ac:dyDescent="0.25">
      <c r="V57033" s="280"/>
      <c r="Y57033" s="243"/>
    </row>
    <row r="57034" spans="22:25" x14ac:dyDescent="0.25">
      <c r="V57034" s="280"/>
      <c r="Y57034" s="243"/>
    </row>
    <row r="57035" spans="22:25" x14ac:dyDescent="0.25">
      <c r="V57035" s="280"/>
      <c r="Y57035" s="243"/>
    </row>
    <row r="57036" spans="22:25" x14ac:dyDescent="0.25">
      <c r="V57036" s="280"/>
      <c r="Y57036" s="243"/>
    </row>
    <row r="57037" spans="22:25" x14ac:dyDescent="0.25">
      <c r="V57037" s="280"/>
      <c r="Y57037" s="243"/>
    </row>
    <row r="57038" spans="22:25" x14ac:dyDescent="0.25">
      <c r="V57038" s="280"/>
      <c r="Y57038" s="243"/>
    </row>
    <row r="57039" spans="22:25" x14ac:dyDescent="0.25">
      <c r="V57039" s="280"/>
      <c r="Y57039" s="243"/>
    </row>
    <row r="57040" spans="22:25" x14ac:dyDescent="0.25">
      <c r="V57040" s="280"/>
      <c r="Y57040" s="243"/>
    </row>
    <row r="57041" spans="22:25" x14ac:dyDescent="0.25">
      <c r="V57041" s="280"/>
      <c r="Y57041" s="243"/>
    </row>
    <row r="57042" spans="22:25" x14ac:dyDescent="0.25">
      <c r="V57042" s="280"/>
      <c r="Y57042" s="243"/>
    </row>
    <row r="57043" spans="22:25" x14ac:dyDescent="0.25">
      <c r="V57043" s="280"/>
      <c r="Y57043" s="243"/>
    </row>
    <row r="57044" spans="22:25" x14ac:dyDescent="0.25">
      <c r="V57044" s="280"/>
      <c r="Y57044" s="243"/>
    </row>
    <row r="57045" spans="22:25" x14ac:dyDescent="0.25">
      <c r="V57045" s="280"/>
      <c r="Y57045" s="243"/>
    </row>
    <row r="57046" spans="22:25" x14ac:dyDescent="0.25">
      <c r="V57046" s="280"/>
      <c r="Y57046" s="243"/>
    </row>
    <row r="57047" spans="22:25" x14ac:dyDescent="0.25">
      <c r="V57047" s="280"/>
      <c r="Y57047" s="243"/>
    </row>
    <row r="57048" spans="22:25" x14ac:dyDescent="0.25">
      <c r="V57048" s="280"/>
      <c r="Y57048" s="243"/>
    </row>
    <row r="57049" spans="22:25" x14ac:dyDescent="0.25">
      <c r="V57049" s="280"/>
      <c r="Y57049" s="243"/>
    </row>
    <row r="57050" spans="22:25" x14ac:dyDescent="0.25">
      <c r="V57050" s="280"/>
      <c r="Y57050" s="243"/>
    </row>
    <row r="57051" spans="22:25" x14ac:dyDescent="0.25">
      <c r="V57051" s="280"/>
      <c r="Y57051" s="243"/>
    </row>
    <row r="57052" spans="22:25" x14ac:dyDescent="0.25">
      <c r="V57052" s="280"/>
      <c r="Y57052" s="243"/>
    </row>
    <row r="57053" spans="22:25" x14ac:dyDescent="0.25">
      <c r="V57053" s="280"/>
      <c r="Y57053" s="243"/>
    </row>
    <row r="57054" spans="22:25" x14ac:dyDescent="0.25">
      <c r="V57054" s="280"/>
      <c r="Y57054" s="243"/>
    </row>
    <row r="57055" spans="22:25" x14ac:dyDescent="0.25">
      <c r="V57055" s="280"/>
      <c r="Y57055" s="243"/>
    </row>
    <row r="57056" spans="22:25" x14ac:dyDescent="0.25">
      <c r="V57056" s="280"/>
      <c r="Y57056" s="243"/>
    </row>
    <row r="57057" spans="22:25" x14ac:dyDescent="0.25">
      <c r="V57057" s="280"/>
      <c r="Y57057" s="243"/>
    </row>
    <row r="57058" spans="22:25" x14ac:dyDescent="0.25">
      <c r="V57058" s="280"/>
      <c r="Y57058" s="243"/>
    </row>
    <row r="57059" spans="22:25" x14ac:dyDescent="0.25">
      <c r="V57059" s="280"/>
      <c r="Y57059" s="243"/>
    </row>
    <row r="57060" spans="22:25" x14ac:dyDescent="0.25">
      <c r="V57060" s="280"/>
      <c r="Y57060" s="243"/>
    </row>
    <row r="57061" spans="22:25" x14ac:dyDescent="0.25">
      <c r="V57061" s="280"/>
      <c r="Y57061" s="243"/>
    </row>
    <row r="57062" spans="22:25" x14ac:dyDescent="0.25">
      <c r="V57062" s="280"/>
      <c r="Y57062" s="243"/>
    </row>
    <row r="57063" spans="22:25" x14ac:dyDescent="0.25">
      <c r="V57063" s="280"/>
      <c r="Y57063" s="243"/>
    </row>
    <row r="57064" spans="22:25" x14ac:dyDescent="0.25">
      <c r="V57064" s="280"/>
      <c r="Y57064" s="243"/>
    </row>
    <row r="57065" spans="22:25" x14ac:dyDescent="0.25">
      <c r="V57065" s="280"/>
      <c r="Y57065" s="243"/>
    </row>
    <row r="57066" spans="22:25" x14ac:dyDescent="0.25">
      <c r="V57066" s="280"/>
      <c r="Y57066" s="243"/>
    </row>
    <row r="57067" spans="22:25" x14ac:dyDescent="0.25">
      <c r="V57067" s="280"/>
      <c r="Y57067" s="243"/>
    </row>
    <row r="57068" spans="22:25" x14ac:dyDescent="0.25">
      <c r="V57068" s="280"/>
      <c r="Y57068" s="243"/>
    </row>
    <row r="57069" spans="22:25" x14ac:dyDescent="0.25">
      <c r="V57069" s="280"/>
      <c r="Y57069" s="243"/>
    </row>
    <row r="57070" spans="22:25" x14ac:dyDescent="0.25">
      <c r="V57070" s="280"/>
      <c r="Y57070" s="243"/>
    </row>
    <row r="57071" spans="22:25" x14ac:dyDescent="0.25">
      <c r="V57071" s="280"/>
      <c r="Y57071" s="243"/>
    </row>
    <row r="57072" spans="22:25" x14ac:dyDescent="0.25">
      <c r="V57072" s="280"/>
      <c r="Y57072" s="243"/>
    </row>
    <row r="57073" spans="22:25" x14ac:dyDescent="0.25">
      <c r="V57073" s="280"/>
      <c r="Y57073" s="243"/>
    </row>
    <row r="57074" spans="22:25" x14ac:dyDescent="0.25">
      <c r="V57074" s="280"/>
      <c r="Y57074" s="243"/>
    </row>
    <row r="57075" spans="22:25" x14ac:dyDescent="0.25">
      <c r="V57075" s="280"/>
      <c r="Y57075" s="243"/>
    </row>
    <row r="57076" spans="22:25" x14ac:dyDescent="0.25">
      <c r="V57076" s="280"/>
      <c r="Y57076" s="243"/>
    </row>
    <row r="57077" spans="22:25" x14ac:dyDescent="0.25">
      <c r="V57077" s="280"/>
      <c r="Y57077" s="243"/>
    </row>
    <row r="57078" spans="22:25" x14ac:dyDescent="0.25">
      <c r="V57078" s="280"/>
      <c r="Y57078" s="243"/>
    </row>
    <row r="57079" spans="22:25" x14ac:dyDescent="0.25">
      <c r="V57079" s="280"/>
      <c r="Y57079" s="243"/>
    </row>
    <row r="57080" spans="22:25" x14ac:dyDescent="0.25">
      <c r="V57080" s="280"/>
      <c r="Y57080" s="243"/>
    </row>
    <row r="57081" spans="22:25" x14ac:dyDescent="0.25">
      <c r="V57081" s="280"/>
      <c r="Y57081" s="243"/>
    </row>
    <row r="57082" spans="22:25" x14ac:dyDescent="0.25">
      <c r="V57082" s="280"/>
      <c r="Y57082" s="243"/>
    </row>
    <row r="57083" spans="22:25" x14ac:dyDescent="0.25">
      <c r="V57083" s="280"/>
      <c r="Y57083" s="243"/>
    </row>
    <row r="57084" spans="22:25" x14ac:dyDescent="0.25">
      <c r="V57084" s="280"/>
      <c r="Y57084" s="243"/>
    </row>
    <row r="57085" spans="22:25" x14ac:dyDescent="0.25">
      <c r="V57085" s="280"/>
      <c r="Y57085" s="243"/>
    </row>
    <row r="57086" spans="22:25" x14ac:dyDescent="0.25">
      <c r="V57086" s="280"/>
      <c r="Y57086" s="243"/>
    </row>
    <row r="57087" spans="22:25" x14ac:dyDescent="0.25">
      <c r="V57087" s="280"/>
      <c r="Y57087" s="243"/>
    </row>
    <row r="57088" spans="22:25" x14ac:dyDescent="0.25">
      <c r="V57088" s="280"/>
      <c r="Y57088" s="243"/>
    </row>
    <row r="57089" spans="22:25" x14ac:dyDescent="0.25">
      <c r="V57089" s="280"/>
      <c r="Y57089" s="243"/>
    </row>
    <row r="57090" spans="22:25" x14ac:dyDescent="0.25">
      <c r="V57090" s="280"/>
      <c r="Y57090" s="243"/>
    </row>
    <row r="57091" spans="22:25" x14ac:dyDescent="0.25">
      <c r="V57091" s="280"/>
      <c r="Y57091" s="243"/>
    </row>
    <row r="57092" spans="22:25" x14ac:dyDescent="0.25">
      <c r="V57092" s="280"/>
      <c r="Y57092" s="243"/>
    </row>
    <row r="57093" spans="22:25" x14ac:dyDescent="0.25">
      <c r="V57093" s="280"/>
      <c r="Y57093" s="243"/>
    </row>
    <row r="57094" spans="22:25" x14ac:dyDescent="0.25">
      <c r="V57094" s="280"/>
      <c r="Y57094" s="243"/>
    </row>
    <row r="57095" spans="22:25" x14ac:dyDescent="0.25">
      <c r="V57095" s="280"/>
      <c r="Y57095" s="243"/>
    </row>
    <row r="57096" spans="22:25" x14ac:dyDescent="0.25">
      <c r="V57096" s="280"/>
      <c r="Y57096" s="243"/>
    </row>
    <row r="57097" spans="22:25" x14ac:dyDescent="0.25">
      <c r="V57097" s="280"/>
      <c r="Y57097" s="243"/>
    </row>
    <row r="57098" spans="22:25" x14ac:dyDescent="0.25">
      <c r="V57098" s="280"/>
      <c r="Y57098" s="243"/>
    </row>
    <row r="57099" spans="22:25" x14ac:dyDescent="0.25">
      <c r="V57099" s="280"/>
      <c r="Y57099" s="243"/>
    </row>
    <row r="57100" spans="22:25" x14ac:dyDescent="0.25">
      <c r="V57100" s="280"/>
      <c r="Y57100" s="243"/>
    </row>
    <row r="57101" spans="22:25" x14ac:dyDescent="0.25">
      <c r="V57101" s="280"/>
      <c r="Y57101" s="243"/>
    </row>
    <row r="57102" spans="22:25" x14ac:dyDescent="0.25">
      <c r="V57102" s="280"/>
      <c r="Y57102" s="243"/>
    </row>
    <row r="57103" spans="22:25" x14ac:dyDescent="0.25">
      <c r="V57103" s="280"/>
      <c r="Y57103" s="243"/>
    </row>
    <row r="57104" spans="22:25" x14ac:dyDescent="0.25">
      <c r="V57104" s="280"/>
      <c r="Y57104" s="243"/>
    </row>
    <row r="57105" spans="22:25" x14ac:dyDescent="0.25">
      <c r="V57105" s="280"/>
      <c r="Y57105" s="243"/>
    </row>
    <row r="57106" spans="22:25" x14ac:dyDescent="0.25">
      <c r="V57106" s="280"/>
      <c r="Y57106" s="243"/>
    </row>
    <row r="57107" spans="22:25" x14ac:dyDescent="0.25">
      <c r="V57107" s="280"/>
      <c r="Y57107" s="243"/>
    </row>
    <row r="57108" spans="22:25" x14ac:dyDescent="0.25">
      <c r="V57108" s="280"/>
      <c r="Y57108" s="243"/>
    </row>
    <row r="57109" spans="22:25" x14ac:dyDescent="0.25">
      <c r="V57109" s="280"/>
      <c r="Y57109" s="243"/>
    </row>
    <row r="57110" spans="22:25" x14ac:dyDescent="0.25">
      <c r="V57110" s="280"/>
      <c r="Y57110" s="243"/>
    </row>
    <row r="57111" spans="22:25" x14ac:dyDescent="0.25">
      <c r="V57111" s="280"/>
      <c r="Y57111" s="243"/>
    </row>
    <row r="57112" spans="22:25" x14ac:dyDescent="0.25">
      <c r="V57112" s="280"/>
      <c r="Y57112" s="243"/>
    </row>
    <row r="57113" spans="22:25" x14ac:dyDescent="0.25">
      <c r="V57113" s="280"/>
      <c r="Y57113" s="243"/>
    </row>
    <row r="57114" spans="22:25" x14ac:dyDescent="0.25">
      <c r="V57114" s="280"/>
      <c r="Y57114" s="243"/>
    </row>
    <row r="57115" spans="22:25" x14ac:dyDescent="0.25">
      <c r="V57115" s="280"/>
      <c r="Y57115" s="243"/>
    </row>
    <row r="57116" spans="22:25" x14ac:dyDescent="0.25">
      <c r="V57116" s="280"/>
      <c r="Y57116" s="243"/>
    </row>
    <row r="57117" spans="22:25" x14ac:dyDescent="0.25">
      <c r="V57117" s="280"/>
      <c r="Y57117" s="243"/>
    </row>
    <row r="57118" spans="22:25" x14ac:dyDescent="0.25">
      <c r="V57118" s="280"/>
      <c r="Y57118" s="243"/>
    </row>
    <row r="57119" spans="22:25" x14ac:dyDescent="0.25">
      <c r="V57119" s="280"/>
      <c r="Y57119" s="243"/>
    </row>
    <row r="57120" spans="22:25" x14ac:dyDescent="0.25">
      <c r="V57120" s="280"/>
      <c r="Y57120" s="243"/>
    </row>
    <row r="57121" spans="22:25" x14ac:dyDescent="0.25">
      <c r="V57121" s="280"/>
      <c r="Y57121" s="243"/>
    </row>
    <row r="57122" spans="22:25" x14ac:dyDescent="0.25">
      <c r="V57122" s="280"/>
      <c r="Y57122" s="243"/>
    </row>
    <row r="57123" spans="22:25" x14ac:dyDescent="0.25">
      <c r="V57123" s="280"/>
      <c r="Y57123" s="243"/>
    </row>
    <row r="57124" spans="22:25" x14ac:dyDescent="0.25">
      <c r="V57124" s="280"/>
      <c r="Y57124" s="243"/>
    </row>
    <row r="57125" spans="22:25" x14ac:dyDescent="0.25">
      <c r="V57125" s="280"/>
      <c r="Y57125" s="243"/>
    </row>
    <row r="57126" spans="22:25" x14ac:dyDescent="0.25">
      <c r="V57126" s="280"/>
      <c r="Y57126" s="243"/>
    </row>
    <row r="57127" spans="22:25" x14ac:dyDescent="0.25">
      <c r="V57127" s="280"/>
      <c r="Y57127" s="243"/>
    </row>
    <row r="57128" spans="22:25" x14ac:dyDescent="0.25">
      <c r="V57128" s="280"/>
      <c r="Y57128" s="243"/>
    </row>
    <row r="57129" spans="22:25" x14ac:dyDescent="0.25">
      <c r="V57129" s="280"/>
      <c r="Y57129" s="243"/>
    </row>
    <row r="57130" spans="22:25" x14ac:dyDescent="0.25">
      <c r="V57130" s="280"/>
      <c r="Y57130" s="243"/>
    </row>
    <row r="57131" spans="22:25" x14ac:dyDescent="0.25">
      <c r="V57131" s="280"/>
      <c r="Y57131" s="243"/>
    </row>
    <row r="57132" spans="22:25" x14ac:dyDescent="0.25">
      <c r="V57132" s="280"/>
      <c r="Y57132" s="243"/>
    </row>
    <row r="57133" spans="22:25" x14ac:dyDescent="0.25">
      <c r="V57133" s="280"/>
      <c r="Y57133" s="243"/>
    </row>
    <row r="57134" spans="22:25" x14ac:dyDescent="0.25">
      <c r="V57134" s="280"/>
      <c r="Y57134" s="243"/>
    </row>
    <row r="57135" spans="22:25" x14ac:dyDescent="0.25">
      <c r="V57135" s="280"/>
      <c r="Y57135" s="243"/>
    </row>
    <row r="57136" spans="22:25" x14ac:dyDescent="0.25">
      <c r="V57136" s="280"/>
      <c r="Y57136" s="243"/>
    </row>
    <row r="57137" spans="22:25" x14ac:dyDescent="0.25">
      <c r="V57137" s="280"/>
      <c r="Y57137" s="243"/>
    </row>
    <row r="57138" spans="22:25" x14ac:dyDescent="0.25">
      <c r="V57138" s="280"/>
      <c r="Y57138" s="243"/>
    </row>
    <row r="57139" spans="22:25" x14ac:dyDescent="0.25">
      <c r="V57139" s="280"/>
      <c r="Y57139" s="243"/>
    </row>
    <row r="57140" spans="22:25" x14ac:dyDescent="0.25">
      <c r="V57140" s="280"/>
      <c r="Y57140" s="243"/>
    </row>
    <row r="57141" spans="22:25" x14ac:dyDescent="0.25">
      <c r="V57141" s="280"/>
      <c r="Y57141" s="243"/>
    </row>
    <row r="57142" spans="22:25" x14ac:dyDescent="0.25">
      <c r="V57142" s="280"/>
      <c r="Y57142" s="243"/>
    </row>
    <row r="57143" spans="22:25" x14ac:dyDescent="0.25">
      <c r="V57143" s="280"/>
      <c r="Y57143" s="243"/>
    </row>
    <row r="57144" spans="22:25" x14ac:dyDescent="0.25">
      <c r="V57144" s="280"/>
      <c r="Y57144" s="243"/>
    </row>
    <row r="57145" spans="22:25" x14ac:dyDescent="0.25">
      <c r="V57145" s="280"/>
      <c r="Y57145" s="243"/>
    </row>
    <row r="57146" spans="22:25" x14ac:dyDescent="0.25">
      <c r="V57146" s="280"/>
      <c r="Y57146" s="243"/>
    </row>
    <row r="57147" spans="22:25" x14ac:dyDescent="0.25">
      <c r="V57147" s="280"/>
      <c r="Y57147" s="243"/>
    </row>
    <row r="57148" spans="22:25" x14ac:dyDescent="0.25">
      <c r="V57148" s="280"/>
      <c r="Y57148" s="243"/>
    </row>
    <row r="57149" spans="22:25" x14ac:dyDescent="0.25">
      <c r="V57149" s="280"/>
      <c r="Y57149" s="243"/>
    </row>
    <row r="57150" spans="22:25" x14ac:dyDescent="0.25">
      <c r="V57150" s="280"/>
      <c r="Y57150" s="243"/>
    </row>
    <row r="57151" spans="22:25" x14ac:dyDescent="0.25">
      <c r="V57151" s="280"/>
      <c r="Y57151" s="243"/>
    </row>
    <row r="57152" spans="22:25" x14ac:dyDescent="0.25">
      <c r="V57152" s="280"/>
      <c r="Y57152" s="243"/>
    </row>
    <row r="57153" spans="22:25" x14ac:dyDescent="0.25">
      <c r="V57153" s="280"/>
      <c r="Y57153" s="243"/>
    </row>
    <row r="57154" spans="22:25" x14ac:dyDescent="0.25">
      <c r="V57154" s="280"/>
      <c r="Y57154" s="243"/>
    </row>
    <row r="57155" spans="22:25" x14ac:dyDescent="0.25">
      <c r="V57155" s="280"/>
      <c r="Y57155" s="243"/>
    </row>
    <row r="57156" spans="22:25" x14ac:dyDescent="0.25">
      <c r="V57156" s="280"/>
      <c r="Y57156" s="243"/>
    </row>
    <row r="57157" spans="22:25" x14ac:dyDescent="0.25">
      <c r="V57157" s="280"/>
      <c r="Y57157" s="243"/>
    </row>
    <row r="57158" spans="22:25" x14ac:dyDescent="0.25">
      <c r="V57158" s="280"/>
      <c r="Y57158" s="243"/>
    </row>
    <row r="57159" spans="22:25" x14ac:dyDescent="0.25">
      <c r="V57159" s="280"/>
      <c r="Y57159" s="243"/>
    </row>
    <row r="57160" spans="22:25" x14ac:dyDescent="0.25">
      <c r="V57160" s="280"/>
      <c r="Y57160" s="243"/>
    </row>
    <row r="57161" spans="22:25" x14ac:dyDescent="0.25">
      <c r="V57161" s="280"/>
      <c r="Y57161" s="243"/>
    </row>
    <row r="57162" spans="22:25" x14ac:dyDescent="0.25">
      <c r="V57162" s="280"/>
      <c r="Y57162" s="243"/>
    </row>
    <row r="57163" spans="22:25" x14ac:dyDescent="0.25">
      <c r="V57163" s="280"/>
      <c r="Y57163" s="243"/>
    </row>
    <row r="57164" spans="22:25" x14ac:dyDescent="0.25">
      <c r="V57164" s="280"/>
      <c r="Y57164" s="243"/>
    </row>
    <row r="57165" spans="22:25" x14ac:dyDescent="0.25">
      <c r="V57165" s="280"/>
      <c r="Y57165" s="243"/>
    </row>
    <row r="57166" spans="22:25" x14ac:dyDescent="0.25">
      <c r="V57166" s="280"/>
      <c r="Y57166" s="243"/>
    </row>
    <row r="57167" spans="22:25" x14ac:dyDescent="0.25">
      <c r="V57167" s="280"/>
      <c r="Y57167" s="243"/>
    </row>
    <row r="57168" spans="22:25" x14ac:dyDescent="0.25">
      <c r="V57168" s="280"/>
      <c r="Y57168" s="243"/>
    </row>
    <row r="57169" spans="22:25" x14ac:dyDescent="0.25">
      <c r="V57169" s="280"/>
      <c r="Y57169" s="243"/>
    </row>
    <row r="57170" spans="22:25" x14ac:dyDescent="0.25">
      <c r="V57170" s="280"/>
      <c r="Y57170" s="243"/>
    </row>
    <row r="57171" spans="22:25" x14ac:dyDescent="0.25">
      <c r="V57171" s="280"/>
      <c r="Y57171" s="243"/>
    </row>
    <row r="57172" spans="22:25" x14ac:dyDescent="0.25">
      <c r="V57172" s="280"/>
      <c r="Y57172" s="243"/>
    </row>
    <row r="57173" spans="22:25" x14ac:dyDescent="0.25">
      <c r="V57173" s="280"/>
      <c r="Y57173" s="243"/>
    </row>
    <row r="57174" spans="22:25" x14ac:dyDescent="0.25">
      <c r="V57174" s="280"/>
      <c r="Y57174" s="243"/>
    </row>
    <row r="57175" spans="22:25" x14ac:dyDescent="0.25">
      <c r="V57175" s="280"/>
      <c r="Y57175" s="243"/>
    </row>
    <row r="57176" spans="22:25" x14ac:dyDescent="0.25">
      <c r="V57176" s="280"/>
      <c r="Y57176" s="243"/>
    </row>
    <row r="57177" spans="22:25" x14ac:dyDescent="0.25">
      <c r="V57177" s="280"/>
      <c r="Y57177" s="243"/>
    </row>
    <row r="57178" spans="22:25" x14ac:dyDescent="0.25">
      <c r="V57178" s="280"/>
      <c r="Y57178" s="243"/>
    </row>
    <row r="57179" spans="22:25" x14ac:dyDescent="0.25">
      <c r="V57179" s="280"/>
      <c r="Y57179" s="243"/>
    </row>
    <row r="57180" spans="22:25" x14ac:dyDescent="0.25">
      <c r="V57180" s="280"/>
      <c r="Y57180" s="243"/>
    </row>
    <row r="57181" spans="22:25" x14ac:dyDescent="0.25">
      <c r="V57181" s="280"/>
      <c r="Y57181" s="243"/>
    </row>
    <row r="57182" spans="22:25" x14ac:dyDescent="0.25">
      <c r="V57182" s="280"/>
      <c r="Y57182" s="243"/>
    </row>
    <row r="57183" spans="22:25" x14ac:dyDescent="0.25">
      <c r="V57183" s="280"/>
      <c r="Y57183" s="243"/>
    </row>
    <row r="57184" spans="22:25" x14ac:dyDescent="0.25">
      <c r="V57184" s="280"/>
      <c r="Y57184" s="243"/>
    </row>
    <row r="57185" spans="22:25" x14ac:dyDescent="0.25">
      <c r="V57185" s="280"/>
      <c r="Y57185" s="243"/>
    </row>
    <row r="57186" spans="22:25" x14ac:dyDescent="0.25">
      <c r="V57186" s="280"/>
      <c r="Y57186" s="243"/>
    </row>
    <row r="57187" spans="22:25" x14ac:dyDescent="0.25">
      <c r="V57187" s="280"/>
      <c r="Y57187" s="243"/>
    </row>
    <row r="57188" spans="22:25" x14ac:dyDescent="0.25">
      <c r="V57188" s="280"/>
      <c r="Y57188" s="243"/>
    </row>
    <row r="57189" spans="22:25" x14ac:dyDescent="0.25">
      <c r="V57189" s="280"/>
      <c r="Y57189" s="243"/>
    </row>
    <row r="57190" spans="22:25" x14ac:dyDescent="0.25">
      <c r="V57190" s="280"/>
      <c r="Y57190" s="243"/>
    </row>
    <row r="57191" spans="22:25" x14ac:dyDescent="0.25">
      <c r="V57191" s="280"/>
      <c r="Y57191" s="243"/>
    </row>
    <row r="57192" spans="22:25" x14ac:dyDescent="0.25">
      <c r="V57192" s="280"/>
      <c r="Y57192" s="243"/>
    </row>
    <row r="57193" spans="22:25" x14ac:dyDescent="0.25">
      <c r="V57193" s="280"/>
      <c r="Y57193" s="243"/>
    </row>
    <row r="57194" spans="22:25" x14ac:dyDescent="0.25">
      <c r="V57194" s="280"/>
      <c r="Y57194" s="243"/>
    </row>
    <row r="57195" spans="22:25" x14ac:dyDescent="0.25">
      <c r="V57195" s="280"/>
      <c r="Y57195" s="243"/>
    </row>
    <row r="57196" spans="22:25" x14ac:dyDescent="0.25">
      <c r="V57196" s="280"/>
      <c r="Y57196" s="243"/>
    </row>
    <row r="57197" spans="22:25" x14ac:dyDescent="0.25">
      <c r="V57197" s="280"/>
      <c r="Y57197" s="243"/>
    </row>
    <row r="57198" spans="22:25" x14ac:dyDescent="0.25">
      <c r="V57198" s="280"/>
      <c r="Y57198" s="243"/>
    </row>
    <row r="57199" spans="22:25" x14ac:dyDescent="0.25">
      <c r="V57199" s="280"/>
      <c r="Y57199" s="243"/>
    </row>
    <row r="57200" spans="22:25" x14ac:dyDescent="0.25">
      <c r="V57200" s="280"/>
      <c r="Y57200" s="243"/>
    </row>
    <row r="57201" spans="22:25" x14ac:dyDescent="0.25">
      <c r="V57201" s="280"/>
      <c r="Y57201" s="243"/>
    </row>
    <row r="57202" spans="22:25" x14ac:dyDescent="0.25">
      <c r="V57202" s="280"/>
      <c r="Y57202" s="243"/>
    </row>
    <row r="57203" spans="22:25" x14ac:dyDescent="0.25">
      <c r="V57203" s="280"/>
      <c r="Y57203" s="243"/>
    </row>
    <row r="57204" spans="22:25" x14ac:dyDescent="0.25">
      <c r="V57204" s="280"/>
      <c r="Y57204" s="243"/>
    </row>
    <row r="57205" spans="22:25" x14ac:dyDescent="0.25">
      <c r="V57205" s="280"/>
      <c r="Y57205" s="243"/>
    </row>
    <row r="57206" spans="22:25" x14ac:dyDescent="0.25">
      <c r="V57206" s="280"/>
      <c r="Y57206" s="243"/>
    </row>
    <row r="57207" spans="22:25" x14ac:dyDescent="0.25">
      <c r="V57207" s="280"/>
      <c r="Y57207" s="243"/>
    </row>
    <row r="57208" spans="22:25" x14ac:dyDescent="0.25">
      <c r="V57208" s="280"/>
      <c r="Y57208" s="243"/>
    </row>
    <row r="57209" spans="22:25" x14ac:dyDescent="0.25">
      <c r="V57209" s="280"/>
      <c r="Y57209" s="243"/>
    </row>
    <row r="57210" spans="22:25" x14ac:dyDescent="0.25">
      <c r="V57210" s="280"/>
      <c r="Y57210" s="243"/>
    </row>
    <row r="57211" spans="22:25" x14ac:dyDescent="0.25">
      <c r="V57211" s="280"/>
      <c r="Y57211" s="243"/>
    </row>
    <row r="57212" spans="22:25" x14ac:dyDescent="0.25">
      <c r="V57212" s="280"/>
      <c r="Y57212" s="243"/>
    </row>
    <row r="57213" spans="22:25" x14ac:dyDescent="0.25">
      <c r="V57213" s="280"/>
      <c r="Y57213" s="243"/>
    </row>
    <row r="57214" spans="22:25" x14ac:dyDescent="0.25">
      <c r="V57214" s="280"/>
      <c r="Y57214" s="243"/>
    </row>
    <row r="57215" spans="22:25" x14ac:dyDescent="0.25">
      <c r="V57215" s="280"/>
      <c r="Y57215" s="243"/>
    </row>
    <row r="57216" spans="22:25" x14ac:dyDescent="0.25">
      <c r="V57216" s="280"/>
      <c r="Y57216" s="243"/>
    </row>
    <row r="57217" spans="22:25" x14ac:dyDescent="0.25">
      <c r="V57217" s="280"/>
      <c r="Y57217" s="243"/>
    </row>
    <row r="57218" spans="22:25" x14ac:dyDescent="0.25">
      <c r="V57218" s="280"/>
      <c r="Y57218" s="243"/>
    </row>
    <row r="57219" spans="22:25" x14ac:dyDescent="0.25">
      <c r="V57219" s="280"/>
      <c r="Y57219" s="243"/>
    </row>
    <row r="57220" spans="22:25" x14ac:dyDescent="0.25">
      <c r="V57220" s="280"/>
      <c r="Y57220" s="243"/>
    </row>
    <row r="57221" spans="22:25" x14ac:dyDescent="0.25">
      <c r="V57221" s="280"/>
      <c r="Y57221" s="243"/>
    </row>
    <row r="57222" spans="22:25" x14ac:dyDescent="0.25">
      <c r="V57222" s="280"/>
      <c r="Y57222" s="243"/>
    </row>
    <row r="57223" spans="22:25" x14ac:dyDescent="0.25">
      <c r="V57223" s="280"/>
      <c r="Y57223" s="243"/>
    </row>
    <row r="57224" spans="22:25" x14ac:dyDescent="0.25">
      <c r="V57224" s="280"/>
      <c r="Y57224" s="243"/>
    </row>
    <row r="57225" spans="22:25" x14ac:dyDescent="0.25">
      <c r="V57225" s="280"/>
      <c r="Y57225" s="243"/>
    </row>
    <row r="57226" spans="22:25" x14ac:dyDescent="0.25">
      <c r="V57226" s="280"/>
      <c r="Y57226" s="243"/>
    </row>
    <row r="57227" spans="22:25" x14ac:dyDescent="0.25">
      <c r="V57227" s="280"/>
      <c r="Y57227" s="243"/>
    </row>
    <row r="57228" spans="22:25" x14ac:dyDescent="0.25">
      <c r="V57228" s="280"/>
      <c r="Y57228" s="243"/>
    </row>
    <row r="57229" spans="22:25" x14ac:dyDescent="0.25">
      <c r="V57229" s="280"/>
      <c r="Y57229" s="243"/>
    </row>
    <row r="57230" spans="22:25" x14ac:dyDescent="0.25">
      <c r="V57230" s="280"/>
      <c r="Y57230" s="243"/>
    </row>
    <row r="57231" spans="22:25" x14ac:dyDescent="0.25">
      <c r="V57231" s="280"/>
      <c r="Y57231" s="243"/>
    </row>
    <row r="57232" spans="22:25" x14ac:dyDescent="0.25">
      <c r="V57232" s="280"/>
      <c r="Y57232" s="243"/>
    </row>
    <row r="57233" spans="22:25" x14ac:dyDescent="0.25">
      <c r="V57233" s="280"/>
      <c r="Y57233" s="243"/>
    </row>
    <row r="57234" spans="22:25" x14ac:dyDescent="0.25">
      <c r="V57234" s="280"/>
      <c r="Y57234" s="243"/>
    </row>
    <row r="57235" spans="22:25" x14ac:dyDescent="0.25">
      <c r="V57235" s="280"/>
      <c r="Y57235" s="243"/>
    </row>
    <row r="57236" spans="22:25" x14ac:dyDescent="0.25">
      <c r="V57236" s="280"/>
      <c r="Y57236" s="243"/>
    </row>
    <row r="57237" spans="22:25" x14ac:dyDescent="0.25">
      <c r="V57237" s="280"/>
      <c r="Y57237" s="243"/>
    </row>
    <row r="57238" spans="22:25" x14ac:dyDescent="0.25">
      <c r="V57238" s="280"/>
      <c r="Y57238" s="243"/>
    </row>
    <row r="57239" spans="22:25" x14ac:dyDescent="0.25">
      <c r="V57239" s="280"/>
      <c r="Y57239" s="243"/>
    </row>
    <row r="57240" spans="22:25" x14ac:dyDescent="0.25">
      <c r="V57240" s="280"/>
      <c r="Y57240" s="243"/>
    </row>
    <row r="57241" spans="22:25" x14ac:dyDescent="0.25">
      <c r="V57241" s="280"/>
      <c r="Y57241" s="243"/>
    </row>
    <row r="57242" spans="22:25" x14ac:dyDescent="0.25">
      <c r="V57242" s="280"/>
      <c r="Y57242" s="243"/>
    </row>
    <row r="57243" spans="22:25" x14ac:dyDescent="0.25">
      <c r="V57243" s="280"/>
      <c r="Y57243" s="243"/>
    </row>
    <row r="57244" spans="22:25" x14ac:dyDescent="0.25">
      <c r="V57244" s="280"/>
      <c r="Y57244" s="243"/>
    </row>
    <row r="57245" spans="22:25" x14ac:dyDescent="0.25">
      <c r="V57245" s="280"/>
      <c r="Y57245" s="243"/>
    </row>
    <row r="57246" spans="22:25" x14ac:dyDescent="0.25">
      <c r="V57246" s="280"/>
      <c r="Y57246" s="243"/>
    </row>
    <row r="57247" spans="22:25" x14ac:dyDescent="0.25">
      <c r="V57247" s="280"/>
      <c r="Y57247" s="243"/>
    </row>
    <row r="57248" spans="22:25" x14ac:dyDescent="0.25">
      <c r="V57248" s="280"/>
      <c r="Y57248" s="243"/>
    </row>
    <row r="57249" spans="22:25" x14ac:dyDescent="0.25">
      <c r="V57249" s="280"/>
      <c r="Y57249" s="243"/>
    </row>
    <row r="57250" spans="22:25" x14ac:dyDescent="0.25">
      <c r="V57250" s="280"/>
      <c r="Y57250" s="243"/>
    </row>
    <row r="57251" spans="22:25" x14ac:dyDescent="0.25">
      <c r="V57251" s="280"/>
      <c r="Y57251" s="243"/>
    </row>
    <row r="57252" spans="22:25" x14ac:dyDescent="0.25">
      <c r="V57252" s="280"/>
      <c r="Y57252" s="243"/>
    </row>
    <row r="57253" spans="22:25" x14ac:dyDescent="0.25">
      <c r="V57253" s="280"/>
      <c r="Y57253" s="243"/>
    </row>
    <row r="57254" spans="22:25" x14ac:dyDescent="0.25">
      <c r="V57254" s="280"/>
      <c r="Y57254" s="243"/>
    </row>
    <row r="57255" spans="22:25" x14ac:dyDescent="0.25">
      <c r="V57255" s="280"/>
      <c r="Y57255" s="243"/>
    </row>
    <row r="57256" spans="22:25" x14ac:dyDescent="0.25">
      <c r="V57256" s="280"/>
      <c r="Y57256" s="243"/>
    </row>
    <row r="57257" spans="22:25" x14ac:dyDescent="0.25">
      <c r="V57257" s="280"/>
      <c r="Y57257" s="243"/>
    </row>
    <row r="57258" spans="22:25" x14ac:dyDescent="0.25">
      <c r="V57258" s="280"/>
      <c r="Y57258" s="243"/>
    </row>
    <row r="57259" spans="22:25" x14ac:dyDescent="0.25">
      <c r="V57259" s="280"/>
      <c r="Y57259" s="243"/>
    </row>
    <row r="57260" spans="22:25" x14ac:dyDescent="0.25">
      <c r="V57260" s="280"/>
      <c r="Y57260" s="243"/>
    </row>
    <row r="57261" spans="22:25" x14ac:dyDescent="0.25">
      <c r="V57261" s="280"/>
      <c r="Y57261" s="243"/>
    </row>
    <row r="57262" spans="22:25" x14ac:dyDescent="0.25">
      <c r="V57262" s="280"/>
      <c r="Y57262" s="243"/>
    </row>
    <row r="57263" spans="22:25" x14ac:dyDescent="0.25">
      <c r="V57263" s="280"/>
      <c r="Y57263" s="243"/>
    </row>
    <row r="57264" spans="22:25" x14ac:dyDescent="0.25">
      <c r="V57264" s="280"/>
      <c r="Y57264" s="243"/>
    </row>
    <row r="57265" spans="22:25" x14ac:dyDescent="0.25">
      <c r="V57265" s="280"/>
      <c r="Y57265" s="243"/>
    </row>
    <row r="57266" spans="22:25" x14ac:dyDescent="0.25">
      <c r="V57266" s="280"/>
      <c r="Y57266" s="243"/>
    </row>
    <row r="57267" spans="22:25" x14ac:dyDescent="0.25">
      <c r="V57267" s="280"/>
      <c r="Y57267" s="243"/>
    </row>
    <row r="57268" spans="22:25" x14ac:dyDescent="0.25">
      <c r="V57268" s="280"/>
      <c r="Y57268" s="243"/>
    </row>
    <row r="57269" spans="22:25" x14ac:dyDescent="0.25">
      <c r="V57269" s="280"/>
      <c r="Y57269" s="243"/>
    </row>
    <row r="57270" spans="22:25" x14ac:dyDescent="0.25">
      <c r="V57270" s="280"/>
      <c r="Y57270" s="243"/>
    </row>
    <row r="57271" spans="22:25" x14ac:dyDescent="0.25">
      <c r="V57271" s="280"/>
      <c r="Y57271" s="243"/>
    </row>
    <row r="57272" spans="22:25" x14ac:dyDescent="0.25">
      <c r="V57272" s="280"/>
      <c r="Y57272" s="243"/>
    </row>
    <row r="57273" spans="22:25" x14ac:dyDescent="0.25">
      <c r="V57273" s="280"/>
      <c r="Y57273" s="243"/>
    </row>
    <row r="57274" spans="22:25" x14ac:dyDescent="0.25">
      <c r="V57274" s="280"/>
      <c r="Y57274" s="243"/>
    </row>
    <row r="57275" spans="22:25" x14ac:dyDescent="0.25">
      <c r="V57275" s="280"/>
      <c r="Y57275" s="243"/>
    </row>
    <row r="57276" spans="22:25" x14ac:dyDescent="0.25">
      <c r="V57276" s="280"/>
      <c r="Y57276" s="243"/>
    </row>
    <row r="57277" spans="22:25" x14ac:dyDescent="0.25">
      <c r="V57277" s="280"/>
      <c r="Y57277" s="243"/>
    </row>
    <row r="57278" spans="22:25" x14ac:dyDescent="0.25">
      <c r="V57278" s="280"/>
      <c r="Y57278" s="243"/>
    </row>
    <row r="57279" spans="22:25" x14ac:dyDescent="0.25">
      <c r="V57279" s="280"/>
      <c r="Y57279" s="243"/>
    </row>
    <row r="57280" spans="22:25" x14ac:dyDescent="0.25">
      <c r="V57280" s="280"/>
      <c r="Y57280" s="243"/>
    </row>
    <row r="57281" spans="22:25" x14ac:dyDescent="0.25">
      <c r="V57281" s="280"/>
      <c r="Y57281" s="243"/>
    </row>
    <row r="57282" spans="22:25" x14ac:dyDescent="0.25">
      <c r="V57282" s="280"/>
      <c r="Y57282" s="243"/>
    </row>
    <row r="57283" spans="22:25" x14ac:dyDescent="0.25">
      <c r="V57283" s="280"/>
      <c r="Y57283" s="243"/>
    </row>
    <row r="57284" spans="22:25" x14ac:dyDescent="0.25">
      <c r="V57284" s="280"/>
      <c r="Y57284" s="243"/>
    </row>
    <row r="57285" spans="22:25" x14ac:dyDescent="0.25">
      <c r="V57285" s="280"/>
      <c r="Y57285" s="243"/>
    </row>
    <row r="57286" spans="22:25" x14ac:dyDescent="0.25">
      <c r="V57286" s="280"/>
      <c r="Y57286" s="243"/>
    </row>
    <row r="57287" spans="22:25" x14ac:dyDescent="0.25">
      <c r="V57287" s="280"/>
      <c r="Y57287" s="243"/>
    </row>
    <row r="57288" spans="22:25" x14ac:dyDescent="0.25">
      <c r="V57288" s="280"/>
      <c r="Y57288" s="243"/>
    </row>
    <row r="57289" spans="22:25" x14ac:dyDescent="0.25">
      <c r="V57289" s="280"/>
      <c r="Y57289" s="243"/>
    </row>
    <row r="57290" spans="22:25" x14ac:dyDescent="0.25">
      <c r="V57290" s="280"/>
      <c r="Y57290" s="243"/>
    </row>
    <row r="57291" spans="22:25" x14ac:dyDescent="0.25">
      <c r="V57291" s="280"/>
      <c r="Y57291" s="243"/>
    </row>
    <row r="57292" spans="22:25" x14ac:dyDescent="0.25">
      <c r="V57292" s="280"/>
      <c r="Y57292" s="243"/>
    </row>
    <row r="57293" spans="22:25" x14ac:dyDescent="0.25">
      <c r="V57293" s="280"/>
      <c r="Y57293" s="243"/>
    </row>
    <row r="57294" spans="22:25" x14ac:dyDescent="0.25">
      <c r="V57294" s="280"/>
      <c r="Y57294" s="243"/>
    </row>
    <row r="57295" spans="22:25" x14ac:dyDescent="0.25">
      <c r="V57295" s="280"/>
      <c r="Y57295" s="243"/>
    </row>
    <row r="57296" spans="22:25" x14ac:dyDescent="0.25">
      <c r="V57296" s="280"/>
      <c r="Y57296" s="243"/>
    </row>
    <row r="57297" spans="22:25" x14ac:dyDescent="0.25">
      <c r="V57297" s="280"/>
      <c r="Y57297" s="243"/>
    </row>
    <row r="57298" spans="22:25" x14ac:dyDescent="0.25">
      <c r="V57298" s="280"/>
      <c r="Y57298" s="243"/>
    </row>
    <row r="57299" spans="22:25" x14ac:dyDescent="0.25">
      <c r="V57299" s="280"/>
      <c r="Y57299" s="243"/>
    </row>
    <row r="57300" spans="22:25" x14ac:dyDescent="0.25">
      <c r="V57300" s="280"/>
      <c r="Y57300" s="243"/>
    </row>
    <row r="57301" spans="22:25" x14ac:dyDescent="0.25">
      <c r="V57301" s="280"/>
      <c r="Y57301" s="243"/>
    </row>
    <row r="57302" spans="22:25" x14ac:dyDescent="0.25">
      <c r="V57302" s="280"/>
      <c r="Y57302" s="243"/>
    </row>
    <row r="57303" spans="22:25" x14ac:dyDescent="0.25">
      <c r="V57303" s="280"/>
      <c r="Y57303" s="243"/>
    </row>
    <row r="57304" spans="22:25" x14ac:dyDescent="0.25">
      <c r="V57304" s="280"/>
      <c r="Y57304" s="243"/>
    </row>
    <row r="57305" spans="22:25" x14ac:dyDescent="0.25">
      <c r="V57305" s="280"/>
      <c r="Y57305" s="243"/>
    </row>
    <row r="57306" spans="22:25" x14ac:dyDescent="0.25">
      <c r="V57306" s="280"/>
      <c r="Y57306" s="243"/>
    </row>
    <row r="57307" spans="22:25" x14ac:dyDescent="0.25">
      <c r="V57307" s="280"/>
      <c r="Y57307" s="243"/>
    </row>
    <row r="57308" spans="22:25" x14ac:dyDescent="0.25">
      <c r="V57308" s="280"/>
      <c r="Y57308" s="243"/>
    </row>
    <row r="57309" spans="22:25" x14ac:dyDescent="0.25">
      <c r="V57309" s="280"/>
      <c r="Y57309" s="243"/>
    </row>
    <row r="57310" spans="22:25" x14ac:dyDescent="0.25">
      <c r="V57310" s="280"/>
      <c r="Y57310" s="243"/>
    </row>
    <row r="57311" spans="22:25" x14ac:dyDescent="0.25">
      <c r="V57311" s="280"/>
      <c r="Y57311" s="243"/>
    </row>
    <row r="57312" spans="22:25" x14ac:dyDescent="0.25">
      <c r="V57312" s="280"/>
      <c r="Y57312" s="243"/>
    </row>
    <row r="57313" spans="22:25" x14ac:dyDescent="0.25">
      <c r="V57313" s="280"/>
      <c r="Y57313" s="243"/>
    </row>
    <row r="57314" spans="22:25" x14ac:dyDescent="0.25">
      <c r="V57314" s="280"/>
      <c r="Y57314" s="243"/>
    </row>
    <row r="57315" spans="22:25" x14ac:dyDescent="0.25">
      <c r="V57315" s="280"/>
      <c r="Y57315" s="243"/>
    </row>
    <row r="57316" spans="22:25" x14ac:dyDescent="0.25">
      <c r="V57316" s="280"/>
      <c r="Y57316" s="243"/>
    </row>
    <row r="57317" spans="22:25" x14ac:dyDescent="0.25">
      <c r="V57317" s="280"/>
      <c r="Y57317" s="243"/>
    </row>
    <row r="57318" spans="22:25" x14ac:dyDescent="0.25">
      <c r="V57318" s="280"/>
      <c r="Y57318" s="243"/>
    </row>
    <row r="57319" spans="22:25" x14ac:dyDescent="0.25">
      <c r="V57319" s="280"/>
      <c r="Y57319" s="243"/>
    </row>
    <row r="57320" spans="22:25" x14ac:dyDescent="0.25">
      <c r="V57320" s="280"/>
      <c r="Y57320" s="243"/>
    </row>
    <row r="57321" spans="22:25" x14ac:dyDescent="0.25">
      <c r="V57321" s="280"/>
      <c r="Y57321" s="243"/>
    </row>
    <row r="57322" spans="22:25" x14ac:dyDescent="0.25">
      <c r="V57322" s="280"/>
      <c r="Y57322" s="243"/>
    </row>
    <row r="57323" spans="22:25" x14ac:dyDescent="0.25">
      <c r="V57323" s="280"/>
      <c r="Y57323" s="243"/>
    </row>
    <row r="57324" spans="22:25" x14ac:dyDescent="0.25">
      <c r="V57324" s="280"/>
      <c r="Y57324" s="243"/>
    </row>
    <row r="57325" spans="22:25" x14ac:dyDescent="0.25">
      <c r="V57325" s="280"/>
      <c r="Y57325" s="243"/>
    </row>
    <row r="57326" spans="22:25" x14ac:dyDescent="0.25">
      <c r="V57326" s="280"/>
      <c r="Y57326" s="243"/>
    </row>
    <row r="57327" spans="22:25" x14ac:dyDescent="0.25">
      <c r="V57327" s="280"/>
      <c r="Y57327" s="243"/>
    </row>
    <row r="57328" spans="22:25" x14ac:dyDescent="0.25">
      <c r="V57328" s="280"/>
      <c r="Y57328" s="243"/>
    </row>
    <row r="57329" spans="22:25" x14ac:dyDescent="0.25">
      <c r="V57329" s="280"/>
      <c r="Y57329" s="243"/>
    </row>
    <row r="57330" spans="22:25" x14ac:dyDescent="0.25">
      <c r="V57330" s="280"/>
      <c r="Y57330" s="243"/>
    </row>
    <row r="57331" spans="22:25" x14ac:dyDescent="0.25">
      <c r="V57331" s="280"/>
      <c r="Y57331" s="243"/>
    </row>
    <row r="57332" spans="22:25" x14ac:dyDescent="0.25">
      <c r="V57332" s="280"/>
      <c r="Y57332" s="243"/>
    </row>
    <row r="57333" spans="22:25" x14ac:dyDescent="0.25">
      <c r="V57333" s="280"/>
      <c r="Y57333" s="243"/>
    </row>
    <row r="57334" spans="22:25" x14ac:dyDescent="0.25">
      <c r="V57334" s="280"/>
      <c r="Y57334" s="243"/>
    </row>
    <row r="57335" spans="22:25" x14ac:dyDescent="0.25">
      <c r="V57335" s="280"/>
      <c r="Y57335" s="243"/>
    </row>
    <row r="57336" spans="22:25" x14ac:dyDescent="0.25">
      <c r="V57336" s="280"/>
      <c r="Y57336" s="243"/>
    </row>
    <row r="57337" spans="22:25" x14ac:dyDescent="0.25">
      <c r="V57337" s="280"/>
      <c r="Y57337" s="243"/>
    </row>
    <row r="57338" spans="22:25" x14ac:dyDescent="0.25">
      <c r="V57338" s="280"/>
      <c r="Y57338" s="243"/>
    </row>
    <row r="57339" spans="22:25" x14ac:dyDescent="0.25">
      <c r="V57339" s="280"/>
      <c r="Y57339" s="243"/>
    </row>
    <row r="57340" spans="22:25" x14ac:dyDescent="0.25">
      <c r="V57340" s="280"/>
      <c r="Y57340" s="243"/>
    </row>
    <row r="57341" spans="22:25" x14ac:dyDescent="0.25">
      <c r="V57341" s="280"/>
      <c r="Y57341" s="243"/>
    </row>
    <row r="57342" spans="22:25" x14ac:dyDescent="0.25">
      <c r="V57342" s="280"/>
      <c r="Y57342" s="243"/>
    </row>
    <row r="57343" spans="22:25" x14ac:dyDescent="0.25">
      <c r="V57343" s="280"/>
      <c r="Y57343" s="243"/>
    </row>
    <row r="57344" spans="22:25" x14ac:dyDescent="0.25">
      <c r="V57344" s="280"/>
      <c r="Y57344" s="243"/>
    </row>
    <row r="57345" spans="22:25" x14ac:dyDescent="0.25">
      <c r="V57345" s="280"/>
      <c r="Y57345" s="243"/>
    </row>
    <row r="57346" spans="22:25" x14ac:dyDescent="0.25">
      <c r="V57346" s="280"/>
      <c r="Y57346" s="243"/>
    </row>
    <row r="57347" spans="22:25" x14ac:dyDescent="0.25">
      <c r="V57347" s="280"/>
      <c r="Y57347" s="243"/>
    </row>
    <row r="57348" spans="22:25" x14ac:dyDescent="0.25">
      <c r="V57348" s="280"/>
      <c r="Y57348" s="243"/>
    </row>
    <row r="57349" spans="22:25" x14ac:dyDescent="0.25">
      <c r="V57349" s="280"/>
      <c r="Y57349" s="243"/>
    </row>
    <row r="57350" spans="22:25" x14ac:dyDescent="0.25">
      <c r="V57350" s="280"/>
      <c r="Y57350" s="243"/>
    </row>
    <row r="57351" spans="22:25" x14ac:dyDescent="0.25">
      <c r="V57351" s="280"/>
      <c r="Y57351" s="243"/>
    </row>
    <row r="57352" spans="22:25" x14ac:dyDescent="0.25">
      <c r="V57352" s="280"/>
      <c r="Y57352" s="243"/>
    </row>
    <row r="57353" spans="22:25" x14ac:dyDescent="0.25">
      <c r="V57353" s="280"/>
      <c r="Y57353" s="243"/>
    </row>
    <row r="57354" spans="22:25" x14ac:dyDescent="0.25">
      <c r="V57354" s="280"/>
      <c r="Y57354" s="243"/>
    </row>
    <row r="57355" spans="22:25" x14ac:dyDescent="0.25">
      <c r="V57355" s="280"/>
      <c r="Y57355" s="243"/>
    </row>
    <row r="57356" spans="22:25" x14ac:dyDescent="0.25">
      <c r="V57356" s="280"/>
      <c r="Y57356" s="243"/>
    </row>
    <row r="57357" spans="22:25" x14ac:dyDescent="0.25">
      <c r="V57357" s="280"/>
      <c r="Y57357" s="243"/>
    </row>
    <row r="57358" spans="22:25" x14ac:dyDescent="0.25">
      <c r="V57358" s="280"/>
      <c r="Y57358" s="243"/>
    </row>
    <row r="57359" spans="22:25" x14ac:dyDescent="0.25">
      <c r="V57359" s="280"/>
      <c r="Y57359" s="243"/>
    </row>
    <row r="57360" spans="22:25" x14ac:dyDescent="0.25">
      <c r="V57360" s="280"/>
      <c r="Y57360" s="243"/>
    </row>
    <row r="57361" spans="22:25" x14ac:dyDescent="0.25">
      <c r="V57361" s="280"/>
      <c r="Y57361" s="243"/>
    </row>
    <row r="57362" spans="22:25" x14ac:dyDescent="0.25">
      <c r="V57362" s="280"/>
      <c r="Y57362" s="243"/>
    </row>
    <row r="57363" spans="22:25" x14ac:dyDescent="0.25">
      <c r="V57363" s="280"/>
      <c r="Y57363" s="243"/>
    </row>
    <row r="57364" spans="22:25" x14ac:dyDescent="0.25">
      <c r="V57364" s="280"/>
      <c r="Y57364" s="243"/>
    </row>
    <row r="57365" spans="22:25" x14ac:dyDescent="0.25">
      <c r="V57365" s="280"/>
      <c r="Y57365" s="243"/>
    </row>
    <row r="57366" spans="22:25" x14ac:dyDescent="0.25">
      <c r="V57366" s="280"/>
      <c r="Y57366" s="243"/>
    </row>
    <row r="57367" spans="22:25" x14ac:dyDescent="0.25">
      <c r="V57367" s="280"/>
      <c r="Y57367" s="243"/>
    </row>
    <row r="57368" spans="22:25" x14ac:dyDescent="0.25">
      <c r="V57368" s="280"/>
      <c r="Y57368" s="243"/>
    </row>
    <row r="57369" spans="22:25" x14ac:dyDescent="0.25">
      <c r="V57369" s="280"/>
      <c r="Y57369" s="243"/>
    </row>
    <row r="57370" spans="22:25" x14ac:dyDescent="0.25">
      <c r="V57370" s="280"/>
      <c r="Y57370" s="243"/>
    </row>
    <row r="57371" spans="22:25" x14ac:dyDescent="0.25">
      <c r="V57371" s="280"/>
      <c r="Y57371" s="243"/>
    </row>
    <row r="57372" spans="22:25" x14ac:dyDescent="0.25">
      <c r="V57372" s="280"/>
      <c r="Y57372" s="243"/>
    </row>
    <row r="57373" spans="22:25" x14ac:dyDescent="0.25">
      <c r="V57373" s="280"/>
      <c r="Y57373" s="243"/>
    </row>
    <row r="57374" spans="22:25" x14ac:dyDescent="0.25">
      <c r="V57374" s="280"/>
      <c r="Y57374" s="243"/>
    </row>
    <row r="57375" spans="22:25" x14ac:dyDescent="0.25">
      <c r="V57375" s="280"/>
      <c r="Y57375" s="243"/>
    </row>
    <row r="57376" spans="22:25" x14ac:dyDescent="0.25">
      <c r="V57376" s="280"/>
      <c r="Y57376" s="243"/>
    </row>
    <row r="57377" spans="22:25" x14ac:dyDescent="0.25">
      <c r="V57377" s="280"/>
      <c r="Y57377" s="243"/>
    </row>
    <row r="57378" spans="22:25" x14ac:dyDescent="0.25">
      <c r="V57378" s="280"/>
      <c r="Y57378" s="243"/>
    </row>
    <row r="57379" spans="22:25" x14ac:dyDescent="0.25">
      <c r="V57379" s="280"/>
      <c r="Y57379" s="243"/>
    </row>
    <row r="57380" spans="22:25" x14ac:dyDescent="0.25">
      <c r="V57380" s="280"/>
      <c r="Y57380" s="243"/>
    </row>
    <row r="57381" spans="22:25" x14ac:dyDescent="0.25">
      <c r="V57381" s="280"/>
      <c r="Y57381" s="243"/>
    </row>
    <row r="57382" spans="22:25" x14ac:dyDescent="0.25">
      <c r="V57382" s="280"/>
      <c r="Y57382" s="243"/>
    </row>
    <row r="57383" spans="22:25" x14ac:dyDescent="0.25">
      <c r="V57383" s="280"/>
      <c r="Y57383" s="243"/>
    </row>
    <row r="57384" spans="22:25" x14ac:dyDescent="0.25">
      <c r="V57384" s="280"/>
      <c r="Y57384" s="243"/>
    </row>
    <row r="57385" spans="22:25" x14ac:dyDescent="0.25">
      <c r="V57385" s="280"/>
      <c r="Y57385" s="243"/>
    </row>
    <row r="57386" spans="22:25" x14ac:dyDescent="0.25">
      <c r="V57386" s="280"/>
      <c r="Y57386" s="243"/>
    </row>
    <row r="57387" spans="22:25" x14ac:dyDescent="0.25">
      <c r="V57387" s="280"/>
      <c r="Y57387" s="243"/>
    </row>
    <row r="57388" spans="22:25" x14ac:dyDescent="0.25">
      <c r="V57388" s="280"/>
      <c r="Y57388" s="243"/>
    </row>
    <row r="57389" spans="22:25" x14ac:dyDescent="0.25">
      <c r="V57389" s="280"/>
      <c r="Y57389" s="243"/>
    </row>
    <row r="57390" spans="22:25" x14ac:dyDescent="0.25">
      <c r="V57390" s="280"/>
      <c r="Y57390" s="243"/>
    </row>
    <row r="57391" spans="22:25" x14ac:dyDescent="0.25">
      <c r="V57391" s="280"/>
      <c r="Y57391" s="243"/>
    </row>
    <row r="57392" spans="22:25" x14ac:dyDescent="0.25">
      <c r="V57392" s="280"/>
      <c r="Y57392" s="243"/>
    </row>
    <row r="57393" spans="22:25" x14ac:dyDescent="0.25">
      <c r="V57393" s="280"/>
      <c r="Y57393" s="243"/>
    </row>
    <row r="57394" spans="22:25" x14ac:dyDescent="0.25">
      <c r="V57394" s="280"/>
      <c r="Y57394" s="243"/>
    </row>
    <row r="57395" spans="22:25" x14ac:dyDescent="0.25">
      <c r="V57395" s="280"/>
      <c r="Y57395" s="243"/>
    </row>
    <row r="57396" spans="22:25" x14ac:dyDescent="0.25">
      <c r="V57396" s="280"/>
      <c r="Y57396" s="243"/>
    </row>
    <row r="57397" spans="22:25" x14ac:dyDescent="0.25">
      <c r="V57397" s="280"/>
      <c r="Y57397" s="243"/>
    </row>
    <row r="57398" spans="22:25" x14ac:dyDescent="0.25">
      <c r="V57398" s="280"/>
      <c r="Y57398" s="243"/>
    </row>
    <row r="57399" spans="22:25" x14ac:dyDescent="0.25">
      <c r="V57399" s="280"/>
      <c r="Y57399" s="243"/>
    </row>
    <row r="57400" spans="22:25" x14ac:dyDescent="0.25">
      <c r="V57400" s="280"/>
      <c r="Y57400" s="243"/>
    </row>
    <row r="57401" spans="22:25" x14ac:dyDescent="0.25">
      <c r="V57401" s="280"/>
      <c r="Y57401" s="243"/>
    </row>
    <row r="57402" spans="22:25" x14ac:dyDescent="0.25">
      <c r="V57402" s="280"/>
      <c r="Y57402" s="243"/>
    </row>
    <row r="57403" spans="22:25" x14ac:dyDescent="0.25">
      <c r="V57403" s="280"/>
      <c r="Y57403" s="243"/>
    </row>
    <row r="57404" spans="22:25" x14ac:dyDescent="0.25">
      <c r="V57404" s="280"/>
      <c r="Y57404" s="243"/>
    </row>
    <row r="57405" spans="22:25" x14ac:dyDescent="0.25">
      <c r="V57405" s="280"/>
      <c r="Y57405" s="243"/>
    </row>
    <row r="57406" spans="22:25" x14ac:dyDescent="0.25">
      <c r="V57406" s="280"/>
      <c r="Y57406" s="243"/>
    </row>
    <row r="57407" spans="22:25" x14ac:dyDescent="0.25">
      <c r="V57407" s="280"/>
      <c r="Y57407" s="243"/>
    </row>
    <row r="57408" spans="22:25" x14ac:dyDescent="0.25">
      <c r="V57408" s="280"/>
      <c r="Y57408" s="243"/>
    </row>
    <row r="57409" spans="22:25" x14ac:dyDescent="0.25">
      <c r="V57409" s="280"/>
      <c r="Y57409" s="243"/>
    </row>
    <row r="57410" spans="22:25" x14ac:dyDescent="0.25">
      <c r="V57410" s="280"/>
      <c r="Y57410" s="243"/>
    </row>
    <row r="57411" spans="22:25" x14ac:dyDescent="0.25">
      <c r="V57411" s="280"/>
      <c r="Y57411" s="243"/>
    </row>
    <row r="57412" spans="22:25" x14ac:dyDescent="0.25">
      <c r="V57412" s="280"/>
      <c r="Y57412" s="243"/>
    </row>
    <row r="57413" spans="22:25" x14ac:dyDescent="0.25">
      <c r="V57413" s="280"/>
      <c r="Y57413" s="243"/>
    </row>
    <row r="57414" spans="22:25" x14ac:dyDescent="0.25">
      <c r="V57414" s="280"/>
      <c r="Y57414" s="243"/>
    </row>
    <row r="57415" spans="22:25" x14ac:dyDescent="0.25">
      <c r="V57415" s="280"/>
      <c r="Y57415" s="243"/>
    </row>
    <row r="57416" spans="22:25" x14ac:dyDescent="0.25">
      <c r="V57416" s="280"/>
      <c r="Y57416" s="243"/>
    </row>
    <row r="57417" spans="22:25" x14ac:dyDescent="0.25">
      <c r="V57417" s="280"/>
      <c r="Y57417" s="243"/>
    </row>
    <row r="57418" spans="22:25" x14ac:dyDescent="0.25">
      <c r="V57418" s="280"/>
      <c r="Y57418" s="243"/>
    </row>
    <row r="57419" spans="22:25" x14ac:dyDescent="0.25">
      <c r="V57419" s="280"/>
      <c r="Y57419" s="243"/>
    </row>
    <row r="57420" spans="22:25" x14ac:dyDescent="0.25">
      <c r="V57420" s="280"/>
      <c r="Y57420" s="243"/>
    </row>
    <row r="57421" spans="22:25" x14ac:dyDescent="0.25">
      <c r="V57421" s="280"/>
      <c r="Y57421" s="243"/>
    </row>
    <row r="57422" spans="22:25" x14ac:dyDescent="0.25">
      <c r="V57422" s="280"/>
      <c r="Y57422" s="243"/>
    </row>
    <row r="57423" spans="22:25" x14ac:dyDescent="0.25">
      <c r="V57423" s="280"/>
      <c r="Y57423" s="243"/>
    </row>
    <row r="57424" spans="22:25" x14ac:dyDescent="0.25">
      <c r="V57424" s="280"/>
      <c r="Y57424" s="243"/>
    </row>
    <row r="57425" spans="22:25" x14ac:dyDescent="0.25">
      <c r="V57425" s="280"/>
      <c r="Y57425" s="243"/>
    </row>
    <row r="57426" spans="22:25" x14ac:dyDescent="0.25">
      <c r="V57426" s="280"/>
      <c r="Y57426" s="243"/>
    </row>
    <row r="57427" spans="22:25" x14ac:dyDescent="0.25">
      <c r="V57427" s="280"/>
      <c r="Y57427" s="243"/>
    </row>
    <row r="57428" spans="22:25" x14ac:dyDescent="0.25">
      <c r="V57428" s="280"/>
      <c r="Y57428" s="243"/>
    </row>
    <row r="57429" spans="22:25" x14ac:dyDescent="0.25">
      <c r="V57429" s="280"/>
      <c r="Y57429" s="243"/>
    </row>
    <row r="57430" spans="22:25" x14ac:dyDescent="0.25">
      <c r="V57430" s="280"/>
      <c r="Y57430" s="243"/>
    </row>
    <row r="57431" spans="22:25" x14ac:dyDescent="0.25">
      <c r="V57431" s="280"/>
      <c r="Y57431" s="243"/>
    </row>
    <row r="57432" spans="22:25" x14ac:dyDescent="0.25">
      <c r="V57432" s="280"/>
      <c r="Y57432" s="243"/>
    </row>
    <row r="57433" spans="22:25" x14ac:dyDescent="0.25">
      <c r="V57433" s="280"/>
      <c r="Y57433" s="243"/>
    </row>
    <row r="57434" spans="22:25" x14ac:dyDescent="0.25">
      <c r="V57434" s="280"/>
      <c r="Y57434" s="243"/>
    </row>
    <row r="57435" spans="22:25" x14ac:dyDescent="0.25">
      <c r="V57435" s="280"/>
      <c r="Y57435" s="243"/>
    </row>
    <row r="57436" spans="22:25" x14ac:dyDescent="0.25">
      <c r="V57436" s="280"/>
      <c r="Y57436" s="243"/>
    </row>
    <row r="57437" spans="22:25" x14ac:dyDescent="0.25">
      <c r="V57437" s="280"/>
      <c r="Y57437" s="243"/>
    </row>
    <row r="57438" spans="22:25" x14ac:dyDescent="0.25">
      <c r="V57438" s="280"/>
      <c r="Y57438" s="243"/>
    </row>
    <row r="57439" spans="22:25" x14ac:dyDescent="0.25">
      <c r="V57439" s="280"/>
      <c r="Y57439" s="243"/>
    </row>
    <row r="57440" spans="22:25" x14ac:dyDescent="0.25">
      <c r="V57440" s="280"/>
      <c r="Y57440" s="243"/>
    </row>
    <row r="57441" spans="22:25" x14ac:dyDescent="0.25">
      <c r="V57441" s="280"/>
      <c r="Y57441" s="243"/>
    </row>
    <row r="57442" spans="22:25" x14ac:dyDescent="0.25">
      <c r="V57442" s="280"/>
      <c r="Y57442" s="243"/>
    </row>
    <row r="57443" spans="22:25" x14ac:dyDescent="0.25">
      <c r="V57443" s="280"/>
      <c r="Y57443" s="243"/>
    </row>
    <row r="57444" spans="22:25" x14ac:dyDescent="0.25">
      <c r="V57444" s="280"/>
      <c r="Y57444" s="243"/>
    </row>
    <row r="57445" spans="22:25" x14ac:dyDescent="0.25">
      <c r="V57445" s="280"/>
      <c r="Y57445" s="243"/>
    </row>
    <row r="57446" spans="22:25" x14ac:dyDescent="0.25">
      <c r="V57446" s="280"/>
      <c r="Y57446" s="243"/>
    </row>
    <row r="57447" spans="22:25" x14ac:dyDescent="0.25">
      <c r="V57447" s="280"/>
      <c r="Y57447" s="243"/>
    </row>
    <row r="57448" spans="22:25" x14ac:dyDescent="0.25">
      <c r="V57448" s="280"/>
      <c r="Y57448" s="243"/>
    </row>
    <row r="57449" spans="22:25" x14ac:dyDescent="0.25">
      <c r="V57449" s="280"/>
      <c r="Y57449" s="243"/>
    </row>
    <row r="57450" spans="22:25" x14ac:dyDescent="0.25">
      <c r="V57450" s="280"/>
      <c r="Y57450" s="243"/>
    </row>
    <row r="57451" spans="22:25" x14ac:dyDescent="0.25">
      <c r="V57451" s="280"/>
      <c r="Y57451" s="243"/>
    </row>
    <row r="57452" spans="22:25" x14ac:dyDescent="0.25">
      <c r="V57452" s="280"/>
      <c r="Y57452" s="243"/>
    </row>
    <row r="57453" spans="22:25" x14ac:dyDescent="0.25">
      <c r="V57453" s="280"/>
      <c r="Y57453" s="243"/>
    </row>
    <row r="57454" spans="22:25" x14ac:dyDescent="0.25">
      <c r="V57454" s="280"/>
      <c r="Y57454" s="243"/>
    </row>
    <row r="57455" spans="22:25" x14ac:dyDescent="0.25">
      <c r="V57455" s="280"/>
      <c r="Y57455" s="243"/>
    </row>
    <row r="57456" spans="22:25" x14ac:dyDescent="0.25">
      <c r="V57456" s="280"/>
      <c r="Y57456" s="243"/>
    </row>
    <row r="57457" spans="22:25" x14ac:dyDescent="0.25">
      <c r="V57457" s="280"/>
      <c r="Y57457" s="243"/>
    </row>
    <row r="57458" spans="22:25" x14ac:dyDescent="0.25">
      <c r="V57458" s="280"/>
      <c r="Y57458" s="243"/>
    </row>
    <row r="57459" spans="22:25" x14ac:dyDescent="0.25">
      <c r="V57459" s="280"/>
      <c r="Y57459" s="243"/>
    </row>
    <row r="57460" spans="22:25" x14ac:dyDescent="0.25">
      <c r="V57460" s="280"/>
      <c r="Y57460" s="243"/>
    </row>
    <row r="57461" spans="22:25" x14ac:dyDescent="0.25">
      <c r="V57461" s="280"/>
      <c r="Y57461" s="243"/>
    </row>
    <row r="57462" spans="22:25" x14ac:dyDescent="0.25">
      <c r="V57462" s="280"/>
      <c r="Y57462" s="243"/>
    </row>
    <row r="57463" spans="22:25" x14ac:dyDescent="0.25">
      <c r="V57463" s="280"/>
      <c r="Y57463" s="243"/>
    </row>
    <row r="57464" spans="22:25" x14ac:dyDescent="0.25">
      <c r="V57464" s="280"/>
      <c r="Y57464" s="243"/>
    </row>
    <row r="57465" spans="22:25" x14ac:dyDescent="0.25">
      <c r="V57465" s="280"/>
      <c r="Y57465" s="243"/>
    </row>
    <row r="57466" spans="22:25" x14ac:dyDescent="0.25">
      <c r="V57466" s="280"/>
      <c r="Y57466" s="243"/>
    </row>
    <row r="57467" spans="22:25" x14ac:dyDescent="0.25">
      <c r="V57467" s="280"/>
      <c r="Y57467" s="243"/>
    </row>
    <row r="57468" spans="22:25" x14ac:dyDescent="0.25">
      <c r="V57468" s="280"/>
      <c r="Y57468" s="243"/>
    </row>
    <row r="57469" spans="22:25" x14ac:dyDescent="0.25">
      <c r="V57469" s="280"/>
      <c r="Y57469" s="243"/>
    </row>
    <row r="57470" spans="22:25" x14ac:dyDescent="0.25">
      <c r="V57470" s="280"/>
      <c r="Y57470" s="243"/>
    </row>
    <row r="57471" spans="22:25" x14ac:dyDescent="0.25">
      <c r="V57471" s="280"/>
      <c r="Y57471" s="243"/>
    </row>
    <row r="57472" spans="22:25" x14ac:dyDescent="0.25">
      <c r="V57472" s="280"/>
      <c r="Y57472" s="243"/>
    </row>
    <row r="57473" spans="22:25" x14ac:dyDescent="0.25">
      <c r="V57473" s="280"/>
      <c r="Y57473" s="243"/>
    </row>
    <row r="57474" spans="22:25" x14ac:dyDescent="0.25">
      <c r="V57474" s="280"/>
      <c r="Y57474" s="243"/>
    </row>
    <row r="57475" spans="22:25" x14ac:dyDescent="0.25">
      <c r="V57475" s="280"/>
      <c r="Y57475" s="243"/>
    </row>
    <row r="57476" spans="22:25" x14ac:dyDescent="0.25">
      <c r="V57476" s="280"/>
      <c r="Y57476" s="243"/>
    </row>
    <row r="57477" spans="22:25" x14ac:dyDescent="0.25">
      <c r="V57477" s="280"/>
      <c r="Y57477" s="243"/>
    </row>
    <row r="57478" spans="22:25" x14ac:dyDescent="0.25">
      <c r="V57478" s="280"/>
      <c r="Y57478" s="243"/>
    </row>
    <row r="57479" spans="22:25" x14ac:dyDescent="0.25">
      <c r="V57479" s="280"/>
      <c r="Y57479" s="243"/>
    </row>
    <row r="57480" spans="22:25" x14ac:dyDescent="0.25">
      <c r="V57480" s="280"/>
      <c r="Y57480" s="243"/>
    </row>
    <row r="57481" spans="22:25" x14ac:dyDescent="0.25">
      <c r="V57481" s="280"/>
      <c r="Y57481" s="243"/>
    </row>
    <row r="57482" spans="22:25" x14ac:dyDescent="0.25">
      <c r="V57482" s="280"/>
      <c r="Y57482" s="243"/>
    </row>
    <row r="57483" spans="22:25" x14ac:dyDescent="0.25">
      <c r="V57483" s="280"/>
      <c r="Y57483" s="243"/>
    </row>
    <row r="57484" spans="22:25" x14ac:dyDescent="0.25">
      <c r="V57484" s="280"/>
      <c r="Y57484" s="243"/>
    </row>
    <row r="57485" spans="22:25" x14ac:dyDescent="0.25">
      <c r="V57485" s="280"/>
      <c r="Y57485" s="243"/>
    </row>
    <row r="57486" spans="22:25" x14ac:dyDescent="0.25">
      <c r="V57486" s="280"/>
      <c r="Y57486" s="243"/>
    </row>
    <row r="57487" spans="22:25" x14ac:dyDescent="0.25">
      <c r="V57487" s="280"/>
      <c r="Y57487" s="243"/>
    </row>
    <row r="57488" spans="22:25" x14ac:dyDescent="0.25">
      <c r="V57488" s="280"/>
      <c r="Y57488" s="243"/>
    </row>
    <row r="57489" spans="22:25" x14ac:dyDescent="0.25">
      <c r="V57489" s="280"/>
      <c r="Y57489" s="243"/>
    </row>
    <row r="57490" spans="22:25" x14ac:dyDescent="0.25">
      <c r="V57490" s="280"/>
      <c r="Y57490" s="243"/>
    </row>
    <row r="57491" spans="22:25" x14ac:dyDescent="0.25">
      <c r="V57491" s="280"/>
      <c r="Y57491" s="243"/>
    </row>
    <row r="57492" spans="22:25" x14ac:dyDescent="0.25">
      <c r="V57492" s="280"/>
      <c r="Y57492" s="243"/>
    </row>
    <row r="57493" spans="22:25" x14ac:dyDescent="0.25">
      <c r="V57493" s="280"/>
      <c r="Y57493" s="243"/>
    </row>
    <row r="57494" spans="22:25" x14ac:dyDescent="0.25">
      <c r="V57494" s="280"/>
      <c r="Y57494" s="243"/>
    </row>
    <row r="57495" spans="22:25" x14ac:dyDescent="0.25">
      <c r="V57495" s="280"/>
      <c r="Y57495" s="243"/>
    </row>
    <row r="57496" spans="22:25" x14ac:dyDescent="0.25">
      <c r="V57496" s="280"/>
      <c r="Y57496" s="243"/>
    </row>
    <row r="57497" spans="22:25" x14ac:dyDescent="0.25">
      <c r="V57497" s="280"/>
      <c r="Y57497" s="243"/>
    </row>
    <row r="57498" spans="22:25" x14ac:dyDescent="0.25">
      <c r="V57498" s="280"/>
      <c r="Y57498" s="243"/>
    </row>
    <row r="57499" spans="22:25" x14ac:dyDescent="0.25">
      <c r="V57499" s="280"/>
      <c r="Y57499" s="243"/>
    </row>
    <row r="57500" spans="22:25" x14ac:dyDescent="0.25">
      <c r="V57500" s="280"/>
      <c r="Y57500" s="243"/>
    </row>
    <row r="57501" spans="22:25" x14ac:dyDescent="0.25">
      <c r="V57501" s="280"/>
      <c r="Y57501" s="243"/>
    </row>
    <row r="57502" spans="22:25" x14ac:dyDescent="0.25">
      <c r="V57502" s="280"/>
      <c r="Y57502" s="243"/>
    </row>
    <row r="57503" spans="22:25" x14ac:dyDescent="0.25">
      <c r="V57503" s="280"/>
      <c r="Y57503" s="243"/>
    </row>
    <row r="57504" spans="22:25" x14ac:dyDescent="0.25">
      <c r="V57504" s="280"/>
      <c r="Y57504" s="243"/>
    </row>
    <row r="57505" spans="22:25" x14ac:dyDescent="0.25">
      <c r="V57505" s="280"/>
      <c r="Y57505" s="243"/>
    </row>
    <row r="57506" spans="22:25" x14ac:dyDescent="0.25">
      <c r="V57506" s="280"/>
      <c r="Y57506" s="243"/>
    </row>
    <row r="57507" spans="22:25" x14ac:dyDescent="0.25">
      <c r="V57507" s="280"/>
      <c r="Y57507" s="243"/>
    </row>
    <row r="57508" spans="22:25" x14ac:dyDescent="0.25">
      <c r="V57508" s="280"/>
      <c r="Y57508" s="243"/>
    </row>
    <row r="57509" spans="22:25" x14ac:dyDescent="0.25">
      <c r="V57509" s="280"/>
      <c r="Y57509" s="243"/>
    </row>
    <row r="57510" spans="22:25" x14ac:dyDescent="0.25">
      <c r="V57510" s="280"/>
      <c r="Y57510" s="243"/>
    </row>
    <row r="57511" spans="22:25" x14ac:dyDescent="0.25">
      <c r="V57511" s="280"/>
      <c r="Y57511" s="243"/>
    </row>
    <row r="57512" spans="22:25" x14ac:dyDescent="0.25">
      <c r="V57512" s="280"/>
      <c r="Y57512" s="243"/>
    </row>
    <row r="57513" spans="22:25" x14ac:dyDescent="0.25">
      <c r="V57513" s="280"/>
      <c r="Y57513" s="243"/>
    </row>
    <row r="57514" spans="22:25" x14ac:dyDescent="0.25">
      <c r="V57514" s="280"/>
      <c r="Y57514" s="243"/>
    </row>
    <row r="57515" spans="22:25" x14ac:dyDescent="0.25">
      <c r="V57515" s="280"/>
      <c r="Y57515" s="243"/>
    </row>
    <row r="57516" spans="22:25" x14ac:dyDescent="0.25">
      <c r="V57516" s="280"/>
      <c r="Y57516" s="243"/>
    </row>
    <row r="57517" spans="22:25" x14ac:dyDescent="0.25">
      <c r="V57517" s="280"/>
      <c r="Y57517" s="243"/>
    </row>
    <row r="57518" spans="22:25" x14ac:dyDescent="0.25">
      <c r="V57518" s="280"/>
      <c r="Y57518" s="243"/>
    </row>
    <row r="57519" spans="22:25" x14ac:dyDescent="0.25">
      <c r="V57519" s="280"/>
      <c r="Y57519" s="243"/>
    </row>
    <row r="57520" spans="22:25" x14ac:dyDescent="0.25">
      <c r="V57520" s="280"/>
      <c r="Y57520" s="243"/>
    </row>
    <row r="57521" spans="22:25" x14ac:dyDescent="0.25">
      <c r="V57521" s="280"/>
      <c r="Y57521" s="243"/>
    </row>
    <row r="57522" spans="22:25" x14ac:dyDescent="0.25">
      <c r="V57522" s="280"/>
      <c r="Y57522" s="243"/>
    </row>
    <row r="57523" spans="22:25" x14ac:dyDescent="0.25">
      <c r="V57523" s="280"/>
      <c r="Y57523" s="243"/>
    </row>
    <row r="57524" spans="22:25" x14ac:dyDescent="0.25">
      <c r="V57524" s="280"/>
      <c r="Y57524" s="243"/>
    </row>
    <row r="57525" spans="22:25" x14ac:dyDescent="0.25">
      <c r="V57525" s="280"/>
      <c r="Y57525" s="243"/>
    </row>
    <row r="57526" spans="22:25" x14ac:dyDescent="0.25">
      <c r="V57526" s="280"/>
      <c r="Y57526" s="243"/>
    </row>
    <row r="57527" spans="22:25" x14ac:dyDescent="0.25">
      <c r="V57527" s="280"/>
      <c r="Y57527" s="243"/>
    </row>
    <row r="57528" spans="22:25" x14ac:dyDescent="0.25">
      <c r="V57528" s="280"/>
      <c r="Y57528" s="243"/>
    </row>
    <row r="57529" spans="22:25" x14ac:dyDescent="0.25">
      <c r="V57529" s="280"/>
      <c r="Y57529" s="243"/>
    </row>
    <row r="57530" spans="22:25" x14ac:dyDescent="0.25">
      <c r="V57530" s="280"/>
      <c r="Y57530" s="243"/>
    </row>
    <row r="57531" spans="22:25" x14ac:dyDescent="0.25">
      <c r="V57531" s="280"/>
      <c r="Y57531" s="243"/>
    </row>
    <row r="57532" spans="22:25" x14ac:dyDescent="0.25">
      <c r="V57532" s="280"/>
      <c r="Y57532" s="243"/>
    </row>
    <row r="57533" spans="22:25" x14ac:dyDescent="0.25">
      <c r="V57533" s="280"/>
      <c r="Y57533" s="243"/>
    </row>
    <row r="57534" spans="22:25" x14ac:dyDescent="0.25">
      <c r="V57534" s="280"/>
      <c r="Y57534" s="243"/>
    </row>
    <row r="57535" spans="22:25" x14ac:dyDescent="0.25">
      <c r="V57535" s="280"/>
      <c r="Y57535" s="243"/>
    </row>
    <row r="57536" spans="22:25" x14ac:dyDescent="0.25">
      <c r="V57536" s="280"/>
      <c r="Y57536" s="243"/>
    </row>
    <row r="57537" spans="22:25" x14ac:dyDescent="0.25">
      <c r="V57537" s="280"/>
      <c r="Y57537" s="243"/>
    </row>
    <row r="57538" spans="22:25" x14ac:dyDescent="0.25">
      <c r="V57538" s="280"/>
      <c r="Y57538" s="243"/>
    </row>
    <row r="57539" spans="22:25" x14ac:dyDescent="0.25">
      <c r="V57539" s="280"/>
      <c r="Y57539" s="243"/>
    </row>
    <row r="57540" spans="22:25" x14ac:dyDescent="0.25">
      <c r="V57540" s="280"/>
      <c r="Y57540" s="243"/>
    </row>
    <row r="57541" spans="22:25" x14ac:dyDescent="0.25">
      <c r="V57541" s="280"/>
      <c r="Y57541" s="243"/>
    </row>
    <row r="57542" spans="22:25" x14ac:dyDescent="0.25">
      <c r="V57542" s="280"/>
      <c r="Y57542" s="243"/>
    </row>
    <row r="57543" spans="22:25" x14ac:dyDescent="0.25">
      <c r="V57543" s="280"/>
      <c r="Y57543" s="243"/>
    </row>
    <row r="57544" spans="22:25" x14ac:dyDescent="0.25">
      <c r="V57544" s="280"/>
      <c r="Y57544" s="243"/>
    </row>
    <row r="57545" spans="22:25" x14ac:dyDescent="0.25">
      <c r="V57545" s="280"/>
      <c r="Y57545" s="243"/>
    </row>
    <row r="57546" spans="22:25" x14ac:dyDescent="0.25">
      <c r="V57546" s="280"/>
      <c r="Y57546" s="243"/>
    </row>
    <row r="57547" spans="22:25" x14ac:dyDescent="0.25">
      <c r="V57547" s="280"/>
      <c r="Y57547" s="243"/>
    </row>
    <row r="57548" spans="22:25" x14ac:dyDescent="0.25">
      <c r="V57548" s="280"/>
      <c r="Y57548" s="243"/>
    </row>
    <row r="57549" spans="22:25" x14ac:dyDescent="0.25">
      <c r="V57549" s="280"/>
      <c r="Y57549" s="243"/>
    </row>
    <row r="57550" spans="22:25" x14ac:dyDescent="0.25">
      <c r="V57550" s="280"/>
      <c r="Y57550" s="243"/>
    </row>
    <row r="57551" spans="22:25" x14ac:dyDescent="0.25">
      <c r="V57551" s="280"/>
      <c r="Y57551" s="243"/>
    </row>
    <row r="57552" spans="22:25" x14ac:dyDescent="0.25">
      <c r="V57552" s="280"/>
      <c r="Y57552" s="243"/>
    </row>
    <row r="57553" spans="22:25" x14ac:dyDescent="0.25">
      <c r="V57553" s="280"/>
      <c r="Y57553" s="243"/>
    </row>
    <row r="57554" spans="22:25" x14ac:dyDescent="0.25">
      <c r="V57554" s="280"/>
      <c r="Y57554" s="243"/>
    </row>
    <row r="57555" spans="22:25" x14ac:dyDescent="0.25">
      <c r="V57555" s="280"/>
      <c r="Y57555" s="243"/>
    </row>
    <row r="57556" spans="22:25" x14ac:dyDescent="0.25">
      <c r="V57556" s="280"/>
      <c r="Y57556" s="243"/>
    </row>
    <row r="57557" spans="22:25" x14ac:dyDescent="0.25">
      <c r="V57557" s="280"/>
      <c r="Y57557" s="243"/>
    </row>
    <row r="57558" spans="22:25" x14ac:dyDescent="0.25">
      <c r="V57558" s="280"/>
      <c r="Y57558" s="243"/>
    </row>
    <row r="57559" spans="22:25" x14ac:dyDescent="0.25">
      <c r="V57559" s="280"/>
      <c r="Y57559" s="243"/>
    </row>
    <row r="57560" spans="22:25" x14ac:dyDescent="0.25">
      <c r="V57560" s="280"/>
      <c r="Y57560" s="243"/>
    </row>
    <row r="57561" spans="22:25" x14ac:dyDescent="0.25">
      <c r="V57561" s="280"/>
      <c r="Y57561" s="243"/>
    </row>
    <row r="57562" spans="22:25" x14ac:dyDescent="0.25">
      <c r="V57562" s="280"/>
      <c r="Y57562" s="243"/>
    </row>
    <row r="57563" spans="22:25" x14ac:dyDescent="0.25">
      <c r="V57563" s="280"/>
      <c r="Y57563" s="243"/>
    </row>
    <row r="57564" spans="22:25" x14ac:dyDescent="0.25">
      <c r="V57564" s="280"/>
      <c r="Y57564" s="243"/>
    </row>
    <row r="57565" spans="22:25" x14ac:dyDescent="0.25">
      <c r="V57565" s="280"/>
      <c r="Y57565" s="243"/>
    </row>
    <row r="57566" spans="22:25" x14ac:dyDescent="0.25">
      <c r="V57566" s="280"/>
      <c r="Y57566" s="243"/>
    </row>
    <row r="57567" spans="22:25" x14ac:dyDescent="0.25">
      <c r="V57567" s="280"/>
      <c r="Y57567" s="243"/>
    </row>
    <row r="57568" spans="22:25" x14ac:dyDescent="0.25">
      <c r="V57568" s="280"/>
      <c r="Y57568" s="243"/>
    </row>
    <row r="57569" spans="22:25" x14ac:dyDescent="0.25">
      <c r="V57569" s="280"/>
      <c r="Y57569" s="243"/>
    </row>
    <row r="57570" spans="22:25" x14ac:dyDescent="0.25">
      <c r="V57570" s="280"/>
      <c r="Y57570" s="243"/>
    </row>
    <row r="57571" spans="22:25" x14ac:dyDescent="0.25">
      <c r="V57571" s="280"/>
      <c r="Y57571" s="243"/>
    </row>
    <row r="57572" spans="22:25" x14ac:dyDescent="0.25">
      <c r="V57572" s="280"/>
      <c r="Y57572" s="243"/>
    </row>
    <row r="57573" spans="22:25" x14ac:dyDescent="0.25">
      <c r="V57573" s="280"/>
      <c r="Y57573" s="243"/>
    </row>
    <row r="57574" spans="22:25" x14ac:dyDescent="0.25">
      <c r="V57574" s="280"/>
      <c r="Y57574" s="243"/>
    </row>
    <row r="57575" spans="22:25" x14ac:dyDescent="0.25">
      <c r="V57575" s="280"/>
      <c r="Y57575" s="243"/>
    </row>
    <row r="57576" spans="22:25" x14ac:dyDescent="0.25">
      <c r="V57576" s="280"/>
      <c r="Y57576" s="243"/>
    </row>
    <row r="57577" spans="22:25" x14ac:dyDescent="0.25">
      <c r="V57577" s="280"/>
      <c r="Y57577" s="243"/>
    </row>
    <row r="57578" spans="22:25" x14ac:dyDescent="0.25">
      <c r="V57578" s="280"/>
      <c r="Y57578" s="243"/>
    </row>
    <row r="57579" spans="22:25" x14ac:dyDescent="0.25">
      <c r="V57579" s="280"/>
      <c r="Y57579" s="243"/>
    </row>
    <row r="57580" spans="22:25" x14ac:dyDescent="0.25">
      <c r="V57580" s="280"/>
      <c r="Y57580" s="243"/>
    </row>
    <row r="57581" spans="22:25" x14ac:dyDescent="0.25">
      <c r="V57581" s="280"/>
      <c r="Y57581" s="243"/>
    </row>
    <row r="57582" spans="22:25" x14ac:dyDescent="0.25">
      <c r="V57582" s="280"/>
      <c r="Y57582" s="243"/>
    </row>
    <row r="57583" spans="22:25" x14ac:dyDescent="0.25">
      <c r="V57583" s="280"/>
      <c r="Y57583" s="243"/>
    </row>
    <row r="57584" spans="22:25" x14ac:dyDescent="0.25">
      <c r="V57584" s="280"/>
      <c r="Y57584" s="243"/>
    </row>
    <row r="57585" spans="22:25" x14ac:dyDescent="0.25">
      <c r="V57585" s="280"/>
      <c r="Y57585" s="243"/>
    </row>
    <row r="57586" spans="22:25" x14ac:dyDescent="0.25">
      <c r="V57586" s="280"/>
      <c r="Y57586" s="243"/>
    </row>
    <row r="57587" spans="22:25" x14ac:dyDescent="0.25">
      <c r="V57587" s="280"/>
      <c r="Y57587" s="243"/>
    </row>
    <row r="57588" spans="22:25" x14ac:dyDescent="0.25">
      <c r="V57588" s="280"/>
      <c r="Y57588" s="243"/>
    </row>
    <row r="57589" spans="22:25" x14ac:dyDescent="0.25">
      <c r="V57589" s="280"/>
      <c r="Y57589" s="243"/>
    </row>
    <row r="57590" spans="22:25" x14ac:dyDescent="0.25">
      <c r="V57590" s="280"/>
      <c r="Y57590" s="243"/>
    </row>
    <row r="57591" spans="22:25" x14ac:dyDescent="0.25">
      <c r="V57591" s="280"/>
      <c r="Y57591" s="243"/>
    </row>
    <row r="57592" spans="22:25" x14ac:dyDescent="0.25">
      <c r="V57592" s="280"/>
      <c r="Y57592" s="243"/>
    </row>
    <row r="57593" spans="22:25" x14ac:dyDescent="0.25">
      <c r="V57593" s="280"/>
      <c r="Y57593" s="243"/>
    </row>
    <row r="57594" spans="22:25" x14ac:dyDescent="0.25">
      <c r="V57594" s="280"/>
      <c r="Y57594" s="243"/>
    </row>
    <row r="57595" spans="22:25" x14ac:dyDescent="0.25">
      <c r="V57595" s="280"/>
      <c r="Y57595" s="243"/>
    </row>
    <row r="57596" spans="22:25" x14ac:dyDescent="0.25">
      <c r="V57596" s="280"/>
      <c r="Y57596" s="243"/>
    </row>
    <row r="57597" spans="22:25" x14ac:dyDescent="0.25">
      <c r="V57597" s="280"/>
      <c r="Y57597" s="243"/>
    </row>
    <row r="57598" spans="22:25" x14ac:dyDescent="0.25">
      <c r="V57598" s="280"/>
      <c r="Y57598" s="243"/>
    </row>
    <row r="57599" spans="22:25" x14ac:dyDescent="0.25">
      <c r="V57599" s="280"/>
      <c r="Y57599" s="243"/>
    </row>
    <row r="57600" spans="22:25" x14ac:dyDescent="0.25">
      <c r="V57600" s="280"/>
      <c r="Y57600" s="243"/>
    </row>
    <row r="57601" spans="22:25" x14ac:dyDescent="0.25">
      <c r="V57601" s="280"/>
      <c r="Y57601" s="243"/>
    </row>
    <row r="57602" spans="22:25" x14ac:dyDescent="0.25">
      <c r="V57602" s="280"/>
      <c r="Y57602" s="243"/>
    </row>
    <row r="57603" spans="22:25" x14ac:dyDescent="0.25">
      <c r="V57603" s="280"/>
      <c r="Y57603" s="243"/>
    </row>
    <row r="57604" spans="22:25" x14ac:dyDescent="0.25">
      <c r="V57604" s="280"/>
      <c r="Y57604" s="243"/>
    </row>
    <row r="57605" spans="22:25" x14ac:dyDescent="0.25">
      <c r="V57605" s="280"/>
      <c r="Y57605" s="243"/>
    </row>
    <row r="57606" spans="22:25" x14ac:dyDescent="0.25">
      <c r="V57606" s="280"/>
      <c r="Y57606" s="243"/>
    </row>
    <row r="57607" spans="22:25" x14ac:dyDescent="0.25">
      <c r="V57607" s="280"/>
      <c r="Y57607" s="243"/>
    </row>
    <row r="57608" spans="22:25" x14ac:dyDescent="0.25">
      <c r="V57608" s="280"/>
      <c r="Y57608" s="243"/>
    </row>
    <row r="57609" spans="22:25" x14ac:dyDescent="0.25">
      <c r="V57609" s="280"/>
      <c r="Y57609" s="243"/>
    </row>
    <row r="57610" spans="22:25" x14ac:dyDescent="0.25">
      <c r="V57610" s="280"/>
      <c r="Y57610" s="243"/>
    </row>
    <row r="57611" spans="22:25" x14ac:dyDescent="0.25">
      <c r="V57611" s="280"/>
      <c r="Y57611" s="243"/>
    </row>
    <row r="57612" spans="22:25" x14ac:dyDescent="0.25">
      <c r="V57612" s="280"/>
      <c r="Y57612" s="243"/>
    </row>
    <row r="57613" spans="22:25" x14ac:dyDescent="0.25">
      <c r="V57613" s="280"/>
      <c r="Y57613" s="243"/>
    </row>
    <row r="57614" spans="22:25" x14ac:dyDescent="0.25">
      <c r="V57614" s="280"/>
      <c r="Y57614" s="243"/>
    </row>
    <row r="57615" spans="22:25" x14ac:dyDescent="0.25">
      <c r="V57615" s="280"/>
      <c r="Y57615" s="243"/>
    </row>
    <row r="57616" spans="22:25" x14ac:dyDescent="0.25">
      <c r="V57616" s="280"/>
      <c r="Y57616" s="243"/>
    </row>
    <row r="57617" spans="22:25" x14ac:dyDescent="0.25">
      <c r="V57617" s="280"/>
      <c r="Y57617" s="243"/>
    </row>
    <row r="57618" spans="22:25" x14ac:dyDescent="0.25">
      <c r="V57618" s="280"/>
      <c r="Y57618" s="243"/>
    </row>
    <row r="57619" spans="22:25" x14ac:dyDescent="0.25">
      <c r="V57619" s="280"/>
      <c r="Y57619" s="243"/>
    </row>
    <row r="57620" spans="22:25" x14ac:dyDescent="0.25">
      <c r="V57620" s="280"/>
      <c r="Y57620" s="243"/>
    </row>
    <row r="57621" spans="22:25" x14ac:dyDescent="0.25">
      <c r="V57621" s="280"/>
      <c r="Y57621" s="243"/>
    </row>
    <row r="57622" spans="22:25" x14ac:dyDescent="0.25">
      <c r="V57622" s="280"/>
      <c r="Y57622" s="243"/>
    </row>
    <row r="57623" spans="22:25" x14ac:dyDescent="0.25">
      <c r="V57623" s="280"/>
      <c r="Y57623" s="243"/>
    </row>
    <row r="57624" spans="22:25" x14ac:dyDescent="0.25">
      <c r="V57624" s="280"/>
      <c r="Y57624" s="243"/>
    </row>
    <row r="57625" spans="22:25" x14ac:dyDescent="0.25">
      <c r="V57625" s="280"/>
      <c r="Y57625" s="243"/>
    </row>
    <row r="57626" spans="22:25" x14ac:dyDescent="0.25">
      <c r="V57626" s="280"/>
      <c r="Y57626" s="243"/>
    </row>
    <row r="57627" spans="22:25" x14ac:dyDescent="0.25">
      <c r="V57627" s="280"/>
      <c r="Y57627" s="243"/>
    </row>
    <row r="57628" spans="22:25" x14ac:dyDescent="0.25">
      <c r="V57628" s="280"/>
      <c r="Y57628" s="243"/>
    </row>
    <row r="57629" spans="22:25" x14ac:dyDescent="0.25">
      <c r="V57629" s="280"/>
      <c r="Y57629" s="243"/>
    </row>
    <row r="57630" spans="22:25" x14ac:dyDescent="0.25">
      <c r="V57630" s="280"/>
      <c r="Y57630" s="243"/>
    </row>
    <row r="57631" spans="22:25" x14ac:dyDescent="0.25">
      <c r="V57631" s="280"/>
      <c r="Y57631" s="243"/>
    </row>
    <row r="57632" spans="22:25" x14ac:dyDescent="0.25">
      <c r="V57632" s="280"/>
      <c r="Y57632" s="243"/>
    </row>
    <row r="57633" spans="22:25" x14ac:dyDescent="0.25">
      <c r="V57633" s="280"/>
      <c r="Y57633" s="243"/>
    </row>
    <row r="57634" spans="22:25" x14ac:dyDescent="0.25">
      <c r="V57634" s="280"/>
      <c r="Y57634" s="243"/>
    </row>
    <row r="57635" spans="22:25" x14ac:dyDescent="0.25">
      <c r="V57635" s="280"/>
      <c r="Y57635" s="243"/>
    </row>
    <row r="57636" spans="22:25" x14ac:dyDescent="0.25">
      <c r="V57636" s="280"/>
      <c r="Y57636" s="243"/>
    </row>
    <row r="57637" spans="22:25" x14ac:dyDescent="0.25">
      <c r="V57637" s="280"/>
      <c r="Y57637" s="243"/>
    </row>
    <row r="57638" spans="22:25" x14ac:dyDescent="0.25">
      <c r="V57638" s="280"/>
      <c r="Y57638" s="243"/>
    </row>
    <row r="57639" spans="22:25" x14ac:dyDescent="0.25">
      <c r="V57639" s="280"/>
      <c r="Y57639" s="243"/>
    </row>
    <row r="57640" spans="22:25" x14ac:dyDescent="0.25">
      <c r="V57640" s="280"/>
      <c r="Y57640" s="243"/>
    </row>
    <row r="57641" spans="22:25" x14ac:dyDescent="0.25">
      <c r="V57641" s="280"/>
      <c r="Y57641" s="243"/>
    </row>
    <row r="57642" spans="22:25" x14ac:dyDescent="0.25">
      <c r="V57642" s="280"/>
      <c r="Y57642" s="243"/>
    </row>
    <row r="57643" spans="22:25" x14ac:dyDescent="0.25">
      <c r="V57643" s="280"/>
      <c r="Y57643" s="243"/>
    </row>
    <row r="57644" spans="22:25" x14ac:dyDescent="0.25">
      <c r="V57644" s="280"/>
      <c r="Y57644" s="243"/>
    </row>
    <row r="57645" spans="22:25" x14ac:dyDescent="0.25">
      <c r="V57645" s="280"/>
      <c r="Y57645" s="243"/>
    </row>
    <row r="57646" spans="22:25" x14ac:dyDescent="0.25">
      <c r="V57646" s="280"/>
      <c r="Y57646" s="243"/>
    </row>
    <row r="57647" spans="22:25" x14ac:dyDescent="0.25">
      <c r="V57647" s="280"/>
      <c r="Y57647" s="243"/>
    </row>
    <row r="57648" spans="22:25" x14ac:dyDescent="0.25">
      <c r="V57648" s="280"/>
      <c r="Y57648" s="243"/>
    </row>
    <row r="57649" spans="22:25" x14ac:dyDescent="0.25">
      <c r="V57649" s="280"/>
      <c r="Y57649" s="243"/>
    </row>
    <row r="57650" spans="22:25" x14ac:dyDescent="0.25">
      <c r="V57650" s="280"/>
      <c r="Y57650" s="243"/>
    </row>
    <row r="57651" spans="22:25" x14ac:dyDescent="0.25">
      <c r="V57651" s="280"/>
      <c r="Y57651" s="243"/>
    </row>
    <row r="57652" spans="22:25" x14ac:dyDescent="0.25">
      <c r="V57652" s="280"/>
      <c r="Y57652" s="243"/>
    </row>
    <row r="57653" spans="22:25" x14ac:dyDescent="0.25">
      <c r="V57653" s="280"/>
      <c r="Y57653" s="243"/>
    </row>
    <row r="57654" spans="22:25" x14ac:dyDescent="0.25">
      <c r="V57654" s="280"/>
      <c r="Y57654" s="243"/>
    </row>
    <row r="57655" spans="22:25" x14ac:dyDescent="0.25">
      <c r="V57655" s="280"/>
      <c r="Y57655" s="243"/>
    </row>
    <row r="57656" spans="22:25" x14ac:dyDescent="0.25">
      <c r="V57656" s="280"/>
      <c r="Y57656" s="243"/>
    </row>
    <row r="57657" spans="22:25" x14ac:dyDescent="0.25">
      <c r="V57657" s="280"/>
      <c r="Y57657" s="243"/>
    </row>
    <row r="57658" spans="22:25" x14ac:dyDescent="0.25">
      <c r="V57658" s="280"/>
      <c r="Y57658" s="243"/>
    </row>
    <row r="57659" spans="22:25" x14ac:dyDescent="0.25">
      <c r="V57659" s="280"/>
      <c r="Y57659" s="243"/>
    </row>
    <row r="57660" spans="22:25" x14ac:dyDescent="0.25">
      <c r="V57660" s="280"/>
      <c r="Y57660" s="243"/>
    </row>
    <row r="57661" spans="22:25" x14ac:dyDescent="0.25">
      <c r="V57661" s="280"/>
      <c r="Y57661" s="243"/>
    </row>
    <row r="57662" spans="22:25" x14ac:dyDescent="0.25">
      <c r="V57662" s="280"/>
      <c r="Y57662" s="243"/>
    </row>
    <row r="57663" spans="22:25" x14ac:dyDescent="0.25">
      <c r="V57663" s="280"/>
      <c r="Y57663" s="243"/>
    </row>
    <row r="57664" spans="22:25" x14ac:dyDescent="0.25">
      <c r="V57664" s="280"/>
      <c r="Y57664" s="243"/>
    </row>
    <row r="57665" spans="22:25" x14ac:dyDescent="0.25">
      <c r="V57665" s="280"/>
      <c r="Y57665" s="243"/>
    </row>
    <row r="57666" spans="22:25" x14ac:dyDescent="0.25">
      <c r="V57666" s="280"/>
      <c r="Y57666" s="243"/>
    </row>
    <row r="57667" spans="22:25" x14ac:dyDescent="0.25">
      <c r="V57667" s="280"/>
      <c r="Y57667" s="243"/>
    </row>
    <row r="57668" spans="22:25" x14ac:dyDescent="0.25">
      <c r="V57668" s="280"/>
      <c r="Y57668" s="243"/>
    </row>
    <row r="57669" spans="22:25" x14ac:dyDescent="0.25">
      <c r="V57669" s="280"/>
      <c r="Y57669" s="243"/>
    </row>
    <row r="57670" spans="22:25" x14ac:dyDescent="0.25">
      <c r="V57670" s="280"/>
      <c r="Y57670" s="243"/>
    </row>
    <row r="57671" spans="22:25" x14ac:dyDescent="0.25">
      <c r="V57671" s="280"/>
      <c r="Y57671" s="243"/>
    </row>
    <row r="57672" spans="22:25" x14ac:dyDescent="0.25">
      <c r="V57672" s="280"/>
      <c r="Y57672" s="243"/>
    </row>
    <row r="57673" spans="22:25" x14ac:dyDescent="0.25">
      <c r="V57673" s="280"/>
      <c r="Y57673" s="243"/>
    </row>
    <row r="57674" spans="22:25" x14ac:dyDescent="0.25">
      <c r="V57674" s="280"/>
      <c r="Y57674" s="243"/>
    </row>
    <row r="57675" spans="22:25" x14ac:dyDescent="0.25">
      <c r="V57675" s="280"/>
      <c r="Y57675" s="243"/>
    </row>
    <row r="57676" spans="22:25" x14ac:dyDescent="0.25">
      <c r="V57676" s="280"/>
      <c r="Y57676" s="243"/>
    </row>
    <row r="57677" spans="22:25" x14ac:dyDescent="0.25">
      <c r="V57677" s="280"/>
      <c r="Y57677" s="243"/>
    </row>
    <row r="57678" spans="22:25" x14ac:dyDescent="0.25">
      <c r="V57678" s="280"/>
      <c r="Y57678" s="243"/>
    </row>
    <row r="57679" spans="22:25" x14ac:dyDescent="0.25">
      <c r="V57679" s="280"/>
      <c r="Y57679" s="243"/>
    </row>
    <row r="57680" spans="22:25" x14ac:dyDescent="0.25">
      <c r="V57680" s="280"/>
      <c r="Y57680" s="243"/>
    </row>
    <row r="57681" spans="22:25" x14ac:dyDescent="0.25">
      <c r="V57681" s="280"/>
      <c r="Y57681" s="243"/>
    </row>
    <row r="57682" spans="22:25" x14ac:dyDescent="0.25">
      <c r="V57682" s="280"/>
      <c r="Y57682" s="243"/>
    </row>
    <row r="57683" spans="22:25" x14ac:dyDescent="0.25">
      <c r="V57683" s="280"/>
      <c r="Y57683" s="243"/>
    </row>
    <row r="57684" spans="22:25" x14ac:dyDescent="0.25">
      <c r="V57684" s="280"/>
      <c r="Y57684" s="243"/>
    </row>
    <row r="57685" spans="22:25" x14ac:dyDescent="0.25">
      <c r="V57685" s="280"/>
      <c r="Y57685" s="243"/>
    </row>
    <row r="57686" spans="22:25" x14ac:dyDescent="0.25">
      <c r="V57686" s="280"/>
      <c r="Y57686" s="243"/>
    </row>
    <row r="57687" spans="22:25" x14ac:dyDescent="0.25">
      <c r="V57687" s="280"/>
      <c r="Y57687" s="243"/>
    </row>
    <row r="57688" spans="22:25" x14ac:dyDescent="0.25">
      <c r="V57688" s="280"/>
      <c r="Y57688" s="243"/>
    </row>
    <row r="57689" spans="22:25" x14ac:dyDescent="0.25">
      <c r="V57689" s="280"/>
      <c r="Y57689" s="243"/>
    </row>
    <row r="57690" spans="22:25" x14ac:dyDescent="0.25">
      <c r="V57690" s="280"/>
      <c r="Y57690" s="243"/>
    </row>
    <row r="57691" spans="22:25" x14ac:dyDescent="0.25">
      <c r="V57691" s="280"/>
      <c r="Y57691" s="243"/>
    </row>
    <row r="57692" spans="22:25" x14ac:dyDescent="0.25">
      <c r="V57692" s="280"/>
      <c r="Y57692" s="243"/>
    </row>
    <row r="57693" spans="22:25" x14ac:dyDescent="0.25">
      <c r="V57693" s="280"/>
      <c r="Y57693" s="243"/>
    </row>
    <row r="57694" spans="22:25" x14ac:dyDescent="0.25">
      <c r="V57694" s="280"/>
      <c r="Y57694" s="243"/>
    </row>
    <row r="57695" spans="22:25" x14ac:dyDescent="0.25">
      <c r="V57695" s="280"/>
      <c r="Y57695" s="243"/>
    </row>
    <row r="57696" spans="22:25" x14ac:dyDescent="0.25">
      <c r="V57696" s="280"/>
      <c r="Y57696" s="243"/>
    </row>
    <row r="57697" spans="22:25" x14ac:dyDescent="0.25">
      <c r="V57697" s="280"/>
      <c r="Y57697" s="243"/>
    </row>
    <row r="57698" spans="22:25" x14ac:dyDescent="0.25">
      <c r="V57698" s="280"/>
      <c r="Y57698" s="243"/>
    </row>
    <row r="57699" spans="22:25" x14ac:dyDescent="0.25">
      <c r="V57699" s="280"/>
      <c r="Y57699" s="243"/>
    </row>
    <row r="57700" spans="22:25" x14ac:dyDescent="0.25">
      <c r="V57700" s="280"/>
      <c r="Y57700" s="243"/>
    </row>
    <row r="57701" spans="22:25" x14ac:dyDescent="0.25">
      <c r="V57701" s="280"/>
      <c r="Y57701" s="243"/>
    </row>
    <row r="57702" spans="22:25" x14ac:dyDescent="0.25">
      <c r="V57702" s="280"/>
      <c r="Y57702" s="243"/>
    </row>
    <row r="57703" spans="22:25" x14ac:dyDescent="0.25">
      <c r="V57703" s="280"/>
      <c r="Y57703" s="243"/>
    </row>
    <row r="57704" spans="22:25" x14ac:dyDescent="0.25">
      <c r="V57704" s="280"/>
      <c r="Y57704" s="243"/>
    </row>
    <row r="57705" spans="22:25" x14ac:dyDescent="0.25">
      <c r="V57705" s="280"/>
      <c r="Y57705" s="243"/>
    </row>
    <row r="57706" spans="22:25" x14ac:dyDescent="0.25">
      <c r="V57706" s="280"/>
      <c r="Y57706" s="243"/>
    </row>
    <row r="57707" spans="22:25" x14ac:dyDescent="0.25">
      <c r="V57707" s="280"/>
      <c r="Y57707" s="243"/>
    </row>
    <row r="57708" spans="22:25" x14ac:dyDescent="0.25">
      <c r="V57708" s="280"/>
      <c r="Y57708" s="243"/>
    </row>
    <row r="57709" spans="22:25" x14ac:dyDescent="0.25">
      <c r="V57709" s="280"/>
      <c r="Y57709" s="243"/>
    </row>
    <row r="57710" spans="22:25" x14ac:dyDescent="0.25">
      <c r="V57710" s="280"/>
      <c r="Y57710" s="243"/>
    </row>
    <row r="57711" spans="22:25" x14ac:dyDescent="0.25">
      <c r="V57711" s="280"/>
      <c r="Y57711" s="243"/>
    </row>
    <row r="57712" spans="22:25" x14ac:dyDescent="0.25">
      <c r="V57712" s="280"/>
      <c r="Y57712" s="243"/>
    </row>
    <row r="57713" spans="22:25" x14ac:dyDescent="0.25">
      <c r="V57713" s="280"/>
      <c r="Y57713" s="243"/>
    </row>
    <row r="57714" spans="22:25" x14ac:dyDescent="0.25">
      <c r="V57714" s="280"/>
      <c r="Y57714" s="243"/>
    </row>
    <row r="57715" spans="22:25" x14ac:dyDescent="0.25">
      <c r="V57715" s="280"/>
      <c r="Y57715" s="243"/>
    </row>
    <row r="57716" spans="22:25" x14ac:dyDescent="0.25">
      <c r="V57716" s="280"/>
      <c r="Y57716" s="243"/>
    </row>
    <row r="57717" spans="22:25" x14ac:dyDescent="0.25">
      <c r="V57717" s="280"/>
      <c r="Y57717" s="243"/>
    </row>
    <row r="57718" spans="22:25" x14ac:dyDescent="0.25">
      <c r="V57718" s="280"/>
      <c r="Y57718" s="243"/>
    </row>
    <row r="57719" spans="22:25" x14ac:dyDescent="0.25">
      <c r="V57719" s="280"/>
      <c r="Y57719" s="243"/>
    </row>
    <row r="57720" spans="22:25" x14ac:dyDescent="0.25">
      <c r="V57720" s="280"/>
      <c r="Y57720" s="243"/>
    </row>
    <row r="57721" spans="22:25" x14ac:dyDescent="0.25">
      <c r="V57721" s="280"/>
      <c r="Y57721" s="243"/>
    </row>
    <row r="57722" spans="22:25" x14ac:dyDescent="0.25">
      <c r="V57722" s="280"/>
      <c r="Y57722" s="243"/>
    </row>
    <row r="57723" spans="22:25" x14ac:dyDescent="0.25">
      <c r="V57723" s="280"/>
      <c r="Y57723" s="243"/>
    </row>
    <row r="57724" spans="22:25" x14ac:dyDescent="0.25">
      <c r="V57724" s="280"/>
      <c r="Y57724" s="243"/>
    </row>
    <row r="57725" spans="22:25" x14ac:dyDescent="0.25">
      <c r="V57725" s="280"/>
      <c r="Y57725" s="243"/>
    </row>
    <row r="57726" spans="22:25" x14ac:dyDescent="0.25">
      <c r="V57726" s="280"/>
      <c r="Y57726" s="243"/>
    </row>
    <row r="57727" spans="22:25" x14ac:dyDescent="0.25">
      <c r="V57727" s="280"/>
      <c r="Y57727" s="243"/>
    </row>
    <row r="57728" spans="22:25" x14ac:dyDescent="0.25">
      <c r="V57728" s="280"/>
      <c r="Y57728" s="243"/>
    </row>
    <row r="57729" spans="22:25" x14ac:dyDescent="0.25">
      <c r="V57729" s="280"/>
      <c r="Y57729" s="243"/>
    </row>
    <row r="57730" spans="22:25" x14ac:dyDescent="0.25">
      <c r="V57730" s="280"/>
      <c r="Y57730" s="243"/>
    </row>
    <row r="57731" spans="22:25" x14ac:dyDescent="0.25">
      <c r="V57731" s="280"/>
      <c r="Y57731" s="243"/>
    </row>
    <row r="57732" spans="22:25" x14ac:dyDescent="0.25">
      <c r="V57732" s="280"/>
      <c r="Y57732" s="243"/>
    </row>
    <row r="57733" spans="22:25" x14ac:dyDescent="0.25">
      <c r="V57733" s="280"/>
      <c r="Y57733" s="243"/>
    </row>
    <row r="57734" spans="22:25" x14ac:dyDescent="0.25">
      <c r="V57734" s="280"/>
      <c r="Y57734" s="243"/>
    </row>
    <row r="57735" spans="22:25" x14ac:dyDescent="0.25">
      <c r="V57735" s="280"/>
      <c r="Y57735" s="243"/>
    </row>
    <row r="57736" spans="22:25" x14ac:dyDescent="0.25">
      <c r="V57736" s="280"/>
      <c r="Y57736" s="243"/>
    </row>
    <row r="57737" spans="22:25" x14ac:dyDescent="0.25">
      <c r="V57737" s="280"/>
      <c r="Y57737" s="243"/>
    </row>
    <row r="57738" spans="22:25" x14ac:dyDescent="0.25">
      <c r="V57738" s="280"/>
      <c r="Y57738" s="243"/>
    </row>
    <row r="57739" spans="22:25" x14ac:dyDescent="0.25">
      <c r="V57739" s="280"/>
      <c r="Y57739" s="243"/>
    </row>
    <row r="57740" spans="22:25" x14ac:dyDescent="0.25">
      <c r="V57740" s="280"/>
      <c r="Y57740" s="243"/>
    </row>
    <row r="57741" spans="22:25" x14ac:dyDescent="0.25">
      <c r="V57741" s="280"/>
      <c r="Y57741" s="243"/>
    </row>
    <row r="57742" spans="22:25" x14ac:dyDescent="0.25">
      <c r="V57742" s="280"/>
      <c r="Y57742" s="243"/>
    </row>
    <row r="57743" spans="22:25" x14ac:dyDescent="0.25">
      <c r="V57743" s="280"/>
      <c r="Y57743" s="243"/>
    </row>
    <row r="57744" spans="22:25" x14ac:dyDescent="0.25">
      <c r="V57744" s="280"/>
      <c r="Y57744" s="243"/>
    </row>
    <row r="57745" spans="22:25" x14ac:dyDescent="0.25">
      <c r="V57745" s="280"/>
      <c r="Y57745" s="243"/>
    </row>
    <row r="57746" spans="22:25" x14ac:dyDescent="0.25">
      <c r="V57746" s="280"/>
      <c r="Y57746" s="243"/>
    </row>
    <row r="57747" spans="22:25" x14ac:dyDescent="0.25">
      <c r="V57747" s="280"/>
      <c r="Y57747" s="243"/>
    </row>
    <row r="57748" spans="22:25" x14ac:dyDescent="0.25">
      <c r="V57748" s="280"/>
      <c r="Y57748" s="243"/>
    </row>
    <row r="57749" spans="22:25" x14ac:dyDescent="0.25">
      <c r="V57749" s="280"/>
      <c r="Y57749" s="243"/>
    </row>
    <row r="57750" spans="22:25" x14ac:dyDescent="0.25">
      <c r="V57750" s="280"/>
      <c r="Y57750" s="243"/>
    </row>
    <row r="57751" spans="22:25" x14ac:dyDescent="0.25">
      <c r="V57751" s="280"/>
      <c r="Y57751" s="243"/>
    </row>
    <row r="57752" spans="22:25" x14ac:dyDescent="0.25">
      <c r="V57752" s="280"/>
      <c r="Y57752" s="243"/>
    </row>
    <row r="57753" spans="22:25" x14ac:dyDescent="0.25">
      <c r="V57753" s="280"/>
      <c r="Y57753" s="243"/>
    </row>
    <row r="57754" spans="22:25" x14ac:dyDescent="0.25">
      <c r="V57754" s="280"/>
      <c r="Y57754" s="243"/>
    </row>
    <row r="57755" spans="22:25" x14ac:dyDescent="0.25">
      <c r="V57755" s="280"/>
      <c r="Y57755" s="243"/>
    </row>
    <row r="57756" spans="22:25" x14ac:dyDescent="0.25">
      <c r="V57756" s="280"/>
      <c r="Y57756" s="243"/>
    </row>
    <row r="57757" spans="22:25" x14ac:dyDescent="0.25">
      <c r="V57757" s="280"/>
      <c r="Y57757" s="243"/>
    </row>
    <row r="57758" spans="22:25" x14ac:dyDescent="0.25">
      <c r="V57758" s="280"/>
      <c r="Y57758" s="243"/>
    </row>
    <row r="57759" spans="22:25" x14ac:dyDescent="0.25">
      <c r="V57759" s="280"/>
      <c r="Y57759" s="243"/>
    </row>
    <row r="57760" spans="22:25" x14ac:dyDescent="0.25">
      <c r="V57760" s="280"/>
      <c r="Y57760" s="243"/>
    </row>
    <row r="57761" spans="22:25" x14ac:dyDescent="0.25">
      <c r="V57761" s="280"/>
      <c r="Y57761" s="243"/>
    </row>
    <row r="57762" spans="22:25" x14ac:dyDescent="0.25">
      <c r="V57762" s="280"/>
      <c r="Y57762" s="243"/>
    </row>
    <row r="57763" spans="22:25" x14ac:dyDescent="0.25">
      <c r="V57763" s="280"/>
      <c r="Y57763" s="243"/>
    </row>
    <row r="57764" spans="22:25" x14ac:dyDescent="0.25">
      <c r="V57764" s="280"/>
      <c r="Y57764" s="243"/>
    </row>
    <row r="57765" spans="22:25" x14ac:dyDescent="0.25">
      <c r="V57765" s="280"/>
      <c r="Y57765" s="243"/>
    </row>
    <row r="57766" spans="22:25" x14ac:dyDescent="0.25">
      <c r="V57766" s="280"/>
      <c r="Y57766" s="243"/>
    </row>
    <row r="57767" spans="22:25" x14ac:dyDescent="0.25">
      <c r="V57767" s="280"/>
      <c r="Y57767" s="243"/>
    </row>
    <row r="57768" spans="22:25" x14ac:dyDescent="0.25">
      <c r="V57768" s="280"/>
      <c r="Y57768" s="243"/>
    </row>
    <row r="57769" spans="22:25" x14ac:dyDescent="0.25">
      <c r="V57769" s="280"/>
      <c r="Y57769" s="243"/>
    </row>
    <row r="57770" spans="22:25" x14ac:dyDescent="0.25">
      <c r="V57770" s="280"/>
      <c r="Y57770" s="243"/>
    </row>
    <row r="57771" spans="22:25" x14ac:dyDescent="0.25">
      <c r="V57771" s="280"/>
      <c r="Y57771" s="243"/>
    </row>
    <row r="57772" spans="22:25" x14ac:dyDescent="0.25">
      <c r="V57772" s="280"/>
      <c r="Y57772" s="243"/>
    </row>
    <row r="57773" spans="22:25" x14ac:dyDescent="0.25">
      <c r="V57773" s="280"/>
      <c r="Y57773" s="243"/>
    </row>
    <row r="57774" spans="22:25" x14ac:dyDescent="0.25">
      <c r="V57774" s="280"/>
      <c r="Y57774" s="243"/>
    </row>
    <row r="57775" spans="22:25" x14ac:dyDescent="0.25">
      <c r="V57775" s="280"/>
      <c r="Y57775" s="243"/>
    </row>
    <row r="57776" spans="22:25" x14ac:dyDescent="0.25">
      <c r="V57776" s="280"/>
      <c r="Y57776" s="243"/>
    </row>
    <row r="57777" spans="22:25" x14ac:dyDescent="0.25">
      <c r="V57777" s="280"/>
      <c r="Y57777" s="243"/>
    </row>
    <row r="57778" spans="22:25" x14ac:dyDescent="0.25">
      <c r="V57778" s="280"/>
      <c r="Y57778" s="243"/>
    </row>
    <row r="57779" spans="22:25" x14ac:dyDescent="0.25">
      <c r="V57779" s="280"/>
      <c r="Y57779" s="243"/>
    </row>
    <row r="57780" spans="22:25" x14ac:dyDescent="0.25">
      <c r="V57780" s="280"/>
      <c r="Y57780" s="243"/>
    </row>
    <row r="57781" spans="22:25" x14ac:dyDescent="0.25">
      <c r="V57781" s="280"/>
      <c r="Y57781" s="243"/>
    </row>
    <row r="57782" spans="22:25" x14ac:dyDescent="0.25">
      <c r="V57782" s="280"/>
      <c r="Y57782" s="243"/>
    </row>
    <row r="57783" spans="22:25" x14ac:dyDescent="0.25">
      <c r="V57783" s="280"/>
      <c r="Y57783" s="243"/>
    </row>
    <row r="57784" spans="22:25" x14ac:dyDescent="0.25">
      <c r="V57784" s="280"/>
      <c r="Y57784" s="243"/>
    </row>
    <row r="57785" spans="22:25" x14ac:dyDescent="0.25">
      <c r="V57785" s="280"/>
      <c r="Y57785" s="243"/>
    </row>
    <row r="57786" spans="22:25" x14ac:dyDescent="0.25">
      <c r="V57786" s="280"/>
      <c r="Y57786" s="243"/>
    </row>
    <row r="57787" spans="22:25" x14ac:dyDescent="0.25">
      <c r="V57787" s="280"/>
      <c r="Y57787" s="243"/>
    </row>
    <row r="57788" spans="22:25" x14ac:dyDescent="0.25">
      <c r="V57788" s="280"/>
      <c r="Y57788" s="243"/>
    </row>
    <row r="57789" spans="22:25" x14ac:dyDescent="0.25">
      <c r="V57789" s="280"/>
      <c r="Y57789" s="243"/>
    </row>
    <row r="57790" spans="22:25" x14ac:dyDescent="0.25">
      <c r="V57790" s="280"/>
      <c r="Y57790" s="243"/>
    </row>
    <row r="57791" spans="22:25" x14ac:dyDescent="0.25">
      <c r="V57791" s="280"/>
      <c r="Y57791" s="243"/>
    </row>
    <row r="57792" spans="22:25" x14ac:dyDescent="0.25">
      <c r="V57792" s="280"/>
      <c r="Y57792" s="243"/>
    </row>
    <row r="57793" spans="22:25" x14ac:dyDescent="0.25">
      <c r="V57793" s="280"/>
      <c r="Y57793" s="243"/>
    </row>
    <row r="57794" spans="22:25" x14ac:dyDescent="0.25">
      <c r="V57794" s="280"/>
      <c r="Y57794" s="243"/>
    </row>
    <row r="57795" spans="22:25" x14ac:dyDescent="0.25">
      <c r="V57795" s="280"/>
      <c r="Y57795" s="243"/>
    </row>
    <row r="57796" spans="22:25" x14ac:dyDescent="0.25">
      <c r="V57796" s="280"/>
      <c r="Y57796" s="243"/>
    </row>
    <row r="57797" spans="22:25" x14ac:dyDescent="0.25">
      <c r="V57797" s="280"/>
      <c r="Y57797" s="243"/>
    </row>
    <row r="57798" spans="22:25" x14ac:dyDescent="0.25">
      <c r="V57798" s="280"/>
      <c r="Y57798" s="243"/>
    </row>
    <row r="57799" spans="22:25" x14ac:dyDescent="0.25">
      <c r="V57799" s="280"/>
      <c r="Y57799" s="243"/>
    </row>
    <row r="57800" spans="22:25" x14ac:dyDescent="0.25">
      <c r="V57800" s="280"/>
      <c r="Y57800" s="243"/>
    </row>
    <row r="57801" spans="22:25" x14ac:dyDescent="0.25">
      <c r="V57801" s="280"/>
      <c r="Y57801" s="243"/>
    </row>
    <row r="57802" spans="22:25" x14ac:dyDescent="0.25">
      <c r="V57802" s="280"/>
      <c r="Y57802" s="243"/>
    </row>
    <row r="57803" spans="22:25" x14ac:dyDescent="0.25">
      <c r="V57803" s="280"/>
      <c r="Y57803" s="243"/>
    </row>
    <row r="57804" spans="22:25" x14ac:dyDescent="0.25">
      <c r="V57804" s="280"/>
      <c r="Y57804" s="243"/>
    </row>
    <row r="57805" spans="22:25" x14ac:dyDescent="0.25">
      <c r="V57805" s="280"/>
      <c r="Y57805" s="243"/>
    </row>
    <row r="57806" spans="22:25" x14ac:dyDescent="0.25">
      <c r="V57806" s="280"/>
      <c r="Y57806" s="243"/>
    </row>
    <row r="57807" spans="22:25" x14ac:dyDescent="0.25">
      <c r="V57807" s="280"/>
      <c r="Y57807" s="243"/>
    </row>
    <row r="57808" spans="22:25" x14ac:dyDescent="0.25">
      <c r="V57808" s="280"/>
      <c r="Y57808" s="243"/>
    </row>
    <row r="57809" spans="22:25" x14ac:dyDescent="0.25">
      <c r="V57809" s="280"/>
      <c r="Y57809" s="243"/>
    </row>
    <row r="57810" spans="22:25" x14ac:dyDescent="0.25">
      <c r="V57810" s="280"/>
      <c r="Y57810" s="243"/>
    </row>
    <row r="57811" spans="22:25" x14ac:dyDescent="0.25">
      <c r="V57811" s="280"/>
      <c r="Y57811" s="243"/>
    </row>
    <row r="57812" spans="22:25" x14ac:dyDescent="0.25">
      <c r="V57812" s="280"/>
      <c r="Y57812" s="243"/>
    </row>
    <row r="57813" spans="22:25" x14ac:dyDescent="0.25">
      <c r="V57813" s="280"/>
      <c r="Y57813" s="243"/>
    </row>
    <row r="57814" spans="22:25" x14ac:dyDescent="0.25">
      <c r="V57814" s="280"/>
      <c r="Y57814" s="243"/>
    </row>
    <row r="57815" spans="22:25" x14ac:dyDescent="0.25">
      <c r="V57815" s="280"/>
      <c r="Y57815" s="243"/>
    </row>
    <row r="57816" spans="22:25" x14ac:dyDescent="0.25">
      <c r="V57816" s="280"/>
      <c r="Y57816" s="243"/>
    </row>
    <row r="57817" spans="22:25" x14ac:dyDescent="0.25">
      <c r="V57817" s="280"/>
      <c r="Y57817" s="243"/>
    </row>
    <row r="57818" spans="22:25" x14ac:dyDescent="0.25">
      <c r="V57818" s="280"/>
      <c r="Y57818" s="243"/>
    </row>
    <row r="57819" spans="22:25" x14ac:dyDescent="0.25">
      <c r="V57819" s="280"/>
      <c r="Y57819" s="243"/>
    </row>
    <row r="57820" spans="22:25" x14ac:dyDescent="0.25">
      <c r="V57820" s="280"/>
      <c r="Y57820" s="243"/>
    </row>
    <row r="57821" spans="22:25" x14ac:dyDescent="0.25">
      <c r="V57821" s="280"/>
      <c r="Y57821" s="243"/>
    </row>
    <row r="57822" spans="22:25" x14ac:dyDescent="0.25">
      <c r="V57822" s="280"/>
      <c r="Y57822" s="243"/>
    </row>
    <row r="57823" spans="22:25" x14ac:dyDescent="0.25">
      <c r="V57823" s="280"/>
      <c r="Y57823" s="243"/>
    </row>
    <row r="57824" spans="22:25" x14ac:dyDescent="0.25">
      <c r="V57824" s="280"/>
      <c r="Y57824" s="243"/>
    </row>
    <row r="57825" spans="22:25" x14ac:dyDescent="0.25">
      <c r="V57825" s="280"/>
      <c r="Y57825" s="243"/>
    </row>
    <row r="57826" spans="22:25" x14ac:dyDescent="0.25">
      <c r="V57826" s="280"/>
      <c r="Y57826" s="243"/>
    </row>
    <row r="57827" spans="22:25" x14ac:dyDescent="0.25">
      <c r="V57827" s="280"/>
      <c r="Y57827" s="243"/>
    </row>
    <row r="57828" spans="22:25" x14ac:dyDescent="0.25">
      <c r="V57828" s="280"/>
      <c r="Y57828" s="243"/>
    </row>
    <row r="57829" spans="22:25" x14ac:dyDescent="0.25">
      <c r="V57829" s="280"/>
      <c r="Y57829" s="243"/>
    </row>
    <row r="57830" spans="22:25" x14ac:dyDescent="0.25">
      <c r="V57830" s="280"/>
      <c r="Y57830" s="243"/>
    </row>
    <row r="57831" spans="22:25" x14ac:dyDescent="0.25">
      <c r="V57831" s="280"/>
      <c r="Y57831" s="243"/>
    </row>
    <row r="57832" spans="22:25" x14ac:dyDescent="0.25">
      <c r="V57832" s="280"/>
      <c r="Y57832" s="243"/>
    </row>
    <row r="57833" spans="22:25" x14ac:dyDescent="0.25">
      <c r="V57833" s="280"/>
      <c r="Y57833" s="243"/>
    </row>
    <row r="57834" spans="22:25" x14ac:dyDescent="0.25">
      <c r="V57834" s="280"/>
      <c r="Y57834" s="243"/>
    </row>
    <row r="57835" spans="22:25" x14ac:dyDescent="0.25">
      <c r="V57835" s="280"/>
      <c r="Y57835" s="243"/>
    </row>
    <row r="57836" spans="22:25" x14ac:dyDescent="0.25">
      <c r="V57836" s="280"/>
      <c r="Y57836" s="243"/>
    </row>
    <row r="57837" spans="22:25" x14ac:dyDescent="0.25">
      <c r="V57837" s="280"/>
      <c r="Y57837" s="243"/>
    </row>
    <row r="57838" spans="22:25" x14ac:dyDescent="0.25">
      <c r="V57838" s="280"/>
      <c r="Y57838" s="243"/>
    </row>
    <row r="57839" spans="22:25" x14ac:dyDescent="0.25">
      <c r="V57839" s="280"/>
      <c r="Y57839" s="243"/>
    </row>
    <row r="57840" spans="22:25" x14ac:dyDescent="0.25">
      <c r="V57840" s="280"/>
      <c r="Y57840" s="243"/>
    </row>
    <row r="57841" spans="22:25" x14ac:dyDescent="0.25">
      <c r="V57841" s="280"/>
      <c r="Y57841" s="243"/>
    </row>
    <row r="57842" spans="22:25" x14ac:dyDescent="0.25">
      <c r="V57842" s="280"/>
      <c r="Y57842" s="243"/>
    </row>
    <row r="57843" spans="22:25" x14ac:dyDescent="0.25">
      <c r="V57843" s="280"/>
      <c r="Y57843" s="243"/>
    </row>
    <row r="57844" spans="22:25" x14ac:dyDescent="0.25">
      <c r="V57844" s="280"/>
      <c r="Y57844" s="243"/>
    </row>
    <row r="57845" spans="22:25" x14ac:dyDescent="0.25">
      <c r="V57845" s="280"/>
      <c r="Y57845" s="243"/>
    </row>
    <row r="57846" spans="22:25" x14ac:dyDescent="0.25">
      <c r="V57846" s="280"/>
      <c r="Y57846" s="243"/>
    </row>
    <row r="57847" spans="22:25" x14ac:dyDescent="0.25">
      <c r="V57847" s="280"/>
      <c r="Y57847" s="243"/>
    </row>
    <row r="57848" spans="22:25" x14ac:dyDescent="0.25">
      <c r="V57848" s="280"/>
      <c r="Y57848" s="243"/>
    </row>
    <row r="57849" spans="22:25" x14ac:dyDescent="0.25">
      <c r="V57849" s="280"/>
      <c r="Y57849" s="243"/>
    </row>
    <row r="57850" spans="22:25" x14ac:dyDescent="0.25">
      <c r="V57850" s="280"/>
      <c r="Y57850" s="243"/>
    </row>
    <row r="57851" spans="22:25" x14ac:dyDescent="0.25">
      <c r="V57851" s="280"/>
      <c r="Y57851" s="243"/>
    </row>
    <row r="57852" spans="22:25" x14ac:dyDescent="0.25">
      <c r="V57852" s="280"/>
      <c r="Y57852" s="243"/>
    </row>
    <row r="57853" spans="22:25" x14ac:dyDescent="0.25">
      <c r="V57853" s="280"/>
      <c r="Y57853" s="243"/>
    </row>
    <row r="57854" spans="22:25" x14ac:dyDescent="0.25">
      <c r="V57854" s="280"/>
      <c r="Y57854" s="243"/>
    </row>
    <row r="57855" spans="22:25" x14ac:dyDescent="0.25">
      <c r="V57855" s="280"/>
      <c r="Y57855" s="243"/>
    </row>
    <row r="57856" spans="22:25" x14ac:dyDescent="0.25">
      <c r="V57856" s="280"/>
      <c r="Y57856" s="243"/>
    </row>
    <row r="57857" spans="22:25" x14ac:dyDescent="0.25">
      <c r="V57857" s="280"/>
      <c r="Y57857" s="243"/>
    </row>
    <row r="57858" spans="22:25" x14ac:dyDescent="0.25">
      <c r="V57858" s="280"/>
      <c r="Y57858" s="243"/>
    </row>
    <row r="57859" spans="22:25" x14ac:dyDescent="0.25">
      <c r="V57859" s="280"/>
      <c r="Y57859" s="243"/>
    </row>
    <row r="57860" spans="22:25" x14ac:dyDescent="0.25">
      <c r="V57860" s="280"/>
      <c r="Y57860" s="243"/>
    </row>
    <row r="57861" spans="22:25" x14ac:dyDescent="0.25">
      <c r="V57861" s="280"/>
      <c r="Y57861" s="243"/>
    </row>
    <row r="57862" spans="22:25" x14ac:dyDescent="0.25">
      <c r="V57862" s="280"/>
      <c r="Y57862" s="243"/>
    </row>
    <row r="57863" spans="22:25" x14ac:dyDescent="0.25">
      <c r="V57863" s="280"/>
      <c r="Y57863" s="243"/>
    </row>
    <row r="57864" spans="22:25" x14ac:dyDescent="0.25">
      <c r="V57864" s="280"/>
      <c r="Y57864" s="243"/>
    </row>
    <row r="57865" spans="22:25" x14ac:dyDescent="0.25">
      <c r="V57865" s="280"/>
      <c r="Y57865" s="243"/>
    </row>
    <row r="57866" spans="22:25" x14ac:dyDescent="0.25">
      <c r="V57866" s="280"/>
      <c r="Y57866" s="243"/>
    </row>
    <row r="57867" spans="22:25" x14ac:dyDescent="0.25">
      <c r="V57867" s="280"/>
      <c r="Y57867" s="243"/>
    </row>
    <row r="57868" spans="22:25" x14ac:dyDescent="0.25">
      <c r="V57868" s="280"/>
      <c r="Y57868" s="243"/>
    </row>
    <row r="57869" spans="22:25" x14ac:dyDescent="0.25">
      <c r="V57869" s="280"/>
      <c r="Y57869" s="243"/>
    </row>
    <row r="57870" spans="22:25" x14ac:dyDescent="0.25">
      <c r="V57870" s="280"/>
      <c r="Y57870" s="243"/>
    </row>
    <row r="57871" spans="22:25" x14ac:dyDescent="0.25">
      <c r="V57871" s="280"/>
      <c r="Y57871" s="243"/>
    </row>
    <row r="57872" spans="22:25" x14ac:dyDescent="0.25">
      <c r="V57872" s="280"/>
      <c r="Y57872" s="243"/>
    </row>
    <row r="57873" spans="22:25" x14ac:dyDescent="0.25">
      <c r="V57873" s="280"/>
      <c r="Y57873" s="243"/>
    </row>
    <row r="57874" spans="22:25" x14ac:dyDescent="0.25">
      <c r="V57874" s="280"/>
      <c r="Y57874" s="243"/>
    </row>
    <row r="57875" spans="22:25" x14ac:dyDescent="0.25">
      <c r="V57875" s="280"/>
      <c r="Y57875" s="243"/>
    </row>
    <row r="57876" spans="22:25" x14ac:dyDescent="0.25">
      <c r="V57876" s="280"/>
      <c r="Y57876" s="243"/>
    </row>
    <row r="57877" spans="22:25" x14ac:dyDescent="0.25">
      <c r="V57877" s="280"/>
      <c r="Y57877" s="243"/>
    </row>
    <row r="57878" spans="22:25" x14ac:dyDescent="0.25">
      <c r="V57878" s="280"/>
      <c r="Y57878" s="243"/>
    </row>
    <row r="57879" spans="22:25" x14ac:dyDescent="0.25">
      <c r="V57879" s="280"/>
      <c r="Y57879" s="243"/>
    </row>
    <row r="57880" spans="22:25" x14ac:dyDescent="0.25">
      <c r="V57880" s="280"/>
      <c r="Y57880" s="243"/>
    </row>
    <row r="57881" spans="22:25" x14ac:dyDescent="0.25">
      <c r="V57881" s="280"/>
      <c r="Y57881" s="243"/>
    </row>
    <row r="57882" spans="22:25" x14ac:dyDescent="0.25">
      <c r="V57882" s="280"/>
      <c r="Y57882" s="243"/>
    </row>
    <row r="57883" spans="22:25" x14ac:dyDescent="0.25">
      <c r="V57883" s="280"/>
      <c r="Y57883" s="243"/>
    </row>
    <row r="57884" spans="22:25" x14ac:dyDescent="0.25">
      <c r="V57884" s="280"/>
      <c r="Y57884" s="243"/>
    </row>
    <row r="57885" spans="22:25" x14ac:dyDescent="0.25">
      <c r="V57885" s="280"/>
      <c r="Y57885" s="243"/>
    </row>
    <row r="57886" spans="22:25" x14ac:dyDescent="0.25">
      <c r="V57886" s="280"/>
      <c r="Y57886" s="243"/>
    </row>
    <row r="57887" spans="22:25" x14ac:dyDescent="0.25">
      <c r="V57887" s="280"/>
      <c r="Y57887" s="243"/>
    </row>
    <row r="57888" spans="22:25" x14ac:dyDescent="0.25">
      <c r="V57888" s="280"/>
      <c r="Y57888" s="243"/>
    </row>
    <row r="57889" spans="22:25" x14ac:dyDescent="0.25">
      <c r="V57889" s="280"/>
      <c r="Y57889" s="243"/>
    </row>
    <row r="57890" spans="22:25" x14ac:dyDescent="0.25">
      <c r="V57890" s="280"/>
      <c r="Y57890" s="243"/>
    </row>
    <row r="57891" spans="22:25" x14ac:dyDescent="0.25">
      <c r="V57891" s="280"/>
      <c r="Y57891" s="243"/>
    </row>
    <row r="57892" spans="22:25" x14ac:dyDescent="0.25">
      <c r="V57892" s="280"/>
      <c r="Y57892" s="243"/>
    </row>
    <row r="57893" spans="22:25" x14ac:dyDescent="0.25">
      <c r="V57893" s="280"/>
      <c r="Y57893" s="243"/>
    </row>
    <row r="57894" spans="22:25" x14ac:dyDescent="0.25">
      <c r="V57894" s="280"/>
      <c r="Y57894" s="243"/>
    </row>
    <row r="57895" spans="22:25" x14ac:dyDescent="0.25">
      <c r="V57895" s="280"/>
      <c r="Y57895" s="243"/>
    </row>
    <row r="57896" spans="22:25" x14ac:dyDescent="0.25">
      <c r="V57896" s="280"/>
      <c r="Y57896" s="243"/>
    </row>
    <row r="57897" spans="22:25" x14ac:dyDescent="0.25">
      <c r="V57897" s="280"/>
      <c r="Y57897" s="243"/>
    </row>
    <row r="57898" spans="22:25" x14ac:dyDescent="0.25">
      <c r="V57898" s="280"/>
      <c r="Y57898" s="243"/>
    </row>
    <row r="57899" spans="22:25" x14ac:dyDescent="0.25">
      <c r="V57899" s="280"/>
      <c r="Y57899" s="243"/>
    </row>
    <row r="57900" spans="22:25" x14ac:dyDescent="0.25">
      <c r="V57900" s="280"/>
      <c r="Y57900" s="243"/>
    </row>
    <row r="57901" spans="22:25" x14ac:dyDescent="0.25">
      <c r="V57901" s="280"/>
      <c r="Y57901" s="243"/>
    </row>
    <row r="57902" spans="22:25" x14ac:dyDescent="0.25">
      <c r="V57902" s="280"/>
      <c r="Y57902" s="243"/>
    </row>
    <row r="57903" spans="22:25" x14ac:dyDescent="0.25">
      <c r="V57903" s="280"/>
      <c r="Y57903" s="243"/>
    </row>
    <row r="57904" spans="22:25" x14ac:dyDescent="0.25">
      <c r="V57904" s="280"/>
      <c r="Y57904" s="243"/>
    </row>
    <row r="57905" spans="22:25" x14ac:dyDescent="0.25">
      <c r="V57905" s="280"/>
      <c r="Y57905" s="243"/>
    </row>
    <row r="57906" spans="22:25" x14ac:dyDescent="0.25">
      <c r="V57906" s="280"/>
      <c r="Y57906" s="243"/>
    </row>
    <row r="57907" spans="22:25" x14ac:dyDescent="0.25">
      <c r="V57907" s="280"/>
      <c r="Y57907" s="243"/>
    </row>
    <row r="57908" spans="22:25" x14ac:dyDescent="0.25">
      <c r="V57908" s="280"/>
      <c r="Y57908" s="243"/>
    </row>
    <row r="57909" spans="22:25" x14ac:dyDescent="0.25">
      <c r="V57909" s="280"/>
      <c r="Y57909" s="243"/>
    </row>
    <row r="57910" spans="22:25" x14ac:dyDescent="0.25">
      <c r="V57910" s="280"/>
      <c r="Y57910" s="243"/>
    </row>
    <row r="57911" spans="22:25" x14ac:dyDescent="0.25">
      <c r="V57911" s="280"/>
      <c r="Y57911" s="243"/>
    </row>
    <row r="57912" spans="22:25" x14ac:dyDescent="0.25">
      <c r="V57912" s="280"/>
      <c r="Y57912" s="243"/>
    </row>
    <row r="57913" spans="22:25" x14ac:dyDescent="0.25">
      <c r="V57913" s="280"/>
      <c r="Y57913" s="243"/>
    </row>
    <row r="57914" spans="22:25" x14ac:dyDescent="0.25">
      <c r="V57914" s="280"/>
      <c r="Y57914" s="243"/>
    </row>
    <row r="57915" spans="22:25" x14ac:dyDescent="0.25">
      <c r="V57915" s="280"/>
      <c r="Y57915" s="243"/>
    </row>
    <row r="57916" spans="22:25" x14ac:dyDescent="0.25">
      <c r="V57916" s="280"/>
      <c r="Y57916" s="243"/>
    </row>
    <row r="57917" spans="22:25" x14ac:dyDescent="0.25">
      <c r="V57917" s="280"/>
      <c r="Y57917" s="243"/>
    </row>
    <row r="57918" spans="22:25" x14ac:dyDescent="0.25">
      <c r="V57918" s="280"/>
      <c r="Y57918" s="243"/>
    </row>
    <row r="57919" spans="22:25" x14ac:dyDescent="0.25">
      <c r="V57919" s="280"/>
      <c r="Y57919" s="243"/>
    </row>
    <row r="57920" spans="22:25" x14ac:dyDescent="0.25">
      <c r="V57920" s="280"/>
      <c r="Y57920" s="243"/>
    </row>
    <row r="57921" spans="22:25" x14ac:dyDescent="0.25">
      <c r="V57921" s="280"/>
      <c r="Y57921" s="243"/>
    </row>
    <row r="57922" spans="22:25" x14ac:dyDescent="0.25">
      <c r="V57922" s="280"/>
      <c r="Y57922" s="243"/>
    </row>
    <row r="57923" spans="22:25" x14ac:dyDescent="0.25">
      <c r="V57923" s="280"/>
      <c r="Y57923" s="243"/>
    </row>
    <row r="57924" spans="22:25" x14ac:dyDescent="0.25">
      <c r="V57924" s="280"/>
      <c r="Y57924" s="243"/>
    </row>
    <row r="57925" spans="22:25" x14ac:dyDescent="0.25">
      <c r="V57925" s="280"/>
      <c r="Y57925" s="243"/>
    </row>
    <row r="57926" spans="22:25" x14ac:dyDescent="0.25">
      <c r="V57926" s="280"/>
      <c r="Y57926" s="243"/>
    </row>
    <row r="57927" spans="22:25" x14ac:dyDescent="0.25">
      <c r="V57927" s="280"/>
      <c r="Y57927" s="243"/>
    </row>
    <row r="57928" spans="22:25" x14ac:dyDescent="0.25">
      <c r="V57928" s="280"/>
      <c r="Y57928" s="243"/>
    </row>
    <row r="57929" spans="22:25" x14ac:dyDescent="0.25">
      <c r="V57929" s="280"/>
      <c r="Y57929" s="243"/>
    </row>
    <row r="57930" spans="22:25" x14ac:dyDescent="0.25">
      <c r="V57930" s="280"/>
      <c r="Y57930" s="243"/>
    </row>
    <row r="57931" spans="22:25" x14ac:dyDescent="0.25">
      <c r="V57931" s="280"/>
      <c r="Y57931" s="243"/>
    </row>
    <row r="57932" spans="22:25" x14ac:dyDescent="0.25">
      <c r="V57932" s="280"/>
      <c r="Y57932" s="243"/>
    </row>
    <row r="57933" spans="22:25" x14ac:dyDescent="0.25">
      <c r="V57933" s="280"/>
      <c r="Y57933" s="243"/>
    </row>
    <row r="57934" spans="22:25" x14ac:dyDescent="0.25">
      <c r="V57934" s="280"/>
      <c r="Y57934" s="243"/>
    </row>
    <row r="57935" spans="22:25" x14ac:dyDescent="0.25">
      <c r="V57935" s="280"/>
      <c r="Y57935" s="243"/>
    </row>
    <row r="57936" spans="22:25" x14ac:dyDescent="0.25">
      <c r="V57936" s="280"/>
      <c r="Y57936" s="243"/>
    </row>
    <row r="57937" spans="22:25" x14ac:dyDescent="0.25">
      <c r="V57937" s="280"/>
      <c r="Y57937" s="243"/>
    </row>
    <row r="57938" spans="22:25" x14ac:dyDescent="0.25">
      <c r="V57938" s="280"/>
      <c r="Y57938" s="243"/>
    </row>
    <row r="57939" spans="22:25" x14ac:dyDescent="0.25">
      <c r="V57939" s="280"/>
      <c r="Y57939" s="243"/>
    </row>
    <row r="57940" spans="22:25" x14ac:dyDescent="0.25">
      <c r="V57940" s="280"/>
      <c r="Y57940" s="243"/>
    </row>
    <row r="57941" spans="22:25" x14ac:dyDescent="0.25">
      <c r="V57941" s="280"/>
      <c r="Y57941" s="243"/>
    </row>
    <row r="57942" spans="22:25" x14ac:dyDescent="0.25">
      <c r="V57942" s="280"/>
      <c r="Y57942" s="243"/>
    </row>
    <row r="57943" spans="22:25" x14ac:dyDescent="0.25">
      <c r="V57943" s="280"/>
      <c r="Y57943" s="243"/>
    </row>
    <row r="57944" spans="22:25" x14ac:dyDescent="0.25">
      <c r="V57944" s="280"/>
      <c r="Y57944" s="243"/>
    </row>
    <row r="57945" spans="22:25" x14ac:dyDescent="0.25">
      <c r="V57945" s="280"/>
      <c r="Y57945" s="243"/>
    </row>
    <row r="57946" spans="22:25" x14ac:dyDescent="0.25">
      <c r="V57946" s="280"/>
      <c r="Y57946" s="243"/>
    </row>
    <row r="57947" spans="22:25" x14ac:dyDescent="0.25">
      <c r="V57947" s="280"/>
      <c r="Y57947" s="243"/>
    </row>
    <row r="57948" spans="22:25" x14ac:dyDescent="0.25">
      <c r="V57948" s="280"/>
      <c r="Y57948" s="243"/>
    </row>
    <row r="57949" spans="22:25" x14ac:dyDescent="0.25">
      <c r="V57949" s="280"/>
      <c r="Y57949" s="243"/>
    </row>
    <row r="57950" spans="22:25" x14ac:dyDescent="0.25">
      <c r="V57950" s="280"/>
      <c r="Y57950" s="243"/>
    </row>
    <row r="57951" spans="22:25" x14ac:dyDescent="0.25">
      <c r="V57951" s="280"/>
      <c r="Y57951" s="243"/>
    </row>
    <row r="57952" spans="22:25" x14ac:dyDescent="0.25">
      <c r="V57952" s="280"/>
      <c r="Y57952" s="243"/>
    </row>
    <row r="57953" spans="22:25" x14ac:dyDescent="0.25">
      <c r="V57953" s="280"/>
      <c r="Y57953" s="243"/>
    </row>
    <row r="57954" spans="22:25" x14ac:dyDescent="0.25">
      <c r="V57954" s="280"/>
      <c r="Y57954" s="243"/>
    </row>
    <row r="57955" spans="22:25" x14ac:dyDescent="0.25">
      <c r="V57955" s="280"/>
      <c r="Y57955" s="243"/>
    </row>
    <row r="57956" spans="22:25" x14ac:dyDescent="0.25">
      <c r="V57956" s="280"/>
      <c r="Y57956" s="243"/>
    </row>
    <row r="57957" spans="22:25" x14ac:dyDescent="0.25">
      <c r="V57957" s="280"/>
      <c r="Y57957" s="243"/>
    </row>
    <row r="57958" spans="22:25" x14ac:dyDescent="0.25">
      <c r="V57958" s="280"/>
      <c r="Y57958" s="243"/>
    </row>
    <row r="57959" spans="22:25" x14ac:dyDescent="0.25">
      <c r="V57959" s="280"/>
      <c r="Y57959" s="243"/>
    </row>
    <row r="57960" spans="22:25" x14ac:dyDescent="0.25">
      <c r="V57960" s="280"/>
      <c r="Y57960" s="243"/>
    </row>
    <row r="57961" spans="22:25" x14ac:dyDescent="0.25">
      <c r="V57961" s="280"/>
      <c r="Y57961" s="243"/>
    </row>
    <row r="57962" spans="22:25" x14ac:dyDescent="0.25">
      <c r="V57962" s="280"/>
      <c r="Y57962" s="243"/>
    </row>
    <row r="57963" spans="22:25" x14ac:dyDescent="0.25">
      <c r="V57963" s="280"/>
      <c r="Y57963" s="243"/>
    </row>
    <row r="57964" spans="22:25" x14ac:dyDescent="0.25">
      <c r="V57964" s="280"/>
      <c r="Y57964" s="243"/>
    </row>
    <row r="57965" spans="22:25" x14ac:dyDescent="0.25">
      <c r="V57965" s="280"/>
      <c r="Y57965" s="243"/>
    </row>
    <row r="57966" spans="22:25" x14ac:dyDescent="0.25">
      <c r="V57966" s="280"/>
      <c r="Y57966" s="243"/>
    </row>
    <row r="57967" spans="22:25" x14ac:dyDescent="0.25">
      <c r="V57967" s="280"/>
      <c r="Y57967" s="243"/>
    </row>
    <row r="57968" spans="22:25" x14ac:dyDescent="0.25">
      <c r="V57968" s="280"/>
      <c r="Y57968" s="243"/>
    </row>
    <row r="57969" spans="22:25" x14ac:dyDescent="0.25">
      <c r="V57969" s="280"/>
      <c r="Y57969" s="243"/>
    </row>
    <row r="57970" spans="22:25" x14ac:dyDescent="0.25">
      <c r="V57970" s="280"/>
      <c r="Y57970" s="243"/>
    </row>
    <row r="57971" spans="22:25" x14ac:dyDescent="0.25">
      <c r="V57971" s="280"/>
      <c r="Y57971" s="243"/>
    </row>
    <row r="57972" spans="22:25" x14ac:dyDescent="0.25">
      <c r="V57972" s="280"/>
      <c r="Y57972" s="243"/>
    </row>
    <row r="57973" spans="22:25" x14ac:dyDescent="0.25">
      <c r="V57973" s="280"/>
      <c r="Y57973" s="243"/>
    </row>
    <row r="57974" spans="22:25" x14ac:dyDescent="0.25">
      <c r="V57974" s="280"/>
      <c r="Y57974" s="243"/>
    </row>
    <row r="57975" spans="22:25" x14ac:dyDescent="0.25">
      <c r="V57975" s="280"/>
      <c r="Y57975" s="243"/>
    </row>
    <row r="57976" spans="22:25" x14ac:dyDescent="0.25">
      <c r="V57976" s="280"/>
      <c r="Y57976" s="243"/>
    </row>
    <row r="57977" spans="22:25" x14ac:dyDescent="0.25">
      <c r="V57977" s="280"/>
      <c r="Y57977" s="243"/>
    </row>
    <row r="57978" spans="22:25" x14ac:dyDescent="0.25">
      <c r="V57978" s="280"/>
      <c r="Y57978" s="243"/>
    </row>
    <row r="57979" spans="22:25" x14ac:dyDescent="0.25">
      <c r="V57979" s="280"/>
      <c r="Y57979" s="243"/>
    </row>
    <row r="57980" spans="22:25" x14ac:dyDescent="0.25">
      <c r="V57980" s="280"/>
      <c r="Y57980" s="243"/>
    </row>
    <row r="57981" spans="22:25" x14ac:dyDescent="0.25">
      <c r="V57981" s="280"/>
      <c r="Y57981" s="243"/>
    </row>
    <row r="57982" spans="22:25" x14ac:dyDescent="0.25">
      <c r="V57982" s="280"/>
      <c r="Y57982" s="243"/>
    </row>
    <row r="57983" spans="22:25" x14ac:dyDescent="0.25">
      <c r="V57983" s="280"/>
      <c r="Y57983" s="243"/>
    </row>
    <row r="57984" spans="22:25" x14ac:dyDescent="0.25">
      <c r="V57984" s="280"/>
      <c r="Y57984" s="243"/>
    </row>
    <row r="57985" spans="22:25" x14ac:dyDescent="0.25">
      <c r="V57985" s="280"/>
      <c r="Y57985" s="243"/>
    </row>
    <row r="57986" spans="22:25" x14ac:dyDescent="0.25">
      <c r="V57986" s="280"/>
      <c r="Y57986" s="243"/>
    </row>
    <row r="57987" spans="22:25" x14ac:dyDescent="0.25">
      <c r="V57987" s="280"/>
      <c r="Y57987" s="243"/>
    </row>
    <row r="57988" spans="22:25" x14ac:dyDescent="0.25">
      <c r="V57988" s="280"/>
      <c r="Y57988" s="243"/>
    </row>
    <row r="57989" spans="22:25" x14ac:dyDescent="0.25">
      <c r="V57989" s="280"/>
      <c r="Y57989" s="243"/>
    </row>
    <row r="57990" spans="22:25" x14ac:dyDescent="0.25">
      <c r="V57990" s="280"/>
      <c r="Y57990" s="243"/>
    </row>
    <row r="57991" spans="22:25" x14ac:dyDescent="0.25">
      <c r="V57991" s="280"/>
      <c r="Y57991" s="243"/>
    </row>
    <row r="57992" spans="22:25" x14ac:dyDescent="0.25">
      <c r="V57992" s="280"/>
      <c r="Y57992" s="243"/>
    </row>
    <row r="57993" spans="22:25" x14ac:dyDescent="0.25">
      <c r="V57993" s="280"/>
      <c r="Y57993" s="243"/>
    </row>
    <row r="57994" spans="22:25" x14ac:dyDescent="0.25">
      <c r="V57994" s="280"/>
      <c r="Y57994" s="243"/>
    </row>
    <row r="57995" spans="22:25" x14ac:dyDescent="0.25">
      <c r="V57995" s="280"/>
      <c r="Y57995" s="243"/>
    </row>
    <row r="57996" spans="22:25" x14ac:dyDescent="0.25">
      <c r="V57996" s="280"/>
      <c r="Y57996" s="243"/>
    </row>
    <row r="57997" spans="22:25" x14ac:dyDescent="0.25">
      <c r="V57997" s="280"/>
      <c r="Y57997" s="243"/>
    </row>
    <row r="57998" spans="22:25" x14ac:dyDescent="0.25">
      <c r="V57998" s="280"/>
      <c r="Y57998" s="243"/>
    </row>
    <row r="57999" spans="22:25" x14ac:dyDescent="0.25">
      <c r="V57999" s="280"/>
      <c r="Y57999" s="243"/>
    </row>
    <row r="58000" spans="22:25" x14ac:dyDescent="0.25">
      <c r="V58000" s="280"/>
      <c r="Y58000" s="243"/>
    </row>
    <row r="58001" spans="22:25" x14ac:dyDescent="0.25">
      <c r="V58001" s="280"/>
      <c r="Y58001" s="243"/>
    </row>
    <row r="58002" spans="22:25" x14ac:dyDescent="0.25">
      <c r="V58002" s="280"/>
      <c r="Y58002" s="243"/>
    </row>
    <row r="58003" spans="22:25" x14ac:dyDescent="0.25">
      <c r="V58003" s="280"/>
      <c r="Y58003" s="243"/>
    </row>
    <row r="58004" spans="22:25" x14ac:dyDescent="0.25">
      <c r="V58004" s="280"/>
      <c r="Y58004" s="243"/>
    </row>
    <row r="58005" spans="22:25" x14ac:dyDescent="0.25">
      <c r="V58005" s="280"/>
      <c r="Y58005" s="243"/>
    </row>
    <row r="58006" spans="22:25" x14ac:dyDescent="0.25">
      <c r="V58006" s="280"/>
      <c r="Y58006" s="243"/>
    </row>
    <row r="58007" spans="22:25" x14ac:dyDescent="0.25">
      <c r="V58007" s="280"/>
      <c r="Y58007" s="243"/>
    </row>
    <row r="58008" spans="22:25" x14ac:dyDescent="0.25">
      <c r="V58008" s="280"/>
      <c r="Y58008" s="243"/>
    </row>
    <row r="58009" spans="22:25" x14ac:dyDescent="0.25">
      <c r="V58009" s="280"/>
      <c r="Y58009" s="243"/>
    </row>
    <row r="58010" spans="22:25" x14ac:dyDescent="0.25">
      <c r="V58010" s="280"/>
      <c r="Y58010" s="243"/>
    </row>
    <row r="58011" spans="22:25" x14ac:dyDescent="0.25">
      <c r="V58011" s="280"/>
      <c r="Y58011" s="243"/>
    </row>
    <row r="58012" spans="22:25" x14ac:dyDescent="0.25">
      <c r="V58012" s="280"/>
      <c r="Y58012" s="243"/>
    </row>
    <row r="58013" spans="22:25" x14ac:dyDescent="0.25">
      <c r="V58013" s="280"/>
      <c r="Y58013" s="243"/>
    </row>
    <row r="58014" spans="22:25" x14ac:dyDescent="0.25">
      <c r="V58014" s="280"/>
      <c r="Y58014" s="243"/>
    </row>
    <row r="58015" spans="22:25" x14ac:dyDescent="0.25">
      <c r="V58015" s="280"/>
      <c r="Y58015" s="243"/>
    </row>
    <row r="58016" spans="22:25" x14ac:dyDescent="0.25">
      <c r="V58016" s="280"/>
      <c r="Y58016" s="243"/>
    </row>
    <row r="58017" spans="22:25" x14ac:dyDescent="0.25">
      <c r="V58017" s="280"/>
      <c r="Y58017" s="243"/>
    </row>
    <row r="58018" spans="22:25" x14ac:dyDescent="0.25">
      <c r="V58018" s="280"/>
      <c r="Y58018" s="243"/>
    </row>
    <row r="58019" spans="22:25" x14ac:dyDescent="0.25">
      <c r="V58019" s="280"/>
      <c r="Y58019" s="243"/>
    </row>
    <row r="58020" spans="22:25" x14ac:dyDescent="0.25">
      <c r="V58020" s="280"/>
      <c r="Y58020" s="243"/>
    </row>
    <row r="58021" spans="22:25" x14ac:dyDescent="0.25">
      <c r="V58021" s="280"/>
      <c r="Y58021" s="243"/>
    </row>
    <row r="58022" spans="22:25" x14ac:dyDescent="0.25">
      <c r="V58022" s="280"/>
      <c r="Y58022" s="243"/>
    </row>
    <row r="58023" spans="22:25" x14ac:dyDescent="0.25">
      <c r="V58023" s="280"/>
      <c r="Y58023" s="243"/>
    </row>
    <row r="58024" spans="22:25" x14ac:dyDescent="0.25">
      <c r="V58024" s="280"/>
      <c r="Y58024" s="243"/>
    </row>
    <row r="58025" spans="22:25" x14ac:dyDescent="0.25">
      <c r="V58025" s="280"/>
      <c r="Y58025" s="243"/>
    </row>
    <row r="58026" spans="22:25" x14ac:dyDescent="0.25">
      <c r="V58026" s="280"/>
      <c r="Y58026" s="243"/>
    </row>
    <row r="58027" spans="22:25" x14ac:dyDescent="0.25">
      <c r="V58027" s="280"/>
      <c r="Y58027" s="243"/>
    </row>
    <row r="58028" spans="22:25" x14ac:dyDescent="0.25">
      <c r="V58028" s="280"/>
      <c r="Y58028" s="243"/>
    </row>
    <row r="58029" spans="22:25" x14ac:dyDescent="0.25">
      <c r="V58029" s="280"/>
      <c r="Y58029" s="243"/>
    </row>
    <row r="58030" spans="22:25" x14ac:dyDescent="0.25">
      <c r="V58030" s="280"/>
      <c r="Y58030" s="243"/>
    </row>
    <row r="58031" spans="22:25" x14ac:dyDescent="0.25">
      <c r="V58031" s="280"/>
      <c r="Y58031" s="243"/>
    </row>
    <row r="58032" spans="22:25" x14ac:dyDescent="0.25">
      <c r="V58032" s="280"/>
      <c r="Y58032" s="243"/>
    </row>
    <row r="58033" spans="22:25" x14ac:dyDescent="0.25">
      <c r="V58033" s="280"/>
      <c r="Y58033" s="243"/>
    </row>
    <row r="58034" spans="22:25" x14ac:dyDescent="0.25">
      <c r="V58034" s="280"/>
      <c r="Y58034" s="243"/>
    </row>
    <row r="58035" spans="22:25" x14ac:dyDescent="0.25">
      <c r="V58035" s="280"/>
      <c r="Y58035" s="243"/>
    </row>
    <row r="58036" spans="22:25" x14ac:dyDescent="0.25">
      <c r="V58036" s="280"/>
      <c r="Y58036" s="243"/>
    </row>
    <row r="58037" spans="22:25" x14ac:dyDescent="0.25">
      <c r="V58037" s="280"/>
      <c r="Y58037" s="243"/>
    </row>
    <row r="58038" spans="22:25" x14ac:dyDescent="0.25">
      <c r="V58038" s="280"/>
      <c r="Y58038" s="243"/>
    </row>
    <row r="58039" spans="22:25" x14ac:dyDescent="0.25">
      <c r="V58039" s="280"/>
      <c r="Y58039" s="243"/>
    </row>
    <row r="58040" spans="22:25" x14ac:dyDescent="0.25">
      <c r="V58040" s="280"/>
      <c r="Y58040" s="243"/>
    </row>
    <row r="58041" spans="22:25" x14ac:dyDescent="0.25">
      <c r="V58041" s="280"/>
      <c r="Y58041" s="243"/>
    </row>
    <row r="58042" spans="22:25" x14ac:dyDescent="0.25">
      <c r="V58042" s="280"/>
      <c r="Y58042" s="243"/>
    </row>
    <row r="58043" spans="22:25" x14ac:dyDescent="0.25">
      <c r="V58043" s="280"/>
      <c r="Y58043" s="243"/>
    </row>
    <row r="58044" spans="22:25" x14ac:dyDescent="0.25">
      <c r="V58044" s="280"/>
      <c r="Y58044" s="243"/>
    </row>
    <row r="58045" spans="22:25" x14ac:dyDescent="0.25">
      <c r="V58045" s="280"/>
      <c r="Y58045" s="243"/>
    </row>
    <row r="58046" spans="22:25" x14ac:dyDescent="0.25">
      <c r="V58046" s="280"/>
      <c r="Y58046" s="243"/>
    </row>
    <row r="58047" spans="22:25" x14ac:dyDescent="0.25">
      <c r="V58047" s="280"/>
      <c r="Y58047" s="243"/>
    </row>
    <row r="58048" spans="22:25" x14ac:dyDescent="0.25">
      <c r="V58048" s="280"/>
      <c r="Y58048" s="243"/>
    </row>
    <row r="58049" spans="22:25" x14ac:dyDescent="0.25">
      <c r="V58049" s="280"/>
      <c r="Y58049" s="243"/>
    </row>
    <row r="58050" spans="22:25" x14ac:dyDescent="0.25">
      <c r="V58050" s="280"/>
      <c r="Y58050" s="243"/>
    </row>
    <row r="58051" spans="22:25" x14ac:dyDescent="0.25">
      <c r="V58051" s="280"/>
      <c r="Y58051" s="243"/>
    </row>
    <row r="58052" spans="22:25" x14ac:dyDescent="0.25">
      <c r="V58052" s="280"/>
      <c r="Y58052" s="243"/>
    </row>
    <row r="58053" spans="22:25" x14ac:dyDescent="0.25">
      <c r="V58053" s="280"/>
      <c r="Y58053" s="243"/>
    </row>
    <row r="58054" spans="22:25" x14ac:dyDescent="0.25">
      <c r="V58054" s="280"/>
      <c r="Y58054" s="243"/>
    </row>
    <row r="58055" spans="22:25" x14ac:dyDescent="0.25">
      <c r="V58055" s="280"/>
      <c r="Y58055" s="243"/>
    </row>
    <row r="58056" spans="22:25" x14ac:dyDescent="0.25">
      <c r="V58056" s="280"/>
      <c r="Y58056" s="243"/>
    </row>
    <row r="58057" spans="22:25" x14ac:dyDescent="0.25">
      <c r="V58057" s="280"/>
      <c r="Y58057" s="243"/>
    </row>
    <row r="58058" spans="22:25" x14ac:dyDescent="0.25">
      <c r="V58058" s="280"/>
      <c r="Y58058" s="243"/>
    </row>
    <row r="58059" spans="22:25" x14ac:dyDescent="0.25">
      <c r="V58059" s="280"/>
      <c r="Y58059" s="243"/>
    </row>
    <row r="58060" spans="22:25" x14ac:dyDescent="0.25">
      <c r="V58060" s="280"/>
      <c r="Y58060" s="243"/>
    </row>
    <row r="58061" spans="22:25" x14ac:dyDescent="0.25">
      <c r="V58061" s="280"/>
      <c r="Y58061" s="243"/>
    </row>
    <row r="58062" spans="22:25" x14ac:dyDescent="0.25">
      <c r="V58062" s="280"/>
      <c r="Y58062" s="243"/>
    </row>
    <row r="58063" spans="22:25" x14ac:dyDescent="0.25">
      <c r="V58063" s="280"/>
      <c r="Y58063" s="243"/>
    </row>
    <row r="58064" spans="22:25" x14ac:dyDescent="0.25">
      <c r="V58064" s="280"/>
      <c r="Y58064" s="243"/>
    </row>
    <row r="58065" spans="22:25" x14ac:dyDescent="0.25">
      <c r="V58065" s="280"/>
      <c r="Y58065" s="243"/>
    </row>
    <row r="58066" spans="22:25" x14ac:dyDescent="0.25">
      <c r="V58066" s="280"/>
      <c r="Y58066" s="243"/>
    </row>
    <row r="58067" spans="22:25" x14ac:dyDescent="0.25">
      <c r="V58067" s="280"/>
      <c r="Y58067" s="243"/>
    </row>
    <row r="58068" spans="22:25" x14ac:dyDescent="0.25">
      <c r="V58068" s="280"/>
      <c r="Y58068" s="243"/>
    </row>
    <row r="58069" spans="22:25" x14ac:dyDescent="0.25">
      <c r="V58069" s="280"/>
      <c r="Y58069" s="243"/>
    </row>
    <row r="58070" spans="22:25" x14ac:dyDescent="0.25">
      <c r="V58070" s="280"/>
      <c r="Y58070" s="243"/>
    </row>
    <row r="58071" spans="22:25" x14ac:dyDescent="0.25">
      <c r="V58071" s="280"/>
      <c r="Y58071" s="243"/>
    </row>
    <row r="58072" spans="22:25" x14ac:dyDescent="0.25">
      <c r="V58072" s="280"/>
      <c r="Y58072" s="243"/>
    </row>
    <row r="58073" spans="22:25" x14ac:dyDescent="0.25">
      <c r="V58073" s="280"/>
      <c r="Y58073" s="243"/>
    </row>
    <row r="58074" spans="22:25" x14ac:dyDescent="0.25">
      <c r="V58074" s="280"/>
      <c r="Y58074" s="243"/>
    </row>
    <row r="58075" spans="22:25" x14ac:dyDescent="0.25">
      <c r="V58075" s="280"/>
      <c r="Y58075" s="243"/>
    </row>
    <row r="58076" spans="22:25" x14ac:dyDescent="0.25">
      <c r="V58076" s="280"/>
      <c r="Y58076" s="243"/>
    </row>
    <row r="58077" spans="22:25" x14ac:dyDescent="0.25">
      <c r="V58077" s="280"/>
      <c r="Y58077" s="243"/>
    </row>
    <row r="58078" spans="22:25" x14ac:dyDescent="0.25">
      <c r="V58078" s="280"/>
      <c r="Y58078" s="243"/>
    </row>
    <row r="58079" spans="22:25" x14ac:dyDescent="0.25">
      <c r="V58079" s="280"/>
      <c r="Y58079" s="243"/>
    </row>
    <row r="58080" spans="22:25" x14ac:dyDescent="0.25">
      <c r="V58080" s="280"/>
      <c r="Y58080" s="243"/>
    </row>
    <row r="58081" spans="22:25" x14ac:dyDescent="0.25">
      <c r="V58081" s="280"/>
      <c r="Y58081" s="243"/>
    </row>
    <row r="58082" spans="22:25" x14ac:dyDescent="0.25">
      <c r="V58082" s="280"/>
      <c r="Y58082" s="243"/>
    </row>
    <row r="58083" spans="22:25" x14ac:dyDescent="0.25">
      <c r="V58083" s="280"/>
      <c r="Y58083" s="243"/>
    </row>
    <row r="58084" spans="22:25" x14ac:dyDescent="0.25">
      <c r="V58084" s="280"/>
      <c r="Y58084" s="243"/>
    </row>
    <row r="58085" spans="22:25" x14ac:dyDescent="0.25">
      <c r="V58085" s="280"/>
      <c r="Y58085" s="243"/>
    </row>
    <row r="58086" spans="22:25" x14ac:dyDescent="0.25">
      <c r="V58086" s="280"/>
      <c r="Y58086" s="243"/>
    </row>
    <row r="58087" spans="22:25" x14ac:dyDescent="0.25">
      <c r="V58087" s="280"/>
      <c r="Y58087" s="243"/>
    </row>
    <row r="58088" spans="22:25" x14ac:dyDescent="0.25">
      <c r="V58088" s="280"/>
      <c r="Y58088" s="243"/>
    </row>
    <row r="58089" spans="22:25" x14ac:dyDescent="0.25">
      <c r="V58089" s="280"/>
      <c r="Y58089" s="243"/>
    </row>
    <row r="58090" spans="22:25" x14ac:dyDescent="0.25">
      <c r="V58090" s="280"/>
      <c r="Y58090" s="243"/>
    </row>
    <row r="58091" spans="22:25" x14ac:dyDescent="0.25">
      <c r="V58091" s="280"/>
      <c r="Y58091" s="243"/>
    </row>
    <row r="58092" spans="22:25" x14ac:dyDescent="0.25">
      <c r="V58092" s="280"/>
      <c r="Y58092" s="243"/>
    </row>
    <row r="58093" spans="22:25" x14ac:dyDescent="0.25">
      <c r="V58093" s="280"/>
      <c r="Y58093" s="243"/>
    </row>
    <row r="58094" spans="22:25" x14ac:dyDescent="0.25">
      <c r="V58094" s="280"/>
      <c r="Y58094" s="243"/>
    </row>
    <row r="58095" spans="22:25" x14ac:dyDescent="0.25">
      <c r="V58095" s="280"/>
      <c r="Y58095" s="243"/>
    </row>
    <row r="58096" spans="22:25" x14ac:dyDescent="0.25">
      <c r="V58096" s="280"/>
      <c r="Y58096" s="243"/>
    </row>
    <row r="58097" spans="22:25" x14ac:dyDescent="0.25">
      <c r="V58097" s="280"/>
      <c r="Y58097" s="243"/>
    </row>
    <row r="58098" spans="22:25" x14ac:dyDescent="0.25">
      <c r="V58098" s="280"/>
      <c r="Y58098" s="243"/>
    </row>
    <row r="58099" spans="22:25" x14ac:dyDescent="0.25">
      <c r="V58099" s="280"/>
      <c r="Y58099" s="243"/>
    </row>
    <row r="58100" spans="22:25" x14ac:dyDescent="0.25">
      <c r="V58100" s="280"/>
      <c r="Y58100" s="243"/>
    </row>
    <row r="58101" spans="22:25" x14ac:dyDescent="0.25">
      <c r="V58101" s="280"/>
      <c r="Y58101" s="243"/>
    </row>
    <row r="58102" spans="22:25" x14ac:dyDescent="0.25">
      <c r="V58102" s="280"/>
      <c r="Y58102" s="243"/>
    </row>
    <row r="58103" spans="22:25" x14ac:dyDescent="0.25">
      <c r="V58103" s="280"/>
      <c r="Y58103" s="243"/>
    </row>
    <row r="58104" spans="22:25" x14ac:dyDescent="0.25">
      <c r="V58104" s="280"/>
      <c r="Y58104" s="243"/>
    </row>
    <row r="58105" spans="22:25" x14ac:dyDescent="0.25">
      <c r="V58105" s="280"/>
      <c r="Y58105" s="243"/>
    </row>
    <row r="58106" spans="22:25" x14ac:dyDescent="0.25">
      <c r="V58106" s="280"/>
      <c r="Y58106" s="243"/>
    </row>
    <row r="58107" spans="22:25" x14ac:dyDescent="0.25">
      <c r="V58107" s="280"/>
      <c r="Y58107" s="243"/>
    </row>
    <row r="58108" spans="22:25" x14ac:dyDescent="0.25">
      <c r="V58108" s="280"/>
      <c r="Y58108" s="243"/>
    </row>
    <row r="58109" spans="22:25" x14ac:dyDescent="0.25">
      <c r="V58109" s="280"/>
      <c r="Y58109" s="243"/>
    </row>
    <row r="58110" spans="22:25" x14ac:dyDescent="0.25">
      <c r="V58110" s="280"/>
      <c r="Y58110" s="243"/>
    </row>
    <row r="58111" spans="22:25" x14ac:dyDescent="0.25">
      <c r="V58111" s="280"/>
      <c r="Y58111" s="243"/>
    </row>
    <row r="58112" spans="22:25" x14ac:dyDescent="0.25">
      <c r="V58112" s="280"/>
      <c r="Y58112" s="243"/>
    </row>
    <row r="58113" spans="22:25" x14ac:dyDescent="0.25">
      <c r="V58113" s="280"/>
      <c r="Y58113" s="243"/>
    </row>
    <row r="58114" spans="22:25" x14ac:dyDescent="0.25">
      <c r="V58114" s="280"/>
      <c r="Y58114" s="243"/>
    </row>
    <row r="58115" spans="22:25" x14ac:dyDescent="0.25">
      <c r="V58115" s="280"/>
      <c r="Y58115" s="243"/>
    </row>
    <row r="58116" spans="22:25" x14ac:dyDescent="0.25">
      <c r="V58116" s="280"/>
      <c r="Y58116" s="243"/>
    </row>
    <row r="58117" spans="22:25" x14ac:dyDescent="0.25">
      <c r="V58117" s="280"/>
      <c r="Y58117" s="243"/>
    </row>
    <row r="58118" spans="22:25" x14ac:dyDescent="0.25">
      <c r="V58118" s="280"/>
      <c r="Y58118" s="243"/>
    </row>
    <row r="58119" spans="22:25" x14ac:dyDescent="0.25">
      <c r="V58119" s="280"/>
      <c r="Y58119" s="243"/>
    </row>
    <row r="58120" spans="22:25" x14ac:dyDescent="0.25">
      <c r="V58120" s="280"/>
      <c r="Y58120" s="243"/>
    </row>
    <row r="58121" spans="22:25" x14ac:dyDescent="0.25">
      <c r="V58121" s="280"/>
      <c r="Y58121" s="243"/>
    </row>
    <row r="58122" spans="22:25" x14ac:dyDescent="0.25">
      <c r="V58122" s="280"/>
      <c r="Y58122" s="243"/>
    </row>
    <row r="58123" spans="22:25" x14ac:dyDescent="0.25">
      <c r="V58123" s="280"/>
      <c r="Y58123" s="243"/>
    </row>
    <row r="58124" spans="22:25" x14ac:dyDescent="0.25">
      <c r="V58124" s="280"/>
      <c r="Y58124" s="243"/>
    </row>
    <row r="58125" spans="22:25" x14ac:dyDescent="0.25">
      <c r="V58125" s="280"/>
      <c r="Y58125" s="243"/>
    </row>
    <row r="58126" spans="22:25" x14ac:dyDescent="0.25">
      <c r="V58126" s="280"/>
      <c r="Y58126" s="243"/>
    </row>
    <row r="58127" spans="22:25" x14ac:dyDescent="0.25">
      <c r="V58127" s="280"/>
      <c r="Y58127" s="243"/>
    </row>
    <row r="58128" spans="22:25" x14ac:dyDescent="0.25">
      <c r="V58128" s="280"/>
      <c r="Y58128" s="243"/>
    </row>
    <row r="58129" spans="22:25" x14ac:dyDescent="0.25">
      <c r="V58129" s="280"/>
      <c r="Y58129" s="243"/>
    </row>
    <row r="58130" spans="22:25" x14ac:dyDescent="0.25">
      <c r="V58130" s="280"/>
      <c r="Y58130" s="243"/>
    </row>
    <row r="58131" spans="22:25" x14ac:dyDescent="0.25">
      <c r="V58131" s="280"/>
      <c r="Y58131" s="243"/>
    </row>
    <row r="58132" spans="22:25" x14ac:dyDescent="0.25">
      <c r="V58132" s="280"/>
      <c r="Y58132" s="243"/>
    </row>
    <row r="58133" spans="22:25" x14ac:dyDescent="0.25">
      <c r="V58133" s="280"/>
      <c r="Y58133" s="243"/>
    </row>
    <row r="58134" spans="22:25" x14ac:dyDescent="0.25">
      <c r="V58134" s="280"/>
      <c r="Y58134" s="243"/>
    </row>
    <row r="58135" spans="22:25" x14ac:dyDescent="0.25">
      <c r="V58135" s="280"/>
      <c r="Y58135" s="243"/>
    </row>
    <row r="58136" spans="22:25" x14ac:dyDescent="0.25">
      <c r="V58136" s="280"/>
      <c r="Y58136" s="243"/>
    </row>
    <row r="58137" spans="22:25" x14ac:dyDescent="0.25">
      <c r="V58137" s="280"/>
      <c r="Y58137" s="243"/>
    </row>
    <row r="58138" spans="22:25" x14ac:dyDescent="0.25">
      <c r="V58138" s="280"/>
      <c r="Y58138" s="243"/>
    </row>
    <row r="58139" spans="22:25" x14ac:dyDescent="0.25">
      <c r="V58139" s="280"/>
      <c r="Y58139" s="243"/>
    </row>
    <row r="58140" spans="22:25" x14ac:dyDescent="0.25">
      <c r="V58140" s="280"/>
      <c r="Y58140" s="243"/>
    </row>
    <row r="58141" spans="22:25" x14ac:dyDescent="0.25">
      <c r="V58141" s="280"/>
      <c r="Y58141" s="243"/>
    </row>
    <row r="58142" spans="22:25" x14ac:dyDescent="0.25">
      <c r="V58142" s="280"/>
      <c r="Y58142" s="243"/>
    </row>
    <row r="58143" spans="22:25" x14ac:dyDescent="0.25">
      <c r="V58143" s="280"/>
      <c r="Y58143" s="243"/>
    </row>
    <row r="58144" spans="22:25" x14ac:dyDescent="0.25">
      <c r="V58144" s="280"/>
      <c r="Y58144" s="243"/>
    </row>
    <row r="58145" spans="22:25" x14ac:dyDescent="0.25">
      <c r="V58145" s="280"/>
      <c r="Y58145" s="243"/>
    </row>
    <row r="58146" spans="22:25" x14ac:dyDescent="0.25">
      <c r="V58146" s="280"/>
      <c r="Y58146" s="243"/>
    </row>
    <row r="58147" spans="22:25" x14ac:dyDescent="0.25">
      <c r="V58147" s="280"/>
      <c r="Y58147" s="243"/>
    </row>
    <row r="58148" spans="22:25" x14ac:dyDescent="0.25">
      <c r="V58148" s="280"/>
      <c r="Y58148" s="243"/>
    </row>
    <row r="58149" spans="22:25" x14ac:dyDescent="0.25">
      <c r="V58149" s="280"/>
      <c r="Y58149" s="243"/>
    </row>
    <row r="58150" spans="22:25" x14ac:dyDescent="0.25">
      <c r="V58150" s="280"/>
      <c r="Y58150" s="243"/>
    </row>
    <row r="58151" spans="22:25" x14ac:dyDescent="0.25">
      <c r="V58151" s="280"/>
      <c r="Y58151" s="243"/>
    </row>
    <row r="58152" spans="22:25" x14ac:dyDescent="0.25">
      <c r="V58152" s="280"/>
      <c r="Y58152" s="243"/>
    </row>
    <row r="58153" spans="22:25" x14ac:dyDescent="0.25">
      <c r="V58153" s="280"/>
      <c r="Y58153" s="243"/>
    </row>
    <row r="58154" spans="22:25" x14ac:dyDescent="0.25">
      <c r="V58154" s="280"/>
      <c r="Y58154" s="243"/>
    </row>
    <row r="58155" spans="22:25" x14ac:dyDescent="0.25">
      <c r="V58155" s="280"/>
      <c r="Y58155" s="243"/>
    </row>
    <row r="58156" spans="22:25" x14ac:dyDescent="0.25">
      <c r="V58156" s="280"/>
      <c r="Y58156" s="243"/>
    </row>
    <row r="58157" spans="22:25" x14ac:dyDescent="0.25">
      <c r="V58157" s="280"/>
      <c r="Y58157" s="243"/>
    </row>
    <row r="58158" spans="22:25" x14ac:dyDescent="0.25">
      <c r="V58158" s="280"/>
      <c r="Y58158" s="243"/>
    </row>
    <row r="58159" spans="22:25" x14ac:dyDescent="0.25">
      <c r="V58159" s="280"/>
      <c r="Y58159" s="243"/>
    </row>
    <row r="58160" spans="22:25" x14ac:dyDescent="0.25">
      <c r="V58160" s="280"/>
      <c r="Y58160" s="243"/>
    </row>
    <row r="58161" spans="22:25" x14ac:dyDescent="0.25">
      <c r="V58161" s="280"/>
      <c r="Y58161" s="243"/>
    </row>
    <row r="58162" spans="22:25" x14ac:dyDescent="0.25">
      <c r="V58162" s="280"/>
      <c r="Y58162" s="243"/>
    </row>
    <row r="58163" spans="22:25" x14ac:dyDescent="0.25">
      <c r="V58163" s="280"/>
      <c r="Y58163" s="243"/>
    </row>
    <row r="58164" spans="22:25" x14ac:dyDescent="0.25">
      <c r="V58164" s="280"/>
      <c r="Y58164" s="243"/>
    </row>
    <row r="58165" spans="22:25" x14ac:dyDescent="0.25">
      <c r="V58165" s="280"/>
      <c r="Y58165" s="243"/>
    </row>
    <row r="58166" spans="22:25" x14ac:dyDescent="0.25">
      <c r="V58166" s="280"/>
      <c r="Y58166" s="243"/>
    </row>
    <row r="58167" spans="22:25" x14ac:dyDescent="0.25">
      <c r="V58167" s="280"/>
      <c r="Y58167" s="243"/>
    </row>
    <row r="58168" spans="22:25" x14ac:dyDescent="0.25">
      <c r="V58168" s="280"/>
      <c r="Y58168" s="243"/>
    </row>
    <row r="58169" spans="22:25" x14ac:dyDescent="0.25">
      <c r="V58169" s="280"/>
      <c r="Y58169" s="243"/>
    </row>
    <row r="58170" spans="22:25" x14ac:dyDescent="0.25">
      <c r="V58170" s="280"/>
      <c r="Y58170" s="243"/>
    </row>
    <row r="58171" spans="22:25" x14ac:dyDescent="0.25">
      <c r="V58171" s="280"/>
      <c r="Y58171" s="243"/>
    </row>
    <row r="58172" spans="22:25" x14ac:dyDescent="0.25">
      <c r="V58172" s="280"/>
      <c r="Y58172" s="243"/>
    </row>
    <row r="58173" spans="22:25" x14ac:dyDescent="0.25">
      <c r="V58173" s="280"/>
      <c r="Y58173" s="243"/>
    </row>
    <row r="58174" spans="22:25" x14ac:dyDescent="0.25">
      <c r="V58174" s="280"/>
      <c r="Y58174" s="243"/>
    </row>
    <row r="58175" spans="22:25" x14ac:dyDescent="0.25">
      <c r="V58175" s="280"/>
      <c r="Y58175" s="243"/>
    </row>
    <row r="58176" spans="22:25" x14ac:dyDescent="0.25">
      <c r="V58176" s="280"/>
      <c r="Y58176" s="243"/>
    </row>
    <row r="58177" spans="22:25" x14ac:dyDescent="0.25">
      <c r="V58177" s="280"/>
      <c r="Y58177" s="243"/>
    </row>
    <row r="58178" spans="22:25" x14ac:dyDescent="0.25">
      <c r="V58178" s="280"/>
      <c r="Y58178" s="243"/>
    </row>
    <row r="58179" spans="22:25" x14ac:dyDescent="0.25">
      <c r="V58179" s="280"/>
      <c r="Y58179" s="243"/>
    </row>
    <row r="58180" spans="22:25" x14ac:dyDescent="0.25">
      <c r="V58180" s="280"/>
      <c r="Y58180" s="243"/>
    </row>
    <row r="58181" spans="22:25" x14ac:dyDescent="0.25">
      <c r="V58181" s="280"/>
      <c r="Y58181" s="243"/>
    </row>
    <row r="58182" spans="22:25" x14ac:dyDescent="0.25">
      <c r="V58182" s="280"/>
      <c r="Y58182" s="243"/>
    </row>
    <row r="58183" spans="22:25" x14ac:dyDescent="0.25">
      <c r="V58183" s="280"/>
      <c r="Y58183" s="243"/>
    </row>
    <row r="58184" spans="22:25" x14ac:dyDescent="0.25">
      <c r="V58184" s="280"/>
      <c r="Y58184" s="243"/>
    </row>
    <row r="58185" spans="22:25" x14ac:dyDescent="0.25">
      <c r="V58185" s="280"/>
      <c r="Y58185" s="243"/>
    </row>
    <row r="58186" spans="22:25" x14ac:dyDescent="0.25">
      <c r="V58186" s="280"/>
      <c r="Y58186" s="243"/>
    </row>
    <row r="58187" spans="22:25" x14ac:dyDescent="0.25">
      <c r="V58187" s="280"/>
      <c r="Y58187" s="243"/>
    </row>
    <row r="58188" spans="22:25" x14ac:dyDescent="0.25">
      <c r="V58188" s="280"/>
      <c r="Y58188" s="243"/>
    </row>
    <row r="58189" spans="22:25" x14ac:dyDescent="0.25">
      <c r="V58189" s="280"/>
      <c r="Y58189" s="243"/>
    </row>
    <row r="58190" spans="22:25" x14ac:dyDescent="0.25">
      <c r="V58190" s="280"/>
      <c r="Y58190" s="243"/>
    </row>
    <row r="58191" spans="22:25" x14ac:dyDescent="0.25">
      <c r="V58191" s="280"/>
      <c r="Y58191" s="243"/>
    </row>
    <row r="58192" spans="22:25" x14ac:dyDescent="0.25">
      <c r="V58192" s="280"/>
      <c r="Y58192" s="243"/>
    </row>
    <row r="58193" spans="22:25" x14ac:dyDescent="0.25">
      <c r="V58193" s="280"/>
      <c r="Y58193" s="243"/>
    </row>
    <row r="58194" spans="22:25" x14ac:dyDescent="0.25">
      <c r="V58194" s="280"/>
      <c r="Y58194" s="243"/>
    </row>
    <row r="58195" spans="22:25" x14ac:dyDescent="0.25">
      <c r="V58195" s="280"/>
      <c r="Y58195" s="243"/>
    </row>
    <row r="58196" spans="22:25" x14ac:dyDescent="0.25">
      <c r="V58196" s="280"/>
      <c r="Y58196" s="243"/>
    </row>
    <row r="58197" spans="22:25" x14ac:dyDescent="0.25">
      <c r="V58197" s="280"/>
      <c r="Y58197" s="243"/>
    </row>
    <row r="58198" spans="22:25" x14ac:dyDescent="0.25">
      <c r="V58198" s="280"/>
      <c r="Y58198" s="243"/>
    </row>
    <row r="58199" spans="22:25" x14ac:dyDescent="0.25">
      <c r="V58199" s="280"/>
      <c r="Y58199" s="243"/>
    </row>
    <row r="58200" spans="22:25" x14ac:dyDescent="0.25">
      <c r="V58200" s="280"/>
      <c r="Y58200" s="243"/>
    </row>
    <row r="58201" spans="22:25" x14ac:dyDescent="0.25">
      <c r="V58201" s="280"/>
      <c r="Y58201" s="243"/>
    </row>
    <row r="58202" spans="22:25" x14ac:dyDescent="0.25">
      <c r="V58202" s="280"/>
      <c r="Y58202" s="243"/>
    </row>
    <row r="58203" spans="22:25" x14ac:dyDescent="0.25">
      <c r="V58203" s="280"/>
      <c r="Y58203" s="243"/>
    </row>
    <row r="58204" spans="22:25" x14ac:dyDescent="0.25">
      <c r="V58204" s="280"/>
      <c r="Y58204" s="243"/>
    </row>
    <row r="58205" spans="22:25" x14ac:dyDescent="0.25">
      <c r="V58205" s="280"/>
      <c r="Y58205" s="243"/>
    </row>
    <row r="58206" spans="22:25" x14ac:dyDescent="0.25">
      <c r="V58206" s="280"/>
      <c r="Y58206" s="243"/>
    </row>
    <row r="58207" spans="22:25" x14ac:dyDescent="0.25">
      <c r="V58207" s="280"/>
      <c r="Y58207" s="243"/>
    </row>
    <row r="58208" spans="22:25" x14ac:dyDescent="0.25">
      <c r="V58208" s="280"/>
      <c r="Y58208" s="243"/>
    </row>
    <row r="58209" spans="22:25" x14ac:dyDescent="0.25">
      <c r="V58209" s="280"/>
      <c r="Y58209" s="243"/>
    </row>
    <row r="58210" spans="22:25" x14ac:dyDescent="0.25">
      <c r="V58210" s="280"/>
      <c r="Y58210" s="243"/>
    </row>
    <row r="58211" spans="22:25" x14ac:dyDescent="0.25">
      <c r="V58211" s="280"/>
      <c r="Y58211" s="243"/>
    </row>
    <row r="58212" spans="22:25" x14ac:dyDescent="0.25">
      <c r="V58212" s="280"/>
      <c r="Y58212" s="243"/>
    </row>
    <row r="58213" spans="22:25" x14ac:dyDescent="0.25">
      <c r="V58213" s="280"/>
      <c r="Y58213" s="243"/>
    </row>
    <row r="58214" spans="22:25" x14ac:dyDescent="0.25">
      <c r="V58214" s="280"/>
      <c r="Y58214" s="243"/>
    </row>
    <row r="58215" spans="22:25" x14ac:dyDescent="0.25">
      <c r="V58215" s="280"/>
      <c r="Y58215" s="243"/>
    </row>
    <row r="58216" spans="22:25" x14ac:dyDescent="0.25">
      <c r="V58216" s="280"/>
      <c r="Y58216" s="243"/>
    </row>
    <row r="58217" spans="22:25" x14ac:dyDescent="0.25">
      <c r="V58217" s="280"/>
      <c r="Y58217" s="243"/>
    </row>
    <row r="58218" spans="22:25" x14ac:dyDescent="0.25">
      <c r="V58218" s="280"/>
      <c r="Y58218" s="243"/>
    </row>
    <row r="58219" spans="22:25" x14ac:dyDescent="0.25">
      <c r="V58219" s="280"/>
      <c r="Y58219" s="243"/>
    </row>
    <row r="58220" spans="22:25" x14ac:dyDescent="0.25">
      <c r="V58220" s="280"/>
      <c r="Y58220" s="243"/>
    </row>
    <row r="58221" spans="22:25" x14ac:dyDescent="0.25">
      <c r="V58221" s="280"/>
      <c r="Y58221" s="243"/>
    </row>
    <row r="58222" spans="22:25" x14ac:dyDescent="0.25">
      <c r="V58222" s="280"/>
      <c r="Y58222" s="243"/>
    </row>
    <row r="58223" spans="22:25" x14ac:dyDescent="0.25">
      <c r="V58223" s="280"/>
      <c r="Y58223" s="243"/>
    </row>
    <row r="58224" spans="22:25" x14ac:dyDescent="0.25">
      <c r="V58224" s="280"/>
      <c r="Y58224" s="243"/>
    </row>
    <row r="58225" spans="22:25" x14ac:dyDescent="0.25">
      <c r="V58225" s="280"/>
      <c r="Y58225" s="243"/>
    </row>
    <row r="58226" spans="22:25" x14ac:dyDescent="0.25">
      <c r="V58226" s="280"/>
      <c r="Y58226" s="243"/>
    </row>
    <row r="58227" spans="22:25" x14ac:dyDescent="0.25">
      <c r="V58227" s="280"/>
      <c r="Y58227" s="243"/>
    </row>
    <row r="58228" spans="22:25" x14ac:dyDescent="0.25">
      <c r="V58228" s="280"/>
      <c r="Y58228" s="243"/>
    </row>
    <row r="58229" spans="22:25" x14ac:dyDescent="0.25">
      <c r="V58229" s="280"/>
      <c r="Y58229" s="243"/>
    </row>
    <row r="58230" spans="22:25" x14ac:dyDescent="0.25">
      <c r="V58230" s="280"/>
      <c r="Y58230" s="243"/>
    </row>
    <row r="58231" spans="22:25" x14ac:dyDescent="0.25">
      <c r="V58231" s="280"/>
      <c r="Y58231" s="243"/>
    </row>
    <row r="58232" spans="22:25" x14ac:dyDescent="0.25">
      <c r="V58232" s="280"/>
      <c r="Y58232" s="243"/>
    </row>
    <row r="58233" spans="22:25" x14ac:dyDescent="0.25">
      <c r="V58233" s="280"/>
      <c r="Y58233" s="243"/>
    </row>
    <row r="58234" spans="22:25" x14ac:dyDescent="0.25">
      <c r="V58234" s="280"/>
      <c r="Y58234" s="243"/>
    </row>
    <row r="58235" spans="22:25" x14ac:dyDescent="0.25">
      <c r="V58235" s="280"/>
      <c r="Y58235" s="243"/>
    </row>
    <row r="58236" spans="22:25" x14ac:dyDescent="0.25">
      <c r="V58236" s="280"/>
      <c r="Y58236" s="243"/>
    </row>
    <row r="58237" spans="22:25" x14ac:dyDescent="0.25">
      <c r="V58237" s="280"/>
      <c r="Y58237" s="243"/>
    </row>
    <row r="58238" spans="22:25" x14ac:dyDescent="0.25">
      <c r="V58238" s="280"/>
      <c r="Y58238" s="243"/>
    </row>
    <row r="58239" spans="22:25" x14ac:dyDescent="0.25">
      <c r="V58239" s="280"/>
      <c r="Y58239" s="243"/>
    </row>
    <row r="58240" spans="22:25" x14ac:dyDescent="0.25">
      <c r="V58240" s="280"/>
      <c r="Y58240" s="243"/>
    </row>
    <row r="58241" spans="22:25" x14ac:dyDescent="0.25">
      <c r="V58241" s="280"/>
      <c r="Y58241" s="243"/>
    </row>
    <row r="58242" spans="22:25" x14ac:dyDescent="0.25">
      <c r="V58242" s="280"/>
      <c r="Y58242" s="243"/>
    </row>
    <row r="58243" spans="22:25" x14ac:dyDescent="0.25">
      <c r="V58243" s="280"/>
      <c r="Y58243" s="243"/>
    </row>
    <row r="58244" spans="22:25" x14ac:dyDescent="0.25">
      <c r="V58244" s="280"/>
      <c r="Y58244" s="243"/>
    </row>
    <row r="58245" spans="22:25" x14ac:dyDescent="0.25">
      <c r="V58245" s="280"/>
      <c r="Y58245" s="243"/>
    </row>
    <row r="58246" spans="22:25" x14ac:dyDescent="0.25">
      <c r="V58246" s="280"/>
      <c r="Y58246" s="243"/>
    </row>
    <row r="58247" spans="22:25" x14ac:dyDescent="0.25">
      <c r="V58247" s="280"/>
      <c r="Y58247" s="243"/>
    </row>
    <row r="58248" spans="22:25" x14ac:dyDescent="0.25">
      <c r="V58248" s="280"/>
      <c r="Y58248" s="243"/>
    </row>
    <row r="58249" spans="22:25" x14ac:dyDescent="0.25">
      <c r="V58249" s="280"/>
      <c r="Y58249" s="243"/>
    </row>
    <row r="58250" spans="22:25" x14ac:dyDescent="0.25">
      <c r="V58250" s="280"/>
      <c r="Y58250" s="243"/>
    </row>
    <row r="58251" spans="22:25" x14ac:dyDescent="0.25">
      <c r="V58251" s="280"/>
      <c r="Y58251" s="243"/>
    </row>
    <row r="58252" spans="22:25" x14ac:dyDescent="0.25">
      <c r="V58252" s="280"/>
      <c r="Y58252" s="243"/>
    </row>
    <row r="58253" spans="22:25" x14ac:dyDescent="0.25">
      <c r="V58253" s="280"/>
      <c r="Y58253" s="243"/>
    </row>
    <row r="58254" spans="22:25" x14ac:dyDescent="0.25">
      <c r="V58254" s="280"/>
      <c r="Y58254" s="243"/>
    </row>
    <row r="58255" spans="22:25" x14ac:dyDescent="0.25">
      <c r="V58255" s="280"/>
      <c r="Y58255" s="243"/>
    </row>
    <row r="58256" spans="22:25" x14ac:dyDescent="0.25">
      <c r="V58256" s="280"/>
      <c r="Y58256" s="243"/>
    </row>
    <row r="58257" spans="22:25" x14ac:dyDescent="0.25">
      <c r="V58257" s="280"/>
      <c r="Y58257" s="243"/>
    </row>
    <row r="58258" spans="22:25" x14ac:dyDescent="0.25">
      <c r="V58258" s="280"/>
      <c r="Y58258" s="243"/>
    </row>
    <row r="58259" spans="22:25" x14ac:dyDescent="0.25">
      <c r="V58259" s="280"/>
      <c r="Y58259" s="243"/>
    </row>
    <row r="58260" spans="22:25" x14ac:dyDescent="0.25">
      <c r="V58260" s="280"/>
      <c r="Y58260" s="243"/>
    </row>
    <row r="58261" spans="22:25" x14ac:dyDescent="0.25">
      <c r="V58261" s="280"/>
      <c r="Y58261" s="243"/>
    </row>
    <row r="58262" spans="22:25" x14ac:dyDescent="0.25">
      <c r="V58262" s="280"/>
      <c r="Y58262" s="243"/>
    </row>
    <row r="58263" spans="22:25" x14ac:dyDescent="0.25">
      <c r="V58263" s="280"/>
      <c r="Y58263" s="243"/>
    </row>
    <row r="58264" spans="22:25" x14ac:dyDescent="0.25">
      <c r="V58264" s="280"/>
      <c r="Y58264" s="243"/>
    </row>
    <row r="58265" spans="22:25" x14ac:dyDescent="0.25">
      <c r="V58265" s="280"/>
      <c r="Y58265" s="243"/>
    </row>
    <row r="58266" spans="22:25" x14ac:dyDescent="0.25">
      <c r="V58266" s="280"/>
      <c r="Y58266" s="243"/>
    </row>
    <row r="58267" spans="22:25" x14ac:dyDescent="0.25">
      <c r="V58267" s="280"/>
      <c r="Y58267" s="243"/>
    </row>
    <row r="58268" spans="22:25" x14ac:dyDescent="0.25">
      <c r="V58268" s="280"/>
      <c r="Y58268" s="243"/>
    </row>
    <row r="58269" spans="22:25" x14ac:dyDescent="0.25">
      <c r="V58269" s="280"/>
      <c r="Y58269" s="243"/>
    </row>
    <row r="58270" spans="22:25" x14ac:dyDescent="0.25">
      <c r="V58270" s="280"/>
      <c r="Y58270" s="243"/>
    </row>
    <row r="58271" spans="22:25" x14ac:dyDescent="0.25">
      <c r="V58271" s="280"/>
      <c r="Y58271" s="243"/>
    </row>
    <row r="58272" spans="22:25" x14ac:dyDescent="0.25">
      <c r="V58272" s="280"/>
      <c r="Y58272" s="243"/>
    </row>
    <row r="58273" spans="22:25" x14ac:dyDescent="0.25">
      <c r="V58273" s="280"/>
      <c r="Y58273" s="243"/>
    </row>
    <row r="58274" spans="22:25" x14ac:dyDescent="0.25">
      <c r="V58274" s="280"/>
      <c r="Y58274" s="243"/>
    </row>
    <row r="58275" spans="22:25" x14ac:dyDescent="0.25">
      <c r="V58275" s="280"/>
      <c r="Y58275" s="243"/>
    </row>
    <row r="58276" spans="22:25" x14ac:dyDescent="0.25">
      <c r="V58276" s="280"/>
      <c r="Y58276" s="243"/>
    </row>
    <row r="58277" spans="22:25" x14ac:dyDescent="0.25">
      <c r="V58277" s="280"/>
      <c r="Y58277" s="243"/>
    </row>
    <row r="58278" spans="22:25" x14ac:dyDescent="0.25">
      <c r="V58278" s="280"/>
      <c r="Y58278" s="243"/>
    </row>
    <row r="58279" spans="22:25" x14ac:dyDescent="0.25">
      <c r="V58279" s="280"/>
      <c r="Y58279" s="243"/>
    </row>
    <row r="58280" spans="22:25" x14ac:dyDescent="0.25">
      <c r="V58280" s="280"/>
      <c r="Y58280" s="243"/>
    </row>
    <row r="58281" spans="22:25" x14ac:dyDescent="0.25">
      <c r="V58281" s="280"/>
      <c r="Y58281" s="243"/>
    </row>
    <row r="58282" spans="22:25" x14ac:dyDescent="0.25">
      <c r="V58282" s="280"/>
      <c r="Y58282" s="243"/>
    </row>
    <row r="58283" spans="22:25" x14ac:dyDescent="0.25">
      <c r="V58283" s="280"/>
      <c r="Y58283" s="243"/>
    </row>
    <row r="58284" spans="22:25" x14ac:dyDescent="0.25">
      <c r="V58284" s="280"/>
      <c r="Y58284" s="243"/>
    </row>
    <row r="58285" spans="22:25" x14ac:dyDescent="0.25">
      <c r="V58285" s="280"/>
      <c r="Y58285" s="243"/>
    </row>
    <row r="58286" spans="22:25" x14ac:dyDescent="0.25">
      <c r="V58286" s="280"/>
      <c r="Y58286" s="243"/>
    </row>
    <row r="58287" spans="22:25" x14ac:dyDescent="0.25">
      <c r="V58287" s="280"/>
      <c r="Y58287" s="243"/>
    </row>
    <row r="58288" spans="22:25" x14ac:dyDescent="0.25">
      <c r="V58288" s="280"/>
      <c r="Y58288" s="243"/>
    </row>
    <row r="58289" spans="22:25" x14ac:dyDescent="0.25">
      <c r="V58289" s="280"/>
      <c r="Y58289" s="243"/>
    </row>
    <row r="58290" spans="22:25" x14ac:dyDescent="0.25">
      <c r="V58290" s="280"/>
      <c r="Y58290" s="243"/>
    </row>
    <row r="58291" spans="22:25" x14ac:dyDescent="0.25">
      <c r="V58291" s="280"/>
      <c r="Y58291" s="243"/>
    </row>
    <row r="58292" spans="22:25" x14ac:dyDescent="0.25">
      <c r="V58292" s="280"/>
      <c r="Y58292" s="243"/>
    </row>
    <row r="58293" spans="22:25" x14ac:dyDescent="0.25">
      <c r="V58293" s="280"/>
      <c r="Y58293" s="243"/>
    </row>
    <row r="58294" spans="22:25" x14ac:dyDescent="0.25">
      <c r="V58294" s="280"/>
      <c r="Y58294" s="243"/>
    </row>
    <row r="58295" spans="22:25" x14ac:dyDescent="0.25">
      <c r="V58295" s="280"/>
      <c r="Y58295" s="243"/>
    </row>
    <row r="58296" spans="22:25" x14ac:dyDescent="0.25">
      <c r="V58296" s="280"/>
      <c r="Y58296" s="243"/>
    </row>
    <row r="58297" spans="22:25" x14ac:dyDescent="0.25">
      <c r="V58297" s="280"/>
      <c r="Y58297" s="243"/>
    </row>
    <row r="58298" spans="22:25" x14ac:dyDescent="0.25">
      <c r="V58298" s="280"/>
      <c r="Y58298" s="243"/>
    </row>
    <row r="58299" spans="22:25" x14ac:dyDescent="0.25">
      <c r="V58299" s="280"/>
      <c r="Y58299" s="243"/>
    </row>
    <row r="58300" spans="22:25" x14ac:dyDescent="0.25">
      <c r="V58300" s="280"/>
      <c r="Y58300" s="243"/>
    </row>
    <row r="58301" spans="22:25" x14ac:dyDescent="0.25">
      <c r="V58301" s="280"/>
      <c r="Y58301" s="243"/>
    </row>
    <row r="58302" spans="22:25" x14ac:dyDescent="0.25">
      <c r="V58302" s="280"/>
      <c r="Y58302" s="243"/>
    </row>
    <row r="58303" spans="22:25" x14ac:dyDescent="0.25">
      <c r="V58303" s="280"/>
      <c r="Y58303" s="243"/>
    </row>
    <row r="58304" spans="22:25" x14ac:dyDescent="0.25">
      <c r="V58304" s="280"/>
      <c r="Y58304" s="243"/>
    </row>
    <row r="58305" spans="22:25" x14ac:dyDescent="0.25">
      <c r="V58305" s="280"/>
      <c r="Y58305" s="243"/>
    </row>
    <row r="58306" spans="22:25" x14ac:dyDescent="0.25">
      <c r="V58306" s="280"/>
      <c r="Y58306" s="243"/>
    </row>
    <row r="58307" spans="22:25" x14ac:dyDescent="0.25">
      <c r="V58307" s="280"/>
      <c r="Y58307" s="243"/>
    </row>
    <row r="58308" spans="22:25" x14ac:dyDescent="0.25">
      <c r="V58308" s="280"/>
      <c r="Y58308" s="243"/>
    </row>
    <row r="58309" spans="22:25" x14ac:dyDescent="0.25">
      <c r="V58309" s="280"/>
      <c r="Y58309" s="243"/>
    </row>
    <row r="58310" spans="22:25" x14ac:dyDescent="0.25">
      <c r="V58310" s="280"/>
      <c r="Y58310" s="243"/>
    </row>
    <row r="58311" spans="22:25" x14ac:dyDescent="0.25">
      <c r="V58311" s="280"/>
      <c r="Y58311" s="243"/>
    </row>
    <row r="58312" spans="22:25" x14ac:dyDescent="0.25">
      <c r="V58312" s="280"/>
      <c r="Y58312" s="243"/>
    </row>
    <row r="58313" spans="22:25" x14ac:dyDescent="0.25">
      <c r="V58313" s="280"/>
      <c r="Y58313" s="243"/>
    </row>
    <row r="58314" spans="22:25" x14ac:dyDescent="0.25">
      <c r="V58314" s="280"/>
      <c r="Y58314" s="243"/>
    </row>
    <row r="58315" spans="22:25" x14ac:dyDescent="0.25">
      <c r="V58315" s="280"/>
      <c r="Y58315" s="243"/>
    </row>
    <row r="58316" spans="22:25" x14ac:dyDescent="0.25">
      <c r="V58316" s="280"/>
      <c r="Y58316" s="243"/>
    </row>
    <row r="58317" spans="22:25" x14ac:dyDescent="0.25">
      <c r="V58317" s="280"/>
      <c r="Y58317" s="243"/>
    </row>
    <row r="58318" spans="22:25" x14ac:dyDescent="0.25">
      <c r="V58318" s="280"/>
      <c r="Y58318" s="243"/>
    </row>
    <row r="58319" spans="22:25" x14ac:dyDescent="0.25">
      <c r="V58319" s="280"/>
      <c r="Y58319" s="243"/>
    </row>
    <row r="58320" spans="22:25" x14ac:dyDescent="0.25">
      <c r="V58320" s="280"/>
      <c r="Y58320" s="243"/>
    </row>
    <row r="58321" spans="22:25" x14ac:dyDescent="0.25">
      <c r="V58321" s="280"/>
      <c r="Y58321" s="243"/>
    </row>
    <row r="58322" spans="22:25" x14ac:dyDescent="0.25">
      <c r="V58322" s="280"/>
      <c r="Y58322" s="243"/>
    </row>
    <row r="58323" spans="22:25" x14ac:dyDescent="0.25">
      <c r="V58323" s="280"/>
      <c r="Y58323" s="243"/>
    </row>
    <row r="58324" spans="22:25" x14ac:dyDescent="0.25">
      <c r="V58324" s="280"/>
      <c r="Y58324" s="243"/>
    </row>
    <row r="58325" spans="22:25" x14ac:dyDescent="0.25">
      <c r="V58325" s="280"/>
      <c r="Y58325" s="243"/>
    </row>
    <row r="58326" spans="22:25" x14ac:dyDescent="0.25">
      <c r="V58326" s="280"/>
      <c r="Y58326" s="243"/>
    </row>
    <row r="58327" spans="22:25" x14ac:dyDescent="0.25">
      <c r="V58327" s="280"/>
      <c r="Y58327" s="243"/>
    </row>
    <row r="58328" spans="22:25" x14ac:dyDescent="0.25">
      <c r="V58328" s="280"/>
      <c r="Y58328" s="243"/>
    </row>
    <row r="58329" spans="22:25" x14ac:dyDescent="0.25">
      <c r="V58329" s="280"/>
      <c r="Y58329" s="243"/>
    </row>
    <row r="58330" spans="22:25" x14ac:dyDescent="0.25">
      <c r="V58330" s="280"/>
      <c r="Y58330" s="243"/>
    </row>
    <row r="58331" spans="22:25" x14ac:dyDescent="0.25">
      <c r="V58331" s="280"/>
      <c r="Y58331" s="243"/>
    </row>
    <row r="58332" spans="22:25" x14ac:dyDescent="0.25">
      <c r="V58332" s="280"/>
      <c r="Y58332" s="243"/>
    </row>
    <row r="58333" spans="22:25" x14ac:dyDescent="0.25">
      <c r="V58333" s="280"/>
      <c r="Y58333" s="243"/>
    </row>
    <row r="58334" spans="22:25" x14ac:dyDescent="0.25">
      <c r="V58334" s="280"/>
      <c r="Y58334" s="243"/>
    </row>
    <row r="58335" spans="22:25" x14ac:dyDescent="0.25">
      <c r="V58335" s="280"/>
      <c r="Y58335" s="243"/>
    </row>
    <row r="58336" spans="22:25" x14ac:dyDescent="0.25">
      <c r="V58336" s="280"/>
      <c r="Y58336" s="243"/>
    </row>
    <row r="58337" spans="22:25" x14ac:dyDescent="0.25">
      <c r="V58337" s="280"/>
      <c r="Y58337" s="243"/>
    </row>
    <row r="58338" spans="22:25" x14ac:dyDescent="0.25">
      <c r="V58338" s="280"/>
      <c r="Y58338" s="243"/>
    </row>
    <row r="58339" spans="22:25" x14ac:dyDescent="0.25">
      <c r="V58339" s="280"/>
      <c r="Y58339" s="243"/>
    </row>
    <row r="58340" spans="22:25" x14ac:dyDescent="0.25">
      <c r="V58340" s="280"/>
      <c r="Y58340" s="243"/>
    </row>
    <row r="58341" spans="22:25" x14ac:dyDescent="0.25">
      <c r="V58341" s="280"/>
      <c r="Y58341" s="243"/>
    </row>
    <row r="58342" spans="22:25" x14ac:dyDescent="0.25">
      <c r="V58342" s="280"/>
      <c r="Y58342" s="243"/>
    </row>
    <row r="58343" spans="22:25" x14ac:dyDescent="0.25">
      <c r="V58343" s="280"/>
      <c r="Y58343" s="243"/>
    </row>
    <row r="58344" spans="22:25" x14ac:dyDescent="0.25">
      <c r="V58344" s="280"/>
      <c r="Y58344" s="243"/>
    </row>
    <row r="58345" spans="22:25" x14ac:dyDescent="0.25">
      <c r="V58345" s="280"/>
      <c r="Y58345" s="243"/>
    </row>
    <row r="58346" spans="22:25" x14ac:dyDescent="0.25">
      <c r="V58346" s="280"/>
      <c r="Y58346" s="243"/>
    </row>
    <row r="58347" spans="22:25" x14ac:dyDescent="0.25">
      <c r="V58347" s="280"/>
      <c r="Y58347" s="243"/>
    </row>
    <row r="58348" spans="22:25" x14ac:dyDescent="0.25">
      <c r="V58348" s="280"/>
      <c r="Y58348" s="243"/>
    </row>
    <row r="58349" spans="22:25" x14ac:dyDescent="0.25">
      <c r="V58349" s="280"/>
      <c r="Y58349" s="243"/>
    </row>
    <row r="58350" spans="22:25" x14ac:dyDescent="0.25">
      <c r="V58350" s="280"/>
      <c r="Y58350" s="243"/>
    </row>
    <row r="58351" spans="22:25" x14ac:dyDescent="0.25">
      <c r="V58351" s="280"/>
      <c r="Y58351" s="243"/>
    </row>
    <row r="58352" spans="22:25" x14ac:dyDescent="0.25">
      <c r="V58352" s="280"/>
      <c r="Y58352" s="243"/>
    </row>
    <row r="58353" spans="22:25" x14ac:dyDescent="0.25">
      <c r="V58353" s="280"/>
      <c r="Y58353" s="243"/>
    </row>
    <row r="58354" spans="22:25" x14ac:dyDescent="0.25">
      <c r="V58354" s="280"/>
      <c r="Y58354" s="243"/>
    </row>
    <row r="58355" spans="22:25" x14ac:dyDescent="0.25">
      <c r="V58355" s="280"/>
      <c r="Y58355" s="243"/>
    </row>
    <row r="58356" spans="22:25" x14ac:dyDescent="0.25">
      <c r="V58356" s="280"/>
      <c r="Y58356" s="243"/>
    </row>
    <row r="58357" spans="22:25" x14ac:dyDescent="0.25">
      <c r="V58357" s="280"/>
      <c r="Y58357" s="243"/>
    </row>
    <row r="58358" spans="22:25" x14ac:dyDescent="0.25">
      <c r="V58358" s="280"/>
      <c r="Y58358" s="243"/>
    </row>
    <row r="58359" spans="22:25" x14ac:dyDescent="0.25">
      <c r="V58359" s="280"/>
      <c r="Y58359" s="243"/>
    </row>
    <row r="58360" spans="22:25" x14ac:dyDescent="0.25">
      <c r="V58360" s="280"/>
      <c r="Y58360" s="243"/>
    </row>
    <row r="58361" spans="22:25" x14ac:dyDescent="0.25">
      <c r="V58361" s="280"/>
      <c r="Y58361" s="243"/>
    </row>
    <row r="58362" spans="22:25" x14ac:dyDescent="0.25">
      <c r="V58362" s="280"/>
      <c r="Y58362" s="243"/>
    </row>
    <row r="58363" spans="22:25" x14ac:dyDescent="0.25">
      <c r="V58363" s="280"/>
      <c r="Y58363" s="243"/>
    </row>
    <row r="58364" spans="22:25" x14ac:dyDescent="0.25">
      <c r="V58364" s="280"/>
      <c r="Y58364" s="243"/>
    </row>
    <row r="58365" spans="22:25" x14ac:dyDescent="0.25">
      <c r="V58365" s="280"/>
      <c r="Y58365" s="243"/>
    </row>
    <row r="58366" spans="22:25" x14ac:dyDescent="0.25">
      <c r="V58366" s="280"/>
      <c r="Y58366" s="243"/>
    </row>
    <row r="58367" spans="22:25" x14ac:dyDescent="0.25">
      <c r="V58367" s="280"/>
      <c r="Y58367" s="243"/>
    </row>
    <row r="58368" spans="22:25" x14ac:dyDescent="0.25">
      <c r="V58368" s="280"/>
      <c r="Y58368" s="243"/>
    </row>
    <row r="58369" spans="22:25" x14ac:dyDescent="0.25">
      <c r="V58369" s="280"/>
      <c r="Y58369" s="243"/>
    </row>
    <row r="58370" spans="22:25" x14ac:dyDescent="0.25">
      <c r="V58370" s="280"/>
      <c r="Y58370" s="243"/>
    </row>
    <row r="58371" spans="22:25" x14ac:dyDescent="0.25">
      <c r="V58371" s="280"/>
      <c r="Y58371" s="243"/>
    </row>
    <row r="58372" spans="22:25" x14ac:dyDescent="0.25">
      <c r="V58372" s="280"/>
      <c r="Y58372" s="243"/>
    </row>
    <row r="58373" spans="22:25" x14ac:dyDescent="0.25">
      <c r="V58373" s="280"/>
      <c r="Y58373" s="243"/>
    </row>
    <row r="58374" spans="22:25" x14ac:dyDescent="0.25">
      <c r="V58374" s="280"/>
      <c r="Y58374" s="243"/>
    </row>
    <row r="58375" spans="22:25" x14ac:dyDescent="0.25">
      <c r="V58375" s="280"/>
      <c r="Y58375" s="243"/>
    </row>
    <row r="58376" spans="22:25" x14ac:dyDescent="0.25">
      <c r="V58376" s="280"/>
      <c r="Y58376" s="243"/>
    </row>
    <row r="58377" spans="22:25" x14ac:dyDescent="0.25">
      <c r="V58377" s="280"/>
      <c r="Y58377" s="243"/>
    </row>
    <row r="58378" spans="22:25" x14ac:dyDescent="0.25">
      <c r="V58378" s="280"/>
      <c r="Y58378" s="243"/>
    </row>
    <row r="58379" spans="22:25" x14ac:dyDescent="0.25">
      <c r="V58379" s="280"/>
      <c r="Y58379" s="243"/>
    </row>
    <row r="58380" spans="22:25" x14ac:dyDescent="0.25">
      <c r="V58380" s="280"/>
      <c r="Y58380" s="243"/>
    </row>
    <row r="58381" spans="22:25" x14ac:dyDescent="0.25">
      <c r="V58381" s="280"/>
      <c r="Y58381" s="243"/>
    </row>
    <row r="58382" spans="22:25" x14ac:dyDescent="0.25">
      <c r="V58382" s="280"/>
      <c r="Y58382" s="243"/>
    </row>
    <row r="58383" spans="22:25" x14ac:dyDescent="0.25">
      <c r="V58383" s="280"/>
      <c r="Y58383" s="243"/>
    </row>
    <row r="58384" spans="22:25" x14ac:dyDescent="0.25">
      <c r="V58384" s="280"/>
      <c r="Y58384" s="243"/>
    </row>
    <row r="58385" spans="22:25" x14ac:dyDescent="0.25">
      <c r="V58385" s="280"/>
      <c r="Y58385" s="243"/>
    </row>
    <row r="58386" spans="22:25" x14ac:dyDescent="0.25">
      <c r="V58386" s="280"/>
      <c r="Y58386" s="243"/>
    </row>
    <row r="58387" spans="22:25" x14ac:dyDescent="0.25">
      <c r="V58387" s="280"/>
      <c r="Y58387" s="243"/>
    </row>
    <row r="58388" spans="22:25" x14ac:dyDescent="0.25">
      <c r="V58388" s="280"/>
      <c r="Y58388" s="243"/>
    </row>
    <row r="58389" spans="22:25" x14ac:dyDescent="0.25">
      <c r="V58389" s="280"/>
      <c r="Y58389" s="243"/>
    </row>
    <row r="58390" spans="22:25" x14ac:dyDescent="0.25">
      <c r="V58390" s="280"/>
      <c r="Y58390" s="243"/>
    </row>
    <row r="58391" spans="22:25" x14ac:dyDescent="0.25">
      <c r="V58391" s="280"/>
      <c r="Y58391" s="243"/>
    </row>
    <row r="58392" spans="22:25" x14ac:dyDescent="0.25">
      <c r="V58392" s="280"/>
      <c r="Y58392" s="243"/>
    </row>
    <row r="58393" spans="22:25" x14ac:dyDescent="0.25">
      <c r="V58393" s="280"/>
      <c r="Y58393" s="243"/>
    </row>
    <row r="58394" spans="22:25" x14ac:dyDescent="0.25">
      <c r="V58394" s="280"/>
      <c r="Y58394" s="243"/>
    </row>
    <row r="58395" spans="22:25" x14ac:dyDescent="0.25">
      <c r="V58395" s="280"/>
      <c r="Y58395" s="243"/>
    </row>
    <row r="58396" spans="22:25" x14ac:dyDescent="0.25">
      <c r="V58396" s="280"/>
      <c r="Y58396" s="243"/>
    </row>
    <row r="58397" spans="22:25" x14ac:dyDescent="0.25">
      <c r="V58397" s="280"/>
      <c r="Y58397" s="243"/>
    </row>
    <row r="58398" spans="22:25" x14ac:dyDescent="0.25">
      <c r="V58398" s="280"/>
      <c r="Y58398" s="243"/>
    </row>
    <row r="58399" spans="22:25" x14ac:dyDescent="0.25">
      <c r="V58399" s="280"/>
      <c r="Y58399" s="243"/>
    </row>
    <row r="58400" spans="22:25" x14ac:dyDescent="0.25">
      <c r="V58400" s="280"/>
      <c r="Y58400" s="243"/>
    </row>
    <row r="58401" spans="22:25" x14ac:dyDescent="0.25">
      <c r="V58401" s="280"/>
      <c r="Y58401" s="243"/>
    </row>
    <row r="58402" spans="22:25" x14ac:dyDescent="0.25">
      <c r="V58402" s="280"/>
      <c r="Y58402" s="243"/>
    </row>
    <row r="58403" spans="22:25" x14ac:dyDescent="0.25">
      <c r="V58403" s="280"/>
      <c r="Y58403" s="243"/>
    </row>
    <row r="58404" spans="22:25" x14ac:dyDescent="0.25">
      <c r="V58404" s="280"/>
      <c r="Y58404" s="243"/>
    </row>
    <row r="58405" spans="22:25" x14ac:dyDescent="0.25">
      <c r="V58405" s="280"/>
      <c r="Y58405" s="243"/>
    </row>
    <row r="58406" spans="22:25" x14ac:dyDescent="0.25">
      <c r="V58406" s="280"/>
      <c r="Y58406" s="243"/>
    </row>
    <row r="58407" spans="22:25" x14ac:dyDescent="0.25">
      <c r="V58407" s="280"/>
      <c r="Y58407" s="243"/>
    </row>
    <row r="58408" spans="22:25" x14ac:dyDescent="0.25">
      <c r="V58408" s="280"/>
      <c r="Y58408" s="243"/>
    </row>
    <row r="58409" spans="22:25" x14ac:dyDescent="0.25">
      <c r="V58409" s="280"/>
      <c r="Y58409" s="243"/>
    </row>
    <row r="58410" spans="22:25" x14ac:dyDescent="0.25">
      <c r="V58410" s="280"/>
      <c r="Y58410" s="243"/>
    </row>
    <row r="58411" spans="22:25" x14ac:dyDescent="0.25">
      <c r="V58411" s="280"/>
      <c r="Y58411" s="243"/>
    </row>
    <row r="58412" spans="22:25" x14ac:dyDescent="0.25">
      <c r="V58412" s="280"/>
      <c r="Y58412" s="243"/>
    </row>
    <row r="58413" spans="22:25" x14ac:dyDescent="0.25">
      <c r="V58413" s="280"/>
      <c r="Y58413" s="243"/>
    </row>
    <row r="58414" spans="22:25" x14ac:dyDescent="0.25">
      <c r="V58414" s="280"/>
      <c r="Y58414" s="243"/>
    </row>
    <row r="58415" spans="22:25" x14ac:dyDescent="0.25">
      <c r="V58415" s="280"/>
      <c r="Y58415" s="243"/>
    </row>
    <row r="58416" spans="22:25" x14ac:dyDescent="0.25">
      <c r="V58416" s="280"/>
      <c r="Y58416" s="243"/>
    </row>
    <row r="58417" spans="22:25" x14ac:dyDescent="0.25">
      <c r="V58417" s="280"/>
      <c r="Y58417" s="243"/>
    </row>
    <row r="58418" spans="22:25" x14ac:dyDescent="0.25">
      <c r="V58418" s="280"/>
      <c r="Y58418" s="243"/>
    </row>
    <row r="58419" spans="22:25" x14ac:dyDescent="0.25">
      <c r="V58419" s="280"/>
      <c r="Y58419" s="243"/>
    </row>
    <row r="58420" spans="22:25" x14ac:dyDescent="0.25">
      <c r="V58420" s="280"/>
      <c r="Y58420" s="243"/>
    </row>
    <row r="58421" spans="22:25" x14ac:dyDescent="0.25">
      <c r="V58421" s="280"/>
      <c r="Y58421" s="243"/>
    </row>
    <row r="58422" spans="22:25" x14ac:dyDescent="0.25">
      <c r="V58422" s="280"/>
      <c r="Y58422" s="243"/>
    </row>
    <row r="58423" spans="22:25" x14ac:dyDescent="0.25">
      <c r="V58423" s="280"/>
      <c r="Y58423" s="243"/>
    </row>
    <row r="58424" spans="22:25" x14ac:dyDescent="0.25">
      <c r="V58424" s="280"/>
      <c r="Y58424" s="243"/>
    </row>
    <row r="58425" spans="22:25" x14ac:dyDescent="0.25">
      <c r="V58425" s="280"/>
      <c r="Y58425" s="243"/>
    </row>
    <row r="58426" spans="22:25" x14ac:dyDescent="0.25">
      <c r="V58426" s="280"/>
      <c r="Y58426" s="243"/>
    </row>
    <row r="58427" spans="22:25" x14ac:dyDescent="0.25">
      <c r="V58427" s="280"/>
      <c r="Y58427" s="243"/>
    </row>
    <row r="58428" spans="22:25" x14ac:dyDescent="0.25">
      <c r="V58428" s="280"/>
      <c r="Y58428" s="243"/>
    </row>
    <row r="58429" spans="22:25" x14ac:dyDescent="0.25">
      <c r="V58429" s="280"/>
      <c r="Y58429" s="243"/>
    </row>
    <row r="58430" spans="22:25" x14ac:dyDescent="0.25">
      <c r="V58430" s="280"/>
      <c r="Y58430" s="243"/>
    </row>
    <row r="58431" spans="22:25" x14ac:dyDescent="0.25">
      <c r="V58431" s="280"/>
      <c r="Y58431" s="243"/>
    </row>
    <row r="58432" spans="22:25" x14ac:dyDescent="0.25">
      <c r="V58432" s="280"/>
      <c r="Y58432" s="243"/>
    </row>
    <row r="58433" spans="22:25" x14ac:dyDescent="0.25">
      <c r="V58433" s="280"/>
      <c r="Y58433" s="243"/>
    </row>
    <row r="58434" spans="22:25" x14ac:dyDescent="0.25">
      <c r="V58434" s="280"/>
      <c r="Y58434" s="243"/>
    </row>
    <row r="58435" spans="22:25" x14ac:dyDescent="0.25">
      <c r="V58435" s="280"/>
      <c r="Y58435" s="243"/>
    </row>
    <row r="58436" spans="22:25" x14ac:dyDescent="0.25">
      <c r="V58436" s="280"/>
      <c r="Y58436" s="243"/>
    </row>
    <row r="58437" spans="22:25" x14ac:dyDescent="0.25">
      <c r="V58437" s="280"/>
      <c r="Y58437" s="243"/>
    </row>
    <row r="58438" spans="22:25" x14ac:dyDescent="0.25">
      <c r="V58438" s="280"/>
      <c r="Y58438" s="243"/>
    </row>
    <row r="58439" spans="22:25" x14ac:dyDescent="0.25">
      <c r="V58439" s="280"/>
      <c r="Y58439" s="243"/>
    </row>
    <row r="58440" spans="22:25" x14ac:dyDescent="0.25">
      <c r="V58440" s="280"/>
      <c r="Y58440" s="243"/>
    </row>
    <row r="58441" spans="22:25" x14ac:dyDescent="0.25">
      <c r="V58441" s="280"/>
      <c r="Y58441" s="243"/>
    </row>
    <row r="58442" spans="22:25" x14ac:dyDescent="0.25">
      <c r="V58442" s="280"/>
      <c r="Y58442" s="243"/>
    </row>
    <row r="58443" spans="22:25" x14ac:dyDescent="0.25">
      <c r="V58443" s="280"/>
      <c r="Y58443" s="243"/>
    </row>
    <row r="58444" spans="22:25" x14ac:dyDescent="0.25">
      <c r="V58444" s="280"/>
      <c r="Y58444" s="243"/>
    </row>
    <row r="58445" spans="22:25" x14ac:dyDescent="0.25">
      <c r="V58445" s="280"/>
      <c r="Y58445" s="243"/>
    </row>
    <row r="58446" spans="22:25" x14ac:dyDescent="0.25">
      <c r="V58446" s="280"/>
      <c r="Y58446" s="243"/>
    </row>
    <row r="58447" spans="22:25" x14ac:dyDescent="0.25">
      <c r="V58447" s="280"/>
      <c r="Y58447" s="243"/>
    </row>
    <row r="58448" spans="22:25" x14ac:dyDescent="0.25">
      <c r="V58448" s="280"/>
      <c r="Y58448" s="243"/>
    </row>
    <row r="58449" spans="22:25" x14ac:dyDescent="0.25">
      <c r="V58449" s="280"/>
      <c r="Y58449" s="243"/>
    </row>
    <row r="58450" spans="22:25" x14ac:dyDescent="0.25">
      <c r="V58450" s="280"/>
      <c r="Y58450" s="243"/>
    </row>
    <row r="58451" spans="22:25" x14ac:dyDescent="0.25">
      <c r="V58451" s="280"/>
      <c r="Y58451" s="243"/>
    </row>
    <row r="58452" spans="22:25" x14ac:dyDescent="0.25">
      <c r="V58452" s="280"/>
      <c r="Y58452" s="243"/>
    </row>
    <row r="58453" spans="22:25" x14ac:dyDescent="0.25">
      <c r="V58453" s="280"/>
      <c r="Y58453" s="243"/>
    </row>
    <row r="58454" spans="22:25" x14ac:dyDescent="0.25">
      <c r="V58454" s="280"/>
      <c r="Y58454" s="243"/>
    </row>
    <row r="58455" spans="22:25" x14ac:dyDescent="0.25">
      <c r="V58455" s="280"/>
      <c r="Y58455" s="243"/>
    </row>
    <row r="58456" spans="22:25" x14ac:dyDescent="0.25">
      <c r="V58456" s="280"/>
      <c r="Y58456" s="243"/>
    </row>
    <row r="58457" spans="22:25" x14ac:dyDescent="0.25">
      <c r="V58457" s="280"/>
      <c r="Y58457" s="243"/>
    </row>
    <row r="58458" spans="22:25" x14ac:dyDescent="0.25">
      <c r="V58458" s="280"/>
      <c r="Y58458" s="243"/>
    </row>
    <row r="58459" spans="22:25" x14ac:dyDescent="0.25">
      <c r="V58459" s="280"/>
      <c r="Y58459" s="243"/>
    </row>
    <row r="58460" spans="22:25" x14ac:dyDescent="0.25">
      <c r="V58460" s="280"/>
      <c r="Y58460" s="243"/>
    </row>
    <row r="58461" spans="22:25" x14ac:dyDescent="0.25">
      <c r="V58461" s="280"/>
      <c r="Y58461" s="243"/>
    </row>
    <row r="58462" spans="22:25" x14ac:dyDescent="0.25">
      <c r="V58462" s="280"/>
      <c r="Y58462" s="243"/>
    </row>
    <row r="58463" spans="22:25" x14ac:dyDescent="0.25">
      <c r="V58463" s="280"/>
      <c r="Y58463" s="243"/>
    </row>
    <row r="58464" spans="22:25" x14ac:dyDescent="0.25">
      <c r="V58464" s="280"/>
      <c r="Y58464" s="243"/>
    </row>
    <row r="58465" spans="22:25" x14ac:dyDescent="0.25">
      <c r="V58465" s="280"/>
      <c r="Y58465" s="243"/>
    </row>
    <row r="58466" spans="22:25" x14ac:dyDescent="0.25">
      <c r="V58466" s="280"/>
      <c r="Y58466" s="243"/>
    </row>
    <row r="58467" spans="22:25" x14ac:dyDescent="0.25">
      <c r="V58467" s="280"/>
      <c r="Y58467" s="243"/>
    </row>
    <row r="58468" spans="22:25" x14ac:dyDescent="0.25">
      <c r="V58468" s="280"/>
      <c r="Y58468" s="243"/>
    </row>
    <row r="58469" spans="22:25" x14ac:dyDescent="0.25">
      <c r="V58469" s="280"/>
      <c r="Y58469" s="243"/>
    </row>
    <row r="58470" spans="22:25" x14ac:dyDescent="0.25">
      <c r="V58470" s="280"/>
      <c r="Y58470" s="243"/>
    </row>
    <row r="58471" spans="22:25" x14ac:dyDescent="0.25">
      <c r="V58471" s="280"/>
      <c r="Y58471" s="243"/>
    </row>
    <row r="58472" spans="22:25" x14ac:dyDescent="0.25">
      <c r="V58472" s="280"/>
      <c r="Y58472" s="243"/>
    </row>
    <row r="58473" spans="22:25" x14ac:dyDescent="0.25">
      <c r="V58473" s="280"/>
      <c r="Y58473" s="243"/>
    </row>
    <row r="58474" spans="22:25" x14ac:dyDescent="0.25">
      <c r="V58474" s="280"/>
      <c r="Y58474" s="243"/>
    </row>
    <row r="58475" spans="22:25" x14ac:dyDescent="0.25">
      <c r="V58475" s="280"/>
      <c r="Y58475" s="243"/>
    </row>
    <row r="58476" spans="22:25" x14ac:dyDescent="0.25">
      <c r="V58476" s="280"/>
      <c r="Y58476" s="243"/>
    </row>
    <row r="58477" spans="22:25" x14ac:dyDescent="0.25">
      <c r="V58477" s="280"/>
      <c r="Y58477" s="243"/>
    </row>
    <row r="58478" spans="22:25" x14ac:dyDescent="0.25">
      <c r="V58478" s="280"/>
      <c r="Y58478" s="243"/>
    </row>
    <row r="58479" spans="22:25" x14ac:dyDescent="0.25">
      <c r="V58479" s="280"/>
      <c r="Y58479" s="243"/>
    </row>
    <row r="58480" spans="22:25" x14ac:dyDescent="0.25">
      <c r="V58480" s="280"/>
      <c r="Y58480" s="243"/>
    </row>
    <row r="58481" spans="22:25" x14ac:dyDescent="0.25">
      <c r="V58481" s="280"/>
      <c r="Y58481" s="243"/>
    </row>
    <row r="58482" spans="22:25" x14ac:dyDescent="0.25">
      <c r="V58482" s="280"/>
      <c r="Y58482" s="243"/>
    </row>
    <row r="58483" spans="22:25" x14ac:dyDescent="0.25">
      <c r="V58483" s="280"/>
      <c r="Y58483" s="243"/>
    </row>
    <row r="58484" spans="22:25" x14ac:dyDescent="0.25">
      <c r="V58484" s="280"/>
      <c r="Y58484" s="243"/>
    </row>
    <row r="58485" spans="22:25" x14ac:dyDescent="0.25">
      <c r="V58485" s="280"/>
      <c r="Y58485" s="243"/>
    </row>
    <row r="58486" spans="22:25" x14ac:dyDescent="0.25">
      <c r="V58486" s="280"/>
      <c r="Y58486" s="243"/>
    </row>
    <row r="58487" spans="22:25" x14ac:dyDescent="0.25">
      <c r="V58487" s="280"/>
      <c r="Y58487" s="243"/>
    </row>
    <row r="58488" spans="22:25" x14ac:dyDescent="0.25">
      <c r="V58488" s="280"/>
      <c r="Y58488" s="243"/>
    </row>
    <row r="58489" spans="22:25" x14ac:dyDescent="0.25">
      <c r="V58489" s="280"/>
      <c r="Y58489" s="243"/>
    </row>
    <row r="58490" spans="22:25" x14ac:dyDescent="0.25">
      <c r="V58490" s="280"/>
      <c r="Y58490" s="243"/>
    </row>
    <row r="58491" spans="22:25" x14ac:dyDescent="0.25">
      <c r="V58491" s="280"/>
      <c r="Y58491" s="243"/>
    </row>
    <row r="58492" spans="22:25" x14ac:dyDescent="0.25">
      <c r="V58492" s="280"/>
      <c r="Y58492" s="243"/>
    </row>
    <row r="58493" spans="22:25" x14ac:dyDescent="0.25">
      <c r="V58493" s="280"/>
      <c r="Y58493" s="243"/>
    </row>
    <row r="58494" spans="22:25" x14ac:dyDescent="0.25">
      <c r="V58494" s="280"/>
      <c r="Y58494" s="243"/>
    </row>
    <row r="58495" spans="22:25" x14ac:dyDescent="0.25">
      <c r="V58495" s="280"/>
      <c r="Y58495" s="243"/>
    </row>
    <row r="58496" spans="22:25" x14ac:dyDescent="0.25">
      <c r="V58496" s="280"/>
      <c r="Y58496" s="243"/>
    </row>
    <row r="58497" spans="22:25" x14ac:dyDescent="0.25">
      <c r="V58497" s="280"/>
      <c r="Y58497" s="243"/>
    </row>
    <row r="58498" spans="22:25" x14ac:dyDescent="0.25">
      <c r="V58498" s="280"/>
      <c r="Y58498" s="243"/>
    </row>
    <row r="58499" spans="22:25" x14ac:dyDescent="0.25">
      <c r="V58499" s="280"/>
      <c r="Y58499" s="243"/>
    </row>
    <row r="58500" spans="22:25" x14ac:dyDescent="0.25">
      <c r="V58500" s="280"/>
      <c r="Y58500" s="243"/>
    </row>
    <row r="58501" spans="22:25" x14ac:dyDescent="0.25">
      <c r="V58501" s="280"/>
      <c r="Y58501" s="243"/>
    </row>
    <row r="58502" spans="22:25" x14ac:dyDescent="0.25">
      <c r="V58502" s="280"/>
      <c r="Y58502" s="243"/>
    </row>
    <row r="58503" spans="22:25" x14ac:dyDescent="0.25">
      <c r="V58503" s="280"/>
      <c r="Y58503" s="243"/>
    </row>
    <row r="58504" spans="22:25" x14ac:dyDescent="0.25">
      <c r="V58504" s="280"/>
      <c r="Y58504" s="243"/>
    </row>
    <row r="58505" spans="22:25" x14ac:dyDescent="0.25">
      <c r="V58505" s="280"/>
      <c r="Y58505" s="243"/>
    </row>
    <row r="58506" spans="22:25" x14ac:dyDescent="0.25">
      <c r="V58506" s="280"/>
      <c r="Y58506" s="243"/>
    </row>
    <row r="58507" spans="22:25" x14ac:dyDescent="0.25">
      <c r="V58507" s="280"/>
      <c r="Y58507" s="243"/>
    </row>
    <row r="58508" spans="22:25" x14ac:dyDescent="0.25">
      <c r="V58508" s="280"/>
      <c r="Y58508" s="243"/>
    </row>
    <row r="58509" spans="22:25" x14ac:dyDescent="0.25">
      <c r="V58509" s="280"/>
      <c r="Y58509" s="243"/>
    </row>
    <row r="58510" spans="22:25" x14ac:dyDescent="0.25">
      <c r="V58510" s="280"/>
      <c r="Y58510" s="243"/>
    </row>
    <row r="58511" spans="22:25" x14ac:dyDescent="0.25">
      <c r="V58511" s="280"/>
      <c r="Y58511" s="243"/>
    </row>
    <row r="58512" spans="22:25" x14ac:dyDescent="0.25">
      <c r="V58512" s="280"/>
      <c r="Y58512" s="243"/>
    </row>
    <row r="58513" spans="22:25" x14ac:dyDescent="0.25">
      <c r="V58513" s="280"/>
      <c r="Y58513" s="243"/>
    </row>
    <row r="58514" spans="22:25" x14ac:dyDescent="0.25">
      <c r="V58514" s="280"/>
      <c r="Y58514" s="243"/>
    </row>
    <row r="58515" spans="22:25" x14ac:dyDescent="0.25">
      <c r="V58515" s="280"/>
      <c r="Y58515" s="243"/>
    </row>
    <row r="58516" spans="22:25" x14ac:dyDescent="0.25">
      <c r="V58516" s="280"/>
      <c r="Y58516" s="243"/>
    </row>
    <row r="58517" spans="22:25" x14ac:dyDescent="0.25">
      <c r="V58517" s="280"/>
      <c r="Y58517" s="243"/>
    </row>
    <row r="58518" spans="22:25" x14ac:dyDescent="0.25">
      <c r="V58518" s="280"/>
      <c r="Y58518" s="243"/>
    </row>
    <row r="58519" spans="22:25" x14ac:dyDescent="0.25">
      <c r="V58519" s="280"/>
      <c r="Y58519" s="243"/>
    </row>
    <row r="58520" spans="22:25" x14ac:dyDescent="0.25">
      <c r="V58520" s="280"/>
      <c r="Y58520" s="243"/>
    </row>
    <row r="58521" spans="22:25" x14ac:dyDescent="0.25">
      <c r="V58521" s="280"/>
      <c r="Y58521" s="243"/>
    </row>
    <row r="58522" spans="22:25" x14ac:dyDescent="0.25">
      <c r="V58522" s="280"/>
      <c r="Y58522" s="243"/>
    </row>
    <row r="58523" spans="22:25" x14ac:dyDescent="0.25">
      <c r="V58523" s="280"/>
      <c r="Y58523" s="243"/>
    </row>
    <row r="58524" spans="22:25" x14ac:dyDescent="0.25">
      <c r="V58524" s="280"/>
      <c r="Y58524" s="243"/>
    </row>
    <row r="58525" spans="22:25" x14ac:dyDescent="0.25">
      <c r="V58525" s="280"/>
      <c r="Y58525" s="243"/>
    </row>
    <row r="58526" spans="22:25" x14ac:dyDescent="0.25">
      <c r="V58526" s="280"/>
      <c r="Y58526" s="243"/>
    </row>
    <row r="58527" spans="22:25" x14ac:dyDescent="0.25">
      <c r="V58527" s="280"/>
      <c r="Y58527" s="243"/>
    </row>
    <row r="58528" spans="22:25" x14ac:dyDescent="0.25">
      <c r="V58528" s="280"/>
      <c r="Y58528" s="243"/>
    </row>
    <row r="58529" spans="22:25" x14ac:dyDescent="0.25">
      <c r="V58529" s="280"/>
      <c r="Y58529" s="243"/>
    </row>
    <row r="58530" spans="22:25" x14ac:dyDescent="0.25">
      <c r="V58530" s="280"/>
      <c r="Y58530" s="243"/>
    </row>
    <row r="58531" spans="22:25" x14ac:dyDescent="0.25">
      <c r="V58531" s="280"/>
      <c r="Y58531" s="243"/>
    </row>
    <row r="58532" spans="22:25" x14ac:dyDescent="0.25">
      <c r="V58532" s="280"/>
      <c r="Y58532" s="243"/>
    </row>
    <row r="58533" spans="22:25" x14ac:dyDescent="0.25">
      <c r="V58533" s="280"/>
      <c r="Y58533" s="243"/>
    </row>
    <row r="58534" spans="22:25" x14ac:dyDescent="0.25">
      <c r="V58534" s="280"/>
      <c r="Y58534" s="243"/>
    </row>
    <row r="58535" spans="22:25" x14ac:dyDescent="0.25">
      <c r="V58535" s="280"/>
      <c r="Y58535" s="243"/>
    </row>
    <row r="58536" spans="22:25" x14ac:dyDescent="0.25">
      <c r="V58536" s="280"/>
      <c r="Y58536" s="243"/>
    </row>
    <row r="58537" spans="22:25" x14ac:dyDescent="0.25">
      <c r="V58537" s="280"/>
      <c r="Y58537" s="243"/>
    </row>
    <row r="58538" spans="22:25" x14ac:dyDescent="0.25">
      <c r="V58538" s="280"/>
      <c r="Y58538" s="243"/>
    </row>
    <row r="58539" spans="22:25" x14ac:dyDescent="0.25">
      <c r="V58539" s="280"/>
      <c r="Y58539" s="243"/>
    </row>
    <row r="58540" spans="22:25" x14ac:dyDescent="0.25">
      <c r="V58540" s="280"/>
      <c r="Y58540" s="243"/>
    </row>
    <row r="58541" spans="22:25" x14ac:dyDescent="0.25">
      <c r="V58541" s="280"/>
      <c r="Y58541" s="243"/>
    </row>
    <row r="58542" spans="22:25" x14ac:dyDescent="0.25">
      <c r="V58542" s="280"/>
      <c r="Y58542" s="243"/>
    </row>
    <row r="58543" spans="22:25" x14ac:dyDescent="0.25">
      <c r="V58543" s="280"/>
      <c r="Y58543" s="243"/>
    </row>
    <row r="58544" spans="22:25" x14ac:dyDescent="0.25">
      <c r="V58544" s="280"/>
      <c r="Y58544" s="243"/>
    </row>
    <row r="58545" spans="22:25" x14ac:dyDescent="0.25">
      <c r="V58545" s="280"/>
      <c r="Y58545" s="243"/>
    </row>
    <row r="58546" spans="22:25" x14ac:dyDescent="0.25">
      <c r="V58546" s="280"/>
      <c r="Y58546" s="243"/>
    </row>
    <row r="58547" spans="22:25" x14ac:dyDescent="0.25">
      <c r="V58547" s="280"/>
      <c r="Y58547" s="243"/>
    </row>
    <row r="58548" spans="22:25" x14ac:dyDescent="0.25">
      <c r="V58548" s="280"/>
      <c r="Y58548" s="243"/>
    </row>
    <row r="58549" spans="22:25" x14ac:dyDescent="0.25">
      <c r="V58549" s="280"/>
      <c r="Y58549" s="243"/>
    </row>
    <row r="58550" spans="22:25" x14ac:dyDescent="0.25">
      <c r="V58550" s="280"/>
      <c r="Y58550" s="243"/>
    </row>
    <row r="58551" spans="22:25" x14ac:dyDescent="0.25">
      <c r="V58551" s="280"/>
      <c r="Y58551" s="243"/>
    </row>
    <row r="58552" spans="22:25" x14ac:dyDescent="0.25">
      <c r="V58552" s="280"/>
      <c r="Y58552" s="243"/>
    </row>
    <row r="58553" spans="22:25" x14ac:dyDescent="0.25">
      <c r="V58553" s="280"/>
      <c r="Y58553" s="243"/>
    </row>
    <row r="58554" spans="22:25" x14ac:dyDescent="0.25">
      <c r="V58554" s="280"/>
      <c r="Y58554" s="243"/>
    </row>
    <row r="58555" spans="22:25" x14ac:dyDescent="0.25">
      <c r="V58555" s="280"/>
      <c r="Y58555" s="243"/>
    </row>
    <row r="58556" spans="22:25" x14ac:dyDescent="0.25">
      <c r="V58556" s="280"/>
      <c r="Y58556" s="243"/>
    </row>
    <row r="58557" spans="22:25" x14ac:dyDescent="0.25">
      <c r="V58557" s="280"/>
      <c r="Y58557" s="243"/>
    </row>
    <row r="58558" spans="22:25" x14ac:dyDescent="0.25">
      <c r="V58558" s="280"/>
      <c r="Y58558" s="243"/>
    </row>
    <row r="58559" spans="22:25" x14ac:dyDescent="0.25">
      <c r="V58559" s="280"/>
      <c r="Y58559" s="243"/>
    </row>
    <row r="58560" spans="22:25" x14ac:dyDescent="0.25">
      <c r="V58560" s="280"/>
      <c r="Y58560" s="243"/>
    </row>
    <row r="58561" spans="22:25" x14ac:dyDescent="0.25">
      <c r="V58561" s="280"/>
      <c r="Y58561" s="243"/>
    </row>
    <row r="58562" spans="22:25" x14ac:dyDescent="0.25">
      <c r="V58562" s="280"/>
      <c r="Y58562" s="243"/>
    </row>
    <row r="58563" spans="22:25" x14ac:dyDescent="0.25">
      <c r="V58563" s="280"/>
      <c r="Y58563" s="243"/>
    </row>
    <row r="58564" spans="22:25" x14ac:dyDescent="0.25">
      <c r="V58564" s="280"/>
      <c r="Y58564" s="243"/>
    </row>
    <row r="58565" spans="22:25" x14ac:dyDescent="0.25">
      <c r="V58565" s="280"/>
      <c r="Y58565" s="243"/>
    </row>
    <row r="58566" spans="22:25" x14ac:dyDescent="0.25">
      <c r="V58566" s="280"/>
      <c r="Y58566" s="243"/>
    </row>
    <row r="58567" spans="22:25" x14ac:dyDescent="0.25">
      <c r="V58567" s="280"/>
      <c r="Y58567" s="243"/>
    </row>
    <row r="58568" spans="22:25" x14ac:dyDescent="0.25">
      <c r="V58568" s="280"/>
      <c r="Y58568" s="243"/>
    </row>
    <row r="58569" spans="22:25" x14ac:dyDescent="0.25">
      <c r="V58569" s="280"/>
      <c r="Y58569" s="243"/>
    </row>
    <row r="58570" spans="22:25" x14ac:dyDescent="0.25">
      <c r="V58570" s="280"/>
      <c r="Y58570" s="243"/>
    </row>
    <row r="58571" spans="22:25" x14ac:dyDescent="0.25">
      <c r="V58571" s="280"/>
      <c r="Y58571" s="243"/>
    </row>
    <row r="58572" spans="22:25" x14ac:dyDescent="0.25">
      <c r="V58572" s="280"/>
      <c r="Y58572" s="243"/>
    </row>
    <row r="58573" spans="22:25" x14ac:dyDescent="0.25">
      <c r="V58573" s="280"/>
      <c r="Y58573" s="243"/>
    </row>
    <row r="58574" spans="22:25" x14ac:dyDescent="0.25">
      <c r="V58574" s="280"/>
      <c r="Y58574" s="243"/>
    </row>
    <row r="58575" spans="22:25" x14ac:dyDescent="0.25">
      <c r="V58575" s="280"/>
      <c r="Y58575" s="243"/>
    </row>
    <row r="58576" spans="22:25" x14ac:dyDescent="0.25">
      <c r="V58576" s="280"/>
      <c r="Y58576" s="243"/>
    </row>
    <row r="58577" spans="22:25" x14ac:dyDescent="0.25">
      <c r="V58577" s="280"/>
      <c r="Y58577" s="243"/>
    </row>
    <row r="58578" spans="22:25" x14ac:dyDescent="0.25">
      <c r="V58578" s="280"/>
      <c r="Y58578" s="243"/>
    </row>
    <row r="58579" spans="22:25" x14ac:dyDescent="0.25">
      <c r="V58579" s="280"/>
      <c r="Y58579" s="243"/>
    </row>
    <row r="58580" spans="22:25" x14ac:dyDescent="0.25">
      <c r="V58580" s="280"/>
      <c r="Y58580" s="243"/>
    </row>
    <row r="58581" spans="22:25" x14ac:dyDescent="0.25">
      <c r="V58581" s="280"/>
      <c r="Y58581" s="243"/>
    </row>
    <row r="58582" spans="22:25" x14ac:dyDescent="0.25">
      <c r="V58582" s="280"/>
      <c r="Y58582" s="243"/>
    </row>
    <row r="58583" spans="22:25" x14ac:dyDescent="0.25">
      <c r="V58583" s="280"/>
      <c r="Y58583" s="243"/>
    </row>
    <row r="58584" spans="22:25" x14ac:dyDescent="0.25">
      <c r="V58584" s="280"/>
      <c r="Y58584" s="243"/>
    </row>
    <row r="58585" spans="22:25" x14ac:dyDescent="0.25">
      <c r="V58585" s="280"/>
      <c r="Y58585" s="243"/>
    </row>
    <row r="58586" spans="22:25" x14ac:dyDescent="0.25">
      <c r="V58586" s="280"/>
      <c r="Y58586" s="243"/>
    </row>
    <row r="58587" spans="22:25" x14ac:dyDescent="0.25">
      <c r="V58587" s="280"/>
      <c r="Y58587" s="243"/>
    </row>
    <row r="58588" spans="22:25" x14ac:dyDescent="0.25">
      <c r="V58588" s="280"/>
      <c r="Y58588" s="243"/>
    </row>
    <row r="58589" spans="22:25" x14ac:dyDescent="0.25">
      <c r="V58589" s="280"/>
      <c r="Y58589" s="243"/>
    </row>
    <row r="58590" spans="22:25" x14ac:dyDescent="0.25">
      <c r="V58590" s="280"/>
      <c r="Y58590" s="243"/>
    </row>
    <row r="58591" spans="22:25" x14ac:dyDescent="0.25">
      <c r="V58591" s="280"/>
      <c r="Y58591" s="243"/>
    </row>
    <row r="58592" spans="22:25" x14ac:dyDescent="0.25">
      <c r="V58592" s="280"/>
      <c r="Y58592" s="243"/>
    </row>
    <row r="58593" spans="22:25" x14ac:dyDescent="0.25">
      <c r="V58593" s="280"/>
      <c r="Y58593" s="243"/>
    </row>
    <row r="58594" spans="22:25" x14ac:dyDescent="0.25">
      <c r="V58594" s="280"/>
      <c r="Y58594" s="243"/>
    </row>
    <row r="58595" spans="22:25" x14ac:dyDescent="0.25">
      <c r="V58595" s="280"/>
      <c r="Y58595" s="243"/>
    </row>
    <row r="58596" spans="22:25" x14ac:dyDescent="0.25">
      <c r="V58596" s="280"/>
      <c r="Y58596" s="243"/>
    </row>
    <row r="58597" spans="22:25" x14ac:dyDescent="0.25">
      <c r="V58597" s="280"/>
      <c r="Y58597" s="243"/>
    </row>
    <row r="58598" spans="22:25" x14ac:dyDescent="0.25">
      <c r="V58598" s="280"/>
      <c r="Y58598" s="243"/>
    </row>
    <row r="58599" spans="22:25" x14ac:dyDescent="0.25">
      <c r="V58599" s="280"/>
      <c r="Y58599" s="243"/>
    </row>
    <row r="58600" spans="22:25" x14ac:dyDescent="0.25">
      <c r="V58600" s="280"/>
      <c r="Y58600" s="243"/>
    </row>
    <row r="58601" spans="22:25" x14ac:dyDescent="0.25">
      <c r="V58601" s="280"/>
      <c r="Y58601" s="243"/>
    </row>
    <row r="58602" spans="22:25" x14ac:dyDescent="0.25">
      <c r="V58602" s="280"/>
      <c r="Y58602" s="243"/>
    </row>
    <row r="58603" spans="22:25" x14ac:dyDescent="0.25">
      <c r="V58603" s="280"/>
      <c r="Y58603" s="243"/>
    </row>
    <row r="58604" spans="22:25" x14ac:dyDescent="0.25">
      <c r="V58604" s="280"/>
      <c r="Y58604" s="243"/>
    </row>
    <row r="58605" spans="22:25" x14ac:dyDescent="0.25">
      <c r="V58605" s="280"/>
      <c r="Y58605" s="243"/>
    </row>
    <row r="58606" spans="22:25" x14ac:dyDescent="0.25">
      <c r="V58606" s="280"/>
      <c r="Y58606" s="243"/>
    </row>
    <row r="58607" spans="22:25" x14ac:dyDescent="0.25">
      <c r="V58607" s="280"/>
      <c r="Y58607" s="243"/>
    </row>
    <row r="58608" spans="22:25" x14ac:dyDescent="0.25">
      <c r="V58608" s="280"/>
      <c r="Y58608" s="243"/>
    </row>
    <row r="58609" spans="22:25" x14ac:dyDescent="0.25">
      <c r="V58609" s="280"/>
      <c r="Y58609" s="243"/>
    </row>
    <row r="58610" spans="22:25" x14ac:dyDescent="0.25">
      <c r="V58610" s="280"/>
      <c r="Y58610" s="243"/>
    </row>
    <row r="58611" spans="22:25" x14ac:dyDescent="0.25">
      <c r="V58611" s="280"/>
      <c r="Y58611" s="243"/>
    </row>
    <row r="58612" spans="22:25" x14ac:dyDescent="0.25">
      <c r="V58612" s="280"/>
      <c r="Y58612" s="243"/>
    </row>
    <row r="58613" spans="22:25" x14ac:dyDescent="0.25">
      <c r="V58613" s="280"/>
      <c r="Y58613" s="243"/>
    </row>
    <row r="58614" spans="22:25" x14ac:dyDescent="0.25">
      <c r="V58614" s="280"/>
      <c r="Y58614" s="243"/>
    </row>
    <row r="58615" spans="22:25" x14ac:dyDescent="0.25">
      <c r="V58615" s="280"/>
      <c r="Y58615" s="243"/>
    </row>
    <row r="58616" spans="22:25" x14ac:dyDescent="0.25">
      <c r="V58616" s="280"/>
      <c r="Y58616" s="243"/>
    </row>
    <row r="58617" spans="22:25" x14ac:dyDescent="0.25">
      <c r="V58617" s="280"/>
      <c r="Y58617" s="243"/>
    </row>
    <row r="58618" spans="22:25" x14ac:dyDescent="0.25">
      <c r="V58618" s="280"/>
      <c r="Y58618" s="243"/>
    </row>
    <row r="58619" spans="22:25" x14ac:dyDescent="0.25">
      <c r="V58619" s="280"/>
      <c r="Y58619" s="243"/>
    </row>
    <row r="58620" spans="22:25" x14ac:dyDescent="0.25">
      <c r="V58620" s="280"/>
      <c r="Y58620" s="243"/>
    </row>
    <row r="58621" spans="22:25" x14ac:dyDescent="0.25">
      <c r="V58621" s="280"/>
      <c r="Y58621" s="243"/>
    </row>
    <row r="58622" spans="22:25" x14ac:dyDescent="0.25">
      <c r="V58622" s="280"/>
      <c r="Y58622" s="243"/>
    </row>
    <row r="58623" spans="22:25" x14ac:dyDescent="0.25">
      <c r="V58623" s="280"/>
      <c r="Y58623" s="243"/>
    </row>
    <row r="58624" spans="22:25" x14ac:dyDescent="0.25">
      <c r="V58624" s="280"/>
      <c r="Y58624" s="243"/>
    </row>
    <row r="58625" spans="22:25" x14ac:dyDescent="0.25">
      <c r="V58625" s="280"/>
      <c r="Y58625" s="243"/>
    </row>
    <row r="58626" spans="22:25" x14ac:dyDescent="0.25">
      <c r="V58626" s="280"/>
      <c r="Y58626" s="243"/>
    </row>
    <row r="58627" spans="22:25" x14ac:dyDescent="0.25">
      <c r="V58627" s="280"/>
      <c r="Y58627" s="243"/>
    </row>
    <row r="58628" spans="22:25" x14ac:dyDescent="0.25">
      <c r="V58628" s="280"/>
      <c r="Y58628" s="243"/>
    </row>
    <row r="58629" spans="22:25" x14ac:dyDescent="0.25">
      <c r="V58629" s="280"/>
      <c r="Y58629" s="243"/>
    </row>
    <row r="58630" spans="22:25" x14ac:dyDescent="0.25">
      <c r="V58630" s="280"/>
      <c r="Y58630" s="243"/>
    </row>
    <row r="58631" spans="22:25" x14ac:dyDescent="0.25">
      <c r="V58631" s="280"/>
      <c r="Y58631" s="243"/>
    </row>
    <row r="58632" spans="22:25" x14ac:dyDescent="0.25">
      <c r="V58632" s="280"/>
      <c r="Y58632" s="243"/>
    </row>
    <row r="58633" spans="22:25" x14ac:dyDescent="0.25">
      <c r="V58633" s="280"/>
      <c r="Y58633" s="243"/>
    </row>
    <row r="58634" spans="22:25" x14ac:dyDescent="0.25">
      <c r="V58634" s="280"/>
      <c r="Y58634" s="243"/>
    </row>
    <row r="58635" spans="22:25" x14ac:dyDescent="0.25">
      <c r="V58635" s="280"/>
      <c r="Y58635" s="243"/>
    </row>
    <row r="58636" spans="22:25" x14ac:dyDescent="0.25">
      <c r="V58636" s="280"/>
      <c r="Y58636" s="243"/>
    </row>
    <row r="58637" spans="22:25" x14ac:dyDescent="0.25">
      <c r="V58637" s="280"/>
      <c r="Y58637" s="243"/>
    </row>
    <row r="58638" spans="22:25" x14ac:dyDescent="0.25">
      <c r="V58638" s="280"/>
      <c r="Y58638" s="243"/>
    </row>
    <row r="58639" spans="22:25" x14ac:dyDescent="0.25">
      <c r="V58639" s="280"/>
      <c r="Y58639" s="243"/>
    </row>
    <row r="58640" spans="22:25" x14ac:dyDescent="0.25">
      <c r="V58640" s="280"/>
      <c r="Y58640" s="243"/>
    </row>
    <row r="58641" spans="22:25" x14ac:dyDescent="0.25">
      <c r="V58641" s="280"/>
      <c r="Y58641" s="243"/>
    </row>
    <row r="58642" spans="22:25" x14ac:dyDescent="0.25">
      <c r="V58642" s="280"/>
      <c r="Y58642" s="243"/>
    </row>
    <row r="58643" spans="22:25" x14ac:dyDescent="0.25">
      <c r="V58643" s="280"/>
      <c r="Y58643" s="243"/>
    </row>
    <row r="58644" spans="22:25" x14ac:dyDescent="0.25">
      <c r="V58644" s="280"/>
      <c r="Y58644" s="243"/>
    </row>
    <row r="58645" spans="22:25" x14ac:dyDescent="0.25">
      <c r="V58645" s="280"/>
      <c r="Y58645" s="243"/>
    </row>
    <row r="58646" spans="22:25" x14ac:dyDescent="0.25">
      <c r="V58646" s="280"/>
      <c r="Y58646" s="243"/>
    </row>
    <row r="58647" spans="22:25" x14ac:dyDescent="0.25">
      <c r="V58647" s="280"/>
      <c r="Y58647" s="243"/>
    </row>
    <row r="58648" spans="22:25" x14ac:dyDescent="0.25">
      <c r="V58648" s="280"/>
      <c r="Y58648" s="243"/>
    </row>
    <row r="58649" spans="22:25" x14ac:dyDescent="0.25">
      <c r="V58649" s="280"/>
      <c r="Y58649" s="243"/>
    </row>
    <row r="58650" spans="22:25" x14ac:dyDescent="0.25">
      <c r="V58650" s="280"/>
      <c r="Y58650" s="243"/>
    </row>
    <row r="58651" spans="22:25" x14ac:dyDescent="0.25">
      <c r="V58651" s="280"/>
      <c r="Y58651" s="243"/>
    </row>
    <row r="58652" spans="22:25" x14ac:dyDescent="0.25">
      <c r="V58652" s="280"/>
      <c r="Y58652" s="243"/>
    </row>
    <row r="58653" spans="22:25" x14ac:dyDescent="0.25">
      <c r="V58653" s="280"/>
      <c r="Y58653" s="243"/>
    </row>
    <row r="58654" spans="22:25" x14ac:dyDescent="0.25">
      <c r="V58654" s="280"/>
      <c r="Y58654" s="243"/>
    </row>
    <row r="58655" spans="22:25" x14ac:dyDescent="0.25">
      <c r="V58655" s="280"/>
      <c r="Y58655" s="243"/>
    </row>
    <row r="58656" spans="22:25" x14ac:dyDescent="0.25">
      <c r="V58656" s="280"/>
      <c r="Y58656" s="243"/>
    </row>
    <row r="58657" spans="22:25" x14ac:dyDescent="0.25">
      <c r="V58657" s="280"/>
      <c r="Y58657" s="243"/>
    </row>
    <row r="58658" spans="22:25" x14ac:dyDescent="0.25">
      <c r="V58658" s="280"/>
      <c r="Y58658" s="243"/>
    </row>
    <row r="58659" spans="22:25" x14ac:dyDescent="0.25">
      <c r="V58659" s="280"/>
      <c r="Y58659" s="243"/>
    </row>
    <row r="58660" spans="22:25" x14ac:dyDescent="0.25">
      <c r="V58660" s="280"/>
      <c r="Y58660" s="243"/>
    </row>
    <row r="58661" spans="22:25" x14ac:dyDescent="0.25">
      <c r="V58661" s="280"/>
      <c r="Y58661" s="243"/>
    </row>
    <row r="58662" spans="22:25" x14ac:dyDescent="0.25">
      <c r="V58662" s="280"/>
      <c r="Y58662" s="243"/>
    </row>
    <row r="58663" spans="22:25" x14ac:dyDescent="0.25">
      <c r="V58663" s="280"/>
      <c r="Y58663" s="243"/>
    </row>
    <row r="58664" spans="22:25" x14ac:dyDescent="0.25">
      <c r="V58664" s="280"/>
      <c r="Y58664" s="243"/>
    </row>
    <row r="58665" spans="22:25" x14ac:dyDescent="0.25">
      <c r="V58665" s="280"/>
      <c r="Y58665" s="243"/>
    </row>
    <row r="58666" spans="22:25" x14ac:dyDescent="0.25">
      <c r="V58666" s="280"/>
      <c r="Y58666" s="243"/>
    </row>
    <row r="58667" spans="22:25" x14ac:dyDescent="0.25">
      <c r="V58667" s="280"/>
      <c r="Y58667" s="243"/>
    </row>
    <row r="58668" spans="22:25" x14ac:dyDescent="0.25">
      <c r="V58668" s="280"/>
      <c r="Y58668" s="243"/>
    </row>
    <row r="58669" spans="22:25" x14ac:dyDescent="0.25">
      <c r="V58669" s="280"/>
      <c r="Y58669" s="243"/>
    </row>
    <row r="58670" spans="22:25" x14ac:dyDescent="0.25">
      <c r="V58670" s="280"/>
      <c r="Y58670" s="243"/>
    </row>
    <row r="58671" spans="22:25" x14ac:dyDescent="0.25">
      <c r="V58671" s="280"/>
      <c r="Y58671" s="243"/>
    </row>
    <row r="58672" spans="22:25" x14ac:dyDescent="0.25">
      <c r="V58672" s="280"/>
      <c r="Y58672" s="243"/>
    </row>
    <row r="58673" spans="22:25" x14ac:dyDescent="0.25">
      <c r="V58673" s="280"/>
      <c r="Y58673" s="243"/>
    </row>
    <row r="58674" spans="22:25" x14ac:dyDescent="0.25">
      <c r="V58674" s="280"/>
      <c r="Y58674" s="243"/>
    </row>
    <row r="58675" spans="22:25" x14ac:dyDescent="0.25">
      <c r="V58675" s="280"/>
      <c r="Y58675" s="243"/>
    </row>
    <row r="58676" spans="22:25" x14ac:dyDescent="0.25">
      <c r="V58676" s="280"/>
      <c r="Y58676" s="243"/>
    </row>
    <row r="58677" spans="22:25" x14ac:dyDescent="0.25">
      <c r="V58677" s="280"/>
      <c r="Y58677" s="243"/>
    </row>
    <row r="58678" spans="22:25" x14ac:dyDescent="0.25">
      <c r="V58678" s="280"/>
      <c r="Y58678" s="243"/>
    </row>
    <row r="58679" spans="22:25" x14ac:dyDescent="0.25">
      <c r="V58679" s="280"/>
      <c r="Y58679" s="243"/>
    </row>
    <row r="58680" spans="22:25" x14ac:dyDescent="0.25">
      <c r="V58680" s="280"/>
      <c r="Y58680" s="243"/>
    </row>
    <row r="58681" spans="22:25" x14ac:dyDescent="0.25">
      <c r="V58681" s="280"/>
      <c r="Y58681" s="243"/>
    </row>
    <row r="58682" spans="22:25" x14ac:dyDescent="0.25">
      <c r="V58682" s="280"/>
      <c r="Y58682" s="243"/>
    </row>
    <row r="58683" spans="22:25" x14ac:dyDescent="0.25">
      <c r="V58683" s="280"/>
      <c r="Y58683" s="243"/>
    </row>
    <row r="58684" spans="22:25" x14ac:dyDescent="0.25">
      <c r="V58684" s="280"/>
      <c r="Y58684" s="243"/>
    </row>
    <row r="58685" spans="22:25" x14ac:dyDescent="0.25">
      <c r="V58685" s="280"/>
      <c r="Y58685" s="243"/>
    </row>
    <row r="58686" spans="22:25" x14ac:dyDescent="0.25">
      <c r="V58686" s="280"/>
      <c r="Y58686" s="243"/>
    </row>
    <row r="58687" spans="22:25" x14ac:dyDescent="0.25">
      <c r="V58687" s="280"/>
      <c r="Y58687" s="243"/>
    </row>
    <row r="58688" spans="22:25" x14ac:dyDescent="0.25">
      <c r="V58688" s="280"/>
      <c r="Y58688" s="243"/>
    </row>
    <row r="58689" spans="22:25" x14ac:dyDescent="0.25">
      <c r="V58689" s="280"/>
      <c r="Y58689" s="243"/>
    </row>
    <row r="58690" spans="22:25" x14ac:dyDescent="0.25">
      <c r="V58690" s="280"/>
      <c r="Y58690" s="243"/>
    </row>
    <row r="58691" spans="22:25" x14ac:dyDescent="0.25">
      <c r="V58691" s="280"/>
      <c r="Y58691" s="243"/>
    </row>
    <row r="58692" spans="22:25" x14ac:dyDescent="0.25">
      <c r="V58692" s="280"/>
      <c r="Y58692" s="243"/>
    </row>
    <row r="58693" spans="22:25" x14ac:dyDescent="0.25">
      <c r="V58693" s="280"/>
      <c r="Y58693" s="243"/>
    </row>
    <row r="58694" spans="22:25" x14ac:dyDescent="0.25">
      <c r="V58694" s="280"/>
      <c r="Y58694" s="243"/>
    </row>
    <row r="58695" spans="22:25" x14ac:dyDescent="0.25">
      <c r="V58695" s="280"/>
      <c r="Y58695" s="243"/>
    </row>
    <row r="58696" spans="22:25" x14ac:dyDescent="0.25">
      <c r="V58696" s="280"/>
      <c r="Y58696" s="243"/>
    </row>
    <row r="58697" spans="22:25" x14ac:dyDescent="0.25">
      <c r="V58697" s="280"/>
      <c r="Y58697" s="243"/>
    </row>
    <row r="58698" spans="22:25" x14ac:dyDescent="0.25">
      <c r="V58698" s="280"/>
      <c r="Y58698" s="243"/>
    </row>
    <row r="58699" spans="22:25" x14ac:dyDescent="0.25">
      <c r="V58699" s="280"/>
      <c r="Y58699" s="243"/>
    </row>
    <row r="58700" spans="22:25" x14ac:dyDescent="0.25">
      <c r="V58700" s="280"/>
      <c r="Y58700" s="243"/>
    </row>
    <row r="58701" spans="22:25" x14ac:dyDescent="0.25">
      <c r="V58701" s="280"/>
      <c r="Y58701" s="243"/>
    </row>
    <row r="58702" spans="22:25" x14ac:dyDescent="0.25">
      <c r="V58702" s="280"/>
      <c r="Y58702" s="243"/>
    </row>
    <row r="58703" spans="22:25" x14ac:dyDescent="0.25">
      <c r="V58703" s="280"/>
      <c r="Y58703" s="243"/>
    </row>
    <row r="58704" spans="22:25" x14ac:dyDescent="0.25">
      <c r="V58704" s="280"/>
      <c r="Y58704" s="243"/>
    </row>
    <row r="58705" spans="22:25" x14ac:dyDescent="0.25">
      <c r="V58705" s="280"/>
      <c r="Y58705" s="243"/>
    </row>
    <row r="58706" spans="22:25" x14ac:dyDescent="0.25">
      <c r="V58706" s="280"/>
      <c r="Y58706" s="243"/>
    </row>
    <row r="58707" spans="22:25" x14ac:dyDescent="0.25">
      <c r="V58707" s="280"/>
      <c r="Y58707" s="243"/>
    </row>
    <row r="58708" spans="22:25" x14ac:dyDescent="0.25">
      <c r="V58708" s="280"/>
      <c r="Y58708" s="243"/>
    </row>
    <row r="58709" spans="22:25" x14ac:dyDescent="0.25">
      <c r="V58709" s="280"/>
      <c r="Y58709" s="243"/>
    </row>
    <row r="58710" spans="22:25" x14ac:dyDescent="0.25">
      <c r="V58710" s="280"/>
      <c r="Y58710" s="243"/>
    </row>
    <row r="58711" spans="22:25" x14ac:dyDescent="0.25">
      <c r="V58711" s="280"/>
      <c r="Y58711" s="243"/>
    </row>
    <row r="58712" spans="22:25" x14ac:dyDescent="0.25">
      <c r="V58712" s="280"/>
      <c r="Y58712" s="243"/>
    </row>
    <row r="58713" spans="22:25" x14ac:dyDescent="0.25">
      <c r="V58713" s="280"/>
      <c r="Y58713" s="243"/>
    </row>
    <row r="58714" spans="22:25" x14ac:dyDescent="0.25">
      <c r="V58714" s="280"/>
      <c r="Y58714" s="243"/>
    </row>
    <row r="58715" spans="22:25" x14ac:dyDescent="0.25">
      <c r="V58715" s="280"/>
      <c r="Y58715" s="243"/>
    </row>
    <row r="58716" spans="22:25" x14ac:dyDescent="0.25">
      <c r="V58716" s="280"/>
      <c r="Y58716" s="243"/>
    </row>
    <row r="58717" spans="22:25" x14ac:dyDescent="0.25">
      <c r="V58717" s="280"/>
      <c r="Y58717" s="243"/>
    </row>
    <row r="58718" spans="22:25" x14ac:dyDescent="0.25">
      <c r="V58718" s="280"/>
      <c r="Y58718" s="243"/>
    </row>
    <row r="58719" spans="22:25" x14ac:dyDescent="0.25">
      <c r="V58719" s="280"/>
      <c r="Y58719" s="243"/>
    </row>
    <row r="58720" spans="22:25" x14ac:dyDescent="0.25">
      <c r="V58720" s="280"/>
      <c r="Y58720" s="243"/>
    </row>
    <row r="58721" spans="22:25" x14ac:dyDescent="0.25">
      <c r="V58721" s="280"/>
      <c r="Y58721" s="243"/>
    </row>
    <row r="58722" spans="22:25" x14ac:dyDescent="0.25">
      <c r="V58722" s="280"/>
      <c r="Y58722" s="243"/>
    </row>
    <row r="58723" spans="22:25" x14ac:dyDescent="0.25">
      <c r="V58723" s="280"/>
      <c r="Y58723" s="243"/>
    </row>
    <row r="58724" spans="22:25" x14ac:dyDescent="0.25">
      <c r="V58724" s="280"/>
      <c r="Y58724" s="243"/>
    </row>
    <row r="58725" spans="22:25" x14ac:dyDescent="0.25">
      <c r="V58725" s="280"/>
      <c r="Y58725" s="243"/>
    </row>
    <row r="58726" spans="22:25" x14ac:dyDescent="0.25">
      <c r="V58726" s="280"/>
      <c r="Y58726" s="243"/>
    </row>
    <row r="58727" spans="22:25" x14ac:dyDescent="0.25">
      <c r="V58727" s="280"/>
      <c r="Y58727" s="243"/>
    </row>
    <row r="58728" spans="22:25" x14ac:dyDescent="0.25">
      <c r="V58728" s="280"/>
      <c r="Y58728" s="243"/>
    </row>
    <row r="58729" spans="22:25" x14ac:dyDescent="0.25">
      <c r="V58729" s="280"/>
      <c r="Y58729" s="243"/>
    </row>
    <row r="58730" spans="22:25" x14ac:dyDescent="0.25">
      <c r="V58730" s="280"/>
      <c r="Y58730" s="243"/>
    </row>
    <row r="58731" spans="22:25" x14ac:dyDescent="0.25">
      <c r="V58731" s="280"/>
      <c r="Y58731" s="243"/>
    </row>
    <row r="58732" spans="22:25" x14ac:dyDescent="0.25">
      <c r="V58732" s="280"/>
      <c r="Y58732" s="243"/>
    </row>
    <row r="58733" spans="22:25" x14ac:dyDescent="0.25">
      <c r="V58733" s="280"/>
      <c r="Y58733" s="243"/>
    </row>
    <row r="58734" spans="22:25" x14ac:dyDescent="0.25">
      <c r="V58734" s="280"/>
      <c r="Y58734" s="243"/>
    </row>
    <row r="58735" spans="22:25" x14ac:dyDescent="0.25">
      <c r="V58735" s="280"/>
      <c r="Y58735" s="243"/>
    </row>
    <row r="58736" spans="22:25" x14ac:dyDescent="0.25">
      <c r="V58736" s="280"/>
      <c r="Y58736" s="243"/>
    </row>
    <row r="58737" spans="22:25" x14ac:dyDescent="0.25">
      <c r="V58737" s="280"/>
      <c r="Y58737" s="243"/>
    </row>
    <row r="58738" spans="22:25" x14ac:dyDescent="0.25">
      <c r="V58738" s="280"/>
      <c r="Y58738" s="243"/>
    </row>
    <row r="58739" spans="22:25" x14ac:dyDescent="0.25">
      <c r="V58739" s="280"/>
      <c r="Y58739" s="243"/>
    </row>
    <row r="58740" spans="22:25" x14ac:dyDescent="0.25">
      <c r="V58740" s="280"/>
      <c r="Y58740" s="243"/>
    </row>
    <row r="58741" spans="22:25" x14ac:dyDescent="0.25">
      <c r="V58741" s="280"/>
      <c r="Y58741" s="243"/>
    </row>
    <row r="58742" spans="22:25" x14ac:dyDescent="0.25">
      <c r="V58742" s="280"/>
      <c r="Y58742" s="243"/>
    </row>
    <row r="58743" spans="22:25" x14ac:dyDescent="0.25">
      <c r="V58743" s="280"/>
      <c r="Y58743" s="243"/>
    </row>
    <row r="58744" spans="22:25" x14ac:dyDescent="0.25">
      <c r="V58744" s="280"/>
      <c r="Y58744" s="243"/>
    </row>
    <row r="58745" spans="22:25" x14ac:dyDescent="0.25">
      <c r="V58745" s="280"/>
      <c r="Y58745" s="243"/>
    </row>
    <row r="58746" spans="22:25" x14ac:dyDescent="0.25">
      <c r="V58746" s="280"/>
      <c r="Y58746" s="243"/>
    </row>
    <row r="58747" spans="22:25" x14ac:dyDescent="0.25">
      <c r="V58747" s="280"/>
      <c r="Y58747" s="243"/>
    </row>
    <row r="58748" spans="22:25" x14ac:dyDescent="0.25">
      <c r="V58748" s="280"/>
      <c r="Y58748" s="243"/>
    </row>
    <row r="58749" spans="22:25" x14ac:dyDescent="0.25">
      <c r="V58749" s="280"/>
      <c r="Y58749" s="243"/>
    </row>
    <row r="58750" spans="22:25" x14ac:dyDescent="0.25">
      <c r="V58750" s="280"/>
      <c r="Y58750" s="243"/>
    </row>
    <row r="58751" spans="22:25" x14ac:dyDescent="0.25">
      <c r="V58751" s="280"/>
      <c r="Y58751" s="243"/>
    </row>
    <row r="58752" spans="22:25" x14ac:dyDescent="0.25">
      <c r="V58752" s="280"/>
      <c r="Y58752" s="243"/>
    </row>
    <row r="58753" spans="22:25" x14ac:dyDescent="0.25">
      <c r="V58753" s="280"/>
      <c r="Y58753" s="243"/>
    </row>
    <row r="58754" spans="22:25" x14ac:dyDescent="0.25">
      <c r="V58754" s="280"/>
      <c r="Y58754" s="243"/>
    </row>
    <row r="58755" spans="22:25" x14ac:dyDescent="0.25">
      <c r="V58755" s="280"/>
      <c r="Y58755" s="243"/>
    </row>
    <row r="58756" spans="22:25" x14ac:dyDescent="0.25">
      <c r="V58756" s="280"/>
      <c r="Y58756" s="243"/>
    </row>
    <row r="58757" spans="22:25" x14ac:dyDescent="0.25">
      <c r="V58757" s="280"/>
      <c r="Y58757" s="243"/>
    </row>
    <row r="58758" spans="22:25" x14ac:dyDescent="0.25">
      <c r="V58758" s="280"/>
      <c r="Y58758" s="243"/>
    </row>
    <row r="58759" spans="22:25" x14ac:dyDescent="0.25">
      <c r="V58759" s="280"/>
      <c r="Y58759" s="243"/>
    </row>
    <row r="58760" spans="22:25" x14ac:dyDescent="0.25">
      <c r="V58760" s="280"/>
      <c r="Y58760" s="243"/>
    </row>
    <row r="58761" spans="22:25" x14ac:dyDescent="0.25">
      <c r="V58761" s="280"/>
      <c r="Y58761" s="243"/>
    </row>
    <row r="58762" spans="22:25" x14ac:dyDescent="0.25">
      <c r="V58762" s="280"/>
      <c r="Y58762" s="243"/>
    </row>
    <row r="58763" spans="22:25" x14ac:dyDescent="0.25">
      <c r="V58763" s="280"/>
      <c r="Y58763" s="243"/>
    </row>
    <row r="58764" spans="22:25" x14ac:dyDescent="0.25">
      <c r="V58764" s="280"/>
      <c r="Y58764" s="243"/>
    </row>
    <row r="58765" spans="22:25" x14ac:dyDescent="0.25">
      <c r="V58765" s="280"/>
      <c r="Y58765" s="243"/>
    </row>
    <row r="58766" spans="22:25" x14ac:dyDescent="0.25">
      <c r="V58766" s="280"/>
      <c r="Y58766" s="243"/>
    </row>
    <row r="58767" spans="22:25" x14ac:dyDescent="0.25">
      <c r="V58767" s="280"/>
      <c r="Y58767" s="243"/>
    </row>
    <row r="58768" spans="22:25" x14ac:dyDescent="0.25">
      <c r="V58768" s="280"/>
      <c r="Y58768" s="243"/>
    </row>
    <row r="58769" spans="22:25" x14ac:dyDescent="0.25">
      <c r="V58769" s="280"/>
      <c r="Y58769" s="243"/>
    </row>
    <row r="58770" spans="22:25" x14ac:dyDescent="0.25">
      <c r="V58770" s="280"/>
      <c r="Y58770" s="243"/>
    </row>
    <row r="58771" spans="22:25" x14ac:dyDescent="0.25">
      <c r="V58771" s="280"/>
      <c r="Y58771" s="243"/>
    </row>
    <row r="58772" spans="22:25" x14ac:dyDescent="0.25">
      <c r="V58772" s="280"/>
      <c r="Y58772" s="243"/>
    </row>
    <row r="58773" spans="22:25" x14ac:dyDescent="0.25">
      <c r="V58773" s="280"/>
      <c r="Y58773" s="243"/>
    </row>
    <row r="58774" spans="22:25" x14ac:dyDescent="0.25">
      <c r="V58774" s="280"/>
      <c r="Y58774" s="243"/>
    </row>
    <row r="58775" spans="22:25" x14ac:dyDescent="0.25">
      <c r="V58775" s="280"/>
      <c r="Y58775" s="243"/>
    </row>
    <row r="58776" spans="22:25" x14ac:dyDescent="0.25">
      <c r="V58776" s="280"/>
      <c r="Y58776" s="243"/>
    </row>
    <row r="58777" spans="22:25" x14ac:dyDescent="0.25">
      <c r="V58777" s="280"/>
      <c r="Y58777" s="243"/>
    </row>
    <row r="58778" spans="22:25" x14ac:dyDescent="0.25">
      <c r="V58778" s="280"/>
      <c r="Y58778" s="243"/>
    </row>
    <row r="58779" spans="22:25" x14ac:dyDescent="0.25">
      <c r="V58779" s="280"/>
      <c r="Y58779" s="243"/>
    </row>
    <row r="58780" spans="22:25" x14ac:dyDescent="0.25">
      <c r="V58780" s="280"/>
      <c r="Y58780" s="243"/>
    </row>
    <row r="58781" spans="22:25" x14ac:dyDescent="0.25">
      <c r="V58781" s="280"/>
      <c r="Y58781" s="243"/>
    </row>
    <row r="58782" spans="22:25" x14ac:dyDescent="0.25">
      <c r="V58782" s="280"/>
      <c r="Y58782" s="243"/>
    </row>
    <row r="58783" spans="22:25" x14ac:dyDescent="0.25">
      <c r="V58783" s="280"/>
      <c r="Y58783" s="243"/>
    </row>
    <row r="58784" spans="22:25" x14ac:dyDescent="0.25">
      <c r="V58784" s="280"/>
      <c r="Y58784" s="243"/>
    </row>
    <row r="58785" spans="22:25" x14ac:dyDescent="0.25">
      <c r="V58785" s="280"/>
      <c r="Y58785" s="243"/>
    </row>
    <row r="58786" spans="22:25" x14ac:dyDescent="0.25">
      <c r="V58786" s="280"/>
      <c r="Y58786" s="243"/>
    </row>
    <row r="58787" spans="22:25" x14ac:dyDescent="0.25">
      <c r="V58787" s="280"/>
      <c r="Y58787" s="243"/>
    </row>
    <row r="58788" spans="22:25" x14ac:dyDescent="0.25">
      <c r="V58788" s="280"/>
      <c r="Y58788" s="243"/>
    </row>
    <row r="58789" spans="22:25" x14ac:dyDescent="0.25">
      <c r="V58789" s="280"/>
      <c r="Y58789" s="243"/>
    </row>
    <row r="58790" spans="22:25" x14ac:dyDescent="0.25">
      <c r="V58790" s="280"/>
      <c r="Y58790" s="243"/>
    </row>
    <row r="58791" spans="22:25" x14ac:dyDescent="0.25">
      <c r="V58791" s="280"/>
      <c r="Y58791" s="243"/>
    </row>
    <row r="58792" spans="22:25" x14ac:dyDescent="0.25">
      <c r="V58792" s="280"/>
      <c r="Y58792" s="243"/>
    </row>
    <row r="58793" spans="22:25" x14ac:dyDescent="0.25">
      <c r="V58793" s="280"/>
      <c r="Y58793" s="243"/>
    </row>
    <row r="58794" spans="22:25" x14ac:dyDescent="0.25">
      <c r="V58794" s="280"/>
      <c r="Y58794" s="243"/>
    </row>
    <row r="58795" spans="22:25" x14ac:dyDescent="0.25">
      <c r="V58795" s="280"/>
      <c r="Y58795" s="243"/>
    </row>
    <row r="58796" spans="22:25" x14ac:dyDescent="0.25">
      <c r="V58796" s="280"/>
      <c r="Y58796" s="243"/>
    </row>
    <row r="58797" spans="22:25" x14ac:dyDescent="0.25">
      <c r="V58797" s="280"/>
      <c r="Y58797" s="243"/>
    </row>
    <row r="58798" spans="22:25" x14ac:dyDescent="0.25">
      <c r="V58798" s="280"/>
      <c r="Y58798" s="243"/>
    </row>
    <row r="58799" spans="22:25" x14ac:dyDescent="0.25">
      <c r="V58799" s="280"/>
      <c r="Y58799" s="243"/>
    </row>
    <row r="58800" spans="22:25" x14ac:dyDescent="0.25">
      <c r="V58800" s="280"/>
      <c r="Y58800" s="243"/>
    </row>
    <row r="58801" spans="22:25" x14ac:dyDescent="0.25">
      <c r="V58801" s="280"/>
      <c r="Y58801" s="243"/>
    </row>
    <row r="58802" spans="22:25" x14ac:dyDescent="0.25">
      <c r="V58802" s="280"/>
      <c r="Y58802" s="243"/>
    </row>
    <row r="58803" spans="22:25" x14ac:dyDescent="0.25">
      <c r="V58803" s="280"/>
      <c r="Y58803" s="243"/>
    </row>
    <row r="58804" spans="22:25" x14ac:dyDescent="0.25">
      <c r="V58804" s="280"/>
      <c r="Y58804" s="243"/>
    </row>
    <row r="58805" spans="22:25" x14ac:dyDescent="0.25">
      <c r="V58805" s="280"/>
      <c r="Y58805" s="243"/>
    </row>
    <row r="58806" spans="22:25" x14ac:dyDescent="0.25">
      <c r="V58806" s="280"/>
      <c r="Y58806" s="243"/>
    </row>
    <row r="58807" spans="22:25" x14ac:dyDescent="0.25">
      <c r="V58807" s="280"/>
      <c r="Y58807" s="243"/>
    </row>
    <row r="58808" spans="22:25" x14ac:dyDescent="0.25">
      <c r="V58808" s="280"/>
      <c r="Y58808" s="243"/>
    </row>
    <row r="58809" spans="22:25" x14ac:dyDescent="0.25">
      <c r="V58809" s="280"/>
      <c r="Y58809" s="243"/>
    </row>
    <row r="58810" spans="22:25" x14ac:dyDescent="0.25">
      <c r="V58810" s="280"/>
      <c r="Y58810" s="243"/>
    </row>
    <row r="58811" spans="22:25" x14ac:dyDescent="0.25">
      <c r="V58811" s="280"/>
      <c r="Y58811" s="243"/>
    </row>
    <row r="58812" spans="22:25" x14ac:dyDescent="0.25">
      <c r="V58812" s="280"/>
      <c r="Y58812" s="243"/>
    </row>
    <row r="58813" spans="22:25" x14ac:dyDescent="0.25">
      <c r="V58813" s="280"/>
      <c r="Y58813" s="243"/>
    </row>
    <row r="58814" spans="22:25" x14ac:dyDescent="0.25">
      <c r="V58814" s="280"/>
      <c r="Y58814" s="243"/>
    </row>
    <row r="58815" spans="22:25" x14ac:dyDescent="0.25">
      <c r="V58815" s="280"/>
      <c r="Y58815" s="243"/>
    </row>
    <row r="58816" spans="22:25" x14ac:dyDescent="0.25">
      <c r="V58816" s="280"/>
      <c r="Y58816" s="243"/>
    </row>
    <row r="58817" spans="22:25" x14ac:dyDescent="0.25">
      <c r="V58817" s="280"/>
      <c r="Y58817" s="243"/>
    </row>
    <row r="58818" spans="22:25" x14ac:dyDescent="0.25">
      <c r="V58818" s="280"/>
      <c r="Y58818" s="243"/>
    </row>
    <row r="58819" spans="22:25" x14ac:dyDescent="0.25">
      <c r="V58819" s="280"/>
      <c r="Y58819" s="243"/>
    </row>
    <row r="58820" spans="22:25" x14ac:dyDescent="0.25">
      <c r="V58820" s="280"/>
      <c r="Y58820" s="243"/>
    </row>
    <row r="58821" spans="22:25" x14ac:dyDescent="0.25">
      <c r="V58821" s="280"/>
      <c r="Y58821" s="243"/>
    </row>
    <row r="58822" spans="22:25" x14ac:dyDescent="0.25">
      <c r="V58822" s="280"/>
      <c r="Y58822" s="243"/>
    </row>
    <row r="58823" spans="22:25" x14ac:dyDescent="0.25">
      <c r="V58823" s="280"/>
      <c r="Y58823" s="243"/>
    </row>
    <row r="58824" spans="22:25" x14ac:dyDescent="0.25">
      <c r="V58824" s="280"/>
      <c r="Y58824" s="243"/>
    </row>
    <row r="58825" spans="22:25" x14ac:dyDescent="0.25">
      <c r="V58825" s="280"/>
      <c r="Y58825" s="243"/>
    </row>
    <row r="58826" spans="22:25" x14ac:dyDescent="0.25">
      <c r="V58826" s="280"/>
      <c r="Y58826" s="243"/>
    </row>
    <row r="58827" spans="22:25" x14ac:dyDescent="0.25">
      <c r="V58827" s="280"/>
      <c r="Y58827" s="243"/>
    </row>
    <row r="58828" spans="22:25" x14ac:dyDescent="0.25">
      <c r="V58828" s="280"/>
      <c r="Y58828" s="243"/>
    </row>
    <row r="58829" spans="22:25" x14ac:dyDescent="0.25">
      <c r="V58829" s="280"/>
      <c r="Y58829" s="243"/>
    </row>
    <row r="58830" spans="22:25" x14ac:dyDescent="0.25">
      <c r="V58830" s="280"/>
      <c r="Y58830" s="243"/>
    </row>
    <row r="58831" spans="22:25" x14ac:dyDescent="0.25">
      <c r="V58831" s="280"/>
      <c r="Y58831" s="243"/>
    </row>
    <row r="58832" spans="22:25" x14ac:dyDescent="0.25">
      <c r="V58832" s="280"/>
      <c r="Y58832" s="243"/>
    </row>
    <row r="58833" spans="22:25" x14ac:dyDescent="0.25">
      <c r="V58833" s="280"/>
      <c r="Y58833" s="243"/>
    </row>
    <row r="58834" spans="22:25" x14ac:dyDescent="0.25">
      <c r="V58834" s="280"/>
      <c r="Y58834" s="243"/>
    </row>
    <row r="58835" spans="22:25" x14ac:dyDescent="0.25">
      <c r="V58835" s="280"/>
      <c r="Y58835" s="243"/>
    </row>
    <row r="58836" spans="22:25" x14ac:dyDescent="0.25">
      <c r="V58836" s="280"/>
      <c r="Y58836" s="243"/>
    </row>
    <row r="58837" spans="22:25" x14ac:dyDescent="0.25">
      <c r="V58837" s="280"/>
      <c r="Y58837" s="243"/>
    </row>
    <row r="58838" spans="22:25" x14ac:dyDescent="0.25">
      <c r="V58838" s="280"/>
      <c r="Y58838" s="243"/>
    </row>
    <row r="58839" spans="22:25" x14ac:dyDescent="0.25">
      <c r="V58839" s="280"/>
      <c r="Y58839" s="243"/>
    </row>
    <row r="58840" spans="22:25" x14ac:dyDescent="0.25">
      <c r="V58840" s="280"/>
      <c r="Y58840" s="243"/>
    </row>
    <row r="58841" spans="22:25" x14ac:dyDescent="0.25">
      <c r="V58841" s="280"/>
      <c r="Y58841" s="243"/>
    </row>
    <row r="58842" spans="22:25" x14ac:dyDescent="0.25">
      <c r="V58842" s="280"/>
      <c r="Y58842" s="243"/>
    </row>
    <row r="58843" spans="22:25" x14ac:dyDescent="0.25">
      <c r="V58843" s="280"/>
      <c r="Y58843" s="243"/>
    </row>
    <row r="58844" spans="22:25" x14ac:dyDescent="0.25">
      <c r="V58844" s="280"/>
      <c r="Y58844" s="243"/>
    </row>
    <row r="58845" spans="22:25" x14ac:dyDescent="0.25">
      <c r="V58845" s="280"/>
      <c r="Y58845" s="243"/>
    </row>
    <row r="58846" spans="22:25" x14ac:dyDescent="0.25">
      <c r="V58846" s="280"/>
      <c r="Y58846" s="243"/>
    </row>
    <row r="58847" spans="22:25" x14ac:dyDescent="0.25">
      <c r="V58847" s="280"/>
      <c r="Y58847" s="243"/>
    </row>
    <row r="58848" spans="22:25" x14ac:dyDescent="0.25">
      <c r="V58848" s="280"/>
      <c r="Y58848" s="243"/>
    </row>
    <row r="58849" spans="22:25" x14ac:dyDescent="0.25">
      <c r="V58849" s="280"/>
      <c r="Y58849" s="243"/>
    </row>
    <row r="58850" spans="22:25" x14ac:dyDescent="0.25">
      <c r="V58850" s="280"/>
      <c r="Y58850" s="243"/>
    </row>
    <row r="58851" spans="22:25" x14ac:dyDescent="0.25">
      <c r="V58851" s="280"/>
      <c r="Y58851" s="243"/>
    </row>
    <row r="58852" spans="22:25" x14ac:dyDescent="0.25">
      <c r="V58852" s="280"/>
      <c r="Y58852" s="243"/>
    </row>
    <row r="58853" spans="22:25" x14ac:dyDescent="0.25">
      <c r="V58853" s="280"/>
      <c r="Y58853" s="243"/>
    </row>
    <row r="58854" spans="22:25" x14ac:dyDescent="0.25">
      <c r="V58854" s="280"/>
      <c r="Y58854" s="243"/>
    </row>
    <row r="58855" spans="22:25" x14ac:dyDescent="0.25">
      <c r="V58855" s="280"/>
      <c r="Y58855" s="243"/>
    </row>
    <row r="58856" spans="22:25" x14ac:dyDescent="0.25">
      <c r="V58856" s="280"/>
      <c r="Y58856" s="243"/>
    </row>
    <row r="58857" spans="22:25" x14ac:dyDescent="0.25">
      <c r="V58857" s="280"/>
      <c r="Y58857" s="243"/>
    </row>
    <row r="58858" spans="22:25" x14ac:dyDescent="0.25">
      <c r="V58858" s="280"/>
      <c r="Y58858" s="243"/>
    </row>
    <row r="58859" spans="22:25" x14ac:dyDescent="0.25">
      <c r="V58859" s="280"/>
      <c r="Y58859" s="243"/>
    </row>
    <row r="58860" spans="22:25" x14ac:dyDescent="0.25">
      <c r="V58860" s="280"/>
      <c r="Y58860" s="243"/>
    </row>
    <row r="58861" spans="22:25" x14ac:dyDescent="0.25">
      <c r="V58861" s="280"/>
      <c r="Y58861" s="243"/>
    </row>
    <row r="58862" spans="22:25" x14ac:dyDescent="0.25">
      <c r="V58862" s="280"/>
      <c r="Y58862" s="243"/>
    </row>
    <row r="58863" spans="22:25" x14ac:dyDescent="0.25">
      <c r="V58863" s="280"/>
      <c r="Y58863" s="243"/>
    </row>
    <row r="58864" spans="22:25" x14ac:dyDescent="0.25">
      <c r="V58864" s="280"/>
      <c r="Y58864" s="243"/>
    </row>
    <row r="58865" spans="22:25" x14ac:dyDescent="0.25">
      <c r="V58865" s="280"/>
      <c r="Y58865" s="243"/>
    </row>
    <row r="58866" spans="22:25" x14ac:dyDescent="0.25">
      <c r="V58866" s="280"/>
      <c r="Y58866" s="243"/>
    </row>
    <row r="58867" spans="22:25" x14ac:dyDescent="0.25">
      <c r="V58867" s="280"/>
      <c r="Y58867" s="243"/>
    </row>
    <row r="58868" spans="22:25" x14ac:dyDescent="0.25">
      <c r="V58868" s="280"/>
      <c r="Y58868" s="243"/>
    </row>
    <row r="58869" spans="22:25" x14ac:dyDescent="0.25">
      <c r="V58869" s="280"/>
      <c r="Y58869" s="243"/>
    </row>
    <row r="58870" spans="22:25" x14ac:dyDescent="0.25">
      <c r="V58870" s="280"/>
      <c r="Y58870" s="243"/>
    </row>
    <row r="58871" spans="22:25" x14ac:dyDescent="0.25">
      <c r="V58871" s="280"/>
      <c r="Y58871" s="243"/>
    </row>
    <row r="58872" spans="22:25" x14ac:dyDescent="0.25">
      <c r="V58872" s="280"/>
      <c r="Y58872" s="243"/>
    </row>
    <row r="58873" spans="22:25" x14ac:dyDescent="0.25">
      <c r="V58873" s="280"/>
      <c r="Y58873" s="243"/>
    </row>
    <row r="58874" spans="22:25" x14ac:dyDescent="0.25">
      <c r="V58874" s="280"/>
      <c r="Y58874" s="243"/>
    </row>
    <row r="58875" spans="22:25" x14ac:dyDescent="0.25">
      <c r="V58875" s="280"/>
      <c r="Y58875" s="243"/>
    </row>
    <row r="58876" spans="22:25" x14ac:dyDescent="0.25">
      <c r="V58876" s="280"/>
      <c r="Y58876" s="243"/>
    </row>
    <row r="58877" spans="22:25" x14ac:dyDescent="0.25">
      <c r="V58877" s="280"/>
      <c r="Y58877" s="243"/>
    </row>
    <row r="58878" spans="22:25" x14ac:dyDescent="0.25">
      <c r="V58878" s="280"/>
      <c r="Y58878" s="243"/>
    </row>
    <row r="58879" spans="22:25" x14ac:dyDescent="0.25">
      <c r="V58879" s="280"/>
      <c r="Y58879" s="243"/>
    </row>
    <row r="58880" spans="22:25" x14ac:dyDescent="0.25">
      <c r="V58880" s="280"/>
      <c r="Y58880" s="243"/>
    </row>
    <row r="58881" spans="22:25" x14ac:dyDescent="0.25">
      <c r="V58881" s="280"/>
      <c r="Y58881" s="243"/>
    </row>
    <row r="58882" spans="22:25" x14ac:dyDescent="0.25">
      <c r="V58882" s="280"/>
      <c r="Y58882" s="243"/>
    </row>
    <row r="58883" spans="22:25" x14ac:dyDescent="0.25">
      <c r="V58883" s="280"/>
      <c r="Y58883" s="243"/>
    </row>
    <row r="58884" spans="22:25" x14ac:dyDescent="0.25">
      <c r="V58884" s="280"/>
      <c r="Y58884" s="243"/>
    </row>
    <row r="58885" spans="22:25" x14ac:dyDescent="0.25">
      <c r="V58885" s="280"/>
      <c r="Y58885" s="243"/>
    </row>
    <row r="58886" spans="22:25" x14ac:dyDescent="0.25">
      <c r="V58886" s="280"/>
      <c r="Y58886" s="243"/>
    </row>
    <row r="58887" spans="22:25" x14ac:dyDescent="0.25">
      <c r="V58887" s="280"/>
      <c r="Y58887" s="243"/>
    </row>
    <row r="58888" spans="22:25" x14ac:dyDescent="0.25">
      <c r="V58888" s="280"/>
      <c r="Y58888" s="243"/>
    </row>
    <row r="58889" spans="22:25" x14ac:dyDescent="0.25">
      <c r="V58889" s="280"/>
      <c r="Y58889" s="243"/>
    </row>
    <row r="58890" spans="22:25" x14ac:dyDescent="0.25">
      <c r="V58890" s="280"/>
      <c r="Y58890" s="243"/>
    </row>
    <row r="58891" spans="22:25" x14ac:dyDescent="0.25">
      <c r="V58891" s="280"/>
      <c r="Y58891" s="243"/>
    </row>
    <row r="58892" spans="22:25" x14ac:dyDescent="0.25">
      <c r="V58892" s="280"/>
      <c r="Y58892" s="243"/>
    </row>
    <row r="58893" spans="22:25" x14ac:dyDescent="0.25">
      <c r="V58893" s="280"/>
      <c r="Y58893" s="243"/>
    </row>
    <row r="58894" spans="22:25" x14ac:dyDescent="0.25">
      <c r="V58894" s="280"/>
      <c r="Y58894" s="243"/>
    </row>
    <row r="58895" spans="22:25" x14ac:dyDescent="0.25">
      <c r="V58895" s="280"/>
      <c r="Y58895" s="243"/>
    </row>
    <row r="58896" spans="22:25" x14ac:dyDescent="0.25">
      <c r="V58896" s="280"/>
      <c r="Y58896" s="243"/>
    </row>
    <row r="58897" spans="22:25" x14ac:dyDescent="0.25">
      <c r="V58897" s="280"/>
      <c r="Y58897" s="243"/>
    </row>
    <row r="58898" spans="22:25" x14ac:dyDescent="0.25">
      <c r="V58898" s="280"/>
      <c r="Y58898" s="243"/>
    </row>
    <row r="58899" spans="22:25" x14ac:dyDescent="0.25">
      <c r="V58899" s="280"/>
      <c r="Y58899" s="243"/>
    </row>
    <row r="58900" spans="22:25" x14ac:dyDescent="0.25">
      <c r="V58900" s="280"/>
      <c r="Y58900" s="243"/>
    </row>
    <row r="58901" spans="22:25" x14ac:dyDescent="0.25">
      <c r="V58901" s="280"/>
      <c r="Y58901" s="243"/>
    </row>
    <row r="58902" spans="22:25" x14ac:dyDescent="0.25">
      <c r="V58902" s="280"/>
      <c r="Y58902" s="243"/>
    </row>
    <row r="58903" spans="22:25" x14ac:dyDescent="0.25">
      <c r="V58903" s="280"/>
      <c r="Y58903" s="243"/>
    </row>
    <row r="58904" spans="22:25" x14ac:dyDescent="0.25">
      <c r="V58904" s="280"/>
      <c r="Y58904" s="243"/>
    </row>
    <row r="58905" spans="22:25" x14ac:dyDescent="0.25">
      <c r="V58905" s="280"/>
      <c r="Y58905" s="243"/>
    </row>
    <row r="58906" spans="22:25" x14ac:dyDescent="0.25">
      <c r="V58906" s="280"/>
      <c r="Y58906" s="243"/>
    </row>
    <row r="58907" spans="22:25" x14ac:dyDescent="0.25">
      <c r="V58907" s="280"/>
      <c r="Y58907" s="243"/>
    </row>
    <row r="58908" spans="22:25" x14ac:dyDescent="0.25">
      <c r="V58908" s="280"/>
      <c r="Y58908" s="243"/>
    </row>
    <row r="58909" spans="22:25" x14ac:dyDescent="0.25">
      <c r="V58909" s="280"/>
      <c r="Y58909" s="243"/>
    </row>
    <row r="58910" spans="22:25" x14ac:dyDescent="0.25">
      <c r="V58910" s="280"/>
      <c r="Y58910" s="243"/>
    </row>
    <row r="58911" spans="22:25" x14ac:dyDescent="0.25">
      <c r="V58911" s="280"/>
      <c r="Y58911" s="243"/>
    </row>
    <row r="58912" spans="22:25" x14ac:dyDescent="0.25">
      <c r="V58912" s="280"/>
      <c r="Y58912" s="243"/>
    </row>
    <row r="58913" spans="22:25" x14ac:dyDescent="0.25">
      <c r="V58913" s="280"/>
      <c r="Y58913" s="243"/>
    </row>
    <row r="58914" spans="22:25" x14ac:dyDescent="0.25">
      <c r="V58914" s="280"/>
      <c r="Y58914" s="243"/>
    </row>
    <row r="58915" spans="22:25" x14ac:dyDescent="0.25">
      <c r="V58915" s="280"/>
      <c r="Y58915" s="243"/>
    </row>
    <row r="58916" spans="22:25" x14ac:dyDescent="0.25">
      <c r="V58916" s="280"/>
      <c r="Y58916" s="243"/>
    </row>
    <row r="58917" spans="22:25" x14ac:dyDescent="0.25">
      <c r="V58917" s="280"/>
      <c r="Y58917" s="243"/>
    </row>
    <row r="58918" spans="22:25" x14ac:dyDescent="0.25">
      <c r="V58918" s="280"/>
      <c r="Y58918" s="243"/>
    </row>
    <row r="58919" spans="22:25" x14ac:dyDescent="0.25">
      <c r="V58919" s="280"/>
      <c r="Y58919" s="243"/>
    </row>
    <row r="58920" spans="22:25" x14ac:dyDescent="0.25">
      <c r="V58920" s="280"/>
      <c r="Y58920" s="243"/>
    </row>
    <row r="58921" spans="22:25" x14ac:dyDescent="0.25">
      <c r="V58921" s="280"/>
      <c r="Y58921" s="243"/>
    </row>
    <row r="58922" spans="22:25" x14ac:dyDescent="0.25">
      <c r="V58922" s="280"/>
      <c r="Y58922" s="243"/>
    </row>
    <row r="58923" spans="22:25" x14ac:dyDescent="0.25">
      <c r="V58923" s="280"/>
      <c r="Y58923" s="243"/>
    </row>
    <row r="58924" spans="22:25" x14ac:dyDescent="0.25">
      <c r="V58924" s="280"/>
      <c r="Y58924" s="243"/>
    </row>
    <row r="58925" spans="22:25" x14ac:dyDescent="0.25">
      <c r="V58925" s="280"/>
      <c r="Y58925" s="243"/>
    </row>
    <row r="58926" spans="22:25" x14ac:dyDescent="0.25">
      <c r="V58926" s="280"/>
      <c r="Y58926" s="243"/>
    </row>
    <row r="58927" spans="22:25" x14ac:dyDescent="0.25">
      <c r="V58927" s="280"/>
      <c r="Y58927" s="243"/>
    </row>
    <row r="58928" spans="22:25" x14ac:dyDescent="0.25">
      <c r="V58928" s="280"/>
      <c r="Y58928" s="243"/>
    </row>
    <row r="58929" spans="22:25" x14ac:dyDescent="0.25">
      <c r="V58929" s="280"/>
      <c r="Y58929" s="243"/>
    </row>
    <row r="58930" spans="22:25" x14ac:dyDescent="0.25">
      <c r="V58930" s="280"/>
      <c r="Y58930" s="243"/>
    </row>
    <row r="58931" spans="22:25" x14ac:dyDescent="0.25">
      <c r="V58931" s="280"/>
      <c r="Y58931" s="243"/>
    </row>
    <row r="58932" spans="22:25" x14ac:dyDescent="0.25">
      <c r="V58932" s="280"/>
      <c r="Y58932" s="243"/>
    </row>
    <row r="58933" spans="22:25" x14ac:dyDescent="0.25">
      <c r="V58933" s="280"/>
      <c r="Y58933" s="243"/>
    </row>
    <row r="58934" spans="22:25" x14ac:dyDescent="0.25">
      <c r="V58934" s="280"/>
      <c r="Y58934" s="243"/>
    </row>
    <row r="58935" spans="22:25" x14ac:dyDescent="0.25">
      <c r="V58935" s="280"/>
      <c r="Y58935" s="243"/>
    </row>
    <row r="58936" spans="22:25" x14ac:dyDescent="0.25">
      <c r="V58936" s="280"/>
      <c r="Y58936" s="243"/>
    </row>
    <row r="58937" spans="22:25" x14ac:dyDescent="0.25">
      <c r="V58937" s="280"/>
      <c r="Y58937" s="243"/>
    </row>
    <row r="58938" spans="22:25" x14ac:dyDescent="0.25">
      <c r="V58938" s="280"/>
      <c r="Y58938" s="243"/>
    </row>
    <row r="58939" spans="22:25" x14ac:dyDescent="0.25">
      <c r="V58939" s="280"/>
      <c r="Y58939" s="243"/>
    </row>
    <row r="58940" spans="22:25" x14ac:dyDescent="0.25">
      <c r="V58940" s="280"/>
      <c r="Y58940" s="243"/>
    </row>
    <row r="58941" spans="22:25" x14ac:dyDescent="0.25">
      <c r="V58941" s="280"/>
      <c r="Y58941" s="243"/>
    </row>
    <row r="58942" spans="22:25" x14ac:dyDescent="0.25">
      <c r="V58942" s="280"/>
      <c r="Y58942" s="243"/>
    </row>
    <row r="58943" spans="22:25" x14ac:dyDescent="0.25">
      <c r="V58943" s="280"/>
      <c r="Y58943" s="243"/>
    </row>
    <row r="58944" spans="22:25" x14ac:dyDescent="0.25">
      <c r="V58944" s="280"/>
      <c r="Y58944" s="243"/>
    </row>
    <row r="58945" spans="22:25" x14ac:dyDescent="0.25">
      <c r="V58945" s="280"/>
      <c r="Y58945" s="243"/>
    </row>
    <row r="58946" spans="22:25" x14ac:dyDescent="0.25">
      <c r="V58946" s="280"/>
      <c r="Y58946" s="243"/>
    </row>
    <row r="58947" spans="22:25" x14ac:dyDescent="0.25">
      <c r="V58947" s="280"/>
      <c r="Y58947" s="243"/>
    </row>
    <row r="58948" spans="22:25" x14ac:dyDescent="0.25">
      <c r="V58948" s="280"/>
      <c r="Y58948" s="243"/>
    </row>
    <row r="58949" spans="22:25" x14ac:dyDescent="0.25">
      <c r="V58949" s="280"/>
      <c r="Y58949" s="243"/>
    </row>
    <row r="58950" spans="22:25" x14ac:dyDescent="0.25">
      <c r="V58950" s="280"/>
      <c r="Y58950" s="243"/>
    </row>
    <row r="58951" spans="22:25" x14ac:dyDescent="0.25">
      <c r="V58951" s="280"/>
      <c r="Y58951" s="243"/>
    </row>
    <row r="58952" spans="22:25" x14ac:dyDescent="0.25">
      <c r="V58952" s="280"/>
      <c r="Y58952" s="243"/>
    </row>
    <row r="58953" spans="22:25" x14ac:dyDescent="0.25">
      <c r="V58953" s="280"/>
      <c r="Y58953" s="243"/>
    </row>
    <row r="58954" spans="22:25" x14ac:dyDescent="0.25">
      <c r="V58954" s="280"/>
      <c r="Y58954" s="243"/>
    </row>
    <row r="58955" spans="22:25" x14ac:dyDescent="0.25">
      <c r="V58955" s="280"/>
      <c r="Y58955" s="243"/>
    </row>
    <row r="58956" spans="22:25" x14ac:dyDescent="0.25">
      <c r="V58956" s="280"/>
      <c r="Y58956" s="243"/>
    </row>
    <row r="58957" spans="22:25" x14ac:dyDescent="0.25">
      <c r="V58957" s="280"/>
      <c r="Y58957" s="243"/>
    </row>
    <row r="58958" spans="22:25" x14ac:dyDescent="0.25">
      <c r="V58958" s="280"/>
      <c r="Y58958" s="243"/>
    </row>
    <row r="58959" spans="22:25" x14ac:dyDescent="0.25">
      <c r="V58959" s="280"/>
      <c r="Y58959" s="243"/>
    </row>
    <row r="58960" spans="22:25" x14ac:dyDescent="0.25">
      <c r="V58960" s="280"/>
      <c r="Y58960" s="243"/>
    </row>
    <row r="58961" spans="22:25" x14ac:dyDescent="0.25">
      <c r="V58961" s="280"/>
      <c r="Y58961" s="243"/>
    </row>
    <row r="58962" spans="22:25" x14ac:dyDescent="0.25">
      <c r="V58962" s="280"/>
      <c r="Y58962" s="243"/>
    </row>
    <row r="58963" spans="22:25" x14ac:dyDescent="0.25">
      <c r="V58963" s="280"/>
      <c r="Y58963" s="243"/>
    </row>
    <row r="58964" spans="22:25" x14ac:dyDescent="0.25">
      <c r="V58964" s="280"/>
      <c r="Y58964" s="243"/>
    </row>
    <row r="58965" spans="22:25" x14ac:dyDescent="0.25">
      <c r="V58965" s="280"/>
      <c r="Y58965" s="243"/>
    </row>
    <row r="58966" spans="22:25" x14ac:dyDescent="0.25">
      <c r="V58966" s="280"/>
      <c r="Y58966" s="243"/>
    </row>
    <row r="58967" spans="22:25" x14ac:dyDescent="0.25">
      <c r="V58967" s="280"/>
      <c r="Y58967" s="243"/>
    </row>
    <row r="58968" spans="22:25" x14ac:dyDescent="0.25">
      <c r="V58968" s="280"/>
      <c r="Y58968" s="243"/>
    </row>
    <row r="58969" spans="22:25" x14ac:dyDescent="0.25">
      <c r="V58969" s="280"/>
      <c r="Y58969" s="243"/>
    </row>
    <row r="58970" spans="22:25" x14ac:dyDescent="0.25">
      <c r="V58970" s="280"/>
      <c r="Y58970" s="243"/>
    </row>
    <row r="58971" spans="22:25" x14ac:dyDescent="0.25">
      <c r="V58971" s="280"/>
      <c r="Y58971" s="243"/>
    </row>
    <row r="58972" spans="22:25" x14ac:dyDescent="0.25">
      <c r="V58972" s="280"/>
      <c r="Y58972" s="243"/>
    </row>
    <row r="58973" spans="22:25" x14ac:dyDescent="0.25">
      <c r="V58973" s="280"/>
      <c r="Y58973" s="243"/>
    </row>
    <row r="58974" spans="22:25" x14ac:dyDescent="0.25">
      <c r="V58974" s="280"/>
      <c r="Y58974" s="243"/>
    </row>
    <row r="58975" spans="22:25" x14ac:dyDescent="0.25">
      <c r="V58975" s="280"/>
      <c r="Y58975" s="243"/>
    </row>
    <row r="58976" spans="22:25" x14ac:dyDescent="0.25">
      <c r="V58976" s="280"/>
      <c r="Y58976" s="243"/>
    </row>
    <row r="58977" spans="22:25" x14ac:dyDescent="0.25">
      <c r="V58977" s="280"/>
      <c r="Y58977" s="243"/>
    </row>
    <row r="58978" spans="22:25" x14ac:dyDescent="0.25">
      <c r="V58978" s="280"/>
      <c r="Y58978" s="243"/>
    </row>
    <row r="58979" spans="22:25" x14ac:dyDescent="0.25">
      <c r="V58979" s="280"/>
      <c r="Y58979" s="243"/>
    </row>
    <row r="58980" spans="22:25" x14ac:dyDescent="0.25">
      <c r="V58980" s="280"/>
      <c r="Y58980" s="243"/>
    </row>
    <row r="58981" spans="22:25" x14ac:dyDescent="0.25">
      <c r="V58981" s="280"/>
      <c r="Y58981" s="243"/>
    </row>
    <row r="58982" spans="22:25" x14ac:dyDescent="0.25">
      <c r="V58982" s="280"/>
      <c r="Y58982" s="243"/>
    </row>
    <row r="58983" spans="22:25" x14ac:dyDescent="0.25">
      <c r="V58983" s="280"/>
      <c r="Y58983" s="243"/>
    </row>
    <row r="58984" spans="22:25" x14ac:dyDescent="0.25">
      <c r="V58984" s="280"/>
      <c r="Y58984" s="243"/>
    </row>
    <row r="58985" spans="22:25" x14ac:dyDescent="0.25">
      <c r="V58985" s="280"/>
      <c r="Y58985" s="243"/>
    </row>
    <row r="58986" spans="22:25" x14ac:dyDescent="0.25">
      <c r="V58986" s="280"/>
      <c r="Y58986" s="243"/>
    </row>
    <row r="58987" spans="22:25" x14ac:dyDescent="0.25">
      <c r="V58987" s="280"/>
      <c r="Y58987" s="243"/>
    </row>
    <row r="58988" spans="22:25" x14ac:dyDescent="0.25">
      <c r="V58988" s="280"/>
      <c r="Y58988" s="243"/>
    </row>
    <row r="58989" spans="22:25" x14ac:dyDescent="0.25">
      <c r="V58989" s="280"/>
      <c r="Y58989" s="243"/>
    </row>
    <row r="58990" spans="22:25" x14ac:dyDescent="0.25">
      <c r="V58990" s="280"/>
      <c r="Y58990" s="243"/>
    </row>
    <row r="58991" spans="22:25" x14ac:dyDescent="0.25">
      <c r="V58991" s="280"/>
      <c r="Y58991" s="243"/>
    </row>
    <row r="58992" spans="22:25" x14ac:dyDescent="0.25">
      <c r="V58992" s="280"/>
      <c r="Y58992" s="243"/>
    </row>
    <row r="58993" spans="22:25" x14ac:dyDescent="0.25">
      <c r="V58993" s="280"/>
      <c r="Y58993" s="243"/>
    </row>
    <row r="58994" spans="22:25" x14ac:dyDescent="0.25">
      <c r="V58994" s="280"/>
      <c r="Y58994" s="243"/>
    </row>
    <row r="58995" spans="22:25" x14ac:dyDescent="0.25">
      <c r="V58995" s="280"/>
      <c r="Y58995" s="243"/>
    </row>
    <row r="58996" spans="22:25" x14ac:dyDescent="0.25">
      <c r="V58996" s="280"/>
      <c r="Y58996" s="243"/>
    </row>
    <row r="58997" spans="22:25" x14ac:dyDescent="0.25">
      <c r="V58997" s="280"/>
      <c r="Y58997" s="243"/>
    </row>
    <row r="58998" spans="22:25" x14ac:dyDescent="0.25">
      <c r="V58998" s="280"/>
      <c r="Y58998" s="243"/>
    </row>
    <row r="58999" spans="22:25" x14ac:dyDescent="0.25">
      <c r="V58999" s="280"/>
      <c r="Y58999" s="243"/>
    </row>
    <row r="59000" spans="22:25" x14ac:dyDescent="0.25">
      <c r="V59000" s="280"/>
      <c r="Y59000" s="243"/>
    </row>
    <row r="59001" spans="22:25" x14ac:dyDescent="0.25">
      <c r="V59001" s="280"/>
      <c r="Y59001" s="243"/>
    </row>
    <row r="59002" spans="22:25" x14ac:dyDescent="0.25">
      <c r="V59002" s="280"/>
      <c r="Y59002" s="243"/>
    </row>
    <row r="59003" spans="22:25" x14ac:dyDescent="0.25">
      <c r="V59003" s="280"/>
      <c r="Y59003" s="243"/>
    </row>
    <row r="59004" spans="22:25" x14ac:dyDescent="0.25">
      <c r="V59004" s="280"/>
      <c r="Y59004" s="243"/>
    </row>
    <row r="59005" spans="22:25" x14ac:dyDescent="0.25">
      <c r="V59005" s="280"/>
      <c r="Y59005" s="243"/>
    </row>
    <row r="59006" spans="22:25" x14ac:dyDescent="0.25">
      <c r="V59006" s="280"/>
      <c r="Y59006" s="243"/>
    </row>
    <row r="59007" spans="22:25" x14ac:dyDescent="0.25">
      <c r="V59007" s="280"/>
      <c r="Y59007" s="243"/>
    </row>
    <row r="59008" spans="22:25" x14ac:dyDescent="0.25">
      <c r="V59008" s="280"/>
      <c r="Y59008" s="243"/>
    </row>
    <row r="59009" spans="22:25" x14ac:dyDescent="0.25">
      <c r="V59009" s="280"/>
      <c r="Y59009" s="243"/>
    </row>
    <row r="59010" spans="22:25" x14ac:dyDescent="0.25">
      <c r="V59010" s="280"/>
      <c r="Y59010" s="243"/>
    </row>
    <row r="59011" spans="22:25" x14ac:dyDescent="0.25">
      <c r="V59011" s="280"/>
      <c r="Y59011" s="243"/>
    </row>
    <row r="59012" spans="22:25" x14ac:dyDescent="0.25">
      <c r="V59012" s="280"/>
      <c r="Y59012" s="243"/>
    </row>
    <row r="59013" spans="22:25" x14ac:dyDescent="0.25">
      <c r="V59013" s="280"/>
      <c r="Y59013" s="243"/>
    </row>
    <row r="59014" spans="22:25" x14ac:dyDescent="0.25">
      <c r="V59014" s="280"/>
      <c r="Y59014" s="243"/>
    </row>
    <row r="59015" spans="22:25" x14ac:dyDescent="0.25">
      <c r="V59015" s="280"/>
      <c r="Y59015" s="243"/>
    </row>
    <row r="59016" spans="22:25" x14ac:dyDescent="0.25">
      <c r="V59016" s="280"/>
      <c r="Y59016" s="243"/>
    </row>
    <row r="59017" spans="22:25" x14ac:dyDescent="0.25">
      <c r="V59017" s="280"/>
      <c r="Y59017" s="243"/>
    </row>
    <row r="59018" spans="22:25" x14ac:dyDescent="0.25">
      <c r="V59018" s="280"/>
      <c r="Y59018" s="243"/>
    </row>
    <row r="59019" spans="22:25" x14ac:dyDescent="0.25">
      <c r="V59019" s="280"/>
      <c r="Y59019" s="243"/>
    </row>
    <row r="59020" spans="22:25" x14ac:dyDescent="0.25">
      <c r="V59020" s="280"/>
      <c r="Y59020" s="243"/>
    </row>
    <row r="59021" spans="22:25" x14ac:dyDescent="0.25">
      <c r="V59021" s="280"/>
      <c r="Y59021" s="243"/>
    </row>
    <row r="59022" spans="22:25" x14ac:dyDescent="0.25">
      <c r="V59022" s="280"/>
      <c r="Y59022" s="243"/>
    </row>
    <row r="59023" spans="22:25" x14ac:dyDescent="0.25">
      <c r="V59023" s="280"/>
      <c r="Y59023" s="243"/>
    </row>
    <row r="59024" spans="22:25" x14ac:dyDescent="0.25">
      <c r="V59024" s="280"/>
      <c r="Y59024" s="243"/>
    </row>
    <row r="59025" spans="22:25" x14ac:dyDescent="0.25">
      <c r="V59025" s="280"/>
      <c r="Y59025" s="243"/>
    </row>
    <row r="59026" spans="22:25" x14ac:dyDescent="0.25">
      <c r="V59026" s="280"/>
      <c r="Y59026" s="243"/>
    </row>
    <row r="59027" spans="22:25" x14ac:dyDescent="0.25">
      <c r="V59027" s="280"/>
      <c r="Y59027" s="243"/>
    </row>
    <row r="59028" spans="22:25" x14ac:dyDescent="0.25">
      <c r="V59028" s="280"/>
      <c r="Y59028" s="243"/>
    </row>
    <row r="59029" spans="22:25" x14ac:dyDescent="0.25">
      <c r="V59029" s="280"/>
      <c r="Y59029" s="243"/>
    </row>
    <row r="59030" spans="22:25" x14ac:dyDescent="0.25">
      <c r="V59030" s="280"/>
      <c r="Y59030" s="243"/>
    </row>
    <row r="59031" spans="22:25" x14ac:dyDescent="0.25">
      <c r="V59031" s="280"/>
      <c r="Y59031" s="243"/>
    </row>
    <row r="59032" spans="22:25" x14ac:dyDescent="0.25">
      <c r="V59032" s="280"/>
      <c r="Y59032" s="243"/>
    </row>
    <row r="59033" spans="22:25" x14ac:dyDescent="0.25">
      <c r="V59033" s="280"/>
      <c r="Y59033" s="243"/>
    </row>
    <row r="59034" spans="22:25" x14ac:dyDescent="0.25">
      <c r="V59034" s="280"/>
      <c r="Y59034" s="243"/>
    </row>
    <row r="59035" spans="22:25" x14ac:dyDescent="0.25">
      <c r="V59035" s="280"/>
      <c r="Y59035" s="243"/>
    </row>
    <row r="59036" spans="22:25" x14ac:dyDescent="0.25">
      <c r="V59036" s="280"/>
      <c r="Y59036" s="243"/>
    </row>
    <row r="59037" spans="22:25" x14ac:dyDescent="0.25">
      <c r="V59037" s="280"/>
      <c r="Y59037" s="243"/>
    </row>
    <row r="59038" spans="22:25" x14ac:dyDescent="0.25">
      <c r="V59038" s="280"/>
      <c r="Y59038" s="243"/>
    </row>
    <row r="59039" spans="22:25" x14ac:dyDescent="0.25">
      <c r="V59039" s="280"/>
      <c r="Y59039" s="243"/>
    </row>
    <row r="59040" spans="22:25" x14ac:dyDescent="0.25">
      <c r="V59040" s="280"/>
      <c r="Y59040" s="243"/>
    </row>
    <row r="59041" spans="22:25" x14ac:dyDescent="0.25">
      <c r="V59041" s="280"/>
      <c r="Y59041" s="243"/>
    </row>
    <row r="59042" spans="22:25" x14ac:dyDescent="0.25">
      <c r="V59042" s="280"/>
      <c r="Y59042" s="243"/>
    </row>
    <row r="59043" spans="22:25" x14ac:dyDescent="0.25">
      <c r="V59043" s="280"/>
      <c r="Y59043" s="243"/>
    </row>
    <row r="59044" spans="22:25" x14ac:dyDescent="0.25">
      <c r="V59044" s="280"/>
      <c r="Y59044" s="243"/>
    </row>
    <row r="59045" spans="22:25" x14ac:dyDescent="0.25">
      <c r="V59045" s="280"/>
      <c r="Y59045" s="243"/>
    </row>
    <row r="59046" spans="22:25" x14ac:dyDescent="0.25">
      <c r="V59046" s="280"/>
      <c r="Y59046" s="243"/>
    </row>
    <row r="59047" spans="22:25" x14ac:dyDescent="0.25">
      <c r="V59047" s="280"/>
      <c r="Y59047" s="243"/>
    </row>
    <row r="59048" spans="22:25" x14ac:dyDescent="0.25">
      <c r="V59048" s="280"/>
      <c r="Y59048" s="243"/>
    </row>
    <row r="59049" spans="22:25" x14ac:dyDescent="0.25">
      <c r="V59049" s="280"/>
      <c r="Y59049" s="243"/>
    </row>
    <row r="59050" spans="22:25" x14ac:dyDescent="0.25">
      <c r="V59050" s="280"/>
      <c r="Y59050" s="243"/>
    </row>
    <row r="59051" spans="22:25" x14ac:dyDescent="0.25">
      <c r="V59051" s="280"/>
      <c r="Y59051" s="243"/>
    </row>
    <row r="59052" spans="22:25" x14ac:dyDescent="0.25">
      <c r="V59052" s="280"/>
      <c r="Y59052" s="243"/>
    </row>
    <row r="59053" spans="22:25" x14ac:dyDescent="0.25">
      <c r="V59053" s="280"/>
      <c r="Y59053" s="243"/>
    </row>
    <row r="59054" spans="22:25" x14ac:dyDescent="0.25">
      <c r="V59054" s="280"/>
      <c r="Y59054" s="243"/>
    </row>
    <row r="59055" spans="22:25" x14ac:dyDescent="0.25">
      <c r="V59055" s="280"/>
      <c r="Y59055" s="243"/>
    </row>
    <row r="59056" spans="22:25" x14ac:dyDescent="0.25">
      <c r="V59056" s="280"/>
      <c r="Y59056" s="243"/>
    </row>
    <row r="59057" spans="22:25" x14ac:dyDescent="0.25">
      <c r="V59057" s="280"/>
      <c r="Y59057" s="243"/>
    </row>
    <row r="59058" spans="22:25" x14ac:dyDescent="0.25">
      <c r="V59058" s="280"/>
      <c r="Y59058" s="243"/>
    </row>
    <row r="59059" spans="22:25" x14ac:dyDescent="0.25">
      <c r="V59059" s="280"/>
      <c r="Y59059" s="243"/>
    </row>
    <row r="59060" spans="22:25" x14ac:dyDescent="0.25">
      <c r="V59060" s="280"/>
      <c r="Y59060" s="243"/>
    </row>
    <row r="59061" spans="22:25" x14ac:dyDescent="0.25">
      <c r="V59061" s="280"/>
      <c r="Y59061" s="243"/>
    </row>
    <row r="59062" spans="22:25" x14ac:dyDescent="0.25">
      <c r="V59062" s="280"/>
      <c r="Y59062" s="243"/>
    </row>
    <row r="59063" spans="22:25" x14ac:dyDescent="0.25">
      <c r="V59063" s="280"/>
      <c r="Y59063" s="243"/>
    </row>
    <row r="59064" spans="22:25" x14ac:dyDescent="0.25">
      <c r="V59064" s="280"/>
      <c r="Y59064" s="243"/>
    </row>
    <row r="59065" spans="22:25" x14ac:dyDescent="0.25">
      <c r="V59065" s="280"/>
      <c r="Y59065" s="243"/>
    </row>
    <row r="59066" spans="22:25" x14ac:dyDescent="0.25">
      <c r="V59066" s="280"/>
      <c r="Y59066" s="243"/>
    </row>
    <row r="59067" spans="22:25" x14ac:dyDescent="0.25">
      <c r="V59067" s="280"/>
      <c r="Y59067" s="243"/>
    </row>
    <row r="59068" spans="22:25" x14ac:dyDescent="0.25">
      <c r="V59068" s="280"/>
      <c r="Y59068" s="243"/>
    </row>
    <row r="59069" spans="22:25" x14ac:dyDescent="0.25">
      <c r="V59069" s="280"/>
      <c r="Y59069" s="243"/>
    </row>
    <row r="59070" spans="22:25" x14ac:dyDescent="0.25">
      <c r="V59070" s="280"/>
      <c r="Y59070" s="243"/>
    </row>
    <row r="59071" spans="22:25" x14ac:dyDescent="0.25">
      <c r="V59071" s="280"/>
      <c r="Y59071" s="243"/>
    </row>
    <row r="59072" spans="22:25" x14ac:dyDescent="0.25">
      <c r="V59072" s="280"/>
      <c r="Y59072" s="243"/>
    </row>
    <row r="59073" spans="22:25" x14ac:dyDescent="0.25">
      <c r="V59073" s="280"/>
      <c r="Y59073" s="243"/>
    </row>
    <row r="59074" spans="22:25" x14ac:dyDescent="0.25">
      <c r="V59074" s="280"/>
      <c r="Y59074" s="243"/>
    </row>
    <row r="59075" spans="22:25" x14ac:dyDescent="0.25">
      <c r="V59075" s="280"/>
      <c r="Y59075" s="243"/>
    </row>
    <row r="59076" spans="22:25" x14ac:dyDescent="0.25">
      <c r="V59076" s="280"/>
      <c r="Y59076" s="243"/>
    </row>
    <row r="59077" spans="22:25" x14ac:dyDescent="0.25">
      <c r="V59077" s="280"/>
      <c r="Y59077" s="243"/>
    </row>
    <row r="59078" spans="22:25" x14ac:dyDescent="0.25">
      <c r="V59078" s="280"/>
      <c r="Y59078" s="243"/>
    </row>
    <row r="59079" spans="22:25" x14ac:dyDescent="0.25">
      <c r="V59079" s="280"/>
      <c r="Y59079" s="243"/>
    </row>
    <row r="59080" spans="22:25" x14ac:dyDescent="0.25">
      <c r="V59080" s="280"/>
      <c r="Y59080" s="243"/>
    </row>
    <row r="59081" spans="22:25" x14ac:dyDescent="0.25">
      <c r="V59081" s="280"/>
      <c r="Y59081" s="243"/>
    </row>
    <row r="59082" spans="22:25" x14ac:dyDescent="0.25">
      <c r="V59082" s="280"/>
      <c r="Y59082" s="243"/>
    </row>
    <row r="59083" spans="22:25" x14ac:dyDescent="0.25">
      <c r="V59083" s="280"/>
      <c r="Y59083" s="243"/>
    </row>
    <row r="59084" spans="22:25" x14ac:dyDescent="0.25">
      <c r="V59084" s="280"/>
      <c r="Y59084" s="243"/>
    </row>
    <row r="59085" spans="22:25" x14ac:dyDescent="0.25">
      <c r="V59085" s="280"/>
      <c r="Y59085" s="243"/>
    </row>
    <row r="59086" spans="22:25" x14ac:dyDescent="0.25">
      <c r="V59086" s="280"/>
      <c r="Y59086" s="243"/>
    </row>
    <row r="59087" spans="22:25" x14ac:dyDescent="0.25">
      <c r="V59087" s="280"/>
      <c r="Y59087" s="243"/>
    </row>
    <row r="59088" spans="22:25" x14ac:dyDescent="0.25">
      <c r="V59088" s="280"/>
      <c r="Y59088" s="243"/>
    </row>
    <row r="59089" spans="22:25" x14ac:dyDescent="0.25">
      <c r="V59089" s="280"/>
      <c r="Y59089" s="243"/>
    </row>
    <row r="59090" spans="22:25" x14ac:dyDescent="0.25">
      <c r="V59090" s="280"/>
      <c r="Y59090" s="243"/>
    </row>
    <row r="59091" spans="22:25" x14ac:dyDescent="0.25">
      <c r="V59091" s="280"/>
      <c r="Y59091" s="243"/>
    </row>
    <row r="59092" spans="22:25" x14ac:dyDescent="0.25">
      <c r="V59092" s="280"/>
      <c r="Y59092" s="243"/>
    </row>
    <row r="59093" spans="22:25" x14ac:dyDescent="0.25">
      <c r="V59093" s="280"/>
      <c r="Y59093" s="243"/>
    </row>
    <row r="59094" spans="22:25" x14ac:dyDescent="0.25">
      <c r="V59094" s="280"/>
      <c r="Y59094" s="243"/>
    </row>
    <row r="59095" spans="22:25" x14ac:dyDescent="0.25">
      <c r="V59095" s="280"/>
      <c r="Y59095" s="243"/>
    </row>
    <row r="59096" spans="22:25" x14ac:dyDescent="0.25">
      <c r="V59096" s="280"/>
      <c r="Y59096" s="243"/>
    </row>
    <row r="59097" spans="22:25" x14ac:dyDescent="0.25">
      <c r="V59097" s="280"/>
      <c r="Y59097" s="243"/>
    </row>
    <row r="59098" spans="22:25" x14ac:dyDescent="0.25">
      <c r="V59098" s="280"/>
      <c r="Y59098" s="243"/>
    </row>
    <row r="59099" spans="22:25" x14ac:dyDescent="0.25">
      <c r="V59099" s="280"/>
      <c r="Y59099" s="243"/>
    </row>
    <row r="59100" spans="22:25" x14ac:dyDescent="0.25">
      <c r="V59100" s="280"/>
      <c r="Y59100" s="243"/>
    </row>
    <row r="59101" spans="22:25" x14ac:dyDescent="0.25">
      <c r="V59101" s="280"/>
      <c r="Y59101" s="243"/>
    </row>
    <row r="59102" spans="22:25" x14ac:dyDescent="0.25">
      <c r="V59102" s="280"/>
      <c r="Y59102" s="243"/>
    </row>
    <row r="59103" spans="22:25" x14ac:dyDescent="0.25">
      <c r="V59103" s="280"/>
      <c r="Y59103" s="243"/>
    </row>
    <row r="59104" spans="22:25" x14ac:dyDescent="0.25">
      <c r="V59104" s="280"/>
      <c r="Y59104" s="243"/>
    </row>
    <row r="59105" spans="22:25" x14ac:dyDescent="0.25">
      <c r="V59105" s="280"/>
      <c r="Y59105" s="243"/>
    </row>
    <row r="59106" spans="22:25" x14ac:dyDescent="0.25">
      <c r="V59106" s="280"/>
      <c r="Y59106" s="243"/>
    </row>
    <row r="59107" spans="22:25" x14ac:dyDescent="0.25">
      <c r="V59107" s="280"/>
      <c r="Y59107" s="243"/>
    </row>
    <row r="59108" spans="22:25" x14ac:dyDescent="0.25">
      <c r="V59108" s="280"/>
      <c r="Y59108" s="243"/>
    </row>
    <row r="59109" spans="22:25" x14ac:dyDescent="0.25">
      <c r="V59109" s="280"/>
      <c r="Y59109" s="243"/>
    </row>
    <row r="59110" spans="22:25" x14ac:dyDescent="0.25">
      <c r="V59110" s="280"/>
      <c r="Y59110" s="243"/>
    </row>
    <row r="59111" spans="22:25" x14ac:dyDescent="0.25">
      <c r="V59111" s="280"/>
      <c r="Y59111" s="243"/>
    </row>
    <row r="59112" spans="22:25" x14ac:dyDescent="0.25">
      <c r="V59112" s="280"/>
      <c r="Y59112" s="243"/>
    </row>
    <row r="59113" spans="22:25" x14ac:dyDescent="0.25">
      <c r="V59113" s="280"/>
      <c r="Y59113" s="243"/>
    </row>
    <row r="59114" spans="22:25" x14ac:dyDescent="0.25">
      <c r="V59114" s="280"/>
      <c r="Y59114" s="243"/>
    </row>
    <row r="59115" spans="22:25" x14ac:dyDescent="0.25">
      <c r="V59115" s="280"/>
      <c r="Y59115" s="243"/>
    </row>
    <row r="59116" spans="22:25" x14ac:dyDescent="0.25">
      <c r="V59116" s="280"/>
      <c r="Y59116" s="243"/>
    </row>
    <row r="59117" spans="22:25" x14ac:dyDescent="0.25">
      <c r="V59117" s="280"/>
      <c r="Y59117" s="243"/>
    </row>
    <row r="59118" spans="22:25" x14ac:dyDescent="0.25">
      <c r="V59118" s="280"/>
      <c r="Y59118" s="243"/>
    </row>
    <row r="59119" spans="22:25" x14ac:dyDescent="0.25">
      <c r="V59119" s="280"/>
      <c r="Y59119" s="243"/>
    </row>
    <row r="59120" spans="22:25" x14ac:dyDescent="0.25">
      <c r="V59120" s="280"/>
      <c r="Y59120" s="243"/>
    </row>
    <row r="59121" spans="22:25" x14ac:dyDescent="0.25">
      <c r="V59121" s="280"/>
      <c r="Y59121" s="243"/>
    </row>
    <row r="59122" spans="22:25" x14ac:dyDescent="0.25">
      <c r="V59122" s="280"/>
      <c r="Y59122" s="243"/>
    </row>
    <row r="59123" spans="22:25" x14ac:dyDescent="0.25">
      <c r="V59123" s="280"/>
      <c r="Y59123" s="243"/>
    </row>
    <row r="59124" spans="22:25" x14ac:dyDescent="0.25">
      <c r="V59124" s="280"/>
      <c r="Y59124" s="243"/>
    </row>
    <row r="59125" spans="22:25" x14ac:dyDescent="0.25">
      <c r="V59125" s="280"/>
      <c r="Y59125" s="243"/>
    </row>
    <row r="59126" spans="22:25" x14ac:dyDescent="0.25">
      <c r="V59126" s="280"/>
      <c r="Y59126" s="243"/>
    </row>
    <row r="59127" spans="22:25" x14ac:dyDescent="0.25">
      <c r="V59127" s="280"/>
      <c r="Y59127" s="243"/>
    </row>
    <row r="59128" spans="22:25" x14ac:dyDescent="0.25">
      <c r="V59128" s="280"/>
      <c r="Y59128" s="243"/>
    </row>
    <row r="59129" spans="22:25" x14ac:dyDescent="0.25">
      <c r="V59129" s="280"/>
      <c r="Y59129" s="243"/>
    </row>
    <row r="59130" spans="22:25" x14ac:dyDescent="0.25">
      <c r="V59130" s="280"/>
      <c r="Y59130" s="243"/>
    </row>
    <row r="59131" spans="22:25" x14ac:dyDescent="0.25">
      <c r="V59131" s="280"/>
      <c r="Y59131" s="243"/>
    </row>
    <row r="59132" spans="22:25" x14ac:dyDescent="0.25">
      <c r="V59132" s="280"/>
      <c r="Y59132" s="243"/>
    </row>
    <row r="59133" spans="22:25" x14ac:dyDescent="0.25">
      <c r="V59133" s="280"/>
      <c r="Y59133" s="243"/>
    </row>
    <row r="59134" spans="22:25" x14ac:dyDescent="0.25">
      <c r="V59134" s="280"/>
      <c r="Y59134" s="243"/>
    </row>
    <row r="59135" spans="22:25" x14ac:dyDescent="0.25">
      <c r="V59135" s="280"/>
      <c r="Y59135" s="243"/>
    </row>
    <row r="59136" spans="22:25" x14ac:dyDescent="0.25">
      <c r="V59136" s="280"/>
      <c r="Y59136" s="243"/>
    </row>
    <row r="59137" spans="22:25" x14ac:dyDescent="0.25">
      <c r="V59137" s="280"/>
      <c r="Y59137" s="243"/>
    </row>
    <row r="59138" spans="22:25" x14ac:dyDescent="0.25">
      <c r="V59138" s="280"/>
      <c r="Y59138" s="243"/>
    </row>
    <row r="59139" spans="22:25" x14ac:dyDescent="0.25">
      <c r="V59139" s="280"/>
      <c r="Y59139" s="243"/>
    </row>
    <row r="59140" spans="22:25" x14ac:dyDescent="0.25">
      <c r="V59140" s="280"/>
      <c r="Y59140" s="243"/>
    </row>
    <row r="59141" spans="22:25" x14ac:dyDescent="0.25">
      <c r="V59141" s="280"/>
      <c r="Y59141" s="243"/>
    </row>
    <row r="59142" spans="22:25" x14ac:dyDescent="0.25">
      <c r="V59142" s="280"/>
      <c r="Y59142" s="243"/>
    </row>
    <row r="59143" spans="22:25" x14ac:dyDescent="0.25">
      <c r="V59143" s="280"/>
      <c r="Y59143" s="243"/>
    </row>
    <row r="59144" spans="22:25" x14ac:dyDescent="0.25">
      <c r="V59144" s="280"/>
      <c r="Y59144" s="243"/>
    </row>
    <row r="59145" spans="22:25" x14ac:dyDescent="0.25">
      <c r="V59145" s="280"/>
      <c r="Y59145" s="243"/>
    </row>
    <row r="59146" spans="22:25" x14ac:dyDescent="0.25">
      <c r="V59146" s="280"/>
      <c r="Y59146" s="243"/>
    </row>
    <row r="59147" spans="22:25" x14ac:dyDescent="0.25">
      <c r="V59147" s="280"/>
      <c r="Y59147" s="243"/>
    </row>
    <row r="59148" spans="22:25" x14ac:dyDescent="0.25">
      <c r="V59148" s="280"/>
      <c r="Y59148" s="243"/>
    </row>
    <row r="59149" spans="22:25" x14ac:dyDescent="0.25">
      <c r="V59149" s="280"/>
      <c r="Y59149" s="243"/>
    </row>
    <row r="59150" spans="22:25" x14ac:dyDescent="0.25">
      <c r="V59150" s="280"/>
      <c r="Y59150" s="243"/>
    </row>
    <row r="59151" spans="22:25" x14ac:dyDescent="0.25">
      <c r="V59151" s="280"/>
      <c r="Y59151" s="243"/>
    </row>
    <row r="59152" spans="22:25" x14ac:dyDescent="0.25">
      <c r="V59152" s="280"/>
      <c r="Y59152" s="243"/>
    </row>
    <row r="59153" spans="22:25" x14ac:dyDescent="0.25">
      <c r="V59153" s="280"/>
      <c r="Y59153" s="243"/>
    </row>
    <row r="59154" spans="22:25" x14ac:dyDescent="0.25">
      <c r="V59154" s="280"/>
      <c r="Y59154" s="243"/>
    </row>
    <row r="59155" spans="22:25" x14ac:dyDescent="0.25">
      <c r="V59155" s="280"/>
      <c r="Y59155" s="243"/>
    </row>
    <row r="59156" spans="22:25" x14ac:dyDescent="0.25">
      <c r="V59156" s="280"/>
      <c r="Y59156" s="243"/>
    </row>
    <row r="59157" spans="22:25" x14ac:dyDescent="0.25">
      <c r="V59157" s="280"/>
      <c r="Y59157" s="243"/>
    </row>
    <row r="59158" spans="22:25" x14ac:dyDescent="0.25">
      <c r="V59158" s="280"/>
      <c r="Y59158" s="243"/>
    </row>
    <row r="59159" spans="22:25" x14ac:dyDescent="0.25">
      <c r="V59159" s="280"/>
      <c r="Y59159" s="243"/>
    </row>
    <row r="59160" spans="22:25" x14ac:dyDescent="0.25">
      <c r="V59160" s="280"/>
      <c r="Y59160" s="243"/>
    </row>
    <row r="59161" spans="22:25" x14ac:dyDescent="0.25">
      <c r="V59161" s="280"/>
      <c r="Y59161" s="243"/>
    </row>
    <row r="59162" spans="22:25" x14ac:dyDescent="0.25">
      <c r="V59162" s="280"/>
      <c r="Y59162" s="243"/>
    </row>
    <row r="59163" spans="22:25" x14ac:dyDescent="0.25">
      <c r="V59163" s="280"/>
      <c r="Y59163" s="243"/>
    </row>
    <row r="59164" spans="22:25" x14ac:dyDescent="0.25">
      <c r="V59164" s="280"/>
      <c r="Y59164" s="243"/>
    </row>
    <row r="59165" spans="22:25" x14ac:dyDescent="0.25">
      <c r="V59165" s="280"/>
      <c r="Y59165" s="243"/>
    </row>
    <row r="59166" spans="22:25" x14ac:dyDescent="0.25">
      <c r="V59166" s="280"/>
      <c r="Y59166" s="243"/>
    </row>
    <row r="59167" spans="22:25" x14ac:dyDescent="0.25">
      <c r="V59167" s="280"/>
      <c r="Y59167" s="243"/>
    </row>
    <row r="59168" spans="22:25" x14ac:dyDescent="0.25">
      <c r="V59168" s="280"/>
      <c r="Y59168" s="243"/>
    </row>
    <row r="59169" spans="22:25" x14ac:dyDescent="0.25">
      <c r="V59169" s="280"/>
      <c r="Y59169" s="243"/>
    </row>
    <row r="59170" spans="22:25" x14ac:dyDescent="0.25">
      <c r="V59170" s="280"/>
      <c r="Y59170" s="243"/>
    </row>
    <row r="59171" spans="22:25" x14ac:dyDescent="0.25">
      <c r="V59171" s="280"/>
      <c r="Y59171" s="243"/>
    </row>
    <row r="59172" spans="22:25" x14ac:dyDescent="0.25">
      <c r="V59172" s="280"/>
      <c r="Y59172" s="243"/>
    </row>
    <row r="59173" spans="22:25" x14ac:dyDescent="0.25">
      <c r="V59173" s="280"/>
      <c r="Y59173" s="243"/>
    </row>
    <row r="59174" spans="22:25" x14ac:dyDescent="0.25">
      <c r="V59174" s="280"/>
      <c r="Y59174" s="243"/>
    </row>
    <row r="59175" spans="22:25" x14ac:dyDescent="0.25">
      <c r="V59175" s="280"/>
      <c r="Y59175" s="243"/>
    </row>
    <row r="59176" spans="22:25" x14ac:dyDescent="0.25">
      <c r="V59176" s="280"/>
      <c r="Y59176" s="243"/>
    </row>
    <row r="59177" spans="22:25" x14ac:dyDescent="0.25">
      <c r="V59177" s="280"/>
      <c r="Y59177" s="243"/>
    </row>
    <row r="59178" spans="22:25" x14ac:dyDescent="0.25">
      <c r="V59178" s="280"/>
      <c r="Y59178" s="243"/>
    </row>
    <row r="59179" spans="22:25" x14ac:dyDescent="0.25">
      <c r="V59179" s="280"/>
      <c r="Y59179" s="243"/>
    </row>
    <row r="59180" spans="22:25" x14ac:dyDescent="0.25">
      <c r="V59180" s="280"/>
      <c r="Y59180" s="243"/>
    </row>
    <row r="59181" spans="22:25" x14ac:dyDescent="0.25">
      <c r="V59181" s="280"/>
      <c r="Y59181" s="243"/>
    </row>
    <row r="59182" spans="22:25" x14ac:dyDescent="0.25">
      <c r="V59182" s="280"/>
      <c r="Y59182" s="243"/>
    </row>
    <row r="59183" spans="22:25" x14ac:dyDescent="0.25">
      <c r="V59183" s="280"/>
      <c r="Y59183" s="243"/>
    </row>
    <row r="59184" spans="22:25" x14ac:dyDescent="0.25">
      <c r="V59184" s="280"/>
      <c r="Y59184" s="243"/>
    </row>
    <row r="59185" spans="22:25" x14ac:dyDescent="0.25">
      <c r="V59185" s="280"/>
      <c r="Y59185" s="243"/>
    </row>
    <row r="59186" spans="22:25" x14ac:dyDescent="0.25">
      <c r="V59186" s="280"/>
      <c r="Y59186" s="243"/>
    </row>
    <row r="59187" spans="22:25" x14ac:dyDescent="0.25">
      <c r="V59187" s="280"/>
      <c r="Y59187" s="243"/>
    </row>
    <row r="59188" spans="22:25" x14ac:dyDescent="0.25">
      <c r="V59188" s="280"/>
      <c r="Y59188" s="243"/>
    </row>
    <row r="59189" spans="22:25" x14ac:dyDescent="0.25">
      <c r="V59189" s="280"/>
      <c r="Y59189" s="243"/>
    </row>
    <row r="59190" spans="22:25" x14ac:dyDescent="0.25">
      <c r="V59190" s="280"/>
      <c r="Y59190" s="243"/>
    </row>
    <row r="59191" spans="22:25" x14ac:dyDescent="0.25">
      <c r="V59191" s="280"/>
      <c r="Y59191" s="243"/>
    </row>
    <row r="59192" spans="22:25" x14ac:dyDescent="0.25">
      <c r="V59192" s="280"/>
      <c r="Y59192" s="243"/>
    </row>
    <row r="59193" spans="22:25" x14ac:dyDescent="0.25">
      <c r="V59193" s="280"/>
      <c r="Y59193" s="243"/>
    </row>
    <row r="59194" spans="22:25" x14ac:dyDescent="0.25">
      <c r="V59194" s="280"/>
      <c r="Y59194" s="243"/>
    </row>
    <row r="59195" spans="22:25" x14ac:dyDescent="0.25">
      <c r="V59195" s="280"/>
      <c r="Y59195" s="243"/>
    </row>
    <row r="59196" spans="22:25" x14ac:dyDescent="0.25">
      <c r="V59196" s="280"/>
      <c r="Y59196" s="243"/>
    </row>
    <row r="59197" spans="22:25" x14ac:dyDescent="0.25">
      <c r="V59197" s="280"/>
      <c r="Y59197" s="243"/>
    </row>
    <row r="59198" spans="22:25" x14ac:dyDescent="0.25">
      <c r="V59198" s="280"/>
      <c r="Y59198" s="243"/>
    </row>
    <row r="59199" spans="22:25" x14ac:dyDescent="0.25">
      <c r="V59199" s="280"/>
      <c r="Y59199" s="243"/>
    </row>
    <row r="59200" spans="22:25" x14ac:dyDescent="0.25">
      <c r="V59200" s="280"/>
      <c r="Y59200" s="243"/>
    </row>
    <row r="59201" spans="22:25" x14ac:dyDescent="0.25">
      <c r="V59201" s="280"/>
      <c r="Y59201" s="243"/>
    </row>
    <row r="59202" spans="22:25" x14ac:dyDescent="0.25">
      <c r="V59202" s="280"/>
      <c r="Y59202" s="243"/>
    </row>
    <row r="59203" spans="22:25" x14ac:dyDescent="0.25">
      <c r="V59203" s="280"/>
      <c r="Y59203" s="243"/>
    </row>
    <row r="59204" spans="22:25" x14ac:dyDescent="0.25">
      <c r="V59204" s="280"/>
      <c r="Y59204" s="243"/>
    </row>
    <row r="59205" spans="22:25" x14ac:dyDescent="0.25">
      <c r="V59205" s="280"/>
      <c r="Y59205" s="243"/>
    </row>
    <row r="59206" spans="22:25" x14ac:dyDescent="0.25">
      <c r="V59206" s="280"/>
      <c r="Y59206" s="243"/>
    </row>
    <row r="59207" spans="22:25" x14ac:dyDescent="0.25">
      <c r="V59207" s="280"/>
      <c r="Y59207" s="243"/>
    </row>
    <row r="59208" spans="22:25" x14ac:dyDescent="0.25">
      <c r="V59208" s="280"/>
      <c r="Y59208" s="243"/>
    </row>
    <row r="59209" spans="22:25" x14ac:dyDescent="0.25">
      <c r="V59209" s="280"/>
      <c r="Y59209" s="243"/>
    </row>
    <row r="59210" spans="22:25" x14ac:dyDescent="0.25">
      <c r="V59210" s="280"/>
      <c r="Y59210" s="243"/>
    </row>
    <row r="59211" spans="22:25" x14ac:dyDescent="0.25">
      <c r="V59211" s="280"/>
      <c r="Y59211" s="243"/>
    </row>
    <row r="59212" spans="22:25" x14ac:dyDescent="0.25">
      <c r="V59212" s="280"/>
      <c r="Y59212" s="243"/>
    </row>
    <row r="59213" spans="22:25" x14ac:dyDescent="0.25">
      <c r="V59213" s="280"/>
      <c r="Y59213" s="243"/>
    </row>
    <row r="59214" spans="22:25" x14ac:dyDescent="0.25">
      <c r="V59214" s="280"/>
      <c r="Y59214" s="243"/>
    </row>
    <row r="59215" spans="22:25" x14ac:dyDescent="0.25">
      <c r="V59215" s="280"/>
      <c r="Y59215" s="243"/>
    </row>
    <row r="59216" spans="22:25" x14ac:dyDescent="0.25">
      <c r="V59216" s="280"/>
      <c r="Y59216" s="243"/>
    </row>
    <row r="59217" spans="22:25" x14ac:dyDescent="0.25">
      <c r="V59217" s="280"/>
      <c r="Y59217" s="243"/>
    </row>
    <row r="59218" spans="22:25" x14ac:dyDescent="0.25">
      <c r="V59218" s="280"/>
      <c r="Y59218" s="243"/>
    </row>
    <row r="59219" spans="22:25" x14ac:dyDescent="0.25">
      <c r="V59219" s="280"/>
      <c r="Y59219" s="243"/>
    </row>
    <row r="59220" spans="22:25" x14ac:dyDescent="0.25">
      <c r="V59220" s="280"/>
      <c r="Y59220" s="243"/>
    </row>
    <row r="59221" spans="22:25" x14ac:dyDescent="0.25">
      <c r="V59221" s="280"/>
      <c r="Y59221" s="243"/>
    </row>
    <row r="59222" spans="22:25" x14ac:dyDescent="0.25">
      <c r="V59222" s="280"/>
      <c r="Y59222" s="243"/>
    </row>
    <row r="59223" spans="22:25" x14ac:dyDescent="0.25">
      <c r="V59223" s="280"/>
      <c r="Y59223" s="243"/>
    </row>
    <row r="59224" spans="22:25" x14ac:dyDescent="0.25">
      <c r="V59224" s="280"/>
      <c r="Y59224" s="243"/>
    </row>
    <row r="59225" spans="22:25" x14ac:dyDescent="0.25">
      <c r="V59225" s="280"/>
      <c r="Y59225" s="243"/>
    </row>
    <row r="59226" spans="22:25" x14ac:dyDescent="0.25">
      <c r="V59226" s="280"/>
      <c r="Y59226" s="243"/>
    </row>
    <row r="59227" spans="22:25" x14ac:dyDescent="0.25">
      <c r="V59227" s="280"/>
      <c r="Y59227" s="243"/>
    </row>
    <row r="59228" spans="22:25" x14ac:dyDescent="0.25">
      <c r="V59228" s="280"/>
      <c r="Y59228" s="243"/>
    </row>
    <row r="59229" spans="22:25" x14ac:dyDescent="0.25">
      <c r="V59229" s="280"/>
      <c r="Y59229" s="243"/>
    </row>
    <row r="59230" spans="22:25" x14ac:dyDescent="0.25">
      <c r="V59230" s="280"/>
      <c r="Y59230" s="243"/>
    </row>
    <row r="59231" spans="22:25" x14ac:dyDescent="0.25">
      <c r="V59231" s="280"/>
      <c r="Y59231" s="243"/>
    </row>
    <row r="59232" spans="22:25" x14ac:dyDescent="0.25">
      <c r="V59232" s="280"/>
      <c r="Y59232" s="243"/>
    </row>
    <row r="59233" spans="22:25" x14ac:dyDescent="0.25">
      <c r="V59233" s="280"/>
      <c r="Y59233" s="243"/>
    </row>
    <row r="59234" spans="22:25" x14ac:dyDescent="0.25">
      <c r="V59234" s="280"/>
      <c r="Y59234" s="243"/>
    </row>
    <row r="59235" spans="22:25" x14ac:dyDescent="0.25">
      <c r="V59235" s="280"/>
      <c r="Y59235" s="243"/>
    </row>
    <row r="59236" spans="22:25" x14ac:dyDescent="0.25">
      <c r="V59236" s="280"/>
      <c r="Y59236" s="243"/>
    </row>
    <row r="59237" spans="22:25" x14ac:dyDescent="0.25">
      <c r="V59237" s="280"/>
      <c r="Y59237" s="243"/>
    </row>
    <row r="59238" spans="22:25" x14ac:dyDescent="0.25">
      <c r="V59238" s="280"/>
      <c r="Y59238" s="243"/>
    </row>
    <row r="59239" spans="22:25" x14ac:dyDescent="0.25">
      <c r="V59239" s="280"/>
      <c r="Y59239" s="243"/>
    </row>
    <row r="59240" spans="22:25" x14ac:dyDescent="0.25">
      <c r="V59240" s="280"/>
      <c r="Y59240" s="243"/>
    </row>
    <row r="59241" spans="22:25" x14ac:dyDescent="0.25">
      <c r="V59241" s="280"/>
      <c r="Y59241" s="243"/>
    </row>
    <row r="59242" spans="22:25" x14ac:dyDescent="0.25">
      <c r="V59242" s="280"/>
      <c r="Y59242" s="243"/>
    </row>
    <row r="59243" spans="22:25" x14ac:dyDescent="0.25">
      <c r="V59243" s="280"/>
      <c r="Y59243" s="243"/>
    </row>
    <row r="59244" spans="22:25" x14ac:dyDescent="0.25">
      <c r="V59244" s="280"/>
      <c r="Y59244" s="243"/>
    </row>
    <row r="59245" spans="22:25" x14ac:dyDescent="0.25">
      <c r="V59245" s="280"/>
      <c r="Y59245" s="243"/>
    </row>
    <row r="59246" spans="22:25" x14ac:dyDescent="0.25">
      <c r="V59246" s="280"/>
      <c r="Y59246" s="243"/>
    </row>
    <row r="59247" spans="22:25" x14ac:dyDescent="0.25">
      <c r="V59247" s="280"/>
      <c r="Y59247" s="243"/>
    </row>
    <row r="59248" spans="22:25" x14ac:dyDescent="0.25">
      <c r="V59248" s="280"/>
      <c r="Y59248" s="243"/>
    </row>
    <row r="59249" spans="22:25" x14ac:dyDescent="0.25">
      <c r="V59249" s="280"/>
      <c r="Y59249" s="243"/>
    </row>
    <row r="59250" spans="22:25" x14ac:dyDescent="0.25">
      <c r="V59250" s="280"/>
      <c r="Y59250" s="243"/>
    </row>
    <row r="59251" spans="22:25" x14ac:dyDescent="0.25">
      <c r="V59251" s="280"/>
      <c r="Y59251" s="243"/>
    </row>
    <row r="59252" spans="22:25" x14ac:dyDescent="0.25">
      <c r="V59252" s="280"/>
      <c r="Y59252" s="243"/>
    </row>
    <row r="59253" spans="22:25" x14ac:dyDescent="0.25">
      <c r="V59253" s="280"/>
      <c r="Y59253" s="243"/>
    </row>
    <row r="59254" spans="22:25" x14ac:dyDescent="0.25">
      <c r="V59254" s="280"/>
      <c r="Y59254" s="243"/>
    </row>
    <row r="59255" spans="22:25" x14ac:dyDescent="0.25">
      <c r="V59255" s="280"/>
      <c r="Y59255" s="243"/>
    </row>
    <row r="59256" spans="22:25" x14ac:dyDescent="0.25">
      <c r="V59256" s="280"/>
      <c r="Y59256" s="243"/>
    </row>
    <row r="59257" spans="22:25" x14ac:dyDescent="0.25">
      <c r="V59257" s="280"/>
      <c r="Y59257" s="243"/>
    </row>
    <row r="59258" spans="22:25" x14ac:dyDescent="0.25">
      <c r="V59258" s="280"/>
      <c r="Y59258" s="243"/>
    </row>
    <row r="59259" spans="22:25" x14ac:dyDescent="0.25">
      <c r="V59259" s="280"/>
      <c r="Y59259" s="243"/>
    </row>
    <row r="59260" spans="22:25" x14ac:dyDescent="0.25">
      <c r="V59260" s="280"/>
      <c r="Y59260" s="243"/>
    </row>
    <row r="59261" spans="22:25" x14ac:dyDescent="0.25">
      <c r="V59261" s="280"/>
      <c r="Y59261" s="243"/>
    </row>
    <row r="59262" spans="22:25" x14ac:dyDescent="0.25">
      <c r="V59262" s="280"/>
      <c r="Y59262" s="243"/>
    </row>
    <row r="59263" spans="22:25" x14ac:dyDescent="0.25">
      <c r="V59263" s="280"/>
      <c r="Y59263" s="243"/>
    </row>
    <row r="59264" spans="22:25" x14ac:dyDescent="0.25">
      <c r="V59264" s="280"/>
      <c r="Y59264" s="243"/>
    </row>
    <row r="59265" spans="22:25" x14ac:dyDescent="0.25">
      <c r="V59265" s="280"/>
      <c r="Y59265" s="243"/>
    </row>
    <row r="59266" spans="22:25" x14ac:dyDescent="0.25">
      <c r="V59266" s="280"/>
      <c r="Y59266" s="243"/>
    </row>
    <row r="59267" spans="22:25" x14ac:dyDescent="0.25">
      <c r="V59267" s="280"/>
      <c r="Y59267" s="243"/>
    </row>
    <row r="59268" spans="22:25" x14ac:dyDescent="0.25">
      <c r="V59268" s="280"/>
      <c r="Y59268" s="243"/>
    </row>
    <row r="59269" spans="22:25" x14ac:dyDescent="0.25">
      <c r="V59269" s="280"/>
      <c r="Y59269" s="243"/>
    </row>
    <row r="59270" spans="22:25" x14ac:dyDescent="0.25">
      <c r="V59270" s="280"/>
      <c r="Y59270" s="243"/>
    </row>
    <row r="59271" spans="22:25" x14ac:dyDescent="0.25">
      <c r="V59271" s="280"/>
      <c r="Y59271" s="243"/>
    </row>
    <row r="59272" spans="22:25" x14ac:dyDescent="0.25">
      <c r="V59272" s="280"/>
      <c r="Y59272" s="243"/>
    </row>
    <row r="59273" spans="22:25" x14ac:dyDescent="0.25">
      <c r="V59273" s="280"/>
      <c r="Y59273" s="243"/>
    </row>
    <row r="59274" spans="22:25" x14ac:dyDescent="0.25">
      <c r="V59274" s="280"/>
      <c r="Y59274" s="243"/>
    </row>
    <row r="59275" spans="22:25" x14ac:dyDescent="0.25">
      <c r="V59275" s="280"/>
      <c r="Y59275" s="243"/>
    </row>
    <row r="59276" spans="22:25" x14ac:dyDescent="0.25">
      <c r="V59276" s="280"/>
      <c r="Y59276" s="243"/>
    </row>
    <row r="59277" spans="22:25" x14ac:dyDescent="0.25">
      <c r="V59277" s="280"/>
      <c r="Y59277" s="243"/>
    </row>
    <row r="59278" spans="22:25" x14ac:dyDescent="0.25">
      <c r="V59278" s="280"/>
      <c r="Y59278" s="243"/>
    </row>
    <row r="59279" spans="22:25" x14ac:dyDescent="0.25">
      <c r="V59279" s="280"/>
      <c r="Y59279" s="243"/>
    </row>
    <row r="59280" spans="22:25" x14ac:dyDescent="0.25">
      <c r="V59280" s="280"/>
      <c r="Y59280" s="243"/>
    </row>
    <row r="59281" spans="22:25" x14ac:dyDescent="0.25">
      <c r="V59281" s="280"/>
      <c r="Y59281" s="243"/>
    </row>
    <row r="59282" spans="22:25" x14ac:dyDescent="0.25">
      <c r="V59282" s="280"/>
      <c r="Y59282" s="243"/>
    </row>
    <row r="59283" spans="22:25" x14ac:dyDescent="0.25">
      <c r="V59283" s="280"/>
      <c r="Y59283" s="243"/>
    </row>
    <row r="59284" spans="22:25" x14ac:dyDescent="0.25">
      <c r="V59284" s="280"/>
      <c r="Y59284" s="243"/>
    </row>
    <row r="59285" spans="22:25" x14ac:dyDescent="0.25">
      <c r="V59285" s="280"/>
      <c r="Y59285" s="243"/>
    </row>
    <row r="59286" spans="22:25" x14ac:dyDescent="0.25">
      <c r="V59286" s="280"/>
      <c r="Y59286" s="243"/>
    </row>
    <row r="59287" spans="22:25" x14ac:dyDescent="0.25">
      <c r="V59287" s="280"/>
      <c r="Y59287" s="243"/>
    </row>
    <row r="59288" spans="22:25" x14ac:dyDescent="0.25">
      <c r="V59288" s="280"/>
      <c r="Y59288" s="243"/>
    </row>
    <row r="59289" spans="22:25" x14ac:dyDescent="0.25">
      <c r="V59289" s="280"/>
      <c r="Y59289" s="243"/>
    </row>
    <row r="59290" spans="22:25" x14ac:dyDescent="0.25">
      <c r="V59290" s="280"/>
      <c r="Y59290" s="243"/>
    </row>
    <row r="59291" spans="22:25" x14ac:dyDescent="0.25">
      <c r="V59291" s="280"/>
      <c r="Y59291" s="243"/>
    </row>
    <row r="59292" spans="22:25" x14ac:dyDescent="0.25">
      <c r="V59292" s="280"/>
      <c r="Y59292" s="243"/>
    </row>
    <row r="59293" spans="22:25" x14ac:dyDescent="0.25">
      <c r="V59293" s="280"/>
      <c r="Y59293" s="243"/>
    </row>
    <row r="59294" spans="22:25" x14ac:dyDescent="0.25">
      <c r="V59294" s="280"/>
      <c r="Y59294" s="243"/>
    </row>
    <row r="59295" spans="22:25" x14ac:dyDescent="0.25">
      <c r="V59295" s="280"/>
      <c r="Y59295" s="243"/>
    </row>
    <row r="59296" spans="22:25" x14ac:dyDescent="0.25">
      <c r="V59296" s="280"/>
      <c r="Y59296" s="243"/>
    </row>
    <row r="59297" spans="22:25" x14ac:dyDescent="0.25">
      <c r="V59297" s="280"/>
      <c r="Y59297" s="243"/>
    </row>
    <row r="59298" spans="22:25" x14ac:dyDescent="0.25">
      <c r="V59298" s="280"/>
      <c r="Y59298" s="243"/>
    </row>
    <row r="59299" spans="22:25" x14ac:dyDescent="0.25">
      <c r="V59299" s="280"/>
      <c r="Y59299" s="243"/>
    </row>
    <row r="59300" spans="22:25" x14ac:dyDescent="0.25">
      <c r="V59300" s="280"/>
      <c r="Y59300" s="243"/>
    </row>
    <row r="59301" spans="22:25" x14ac:dyDescent="0.25">
      <c r="V59301" s="280"/>
      <c r="Y59301" s="243"/>
    </row>
    <row r="59302" spans="22:25" x14ac:dyDescent="0.25">
      <c r="V59302" s="280"/>
      <c r="Y59302" s="243"/>
    </row>
    <row r="59303" spans="22:25" x14ac:dyDescent="0.25">
      <c r="V59303" s="280"/>
      <c r="Y59303" s="243"/>
    </row>
    <row r="59304" spans="22:25" x14ac:dyDescent="0.25">
      <c r="V59304" s="280"/>
      <c r="Y59304" s="243"/>
    </row>
    <row r="59305" spans="22:25" x14ac:dyDescent="0.25">
      <c r="V59305" s="280"/>
      <c r="Y59305" s="243"/>
    </row>
    <row r="59306" spans="22:25" x14ac:dyDescent="0.25">
      <c r="V59306" s="280"/>
      <c r="Y59306" s="243"/>
    </row>
    <row r="59307" spans="22:25" x14ac:dyDescent="0.25">
      <c r="V59307" s="280"/>
      <c r="Y59307" s="243"/>
    </row>
    <row r="59308" spans="22:25" x14ac:dyDescent="0.25">
      <c r="V59308" s="280"/>
      <c r="Y59308" s="243"/>
    </row>
    <row r="59309" spans="22:25" x14ac:dyDescent="0.25">
      <c r="V59309" s="280"/>
      <c r="Y59309" s="243"/>
    </row>
    <row r="59310" spans="22:25" x14ac:dyDescent="0.25">
      <c r="V59310" s="280"/>
      <c r="Y59310" s="243"/>
    </row>
    <row r="59311" spans="22:25" x14ac:dyDescent="0.25">
      <c r="V59311" s="280"/>
      <c r="Y59311" s="243"/>
    </row>
    <row r="59312" spans="22:25" x14ac:dyDescent="0.25">
      <c r="V59312" s="280"/>
      <c r="Y59312" s="243"/>
    </row>
    <row r="59313" spans="22:25" x14ac:dyDescent="0.25">
      <c r="V59313" s="280"/>
      <c r="Y59313" s="243"/>
    </row>
    <row r="59314" spans="22:25" x14ac:dyDescent="0.25">
      <c r="V59314" s="280"/>
      <c r="Y59314" s="243"/>
    </row>
    <row r="59315" spans="22:25" x14ac:dyDescent="0.25">
      <c r="V59315" s="280"/>
      <c r="Y59315" s="243"/>
    </row>
    <row r="59316" spans="22:25" x14ac:dyDescent="0.25">
      <c r="V59316" s="280"/>
      <c r="Y59316" s="243"/>
    </row>
    <row r="59317" spans="22:25" x14ac:dyDescent="0.25">
      <c r="V59317" s="280"/>
      <c r="Y59317" s="243"/>
    </row>
    <row r="59318" spans="22:25" x14ac:dyDescent="0.25">
      <c r="V59318" s="280"/>
      <c r="Y59318" s="243"/>
    </row>
    <row r="59319" spans="22:25" x14ac:dyDescent="0.25">
      <c r="V59319" s="280"/>
      <c r="Y59319" s="243"/>
    </row>
    <row r="59320" spans="22:25" x14ac:dyDescent="0.25">
      <c r="V59320" s="280"/>
      <c r="Y59320" s="243"/>
    </row>
    <row r="59321" spans="22:25" x14ac:dyDescent="0.25">
      <c r="V59321" s="280"/>
      <c r="Y59321" s="243"/>
    </row>
    <row r="59322" spans="22:25" x14ac:dyDescent="0.25">
      <c r="V59322" s="280"/>
      <c r="Y59322" s="243"/>
    </row>
    <row r="59323" spans="22:25" x14ac:dyDescent="0.25">
      <c r="V59323" s="280"/>
      <c r="Y59323" s="243"/>
    </row>
    <row r="59324" spans="22:25" x14ac:dyDescent="0.25">
      <c r="V59324" s="280"/>
      <c r="Y59324" s="243"/>
    </row>
    <row r="59325" spans="22:25" x14ac:dyDescent="0.25">
      <c r="V59325" s="280"/>
      <c r="Y59325" s="243"/>
    </row>
    <row r="59326" spans="22:25" x14ac:dyDescent="0.25">
      <c r="V59326" s="280"/>
      <c r="Y59326" s="243"/>
    </row>
    <row r="59327" spans="22:25" x14ac:dyDescent="0.25">
      <c r="V59327" s="280"/>
      <c r="Y59327" s="243"/>
    </row>
    <row r="59328" spans="22:25" x14ac:dyDescent="0.25">
      <c r="V59328" s="280"/>
      <c r="Y59328" s="243"/>
    </row>
    <row r="59329" spans="22:25" x14ac:dyDescent="0.25">
      <c r="V59329" s="280"/>
      <c r="Y59329" s="243"/>
    </row>
    <row r="59330" spans="22:25" x14ac:dyDescent="0.25">
      <c r="V59330" s="280"/>
      <c r="Y59330" s="243"/>
    </row>
    <row r="59331" spans="22:25" x14ac:dyDescent="0.25">
      <c r="V59331" s="280"/>
      <c r="Y59331" s="243"/>
    </row>
    <row r="59332" spans="22:25" x14ac:dyDescent="0.25">
      <c r="V59332" s="280"/>
      <c r="Y59332" s="243"/>
    </row>
    <row r="59333" spans="22:25" x14ac:dyDescent="0.25">
      <c r="V59333" s="280"/>
      <c r="Y59333" s="243"/>
    </row>
    <row r="59334" spans="22:25" x14ac:dyDescent="0.25">
      <c r="V59334" s="280"/>
      <c r="Y59334" s="243"/>
    </row>
    <row r="59335" spans="22:25" x14ac:dyDescent="0.25">
      <c r="V59335" s="280"/>
      <c r="Y59335" s="243"/>
    </row>
    <row r="59336" spans="22:25" x14ac:dyDescent="0.25">
      <c r="V59336" s="280"/>
      <c r="Y59336" s="243"/>
    </row>
    <row r="59337" spans="22:25" x14ac:dyDescent="0.25">
      <c r="V59337" s="280"/>
      <c r="Y59337" s="243"/>
    </row>
    <row r="59338" spans="22:25" x14ac:dyDescent="0.25">
      <c r="V59338" s="280"/>
      <c r="Y59338" s="243"/>
    </row>
    <row r="59339" spans="22:25" x14ac:dyDescent="0.25">
      <c r="V59339" s="280"/>
      <c r="Y59339" s="243"/>
    </row>
    <row r="59340" spans="22:25" x14ac:dyDescent="0.25">
      <c r="V59340" s="280"/>
      <c r="Y59340" s="243"/>
    </row>
    <row r="59341" spans="22:25" x14ac:dyDescent="0.25">
      <c r="V59341" s="280"/>
      <c r="Y59341" s="243"/>
    </row>
    <row r="59342" spans="22:25" x14ac:dyDescent="0.25">
      <c r="V59342" s="280"/>
      <c r="Y59342" s="243"/>
    </row>
    <row r="59343" spans="22:25" x14ac:dyDescent="0.25">
      <c r="V59343" s="280"/>
      <c r="Y59343" s="243"/>
    </row>
    <row r="59344" spans="22:25" x14ac:dyDescent="0.25">
      <c r="V59344" s="280"/>
      <c r="Y59344" s="243"/>
    </row>
    <row r="59345" spans="22:25" x14ac:dyDescent="0.25">
      <c r="V59345" s="280"/>
      <c r="Y59345" s="243"/>
    </row>
    <row r="59346" spans="22:25" x14ac:dyDescent="0.25">
      <c r="V59346" s="280"/>
      <c r="Y59346" s="243"/>
    </row>
    <row r="59347" spans="22:25" x14ac:dyDescent="0.25">
      <c r="V59347" s="280"/>
      <c r="Y59347" s="243"/>
    </row>
    <row r="59348" spans="22:25" x14ac:dyDescent="0.25">
      <c r="V59348" s="280"/>
      <c r="Y59348" s="243"/>
    </row>
    <row r="59349" spans="22:25" x14ac:dyDescent="0.25">
      <c r="V59349" s="280"/>
      <c r="Y59349" s="243"/>
    </row>
    <row r="59350" spans="22:25" x14ac:dyDescent="0.25">
      <c r="V59350" s="280"/>
      <c r="Y59350" s="243"/>
    </row>
    <row r="59351" spans="22:25" x14ac:dyDescent="0.25">
      <c r="V59351" s="280"/>
      <c r="Y59351" s="243"/>
    </row>
    <row r="59352" spans="22:25" x14ac:dyDescent="0.25">
      <c r="V59352" s="280"/>
      <c r="Y59352" s="243"/>
    </row>
    <row r="59353" spans="22:25" x14ac:dyDescent="0.25">
      <c r="V59353" s="280"/>
      <c r="Y59353" s="243"/>
    </row>
    <row r="59354" spans="22:25" x14ac:dyDescent="0.25">
      <c r="V59354" s="280"/>
      <c r="Y59354" s="243"/>
    </row>
    <row r="59355" spans="22:25" x14ac:dyDescent="0.25">
      <c r="V59355" s="280"/>
      <c r="Y59355" s="243"/>
    </row>
    <row r="59356" spans="22:25" x14ac:dyDescent="0.25">
      <c r="V59356" s="280"/>
      <c r="Y59356" s="243"/>
    </row>
    <row r="59357" spans="22:25" x14ac:dyDescent="0.25">
      <c r="V59357" s="280"/>
      <c r="Y59357" s="243"/>
    </row>
    <row r="59358" spans="22:25" x14ac:dyDescent="0.25">
      <c r="V59358" s="280"/>
      <c r="Y59358" s="243"/>
    </row>
    <row r="59359" spans="22:25" x14ac:dyDescent="0.25">
      <c r="V59359" s="280"/>
      <c r="Y59359" s="243"/>
    </row>
    <row r="59360" spans="22:25" x14ac:dyDescent="0.25">
      <c r="V59360" s="280"/>
      <c r="Y59360" s="243"/>
    </row>
    <row r="59361" spans="22:25" x14ac:dyDescent="0.25">
      <c r="V59361" s="280"/>
      <c r="Y59361" s="243"/>
    </row>
    <row r="59362" spans="22:25" x14ac:dyDescent="0.25">
      <c r="V59362" s="280"/>
      <c r="Y59362" s="243"/>
    </row>
    <row r="59363" spans="22:25" x14ac:dyDescent="0.25">
      <c r="V59363" s="280"/>
      <c r="Y59363" s="243"/>
    </row>
    <row r="59364" spans="22:25" x14ac:dyDescent="0.25">
      <c r="V59364" s="280"/>
      <c r="Y59364" s="243"/>
    </row>
    <row r="59365" spans="22:25" x14ac:dyDescent="0.25">
      <c r="V59365" s="280"/>
      <c r="Y59365" s="243"/>
    </row>
    <row r="59366" spans="22:25" x14ac:dyDescent="0.25">
      <c r="V59366" s="280"/>
      <c r="Y59366" s="243"/>
    </row>
    <row r="59367" spans="22:25" x14ac:dyDescent="0.25">
      <c r="V59367" s="280"/>
      <c r="Y59367" s="243"/>
    </row>
    <row r="59368" spans="22:25" x14ac:dyDescent="0.25">
      <c r="V59368" s="280"/>
      <c r="Y59368" s="243"/>
    </row>
    <row r="59369" spans="22:25" x14ac:dyDescent="0.25">
      <c r="V59369" s="280"/>
      <c r="Y59369" s="243"/>
    </row>
    <row r="59370" spans="22:25" x14ac:dyDescent="0.25">
      <c r="V59370" s="280"/>
      <c r="Y59370" s="243"/>
    </row>
    <row r="59371" spans="22:25" x14ac:dyDescent="0.25">
      <c r="V59371" s="280"/>
      <c r="Y59371" s="243"/>
    </row>
    <row r="59372" spans="22:25" x14ac:dyDescent="0.25">
      <c r="V59372" s="280"/>
      <c r="Y59372" s="243"/>
    </row>
    <row r="59373" spans="22:25" x14ac:dyDescent="0.25">
      <c r="V59373" s="280"/>
      <c r="Y59373" s="243"/>
    </row>
    <row r="59374" spans="22:25" x14ac:dyDescent="0.25">
      <c r="V59374" s="280"/>
      <c r="Y59374" s="243"/>
    </row>
    <row r="59375" spans="22:25" x14ac:dyDescent="0.25">
      <c r="V59375" s="280"/>
      <c r="Y59375" s="243"/>
    </row>
    <row r="59376" spans="22:25" x14ac:dyDescent="0.25">
      <c r="V59376" s="280"/>
      <c r="Y59376" s="243"/>
    </row>
    <row r="59377" spans="22:25" x14ac:dyDescent="0.25">
      <c r="V59377" s="280"/>
      <c r="Y59377" s="243"/>
    </row>
    <row r="59378" spans="22:25" x14ac:dyDescent="0.25">
      <c r="V59378" s="280"/>
      <c r="Y59378" s="243"/>
    </row>
    <row r="59379" spans="22:25" x14ac:dyDescent="0.25">
      <c r="V59379" s="280"/>
      <c r="Y59379" s="243"/>
    </row>
    <row r="59380" spans="22:25" x14ac:dyDescent="0.25">
      <c r="V59380" s="280"/>
      <c r="Y59380" s="243"/>
    </row>
    <row r="59381" spans="22:25" x14ac:dyDescent="0.25">
      <c r="V59381" s="280"/>
      <c r="Y59381" s="243"/>
    </row>
    <row r="59382" spans="22:25" x14ac:dyDescent="0.25">
      <c r="V59382" s="280"/>
      <c r="Y59382" s="243"/>
    </row>
    <row r="59383" spans="22:25" x14ac:dyDescent="0.25">
      <c r="V59383" s="280"/>
      <c r="Y59383" s="243"/>
    </row>
    <row r="59384" spans="22:25" x14ac:dyDescent="0.25">
      <c r="V59384" s="280"/>
      <c r="Y59384" s="243"/>
    </row>
    <row r="59385" spans="22:25" x14ac:dyDescent="0.25">
      <c r="V59385" s="280"/>
      <c r="Y59385" s="243"/>
    </row>
    <row r="59386" spans="22:25" x14ac:dyDescent="0.25">
      <c r="V59386" s="280"/>
      <c r="Y59386" s="243"/>
    </row>
    <row r="59387" spans="22:25" x14ac:dyDescent="0.25">
      <c r="V59387" s="280"/>
      <c r="Y59387" s="243"/>
    </row>
    <row r="59388" spans="22:25" x14ac:dyDescent="0.25">
      <c r="V59388" s="280"/>
      <c r="Y59388" s="243"/>
    </row>
    <row r="59389" spans="22:25" x14ac:dyDescent="0.25">
      <c r="V59389" s="280"/>
      <c r="Y59389" s="243"/>
    </row>
    <row r="59390" spans="22:25" x14ac:dyDescent="0.25">
      <c r="V59390" s="280"/>
      <c r="Y59390" s="243"/>
    </row>
    <row r="59391" spans="22:25" x14ac:dyDescent="0.25">
      <c r="V59391" s="280"/>
      <c r="Y59391" s="243"/>
    </row>
    <row r="59392" spans="22:25" x14ac:dyDescent="0.25">
      <c r="V59392" s="280"/>
      <c r="Y59392" s="243"/>
    </row>
    <row r="59393" spans="22:25" x14ac:dyDescent="0.25">
      <c r="V59393" s="280"/>
      <c r="Y59393" s="243"/>
    </row>
    <row r="59394" spans="22:25" x14ac:dyDescent="0.25">
      <c r="V59394" s="280"/>
      <c r="Y59394" s="243"/>
    </row>
    <row r="59395" spans="22:25" x14ac:dyDescent="0.25">
      <c r="V59395" s="280"/>
      <c r="Y59395" s="243"/>
    </row>
    <row r="59396" spans="22:25" x14ac:dyDescent="0.25">
      <c r="V59396" s="280"/>
      <c r="Y59396" s="243"/>
    </row>
    <row r="59397" spans="22:25" x14ac:dyDescent="0.25">
      <c r="V59397" s="280"/>
      <c r="Y59397" s="243"/>
    </row>
    <row r="59398" spans="22:25" x14ac:dyDescent="0.25">
      <c r="V59398" s="280"/>
      <c r="Y59398" s="243"/>
    </row>
    <row r="59399" spans="22:25" x14ac:dyDescent="0.25">
      <c r="V59399" s="280"/>
      <c r="Y59399" s="243"/>
    </row>
    <row r="59400" spans="22:25" x14ac:dyDescent="0.25">
      <c r="V59400" s="280"/>
      <c r="Y59400" s="243"/>
    </row>
    <row r="59401" spans="22:25" x14ac:dyDescent="0.25">
      <c r="V59401" s="280"/>
      <c r="Y59401" s="243"/>
    </row>
    <row r="59402" spans="22:25" x14ac:dyDescent="0.25">
      <c r="V59402" s="280"/>
      <c r="Y59402" s="243"/>
    </row>
    <row r="59403" spans="22:25" x14ac:dyDescent="0.25">
      <c r="V59403" s="280"/>
      <c r="Y59403" s="243"/>
    </row>
    <row r="59404" spans="22:25" x14ac:dyDescent="0.25">
      <c r="V59404" s="280"/>
      <c r="Y59404" s="243"/>
    </row>
    <row r="59405" spans="22:25" x14ac:dyDescent="0.25">
      <c r="V59405" s="280"/>
      <c r="Y59405" s="243"/>
    </row>
    <row r="59406" spans="22:25" x14ac:dyDescent="0.25">
      <c r="V59406" s="280"/>
      <c r="Y59406" s="243"/>
    </row>
    <row r="59407" spans="22:25" x14ac:dyDescent="0.25">
      <c r="V59407" s="280"/>
      <c r="Y59407" s="243"/>
    </row>
    <row r="59408" spans="22:25" x14ac:dyDescent="0.25">
      <c r="V59408" s="280"/>
      <c r="Y59408" s="243"/>
    </row>
    <row r="59409" spans="22:25" x14ac:dyDescent="0.25">
      <c r="V59409" s="280"/>
      <c r="Y59409" s="243"/>
    </row>
    <row r="59410" spans="22:25" x14ac:dyDescent="0.25">
      <c r="V59410" s="280"/>
      <c r="Y59410" s="243"/>
    </row>
    <row r="59411" spans="22:25" x14ac:dyDescent="0.25">
      <c r="V59411" s="280"/>
      <c r="Y59411" s="243"/>
    </row>
    <row r="59412" spans="22:25" x14ac:dyDescent="0.25">
      <c r="V59412" s="280"/>
      <c r="Y59412" s="243"/>
    </row>
    <row r="59413" spans="22:25" x14ac:dyDescent="0.25">
      <c r="V59413" s="280"/>
      <c r="Y59413" s="243"/>
    </row>
    <row r="59414" spans="22:25" x14ac:dyDescent="0.25">
      <c r="V59414" s="280"/>
      <c r="Y59414" s="243"/>
    </row>
    <row r="59415" spans="22:25" x14ac:dyDescent="0.25">
      <c r="V59415" s="280"/>
      <c r="Y59415" s="243"/>
    </row>
    <row r="59416" spans="22:25" x14ac:dyDescent="0.25">
      <c r="V59416" s="280"/>
      <c r="Y59416" s="243"/>
    </row>
    <row r="59417" spans="22:25" x14ac:dyDescent="0.25">
      <c r="V59417" s="280"/>
      <c r="Y59417" s="243"/>
    </row>
    <row r="59418" spans="22:25" x14ac:dyDescent="0.25">
      <c r="V59418" s="280"/>
      <c r="Y59418" s="243"/>
    </row>
    <row r="59419" spans="22:25" x14ac:dyDescent="0.25">
      <c r="V59419" s="280"/>
      <c r="Y59419" s="243"/>
    </row>
    <row r="59420" spans="22:25" x14ac:dyDescent="0.25">
      <c r="V59420" s="280"/>
      <c r="Y59420" s="243"/>
    </row>
    <row r="59421" spans="22:25" x14ac:dyDescent="0.25">
      <c r="V59421" s="280"/>
      <c r="Y59421" s="243"/>
    </row>
    <row r="59422" spans="22:25" x14ac:dyDescent="0.25">
      <c r="V59422" s="280"/>
      <c r="Y59422" s="243"/>
    </row>
    <row r="59423" spans="22:25" x14ac:dyDescent="0.25">
      <c r="V59423" s="280"/>
      <c r="Y59423" s="243"/>
    </row>
    <row r="59424" spans="22:25" x14ac:dyDescent="0.25">
      <c r="V59424" s="280"/>
      <c r="Y59424" s="243"/>
    </row>
    <row r="59425" spans="22:25" x14ac:dyDescent="0.25">
      <c r="V59425" s="280"/>
      <c r="Y59425" s="243"/>
    </row>
    <row r="59426" spans="22:25" x14ac:dyDescent="0.25">
      <c r="V59426" s="280"/>
      <c r="Y59426" s="243"/>
    </row>
    <row r="59427" spans="22:25" x14ac:dyDescent="0.25">
      <c r="V59427" s="280"/>
      <c r="Y59427" s="243"/>
    </row>
    <row r="59428" spans="22:25" x14ac:dyDescent="0.25">
      <c r="V59428" s="280"/>
      <c r="Y59428" s="243"/>
    </row>
    <row r="59429" spans="22:25" x14ac:dyDescent="0.25">
      <c r="V59429" s="280"/>
      <c r="Y59429" s="243"/>
    </row>
    <row r="59430" spans="22:25" x14ac:dyDescent="0.25">
      <c r="V59430" s="280"/>
      <c r="Y59430" s="243"/>
    </row>
    <row r="59431" spans="22:25" x14ac:dyDescent="0.25">
      <c r="V59431" s="280"/>
      <c r="Y59431" s="243"/>
    </row>
    <row r="59432" spans="22:25" x14ac:dyDescent="0.25">
      <c r="V59432" s="280"/>
      <c r="Y59432" s="243"/>
    </row>
    <row r="59433" spans="22:25" x14ac:dyDescent="0.25">
      <c r="V59433" s="280"/>
      <c r="Y59433" s="243"/>
    </row>
    <row r="59434" spans="22:25" x14ac:dyDescent="0.25">
      <c r="V59434" s="280"/>
      <c r="Y59434" s="243"/>
    </row>
    <row r="59435" spans="22:25" x14ac:dyDescent="0.25">
      <c r="V59435" s="280"/>
      <c r="Y59435" s="243"/>
    </row>
    <row r="59436" spans="22:25" x14ac:dyDescent="0.25">
      <c r="V59436" s="280"/>
      <c r="Y59436" s="243"/>
    </row>
    <row r="59437" spans="22:25" x14ac:dyDescent="0.25">
      <c r="V59437" s="280"/>
      <c r="Y59437" s="243"/>
    </row>
    <row r="59438" spans="22:25" x14ac:dyDescent="0.25">
      <c r="V59438" s="280"/>
      <c r="Y59438" s="243"/>
    </row>
    <row r="59439" spans="22:25" x14ac:dyDescent="0.25">
      <c r="V59439" s="280"/>
      <c r="Y59439" s="243"/>
    </row>
    <row r="59440" spans="22:25" x14ac:dyDescent="0.25">
      <c r="V59440" s="280"/>
      <c r="Y59440" s="243"/>
    </row>
    <row r="59441" spans="22:25" x14ac:dyDescent="0.25">
      <c r="V59441" s="280"/>
      <c r="Y59441" s="243"/>
    </row>
    <row r="59442" spans="22:25" x14ac:dyDescent="0.25">
      <c r="V59442" s="280"/>
      <c r="Y59442" s="243"/>
    </row>
    <row r="59443" spans="22:25" x14ac:dyDescent="0.25">
      <c r="V59443" s="280"/>
      <c r="Y59443" s="243"/>
    </row>
    <row r="59444" spans="22:25" x14ac:dyDescent="0.25">
      <c r="V59444" s="280"/>
      <c r="Y59444" s="243"/>
    </row>
    <row r="59445" spans="22:25" x14ac:dyDescent="0.25">
      <c r="V59445" s="280"/>
      <c r="Y59445" s="243"/>
    </row>
    <row r="59446" spans="22:25" x14ac:dyDescent="0.25">
      <c r="V59446" s="280"/>
      <c r="Y59446" s="243"/>
    </row>
    <row r="59447" spans="22:25" x14ac:dyDescent="0.25">
      <c r="V59447" s="280"/>
      <c r="Y59447" s="243"/>
    </row>
    <row r="59448" spans="22:25" x14ac:dyDescent="0.25">
      <c r="V59448" s="280"/>
      <c r="Y59448" s="243"/>
    </row>
    <row r="59449" spans="22:25" x14ac:dyDescent="0.25">
      <c r="V59449" s="280"/>
      <c r="Y59449" s="243"/>
    </row>
    <row r="59450" spans="22:25" x14ac:dyDescent="0.25">
      <c r="V59450" s="280"/>
      <c r="Y59450" s="243"/>
    </row>
    <row r="59451" spans="22:25" x14ac:dyDescent="0.25">
      <c r="V59451" s="280"/>
      <c r="Y59451" s="243"/>
    </row>
    <row r="59452" spans="22:25" x14ac:dyDescent="0.25">
      <c r="V59452" s="280"/>
      <c r="Y59452" s="243"/>
    </row>
    <row r="59453" spans="22:25" x14ac:dyDescent="0.25">
      <c r="V59453" s="280"/>
      <c r="Y59453" s="243"/>
    </row>
    <row r="59454" spans="22:25" x14ac:dyDescent="0.25">
      <c r="V59454" s="280"/>
      <c r="Y59454" s="243"/>
    </row>
    <row r="59455" spans="22:25" x14ac:dyDescent="0.25">
      <c r="V59455" s="280"/>
      <c r="Y59455" s="243"/>
    </row>
    <row r="59456" spans="22:25" x14ac:dyDescent="0.25">
      <c r="V59456" s="280"/>
      <c r="Y59456" s="243"/>
    </row>
    <row r="59457" spans="22:25" x14ac:dyDescent="0.25">
      <c r="V59457" s="280"/>
      <c r="Y59457" s="243"/>
    </row>
    <row r="59458" spans="22:25" x14ac:dyDescent="0.25">
      <c r="V59458" s="280"/>
      <c r="Y59458" s="243"/>
    </row>
    <row r="59459" spans="22:25" x14ac:dyDescent="0.25">
      <c r="V59459" s="280"/>
      <c r="Y59459" s="243"/>
    </row>
    <row r="59460" spans="22:25" x14ac:dyDescent="0.25">
      <c r="V59460" s="280"/>
      <c r="Y59460" s="243"/>
    </row>
    <row r="59461" spans="22:25" x14ac:dyDescent="0.25">
      <c r="V59461" s="280"/>
      <c r="Y59461" s="243"/>
    </row>
    <row r="59462" spans="22:25" x14ac:dyDescent="0.25">
      <c r="V59462" s="280"/>
      <c r="Y59462" s="243"/>
    </row>
    <row r="59463" spans="22:25" x14ac:dyDescent="0.25">
      <c r="V59463" s="280"/>
      <c r="Y59463" s="243"/>
    </row>
    <row r="59464" spans="22:25" x14ac:dyDescent="0.25">
      <c r="V59464" s="280"/>
      <c r="Y59464" s="243"/>
    </row>
    <row r="59465" spans="22:25" x14ac:dyDescent="0.25">
      <c r="V59465" s="280"/>
      <c r="Y59465" s="243"/>
    </row>
    <row r="59466" spans="22:25" x14ac:dyDescent="0.25">
      <c r="V59466" s="280"/>
      <c r="Y59466" s="243"/>
    </row>
    <row r="59467" spans="22:25" x14ac:dyDescent="0.25">
      <c r="V59467" s="280"/>
      <c r="Y59467" s="243"/>
    </row>
    <row r="59468" spans="22:25" x14ac:dyDescent="0.25">
      <c r="V59468" s="280"/>
      <c r="Y59468" s="243"/>
    </row>
    <row r="59469" spans="22:25" x14ac:dyDescent="0.25">
      <c r="V59469" s="280"/>
      <c r="Y59469" s="243"/>
    </row>
    <row r="59470" spans="22:25" x14ac:dyDescent="0.25">
      <c r="V59470" s="280"/>
      <c r="Y59470" s="243"/>
    </row>
    <row r="59471" spans="22:25" x14ac:dyDescent="0.25">
      <c r="V59471" s="280"/>
      <c r="Y59471" s="243"/>
    </row>
    <row r="59472" spans="22:25" x14ac:dyDescent="0.25">
      <c r="V59472" s="280"/>
      <c r="Y59472" s="243"/>
    </row>
    <row r="59473" spans="22:25" x14ac:dyDescent="0.25">
      <c r="V59473" s="280"/>
      <c r="Y59473" s="243"/>
    </row>
    <row r="59474" spans="22:25" x14ac:dyDescent="0.25">
      <c r="V59474" s="280"/>
      <c r="Y59474" s="243"/>
    </row>
    <row r="59475" spans="22:25" x14ac:dyDescent="0.25">
      <c r="V59475" s="280"/>
      <c r="Y59475" s="243"/>
    </row>
    <row r="59476" spans="22:25" x14ac:dyDescent="0.25">
      <c r="V59476" s="280"/>
      <c r="Y59476" s="243"/>
    </row>
    <row r="59477" spans="22:25" x14ac:dyDescent="0.25">
      <c r="V59477" s="280"/>
      <c r="Y59477" s="243"/>
    </row>
    <row r="59478" spans="22:25" x14ac:dyDescent="0.25">
      <c r="V59478" s="280"/>
      <c r="Y59478" s="243"/>
    </row>
    <row r="59479" spans="22:25" x14ac:dyDescent="0.25">
      <c r="V59479" s="280"/>
      <c r="Y59479" s="243"/>
    </row>
    <row r="59480" spans="22:25" x14ac:dyDescent="0.25">
      <c r="V59480" s="280"/>
      <c r="Y59480" s="243"/>
    </row>
    <row r="59481" spans="22:25" x14ac:dyDescent="0.25">
      <c r="V59481" s="280"/>
      <c r="Y59481" s="243"/>
    </row>
    <row r="59482" spans="22:25" x14ac:dyDescent="0.25">
      <c r="V59482" s="280"/>
      <c r="Y59482" s="243"/>
    </row>
    <row r="59483" spans="22:25" x14ac:dyDescent="0.25">
      <c r="V59483" s="280"/>
      <c r="Y59483" s="243"/>
    </row>
    <row r="59484" spans="22:25" x14ac:dyDescent="0.25">
      <c r="V59484" s="280"/>
      <c r="Y59484" s="243"/>
    </row>
    <row r="59485" spans="22:25" x14ac:dyDescent="0.25">
      <c r="V59485" s="280"/>
      <c r="Y59485" s="243"/>
    </row>
    <row r="59486" spans="22:25" x14ac:dyDescent="0.25">
      <c r="V59486" s="280"/>
      <c r="Y59486" s="243"/>
    </row>
    <row r="59487" spans="22:25" x14ac:dyDescent="0.25">
      <c r="V59487" s="280"/>
      <c r="Y59487" s="243"/>
    </row>
    <row r="59488" spans="22:25" x14ac:dyDescent="0.25">
      <c r="V59488" s="280"/>
      <c r="Y59488" s="243"/>
    </row>
    <row r="59489" spans="22:25" x14ac:dyDescent="0.25">
      <c r="V59489" s="280"/>
      <c r="Y59489" s="243"/>
    </row>
    <row r="59490" spans="22:25" x14ac:dyDescent="0.25">
      <c r="V59490" s="280"/>
      <c r="Y59490" s="243"/>
    </row>
    <row r="59491" spans="22:25" x14ac:dyDescent="0.25">
      <c r="V59491" s="280"/>
      <c r="Y59491" s="243"/>
    </row>
    <row r="59492" spans="22:25" x14ac:dyDescent="0.25">
      <c r="V59492" s="280"/>
      <c r="Y59492" s="243"/>
    </row>
    <row r="59493" spans="22:25" x14ac:dyDescent="0.25">
      <c r="V59493" s="280"/>
      <c r="Y59493" s="243"/>
    </row>
    <row r="59494" spans="22:25" x14ac:dyDescent="0.25">
      <c r="V59494" s="280"/>
      <c r="Y59494" s="243"/>
    </row>
    <row r="59495" spans="22:25" x14ac:dyDescent="0.25">
      <c r="V59495" s="280"/>
      <c r="Y59495" s="243"/>
    </row>
    <row r="59496" spans="22:25" x14ac:dyDescent="0.25">
      <c r="V59496" s="280"/>
      <c r="Y59496" s="243"/>
    </row>
    <row r="59497" spans="22:25" x14ac:dyDescent="0.25">
      <c r="V59497" s="280"/>
      <c r="Y59497" s="243"/>
    </row>
    <row r="59498" spans="22:25" x14ac:dyDescent="0.25">
      <c r="V59498" s="280"/>
      <c r="Y59498" s="243"/>
    </row>
    <row r="59499" spans="22:25" x14ac:dyDescent="0.25">
      <c r="V59499" s="280"/>
      <c r="Y59499" s="243"/>
    </row>
    <row r="59500" spans="22:25" x14ac:dyDescent="0.25">
      <c r="V59500" s="280"/>
      <c r="Y59500" s="243"/>
    </row>
    <row r="59501" spans="22:25" x14ac:dyDescent="0.25">
      <c r="V59501" s="280"/>
      <c r="Y59501" s="243"/>
    </row>
    <row r="59502" spans="22:25" x14ac:dyDescent="0.25">
      <c r="V59502" s="280"/>
      <c r="Y59502" s="243"/>
    </row>
    <row r="59503" spans="22:25" x14ac:dyDescent="0.25">
      <c r="V59503" s="280"/>
      <c r="Y59503" s="243"/>
    </row>
    <row r="59504" spans="22:25" x14ac:dyDescent="0.25">
      <c r="V59504" s="280"/>
      <c r="Y59504" s="243"/>
    </row>
    <row r="59505" spans="22:25" x14ac:dyDescent="0.25">
      <c r="V59505" s="280"/>
      <c r="Y59505" s="243"/>
    </row>
    <row r="59506" spans="22:25" x14ac:dyDescent="0.25">
      <c r="V59506" s="280"/>
      <c r="Y59506" s="243"/>
    </row>
    <row r="59507" spans="22:25" x14ac:dyDescent="0.25">
      <c r="V59507" s="280"/>
      <c r="Y59507" s="243"/>
    </row>
    <row r="59508" spans="22:25" x14ac:dyDescent="0.25">
      <c r="V59508" s="280"/>
      <c r="Y59508" s="243"/>
    </row>
    <row r="59509" spans="22:25" x14ac:dyDescent="0.25">
      <c r="V59509" s="280"/>
      <c r="Y59509" s="243"/>
    </row>
    <row r="59510" spans="22:25" x14ac:dyDescent="0.25">
      <c r="V59510" s="280"/>
      <c r="Y59510" s="243"/>
    </row>
    <row r="59511" spans="22:25" x14ac:dyDescent="0.25">
      <c r="V59511" s="280"/>
      <c r="Y59511" s="243"/>
    </row>
    <row r="59512" spans="22:25" x14ac:dyDescent="0.25">
      <c r="V59512" s="280"/>
      <c r="Y59512" s="243"/>
    </row>
    <row r="59513" spans="22:25" x14ac:dyDescent="0.25">
      <c r="V59513" s="280"/>
      <c r="Y59513" s="243"/>
    </row>
    <row r="59514" spans="22:25" x14ac:dyDescent="0.25">
      <c r="V59514" s="280"/>
      <c r="Y59514" s="243"/>
    </row>
    <row r="59515" spans="22:25" x14ac:dyDescent="0.25">
      <c r="V59515" s="280"/>
      <c r="Y59515" s="243"/>
    </row>
    <row r="59516" spans="22:25" x14ac:dyDescent="0.25">
      <c r="V59516" s="280"/>
      <c r="Y59516" s="243"/>
    </row>
    <row r="59517" spans="22:25" x14ac:dyDescent="0.25">
      <c r="V59517" s="280"/>
      <c r="Y59517" s="243"/>
    </row>
    <row r="59518" spans="22:25" x14ac:dyDescent="0.25">
      <c r="V59518" s="280"/>
      <c r="Y59518" s="243"/>
    </row>
    <row r="59519" spans="22:25" x14ac:dyDescent="0.25">
      <c r="V59519" s="280"/>
      <c r="Y59519" s="243"/>
    </row>
    <row r="59520" spans="22:25" x14ac:dyDescent="0.25">
      <c r="V59520" s="280"/>
      <c r="Y59520" s="243"/>
    </row>
    <row r="59521" spans="22:25" x14ac:dyDescent="0.25">
      <c r="V59521" s="280"/>
      <c r="Y59521" s="243"/>
    </row>
    <row r="59522" spans="22:25" x14ac:dyDescent="0.25">
      <c r="V59522" s="280"/>
      <c r="Y59522" s="243"/>
    </row>
    <row r="59523" spans="22:25" x14ac:dyDescent="0.25">
      <c r="V59523" s="280"/>
      <c r="Y59523" s="243"/>
    </row>
    <row r="59524" spans="22:25" x14ac:dyDescent="0.25">
      <c r="V59524" s="280"/>
      <c r="Y59524" s="243"/>
    </row>
    <row r="59525" spans="22:25" x14ac:dyDescent="0.25">
      <c r="V59525" s="280"/>
      <c r="Y59525" s="243"/>
    </row>
    <row r="59526" spans="22:25" x14ac:dyDescent="0.25">
      <c r="V59526" s="280"/>
      <c r="Y59526" s="243"/>
    </row>
    <row r="59527" spans="22:25" x14ac:dyDescent="0.25">
      <c r="V59527" s="280"/>
      <c r="Y59527" s="243"/>
    </row>
    <row r="59528" spans="22:25" x14ac:dyDescent="0.25">
      <c r="V59528" s="280"/>
      <c r="Y59528" s="243"/>
    </row>
    <row r="59529" spans="22:25" x14ac:dyDescent="0.25">
      <c r="V59529" s="280"/>
      <c r="Y59529" s="243"/>
    </row>
    <row r="59530" spans="22:25" x14ac:dyDescent="0.25">
      <c r="V59530" s="280"/>
      <c r="Y59530" s="243"/>
    </row>
    <row r="59531" spans="22:25" x14ac:dyDescent="0.25">
      <c r="V59531" s="280"/>
      <c r="Y59531" s="243"/>
    </row>
    <row r="59532" spans="22:25" x14ac:dyDescent="0.25">
      <c r="V59532" s="280"/>
      <c r="Y59532" s="243"/>
    </row>
    <row r="59533" spans="22:25" x14ac:dyDescent="0.25">
      <c r="V59533" s="280"/>
      <c r="Y59533" s="243"/>
    </row>
    <row r="59534" spans="22:25" x14ac:dyDescent="0.25">
      <c r="V59534" s="280"/>
      <c r="Y59534" s="243"/>
    </row>
    <row r="59535" spans="22:25" x14ac:dyDescent="0.25">
      <c r="V59535" s="280"/>
      <c r="Y59535" s="243"/>
    </row>
    <row r="59536" spans="22:25" x14ac:dyDescent="0.25">
      <c r="V59536" s="280"/>
      <c r="Y59536" s="243"/>
    </row>
    <row r="59537" spans="22:25" x14ac:dyDescent="0.25">
      <c r="V59537" s="280"/>
      <c r="Y59537" s="243"/>
    </row>
    <row r="59538" spans="22:25" x14ac:dyDescent="0.25">
      <c r="V59538" s="280"/>
      <c r="Y59538" s="243"/>
    </row>
    <row r="59539" spans="22:25" x14ac:dyDescent="0.25">
      <c r="V59539" s="280"/>
      <c r="Y59539" s="243"/>
    </row>
    <row r="59540" spans="22:25" x14ac:dyDescent="0.25">
      <c r="V59540" s="280"/>
      <c r="Y59540" s="243"/>
    </row>
    <row r="59541" spans="22:25" x14ac:dyDescent="0.25">
      <c r="V59541" s="280"/>
      <c r="Y59541" s="243"/>
    </row>
    <row r="59542" spans="22:25" x14ac:dyDescent="0.25">
      <c r="V59542" s="280"/>
      <c r="Y59542" s="243"/>
    </row>
    <row r="59543" spans="22:25" x14ac:dyDescent="0.25">
      <c r="V59543" s="280"/>
      <c r="Y59543" s="243"/>
    </row>
    <row r="59544" spans="22:25" x14ac:dyDescent="0.25">
      <c r="V59544" s="280"/>
      <c r="Y59544" s="243"/>
    </row>
    <row r="59545" spans="22:25" x14ac:dyDescent="0.25">
      <c r="V59545" s="280"/>
      <c r="Y59545" s="243"/>
    </row>
    <row r="59546" spans="22:25" x14ac:dyDescent="0.25">
      <c r="V59546" s="280"/>
      <c r="Y59546" s="243"/>
    </row>
    <row r="59547" spans="22:25" x14ac:dyDescent="0.25">
      <c r="V59547" s="280"/>
      <c r="Y59547" s="243"/>
    </row>
    <row r="59548" spans="22:25" x14ac:dyDescent="0.25">
      <c r="V59548" s="280"/>
      <c r="Y59548" s="243"/>
    </row>
    <row r="59549" spans="22:25" x14ac:dyDescent="0.25">
      <c r="V59549" s="280"/>
      <c r="Y59549" s="243"/>
    </row>
    <row r="59550" spans="22:25" x14ac:dyDescent="0.25">
      <c r="V59550" s="280"/>
      <c r="Y59550" s="243"/>
    </row>
    <row r="59551" spans="22:25" x14ac:dyDescent="0.25">
      <c r="V59551" s="280"/>
      <c r="Y59551" s="243"/>
    </row>
    <row r="59552" spans="22:25" x14ac:dyDescent="0.25">
      <c r="V59552" s="280"/>
      <c r="Y59552" s="243"/>
    </row>
    <row r="59553" spans="22:25" x14ac:dyDescent="0.25">
      <c r="V59553" s="280"/>
      <c r="Y59553" s="243"/>
    </row>
    <row r="59554" spans="22:25" x14ac:dyDescent="0.25">
      <c r="V59554" s="280"/>
      <c r="Y59554" s="243"/>
    </row>
    <row r="59555" spans="22:25" x14ac:dyDescent="0.25">
      <c r="V59555" s="280"/>
      <c r="Y59555" s="243"/>
    </row>
    <row r="59556" spans="22:25" x14ac:dyDescent="0.25">
      <c r="V59556" s="280"/>
      <c r="Y59556" s="243"/>
    </row>
    <row r="59557" spans="22:25" x14ac:dyDescent="0.25">
      <c r="V59557" s="280"/>
      <c r="Y59557" s="243"/>
    </row>
    <row r="59558" spans="22:25" x14ac:dyDescent="0.25">
      <c r="V59558" s="280"/>
      <c r="Y59558" s="243"/>
    </row>
    <row r="59559" spans="22:25" x14ac:dyDescent="0.25">
      <c r="V59559" s="280"/>
      <c r="Y59559" s="243"/>
    </row>
    <row r="59560" spans="22:25" x14ac:dyDescent="0.25">
      <c r="V59560" s="280"/>
      <c r="Y59560" s="243"/>
    </row>
    <row r="59561" spans="22:25" x14ac:dyDescent="0.25">
      <c r="V59561" s="280"/>
      <c r="Y59561" s="243"/>
    </row>
    <row r="59562" spans="22:25" x14ac:dyDescent="0.25">
      <c r="V59562" s="280"/>
      <c r="Y59562" s="243"/>
    </row>
    <row r="59563" spans="22:25" x14ac:dyDescent="0.25">
      <c r="V59563" s="280"/>
      <c r="Y59563" s="243"/>
    </row>
    <row r="59564" spans="22:25" x14ac:dyDescent="0.25">
      <c r="V59564" s="280"/>
      <c r="Y59564" s="243"/>
    </row>
    <row r="59565" spans="22:25" x14ac:dyDescent="0.25">
      <c r="V59565" s="280"/>
      <c r="Y59565" s="243"/>
    </row>
    <row r="59566" spans="22:25" x14ac:dyDescent="0.25">
      <c r="V59566" s="280"/>
      <c r="Y59566" s="243"/>
    </row>
    <row r="59567" spans="22:25" x14ac:dyDescent="0.25">
      <c r="V59567" s="280"/>
      <c r="Y59567" s="243"/>
    </row>
    <row r="59568" spans="22:25" x14ac:dyDescent="0.25">
      <c r="V59568" s="280"/>
      <c r="Y59568" s="243"/>
    </row>
    <row r="59569" spans="22:25" x14ac:dyDescent="0.25">
      <c r="V59569" s="280"/>
      <c r="Y59569" s="243"/>
    </row>
    <row r="59570" spans="22:25" x14ac:dyDescent="0.25">
      <c r="V59570" s="280"/>
      <c r="Y59570" s="243"/>
    </row>
    <row r="59571" spans="22:25" x14ac:dyDescent="0.25">
      <c r="V59571" s="280"/>
      <c r="Y59571" s="243"/>
    </row>
    <row r="59572" spans="22:25" x14ac:dyDescent="0.25">
      <c r="V59572" s="280"/>
      <c r="Y59572" s="243"/>
    </row>
    <row r="59573" spans="22:25" x14ac:dyDescent="0.25">
      <c r="V59573" s="280"/>
      <c r="Y59573" s="243"/>
    </row>
    <row r="59574" spans="22:25" x14ac:dyDescent="0.25">
      <c r="V59574" s="280"/>
      <c r="Y59574" s="243"/>
    </row>
    <row r="59575" spans="22:25" x14ac:dyDescent="0.25">
      <c r="V59575" s="280"/>
      <c r="Y59575" s="243"/>
    </row>
    <row r="59576" spans="22:25" x14ac:dyDescent="0.25">
      <c r="V59576" s="280"/>
      <c r="Y59576" s="243"/>
    </row>
    <row r="59577" spans="22:25" x14ac:dyDescent="0.25">
      <c r="V59577" s="280"/>
      <c r="Y59577" s="243"/>
    </row>
    <row r="59578" spans="22:25" x14ac:dyDescent="0.25">
      <c r="V59578" s="280"/>
      <c r="Y59578" s="243"/>
    </row>
    <row r="59579" spans="22:25" x14ac:dyDescent="0.25">
      <c r="V59579" s="280"/>
      <c r="Y59579" s="243"/>
    </row>
    <row r="59580" spans="22:25" x14ac:dyDescent="0.25">
      <c r="V59580" s="280"/>
      <c r="Y59580" s="243"/>
    </row>
    <row r="59581" spans="22:25" x14ac:dyDescent="0.25">
      <c r="V59581" s="280"/>
      <c r="Y59581" s="243"/>
    </row>
    <row r="59582" spans="22:25" x14ac:dyDescent="0.25">
      <c r="V59582" s="280"/>
      <c r="Y59582" s="243"/>
    </row>
    <row r="59583" spans="22:25" x14ac:dyDescent="0.25">
      <c r="V59583" s="280"/>
      <c r="Y59583" s="243"/>
    </row>
    <row r="59584" spans="22:25" x14ac:dyDescent="0.25">
      <c r="V59584" s="280"/>
      <c r="Y59584" s="243"/>
    </row>
    <row r="59585" spans="22:25" x14ac:dyDescent="0.25">
      <c r="V59585" s="280"/>
      <c r="Y59585" s="243"/>
    </row>
    <row r="59586" spans="22:25" x14ac:dyDescent="0.25">
      <c r="V59586" s="280"/>
      <c r="Y59586" s="243"/>
    </row>
    <row r="59587" spans="22:25" x14ac:dyDescent="0.25">
      <c r="V59587" s="280"/>
      <c r="Y59587" s="243"/>
    </row>
    <row r="59588" spans="22:25" x14ac:dyDescent="0.25">
      <c r="V59588" s="280"/>
      <c r="Y59588" s="243"/>
    </row>
    <row r="59589" spans="22:25" x14ac:dyDescent="0.25">
      <c r="V59589" s="280"/>
      <c r="Y59589" s="243"/>
    </row>
    <row r="59590" spans="22:25" x14ac:dyDescent="0.25">
      <c r="V59590" s="280"/>
      <c r="Y59590" s="243"/>
    </row>
    <row r="59591" spans="22:25" x14ac:dyDescent="0.25">
      <c r="V59591" s="280"/>
      <c r="Y59591" s="243"/>
    </row>
    <row r="59592" spans="22:25" x14ac:dyDescent="0.25">
      <c r="V59592" s="280"/>
      <c r="Y59592" s="243"/>
    </row>
    <row r="59593" spans="22:25" x14ac:dyDescent="0.25">
      <c r="V59593" s="280"/>
      <c r="Y59593" s="243"/>
    </row>
    <row r="59594" spans="22:25" x14ac:dyDescent="0.25">
      <c r="V59594" s="280"/>
      <c r="Y59594" s="243"/>
    </row>
    <row r="59595" spans="22:25" x14ac:dyDescent="0.25">
      <c r="V59595" s="280"/>
      <c r="Y59595" s="243"/>
    </row>
    <row r="59596" spans="22:25" x14ac:dyDescent="0.25">
      <c r="V59596" s="280"/>
      <c r="Y59596" s="243"/>
    </row>
    <row r="59597" spans="22:25" x14ac:dyDescent="0.25">
      <c r="V59597" s="280"/>
      <c r="Y59597" s="243"/>
    </row>
    <row r="59598" spans="22:25" x14ac:dyDescent="0.25">
      <c r="V59598" s="280"/>
      <c r="Y59598" s="243"/>
    </row>
    <row r="59599" spans="22:25" x14ac:dyDescent="0.25">
      <c r="V59599" s="280"/>
      <c r="Y59599" s="243"/>
    </row>
    <row r="59600" spans="22:25" x14ac:dyDescent="0.25">
      <c r="V59600" s="280"/>
      <c r="Y59600" s="243"/>
    </row>
    <row r="59601" spans="22:25" x14ac:dyDescent="0.25">
      <c r="V59601" s="280"/>
      <c r="Y59601" s="243"/>
    </row>
    <row r="59602" spans="22:25" x14ac:dyDescent="0.25">
      <c r="V59602" s="280"/>
      <c r="Y59602" s="243"/>
    </row>
    <row r="59603" spans="22:25" x14ac:dyDescent="0.25">
      <c r="V59603" s="280"/>
      <c r="Y59603" s="243"/>
    </row>
    <row r="59604" spans="22:25" x14ac:dyDescent="0.25">
      <c r="V59604" s="280"/>
      <c r="Y59604" s="243"/>
    </row>
    <row r="59605" spans="22:25" x14ac:dyDescent="0.25">
      <c r="V59605" s="280"/>
      <c r="Y59605" s="243"/>
    </row>
    <row r="59606" spans="22:25" x14ac:dyDescent="0.25">
      <c r="V59606" s="280"/>
      <c r="Y59606" s="243"/>
    </row>
    <row r="59607" spans="22:25" x14ac:dyDescent="0.25">
      <c r="V59607" s="280"/>
      <c r="Y59607" s="243"/>
    </row>
    <row r="59608" spans="22:25" x14ac:dyDescent="0.25">
      <c r="V59608" s="280"/>
      <c r="Y59608" s="243"/>
    </row>
    <row r="59609" spans="22:25" x14ac:dyDescent="0.25">
      <c r="V59609" s="280"/>
      <c r="Y59609" s="243"/>
    </row>
    <row r="59610" spans="22:25" x14ac:dyDescent="0.25">
      <c r="V59610" s="280"/>
      <c r="Y59610" s="243"/>
    </row>
    <row r="59611" spans="22:25" x14ac:dyDescent="0.25">
      <c r="V59611" s="280"/>
      <c r="Y59611" s="243"/>
    </row>
    <row r="59612" spans="22:25" x14ac:dyDescent="0.25">
      <c r="V59612" s="280"/>
      <c r="Y59612" s="243"/>
    </row>
    <row r="59613" spans="22:25" x14ac:dyDescent="0.25">
      <c r="V59613" s="280"/>
      <c r="Y59613" s="243"/>
    </row>
    <row r="59614" spans="22:25" x14ac:dyDescent="0.25">
      <c r="V59614" s="280"/>
      <c r="Y59614" s="243"/>
    </row>
    <row r="59615" spans="22:25" x14ac:dyDescent="0.25">
      <c r="V59615" s="280"/>
      <c r="Y59615" s="243"/>
    </row>
    <row r="59616" spans="22:25" x14ac:dyDescent="0.25">
      <c r="V59616" s="280"/>
      <c r="Y59616" s="243"/>
    </row>
    <row r="59617" spans="22:25" x14ac:dyDescent="0.25">
      <c r="V59617" s="280"/>
      <c r="Y59617" s="243"/>
    </row>
    <row r="59618" spans="22:25" x14ac:dyDescent="0.25">
      <c r="V59618" s="280"/>
      <c r="Y59618" s="243"/>
    </row>
    <row r="59619" spans="22:25" x14ac:dyDescent="0.25">
      <c r="V59619" s="280"/>
      <c r="Y59619" s="243"/>
    </row>
    <row r="59620" spans="22:25" x14ac:dyDescent="0.25">
      <c r="V59620" s="280"/>
      <c r="Y59620" s="243"/>
    </row>
    <row r="59621" spans="22:25" x14ac:dyDescent="0.25">
      <c r="V59621" s="280"/>
      <c r="Y59621" s="243"/>
    </row>
    <row r="59622" spans="22:25" x14ac:dyDescent="0.25">
      <c r="V59622" s="280"/>
      <c r="Y59622" s="243"/>
    </row>
    <row r="59623" spans="22:25" x14ac:dyDescent="0.25">
      <c r="V59623" s="280"/>
      <c r="Y59623" s="243"/>
    </row>
    <row r="59624" spans="22:25" x14ac:dyDescent="0.25">
      <c r="V59624" s="280"/>
      <c r="Y59624" s="243"/>
    </row>
    <row r="59625" spans="22:25" x14ac:dyDescent="0.25">
      <c r="V59625" s="280"/>
      <c r="Y59625" s="243"/>
    </row>
    <row r="59626" spans="22:25" x14ac:dyDescent="0.25">
      <c r="V59626" s="280"/>
      <c r="Y59626" s="243"/>
    </row>
    <row r="59627" spans="22:25" x14ac:dyDescent="0.25">
      <c r="V59627" s="280"/>
      <c r="Y59627" s="243"/>
    </row>
    <row r="59628" spans="22:25" x14ac:dyDescent="0.25">
      <c r="V59628" s="280"/>
      <c r="Y59628" s="243"/>
    </row>
    <row r="59629" spans="22:25" x14ac:dyDescent="0.25">
      <c r="V59629" s="280"/>
      <c r="Y59629" s="243"/>
    </row>
    <row r="59630" spans="22:25" x14ac:dyDescent="0.25">
      <c r="V59630" s="280"/>
      <c r="Y59630" s="243"/>
    </row>
    <row r="59631" spans="22:25" x14ac:dyDescent="0.25">
      <c r="V59631" s="280"/>
      <c r="Y59631" s="243"/>
    </row>
    <row r="59632" spans="22:25" x14ac:dyDescent="0.25">
      <c r="V59632" s="280"/>
      <c r="Y59632" s="243"/>
    </row>
    <row r="59633" spans="22:25" x14ac:dyDescent="0.25">
      <c r="V59633" s="280"/>
      <c r="Y59633" s="243"/>
    </row>
    <row r="59634" spans="22:25" x14ac:dyDescent="0.25">
      <c r="V59634" s="280"/>
      <c r="Y59634" s="243"/>
    </row>
    <row r="59635" spans="22:25" x14ac:dyDescent="0.25">
      <c r="V59635" s="280"/>
      <c r="Y59635" s="243"/>
    </row>
    <row r="59636" spans="22:25" x14ac:dyDescent="0.25">
      <c r="V59636" s="280"/>
      <c r="Y59636" s="243"/>
    </row>
    <row r="59637" spans="22:25" x14ac:dyDescent="0.25">
      <c r="V59637" s="280"/>
      <c r="Y59637" s="243"/>
    </row>
    <row r="59638" spans="22:25" x14ac:dyDescent="0.25">
      <c r="V59638" s="280"/>
      <c r="Y59638" s="243"/>
    </row>
    <row r="59639" spans="22:25" x14ac:dyDescent="0.25">
      <c r="V59639" s="280"/>
      <c r="Y59639" s="243"/>
    </row>
    <row r="59640" spans="22:25" x14ac:dyDescent="0.25">
      <c r="V59640" s="280"/>
      <c r="Y59640" s="243"/>
    </row>
    <row r="59641" spans="22:25" x14ac:dyDescent="0.25">
      <c r="V59641" s="280"/>
      <c r="Y59641" s="243"/>
    </row>
    <row r="59642" spans="22:25" x14ac:dyDescent="0.25">
      <c r="V59642" s="280"/>
      <c r="Y59642" s="243"/>
    </row>
    <row r="59643" spans="22:25" x14ac:dyDescent="0.25">
      <c r="V59643" s="280"/>
      <c r="Y59643" s="243"/>
    </row>
    <row r="59644" spans="22:25" x14ac:dyDescent="0.25">
      <c r="V59644" s="280"/>
      <c r="Y59644" s="243"/>
    </row>
    <row r="59645" spans="22:25" x14ac:dyDescent="0.25">
      <c r="V59645" s="280"/>
      <c r="Y59645" s="243"/>
    </row>
    <row r="59646" spans="22:25" x14ac:dyDescent="0.25">
      <c r="V59646" s="280"/>
      <c r="Y59646" s="243"/>
    </row>
    <row r="59647" spans="22:25" x14ac:dyDescent="0.25">
      <c r="V59647" s="280"/>
      <c r="Y59647" s="243"/>
    </row>
    <row r="59648" spans="22:25" x14ac:dyDescent="0.25">
      <c r="V59648" s="280"/>
      <c r="Y59648" s="243"/>
    </row>
    <row r="59649" spans="22:25" x14ac:dyDescent="0.25">
      <c r="V59649" s="280"/>
      <c r="Y59649" s="243"/>
    </row>
    <row r="59650" spans="22:25" x14ac:dyDescent="0.25">
      <c r="V59650" s="280"/>
      <c r="Y59650" s="243"/>
    </row>
    <row r="59651" spans="22:25" x14ac:dyDescent="0.25">
      <c r="V59651" s="280"/>
      <c r="Y59651" s="243"/>
    </row>
    <row r="59652" spans="22:25" x14ac:dyDescent="0.25">
      <c r="V59652" s="280"/>
      <c r="Y59652" s="243"/>
    </row>
    <row r="59653" spans="22:25" x14ac:dyDescent="0.25">
      <c r="V59653" s="280"/>
      <c r="Y59653" s="243"/>
    </row>
    <row r="59654" spans="22:25" x14ac:dyDescent="0.25">
      <c r="V59654" s="280"/>
      <c r="Y59654" s="243"/>
    </row>
    <row r="59655" spans="22:25" x14ac:dyDescent="0.25">
      <c r="V59655" s="280"/>
      <c r="Y59655" s="243"/>
    </row>
    <row r="59656" spans="22:25" x14ac:dyDescent="0.25">
      <c r="V59656" s="280"/>
      <c r="Y59656" s="243"/>
    </row>
    <row r="59657" spans="22:25" x14ac:dyDescent="0.25">
      <c r="V59657" s="280"/>
      <c r="Y59657" s="243"/>
    </row>
    <row r="59658" spans="22:25" x14ac:dyDescent="0.25">
      <c r="V59658" s="280"/>
      <c r="Y59658" s="243"/>
    </row>
    <row r="59659" spans="22:25" x14ac:dyDescent="0.25">
      <c r="V59659" s="280"/>
      <c r="Y59659" s="243"/>
    </row>
    <row r="59660" spans="22:25" x14ac:dyDescent="0.25">
      <c r="V59660" s="280"/>
      <c r="Y59660" s="243"/>
    </row>
    <row r="59661" spans="22:25" x14ac:dyDescent="0.25">
      <c r="V59661" s="280"/>
      <c r="Y59661" s="243"/>
    </row>
    <row r="59662" spans="22:25" x14ac:dyDescent="0.25">
      <c r="V59662" s="280"/>
      <c r="Y59662" s="243"/>
    </row>
    <row r="59663" spans="22:25" x14ac:dyDescent="0.25">
      <c r="V59663" s="280"/>
      <c r="Y59663" s="243"/>
    </row>
    <row r="59664" spans="22:25" x14ac:dyDescent="0.25">
      <c r="V59664" s="280"/>
      <c r="Y59664" s="243"/>
    </row>
    <row r="59665" spans="22:25" x14ac:dyDescent="0.25">
      <c r="V59665" s="280"/>
      <c r="Y59665" s="243"/>
    </row>
    <row r="59666" spans="22:25" x14ac:dyDescent="0.25">
      <c r="V59666" s="280"/>
      <c r="Y59666" s="243"/>
    </row>
    <row r="59667" spans="22:25" x14ac:dyDescent="0.25">
      <c r="V59667" s="280"/>
      <c r="Y59667" s="243"/>
    </row>
    <row r="59668" spans="22:25" x14ac:dyDescent="0.25">
      <c r="V59668" s="280"/>
      <c r="Y59668" s="243"/>
    </row>
    <row r="59669" spans="22:25" x14ac:dyDescent="0.25">
      <c r="V59669" s="280"/>
      <c r="Y59669" s="243"/>
    </row>
    <row r="59670" spans="22:25" x14ac:dyDescent="0.25">
      <c r="V59670" s="280"/>
      <c r="Y59670" s="243"/>
    </row>
    <row r="59671" spans="22:25" x14ac:dyDescent="0.25">
      <c r="V59671" s="280"/>
      <c r="Y59671" s="243"/>
    </row>
    <row r="59672" spans="22:25" x14ac:dyDescent="0.25">
      <c r="V59672" s="280"/>
      <c r="Y59672" s="243"/>
    </row>
    <row r="59673" spans="22:25" x14ac:dyDescent="0.25">
      <c r="V59673" s="280"/>
      <c r="Y59673" s="243"/>
    </row>
    <row r="59674" spans="22:25" x14ac:dyDescent="0.25">
      <c r="V59674" s="280"/>
      <c r="Y59674" s="243"/>
    </row>
    <row r="59675" spans="22:25" x14ac:dyDescent="0.25">
      <c r="V59675" s="280"/>
      <c r="Y59675" s="243"/>
    </row>
    <row r="59676" spans="22:25" x14ac:dyDescent="0.25">
      <c r="V59676" s="280"/>
      <c r="Y59676" s="243"/>
    </row>
    <row r="59677" spans="22:25" x14ac:dyDescent="0.25">
      <c r="V59677" s="280"/>
      <c r="Y59677" s="243"/>
    </row>
    <row r="59678" spans="22:25" x14ac:dyDescent="0.25">
      <c r="V59678" s="280"/>
      <c r="Y59678" s="243"/>
    </row>
    <row r="59679" spans="22:25" x14ac:dyDescent="0.25">
      <c r="V59679" s="280"/>
      <c r="Y59679" s="243"/>
    </row>
    <row r="59680" spans="22:25" x14ac:dyDescent="0.25">
      <c r="V59680" s="280"/>
      <c r="Y59680" s="243"/>
    </row>
    <row r="59681" spans="22:25" x14ac:dyDescent="0.25">
      <c r="V59681" s="280"/>
      <c r="Y59681" s="243"/>
    </row>
    <row r="59682" spans="22:25" x14ac:dyDescent="0.25">
      <c r="V59682" s="280"/>
      <c r="Y59682" s="243"/>
    </row>
    <row r="59683" spans="22:25" x14ac:dyDescent="0.25">
      <c r="V59683" s="280"/>
      <c r="Y59683" s="243"/>
    </row>
    <row r="59684" spans="22:25" x14ac:dyDescent="0.25">
      <c r="V59684" s="280"/>
      <c r="Y59684" s="243"/>
    </row>
    <row r="59685" spans="22:25" x14ac:dyDescent="0.25">
      <c r="V59685" s="280"/>
      <c r="Y59685" s="243"/>
    </row>
    <row r="59686" spans="22:25" x14ac:dyDescent="0.25">
      <c r="V59686" s="280"/>
      <c r="Y59686" s="243"/>
    </row>
    <row r="59687" spans="22:25" x14ac:dyDescent="0.25">
      <c r="V59687" s="280"/>
      <c r="Y59687" s="243"/>
    </row>
    <row r="59688" spans="22:25" x14ac:dyDescent="0.25">
      <c r="V59688" s="280"/>
      <c r="Y59688" s="243"/>
    </row>
    <row r="59689" spans="22:25" x14ac:dyDescent="0.25">
      <c r="V59689" s="280"/>
      <c r="Y59689" s="243"/>
    </row>
    <row r="59690" spans="22:25" x14ac:dyDescent="0.25">
      <c r="V59690" s="280"/>
      <c r="Y59690" s="243"/>
    </row>
    <row r="59691" spans="22:25" x14ac:dyDescent="0.25">
      <c r="V59691" s="280"/>
      <c r="Y59691" s="243"/>
    </row>
    <row r="59692" spans="22:25" x14ac:dyDescent="0.25">
      <c r="V59692" s="280"/>
      <c r="Y59692" s="243"/>
    </row>
    <row r="59693" spans="22:25" x14ac:dyDescent="0.25">
      <c r="V59693" s="280"/>
      <c r="Y59693" s="243"/>
    </row>
    <row r="59694" spans="22:25" x14ac:dyDescent="0.25">
      <c r="V59694" s="280"/>
      <c r="Y59694" s="243"/>
    </row>
    <row r="59695" spans="22:25" x14ac:dyDescent="0.25">
      <c r="V59695" s="280"/>
      <c r="Y59695" s="243"/>
    </row>
    <row r="59696" spans="22:25" x14ac:dyDescent="0.25">
      <c r="V59696" s="280"/>
      <c r="Y59696" s="243"/>
    </row>
    <row r="59697" spans="22:25" x14ac:dyDescent="0.25">
      <c r="V59697" s="280"/>
      <c r="Y59697" s="243"/>
    </row>
    <row r="59698" spans="22:25" x14ac:dyDescent="0.25">
      <c r="V59698" s="280"/>
      <c r="Y59698" s="243"/>
    </row>
    <row r="59699" spans="22:25" x14ac:dyDescent="0.25">
      <c r="V59699" s="280"/>
      <c r="Y59699" s="243"/>
    </row>
    <row r="59700" spans="22:25" x14ac:dyDescent="0.25">
      <c r="V59700" s="280"/>
      <c r="Y59700" s="243"/>
    </row>
    <row r="59701" spans="22:25" x14ac:dyDescent="0.25">
      <c r="V59701" s="280"/>
      <c r="Y59701" s="243"/>
    </row>
    <row r="59702" spans="22:25" x14ac:dyDescent="0.25">
      <c r="V59702" s="280"/>
      <c r="Y59702" s="243"/>
    </row>
    <row r="59703" spans="22:25" x14ac:dyDescent="0.25">
      <c r="V59703" s="280"/>
      <c r="Y59703" s="243"/>
    </row>
    <row r="59704" spans="22:25" x14ac:dyDescent="0.25">
      <c r="V59704" s="280"/>
      <c r="Y59704" s="243"/>
    </row>
    <row r="59705" spans="22:25" x14ac:dyDescent="0.25">
      <c r="V59705" s="280"/>
      <c r="Y59705" s="243"/>
    </row>
    <row r="59706" spans="22:25" x14ac:dyDescent="0.25">
      <c r="V59706" s="280"/>
      <c r="Y59706" s="243"/>
    </row>
    <row r="59707" spans="22:25" x14ac:dyDescent="0.25">
      <c r="V59707" s="280"/>
      <c r="Y59707" s="243"/>
    </row>
    <row r="59708" spans="22:25" x14ac:dyDescent="0.25">
      <c r="V59708" s="280"/>
      <c r="Y59708" s="243"/>
    </row>
    <row r="59709" spans="22:25" x14ac:dyDescent="0.25">
      <c r="V59709" s="280"/>
      <c r="Y59709" s="243"/>
    </row>
    <row r="59710" spans="22:25" x14ac:dyDescent="0.25">
      <c r="V59710" s="280"/>
      <c r="Y59710" s="243"/>
    </row>
    <row r="59711" spans="22:25" x14ac:dyDescent="0.25">
      <c r="V59711" s="280"/>
      <c r="Y59711" s="243"/>
    </row>
    <row r="59712" spans="22:25" x14ac:dyDescent="0.25">
      <c r="V59712" s="280"/>
      <c r="Y59712" s="243"/>
    </row>
    <row r="59713" spans="22:25" x14ac:dyDescent="0.25">
      <c r="V59713" s="280"/>
      <c r="Y59713" s="243"/>
    </row>
    <row r="59714" spans="22:25" x14ac:dyDescent="0.25">
      <c r="V59714" s="280"/>
      <c r="Y59714" s="243"/>
    </row>
    <row r="59715" spans="22:25" x14ac:dyDescent="0.25">
      <c r="V59715" s="280"/>
      <c r="Y59715" s="243"/>
    </row>
    <row r="59716" spans="22:25" x14ac:dyDescent="0.25">
      <c r="V59716" s="280"/>
      <c r="Y59716" s="243"/>
    </row>
    <row r="59717" spans="22:25" x14ac:dyDescent="0.25">
      <c r="V59717" s="280"/>
      <c r="Y59717" s="243"/>
    </row>
    <row r="59718" spans="22:25" x14ac:dyDescent="0.25">
      <c r="V59718" s="280"/>
      <c r="Y59718" s="243"/>
    </row>
    <row r="59719" spans="22:25" x14ac:dyDescent="0.25">
      <c r="V59719" s="280"/>
      <c r="Y59719" s="243"/>
    </row>
    <row r="59720" spans="22:25" x14ac:dyDescent="0.25">
      <c r="V59720" s="280"/>
      <c r="Y59720" s="243"/>
    </row>
    <row r="59721" spans="22:25" x14ac:dyDescent="0.25">
      <c r="V59721" s="280"/>
      <c r="Y59721" s="243"/>
    </row>
    <row r="59722" spans="22:25" x14ac:dyDescent="0.25">
      <c r="V59722" s="280"/>
      <c r="Y59722" s="243"/>
    </row>
    <row r="59723" spans="22:25" x14ac:dyDescent="0.25">
      <c r="V59723" s="280"/>
      <c r="Y59723" s="243"/>
    </row>
    <row r="59724" spans="22:25" x14ac:dyDescent="0.25">
      <c r="V59724" s="280"/>
      <c r="Y59724" s="243"/>
    </row>
    <row r="59725" spans="22:25" x14ac:dyDescent="0.25">
      <c r="V59725" s="280"/>
      <c r="Y59725" s="243"/>
    </row>
    <row r="59726" spans="22:25" x14ac:dyDescent="0.25">
      <c r="V59726" s="280"/>
      <c r="Y59726" s="243"/>
    </row>
    <row r="59727" spans="22:25" x14ac:dyDescent="0.25">
      <c r="V59727" s="280"/>
      <c r="Y59727" s="243"/>
    </row>
    <row r="59728" spans="22:25" x14ac:dyDescent="0.25">
      <c r="V59728" s="280"/>
      <c r="Y59728" s="243"/>
    </row>
    <row r="59729" spans="22:25" x14ac:dyDescent="0.25">
      <c r="V59729" s="280"/>
      <c r="Y59729" s="243"/>
    </row>
    <row r="59730" spans="22:25" x14ac:dyDescent="0.25">
      <c r="V59730" s="280"/>
      <c r="Y59730" s="243"/>
    </row>
    <row r="59731" spans="22:25" x14ac:dyDescent="0.25">
      <c r="V59731" s="280"/>
      <c r="Y59731" s="243"/>
    </row>
    <row r="59732" spans="22:25" x14ac:dyDescent="0.25">
      <c r="V59732" s="280"/>
      <c r="Y59732" s="243"/>
    </row>
    <row r="59733" spans="22:25" x14ac:dyDescent="0.25">
      <c r="V59733" s="280"/>
      <c r="Y59733" s="243"/>
    </row>
    <row r="59734" spans="22:25" x14ac:dyDescent="0.25">
      <c r="V59734" s="280"/>
      <c r="Y59734" s="243"/>
    </row>
    <row r="59735" spans="22:25" x14ac:dyDescent="0.25">
      <c r="V59735" s="280"/>
      <c r="Y59735" s="243"/>
    </row>
    <row r="59736" spans="22:25" x14ac:dyDescent="0.25">
      <c r="V59736" s="280"/>
      <c r="Y59736" s="243"/>
    </row>
    <row r="59737" spans="22:25" x14ac:dyDescent="0.25">
      <c r="V59737" s="280"/>
      <c r="Y59737" s="243"/>
    </row>
    <row r="59738" spans="22:25" x14ac:dyDescent="0.25">
      <c r="V59738" s="280"/>
      <c r="Y59738" s="243"/>
    </row>
    <row r="59739" spans="22:25" x14ac:dyDescent="0.25">
      <c r="V59739" s="280"/>
      <c r="Y59739" s="243"/>
    </row>
    <row r="59740" spans="22:25" x14ac:dyDescent="0.25">
      <c r="V59740" s="280"/>
      <c r="Y59740" s="243"/>
    </row>
    <row r="59741" spans="22:25" x14ac:dyDescent="0.25">
      <c r="V59741" s="280"/>
      <c r="Y59741" s="243"/>
    </row>
    <row r="59742" spans="22:25" x14ac:dyDescent="0.25">
      <c r="V59742" s="280"/>
      <c r="Y59742" s="243"/>
    </row>
    <row r="59743" spans="22:25" x14ac:dyDescent="0.25">
      <c r="V59743" s="280"/>
      <c r="Y59743" s="243"/>
    </row>
    <row r="59744" spans="22:25" x14ac:dyDescent="0.25">
      <c r="V59744" s="280"/>
      <c r="Y59744" s="243"/>
    </row>
    <row r="59745" spans="22:25" x14ac:dyDescent="0.25">
      <c r="V59745" s="280"/>
      <c r="Y59745" s="243"/>
    </row>
    <row r="59746" spans="22:25" x14ac:dyDescent="0.25">
      <c r="V59746" s="280"/>
      <c r="Y59746" s="243"/>
    </row>
    <row r="59747" spans="22:25" x14ac:dyDescent="0.25">
      <c r="V59747" s="280"/>
      <c r="Y59747" s="243"/>
    </row>
    <row r="59748" spans="22:25" x14ac:dyDescent="0.25">
      <c r="V59748" s="280"/>
      <c r="Y59748" s="243"/>
    </row>
    <row r="59749" spans="22:25" x14ac:dyDescent="0.25">
      <c r="V59749" s="280"/>
      <c r="Y59749" s="243"/>
    </row>
    <row r="59750" spans="22:25" x14ac:dyDescent="0.25">
      <c r="V59750" s="280"/>
      <c r="Y59750" s="243"/>
    </row>
    <row r="59751" spans="22:25" x14ac:dyDescent="0.25">
      <c r="V59751" s="280"/>
      <c r="Y59751" s="243"/>
    </row>
    <row r="59752" spans="22:25" x14ac:dyDescent="0.25">
      <c r="V59752" s="280"/>
      <c r="Y59752" s="243"/>
    </row>
    <row r="59753" spans="22:25" x14ac:dyDescent="0.25">
      <c r="V59753" s="280"/>
      <c r="Y59753" s="243"/>
    </row>
    <row r="59754" spans="22:25" x14ac:dyDescent="0.25">
      <c r="V59754" s="280"/>
      <c r="Y59754" s="243"/>
    </row>
    <row r="59755" spans="22:25" x14ac:dyDescent="0.25">
      <c r="V59755" s="280"/>
      <c r="Y59755" s="243"/>
    </row>
    <row r="59756" spans="22:25" x14ac:dyDescent="0.25">
      <c r="V59756" s="280"/>
      <c r="Y59756" s="243"/>
    </row>
    <row r="59757" spans="22:25" x14ac:dyDescent="0.25">
      <c r="V59757" s="280"/>
      <c r="Y59757" s="243"/>
    </row>
    <row r="59758" spans="22:25" x14ac:dyDescent="0.25">
      <c r="V59758" s="280"/>
      <c r="Y59758" s="243"/>
    </row>
    <row r="59759" spans="22:25" x14ac:dyDescent="0.25">
      <c r="V59759" s="280"/>
      <c r="Y59759" s="243"/>
    </row>
    <row r="59760" spans="22:25" x14ac:dyDescent="0.25">
      <c r="V59760" s="280"/>
      <c r="Y59760" s="243"/>
    </row>
    <row r="59761" spans="22:25" x14ac:dyDescent="0.25">
      <c r="V59761" s="280"/>
      <c r="Y59761" s="243"/>
    </row>
    <row r="59762" spans="22:25" x14ac:dyDescent="0.25">
      <c r="V59762" s="280"/>
      <c r="Y59762" s="243"/>
    </row>
    <row r="59763" spans="22:25" x14ac:dyDescent="0.25">
      <c r="V59763" s="280"/>
      <c r="Y59763" s="243"/>
    </row>
    <row r="59764" spans="22:25" x14ac:dyDescent="0.25">
      <c r="V59764" s="280"/>
      <c r="Y59764" s="243"/>
    </row>
    <row r="59765" spans="22:25" x14ac:dyDescent="0.25">
      <c r="V59765" s="280"/>
      <c r="Y59765" s="243"/>
    </row>
    <row r="59766" spans="22:25" x14ac:dyDescent="0.25">
      <c r="V59766" s="280"/>
      <c r="Y59766" s="243"/>
    </row>
    <row r="59767" spans="22:25" x14ac:dyDescent="0.25">
      <c r="V59767" s="280"/>
      <c r="Y59767" s="243"/>
    </row>
    <row r="59768" spans="22:25" x14ac:dyDescent="0.25">
      <c r="V59768" s="280"/>
      <c r="Y59768" s="243"/>
    </row>
    <row r="59769" spans="22:25" x14ac:dyDescent="0.25">
      <c r="V59769" s="280"/>
      <c r="Y59769" s="243"/>
    </row>
    <row r="59770" spans="22:25" x14ac:dyDescent="0.25">
      <c r="V59770" s="280"/>
      <c r="Y59770" s="243"/>
    </row>
    <row r="59771" spans="22:25" x14ac:dyDescent="0.25">
      <c r="V59771" s="280"/>
      <c r="Y59771" s="243"/>
    </row>
    <row r="59772" spans="22:25" x14ac:dyDescent="0.25">
      <c r="V59772" s="280"/>
      <c r="Y59772" s="243"/>
    </row>
    <row r="59773" spans="22:25" x14ac:dyDescent="0.25">
      <c r="V59773" s="280"/>
      <c r="Y59773" s="243"/>
    </row>
    <row r="59774" spans="22:25" x14ac:dyDescent="0.25">
      <c r="V59774" s="280"/>
      <c r="Y59774" s="243"/>
    </row>
    <row r="59775" spans="22:25" x14ac:dyDescent="0.25">
      <c r="V59775" s="280"/>
      <c r="Y59775" s="243"/>
    </row>
    <row r="59776" spans="22:25" x14ac:dyDescent="0.25">
      <c r="V59776" s="280"/>
      <c r="Y59776" s="243"/>
    </row>
    <row r="59777" spans="22:25" x14ac:dyDescent="0.25">
      <c r="V59777" s="280"/>
      <c r="Y59777" s="243"/>
    </row>
    <row r="59778" spans="22:25" x14ac:dyDescent="0.25">
      <c r="V59778" s="280"/>
      <c r="Y59778" s="243"/>
    </row>
    <row r="59779" spans="22:25" x14ac:dyDescent="0.25">
      <c r="V59779" s="280"/>
      <c r="Y59779" s="243"/>
    </row>
    <row r="59780" spans="22:25" x14ac:dyDescent="0.25">
      <c r="V59780" s="280"/>
      <c r="Y59780" s="243"/>
    </row>
    <row r="59781" spans="22:25" x14ac:dyDescent="0.25">
      <c r="V59781" s="280"/>
      <c r="Y59781" s="243"/>
    </row>
    <row r="59782" spans="22:25" x14ac:dyDescent="0.25">
      <c r="V59782" s="280"/>
      <c r="Y59782" s="243"/>
    </row>
    <row r="59783" spans="22:25" x14ac:dyDescent="0.25">
      <c r="V59783" s="280"/>
      <c r="Y59783" s="243"/>
    </row>
    <row r="59784" spans="22:25" x14ac:dyDescent="0.25">
      <c r="V59784" s="280"/>
      <c r="Y59784" s="243"/>
    </row>
    <row r="59785" spans="22:25" x14ac:dyDescent="0.25">
      <c r="V59785" s="280"/>
      <c r="Y59785" s="243"/>
    </row>
    <row r="59786" spans="22:25" x14ac:dyDescent="0.25">
      <c r="V59786" s="280"/>
      <c r="Y59786" s="243"/>
    </row>
    <row r="59787" spans="22:25" x14ac:dyDescent="0.25">
      <c r="V59787" s="280"/>
      <c r="Y59787" s="243"/>
    </row>
    <row r="59788" spans="22:25" x14ac:dyDescent="0.25">
      <c r="V59788" s="280"/>
      <c r="Y59788" s="243"/>
    </row>
    <row r="59789" spans="22:25" x14ac:dyDescent="0.25">
      <c r="V59789" s="280"/>
      <c r="Y59789" s="243"/>
    </row>
    <row r="59790" spans="22:25" x14ac:dyDescent="0.25">
      <c r="V59790" s="280"/>
      <c r="Y59790" s="243"/>
    </row>
    <row r="59791" spans="22:25" x14ac:dyDescent="0.25">
      <c r="V59791" s="280"/>
      <c r="Y59791" s="243"/>
    </row>
    <row r="59792" spans="22:25" x14ac:dyDescent="0.25">
      <c r="V59792" s="280"/>
      <c r="Y59792" s="243"/>
    </row>
    <row r="59793" spans="22:25" x14ac:dyDescent="0.25">
      <c r="V59793" s="280"/>
      <c r="Y59793" s="243"/>
    </row>
    <row r="59794" spans="22:25" x14ac:dyDescent="0.25">
      <c r="V59794" s="280"/>
      <c r="Y59794" s="243"/>
    </row>
    <row r="59795" spans="22:25" x14ac:dyDescent="0.25">
      <c r="V59795" s="280"/>
      <c r="Y59795" s="243"/>
    </row>
    <row r="59796" spans="22:25" x14ac:dyDescent="0.25">
      <c r="V59796" s="280"/>
      <c r="Y59796" s="243"/>
    </row>
    <row r="59797" spans="22:25" x14ac:dyDescent="0.25">
      <c r="V59797" s="280"/>
      <c r="Y59797" s="243"/>
    </row>
    <row r="59798" spans="22:25" x14ac:dyDescent="0.25">
      <c r="V59798" s="280"/>
      <c r="Y59798" s="243"/>
    </row>
    <row r="59799" spans="22:25" x14ac:dyDescent="0.25">
      <c r="V59799" s="280"/>
      <c r="Y59799" s="243"/>
    </row>
    <row r="59800" spans="22:25" x14ac:dyDescent="0.25">
      <c r="V59800" s="280"/>
      <c r="Y59800" s="243"/>
    </row>
    <row r="59801" spans="22:25" x14ac:dyDescent="0.25">
      <c r="V59801" s="280"/>
      <c r="Y59801" s="243"/>
    </row>
    <row r="59802" spans="22:25" x14ac:dyDescent="0.25">
      <c r="V59802" s="280"/>
      <c r="Y59802" s="243"/>
    </row>
    <row r="59803" spans="22:25" x14ac:dyDescent="0.25">
      <c r="V59803" s="280"/>
      <c r="Y59803" s="243"/>
    </row>
    <row r="59804" spans="22:25" x14ac:dyDescent="0.25">
      <c r="V59804" s="280"/>
      <c r="Y59804" s="243"/>
    </row>
    <row r="59805" spans="22:25" x14ac:dyDescent="0.25">
      <c r="V59805" s="280"/>
      <c r="Y59805" s="243"/>
    </row>
    <row r="59806" spans="22:25" x14ac:dyDescent="0.25">
      <c r="V59806" s="280"/>
      <c r="Y59806" s="243"/>
    </row>
    <row r="59807" spans="22:25" x14ac:dyDescent="0.25">
      <c r="V59807" s="280"/>
      <c r="Y59807" s="243"/>
    </row>
    <row r="59808" spans="22:25" x14ac:dyDescent="0.25">
      <c r="V59808" s="280"/>
      <c r="Y59808" s="243"/>
    </row>
    <row r="59809" spans="22:25" x14ac:dyDescent="0.25">
      <c r="V59809" s="280"/>
      <c r="Y59809" s="243"/>
    </row>
    <row r="59810" spans="22:25" x14ac:dyDescent="0.25">
      <c r="V59810" s="280"/>
      <c r="Y59810" s="243"/>
    </row>
    <row r="59811" spans="22:25" x14ac:dyDescent="0.25">
      <c r="V59811" s="280"/>
      <c r="Y59811" s="243"/>
    </row>
    <row r="59812" spans="22:25" x14ac:dyDescent="0.25">
      <c r="V59812" s="280"/>
      <c r="Y59812" s="243"/>
    </row>
    <row r="59813" spans="22:25" x14ac:dyDescent="0.25">
      <c r="V59813" s="280"/>
      <c r="Y59813" s="243"/>
    </row>
    <row r="59814" spans="22:25" x14ac:dyDescent="0.25">
      <c r="V59814" s="280"/>
      <c r="Y59814" s="243"/>
    </row>
    <row r="59815" spans="22:25" x14ac:dyDescent="0.25">
      <c r="V59815" s="280"/>
      <c r="Y59815" s="243"/>
    </row>
    <row r="59816" spans="22:25" x14ac:dyDescent="0.25">
      <c r="V59816" s="280"/>
      <c r="Y59816" s="243"/>
    </row>
    <row r="59817" spans="22:25" x14ac:dyDescent="0.25">
      <c r="V59817" s="280"/>
      <c r="Y59817" s="243"/>
    </row>
    <row r="59818" spans="22:25" x14ac:dyDescent="0.25">
      <c r="V59818" s="280"/>
      <c r="Y59818" s="243"/>
    </row>
    <row r="59819" spans="22:25" x14ac:dyDescent="0.25">
      <c r="V59819" s="280"/>
      <c r="Y59819" s="243"/>
    </row>
    <row r="59820" spans="22:25" x14ac:dyDescent="0.25">
      <c r="V59820" s="280"/>
      <c r="Y59820" s="243"/>
    </row>
    <row r="59821" spans="22:25" x14ac:dyDescent="0.25">
      <c r="V59821" s="280"/>
      <c r="Y59821" s="243"/>
    </row>
    <row r="59822" spans="22:25" x14ac:dyDescent="0.25">
      <c r="V59822" s="280"/>
      <c r="Y59822" s="243"/>
    </row>
    <row r="59823" spans="22:25" x14ac:dyDescent="0.25">
      <c r="V59823" s="280"/>
      <c r="Y59823" s="243"/>
    </row>
    <row r="59824" spans="22:25" x14ac:dyDescent="0.25">
      <c r="V59824" s="280"/>
      <c r="Y59824" s="243"/>
    </row>
    <row r="59825" spans="22:25" x14ac:dyDescent="0.25">
      <c r="V59825" s="280"/>
      <c r="Y59825" s="243"/>
    </row>
    <row r="59826" spans="22:25" x14ac:dyDescent="0.25">
      <c r="V59826" s="280"/>
      <c r="Y59826" s="243"/>
    </row>
    <row r="59827" spans="22:25" x14ac:dyDescent="0.25">
      <c r="V59827" s="280"/>
      <c r="Y59827" s="243"/>
    </row>
    <row r="59828" spans="22:25" x14ac:dyDescent="0.25">
      <c r="V59828" s="280"/>
      <c r="Y59828" s="243"/>
    </row>
    <row r="59829" spans="22:25" x14ac:dyDescent="0.25">
      <c r="V59829" s="280"/>
      <c r="Y59829" s="243"/>
    </row>
    <row r="59830" spans="22:25" x14ac:dyDescent="0.25">
      <c r="V59830" s="280"/>
      <c r="Y59830" s="243"/>
    </row>
    <row r="59831" spans="22:25" x14ac:dyDescent="0.25">
      <c r="V59831" s="280"/>
      <c r="Y59831" s="243"/>
    </row>
    <row r="59832" spans="22:25" x14ac:dyDescent="0.25">
      <c r="V59832" s="280"/>
      <c r="Y59832" s="243"/>
    </row>
    <row r="59833" spans="22:25" x14ac:dyDescent="0.25">
      <c r="V59833" s="280"/>
      <c r="Y59833" s="243"/>
    </row>
    <row r="59834" spans="22:25" x14ac:dyDescent="0.25">
      <c r="V59834" s="280"/>
      <c r="Y59834" s="243"/>
    </row>
    <row r="59835" spans="22:25" x14ac:dyDescent="0.25">
      <c r="V59835" s="280"/>
      <c r="Y59835" s="243"/>
    </row>
    <row r="59836" spans="22:25" x14ac:dyDescent="0.25">
      <c r="V59836" s="280"/>
      <c r="Y59836" s="243"/>
    </row>
    <row r="59837" spans="22:25" x14ac:dyDescent="0.25">
      <c r="V59837" s="280"/>
      <c r="Y59837" s="243"/>
    </row>
    <row r="59838" spans="22:25" x14ac:dyDescent="0.25">
      <c r="V59838" s="280"/>
      <c r="Y59838" s="243"/>
    </row>
    <row r="59839" spans="22:25" x14ac:dyDescent="0.25">
      <c r="V59839" s="280"/>
      <c r="Y59839" s="243"/>
    </row>
    <row r="59840" spans="22:25" x14ac:dyDescent="0.25">
      <c r="V59840" s="280"/>
      <c r="Y59840" s="243"/>
    </row>
    <row r="59841" spans="22:25" x14ac:dyDescent="0.25">
      <c r="V59841" s="280"/>
      <c r="Y59841" s="243"/>
    </row>
    <row r="59842" spans="22:25" x14ac:dyDescent="0.25">
      <c r="V59842" s="280"/>
      <c r="Y59842" s="243"/>
    </row>
    <row r="59843" spans="22:25" x14ac:dyDescent="0.25">
      <c r="V59843" s="280"/>
      <c r="Y59843" s="243"/>
    </row>
    <row r="59844" spans="22:25" x14ac:dyDescent="0.25">
      <c r="V59844" s="280"/>
      <c r="Y59844" s="243"/>
    </row>
    <row r="59845" spans="22:25" x14ac:dyDescent="0.25">
      <c r="V59845" s="280"/>
      <c r="Y59845" s="243"/>
    </row>
    <row r="59846" spans="22:25" x14ac:dyDescent="0.25">
      <c r="V59846" s="280"/>
      <c r="Y59846" s="243"/>
    </row>
    <row r="59847" spans="22:25" x14ac:dyDescent="0.25">
      <c r="V59847" s="280"/>
      <c r="Y59847" s="243"/>
    </row>
    <row r="59848" spans="22:25" x14ac:dyDescent="0.25">
      <c r="V59848" s="280"/>
      <c r="Y59848" s="243"/>
    </row>
    <row r="59849" spans="22:25" x14ac:dyDescent="0.25">
      <c r="V59849" s="280"/>
      <c r="Y59849" s="243"/>
    </row>
    <row r="59850" spans="22:25" x14ac:dyDescent="0.25">
      <c r="V59850" s="280"/>
      <c r="Y59850" s="243"/>
    </row>
    <row r="59851" spans="22:25" x14ac:dyDescent="0.25">
      <c r="V59851" s="280"/>
      <c r="Y59851" s="243"/>
    </row>
    <row r="59852" spans="22:25" x14ac:dyDescent="0.25">
      <c r="V59852" s="280"/>
      <c r="Y59852" s="243"/>
    </row>
    <row r="59853" spans="22:25" x14ac:dyDescent="0.25">
      <c r="V59853" s="280"/>
      <c r="Y59853" s="243"/>
    </row>
    <row r="59854" spans="22:25" x14ac:dyDescent="0.25">
      <c r="V59854" s="280"/>
      <c r="Y59854" s="243"/>
    </row>
    <row r="59855" spans="22:25" x14ac:dyDescent="0.25">
      <c r="V59855" s="280"/>
      <c r="Y59855" s="243"/>
    </row>
    <row r="59856" spans="22:25" x14ac:dyDescent="0.25">
      <c r="V59856" s="280"/>
      <c r="Y59856" s="243"/>
    </row>
    <row r="59857" spans="22:25" x14ac:dyDescent="0.25">
      <c r="V59857" s="280"/>
      <c r="Y59857" s="243"/>
    </row>
    <row r="59858" spans="22:25" x14ac:dyDescent="0.25">
      <c r="V59858" s="280"/>
      <c r="Y59858" s="243"/>
    </row>
    <row r="59859" spans="22:25" x14ac:dyDescent="0.25">
      <c r="V59859" s="280"/>
      <c r="Y59859" s="243"/>
    </row>
    <row r="59860" spans="22:25" x14ac:dyDescent="0.25">
      <c r="V59860" s="280"/>
      <c r="Y59860" s="243"/>
    </row>
    <row r="59861" spans="22:25" x14ac:dyDescent="0.25">
      <c r="V59861" s="280"/>
      <c r="Y59861" s="243"/>
    </row>
    <row r="59862" spans="22:25" x14ac:dyDescent="0.25">
      <c r="V59862" s="280"/>
      <c r="Y59862" s="243"/>
    </row>
    <row r="59863" spans="22:25" x14ac:dyDescent="0.25">
      <c r="V59863" s="280"/>
      <c r="Y59863" s="243"/>
    </row>
    <row r="59864" spans="22:25" x14ac:dyDescent="0.25">
      <c r="V59864" s="280"/>
      <c r="Y59864" s="243"/>
    </row>
    <row r="59865" spans="22:25" x14ac:dyDescent="0.25">
      <c r="V59865" s="280"/>
      <c r="Y59865" s="243"/>
    </row>
    <row r="59866" spans="22:25" x14ac:dyDescent="0.25">
      <c r="V59866" s="280"/>
      <c r="Y59866" s="243"/>
    </row>
    <row r="59867" spans="22:25" x14ac:dyDescent="0.25">
      <c r="V59867" s="280"/>
      <c r="Y59867" s="243"/>
    </row>
    <row r="59868" spans="22:25" x14ac:dyDescent="0.25">
      <c r="V59868" s="280"/>
      <c r="Y59868" s="243"/>
    </row>
    <row r="59869" spans="22:25" x14ac:dyDescent="0.25">
      <c r="V59869" s="280"/>
      <c r="Y59869" s="243"/>
    </row>
    <row r="59870" spans="22:25" x14ac:dyDescent="0.25">
      <c r="V59870" s="280"/>
      <c r="Y59870" s="243"/>
    </row>
    <row r="59871" spans="22:25" x14ac:dyDescent="0.25">
      <c r="V59871" s="280"/>
      <c r="Y59871" s="243"/>
    </row>
    <row r="59872" spans="22:25" x14ac:dyDescent="0.25">
      <c r="V59872" s="280"/>
      <c r="Y59872" s="243"/>
    </row>
    <row r="59873" spans="22:25" x14ac:dyDescent="0.25">
      <c r="V59873" s="280"/>
      <c r="Y59873" s="243"/>
    </row>
    <row r="59874" spans="22:25" x14ac:dyDescent="0.25">
      <c r="V59874" s="280"/>
      <c r="Y59874" s="243"/>
    </row>
    <row r="59875" spans="22:25" x14ac:dyDescent="0.25">
      <c r="V59875" s="280"/>
      <c r="Y59875" s="243"/>
    </row>
    <row r="59876" spans="22:25" x14ac:dyDescent="0.25">
      <c r="V59876" s="280"/>
      <c r="Y59876" s="243"/>
    </row>
    <row r="59877" spans="22:25" x14ac:dyDescent="0.25">
      <c r="V59877" s="280"/>
      <c r="Y59877" s="243"/>
    </row>
    <row r="59878" spans="22:25" x14ac:dyDescent="0.25">
      <c r="V59878" s="280"/>
      <c r="Y59878" s="243"/>
    </row>
    <row r="59879" spans="22:25" x14ac:dyDescent="0.25">
      <c r="V59879" s="280"/>
      <c r="Y59879" s="243"/>
    </row>
    <row r="59880" spans="22:25" x14ac:dyDescent="0.25">
      <c r="V59880" s="280"/>
      <c r="Y59880" s="243"/>
    </row>
    <row r="59881" spans="22:25" x14ac:dyDescent="0.25">
      <c r="V59881" s="280"/>
      <c r="Y59881" s="243"/>
    </row>
    <row r="59882" spans="22:25" x14ac:dyDescent="0.25">
      <c r="V59882" s="280"/>
      <c r="Y59882" s="243"/>
    </row>
    <row r="59883" spans="22:25" x14ac:dyDescent="0.25">
      <c r="V59883" s="280"/>
      <c r="Y59883" s="243"/>
    </row>
    <row r="59884" spans="22:25" x14ac:dyDescent="0.25">
      <c r="V59884" s="280"/>
      <c r="Y59884" s="243"/>
    </row>
    <row r="59885" spans="22:25" x14ac:dyDescent="0.25">
      <c r="V59885" s="280"/>
      <c r="Y59885" s="243"/>
    </row>
    <row r="59886" spans="22:25" x14ac:dyDescent="0.25">
      <c r="V59886" s="280"/>
      <c r="Y59886" s="243"/>
    </row>
    <row r="59887" spans="22:25" x14ac:dyDescent="0.25">
      <c r="V59887" s="280"/>
      <c r="Y59887" s="243"/>
    </row>
    <row r="59888" spans="22:25" x14ac:dyDescent="0.25">
      <c r="V59888" s="280"/>
      <c r="Y59888" s="243"/>
    </row>
    <row r="59889" spans="22:25" x14ac:dyDescent="0.25">
      <c r="V59889" s="280"/>
      <c r="Y59889" s="243"/>
    </row>
    <row r="59890" spans="22:25" x14ac:dyDescent="0.25">
      <c r="V59890" s="280"/>
      <c r="Y59890" s="243"/>
    </row>
    <row r="59891" spans="22:25" x14ac:dyDescent="0.25">
      <c r="V59891" s="280"/>
      <c r="Y59891" s="243"/>
    </row>
    <row r="59892" spans="22:25" x14ac:dyDescent="0.25">
      <c r="V59892" s="280"/>
      <c r="Y59892" s="243"/>
    </row>
    <row r="59893" spans="22:25" x14ac:dyDescent="0.25">
      <c r="V59893" s="280"/>
      <c r="Y59893" s="243"/>
    </row>
    <row r="59894" spans="22:25" x14ac:dyDescent="0.25">
      <c r="V59894" s="280"/>
      <c r="Y59894" s="243"/>
    </row>
    <row r="59895" spans="22:25" x14ac:dyDescent="0.25">
      <c r="V59895" s="280"/>
      <c r="Y59895" s="243"/>
    </row>
    <row r="59896" spans="22:25" x14ac:dyDescent="0.25">
      <c r="V59896" s="280"/>
      <c r="Y59896" s="243"/>
    </row>
    <row r="59897" spans="22:25" x14ac:dyDescent="0.25">
      <c r="V59897" s="280"/>
      <c r="Y59897" s="243"/>
    </row>
    <row r="59898" spans="22:25" x14ac:dyDescent="0.25">
      <c r="V59898" s="280"/>
      <c r="Y59898" s="243"/>
    </row>
    <row r="59899" spans="22:25" x14ac:dyDescent="0.25">
      <c r="V59899" s="280"/>
      <c r="Y59899" s="243"/>
    </row>
    <row r="59900" spans="22:25" x14ac:dyDescent="0.25">
      <c r="V59900" s="280"/>
      <c r="Y59900" s="243"/>
    </row>
    <row r="59901" spans="22:25" x14ac:dyDescent="0.25">
      <c r="V59901" s="280"/>
      <c r="Y59901" s="243"/>
    </row>
    <row r="59902" spans="22:25" x14ac:dyDescent="0.25">
      <c r="V59902" s="280"/>
      <c r="Y59902" s="243"/>
    </row>
    <row r="59903" spans="22:25" x14ac:dyDescent="0.25">
      <c r="V59903" s="280"/>
      <c r="Y59903" s="243"/>
    </row>
    <row r="59904" spans="22:25" x14ac:dyDescent="0.25">
      <c r="V59904" s="280"/>
      <c r="Y59904" s="243"/>
    </row>
    <row r="59905" spans="22:25" x14ac:dyDescent="0.25">
      <c r="V59905" s="280"/>
      <c r="Y59905" s="243"/>
    </row>
    <row r="59906" spans="22:25" x14ac:dyDescent="0.25">
      <c r="V59906" s="280"/>
      <c r="Y59906" s="243"/>
    </row>
    <row r="59907" spans="22:25" x14ac:dyDescent="0.25">
      <c r="V59907" s="280"/>
      <c r="Y59907" s="243"/>
    </row>
    <row r="59908" spans="22:25" x14ac:dyDescent="0.25">
      <c r="V59908" s="280"/>
      <c r="Y59908" s="243"/>
    </row>
    <row r="59909" spans="22:25" x14ac:dyDescent="0.25">
      <c r="V59909" s="280"/>
      <c r="Y59909" s="243"/>
    </row>
    <row r="59910" spans="22:25" x14ac:dyDescent="0.25">
      <c r="V59910" s="280"/>
      <c r="Y59910" s="243"/>
    </row>
    <row r="59911" spans="22:25" x14ac:dyDescent="0.25">
      <c r="V59911" s="280"/>
      <c r="Y59911" s="243"/>
    </row>
    <row r="59912" spans="22:25" x14ac:dyDescent="0.25">
      <c r="V59912" s="280"/>
      <c r="Y59912" s="243"/>
    </row>
    <row r="59913" spans="22:25" x14ac:dyDescent="0.25">
      <c r="V59913" s="280"/>
      <c r="Y59913" s="243"/>
    </row>
    <row r="59914" spans="22:25" x14ac:dyDescent="0.25">
      <c r="V59914" s="280"/>
      <c r="Y59914" s="243"/>
    </row>
    <row r="59915" spans="22:25" x14ac:dyDescent="0.25">
      <c r="V59915" s="280"/>
      <c r="Y59915" s="243"/>
    </row>
    <row r="59916" spans="22:25" x14ac:dyDescent="0.25">
      <c r="V59916" s="280"/>
      <c r="Y59916" s="243"/>
    </row>
    <row r="59917" spans="22:25" x14ac:dyDescent="0.25">
      <c r="V59917" s="280"/>
      <c r="Y59917" s="243"/>
    </row>
    <row r="59918" spans="22:25" x14ac:dyDescent="0.25">
      <c r="V59918" s="280"/>
      <c r="Y59918" s="243"/>
    </row>
    <row r="59919" spans="22:25" x14ac:dyDescent="0.25">
      <c r="V59919" s="280"/>
      <c r="Y59919" s="243"/>
    </row>
    <row r="59920" spans="22:25" x14ac:dyDescent="0.25">
      <c r="V59920" s="280"/>
      <c r="Y59920" s="243"/>
    </row>
    <row r="59921" spans="22:25" x14ac:dyDescent="0.25">
      <c r="V59921" s="280"/>
      <c r="Y59921" s="243"/>
    </row>
    <row r="59922" spans="22:25" x14ac:dyDescent="0.25">
      <c r="V59922" s="280"/>
      <c r="Y59922" s="243"/>
    </row>
    <row r="59923" spans="22:25" x14ac:dyDescent="0.25">
      <c r="V59923" s="280"/>
      <c r="Y59923" s="243"/>
    </row>
    <row r="59924" spans="22:25" x14ac:dyDescent="0.25">
      <c r="V59924" s="280"/>
      <c r="Y59924" s="243"/>
    </row>
    <row r="59925" spans="22:25" x14ac:dyDescent="0.25">
      <c r="V59925" s="280"/>
      <c r="Y59925" s="243"/>
    </row>
    <row r="59926" spans="22:25" x14ac:dyDescent="0.25">
      <c r="V59926" s="280"/>
      <c r="Y59926" s="243"/>
    </row>
    <row r="59927" spans="22:25" x14ac:dyDescent="0.25">
      <c r="V59927" s="280"/>
      <c r="Y59927" s="243"/>
    </row>
    <row r="59928" spans="22:25" x14ac:dyDescent="0.25">
      <c r="V59928" s="280"/>
      <c r="Y59928" s="243"/>
    </row>
    <row r="59929" spans="22:25" x14ac:dyDescent="0.25">
      <c r="V59929" s="280"/>
      <c r="Y59929" s="243"/>
    </row>
    <row r="59930" spans="22:25" x14ac:dyDescent="0.25">
      <c r="V59930" s="280"/>
      <c r="Y59930" s="243"/>
    </row>
    <row r="59931" spans="22:25" x14ac:dyDescent="0.25">
      <c r="V59931" s="280"/>
      <c r="Y59931" s="243"/>
    </row>
    <row r="59932" spans="22:25" x14ac:dyDescent="0.25">
      <c r="V59932" s="280"/>
      <c r="Y59932" s="243"/>
    </row>
    <row r="59933" spans="22:25" x14ac:dyDescent="0.25">
      <c r="V59933" s="280"/>
      <c r="Y59933" s="243"/>
    </row>
    <row r="59934" spans="22:25" x14ac:dyDescent="0.25">
      <c r="V59934" s="280"/>
      <c r="Y59934" s="243"/>
    </row>
    <row r="59935" spans="22:25" x14ac:dyDescent="0.25">
      <c r="V59935" s="280"/>
      <c r="Y59935" s="243"/>
    </row>
    <row r="59936" spans="22:25" x14ac:dyDescent="0.25">
      <c r="V59936" s="280"/>
      <c r="Y59936" s="243"/>
    </row>
    <row r="59937" spans="22:25" x14ac:dyDescent="0.25">
      <c r="V59937" s="280"/>
      <c r="Y59937" s="243"/>
    </row>
    <row r="59938" spans="22:25" x14ac:dyDescent="0.25">
      <c r="V59938" s="280"/>
      <c r="Y59938" s="243"/>
    </row>
    <row r="59939" spans="22:25" x14ac:dyDescent="0.25">
      <c r="V59939" s="280"/>
      <c r="Y59939" s="243"/>
    </row>
    <row r="59940" spans="22:25" x14ac:dyDescent="0.25">
      <c r="V59940" s="280"/>
      <c r="Y59940" s="243"/>
    </row>
    <row r="59941" spans="22:25" x14ac:dyDescent="0.25">
      <c r="V59941" s="280"/>
      <c r="Y59941" s="243"/>
    </row>
    <row r="59942" spans="22:25" x14ac:dyDescent="0.25">
      <c r="V59942" s="280"/>
      <c r="Y59942" s="243"/>
    </row>
    <row r="59943" spans="22:25" x14ac:dyDescent="0.25">
      <c r="V59943" s="280"/>
      <c r="Y59943" s="243"/>
    </row>
    <row r="59944" spans="22:25" x14ac:dyDescent="0.25">
      <c r="V59944" s="280"/>
      <c r="Y59944" s="243"/>
    </row>
    <row r="59945" spans="22:25" x14ac:dyDescent="0.25">
      <c r="V59945" s="280"/>
      <c r="Y59945" s="243"/>
    </row>
    <row r="59946" spans="22:25" x14ac:dyDescent="0.25">
      <c r="V59946" s="280"/>
      <c r="Y59946" s="243"/>
    </row>
    <row r="59947" spans="22:25" x14ac:dyDescent="0.25">
      <c r="V59947" s="280"/>
      <c r="Y59947" s="243"/>
    </row>
    <row r="59948" spans="22:25" x14ac:dyDescent="0.25">
      <c r="V59948" s="280"/>
      <c r="Y59948" s="243"/>
    </row>
    <row r="59949" spans="22:25" x14ac:dyDescent="0.25">
      <c r="V59949" s="280"/>
      <c r="Y59949" s="243"/>
    </row>
    <row r="59950" spans="22:25" x14ac:dyDescent="0.25">
      <c r="V59950" s="280"/>
      <c r="Y59950" s="243"/>
    </row>
    <row r="59951" spans="22:25" x14ac:dyDescent="0.25">
      <c r="V59951" s="280"/>
      <c r="Y59951" s="243"/>
    </row>
    <row r="59952" spans="22:25" x14ac:dyDescent="0.25">
      <c r="V59952" s="280"/>
      <c r="Y59952" s="243"/>
    </row>
    <row r="59953" spans="22:25" x14ac:dyDescent="0.25">
      <c r="V59953" s="280"/>
      <c r="Y59953" s="243"/>
    </row>
    <row r="59954" spans="22:25" x14ac:dyDescent="0.25">
      <c r="V59954" s="280"/>
      <c r="Y59954" s="243"/>
    </row>
    <row r="59955" spans="22:25" x14ac:dyDescent="0.25">
      <c r="V59955" s="280"/>
      <c r="Y59955" s="243"/>
    </row>
    <row r="59956" spans="22:25" x14ac:dyDescent="0.25">
      <c r="V59956" s="280"/>
      <c r="Y59956" s="243"/>
    </row>
    <row r="59957" spans="22:25" x14ac:dyDescent="0.25">
      <c r="V59957" s="280"/>
      <c r="Y59957" s="243"/>
    </row>
    <row r="59958" spans="22:25" x14ac:dyDescent="0.25">
      <c r="V59958" s="280"/>
      <c r="Y59958" s="243"/>
    </row>
    <row r="59959" spans="22:25" x14ac:dyDescent="0.25">
      <c r="V59959" s="280"/>
      <c r="Y59959" s="243"/>
    </row>
    <row r="59960" spans="22:25" x14ac:dyDescent="0.25">
      <c r="V59960" s="280"/>
      <c r="Y59960" s="243"/>
    </row>
    <row r="59961" spans="22:25" x14ac:dyDescent="0.25">
      <c r="V59961" s="280"/>
      <c r="Y59961" s="243"/>
    </row>
    <row r="59962" spans="22:25" x14ac:dyDescent="0.25">
      <c r="V59962" s="280"/>
      <c r="Y59962" s="243"/>
    </row>
    <row r="59963" spans="22:25" x14ac:dyDescent="0.25">
      <c r="V59963" s="280"/>
      <c r="Y59963" s="243"/>
    </row>
    <row r="59964" spans="22:25" x14ac:dyDescent="0.25">
      <c r="V59964" s="280"/>
      <c r="Y59964" s="243"/>
    </row>
    <row r="59965" spans="22:25" x14ac:dyDescent="0.25">
      <c r="V59965" s="280"/>
      <c r="Y59965" s="243"/>
    </row>
    <row r="59966" spans="22:25" x14ac:dyDescent="0.25">
      <c r="V59966" s="280"/>
      <c r="Y59966" s="243"/>
    </row>
    <row r="59967" spans="22:25" x14ac:dyDescent="0.25">
      <c r="V59967" s="280"/>
      <c r="Y59967" s="243"/>
    </row>
    <row r="59968" spans="22:25" x14ac:dyDescent="0.25">
      <c r="V59968" s="280"/>
      <c r="Y59968" s="243"/>
    </row>
    <row r="59969" spans="22:25" x14ac:dyDescent="0.25">
      <c r="V59969" s="280"/>
      <c r="Y59969" s="243"/>
    </row>
    <row r="59970" spans="22:25" x14ac:dyDescent="0.25">
      <c r="V59970" s="280"/>
      <c r="Y59970" s="243"/>
    </row>
    <row r="59971" spans="22:25" x14ac:dyDescent="0.25">
      <c r="V59971" s="280"/>
      <c r="Y59971" s="243"/>
    </row>
    <row r="59972" spans="22:25" x14ac:dyDescent="0.25">
      <c r="V59972" s="280"/>
      <c r="Y59972" s="243"/>
    </row>
    <row r="59973" spans="22:25" x14ac:dyDescent="0.25">
      <c r="V59973" s="280"/>
      <c r="Y59973" s="243"/>
    </row>
    <row r="59974" spans="22:25" x14ac:dyDescent="0.25">
      <c r="V59974" s="280"/>
      <c r="Y59974" s="243"/>
    </row>
    <row r="59975" spans="22:25" x14ac:dyDescent="0.25">
      <c r="V59975" s="280"/>
      <c r="Y59975" s="243"/>
    </row>
    <row r="59976" spans="22:25" x14ac:dyDescent="0.25">
      <c r="V59976" s="280"/>
      <c r="Y59976" s="243"/>
    </row>
    <row r="59977" spans="22:25" x14ac:dyDescent="0.25">
      <c r="V59977" s="280"/>
      <c r="Y59977" s="243"/>
    </row>
    <row r="59978" spans="22:25" x14ac:dyDescent="0.25">
      <c r="V59978" s="280"/>
      <c r="Y59978" s="243"/>
    </row>
    <row r="59979" spans="22:25" x14ac:dyDescent="0.25">
      <c r="V59979" s="280"/>
      <c r="Y59979" s="243"/>
    </row>
    <row r="59980" spans="22:25" x14ac:dyDescent="0.25">
      <c r="V59980" s="280"/>
      <c r="Y59980" s="243"/>
    </row>
    <row r="59981" spans="22:25" x14ac:dyDescent="0.25">
      <c r="V59981" s="280"/>
      <c r="Y59981" s="243"/>
    </row>
    <row r="59982" spans="22:25" x14ac:dyDescent="0.25">
      <c r="V59982" s="280"/>
      <c r="Y59982" s="243"/>
    </row>
    <row r="59983" spans="22:25" x14ac:dyDescent="0.25">
      <c r="V59983" s="280"/>
      <c r="Y59983" s="243"/>
    </row>
    <row r="59984" spans="22:25" x14ac:dyDescent="0.25">
      <c r="V59984" s="280"/>
      <c r="Y59984" s="243"/>
    </row>
    <row r="59985" spans="22:25" x14ac:dyDescent="0.25">
      <c r="V59985" s="280"/>
      <c r="Y59985" s="243"/>
    </row>
    <row r="59986" spans="22:25" x14ac:dyDescent="0.25">
      <c r="V59986" s="280"/>
      <c r="Y59986" s="243"/>
    </row>
    <row r="59987" spans="22:25" x14ac:dyDescent="0.25">
      <c r="V59987" s="280"/>
      <c r="Y59987" s="243"/>
    </row>
    <row r="59988" spans="22:25" x14ac:dyDescent="0.25">
      <c r="V59988" s="280"/>
      <c r="Y59988" s="243"/>
    </row>
    <row r="59989" spans="22:25" x14ac:dyDescent="0.25">
      <c r="V59989" s="280"/>
      <c r="Y59989" s="243"/>
    </row>
    <row r="59990" spans="22:25" x14ac:dyDescent="0.25">
      <c r="V59990" s="280"/>
      <c r="Y59990" s="243"/>
    </row>
    <row r="59991" spans="22:25" x14ac:dyDescent="0.25">
      <c r="V59991" s="280"/>
      <c r="Y59991" s="243"/>
    </row>
    <row r="59992" spans="22:25" x14ac:dyDescent="0.25">
      <c r="V59992" s="280"/>
      <c r="Y59992" s="243"/>
    </row>
    <row r="59993" spans="22:25" x14ac:dyDescent="0.25">
      <c r="V59993" s="280"/>
      <c r="Y59993" s="243"/>
    </row>
    <row r="59994" spans="22:25" x14ac:dyDescent="0.25">
      <c r="V59994" s="280"/>
      <c r="Y59994" s="243"/>
    </row>
    <row r="59995" spans="22:25" x14ac:dyDescent="0.25">
      <c r="V59995" s="280"/>
      <c r="Y59995" s="243"/>
    </row>
    <row r="59996" spans="22:25" x14ac:dyDescent="0.25">
      <c r="V59996" s="280"/>
      <c r="Y59996" s="243"/>
    </row>
    <row r="59997" spans="22:25" x14ac:dyDescent="0.25">
      <c r="V59997" s="280"/>
      <c r="Y59997" s="243"/>
    </row>
    <row r="59998" spans="22:25" x14ac:dyDescent="0.25">
      <c r="V59998" s="280"/>
      <c r="Y59998" s="243"/>
    </row>
    <row r="59999" spans="22:25" x14ac:dyDescent="0.25">
      <c r="V59999" s="280"/>
      <c r="Y59999" s="243"/>
    </row>
    <row r="60000" spans="22:25" x14ac:dyDescent="0.25">
      <c r="V60000" s="280"/>
      <c r="Y60000" s="243"/>
    </row>
    <row r="60001" spans="22:25" x14ac:dyDescent="0.25">
      <c r="V60001" s="280"/>
      <c r="Y60001" s="243"/>
    </row>
    <row r="60002" spans="22:25" x14ac:dyDescent="0.25">
      <c r="V60002" s="280"/>
      <c r="Y60002" s="243"/>
    </row>
    <row r="60003" spans="22:25" x14ac:dyDescent="0.25">
      <c r="V60003" s="280"/>
      <c r="Y60003" s="243"/>
    </row>
    <row r="60004" spans="22:25" x14ac:dyDescent="0.25">
      <c r="V60004" s="280"/>
      <c r="Y60004" s="243"/>
    </row>
    <row r="60005" spans="22:25" x14ac:dyDescent="0.25">
      <c r="V60005" s="280"/>
      <c r="Y60005" s="243"/>
    </row>
    <row r="60006" spans="22:25" x14ac:dyDescent="0.25">
      <c r="V60006" s="280"/>
      <c r="Y60006" s="243"/>
    </row>
    <row r="60007" spans="22:25" x14ac:dyDescent="0.25">
      <c r="V60007" s="280"/>
      <c r="Y60007" s="243"/>
    </row>
    <row r="60008" spans="22:25" x14ac:dyDescent="0.25">
      <c r="V60008" s="280"/>
      <c r="Y60008" s="243"/>
    </row>
    <row r="60009" spans="22:25" x14ac:dyDescent="0.25">
      <c r="V60009" s="280"/>
      <c r="Y60009" s="243"/>
    </row>
    <row r="60010" spans="22:25" x14ac:dyDescent="0.25">
      <c r="V60010" s="280"/>
      <c r="Y60010" s="243"/>
    </row>
    <row r="60011" spans="22:25" x14ac:dyDescent="0.25">
      <c r="V60011" s="280"/>
      <c r="Y60011" s="243"/>
    </row>
    <row r="60012" spans="22:25" x14ac:dyDescent="0.25">
      <c r="V60012" s="280"/>
      <c r="Y60012" s="243"/>
    </row>
    <row r="60013" spans="22:25" x14ac:dyDescent="0.25">
      <c r="V60013" s="280"/>
      <c r="Y60013" s="243"/>
    </row>
    <row r="60014" spans="22:25" x14ac:dyDescent="0.25">
      <c r="V60014" s="280"/>
      <c r="Y60014" s="243"/>
    </row>
    <row r="60015" spans="22:25" x14ac:dyDescent="0.25">
      <c r="V60015" s="280"/>
      <c r="Y60015" s="243"/>
    </row>
    <row r="60016" spans="22:25" x14ac:dyDescent="0.25">
      <c r="V60016" s="280"/>
      <c r="Y60016" s="243"/>
    </row>
    <row r="60017" spans="22:25" x14ac:dyDescent="0.25">
      <c r="V60017" s="280"/>
      <c r="Y60017" s="243"/>
    </row>
    <row r="60018" spans="22:25" x14ac:dyDescent="0.25">
      <c r="V60018" s="280"/>
      <c r="Y60018" s="243"/>
    </row>
    <row r="60019" spans="22:25" x14ac:dyDescent="0.25">
      <c r="V60019" s="280"/>
      <c r="Y60019" s="243"/>
    </row>
    <row r="60020" spans="22:25" x14ac:dyDescent="0.25">
      <c r="V60020" s="280"/>
      <c r="Y60020" s="243"/>
    </row>
    <row r="60021" spans="22:25" x14ac:dyDescent="0.25">
      <c r="V60021" s="280"/>
      <c r="Y60021" s="243"/>
    </row>
    <row r="60022" spans="22:25" x14ac:dyDescent="0.25">
      <c r="V60022" s="280"/>
      <c r="Y60022" s="243"/>
    </row>
    <row r="60023" spans="22:25" x14ac:dyDescent="0.25">
      <c r="V60023" s="280"/>
      <c r="Y60023" s="243"/>
    </row>
    <row r="60024" spans="22:25" x14ac:dyDescent="0.25">
      <c r="V60024" s="280"/>
      <c r="Y60024" s="243"/>
    </row>
    <row r="60025" spans="22:25" x14ac:dyDescent="0.25">
      <c r="V60025" s="280"/>
      <c r="Y60025" s="243"/>
    </row>
    <row r="60026" spans="22:25" x14ac:dyDescent="0.25">
      <c r="V60026" s="280"/>
      <c r="Y60026" s="243"/>
    </row>
    <row r="60027" spans="22:25" x14ac:dyDescent="0.25">
      <c r="V60027" s="280"/>
      <c r="Y60027" s="243"/>
    </row>
    <row r="60028" spans="22:25" x14ac:dyDescent="0.25">
      <c r="V60028" s="280"/>
      <c r="Y60028" s="243"/>
    </row>
    <row r="60029" spans="22:25" x14ac:dyDescent="0.25">
      <c r="V60029" s="280"/>
      <c r="Y60029" s="243"/>
    </row>
    <row r="60030" spans="22:25" x14ac:dyDescent="0.25">
      <c r="V60030" s="280"/>
      <c r="Y60030" s="243"/>
    </row>
    <row r="60031" spans="22:25" x14ac:dyDescent="0.25">
      <c r="V60031" s="280"/>
      <c r="Y60031" s="243"/>
    </row>
    <row r="60032" spans="22:25" x14ac:dyDescent="0.25">
      <c r="V60032" s="280"/>
      <c r="Y60032" s="243"/>
    </row>
    <row r="60033" spans="22:25" x14ac:dyDescent="0.25">
      <c r="V60033" s="280"/>
      <c r="Y60033" s="243"/>
    </row>
    <row r="60034" spans="22:25" x14ac:dyDescent="0.25">
      <c r="V60034" s="280"/>
      <c r="Y60034" s="243"/>
    </row>
    <row r="60035" spans="22:25" x14ac:dyDescent="0.25">
      <c r="V60035" s="280"/>
      <c r="Y60035" s="243"/>
    </row>
    <row r="60036" spans="22:25" x14ac:dyDescent="0.25">
      <c r="V60036" s="280"/>
      <c r="Y60036" s="243"/>
    </row>
    <row r="60037" spans="22:25" x14ac:dyDescent="0.25">
      <c r="V60037" s="280"/>
      <c r="Y60037" s="243"/>
    </row>
    <row r="60038" spans="22:25" x14ac:dyDescent="0.25">
      <c r="V60038" s="280"/>
      <c r="Y60038" s="243"/>
    </row>
    <row r="60039" spans="22:25" x14ac:dyDescent="0.25">
      <c r="V60039" s="280"/>
      <c r="Y60039" s="243"/>
    </row>
    <row r="60040" spans="22:25" x14ac:dyDescent="0.25">
      <c r="V60040" s="280"/>
      <c r="Y60040" s="243"/>
    </row>
    <row r="60041" spans="22:25" x14ac:dyDescent="0.25">
      <c r="V60041" s="280"/>
      <c r="Y60041" s="243"/>
    </row>
    <row r="60042" spans="22:25" x14ac:dyDescent="0.25">
      <c r="V60042" s="280"/>
      <c r="Y60042" s="243"/>
    </row>
    <row r="60043" spans="22:25" x14ac:dyDescent="0.25">
      <c r="V60043" s="280"/>
      <c r="Y60043" s="243"/>
    </row>
    <row r="60044" spans="22:25" x14ac:dyDescent="0.25">
      <c r="V60044" s="280"/>
      <c r="Y60044" s="243"/>
    </row>
    <row r="60045" spans="22:25" x14ac:dyDescent="0.25">
      <c r="V60045" s="280"/>
      <c r="Y60045" s="243"/>
    </row>
    <row r="60046" spans="22:25" x14ac:dyDescent="0.25">
      <c r="V60046" s="280"/>
      <c r="Y60046" s="243"/>
    </row>
    <row r="60047" spans="22:25" x14ac:dyDescent="0.25">
      <c r="V60047" s="280"/>
      <c r="Y60047" s="243"/>
    </row>
    <row r="60048" spans="22:25" x14ac:dyDescent="0.25">
      <c r="V60048" s="280"/>
      <c r="Y60048" s="243"/>
    </row>
    <row r="60049" spans="22:25" x14ac:dyDescent="0.25">
      <c r="V60049" s="280"/>
      <c r="Y60049" s="243"/>
    </row>
    <row r="60050" spans="22:25" x14ac:dyDescent="0.25">
      <c r="V60050" s="280"/>
      <c r="Y60050" s="243"/>
    </row>
    <row r="60051" spans="22:25" x14ac:dyDescent="0.25">
      <c r="V60051" s="280"/>
      <c r="Y60051" s="243"/>
    </row>
    <row r="60052" spans="22:25" x14ac:dyDescent="0.25">
      <c r="V60052" s="280"/>
      <c r="Y60052" s="243"/>
    </row>
    <row r="60053" spans="22:25" x14ac:dyDescent="0.25">
      <c r="V60053" s="280"/>
      <c r="Y60053" s="243"/>
    </row>
    <row r="60054" spans="22:25" x14ac:dyDescent="0.25">
      <c r="V60054" s="280"/>
      <c r="Y60054" s="243"/>
    </row>
    <row r="60055" spans="22:25" x14ac:dyDescent="0.25">
      <c r="V60055" s="280"/>
      <c r="Y60055" s="243"/>
    </row>
    <row r="60056" spans="22:25" x14ac:dyDescent="0.25">
      <c r="V60056" s="280"/>
      <c r="Y60056" s="243"/>
    </row>
    <row r="60057" spans="22:25" x14ac:dyDescent="0.25">
      <c r="V60057" s="280"/>
      <c r="Y60057" s="243"/>
    </row>
    <row r="60058" spans="22:25" x14ac:dyDescent="0.25">
      <c r="V60058" s="280"/>
      <c r="Y60058" s="243"/>
    </row>
    <row r="60059" spans="22:25" x14ac:dyDescent="0.25">
      <c r="V60059" s="280"/>
      <c r="Y60059" s="243"/>
    </row>
    <row r="60060" spans="22:25" x14ac:dyDescent="0.25">
      <c r="V60060" s="280"/>
      <c r="Y60060" s="243"/>
    </row>
    <row r="60061" spans="22:25" x14ac:dyDescent="0.25">
      <c r="V60061" s="280"/>
      <c r="Y60061" s="243"/>
    </row>
    <row r="60062" spans="22:25" x14ac:dyDescent="0.25">
      <c r="V60062" s="280"/>
      <c r="Y60062" s="243"/>
    </row>
    <row r="60063" spans="22:25" x14ac:dyDescent="0.25">
      <c r="V60063" s="280"/>
      <c r="Y60063" s="243"/>
    </row>
    <row r="60064" spans="22:25" x14ac:dyDescent="0.25">
      <c r="V60064" s="280"/>
      <c r="Y60064" s="243"/>
    </row>
    <row r="60065" spans="22:25" x14ac:dyDescent="0.25">
      <c r="V60065" s="280"/>
      <c r="Y60065" s="243"/>
    </row>
    <row r="60066" spans="22:25" x14ac:dyDescent="0.25">
      <c r="V60066" s="280"/>
      <c r="Y60066" s="243"/>
    </row>
    <row r="60067" spans="22:25" x14ac:dyDescent="0.25">
      <c r="V60067" s="280"/>
      <c r="Y60067" s="243"/>
    </row>
    <row r="60068" spans="22:25" x14ac:dyDescent="0.25">
      <c r="V60068" s="280"/>
      <c r="Y60068" s="243"/>
    </row>
    <row r="60069" spans="22:25" x14ac:dyDescent="0.25">
      <c r="V60069" s="280"/>
      <c r="Y60069" s="243"/>
    </row>
    <row r="60070" spans="22:25" x14ac:dyDescent="0.25">
      <c r="V60070" s="280"/>
      <c r="Y60070" s="243"/>
    </row>
    <row r="60071" spans="22:25" x14ac:dyDescent="0.25">
      <c r="V60071" s="280"/>
      <c r="Y60071" s="243"/>
    </row>
    <row r="60072" spans="22:25" x14ac:dyDescent="0.25">
      <c r="V60072" s="280"/>
      <c r="Y60072" s="243"/>
    </row>
    <row r="60073" spans="22:25" x14ac:dyDescent="0.25">
      <c r="V60073" s="280"/>
      <c r="Y60073" s="243"/>
    </row>
    <row r="60074" spans="22:25" x14ac:dyDescent="0.25">
      <c r="V60074" s="280"/>
      <c r="Y60074" s="243"/>
    </row>
    <row r="60075" spans="22:25" x14ac:dyDescent="0.25">
      <c r="V60075" s="280"/>
      <c r="Y60075" s="243"/>
    </row>
    <row r="60076" spans="22:25" x14ac:dyDescent="0.25">
      <c r="V60076" s="280"/>
      <c r="Y60076" s="243"/>
    </row>
    <row r="60077" spans="22:25" x14ac:dyDescent="0.25">
      <c r="V60077" s="280"/>
      <c r="Y60077" s="243"/>
    </row>
    <row r="60078" spans="22:25" x14ac:dyDescent="0.25">
      <c r="V60078" s="280"/>
      <c r="Y60078" s="243"/>
    </row>
    <row r="60079" spans="22:25" x14ac:dyDescent="0.25">
      <c r="V60079" s="280"/>
      <c r="Y60079" s="243"/>
    </row>
    <row r="60080" spans="22:25" x14ac:dyDescent="0.25">
      <c r="V60080" s="280"/>
      <c r="Y60080" s="243"/>
    </row>
    <row r="60081" spans="22:25" x14ac:dyDescent="0.25">
      <c r="V60081" s="280"/>
      <c r="Y60081" s="243"/>
    </row>
    <row r="60082" spans="22:25" x14ac:dyDescent="0.25">
      <c r="V60082" s="280"/>
      <c r="Y60082" s="243"/>
    </row>
    <row r="60083" spans="22:25" x14ac:dyDescent="0.25">
      <c r="V60083" s="280"/>
      <c r="Y60083" s="243"/>
    </row>
    <row r="60084" spans="22:25" x14ac:dyDescent="0.25">
      <c r="V60084" s="280"/>
      <c r="Y60084" s="243"/>
    </row>
    <row r="60085" spans="22:25" x14ac:dyDescent="0.25">
      <c r="V60085" s="280"/>
      <c r="Y60085" s="243"/>
    </row>
    <row r="60086" spans="22:25" x14ac:dyDescent="0.25">
      <c r="V60086" s="280"/>
      <c r="Y60086" s="243"/>
    </row>
    <row r="60087" spans="22:25" x14ac:dyDescent="0.25">
      <c r="V60087" s="280"/>
      <c r="Y60087" s="243"/>
    </row>
    <row r="60088" spans="22:25" x14ac:dyDescent="0.25">
      <c r="V60088" s="280"/>
      <c r="Y60088" s="243"/>
    </row>
    <row r="60089" spans="22:25" x14ac:dyDescent="0.25">
      <c r="V60089" s="280"/>
      <c r="Y60089" s="243"/>
    </row>
    <row r="60090" spans="22:25" x14ac:dyDescent="0.25">
      <c r="V60090" s="280"/>
      <c r="Y60090" s="243"/>
    </row>
    <row r="60091" spans="22:25" x14ac:dyDescent="0.25">
      <c r="V60091" s="280"/>
      <c r="Y60091" s="243"/>
    </row>
    <row r="60092" spans="22:25" x14ac:dyDescent="0.25">
      <c r="V60092" s="280"/>
      <c r="Y60092" s="243"/>
    </row>
    <row r="60093" spans="22:25" x14ac:dyDescent="0.25">
      <c r="V60093" s="280"/>
      <c r="Y60093" s="243"/>
    </row>
    <row r="60094" spans="22:25" x14ac:dyDescent="0.25">
      <c r="V60094" s="280"/>
      <c r="Y60094" s="243"/>
    </row>
    <row r="60095" spans="22:25" x14ac:dyDescent="0.25">
      <c r="V60095" s="280"/>
      <c r="Y60095" s="243"/>
    </row>
    <row r="60096" spans="22:25" x14ac:dyDescent="0.25">
      <c r="V60096" s="280"/>
      <c r="Y60096" s="243"/>
    </row>
    <row r="60097" spans="22:25" x14ac:dyDescent="0.25">
      <c r="V60097" s="280"/>
      <c r="Y60097" s="243"/>
    </row>
    <row r="60098" spans="22:25" x14ac:dyDescent="0.25">
      <c r="V60098" s="280"/>
      <c r="Y60098" s="243"/>
    </row>
    <row r="60099" spans="22:25" x14ac:dyDescent="0.25">
      <c r="V60099" s="280"/>
      <c r="Y60099" s="243"/>
    </row>
    <row r="60100" spans="22:25" x14ac:dyDescent="0.25">
      <c r="V60100" s="280"/>
      <c r="Y60100" s="243"/>
    </row>
    <row r="60101" spans="22:25" x14ac:dyDescent="0.25">
      <c r="V60101" s="280"/>
      <c r="Y60101" s="243"/>
    </row>
    <row r="60102" spans="22:25" x14ac:dyDescent="0.25">
      <c r="V60102" s="280"/>
      <c r="Y60102" s="243"/>
    </row>
    <row r="60103" spans="22:25" x14ac:dyDescent="0.25">
      <c r="V60103" s="280"/>
      <c r="Y60103" s="243"/>
    </row>
    <row r="60104" spans="22:25" x14ac:dyDescent="0.25">
      <c r="V60104" s="280"/>
      <c r="Y60104" s="243"/>
    </row>
    <row r="60105" spans="22:25" x14ac:dyDescent="0.25">
      <c r="V60105" s="280"/>
      <c r="Y60105" s="243"/>
    </row>
    <row r="60106" spans="22:25" x14ac:dyDescent="0.25">
      <c r="V60106" s="280"/>
      <c r="Y60106" s="243"/>
    </row>
    <row r="60107" spans="22:25" x14ac:dyDescent="0.25">
      <c r="V60107" s="280"/>
      <c r="Y60107" s="243"/>
    </row>
    <row r="60108" spans="22:25" x14ac:dyDescent="0.25">
      <c r="V60108" s="280"/>
      <c r="Y60108" s="243"/>
    </row>
    <row r="60109" spans="22:25" x14ac:dyDescent="0.25">
      <c r="V60109" s="280"/>
      <c r="Y60109" s="243"/>
    </row>
    <row r="60110" spans="22:25" x14ac:dyDescent="0.25">
      <c r="V60110" s="280"/>
      <c r="Y60110" s="243"/>
    </row>
    <row r="60111" spans="22:25" x14ac:dyDescent="0.25">
      <c r="V60111" s="280"/>
      <c r="Y60111" s="243"/>
    </row>
    <row r="60112" spans="22:25" x14ac:dyDescent="0.25">
      <c r="V60112" s="280"/>
      <c r="Y60112" s="243"/>
    </row>
    <row r="60113" spans="22:25" x14ac:dyDescent="0.25">
      <c r="V60113" s="280"/>
      <c r="Y60113" s="243"/>
    </row>
    <row r="60114" spans="22:25" x14ac:dyDescent="0.25">
      <c r="V60114" s="280"/>
      <c r="Y60114" s="243"/>
    </row>
    <row r="60115" spans="22:25" x14ac:dyDescent="0.25">
      <c r="V60115" s="280"/>
      <c r="Y60115" s="243"/>
    </row>
    <row r="60116" spans="22:25" x14ac:dyDescent="0.25">
      <c r="V60116" s="280"/>
      <c r="Y60116" s="243"/>
    </row>
    <row r="60117" spans="22:25" x14ac:dyDescent="0.25">
      <c r="V60117" s="280"/>
      <c r="Y60117" s="243"/>
    </row>
    <row r="60118" spans="22:25" x14ac:dyDescent="0.25">
      <c r="V60118" s="280"/>
      <c r="Y60118" s="243"/>
    </row>
    <row r="60119" spans="22:25" x14ac:dyDescent="0.25">
      <c r="V60119" s="280"/>
      <c r="Y60119" s="243"/>
    </row>
    <row r="60120" spans="22:25" x14ac:dyDescent="0.25">
      <c r="V60120" s="280"/>
      <c r="Y60120" s="243"/>
    </row>
    <row r="60121" spans="22:25" x14ac:dyDescent="0.25">
      <c r="V60121" s="280"/>
      <c r="Y60121" s="243"/>
    </row>
    <row r="60122" spans="22:25" x14ac:dyDescent="0.25">
      <c r="V60122" s="280"/>
      <c r="Y60122" s="243"/>
    </row>
    <row r="60123" spans="22:25" x14ac:dyDescent="0.25">
      <c r="V60123" s="280"/>
      <c r="Y60123" s="243"/>
    </row>
    <row r="60124" spans="22:25" x14ac:dyDescent="0.25">
      <c r="V60124" s="280"/>
      <c r="Y60124" s="243"/>
    </row>
    <row r="60125" spans="22:25" x14ac:dyDescent="0.25">
      <c r="V60125" s="280"/>
      <c r="Y60125" s="243"/>
    </row>
    <row r="60126" spans="22:25" x14ac:dyDescent="0.25">
      <c r="V60126" s="280"/>
      <c r="Y60126" s="243"/>
    </row>
    <row r="60127" spans="22:25" x14ac:dyDescent="0.25">
      <c r="V60127" s="280"/>
      <c r="Y60127" s="243"/>
    </row>
    <row r="60128" spans="22:25" x14ac:dyDescent="0.25">
      <c r="V60128" s="280"/>
      <c r="Y60128" s="243"/>
    </row>
    <row r="60129" spans="22:25" x14ac:dyDescent="0.25">
      <c r="V60129" s="280"/>
      <c r="Y60129" s="243"/>
    </row>
    <row r="60130" spans="22:25" x14ac:dyDescent="0.25">
      <c r="V60130" s="280"/>
      <c r="Y60130" s="243"/>
    </row>
    <row r="60131" spans="22:25" x14ac:dyDescent="0.25">
      <c r="V60131" s="280"/>
      <c r="Y60131" s="243"/>
    </row>
    <row r="60132" spans="22:25" x14ac:dyDescent="0.25">
      <c r="V60132" s="280"/>
      <c r="Y60132" s="243"/>
    </row>
    <row r="60133" spans="22:25" x14ac:dyDescent="0.25">
      <c r="V60133" s="280"/>
      <c r="Y60133" s="243"/>
    </row>
    <row r="60134" spans="22:25" x14ac:dyDescent="0.25">
      <c r="V60134" s="280"/>
      <c r="Y60134" s="243"/>
    </row>
    <row r="60135" spans="22:25" x14ac:dyDescent="0.25">
      <c r="V60135" s="280"/>
      <c r="Y60135" s="243"/>
    </row>
    <row r="60136" spans="22:25" x14ac:dyDescent="0.25">
      <c r="V60136" s="280"/>
      <c r="Y60136" s="243"/>
    </row>
    <row r="60137" spans="22:25" x14ac:dyDescent="0.25">
      <c r="V60137" s="280"/>
      <c r="Y60137" s="243"/>
    </row>
    <row r="60138" spans="22:25" x14ac:dyDescent="0.25">
      <c r="V60138" s="280"/>
      <c r="Y60138" s="243"/>
    </row>
    <row r="60139" spans="22:25" x14ac:dyDescent="0.25">
      <c r="V60139" s="280"/>
      <c r="Y60139" s="243"/>
    </row>
    <row r="60140" spans="22:25" x14ac:dyDescent="0.25">
      <c r="V60140" s="280"/>
      <c r="Y60140" s="243"/>
    </row>
    <row r="60141" spans="22:25" x14ac:dyDescent="0.25">
      <c r="V60141" s="280"/>
      <c r="Y60141" s="243"/>
    </row>
    <row r="60142" spans="22:25" x14ac:dyDescent="0.25">
      <c r="V60142" s="280"/>
      <c r="Y60142" s="243"/>
    </row>
    <row r="60143" spans="22:25" x14ac:dyDescent="0.25">
      <c r="V60143" s="280"/>
      <c r="Y60143" s="243"/>
    </row>
    <row r="60144" spans="22:25" x14ac:dyDescent="0.25">
      <c r="V60144" s="280"/>
      <c r="Y60144" s="243"/>
    </row>
    <row r="60145" spans="22:25" x14ac:dyDescent="0.25">
      <c r="V60145" s="280"/>
      <c r="Y60145" s="243"/>
    </row>
    <row r="60146" spans="22:25" x14ac:dyDescent="0.25">
      <c r="V60146" s="280"/>
      <c r="Y60146" s="243"/>
    </row>
    <row r="60147" spans="22:25" x14ac:dyDescent="0.25">
      <c r="V60147" s="280"/>
      <c r="Y60147" s="243"/>
    </row>
    <row r="60148" spans="22:25" x14ac:dyDescent="0.25">
      <c r="V60148" s="280"/>
      <c r="Y60148" s="243"/>
    </row>
    <row r="60149" spans="22:25" x14ac:dyDescent="0.25">
      <c r="V60149" s="280"/>
      <c r="Y60149" s="243"/>
    </row>
    <row r="60150" spans="22:25" x14ac:dyDescent="0.25">
      <c r="V60150" s="280"/>
      <c r="Y60150" s="243"/>
    </row>
    <row r="60151" spans="22:25" x14ac:dyDescent="0.25">
      <c r="V60151" s="280"/>
      <c r="Y60151" s="243"/>
    </row>
    <row r="60152" spans="22:25" x14ac:dyDescent="0.25">
      <c r="V60152" s="280"/>
      <c r="Y60152" s="243"/>
    </row>
    <row r="60153" spans="22:25" x14ac:dyDescent="0.25">
      <c r="V60153" s="280"/>
      <c r="Y60153" s="243"/>
    </row>
    <row r="60154" spans="22:25" x14ac:dyDescent="0.25">
      <c r="V60154" s="280"/>
      <c r="Y60154" s="243"/>
    </row>
    <row r="60155" spans="22:25" x14ac:dyDescent="0.25">
      <c r="V60155" s="280"/>
      <c r="Y60155" s="243"/>
    </row>
    <row r="60156" spans="22:25" x14ac:dyDescent="0.25">
      <c r="V60156" s="280"/>
      <c r="Y60156" s="243"/>
    </row>
    <row r="60157" spans="22:25" x14ac:dyDescent="0.25">
      <c r="V60157" s="280"/>
      <c r="Y60157" s="243"/>
    </row>
    <row r="60158" spans="22:25" x14ac:dyDescent="0.25">
      <c r="V60158" s="280"/>
      <c r="Y60158" s="243"/>
    </row>
    <row r="60159" spans="22:25" x14ac:dyDescent="0.25">
      <c r="V60159" s="280"/>
      <c r="Y60159" s="243"/>
    </row>
    <row r="60160" spans="22:25" x14ac:dyDescent="0.25">
      <c r="V60160" s="280"/>
      <c r="Y60160" s="243"/>
    </row>
    <row r="60161" spans="22:25" x14ac:dyDescent="0.25">
      <c r="V60161" s="280"/>
      <c r="Y60161" s="243"/>
    </row>
    <row r="60162" spans="22:25" x14ac:dyDescent="0.25">
      <c r="V60162" s="280"/>
      <c r="Y60162" s="243"/>
    </row>
    <row r="60163" spans="22:25" x14ac:dyDescent="0.25">
      <c r="V60163" s="280"/>
      <c r="Y60163" s="243"/>
    </row>
    <row r="60164" spans="22:25" x14ac:dyDescent="0.25">
      <c r="V60164" s="280"/>
      <c r="Y60164" s="243"/>
    </row>
    <row r="60165" spans="22:25" x14ac:dyDescent="0.25">
      <c r="V60165" s="280"/>
      <c r="Y60165" s="243"/>
    </row>
    <row r="60166" spans="22:25" x14ac:dyDescent="0.25">
      <c r="V60166" s="280"/>
      <c r="Y60166" s="243"/>
    </row>
    <row r="60167" spans="22:25" x14ac:dyDescent="0.25">
      <c r="V60167" s="280"/>
      <c r="Y60167" s="243"/>
    </row>
    <row r="60168" spans="22:25" x14ac:dyDescent="0.25">
      <c r="V60168" s="280"/>
      <c r="Y60168" s="243"/>
    </row>
    <row r="60169" spans="22:25" x14ac:dyDescent="0.25">
      <c r="V60169" s="280"/>
      <c r="Y60169" s="243"/>
    </row>
    <row r="60170" spans="22:25" x14ac:dyDescent="0.25">
      <c r="V60170" s="280"/>
      <c r="Y60170" s="243"/>
    </row>
    <row r="60171" spans="22:25" x14ac:dyDescent="0.25">
      <c r="V60171" s="280"/>
      <c r="Y60171" s="243"/>
    </row>
    <row r="60172" spans="22:25" x14ac:dyDescent="0.25">
      <c r="V60172" s="280"/>
      <c r="Y60172" s="243"/>
    </row>
    <row r="60173" spans="22:25" x14ac:dyDescent="0.25">
      <c r="V60173" s="280"/>
      <c r="Y60173" s="243"/>
    </row>
    <row r="60174" spans="22:25" x14ac:dyDescent="0.25">
      <c r="V60174" s="280"/>
      <c r="Y60174" s="243"/>
    </row>
    <row r="60175" spans="22:25" x14ac:dyDescent="0.25">
      <c r="V60175" s="280"/>
      <c r="Y60175" s="243"/>
    </row>
    <row r="60176" spans="22:25" x14ac:dyDescent="0.25">
      <c r="V60176" s="280"/>
      <c r="Y60176" s="243"/>
    </row>
    <row r="60177" spans="22:25" x14ac:dyDescent="0.25">
      <c r="V60177" s="280"/>
      <c r="Y60177" s="243"/>
    </row>
    <row r="60178" spans="22:25" x14ac:dyDescent="0.25">
      <c r="V60178" s="280"/>
      <c r="Y60178" s="243"/>
    </row>
    <row r="60179" spans="22:25" x14ac:dyDescent="0.25">
      <c r="V60179" s="280"/>
      <c r="Y60179" s="243"/>
    </row>
    <row r="60180" spans="22:25" x14ac:dyDescent="0.25">
      <c r="V60180" s="280"/>
      <c r="Y60180" s="243"/>
    </row>
    <row r="60181" spans="22:25" x14ac:dyDescent="0.25">
      <c r="V60181" s="280"/>
      <c r="Y60181" s="243"/>
    </row>
    <row r="60182" spans="22:25" x14ac:dyDescent="0.25">
      <c r="V60182" s="280"/>
      <c r="Y60182" s="243"/>
    </row>
    <row r="60183" spans="22:25" x14ac:dyDescent="0.25">
      <c r="V60183" s="280"/>
      <c r="Y60183" s="243"/>
    </row>
    <row r="60184" spans="22:25" x14ac:dyDescent="0.25">
      <c r="V60184" s="280"/>
      <c r="Y60184" s="243"/>
    </row>
    <row r="60185" spans="22:25" x14ac:dyDescent="0.25">
      <c r="V60185" s="280"/>
      <c r="Y60185" s="243"/>
    </row>
    <row r="60186" spans="22:25" x14ac:dyDescent="0.25">
      <c r="V60186" s="280"/>
      <c r="Y60186" s="243"/>
    </row>
    <row r="60187" spans="22:25" x14ac:dyDescent="0.25">
      <c r="V60187" s="280"/>
      <c r="Y60187" s="243"/>
    </row>
    <row r="60188" spans="22:25" x14ac:dyDescent="0.25">
      <c r="V60188" s="280"/>
      <c r="Y60188" s="243"/>
    </row>
    <row r="60189" spans="22:25" x14ac:dyDescent="0.25">
      <c r="V60189" s="280"/>
      <c r="Y60189" s="243"/>
    </row>
    <row r="60190" spans="22:25" x14ac:dyDescent="0.25">
      <c r="V60190" s="280"/>
      <c r="Y60190" s="243"/>
    </row>
    <row r="60191" spans="22:25" x14ac:dyDescent="0.25">
      <c r="V60191" s="280"/>
      <c r="Y60191" s="243"/>
    </row>
    <row r="60192" spans="22:25" x14ac:dyDescent="0.25">
      <c r="V60192" s="280"/>
      <c r="Y60192" s="243"/>
    </row>
    <row r="60193" spans="22:25" x14ac:dyDescent="0.25">
      <c r="V60193" s="280"/>
      <c r="Y60193" s="243"/>
    </row>
    <row r="60194" spans="22:25" x14ac:dyDescent="0.25">
      <c r="V60194" s="280"/>
      <c r="Y60194" s="243"/>
    </row>
    <row r="60195" spans="22:25" x14ac:dyDescent="0.25">
      <c r="V60195" s="280"/>
      <c r="Y60195" s="243"/>
    </row>
    <row r="60196" spans="22:25" x14ac:dyDescent="0.25">
      <c r="V60196" s="280"/>
      <c r="Y60196" s="243"/>
    </row>
    <row r="60197" spans="22:25" x14ac:dyDescent="0.25">
      <c r="V60197" s="280"/>
      <c r="Y60197" s="243"/>
    </row>
    <row r="60198" spans="22:25" x14ac:dyDescent="0.25">
      <c r="V60198" s="280"/>
      <c r="Y60198" s="243"/>
    </row>
    <row r="60199" spans="22:25" x14ac:dyDescent="0.25">
      <c r="V60199" s="280"/>
      <c r="Y60199" s="243"/>
    </row>
    <row r="60200" spans="22:25" x14ac:dyDescent="0.25">
      <c r="V60200" s="280"/>
      <c r="Y60200" s="243"/>
    </row>
    <row r="60201" spans="22:25" x14ac:dyDescent="0.25">
      <c r="V60201" s="280"/>
      <c r="Y60201" s="243"/>
    </row>
    <row r="60202" spans="22:25" x14ac:dyDescent="0.25">
      <c r="V60202" s="280"/>
      <c r="Y60202" s="243"/>
    </row>
    <row r="60203" spans="22:25" x14ac:dyDescent="0.25">
      <c r="V60203" s="280"/>
      <c r="Y60203" s="243"/>
    </row>
    <row r="60204" spans="22:25" x14ac:dyDescent="0.25">
      <c r="V60204" s="280"/>
      <c r="Y60204" s="243"/>
    </row>
    <row r="60205" spans="22:25" x14ac:dyDescent="0.25">
      <c r="V60205" s="280"/>
      <c r="Y60205" s="243"/>
    </row>
    <row r="60206" spans="22:25" x14ac:dyDescent="0.25">
      <c r="V60206" s="280"/>
      <c r="Y60206" s="243"/>
    </row>
    <row r="60207" spans="22:25" x14ac:dyDescent="0.25">
      <c r="V60207" s="280"/>
      <c r="Y60207" s="243"/>
    </row>
    <row r="60208" spans="22:25" x14ac:dyDescent="0.25">
      <c r="V60208" s="280"/>
      <c r="Y60208" s="243"/>
    </row>
    <row r="60209" spans="22:25" x14ac:dyDescent="0.25">
      <c r="V60209" s="280"/>
      <c r="Y60209" s="243"/>
    </row>
    <row r="60210" spans="22:25" x14ac:dyDescent="0.25">
      <c r="V60210" s="280"/>
      <c r="Y60210" s="243"/>
    </row>
    <row r="60211" spans="22:25" x14ac:dyDescent="0.25">
      <c r="V60211" s="280"/>
      <c r="Y60211" s="243"/>
    </row>
    <row r="60212" spans="22:25" x14ac:dyDescent="0.25">
      <c r="V60212" s="280"/>
      <c r="Y60212" s="243"/>
    </row>
    <row r="60213" spans="22:25" x14ac:dyDescent="0.25">
      <c r="V60213" s="280"/>
      <c r="Y60213" s="243"/>
    </row>
    <row r="60214" spans="22:25" x14ac:dyDescent="0.25">
      <c r="V60214" s="280"/>
      <c r="Y60214" s="243"/>
    </row>
    <row r="60215" spans="22:25" x14ac:dyDescent="0.25">
      <c r="V60215" s="280"/>
      <c r="Y60215" s="243"/>
    </row>
    <row r="60216" spans="22:25" x14ac:dyDescent="0.25">
      <c r="V60216" s="280"/>
      <c r="Y60216" s="243"/>
    </row>
    <row r="60217" spans="22:25" x14ac:dyDescent="0.25">
      <c r="V60217" s="280"/>
      <c r="Y60217" s="243"/>
    </row>
    <row r="60218" spans="22:25" x14ac:dyDescent="0.25">
      <c r="V60218" s="280"/>
      <c r="Y60218" s="243"/>
    </row>
    <row r="60219" spans="22:25" x14ac:dyDescent="0.25">
      <c r="V60219" s="280"/>
      <c r="Y60219" s="243"/>
    </row>
    <row r="60220" spans="22:25" x14ac:dyDescent="0.25">
      <c r="V60220" s="280"/>
      <c r="Y60220" s="243"/>
    </row>
    <row r="60221" spans="22:25" x14ac:dyDescent="0.25">
      <c r="V60221" s="280"/>
      <c r="Y60221" s="243"/>
    </row>
    <row r="60222" spans="22:25" x14ac:dyDescent="0.25">
      <c r="V60222" s="280"/>
      <c r="Y60222" s="243"/>
    </row>
    <row r="60223" spans="22:25" x14ac:dyDescent="0.25">
      <c r="V60223" s="280"/>
      <c r="Y60223" s="243"/>
    </row>
    <row r="60224" spans="22:25" x14ac:dyDescent="0.25">
      <c r="V60224" s="280"/>
      <c r="Y60224" s="243"/>
    </row>
    <row r="60225" spans="22:25" x14ac:dyDescent="0.25">
      <c r="V60225" s="280"/>
      <c r="Y60225" s="243"/>
    </row>
    <row r="60226" spans="22:25" x14ac:dyDescent="0.25">
      <c r="V60226" s="280"/>
      <c r="Y60226" s="243"/>
    </row>
    <row r="60227" spans="22:25" x14ac:dyDescent="0.25">
      <c r="V60227" s="280"/>
      <c r="Y60227" s="243"/>
    </row>
    <row r="60228" spans="22:25" x14ac:dyDescent="0.25">
      <c r="V60228" s="280"/>
      <c r="Y60228" s="243"/>
    </row>
    <row r="60229" spans="22:25" x14ac:dyDescent="0.25">
      <c r="V60229" s="280"/>
      <c r="Y60229" s="243"/>
    </row>
    <row r="60230" spans="22:25" x14ac:dyDescent="0.25">
      <c r="V60230" s="280"/>
      <c r="Y60230" s="243"/>
    </row>
    <row r="60231" spans="22:25" x14ac:dyDescent="0.25">
      <c r="V60231" s="280"/>
      <c r="Y60231" s="243"/>
    </row>
    <row r="60232" spans="22:25" x14ac:dyDescent="0.25">
      <c r="V60232" s="280"/>
      <c r="Y60232" s="243"/>
    </row>
    <row r="60233" spans="22:25" x14ac:dyDescent="0.25">
      <c r="V60233" s="280"/>
      <c r="Y60233" s="243"/>
    </row>
    <row r="60234" spans="22:25" x14ac:dyDescent="0.25">
      <c r="V60234" s="280"/>
      <c r="Y60234" s="243"/>
    </row>
    <row r="60235" spans="22:25" x14ac:dyDescent="0.25">
      <c r="V60235" s="280"/>
      <c r="Y60235" s="243"/>
    </row>
    <row r="60236" spans="22:25" x14ac:dyDescent="0.25">
      <c r="V60236" s="280"/>
      <c r="Y60236" s="243"/>
    </row>
    <row r="60237" spans="22:25" x14ac:dyDescent="0.25">
      <c r="V60237" s="280"/>
      <c r="Y60237" s="243"/>
    </row>
    <row r="60238" spans="22:25" x14ac:dyDescent="0.25">
      <c r="V60238" s="280"/>
      <c r="Y60238" s="243"/>
    </row>
    <row r="60239" spans="22:25" x14ac:dyDescent="0.25">
      <c r="V60239" s="280"/>
      <c r="Y60239" s="243"/>
    </row>
    <row r="60240" spans="22:25" x14ac:dyDescent="0.25">
      <c r="V60240" s="280"/>
      <c r="Y60240" s="243"/>
    </row>
    <row r="60241" spans="22:25" x14ac:dyDescent="0.25">
      <c r="V60241" s="280"/>
      <c r="Y60241" s="243"/>
    </row>
    <row r="60242" spans="22:25" x14ac:dyDescent="0.25">
      <c r="V60242" s="280"/>
      <c r="Y60242" s="243"/>
    </row>
    <row r="60243" spans="22:25" x14ac:dyDescent="0.25">
      <c r="V60243" s="280"/>
      <c r="Y60243" s="243"/>
    </row>
    <row r="60244" spans="22:25" x14ac:dyDescent="0.25">
      <c r="V60244" s="280"/>
      <c r="Y60244" s="243"/>
    </row>
    <row r="60245" spans="22:25" x14ac:dyDescent="0.25">
      <c r="V60245" s="280"/>
      <c r="Y60245" s="243"/>
    </row>
    <row r="60246" spans="22:25" x14ac:dyDescent="0.25">
      <c r="V60246" s="280"/>
      <c r="Y60246" s="243"/>
    </row>
    <row r="60247" spans="22:25" x14ac:dyDescent="0.25">
      <c r="V60247" s="280"/>
      <c r="Y60247" s="243"/>
    </row>
    <row r="60248" spans="22:25" x14ac:dyDescent="0.25">
      <c r="V60248" s="280"/>
      <c r="Y60248" s="243"/>
    </row>
    <row r="60249" spans="22:25" x14ac:dyDescent="0.25">
      <c r="V60249" s="280"/>
      <c r="Y60249" s="243"/>
    </row>
    <row r="60250" spans="22:25" x14ac:dyDescent="0.25">
      <c r="V60250" s="280"/>
      <c r="Y60250" s="243"/>
    </row>
    <row r="60251" spans="22:25" x14ac:dyDescent="0.25">
      <c r="V60251" s="280"/>
      <c r="Y60251" s="243"/>
    </row>
    <row r="60252" spans="22:25" x14ac:dyDescent="0.25">
      <c r="V60252" s="280"/>
      <c r="Y60252" s="243"/>
    </row>
    <row r="60253" spans="22:25" x14ac:dyDescent="0.25">
      <c r="V60253" s="280"/>
      <c r="Y60253" s="243"/>
    </row>
    <row r="60254" spans="22:25" x14ac:dyDescent="0.25">
      <c r="V60254" s="280"/>
      <c r="Y60254" s="243"/>
    </row>
    <row r="60255" spans="22:25" x14ac:dyDescent="0.25">
      <c r="V60255" s="280"/>
      <c r="Y60255" s="243"/>
    </row>
    <row r="60256" spans="22:25" x14ac:dyDescent="0.25">
      <c r="V60256" s="280"/>
      <c r="Y60256" s="243"/>
    </row>
    <row r="60257" spans="22:25" x14ac:dyDescent="0.25">
      <c r="V60257" s="280"/>
      <c r="Y60257" s="243"/>
    </row>
    <row r="60258" spans="22:25" x14ac:dyDescent="0.25">
      <c r="V60258" s="280"/>
      <c r="Y60258" s="243"/>
    </row>
    <row r="60259" spans="22:25" x14ac:dyDescent="0.25">
      <c r="V60259" s="280"/>
      <c r="Y60259" s="243"/>
    </row>
    <row r="60260" spans="22:25" x14ac:dyDescent="0.25">
      <c r="V60260" s="280"/>
      <c r="Y60260" s="243"/>
    </row>
    <row r="60261" spans="22:25" x14ac:dyDescent="0.25">
      <c r="V60261" s="280"/>
      <c r="Y60261" s="243"/>
    </row>
    <row r="60262" spans="22:25" x14ac:dyDescent="0.25">
      <c r="V60262" s="280"/>
      <c r="Y60262" s="243"/>
    </row>
    <row r="60263" spans="22:25" x14ac:dyDescent="0.25">
      <c r="V60263" s="280"/>
      <c r="Y60263" s="243"/>
    </row>
    <row r="60264" spans="22:25" x14ac:dyDescent="0.25">
      <c r="V60264" s="280"/>
      <c r="Y60264" s="243"/>
    </row>
    <row r="60265" spans="22:25" x14ac:dyDescent="0.25">
      <c r="V60265" s="280"/>
      <c r="Y60265" s="243"/>
    </row>
    <row r="60266" spans="22:25" x14ac:dyDescent="0.25">
      <c r="V60266" s="280"/>
      <c r="Y60266" s="243"/>
    </row>
    <row r="60267" spans="22:25" x14ac:dyDescent="0.25">
      <c r="V60267" s="280"/>
      <c r="Y60267" s="243"/>
    </row>
    <row r="60268" spans="22:25" x14ac:dyDescent="0.25">
      <c r="V60268" s="280"/>
      <c r="Y60268" s="243"/>
    </row>
    <row r="60269" spans="22:25" x14ac:dyDescent="0.25">
      <c r="V60269" s="280"/>
      <c r="Y60269" s="243"/>
    </row>
    <row r="60270" spans="22:25" x14ac:dyDescent="0.25">
      <c r="V60270" s="280"/>
      <c r="Y60270" s="243"/>
    </row>
    <row r="60271" spans="22:25" x14ac:dyDescent="0.25">
      <c r="V60271" s="280"/>
      <c r="Y60271" s="243"/>
    </row>
    <row r="60272" spans="22:25" x14ac:dyDescent="0.25">
      <c r="V60272" s="280"/>
      <c r="Y60272" s="243"/>
    </row>
    <row r="60273" spans="22:25" x14ac:dyDescent="0.25">
      <c r="V60273" s="280"/>
      <c r="Y60273" s="243"/>
    </row>
    <row r="60274" spans="22:25" x14ac:dyDescent="0.25">
      <c r="V60274" s="280"/>
      <c r="Y60274" s="243"/>
    </row>
    <row r="60275" spans="22:25" x14ac:dyDescent="0.25">
      <c r="V60275" s="280"/>
      <c r="Y60275" s="243"/>
    </row>
    <row r="60276" spans="22:25" x14ac:dyDescent="0.25">
      <c r="V60276" s="280"/>
      <c r="Y60276" s="243"/>
    </row>
    <row r="60277" spans="22:25" x14ac:dyDescent="0.25">
      <c r="V60277" s="280"/>
      <c r="Y60277" s="243"/>
    </row>
    <row r="60278" spans="22:25" x14ac:dyDescent="0.25">
      <c r="V60278" s="280"/>
      <c r="Y60278" s="243"/>
    </row>
    <row r="60279" spans="22:25" x14ac:dyDescent="0.25">
      <c r="V60279" s="280"/>
      <c r="Y60279" s="243"/>
    </row>
    <row r="60280" spans="22:25" x14ac:dyDescent="0.25">
      <c r="V60280" s="280"/>
      <c r="Y60280" s="243"/>
    </row>
    <row r="60281" spans="22:25" x14ac:dyDescent="0.25">
      <c r="V60281" s="280"/>
      <c r="Y60281" s="243"/>
    </row>
    <row r="60282" spans="22:25" x14ac:dyDescent="0.25">
      <c r="V60282" s="280"/>
      <c r="Y60282" s="243"/>
    </row>
    <row r="60283" spans="22:25" x14ac:dyDescent="0.25">
      <c r="V60283" s="280"/>
      <c r="Y60283" s="243"/>
    </row>
    <row r="60284" spans="22:25" x14ac:dyDescent="0.25">
      <c r="V60284" s="280"/>
      <c r="Y60284" s="243"/>
    </row>
    <row r="60285" spans="22:25" x14ac:dyDescent="0.25">
      <c r="V60285" s="280"/>
      <c r="Y60285" s="243"/>
    </row>
    <row r="60286" spans="22:25" x14ac:dyDescent="0.25">
      <c r="V60286" s="280"/>
      <c r="Y60286" s="243"/>
    </row>
    <row r="60287" spans="22:25" x14ac:dyDescent="0.25">
      <c r="V60287" s="280"/>
      <c r="Y60287" s="243"/>
    </row>
    <row r="60288" spans="22:25" x14ac:dyDescent="0.25">
      <c r="V60288" s="280"/>
      <c r="Y60288" s="243"/>
    </row>
    <row r="60289" spans="22:25" x14ac:dyDescent="0.25">
      <c r="V60289" s="280"/>
      <c r="Y60289" s="243"/>
    </row>
    <row r="60290" spans="22:25" x14ac:dyDescent="0.25">
      <c r="V60290" s="280"/>
      <c r="Y60290" s="243"/>
    </row>
    <row r="60291" spans="22:25" x14ac:dyDescent="0.25">
      <c r="V60291" s="280"/>
      <c r="Y60291" s="243"/>
    </row>
    <row r="60292" spans="22:25" x14ac:dyDescent="0.25">
      <c r="V60292" s="280"/>
      <c r="Y60292" s="243"/>
    </row>
    <row r="60293" spans="22:25" x14ac:dyDescent="0.25">
      <c r="V60293" s="280"/>
      <c r="Y60293" s="243"/>
    </row>
    <row r="60294" spans="22:25" x14ac:dyDescent="0.25">
      <c r="V60294" s="280"/>
      <c r="Y60294" s="243"/>
    </row>
    <row r="60295" spans="22:25" x14ac:dyDescent="0.25">
      <c r="V60295" s="280"/>
      <c r="Y60295" s="243"/>
    </row>
    <row r="60296" spans="22:25" x14ac:dyDescent="0.25">
      <c r="V60296" s="280"/>
      <c r="Y60296" s="243"/>
    </row>
    <row r="60297" spans="22:25" x14ac:dyDescent="0.25">
      <c r="V60297" s="280"/>
      <c r="Y60297" s="243"/>
    </row>
    <row r="60298" spans="22:25" x14ac:dyDescent="0.25">
      <c r="V60298" s="280"/>
      <c r="Y60298" s="243"/>
    </row>
    <row r="60299" spans="22:25" x14ac:dyDescent="0.25">
      <c r="V60299" s="280"/>
      <c r="Y60299" s="243"/>
    </row>
    <row r="60300" spans="22:25" x14ac:dyDescent="0.25">
      <c r="V60300" s="280"/>
      <c r="Y60300" s="243"/>
    </row>
    <row r="60301" spans="22:25" x14ac:dyDescent="0.25">
      <c r="V60301" s="280"/>
      <c r="Y60301" s="243"/>
    </row>
    <row r="60302" spans="22:25" x14ac:dyDescent="0.25">
      <c r="V60302" s="280"/>
      <c r="Y60302" s="243"/>
    </row>
    <row r="60303" spans="22:25" x14ac:dyDescent="0.25">
      <c r="V60303" s="280"/>
      <c r="Y60303" s="243"/>
    </row>
    <row r="60304" spans="22:25" x14ac:dyDescent="0.25">
      <c r="V60304" s="280"/>
      <c r="Y60304" s="243"/>
    </row>
    <row r="60305" spans="22:25" x14ac:dyDescent="0.25">
      <c r="V60305" s="280"/>
      <c r="Y60305" s="243"/>
    </row>
    <row r="60306" spans="22:25" x14ac:dyDescent="0.25">
      <c r="V60306" s="280"/>
      <c r="Y60306" s="243"/>
    </row>
    <row r="60307" spans="22:25" x14ac:dyDescent="0.25">
      <c r="V60307" s="280"/>
      <c r="Y60307" s="243"/>
    </row>
    <row r="60308" spans="22:25" x14ac:dyDescent="0.25">
      <c r="V60308" s="280"/>
      <c r="Y60308" s="243"/>
    </row>
    <row r="60309" spans="22:25" x14ac:dyDescent="0.25">
      <c r="V60309" s="280"/>
      <c r="Y60309" s="243"/>
    </row>
    <row r="60310" spans="22:25" x14ac:dyDescent="0.25">
      <c r="V60310" s="280"/>
      <c r="Y60310" s="243"/>
    </row>
    <row r="60311" spans="22:25" x14ac:dyDescent="0.25">
      <c r="V60311" s="280"/>
      <c r="Y60311" s="243"/>
    </row>
    <row r="60312" spans="22:25" x14ac:dyDescent="0.25">
      <c r="V60312" s="280"/>
      <c r="Y60312" s="243"/>
    </row>
    <row r="60313" spans="22:25" x14ac:dyDescent="0.25">
      <c r="V60313" s="280"/>
      <c r="Y60313" s="243"/>
    </row>
    <row r="60314" spans="22:25" x14ac:dyDescent="0.25">
      <c r="V60314" s="280"/>
      <c r="Y60314" s="243"/>
    </row>
    <row r="60315" spans="22:25" x14ac:dyDescent="0.25">
      <c r="V60315" s="280"/>
      <c r="Y60315" s="243"/>
    </row>
    <row r="60316" spans="22:25" x14ac:dyDescent="0.25">
      <c r="V60316" s="280"/>
      <c r="Y60316" s="243"/>
    </row>
    <row r="60317" spans="22:25" x14ac:dyDescent="0.25">
      <c r="V60317" s="280"/>
      <c r="Y60317" s="243"/>
    </row>
    <row r="60318" spans="22:25" x14ac:dyDescent="0.25">
      <c r="V60318" s="280"/>
      <c r="Y60318" s="243"/>
    </row>
    <row r="60319" spans="22:25" x14ac:dyDescent="0.25">
      <c r="V60319" s="280"/>
      <c r="Y60319" s="243"/>
    </row>
    <row r="60320" spans="22:25" x14ac:dyDescent="0.25">
      <c r="V60320" s="280"/>
      <c r="Y60320" s="243"/>
    </row>
    <row r="60321" spans="22:25" x14ac:dyDescent="0.25">
      <c r="V60321" s="280"/>
      <c r="Y60321" s="243"/>
    </row>
    <row r="60322" spans="22:25" x14ac:dyDescent="0.25">
      <c r="V60322" s="280"/>
      <c r="Y60322" s="243"/>
    </row>
    <row r="60323" spans="22:25" x14ac:dyDescent="0.25">
      <c r="V60323" s="280"/>
      <c r="Y60323" s="243"/>
    </row>
    <row r="60324" spans="22:25" x14ac:dyDescent="0.25">
      <c r="V60324" s="280"/>
      <c r="Y60324" s="243"/>
    </row>
    <row r="60325" spans="22:25" x14ac:dyDescent="0.25">
      <c r="V60325" s="280"/>
      <c r="Y60325" s="243"/>
    </row>
    <row r="60326" spans="22:25" x14ac:dyDescent="0.25">
      <c r="V60326" s="280"/>
      <c r="Y60326" s="243"/>
    </row>
    <row r="60327" spans="22:25" x14ac:dyDescent="0.25">
      <c r="V60327" s="280"/>
      <c r="Y60327" s="243"/>
    </row>
    <row r="60328" spans="22:25" x14ac:dyDescent="0.25">
      <c r="V60328" s="280"/>
      <c r="Y60328" s="243"/>
    </row>
    <row r="60329" spans="22:25" x14ac:dyDescent="0.25">
      <c r="V60329" s="280"/>
      <c r="Y60329" s="243"/>
    </row>
    <row r="60330" spans="22:25" x14ac:dyDescent="0.25">
      <c r="V60330" s="280"/>
      <c r="Y60330" s="243"/>
    </row>
    <row r="60331" spans="22:25" x14ac:dyDescent="0.25">
      <c r="V60331" s="280"/>
      <c r="Y60331" s="243"/>
    </row>
    <row r="60332" spans="22:25" x14ac:dyDescent="0.25">
      <c r="V60332" s="280"/>
      <c r="Y60332" s="243"/>
    </row>
    <row r="60333" spans="22:25" x14ac:dyDescent="0.25">
      <c r="V60333" s="280"/>
      <c r="Y60333" s="243"/>
    </row>
    <row r="60334" spans="22:25" x14ac:dyDescent="0.25">
      <c r="V60334" s="280"/>
      <c r="Y60334" s="243"/>
    </row>
    <row r="60335" spans="22:25" x14ac:dyDescent="0.25">
      <c r="V60335" s="280"/>
      <c r="Y60335" s="243"/>
    </row>
    <row r="60336" spans="22:25" x14ac:dyDescent="0.25">
      <c r="V60336" s="280"/>
      <c r="Y60336" s="243"/>
    </row>
    <row r="60337" spans="22:25" x14ac:dyDescent="0.25">
      <c r="V60337" s="280"/>
      <c r="Y60337" s="243"/>
    </row>
    <row r="60338" spans="22:25" x14ac:dyDescent="0.25">
      <c r="V60338" s="280"/>
      <c r="Y60338" s="243"/>
    </row>
    <row r="60339" spans="22:25" x14ac:dyDescent="0.25">
      <c r="V60339" s="280"/>
      <c r="Y60339" s="243"/>
    </row>
    <row r="60340" spans="22:25" x14ac:dyDescent="0.25">
      <c r="V60340" s="280"/>
      <c r="Y60340" s="243"/>
    </row>
    <row r="60341" spans="22:25" x14ac:dyDescent="0.25">
      <c r="V60341" s="280"/>
      <c r="Y60341" s="243"/>
    </row>
    <row r="60342" spans="22:25" x14ac:dyDescent="0.25">
      <c r="V60342" s="280"/>
      <c r="Y60342" s="243"/>
    </row>
    <row r="60343" spans="22:25" x14ac:dyDescent="0.25">
      <c r="V60343" s="280"/>
      <c r="Y60343" s="243"/>
    </row>
    <row r="60344" spans="22:25" x14ac:dyDescent="0.25">
      <c r="V60344" s="280"/>
      <c r="Y60344" s="243"/>
    </row>
    <row r="60345" spans="22:25" x14ac:dyDescent="0.25">
      <c r="V60345" s="280"/>
      <c r="Y60345" s="243"/>
    </row>
    <row r="60346" spans="22:25" x14ac:dyDescent="0.25">
      <c r="V60346" s="280"/>
      <c r="Y60346" s="243"/>
    </row>
    <row r="60347" spans="22:25" x14ac:dyDescent="0.25">
      <c r="V60347" s="280"/>
      <c r="Y60347" s="243"/>
    </row>
    <row r="60348" spans="22:25" x14ac:dyDescent="0.25">
      <c r="V60348" s="280"/>
      <c r="Y60348" s="243"/>
    </row>
    <row r="60349" spans="22:25" x14ac:dyDescent="0.25">
      <c r="V60349" s="280"/>
      <c r="Y60349" s="243"/>
    </row>
    <row r="60350" spans="22:25" x14ac:dyDescent="0.25">
      <c r="V60350" s="280"/>
      <c r="Y60350" s="243"/>
    </row>
    <row r="60351" spans="22:25" x14ac:dyDescent="0.25">
      <c r="V60351" s="280"/>
      <c r="Y60351" s="243"/>
    </row>
    <row r="60352" spans="22:25" x14ac:dyDescent="0.25">
      <c r="V60352" s="280"/>
      <c r="Y60352" s="243"/>
    </row>
    <row r="60353" spans="22:25" x14ac:dyDescent="0.25">
      <c r="V60353" s="280"/>
      <c r="Y60353" s="243"/>
    </row>
    <row r="60354" spans="22:25" x14ac:dyDescent="0.25">
      <c r="V60354" s="280"/>
      <c r="Y60354" s="243"/>
    </row>
    <row r="60355" spans="22:25" x14ac:dyDescent="0.25">
      <c r="V60355" s="280"/>
      <c r="Y60355" s="243"/>
    </row>
    <row r="60356" spans="22:25" x14ac:dyDescent="0.25">
      <c r="V60356" s="280"/>
      <c r="Y60356" s="243"/>
    </row>
    <row r="60357" spans="22:25" x14ac:dyDescent="0.25">
      <c r="V60357" s="280"/>
      <c r="Y60357" s="243"/>
    </row>
    <row r="60358" spans="22:25" x14ac:dyDescent="0.25">
      <c r="V60358" s="280"/>
      <c r="Y60358" s="243"/>
    </row>
    <row r="60359" spans="22:25" x14ac:dyDescent="0.25">
      <c r="V60359" s="280"/>
      <c r="Y60359" s="243"/>
    </row>
    <row r="60360" spans="22:25" x14ac:dyDescent="0.25">
      <c r="V60360" s="280"/>
      <c r="Y60360" s="243"/>
    </row>
    <row r="60361" spans="22:25" x14ac:dyDescent="0.25">
      <c r="V60361" s="280"/>
      <c r="Y60361" s="243"/>
    </row>
    <row r="60362" spans="22:25" x14ac:dyDescent="0.25">
      <c r="V60362" s="280"/>
      <c r="Y60362" s="243"/>
    </row>
    <row r="60363" spans="22:25" x14ac:dyDescent="0.25">
      <c r="V60363" s="280"/>
      <c r="Y60363" s="243"/>
    </row>
    <row r="60364" spans="22:25" x14ac:dyDescent="0.25">
      <c r="V60364" s="280"/>
      <c r="Y60364" s="243"/>
    </row>
    <row r="60365" spans="22:25" x14ac:dyDescent="0.25">
      <c r="V60365" s="280"/>
      <c r="Y60365" s="243"/>
    </row>
    <row r="60366" spans="22:25" x14ac:dyDescent="0.25">
      <c r="V60366" s="280"/>
      <c r="Y60366" s="243"/>
    </row>
    <row r="60367" spans="22:25" x14ac:dyDescent="0.25">
      <c r="V60367" s="280"/>
      <c r="Y60367" s="243"/>
    </row>
    <row r="60368" spans="22:25" x14ac:dyDescent="0.25">
      <c r="V60368" s="280"/>
      <c r="Y60368" s="243"/>
    </row>
    <row r="60369" spans="22:25" x14ac:dyDescent="0.25">
      <c r="V60369" s="280"/>
      <c r="Y60369" s="243"/>
    </row>
    <row r="60370" spans="22:25" x14ac:dyDescent="0.25">
      <c r="V60370" s="280"/>
      <c r="Y60370" s="243"/>
    </row>
    <row r="60371" spans="22:25" x14ac:dyDescent="0.25">
      <c r="V60371" s="280"/>
      <c r="Y60371" s="243"/>
    </row>
    <row r="60372" spans="22:25" x14ac:dyDescent="0.25">
      <c r="V60372" s="280"/>
      <c r="Y60372" s="243"/>
    </row>
    <row r="60373" spans="22:25" x14ac:dyDescent="0.25">
      <c r="V60373" s="280"/>
      <c r="Y60373" s="243"/>
    </row>
    <row r="60374" spans="22:25" x14ac:dyDescent="0.25">
      <c r="V60374" s="280"/>
      <c r="Y60374" s="243"/>
    </row>
    <row r="60375" spans="22:25" x14ac:dyDescent="0.25">
      <c r="V60375" s="280"/>
      <c r="Y60375" s="243"/>
    </row>
    <row r="60376" spans="22:25" x14ac:dyDescent="0.25">
      <c r="V60376" s="280"/>
      <c r="Y60376" s="243"/>
    </row>
    <row r="60377" spans="22:25" x14ac:dyDescent="0.25">
      <c r="V60377" s="280"/>
      <c r="Y60377" s="243"/>
    </row>
    <row r="60378" spans="22:25" x14ac:dyDescent="0.25">
      <c r="V60378" s="280"/>
      <c r="Y60378" s="243"/>
    </row>
    <row r="60379" spans="22:25" x14ac:dyDescent="0.25">
      <c r="V60379" s="280"/>
      <c r="Y60379" s="243"/>
    </row>
    <row r="60380" spans="22:25" x14ac:dyDescent="0.25">
      <c r="V60380" s="280"/>
      <c r="Y60380" s="243"/>
    </row>
    <row r="60381" spans="22:25" x14ac:dyDescent="0.25">
      <c r="V60381" s="280"/>
      <c r="Y60381" s="243"/>
    </row>
    <row r="60382" spans="22:25" x14ac:dyDescent="0.25">
      <c r="V60382" s="280"/>
      <c r="Y60382" s="243"/>
    </row>
    <row r="60383" spans="22:25" x14ac:dyDescent="0.25">
      <c r="V60383" s="280"/>
      <c r="Y60383" s="243"/>
    </row>
    <row r="60384" spans="22:25" x14ac:dyDescent="0.25">
      <c r="V60384" s="280"/>
      <c r="Y60384" s="243"/>
    </row>
    <row r="60385" spans="22:25" x14ac:dyDescent="0.25">
      <c r="V60385" s="280"/>
      <c r="Y60385" s="243"/>
    </row>
    <row r="60386" spans="22:25" x14ac:dyDescent="0.25">
      <c r="V60386" s="280"/>
      <c r="Y60386" s="243"/>
    </row>
    <row r="60387" spans="22:25" x14ac:dyDescent="0.25">
      <c r="V60387" s="280"/>
      <c r="Y60387" s="243"/>
    </row>
    <row r="60388" spans="22:25" x14ac:dyDescent="0.25">
      <c r="V60388" s="280"/>
      <c r="Y60388" s="243"/>
    </row>
    <row r="60389" spans="22:25" x14ac:dyDescent="0.25">
      <c r="V60389" s="280"/>
      <c r="Y60389" s="243"/>
    </row>
    <row r="60390" spans="22:25" x14ac:dyDescent="0.25">
      <c r="V60390" s="280"/>
      <c r="Y60390" s="243"/>
    </row>
    <row r="60391" spans="22:25" x14ac:dyDescent="0.25">
      <c r="V60391" s="280"/>
      <c r="Y60391" s="243"/>
    </row>
    <row r="60392" spans="22:25" x14ac:dyDescent="0.25">
      <c r="V60392" s="280"/>
      <c r="Y60392" s="243"/>
    </row>
    <row r="60393" spans="22:25" x14ac:dyDescent="0.25">
      <c r="V60393" s="280"/>
      <c r="Y60393" s="243"/>
    </row>
    <row r="60394" spans="22:25" x14ac:dyDescent="0.25">
      <c r="V60394" s="280"/>
      <c r="Y60394" s="243"/>
    </row>
    <row r="60395" spans="22:25" x14ac:dyDescent="0.25">
      <c r="V60395" s="280"/>
      <c r="Y60395" s="243"/>
    </row>
    <row r="60396" spans="22:25" x14ac:dyDescent="0.25">
      <c r="V60396" s="280"/>
      <c r="Y60396" s="243"/>
    </row>
    <row r="60397" spans="22:25" x14ac:dyDescent="0.25">
      <c r="V60397" s="280"/>
      <c r="Y60397" s="243"/>
    </row>
    <row r="60398" spans="22:25" x14ac:dyDescent="0.25">
      <c r="V60398" s="280"/>
      <c r="Y60398" s="243"/>
    </row>
    <row r="60399" spans="22:25" x14ac:dyDescent="0.25">
      <c r="V60399" s="280"/>
      <c r="Y60399" s="243"/>
    </row>
    <row r="60400" spans="22:25" x14ac:dyDescent="0.25">
      <c r="V60400" s="280"/>
      <c r="Y60400" s="243"/>
    </row>
    <row r="60401" spans="22:25" x14ac:dyDescent="0.25">
      <c r="V60401" s="280"/>
      <c r="Y60401" s="243"/>
    </row>
    <row r="60402" spans="22:25" x14ac:dyDescent="0.25">
      <c r="V60402" s="280"/>
      <c r="Y60402" s="243"/>
    </row>
    <row r="60403" spans="22:25" x14ac:dyDescent="0.25">
      <c r="V60403" s="280"/>
      <c r="Y60403" s="243"/>
    </row>
    <row r="60404" spans="22:25" x14ac:dyDescent="0.25">
      <c r="V60404" s="280"/>
      <c r="Y60404" s="243"/>
    </row>
    <row r="60405" spans="22:25" x14ac:dyDescent="0.25">
      <c r="V60405" s="280"/>
      <c r="Y60405" s="243"/>
    </row>
    <row r="60406" spans="22:25" x14ac:dyDescent="0.25">
      <c r="V60406" s="280"/>
      <c r="Y60406" s="243"/>
    </row>
    <row r="60407" spans="22:25" x14ac:dyDescent="0.25">
      <c r="V60407" s="280"/>
      <c r="Y60407" s="243"/>
    </row>
    <row r="60408" spans="22:25" x14ac:dyDescent="0.25">
      <c r="V60408" s="280"/>
      <c r="Y60408" s="243"/>
    </row>
    <row r="60409" spans="22:25" x14ac:dyDescent="0.25">
      <c r="V60409" s="280"/>
      <c r="Y60409" s="243"/>
    </row>
    <row r="60410" spans="22:25" x14ac:dyDescent="0.25">
      <c r="V60410" s="280"/>
      <c r="Y60410" s="243"/>
    </row>
    <row r="60411" spans="22:25" x14ac:dyDescent="0.25">
      <c r="V60411" s="280"/>
      <c r="Y60411" s="243"/>
    </row>
    <row r="60412" spans="22:25" x14ac:dyDescent="0.25">
      <c r="V60412" s="280"/>
      <c r="Y60412" s="243"/>
    </row>
    <row r="60413" spans="22:25" x14ac:dyDescent="0.25">
      <c r="V60413" s="280"/>
      <c r="Y60413" s="243"/>
    </row>
    <row r="60414" spans="22:25" x14ac:dyDescent="0.25">
      <c r="V60414" s="280"/>
      <c r="Y60414" s="243"/>
    </row>
    <row r="60415" spans="22:25" x14ac:dyDescent="0.25">
      <c r="V60415" s="280"/>
      <c r="Y60415" s="243"/>
    </row>
    <row r="60416" spans="22:25" x14ac:dyDescent="0.25">
      <c r="V60416" s="280"/>
      <c r="Y60416" s="243"/>
    </row>
    <row r="60417" spans="22:25" x14ac:dyDescent="0.25">
      <c r="V60417" s="280"/>
      <c r="Y60417" s="243"/>
    </row>
    <row r="60418" spans="22:25" x14ac:dyDescent="0.25">
      <c r="V60418" s="280"/>
      <c r="Y60418" s="243"/>
    </row>
    <row r="60419" spans="22:25" x14ac:dyDescent="0.25">
      <c r="V60419" s="280"/>
      <c r="Y60419" s="243"/>
    </row>
    <row r="60420" spans="22:25" x14ac:dyDescent="0.25">
      <c r="V60420" s="280"/>
      <c r="Y60420" s="243"/>
    </row>
    <row r="60421" spans="22:25" x14ac:dyDescent="0.25">
      <c r="V60421" s="280"/>
      <c r="Y60421" s="243"/>
    </row>
    <row r="60422" spans="22:25" x14ac:dyDescent="0.25">
      <c r="V60422" s="280"/>
      <c r="Y60422" s="243"/>
    </row>
    <row r="60423" spans="22:25" x14ac:dyDescent="0.25">
      <c r="V60423" s="280"/>
      <c r="Y60423" s="243"/>
    </row>
    <row r="60424" spans="22:25" x14ac:dyDescent="0.25">
      <c r="V60424" s="280"/>
      <c r="Y60424" s="243"/>
    </row>
    <row r="60425" spans="22:25" x14ac:dyDescent="0.25">
      <c r="V60425" s="280"/>
      <c r="Y60425" s="243"/>
    </row>
    <row r="60426" spans="22:25" x14ac:dyDescent="0.25">
      <c r="V60426" s="280"/>
      <c r="Y60426" s="243"/>
    </row>
    <row r="60427" spans="22:25" x14ac:dyDescent="0.25">
      <c r="V60427" s="280"/>
      <c r="Y60427" s="243"/>
    </row>
    <row r="60428" spans="22:25" x14ac:dyDescent="0.25">
      <c r="V60428" s="280"/>
      <c r="Y60428" s="243"/>
    </row>
    <row r="60429" spans="22:25" x14ac:dyDescent="0.25">
      <c r="V60429" s="280"/>
      <c r="Y60429" s="243"/>
    </row>
    <row r="60430" spans="22:25" x14ac:dyDescent="0.25">
      <c r="V60430" s="280"/>
      <c r="Y60430" s="243"/>
    </row>
    <row r="60431" spans="22:25" x14ac:dyDescent="0.25">
      <c r="V60431" s="280"/>
      <c r="Y60431" s="243"/>
    </row>
    <row r="60432" spans="22:25" x14ac:dyDescent="0.25">
      <c r="V60432" s="280"/>
      <c r="Y60432" s="243"/>
    </row>
    <row r="60433" spans="22:25" x14ac:dyDescent="0.25">
      <c r="V60433" s="280"/>
      <c r="Y60433" s="243"/>
    </row>
    <row r="60434" spans="22:25" x14ac:dyDescent="0.25">
      <c r="V60434" s="280"/>
      <c r="Y60434" s="243"/>
    </row>
    <row r="60435" spans="22:25" x14ac:dyDescent="0.25">
      <c r="V60435" s="280"/>
      <c r="Y60435" s="243"/>
    </row>
    <row r="60436" spans="22:25" x14ac:dyDescent="0.25">
      <c r="V60436" s="280"/>
      <c r="Y60436" s="243"/>
    </row>
    <row r="60437" spans="22:25" x14ac:dyDescent="0.25">
      <c r="V60437" s="280"/>
      <c r="Y60437" s="243"/>
    </row>
    <row r="60438" spans="22:25" x14ac:dyDescent="0.25">
      <c r="V60438" s="280"/>
      <c r="Y60438" s="243"/>
    </row>
    <row r="60439" spans="22:25" x14ac:dyDescent="0.25">
      <c r="V60439" s="280"/>
      <c r="Y60439" s="243"/>
    </row>
    <row r="60440" spans="22:25" x14ac:dyDescent="0.25">
      <c r="V60440" s="280"/>
      <c r="Y60440" s="243"/>
    </row>
    <row r="60441" spans="22:25" x14ac:dyDescent="0.25">
      <c r="V60441" s="280"/>
      <c r="Y60441" s="243"/>
    </row>
    <row r="60442" spans="22:25" x14ac:dyDescent="0.25">
      <c r="V60442" s="280"/>
      <c r="Y60442" s="243"/>
    </row>
    <row r="60443" spans="22:25" x14ac:dyDescent="0.25">
      <c r="V60443" s="280"/>
      <c r="Y60443" s="243"/>
    </row>
    <row r="60444" spans="22:25" x14ac:dyDescent="0.25">
      <c r="V60444" s="280"/>
      <c r="Y60444" s="243"/>
    </row>
    <row r="60445" spans="22:25" x14ac:dyDescent="0.25">
      <c r="V60445" s="280"/>
      <c r="Y60445" s="243"/>
    </row>
    <row r="60446" spans="22:25" x14ac:dyDescent="0.25">
      <c r="V60446" s="280"/>
      <c r="Y60446" s="243"/>
    </row>
    <row r="60447" spans="22:25" x14ac:dyDescent="0.25">
      <c r="V60447" s="280"/>
      <c r="Y60447" s="243"/>
    </row>
    <row r="60448" spans="22:25" x14ac:dyDescent="0.25">
      <c r="V60448" s="280"/>
      <c r="Y60448" s="243"/>
    </row>
    <row r="60449" spans="22:25" x14ac:dyDescent="0.25">
      <c r="V60449" s="280"/>
      <c r="Y60449" s="243"/>
    </row>
    <row r="60450" spans="22:25" x14ac:dyDescent="0.25">
      <c r="V60450" s="280"/>
      <c r="Y60450" s="243"/>
    </row>
    <row r="60451" spans="22:25" x14ac:dyDescent="0.25">
      <c r="V60451" s="280"/>
      <c r="Y60451" s="243"/>
    </row>
    <row r="60452" spans="22:25" x14ac:dyDescent="0.25">
      <c r="V60452" s="280"/>
      <c r="Y60452" s="243"/>
    </row>
    <row r="60453" spans="22:25" x14ac:dyDescent="0.25">
      <c r="V60453" s="280"/>
      <c r="Y60453" s="243"/>
    </row>
    <row r="60454" spans="22:25" x14ac:dyDescent="0.25">
      <c r="V60454" s="280"/>
      <c r="Y60454" s="243"/>
    </row>
    <row r="60455" spans="22:25" x14ac:dyDescent="0.25">
      <c r="V60455" s="280"/>
      <c r="Y60455" s="243"/>
    </row>
    <row r="60456" spans="22:25" x14ac:dyDescent="0.25">
      <c r="V60456" s="280"/>
      <c r="Y60456" s="243"/>
    </row>
    <row r="60457" spans="22:25" x14ac:dyDescent="0.25">
      <c r="V60457" s="280"/>
      <c r="Y60457" s="243"/>
    </row>
    <row r="60458" spans="22:25" x14ac:dyDescent="0.25">
      <c r="V60458" s="280"/>
      <c r="Y60458" s="243"/>
    </row>
    <row r="60459" spans="22:25" x14ac:dyDescent="0.25">
      <c r="V60459" s="280"/>
      <c r="Y60459" s="243"/>
    </row>
    <row r="60460" spans="22:25" x14ac:dyDescent="0.25">
      <c r="V60460" s="280"/>
      <c r="Y60460" s="243"/>
    </row>
    <row r="60461" spans="22:25" x14ac:dyDescent="0.25">
      <c r="V60461" s="280"/>
      <c r="Y60461" s="243"/>
    </row>
    <row r="60462" spans="22:25" x14ac:dyDescent="0.25">
      <c r="V60462" s="280"/>
      <c r="Y60462" s="243"/>
    </row>
    <row r="60463" spans="22:25" x14ac:dyDescent="0.25">
      <c r="V60463" s="280"/>
      <c r="Y60463" s="243"/>
    </row>
    <row r="60464" spans="22:25" x14ac:dyDescent="0.25">
      <c r="V60464" s="280"/>
      <c r="Y60464" s="243"/>
    </row>
    <row r="60465" spans="22:25" x14ac:dyDescent="0.25">
      <c r="V60465" s="280"/>
      <c r="Y60465" s="243"/>
    </row>
    <row r="60466" spans="22:25" x14ac:dyDescent="0.25">
      <c r="V60466" s="280"/>
      <c r="Y60466" s="243"/>
    </row>
    <row r="60467" spans="22:25" x14ac:dyDescent="0.25">
      <c r="V60467" s="280"/>
      <c r="Y60467" s="243"/>
    </row>
    <row r="60468" spans="22:25" x14ac:dyDescent="0.25">
      <c r="V60468" s="280"/>
      <c r="Y60468" s="243"/>
    </row>
    <row r="60469" spans="22:25" x14ac:dyDescent="0.25">
      <c r="V60469" s="280"/>
      <c r="Y60469" s="243"/>
    </row>
    <row r="60470" spans="22:25" x14ac:dyDescent="0.25">
      <c r="V60470" s="280"/>
      <c r="Y60470" s="243"/>
    </row>
    <row r="60471" spans="22:25" x14ac:dyDescent="0.25">
      <c r="V60471" s="280"/>
      <c r="Y60471" s="243"/>
    </row>
    <row r="60472" spans="22:25" x14ac:dyDescent="0.25">
      <c r="V60472" s="280"/>
      <c r="Y60472" s="243"/>
    </row>
    <row r="60473" spans="22:25" x14ac:dyDescent="0.25">
      <c r="V60473" s="280"/>
      <c r="Y60473" s="243"/>
    </row>
    <row r="60474" spans="22:25" x14ac:dyDescent="0.25">
      <c r="V60474" s="280"/>
      <c r="Y60474" s="243"/>
    </row>
    <row r="60475" spans="22:25" x14ac:dyDescent="0.25">
      <c r="V60475" s="280"/>
      <c r="Y60475" s="243"/>
    </row>
    <row r="60476" spans="22:25" x14ac:dyDescent="0.25">
      <c r="V60476" s="280"/>
      <c r="Y60476" s="243"/>
    </row>
    <row r="60477" spans="22:25" x14ac:dyDescent="0.25">
      <c r="V60477" s="280"/>
      <c r="Y60477" s="243"/>
    </row>
    <row r="60478" spans="22:25" x14ac:dyDescent="0.25">
      <c r="V60478" s="280"/>
      <c r="Y60478" s="243"/>
    </row>
    <row r="60479" spans="22:25" x14ac:dyDescent="0.25">
      <c r="V60479" s="280"/>
      <c r="Y60479" s="243"/>
    </row>
    <row r="60480" spans="22:25" x14ac:dyDescent="0.25">
      <c r="V60480" s="280"/>
      <c r="Y60480" s="243"/>
    </row>
    <row r="60481" spans="22:25" x14ac:dyDescent="0.25">
      <c r="V60481" s="280"/>
      <c r="Y60481" s="243"/>
    </row>
    <row r="60482" spans="22:25" x14ac:dyDescent="0.25">
      <c r="V60482" s="280"/>
      <c r="Y60482" s="243"/>
    </row>
    <row r="60483" spans="22:25" x14ac:dyDescent="0.25">
      <c r="V60483" s="280"/>
      <c r="Y60483" s="243"/>
    </row>
    <row r="60484" spans="22:25" x14ac:dyDescent="0.25">
      <c r="V60484" s="280"/>
      <c r="Y60484" s="243"/>
    </row>
    <row r="60485" spans="22:25" x14ac:dyDescent="0.25">
      <c r="V60485" s="280"/>
      <c r="Y60485" s="243"/>
    </row>
    <row r="60486" spans="22:25" x14ac:dyDescent="0.25">
      <c r="V60486" s="280"/>
      <c r="Y60486" s="243"/>
    </row>
    <row r="60487" spans="22:25" x14ac:dyDescent="0.25">
      <c r="V60487" s="280"/>
      <c r="Y60487" s="243"/>
    </row>
    <row r="60488" spans="22:25" x14ac:dyDescent="0.25">
      <c r="V60488" s="280"/>
      <c r="Y60488" s="243"/>
    </row>
    <row r="60489" spans="22:25" x14ac:dyDescent="0.25">
      <c r="V60489" s="280"/>
      <c r="Y60489" s="243"/>
    </row>
    <row r="60490" spans="22:25" x14ac:dyDescent="0.25">
      <c r="V60490" s="280"/>
      <c r="Y60490" s="243"/>
    </row>
    <row r="60491" spans="22:25" x14ac:dyDescent="0.25">
      <c r="V60491" s="280"/>
      <c r="Y60491" s="243"/>
    </row>
    <row r="60492" spans="22:25" x14ac:dyDescent="0.25">
      <c r="V60492" s="280"/>
      <c r="Y60492" s="243"/>
    </row>
    <row r="60493" spans="22:25" x14ac:dyDescent="0.25">
      <c r="V60493" s="280"/>
      <c r="Y60493" s="243"/>
    </row>
    <row r="60494" spans="22:25" x14ac:dyDescent="0.25">
      <c r="V60494" s="280"/>
      <c r="Y60494" s="243"/>
    </row>
    <row r="60495" spans="22:25" x14ac:dyDescent="0.25">
      <c r="V60495" s="280"/>
      <c r="Y60495" s="243"/>
    </row>
    <row r="60496" spans="22:25" x14ac:dyDescent="0.25">
      <c r="V60496" s="280"/>
      <c r="Y60496" s="243"/>
    </row>
    <row r="60497" spans="22:25" x14ac:dyDescent="0.25">
      <c r="V60497" s="280"/>
      <c r="Y60497" s="243"/>
    </row>
    <row r="60498" spans="22:25" x14ac:dyDescent="0.25">
      <c r="V60498" s="280"/>
      <c r="Y60498" s="243"/>
    </row>
    <row r="60499" spans="22:25" x14ac:dyDescent="0.25">
      <c r="V60499" s="280"/>
      <c r="Y60499" s="243"/>
    </row>
    <row r="60500" spans="22:25" x14ac:dyDescent="0.25">
      <c r="V60500" s="280"/>
      <c r="Y60500" s="243"/>
    </row>
    <row r="60501" spans="22:25" x14ac:dyDescent="0.25">
      <c r="V60501" s="280"/>
      <c r="Y60501" s="243"/>
    </row>
    <row r="60502" spans="22:25" x14ac:dyDescent="0.25">
      <c r="V60502" s="280"/>
      <c r="Y60502" s="243"/>
    </row>
    <row r="60503" spans="22:25" x14ac:dyDescent="0.25">
      <c r="V60503" s="280"/>
      <c r="Y60503" s="243"/>
    </row>
    <row r="60504" spans="22:25" x14ac:dyDescent="0.25">
      <c r="V60504" s="280"/>
      <c r="Y60504" s="243"/>
    </row>
    <row r="60505" spans="22:25" x14ac:dyDescent="0.25">
      <c r="V60505" s="280"/>
      <c r="Y60505" s="243"/>
    </row>
    <row r="60506" spans="22:25" x14ac:dyDescent="0.25">
      <c r="V60506" s="280"/>
      <c r="Y60506" s="243"/>
    </row>
    <row r="60507" spans="22:25" x14ac:dyDescent="0.25">
      <c r="V60507" s="280"/>
      <c r="Y60507" s="243"/>
    </row>
    <row r="60508" spans="22:25" x14ac:dyDescent="0.25">
      <c r="V60508" s="280"/>
      <c r="Y60508" s="243"/>
    </row>
    <row r="60509" spans="22:25" x14ac:dyDescent="0.25">
      <c r="V60509" s="280"/>
      <c r="Y60509" s="243"/>
    </row>
    <row r="60510" spans="22:25" x14ac:dyDescent="0.25">
      <c r="V60510" s="280"/>
      <c r="Y60510" s="243"/>
    </row>
    <row r="60511" spans="22:25" x14ac:dyDescent="0.25">
      <c r="V60511" s="280"/>
      <c r="Y60511" s="243"/>
    </row>
    <row r="60512" spans="22:25" x14ac:dyDescent="0.25">
      <c r="V60512" s="280"/>
      <c r="Y60512" s="243"/>
    </row>
    <row r="60513" spans="22:25" x14ac:dyDescent="0.25">
      <c r="V60513" s="280"/>
      <c r="Y60513" s="243"/>
    </row>
    <row r="60514" spans="22:25" x14ac:dyDescent="0.25">
      <c r="V60514" s="280"/>
      <c r="Y60514" s="243"/>
    </row>
    <row r="60515" spans="22:25" x14ac:dyDescent="0.25">
      <c r="V60515" s="280"/>
      <c r="Y60515" s="243"/>
    </row>
    <row r="60516" spans="22:25" x14ac:dyDescent="0.25">
      <c r="V60516" s="280"/>
      <c r="Y60516" s="243"/>
    </row>
    <row r="60517" spans="22:25" x14ac:dyDescent="0.25">
      <c r="V60517" s="280"/>
      <c r="Y60517" s="243"/>
    </row>
    <row r="60518" spans="22:25" x14ac:dyDescent="0.25">
      <c r="V60518" s="280"/>
      <c r="Y60518" s="243"/>
    </row>
    <row r="60519" spans="22:25" x14ac:dyDescent="0.25">
      <c r="V60519" s="280"/>
      <c r="Y60519" s="243"/>
    </row>
    <row r="60520" spans="22:25" x14ac:dyDescent="0.25">
      <c r="V60520" s="280"/>
      <c r="Y60520" s="243"/>
    </row>
    <row r="60521" spans="22:25" x14ac:dyDescent="0.25">
      <c r="V60521" s="280"/>
      <c r="Y60521" s="243"/>
    </row>
    <row r="60522" spans="22:25" x14ac:dyDescent="0.25">
      <c r="V60522" s="280"/>
      <c r="Y60522" s="243"/>
    </row>
    <row r="60523" spans="22:25" x14ac:dyDescent="0.25">
      <c r="V60523" s="280"/>
      <c r="Y60523" s="243"/>
    </row>
    <row r="60524" spans="22:25" x14ac:dyDescent="0.25">
      <c r="V60524" s="280"/>
      <c r="Y60524" s="243"/>
    </row>
    <row r="60525" spans="22:25" x14ac:dyDescent="0.25">
      <c r="V60525" s="280"/>
      <c r="Y60525" s="243"/>
    </row>
    <row r="60526" spans="22:25" x14ac:dyDescent="0.25">
      <c r="V60526" s="280"/>
      <c r="Y60526" s="243"/>
    </row>
    <row r="60527" spans="22:25" x14ac:dyDescent="0.25">
      <c r="V60527" s="280"/>
      <c r="Y60527" s="243"/>
    </row>
    <row r="60528" spans="22:25" x14ac:dyDescent="0.25">
      <c r="V60528" s="280"/>
      <c r="Y60528" s="243"/>
    </row>
    <row r="60529" spans="22:25" x14ac:dyDescent="0.25">
      <c r="V60529" s="280"/>
      <c r="Y60529" s="243"/>
    </row>
    <row r="60530" spans="22:25" x14ac:dyDescent="0.25">
      <c r="V60530" s="280"/>
      <c r="Y60530" s="243"/>
    </row>
    <row r="60531" spans="22:25" x14ac:dyDescent="0.25">
      <c r="V60531" s="280"/>
      <c r="Y60531" s="243"/>
    </row>
    <row r="60532" spans="22:25" x14ac:dyDescent="0.25">
      <c r="V60532" s="280"/>
      <c r="Y60532" s="243"/>
    </row>
    <row r="60533" spans="22:25" x14ac:dyDescent="0.25">
      <c r="V60533" s="280"/>
      <c r="Y60533" s="243"/>
    </row>
    <row r="60534" spans="22:25" x14ac:dyDescent="0.25">
      <c r="V60534" s="280"/>
      <c r="Y60534" s="243"/>
    </row>
    <row r="60535" spans="22:25" x14ac:dyDescent="0.25">
      <c r="V60535" s="280"/>
      <c r="Y60535" s="243"/>
    </row>
    <row r="60536" spans="22:25" x14ac:dyDescent="0.25">
      <c r="V60536" s="280"/>
      <c r="Y60536" s="243"/>
    </row>
    <row r="60537" spans="22:25" x14ac:dyDescent="0.25">
      <c r="V60537" s="280"/>
      <c r="Y60537" s="243"/>
    </row>
    <row r="60538" spans="22:25" x14ac:dyDescent="0.25">
      <c r="V60538" s="280"/>
      <c r="Y60538" s="243"/>
    </row>
    <row r="60539" spans="22:25" x14ac:dyDescent="0.25">
      <c r="V60539" s="280"/>
      <c r="Y60539" s="243"/>
    </row>
    <row r="60540" spans="22:25" x14ac:dyDescent="0.25">
      <c r="V60540" s="280"/>
      <c r="Y60540" s="243"/>
    </row>
    <row r="60541" spans="22:25" x14ac:dyDescent="0.25">
      <c r="V60541" s="280"/>
      <c r="Y60541" s="243"/>
    </row>
    <row r="60542" spans="22:25" x14ac:dyDescent="0.25">
      <c r="V60542" s="280"/>
      <c r="Y60542" s="243"/>
    </row>
    <row r="60543" spans="22:25" x14ac:dyDescent="0.25">
      <c r="V60543" s="280"/>
      <c r="Y60543" s="243"/>
    </row>
    <row r="60544" spans="22:25" x14ac:dyDescent="0.25">
      <c r="V60544" s="280"/>
      <c r="Y60544" s="243"/>
    </row>
    <row r="60545" spans="22:25" x14ac:dyDescent="0.25">
      <c r="V60545" s="280"/>
      <c r="Y60545" s="243"/>
    </row>
    <row r="60546" spans="22:25" x14ac:dyDescent="0.25">
      <c r="V60546" s="280"/>
      <c r="Y60546" s="243"/>
    </row>
    <row r="60547" spans="22:25" x14ac:dyDescent="0.25">
      <c r="V60547" s="280"/>
      <c r="Y60547" s="243"/>
    </row>
    <row r="60548" spans="22:25" x14ac:dyDescent="0.25">
      <c r="V60548" s="280"/>
      <c r="Y60548" s="243"/>
    </row>
    <row r="60549" spans="22:25" x14ac:dyDescent="0.25">
      <c r="V60549" s="280"/>
      <c r="Y60549" s="243"/>
    </row>
    <row r="60550" spans="22:25" x14ac:dyDescent="0.25">
      <c r="V60550" s="280"/>
      <c r="Y60550" s="243"/>
    </row>
    <row r="60551" spans="22:25" x14ac:dyDescent="0.25">
      <c r="V60551" s="280"/>
      <c r="Y60551" s="243"/>
    </row>
    <row r="60552" spans="22:25" x14ac:dyDescent="0.25">
      <c r="V60552" s="280"/>
      <c r="Y60552" s="243"/>
    </row>
    <row r="60553" spans="22:25" x14ac:dyDescent="0.25">
      <c r="V60553" s="280"/>
      <c r="Y60553" s="243"/>
    </row>
    <row r="60554" spans="22:25" x14ac:dyDescent="0.25">
      <c r="V60554" s="280"/>
      <c r="Y60554" s="243"/>
    </row>
    <row r="60555" spans="22:25" x14ac:dyDescent="0.25">
      <c r="V60555" s="280"/>
      <c r="Y60555" s="243"/>
    </row>
    <row r="60556" spans="22:25" x14ac:dyDescent="0.25">
      <c r="V60556" s="280"/>
      <c r="Y60556" s="243"/>
    </row>
    <row r="60557" spans="22:25" x14ac:dyDescent="0.25">
      <c r="V60557" s="280"/>
      <c r="Y60557" s="243"/>
    </row>
    <row r="60558" spans="22:25" x14ac:dyDescent="0.25">
      <c r="V60558" s="280"/>
      <c r="Y60558" s="243"/>
    </row>
    <row r="60559" spans="22:25" x14ac:dyDescent="0.25">
      <c r="V60559" s="280"/>
      <c r="Y60559" s="243"/>
    </row>
    <row r="60560" spans="22:25" x14ac:dyDescent="0.25">
      <c r="V60560" s="280"/>
      <c r="Y60560" s="243"/>
    </row>
    <row r="60561" spans="22:25" x14ac:dyDescent="0.25">
      <c r="V60561" s="280"/>
      <c r="Y60561" s="243"/>
    </row>
    <row r="60562" spans="22:25" x14ac:dyDescent="0.25">
      <c r="V60562" s="280"/>
      <c r="Y60562" s="243"/>
    </row>
    <row r="60563" spans="22:25" x14ac:dyDescent="0.25">
      <c r="V60563" s="280"/>
      <c r="Y60563" s="243"/>
    </row>
    <row r="60564" spans="22:25" x14ac:dyDescent="0.25">
      <c r="V60564" s="280"/>
      <c r="Y60564" s="243"/>
    </row>
    <row r="60565" spans="22:25" x14ac:dyDescent="0.25">
      <c r="V60565" s="280"/>
      <c r="Y60565" s="243"/>
    </row>
    <row r="60566" spans="22:25" x14ac:dyDescent="0.25">
      <c r="V60566" s="280"/>
      <c r="Y60566" s="243"/>
    </row>
    <row r="60567" spans="22:25" x14ac:dyDescent="0.25">
      <c r="V60567" s="280"/>
      <c r="Y60567" s="243"/>
    </row>
    <row r="60568" spans="22:25" x14ac:dyDescent="0.25">
      <c r="V60568" s="280"/>
      <c r="Y60568" s="243"/>
    </row>
    <row r="60569" spans="22:25" x14ac:dyDescent="0.25">
      <c r="V60569" s="280"/>
      <c r="Y60569" s="243"/>
    </row>
    <row r="60570" spans="22:25" x14ac:dyDescent="0.25">
      <c r="V60570" s="280"/>
      <c r="Y60570" s="243"/>
    </row>
    <row r="60571" spans="22:25" x14ac:dyDescent="0.25">
      <c r="V60571" s="280"/>
      <c r="Y60571" s="243"/>
    </row>
    <row r="60572" spans="22:25" x14ac:dyDescent="0.25">
      <c r="V60572" s="280"/>
      <c r="Y60572" s="243"/>
    </row>
    <row r="60573" spans="22:25" x14ac:dyDescent="0.25">
      <c r="V60573" s="280"/>
      <c r="Y60573" s="243"/>
    </row>
    <row r="60574" spans="22:25" x14ac:dyDescent="0.25">
      <c r="V60574" s="280"/>
      <c r="Y60574" s="243"/>
    </row>
    <row r="60575" spans="22:25" x14ac:dyDescent="0.25">
      <c r="V60575" s="280"/>
      <c r="Y60575" s="243"/>
    </row>
    <row r="60576" spans="22:25" x14ac:dyDescent="0.25">
      <c r="V60576" s="280"/>
      <c r="Y60576" s="243"/>
    </row>
    <row r="60577" spans="22:25" x14ac:dyDescent="0.25">
      <c r="V60577" s="280"/>
      <c r="Y60577" s="243"/>
    </row>
    <row r="60578" spans="22:25" x14ac:dyDescent="0.25">
      <c r="V60578" s="280"/>
      <c r="Y60578" s="243"/>
    </row>
    <row r="60579" spans="22:25" x14ac:dyDescent="0.25">
      <c r="V60579" s="280"/>
      <c r="Y60579" s="243"/>
    </row>
    <row r="60580" spans="22:25" x14ac:dyDescent="0.25">
      <c r="V60580" s="280"/>
      <c r="Y60580" s="243"/>
    </row>
    <row r="60581" spans="22:25" x14ac:dyDescent="0.25">
      <c r="V60581" s="280"/>
      <c r="Y60581" s="243"/>
    </row>
    <row r="60582" spans="22:25" x14ac:dyDescent="0.25">
      <c r="V60582" s="280"/>
      <c r="Y60582" s="243"/>
    </row>
    <row r="60583" spans="22:25" x14ac:dyDescent="0.25">
      <c r="V60583" s="280"/>
      <c r="Y60583" s="243"/>
    </row>
    <row r="60584" spans="22:25" x14ac:dyDescent="0.25">
      <c r="V60584" s="280"/>
      <c r="Y60584" s="243"/>
    </row>
    <row r="60585" spans="22:25" x14ac:dyDescent="0.25">
      <c r="V60585" s="280"/>
      <c r="Y60585" s="243"/>
    </row>
    <row r="60586" spans="22:25" x14ac:dyDescent="0.25">
      <c r="V60586" s="280"/>
      <c r="Y60586" s="243"/>
    </row>
    <row r="60587" spans="22:25" x14ac:dyDescent="0.25">
      <c r="V60587" s="280"/>
      <c r="Y60587" s="243"/>
    </row>
    <row r="60588" spans="22:25" x14ac:dyDescent="0.25">
      <c r="V60588" s="280"/>
      <c r="Y60588" s="243"/>
    </row>
    <row r="60589" spans="22:25" x14ac:dyDescent="0.25">
      <c r="V60589" s="280"/>
      <c r="Y60589" s="243"/>
    </row>
    <row r="60590" spans="22:25" x14ac:dyDescent="0.25">
      <c r="V60590" s="280"/>
      <c r="Y60590" s="243"/>
    </row>
    <row r="60591" spans="22:25" x14ac:dyDescent="0.25">
      <c r="V60591" s="280"/>
      <c r="Y60591" s="243"/>
    </row>
    <row r="60592" spans="22:25" x14ac:dyDescent="0.25">
      <c r="V60592" s="280"/>
      <c r="Y60592" s="243"/>
    </row>
    <row r="60593" spans="22:25" x14ac:dyDescent="0.25">
      <c r="V60593" s="280"/>
      <c r="Y60593" s="243"/>
    </row>
    <row r="60594" spans="22:25" x14ac:dyDescent="0.25">
      <c r="V60594" s="280"/>
      <c r="Y60594" s="243"/>
    </row>
    <row r="60595" spans="22:25" x14ac:dyDescent="0.25">
      <c r="V60595" s="280"/>
      <c r="Y60595" s="243"/>
    </row>
    <row r="60596" spans="22:25" x14ac:dyDescent="0.25">
      <c r="V60596" s="280"/>
      <c r="Y60596" s="243"/>
    </row>
    <row r="60597" spans="22:25" x14ac:dyDescent="0.25">
      <c r="V60597" s="280"/>
      <c r="Y60597" s="243"/>
    </row>
    <row r="60598" spans="22:25" x14ac:dyDescent="0.25">
      <c r="V60598" s="280"/>
      <c r="Y60598" s="243"/>
    </row>
    <row r="60599" spans="22:25" x14ac:dyDescent="0.25">
      <c r="V60599" s="280"/>
      <c r="Y60599" s="243"/>
    </row>
    <row r="60600" spans="22:25" x14ac:dyDescent="0.25">
      <c r="V60600" s="280"/>
      <c r="Y60600" s="243"/>
    </row>
    <row r="60601" spans="22:25" x14ac:dyDescent="0.25">
      <c r="V60601" s="280"/>
      <c r="Y60601" s="243"/>
    </row>
    <row r="60602" spans="22:25" x14ac:dyDescent="0.25">
      <c r="V60602" s="280"/>
      <c r="Y60602" s="243"/>
    </row>
    <row r="60603" spans="22:25" x14ac:dyDescent="0.25">
      <c r="V60603" s="280"/>
      <c r="Y60603" s="243"/>
    </row>
    <row r="60604" spans="22:25" x14ac:dyDescent="0.25">
      <c r="V60604" s="280"/>
      <c r="Y60604" s="243"/>
    </row>
    <row r="60605" spans="22:25" x14ac:dyDescent="0.25">
      <c r="V60605" s="280"/>
      <c r="Y60605" s="243"/>
    </row>
    <row r="60606" spans="22:25" x14ac:dyDescent="0.25">
      <c r="V60606" s="280"/>
      <c r="Y60606" s="243"/>
    </row>
    <row r="60607" spans="22:25" x14ac:dyDescent="0.25">
      <c r="V60607" s="280"/>
      <c r="Y60607" s="243"/>
    </row>
    <row r="60608" spans="22:25" x14ac:dyDescent="0.25">
      <c r="V60608" s="280"/>
      <c r="Y60608" s="243"/>
    </row>
    <row r="60609" spans="22:25" x14ac:dyDescent="0.25">
      <c r="V60609" s="280"/>
      <c r="Y60609" s="243"/>
    </row>
    <row r="60610" spans="22:25" x14ac:dyDescent="0.25">
      <c r="V60610" s="280"/>
      <c r="Y60610" s="243"/>
    </row>
    <row r="60611" spans="22:25" x14ac:dyDescent="0.25">
      <c r="V60611" s="280"/>
      <c r="Y60611" s="243"/>
    </row>
    <row r="60612" spans="22:25" x14ac:dyDescent="0.25">
      <c r="V60612" s="280"/>
      <c r="Y60612" s="243"/>
    </row>
    <row r="60613" spans="22:25" x14ac:dyDescent="0.25">
      <c r="V60613" s="280"/>
      <c r="Y60613" s="243"/>
    </row>
    <row r="60614" spans="22:25" x14ac:dyDescent="0.25">
      <c r="V60614" s="280"/>
      <c r="Y60614" s="243"/>
    </row>
    <row r="60615" spans="22:25" x14ac:dyDescent="0.25">
      <c r="V60615" s="280"/>
      <c r="Y60615" s="243"/>
    </row>
    <row r="60616" spans="22:25" x14ac:dyDescent="0.25">
      <c r="V60616" s="280"/>
      <c r="Y60616" s="243"/>
    </row>
    <row r="60617" spans="22:25" x14ac:dyDescent="0.25">
      <c r="V60617" s="280"/>
      <c r="Y60617" s="243"/>
    </row>
    <row r="60618" spans="22:25" x14ac:dyDescent="0.25">
      <c r="V60618" s="280"/>
      <c r="Y60618" s="243"/>
    </row>
    <row r="60619" spans="22:25" x14ac:dyDescent="0.25">
      <c r="V60619" s="280"/>
      <c r="Y60619" s="243"/>
    </row>
    <row r="60620" spans="22:25" x14ac:dyDescent="0.25">
      <c r="V60620" s="280"/>
      <c r="Y60620" s="243"/>
    </row>
    <row r="60621" spans="22:25" x14ac:dyDescent="0.25">
      <c r="V60621" s="280"/>
      <c r="Y60621" s="243"/>
    </row>
    <row r="60622" spans="22:25" x14ac:dyDescent="0.25">
      <c r="V60622" s="280"/>
      <c r="Y60622" s="243"/>
    </row>
    <row r="60623" spans="22:25" x14ac:dyDescent="0.25">
      <c r="V60623" s="280"/>
      <c r="Y60623" s="243"/>
    </row>
    <row r="60624" spans="22:25" x14ac:dyDescent="0.25">
      <c r="V60624" s="280"/>
      <c r="Y60624" s="243"/>
    </row>
    <row r="60625" spans="22:25" x14ac:dyDescent="0.25">
      <c r="V60625" s="280"/>
      <c r="Y60625" s="243"/>
    </row>
    <row r="60626" spans="22:25" x14ac:dyDescent="0.25">
      <c r="V60626" s="280"/>
      <c r="Y60626" s="243"/>
    </row>
    <row r="60627" spans="22:25" x14ac:dyDescent="0.25">
      <c r="V60627" s="280"/>
      <c r="Y60627" s="243"/>
    </row>
    <row r="60628" spans="22:25" x14ac:dyDescent="0.25">
      <c r="V60628" s="280"/>
      <c r="Y60628" s="243"/>
    </row>
    <row r="60629" spans="22:25" x14ac:dyDescent="0.25">
      <c r="V60629" s="280"/>
      <c r="Y60629" s="243"/>
    </row>
    <row r="60630" spans="22:25" x14ac:dyDescent="0.25">
      <c r="V60630" s="280"/>
      <c r="Y60630" s="243"/>
    </row>
    <row r="60631" spans="22:25" x14ac:dyDescent="0.25">
      <c r="V60631" s="280"/>
      <c r="Y60631" s="243"/>
    </row>
    <row r="60632" spans="22:25" x14ac:dyDescent="0.25">
      <c r="V60632" s="280"/>
      <c r="Y60632" s="243"/>
    </row>
    <row r="60633" spans="22:25" x14ac:dyDescent="0.25">
      <c r="V60633" s="280"/>
      <c r="Y60633" s="243"/>
    </row>
    <row r="60634" spans="22:25" x14ac:dyDescent="0.25">
      <c r="V60634" s="280"/>
      <c r="Y60634" s="243"/>
    </row>
    <row r="60635" spans="22:25" x14ac:dyDescent="0.25">
      <c r="V60635" s="280"/>
      <c r="Y60635" s="243"/>
    </row>
    <row r="60636" spans="22:25" x14ac:dyDescent="0.25">
      <c r="V60636" s="280"/>
      <c r="Y60636" s="243"/>
    </row>
    <row r="60637" spans="22:25" x14ac:dyDescent="0.25">
      <c r="V60637" s="280"/>
      <c r="Y60637" s="243"/>
    </row>
    <row r="60638" spans="22:25" x14ac:dyDescent="0.25">
      <c r="V60638" s="280"/>
      <c r="Y60638" s="243"/>
    </row>
    <row r="60639" spans="22:25" x14ac:dyDescent="0.25">
      <c r="V60639" s="280"/>
      <c r="Y60639" s="243"/>
    </row>
    <row r="60640" spans="22:25" x14ac:dyDescent="0.25">
      <c r="V60640" s="280"/>
      <c r="Y60640" s="243"/>
    </row>
    <row r="60641" spans="22:25" x14ac:dyDescent="0.25">
      <c r="V60641" s="280"/>
      <c r="Y60641" s="243"/>
    </row>
    <row r="60642" spans="22:25" x14ac:dyDescent="0.25">
      <c r="V60642" s="280"/>
      <c r="Y60642" s="243"/>
    </row>
    <row r="60643" spans="22:25" x14ac:dyDescent="0.25">
      <c r="V60643" s="280"/>
      <c r="Y60643" s="243"/>
    </row>
    <row r="60644" spans="22:25" x14ac:dyDescent="0.25">
      <c r="V60644" s="280"/>
      <c r="Y60644" s="243"/>
    </row>
    <row r="60645" spans="22:25" x14ac:dyDescent="0.25">
      <c r="V60645" s="280"/>
      <c r="Y60645" s="243"/>
    </row>
    <row r="60646" spans="22:25" x14ac:dyDescent="0.25">
      <c r="V60646" s="280"/>
      <c r="Y60646" s="243"/>
    </row>
    <row r="60647" spans="22:25" x14ac:dyDescent="0.25">
      <c r="V60647" s="280"/>
      <c r="Y60647" s="243"/>
    </row>
    <row r="60648" spans="22:25" x14ac:dyDescent="0.25">
      <c r="V60648" s="280"/>
      <c r="Y60648" s="243"/>
    </row>
    <row r="60649" spans="22:25" x14ac:dyDescent="0.25">
      <c r="V60649" s="280"/>
      <c r="Y60649" s="243"/>
    </row>
    <row r="60650" spans="22:25" x14ac:dyDescent="0.25">
      <c r="V60650" s="280"/>
      <c r="Y60650" s="243"/>
    </row>
    <row r="60651" spans="22:25" x14ac:dyDescent="0.25">
      <c r="V60651" s="280"/>
      <c r="Y60651" s="243"/>
    </row>
    <row r="60652" spans="22:25" x14ac:dyDescent="0.25">
      <c r="V60652" s="280"/>
      <c r="Y60652" s="243"/>
    </row>
    <row r="60653" spans="22:25" x14ac:dyDescent="0.25">
      <c r="V60653" s="280"/>
      <c r="Y60653" s="243"/>
    </row>
    <row r="60654" spans="22:25" x14ac:dyDescent="0.25">
      <c r="V60654" s="280"/>
      <c r="Y60654" s="243"/>
    </row>
    <row r="60655" spans="22:25" x14ac:dyDescent="0.25">
      <c r="V60655" s="280"/>
      <c r="Y60655" s="243"/>
    </row>
    <row r="60656" spans="22:25" x14ac:dyDescent="0.25">
      <c r="V60656" s="280"/>
      <c r="Y60656" s="243"/>
    </row>
    <row r="60657" spans="22:25" x14ac:dyDescent="0.25">
      <c r="V60657" s="280"/>
      <c r="Y60657" s="243"/>
    </row>
    <row r="60658" spans="22:25" x14ac:dyDescent="0.25">
      <c r="V60658" s="280"/>
      <c r="Y60658" s="243"/>
    </row>
    <row r="60659" spans="22:25" x14ac:dyDescent="0.25">
      <c r="V60659" s="280"/>
      <c r="Y60659" s="243"/>
    </row>
    <row r="60660" spans="22:25" x14ac:dyDescent="0.25">
      <c r="V60660" s="280"/>
      <c r="Y60660" s="243"/>
    </row>
    <row r="60661" spans="22:25" x14ac:dyDescent="0.25">
      <c r="V60661" s="280"/>
      <c r="Y60661" s="243"/>
    </row>
    <row r="60662" spans="22:25" x14ac:dyDescent="0.25">
      <c r="V60662" s="280"/>
      <c r="Y60662" s="243"/>
    </row>
    <row r="60663" spans="22:25" x14ac:dyDescent="0.25">
      <c r="V60663" s="280"/>
      <c r="Y60663" s="243"/>
    </row>
    <row r="60664" spans="22:25" x14ac:dyDescent="0.25">
      <c r="V60664" s="280"/>
      <c r="Y60664" s="243"/>
    </row>
    <row r="60665" spans="22:25" x14ac:dyDescent="0.25">
      <c r="V60665" s="280"/>
      <c r="Y60665" s="243"/>
    </row>
    <row r="60666" spans="22:25" x14ac:dyDescent="0.25">
      <c r="V60666" s="280"/>
      <c r="Y60666" s="243"/>
    </row>
    <row r="60667" spans="22:25" x14ac:dyDescent="0.25">
      <c r="V60667" s="280"/>
      <c r="Y60667" s="243"/>
    </row>
    <row r="60668" spans="22:25" x14ac:dyDescent="0.25">
      <c r="V60668" s="280"/>
      <c r="Y60668" s="243"/>
    </row>
    <row r="60669" spans="22:25" x14ac:dyDescent="0.25">
      <c r="V60669" s="280"/>
      <c r="Y60669" s="243"/>
    </row>
    <row r="60670" spans="22:25" x14ac:dyDescent="0.25">
      <c r="V60670" s="280"/>
      <c r="Y60670" s="243"/>
    </row>
    <row r="60671" spans="22:25" x14ac:dyDescent="0.25">
      <c r="V60671" s="280"/>
      <c r="Y60671" s="243"/>
    </row>
    <row r="60672" spans="22:25" x14ac:dyDescent="0.25">
      <c r="V60672" s="280"/>
      <c r="Y60672" s="243"/>
    </row>
    <row r="60673" spans="22:25" x14ac:dyDescent="0.25">
      <c r="V60673" s="280"/>
      <c r="Y60673" s="243"/>
    </row>
    <row r="60674" spans="22:25" x14ac:dyDescent="0.25">
      <c r="V60674" s="280"/>
      <c r="Y60674" s="243"/>
    </row>
    <row r="60675" spans="22:25" x14ac:dyDescent="0.25">
      <c r="V60675" s="280"/>
      <c r="Y60675" s="243"/>
    </row>
    <row r="60676" spans="22:25" x14ac:dyDescent="0.25">
      <c r="V60676" s="280"/>
      <c r="Y60676" s="243"/>
    </row>
    <row r="60677" spans="22:25" x14ac:dyDescent="0.25">
      <c r="V60677" s="280"/>
      <c r="Y60677" s="243"/>
    </row>
    <row r="60678" spans="22:25" x14ac:dyDescent="0.25">
      <c r="V60678" s="280"/>
      <c r="Y60678" s="243"/>
    </row>
    <row r="60679" spans="22:25" x14ac:dyDescent="0.25">
      <c r="V60679" s="280"/>
      <c r="Y60679" s="243"/>
    </row>
    <row r="60680" spans="22:25" x14ac:dyDescent="0.25">
      <c r="V60680" s="280"/>
      <c r="Y60680" s="243"/>
    </row>
    <row r="60681" spans="22:25" x14ac:dyDescent="0.25">
      <c r="V60681" s="280"/>
      <c r="Y60681" s="243"/>
    </row>
    <row r="60682" spans="22:25" x14ac:dyDescent="0.25">
      <c r="V60682" s="280"/>
      <c r="Y60682" s="243"/>
    </row>
    <row r="60683" spans="22:25" x14ac:dyDescent="0.25">
      <c r="V60683" s="280"/>
      <c r="Y60683" s="243"/>
    </row>
    <row r="60684" spans="22:25" x14ac:dyDescent="0.25">
      <c r="V60684" s="280"/>
      <c r="Y60684" s="243"/>
    </row>
    <row r="60685" spans="22:25" x14ac:dyDescent="0.25">
      <c r="V60685" s="280"/>
      <c r="Y60685" s="243"/>
    </row>
    <row r="60686" spans="22:25" x14ac:dyDescent="0.25">
      <c r="V60686" s="280"/>
      <c r="Y60686" s="243"/>
    </row>
    <row r="60687" spans="22:25" x14ac:dyDescent="0.25">
      <c r="V60687" s="280"/>
      <c r="Y60687" s="243"/>
    </row>
    <row r="60688" spans="22:25" x14ac:dyDescent="0.25">
      <c r="V60688" s="280"/>
      <c r="Y60688" s="243"/>
    </row>
    <row r="60689" spans="22:25" x14ac:dyDescent="0.25">
      <c r="V60689" s="280"/>
      <c r="Y60689" s="243"/>
    </row>
    <row r="60690" spans="22:25" x14ac:dyDescent="0.25">
      <c r="V60690" s="280"/>
      <c r="Y60690" s="243"/>
    </row>
    <row r="60691" spans="22:25" x14ac:dyDescent="0.25">
      <c r="V60691" s="280"/>
      <c r="Y60691" s="243"/>
    </row>
    <row r="60692" spans="22:25" x14ac:dyDescent="0.25">
      <c r="V60692" s="280"/>
      <c r="Y60692" s="243"/>
    </row>
    <row r="60693" spans="22:25" x14ac:dyDescent="0.25">
      <c r="V60693" s="280"/>
      <c r="Y60693" s="243"/>
    </row>
    <row r="60694" spans="22:25" x14ac:dyDescent="0.25">
      <c r="V60694" s="280"/>
      <c r="Y60694" s="243"/>
    </row>
    <row r="60695" spans="22:25" x14ac:dyDescent="0.25">
      <c r="V60695" s="280"/>
      <c r="Y60695" s="243"/>
    </row>
    <row r="60696" spans="22:25" x14ac:dyDescent="0.25">
      <c r="V60696" s="280"/>
      <c r="Y60696" s="243"/>
    </row>
    <row r="60697" spans="22:25" x14ac:dyDescent="0.25">
      <c r="V60697" s="280"/>
      <c r="Y60697" s="243"/>
    </row>
    <row r="60698" spans="22:25" x14ac:dyDescent="0.25">
      <c r="V60698" s="280"/>
      <c r="Y60698" s="243"/>
    </row>
    <row r="60699" spans="22:25" x14ac:dyDescent="0.25">
      <c r="V60699" s="280"/>
      <c r="Y60699" s="243"/>
    </row>
    <row r="60700" spans="22:25" x14ac:dyDescent="0.25">
      <c r="V60700" s="280"/>
      <c r="Y60700" s="243"/>
    </row>
    <row r="60701" spans="22:25" x14ac:dyDescent="0.25">
      <c r="V60701" s="280"/>
      <c r="Y60701" s="243"/>
    </row>
    <row r="60702" spans="22:25" x14ac:dyDescent="0.25">
      <c r="V60702" s="280"/>
      <c r="Y60702" s="243"/>
    </row>
    <row r="60703" spans="22:25" x14ac:dyDescent="0.25">
      <c r="V60703" s="280"/>
      <c r="Y60703" s="243"/>
    </row>
    <row r="60704" spans="22:25" x14ac:dyDescent="0.25">
      <c r="V60704" s="280"/>
      <c r="Y60704" s="243"/>
    </row>
    <row r="60705" spans="22:25" x14ac:dyDescent="0.25">
      <c r="V60705" s="280"/>
      <c r="Y60705" s="243"/>
    </row>
    <row r="60706" spans="22:25" x14ac:dyDescent="0.25">
      <c r="V60706" s="280"/>
      <c r="Y60706" s="243"/>
    </row>
    <row r="60707" spans="22:25" x14ac:dyDescent="0.25">
      <c r="V60707" s="280"/>
      <c r="Y60707" s="243"/>
    </row>
    <row r="60708" spans="22:25" x14ac:dyDescent="0.25">
      <c r="V60708" s="280"/>
      <c r="Y60708" s="243"/>
    </row>
    <row r="60709" spans="22:25" x14ac:dyDescent="0.25">
      <c r="V60709" s="280"/>
      <c r="Y60709" s="243"/>
    </row>
    <row r="60710" spans="22:25" x14ac:dyDescent="0.25">
      <c r="V60710" s="280"/>
      <c r="Y60710" s="243"/>
    </row>
    <row r="60711" spans="22:25" x14ac:dyDescent="0.25">
      <c r="V60711" s="280"/>
      <c r="Y60711" s="243"/>
    </row>
    <row r="60712" spans="22:25" x14ac:dyDescent="0.25">
      <c r="V60712" s="280"/>
      <c r="Y60712" s="243"/>
    </row>
    <row r="60713" spans="22:25" x14ac:dyDescent="0.25">
      <c r="V60713" s="280"/>
      <c r="Y60713" s="243"/>
    </row>
    <row r="60714" spans="22:25" x14ac:dyDescent="0.25">
      <c r="V60714" s="280"/>
      <c r="Y60714" s="243"/>
    </row>
    <row r="60715" spans="22:25" x14ac:dyDescent="0.25">
      <c r="V60715" s="280"/>
      <c r="Y60715" s="243"/>
    </row>
    <row r="60716" spans="22:25" x14ac:dyDescent="0.25">
      <c r="V60716" s="280"/>
      <c r="Y60716" s="243"/>
    </row>
    <row r="60717" spans="22:25" x14ac:dyDescent="0.25">
      <c r="V60717" s="280"/>
      <c r="Y60717" s="243"/>
    </row>
    <row r="60718" spans="22:25" x14ac:dyDescent="0.25">
      <c r="V60718" s="280"/>
      <c r="Y60718" s="243"/>
    </row>
    <row r="60719" spans="22:25" x14ac:dyDescent="0.25">
      <c r="V60719" s="280"/>
      <c r="Y60719" s="243"/>
    </row>
    <row r="60720" spans="22:25" x14ac:dyDescent="0.25">
      <c r="V60720" s="280"/>
      <c r="Y60720" s="243"/>
    </row>
    <row r="60721" spans="22:25" x14ac:dyDescent="0.25">
      <c r="V60721" s="280"/>
      <c r="Y60721" s="243"/>
    </row>
    <row r="60722" spans="22:25" x14ac:dyDescent="0.25">
      <c r="V60722" s="280"/>
      <c r="Y60722" s="243"/>
    </row>
    <row r="60723" spans="22:25" x14ac:dyDescent="0.25">
      <c r="V60723" s="280"/>
      <c r="Y60723" s="243"/>
    </row>
    <row r="60724" spans="22:25" x14ac:dyDescent="0.25">
      <c r="V60724" s="280"/>
      <c r="Y60724" s="243"/>
    </row>
    <row r="60725" spans="22:25" x14ac:dyDescent="0.25">
      <c r="V60725" s="280"/>
      <c r="Y60725" s="243"/>
    </row>
    <row r="60726" spans="22:25" x14ac:dyDescent="0.25">
      <c r="V60726" s="280"/>
      <c r="Y60726" s="243"/>
    </row>
    <row r="60727" spans="22:25" x14ac:dyDescent="0.25">
      <c r="V60727" s="280"/>
      <c r="Y60727" s="243"/>
    </row>
    <row r="60728" spans="22:25" x14ac:dyDescent="0.25">
      <c r="V60728" s="280"/>
      <c r="Y60728" s="243"/>
    </row>
    <row r="60729" spans="22:25" x14ac:dyDescent="0.25">
      <c r="V60729" s="280"/>
      <c r="Y60729" s="243"/>
    </row>
    <row r="60730" spans="22:25" x14ac:dyDescent="0.25">
      <c r="V60730" s="280"/>
      <c r="Y60730" s="243"/>
    </row>
    <row r="60731" spans="22:25" x14ac:dyDescent="0.25">
      <c r="V60731" s="280"/>
      <c r="Y60731" s="243"/>
    </row>
    <row r="60732" spans="22:25" x14ac:dyDescent="0.25">
      <c r="V60732" s="280"/>
      <c r="Y60732" s="243"/>
    </row>
    <row r="60733" spans="22:25" x14ac:dyDescent="0.25">
      <c r="V60733" s="280"/>
      <c r="Y60733" s="243"/>
    </row>
    <row r="60734" spans="22:25" x14ac:dyDescent="0.25">
      <c r="V60734" s="280"/>
      <c r="Y60734" s="243"/>
    </row>
    <row r="60735" spans="22:25" x14ac:dyDescent="0.25">
      <c r="V60735" s="280"/>
      <c r="Y60735" s="243"/>
    </row>
    <row r="60736" spans="22:25" x14ac:dyDescent="0.25">
      <c r="V60736" s="280"/>
      <c r="Y60736" s="243"/>
    </row>
    <row r="60737" spans="22:25" x14ac:dyDescent="0.25">
      <c r="V60737" s="280"/>
      <c r="Y60737" s="243"/>
    </row>
    <row r="60738" spans="22:25" x14ac:dyDescent="0.25">
      <c r="V60738" s="280"/>
      <c r="Y60738" s="243"/>
    </row>
    <row r="60739" spans="22:25" x14ac:dyDescent="0.25">
      <c r="V60739" s="280"/>
      <c r="Y60739" s="243"/>
    </row>
    <row r="60740" spans="22:25" x14ac:dyDescent="0.25">
      <c r="V60740" s="280"/>
      <c r="Y60740" s="243"/>
    </row>
    <row r="60741" spans="22:25" x14ac:dyDescent="0.25">
      <c r="V60741" s="280"/>
      <c r="Y60741" s="243"/>
    </row>
    <row r="60742" spans="22:25" x14ac:dyDescent="0.25">
      <c r="V60742" s="280"/>
      <c r="Y60742" s="243"/>
    </row>
    <row r="60743" spans="22:25" x14ac:dyDescent="0.25">
      <c r="V60743" s="280"/>
      <c r="Y60743" s="243"/>
    </row>
    <row r="60744" spans="22:25" x14ac:dyDescent="0.25">
      <c r="V60744" s="280"/>
      <c r="Y60744" s="243"/>
    </row>
    <row r="60745" spans="22:25" x14ac:dyDescent="0.25">
      <c r="V60745" s="280"/>
      <c r="Y60745" s="243"/>
    </row>
    <row r="60746" spans="22:25" x14ac:dyDescent="0.25">
      <c r="V60746" s="280"/>
      <c r="Y60746" s="243"/>
    </row>
    <row r="60747" spans="22:25" x14ac:dyDescent="0.25">
      <c r="V60747" s="280"/>
      <c r="Y60747" s="243"/>
    </row>
    <row r="60748" spans="22:25" x14ac:dyDescent="0.25">
      <c r="V60748" s="280"/>
      <c r="Y60748" s="243"/>
    </row>
    <row r="60749" spans="22:25" x14ac:dyDescent="0.25">
      <c r="V60749" s="280"/>
      <c r="Y60749" s="243"/>
    </row>
    <row r="60750" spans="22:25" x14ac:dyDescent="0.25">
      <c r="V60750" s="280"/>
      <c r="Y60750" s="243"/>
    </row>
    <row r="60751" spans="22:25" x14ac:dyDescent="0.25">
      <c r="V60751" s="280"/>
      <c r="Y60751" s="243"/>
    </row>
    <row r="60752" spans="22:25" x14ac:dyDescent="0.25">
      <c r="V60752" s="280"/>
      <c r="Y60752" s="243"/>
    </row>
    <row r="60753" spans="22:25" x14ac:dyDescent="0.25">
      <c r="V60753" s="280"/>
      <c r="Y60753" s="243"/>
    </row>
    <row r="60754" spans="22:25" x14ac:dyDescent="0.25">
      <c r="V60754" s="280"/>
      <c r="Y60754" s="243"/>
    </row>
    <row r="60755" spans="22:25" x14ac:dyDescent="0.25">
      <c r="V60755" s="280"/>
      <c r="Y60755" s="243"/>
    </row>
    <row r="60756" spans="22:25" x14ac:dyDescent="0.25">
      <c r="V60756" s="280"/>
      <c r="Y60756" s="243"/>
    </row>
    <row r="60757" spans="22:25" x14ac:dyDescent="0.25">
      <c r="V60757" s="280"/>
      <c r="Y60757" s="243"/>
    </row>
    <row r="60758" spans="22:25" x14ac:dyDescent="0.25">
      <c r="V60758" s="280"/>
      <c r="Y60758" s="243"/>
    </row>
    <row r="60759" spans="22:25" x14ac:dyDescent="0.25">
      <c r="V60759" s="280"/>
      <c r="Y60759" s="243"/>
    </row>
    <row r="60760" spans="22:25" x14ac:dyDescent="0.25">
      <c r="V60760" s="280"/>
      <c r="Y60760" s="243"/>
    </row>
    <row r="60761" spans="22:25" x14ac:dyDescent="0.25">
      <c r="V60761" s="280"/>
      <c r="Y60761" s="243"/>
    </row>
    <row r="60762" spans="22:25" x14ac:dyDescent="0.25">
      <c r="V60762" s="280"/>
      <c r="Y60762" s="243"/>
    </row>
    <row r="60763" spans="22:25" x14ac:dyDescent="0.25">
      <c r="V60763" s="280"/>
      <c r="Y60763" s="243"/>
    </row>
    <row r="60764" spans="22:25" x14ac:dyDescent="0.25">
      <c r="V60764" s="280"/>
      <c r="Y60764" s="243"/>
    </row>
    <row r="60765" spans="22:25" x14ac:dyDescent="0.25">
      <c r="V60765" s="280"/>
      <c r="Y60765" s="243"/>
    </row>
    <row r="60766" spans="22:25" x14ac:dyDescent="0.25">
      <c r="V60766" s="280"/>
      <c r="Y60766" s="243"/>
    </row>
    <row r="60767" spans="22:25" x14ac:dyDescent="0.25">
      <c r="V60767" s="280"/>
      <c r="Y60767" s="243"/>
    </row>
    <row r="60768" spans="22:25" x14ac:dyDescent="0.25">
      <c r="V60768" s="280"/>
      <c r="Y60768" s="243"/>
    </row>
    <row r="60769" spans="22:25" x14ac:dyDescent="0.25">
      <c r="V60769" s="280"/>
      <c r="Y60769" s="243"/>
    </row>
    <row r="60770" spans="22:25" x14ac:dyDescent="0.25">
      <c r="V60770" s="280"/>
      <c r="Y60770" s="243"/>
    </row>
    <row r="60771" spans="22:25" x14ac:dyDescent="0.25">
      <c r="V60771" s="280"/>
      <c r="Y60771" s="243"/>
    </row>
    <row r="60772" spans="22:25" x14ac:dyDescent="0.25">
      <c r="V60772" s="280"/>
      <c r="Y60772" s="243"/>
    </row>
    <row r="60773" spans="22:25" x14ac:dyDescent="0.25">
      <c r="V60773" s="280"/>
      <c r="Y60773" s="243"/>
    </row>
    <row r="60774" spans="22:25" x14ac:dyDescent="0.25">
      <c r="V60774" s="280"/>
      <c r="Y60774" s="243"/>
    </row>
    <row r="60775" spans="22:25" x14ac:dyDescent="0.25">
      <c r="V60775" s="280"/>
      <c r="Y60775" s="243"/>
    </row>
    <row r="60776" spans="22:25" x14ac:dyDescent="0.25">
      <c r="V60776" s="280"/>
      <c r="Y60776" s="243"/>
    </row>
    <row r="60777" spans="22:25" x14ac:dyDescent="0.25">
      <c r="V60777" s="280"/>
      <c r="Y60777" s="243"/>
    </row>
    <row r="60778" spans="22:25" x14ac:dyDescent="0.25">
      <c r="V60778" s="280"/>
      <c r="Y60778" s="243"/>
    </row>
    <row r="60779" spans="22:25" x14ac:dyDescent="0.25">
      <c r="V60779" s="280"/>
      <c r="Y60779" s="243"/>
    </row>
    <row r="60780" spans="22:25" x14ac:dyDescent="0.25">
      <c r="V60780" s="280"/>
      <c r="Y60780" s="243"/>
    </row>
    <row r="60781" spans="22:25" x14ac:dyDescent="0.25">
      <c r="V60781" s="280"/>
      <c r="Y60781" s="243"/>
    </row>
    <row r="60782" spans="22:25" x14ac:dyDescent="0.25">
      <c r="V60782" s="280"/>
      <c r="Y60782" s="243"/>
    </row>
    <row r="60783" spans="22:25" x14ac:dyDescent="0.25">
      <c r="V60783" s="280"/>
      <c r="Y60783" s="243"/>
    </row>
    <row r="60784" spans="22:25" x14ac:dyDescent="0.25">
      <c r="V60784" s="280"/>
      <c r="Y60784" s="243"/>
    </row>
    <row r="60785" spans="22:25" x14ac:dyDescent="0.25">
      <c r="V60785" s="280"/>
      <c r="Y60785" s="243"/>
    </row>
    <row r="60786" spans="22:25" x14ac:dyDescent="0.25">
      <c r="V60786" s="280"/>
      <c r="Y60786" s="243"/>
    </row>
    <row r="60787" spans="22:25" x14ac:dyDescent="0.25">
      <c r="V60787" s="280"/>
      <c r="Y60787" s="243"/>
    </row>
    <row r="60788" spans="22:25" x14ac:dyDescent="0.25">
      <c r="V60788" s="280"/>
      <c r="Y60788" s="243"/>
    </row>
    <row r="60789" spans="22:25" x14ac:dyDescent="0.25">
      <c r="V60789" s="280"/>
      <c r="Y60789" s="243"/>
    </row>
    <row r="60790" spans="22:25" x14ac:dyDescent="0.25">
      <c r="V60790" s="280"/>
      <c r="Y60790" s="243"/>
    </row>
    <row r="60791" spans="22:25" x14ac:dyDescent="0.25">
      <c r="V60791" s="280"/>
      <c r="Y60791" s="243"/>
    </row>
    <row r="60792" spans="22:25" x14ac:dyDescent="0.25">
      <c r="V60792" s="280"/>
      <c r="Y60792" s="243"/>
    </row>
    <row r="60793" spans="22:25" x14ac:dyDescent="0.25">
      <c r="V60793" s="280"/>
      <c r="Y60793" s="243"/>
    </row>
    <row r="60794" spans="22:25" x14ac:dyDescent="0.25">
      <c r="V60794" s="280"/>
      <c r="Y60794" s="243"/>
    </row>
    <row r="60795" spans="22:25" x14ac:dyDescent="0.25">
      <c r="V60795" s="280"/>
      <c r="Y60795" s="243"/>
    </row>
    <row r="60796" spans="22:25" x14ac:dyDescent="0.25">
      <c r="V60796" s="280"/>
      <c r="Y60796" s="243"/>
    </row>
    <row r="60797" spans="22:25" x14ac:dyDescent="0.25">
      <c r="V60797" s="280"/>
      <c r="Y60797" s="243"/>
    </row>
    <row r="60798" spans="22:25" x14ac:dyDescent="0.25">
      <c r="V60798" s="280"/>
      <c r="Y60798" s="243"/>
    </row>
    <row r="60799" spans="22:25" x14ac:dyDescent="0.25">
      <c r="V60799" s="280"/>
      <c r="Y60799" s="243"/>
    </row>
    <row r="60800" spans="22:25" x14ac:dyDescent="0.25">
      <c r="V60800" s="280"/>
      <c r="Y60800" s="243"/>
    </row>
    <row r="60801" spans="22:25" x14ac:dyDescent="0.25">
      <c r="V60801" s="280"/>
      <c r="Y60801" s="243"/>
    </row>
    <row r="60802" spans="22:25" x14ac:dyDescent="0.25">
      <c r="V60802" s="280"/>
      <c r="Y60802" s="243"/>
    </row>
    <row r="60803" spans="22:25" x14ac:dyDescent="0.25">
      <c r="V60803" s="280"/>
      <c r="Y60803" s="243"/>
    </row>
    <row r="60804" spans="22:25" x14ac:dyDescent="0.25">
      <c r="V60804" s="280"/>
      <c r="Y60804" s="243"/>
    </row>
    <row r="60805" spans="22:25" x14ac:dyDescent="0.25">
      <c r="V60805" s="280"/>
      <c r="Y60805" s="243"/>
    </row>
    <row r="60806" spans="22:25" x14ac:dyDescent="0.25">
      <c r="V60806" s="280"/>
      <c r="Y60806" s="243"/>
    </row>
    <row r="60807" spans="22:25" x14ac:dyDescent="0.25">
      <c r="V60807" s="280"/>
      <c r="Y60807" s="243"/>
    </row>
    <row r="60808" spans="22:25" x14ac:dyDescent="0.25">
      <c r="V60808" s="280"/>
      <c r="Y60808" s="243"/>
    </row>
    <row r="60809" spans="22:25" x14ac:dyDescent="0.25">
      <c r="V60809" s="280"/>
      <c r="Y60809" s="243"/>
    </row>
    <row r="60810" spans="22:25" x14ac:dyDescent="0.25">
      <c r="V60810" s="280"/>
      <c r="Y60810" s="243"/>
    </row>
    <row r="60811" spans="22:25" x14ac:dyDescent="0.25">
      <c r="V60811" s="280"/>
      <c r="Y60811" s="243"/>
    </row>
    <row r="60812" spans="22:25" x14ac:dyDescent="0.25">
      <c r="V60812" s="280"/>
      <c r="Y60812" s="243"/>
    </row>
    <row r="60813" spans="22:25" x14ac:dyDescent="0.25">
      <c r="V60813" s="280"/>
      <c r="Y60813" s="243"/>
    </row>
    <row r="60814" spans="22:25" x14ac:dyDescent="0.25">
      <c r="V60814" s="280"/>
      <c r="Y60814" s="243"/>
    </row>
    <row r="60815" spans="22:25" x14ac:dyDescent="0.25">
      <c r="V60815" s="280"/>
      <c r="Y60815" s="243"/>
    </row>
    <row r="60816" spans="22:25" x14ac:dyDescent="0.25">
      <c r="V60816" s="280"/>
      <c r="Y60816" s="243"/>
    </row>
    <row r="60817" spans="22:25" x14ac:dyDescent="0.25">
      <c r="V60817" s="280"/>
      <c r="Y60817" s="243"/>
    </row>
    <row r="60818" spans="22:25" x14ac:dyDescent="0.25">
      <c r="V60818" s="280"/>
      <c r="Y60818" s="243"/>
    </row>
    <row r="60819" spans="22:25" x14ac:dyDescent="0.25">
      <c r="V60819" s="280"/>
      <c r="Y60819" s="243"/>
    </row>
    <row r="60820" spans="22:25" x14ac:dyDescent="0.25">
      <c r="V60820" s="280"/>
      <c r="Y60820" s="243"/>
    </row>
    <row r="60821" spans="22:25" x14ac:dyDescent="0.25">
      <c r="V60821" s="280"/>
      <c r="Y60821" s="243"/>
    </row>
    <row r="60822" spans="22:25" x14ac:dyDescent="0.25">
      <c r="V60822" s="280"/>
      <c r="Y60822" s="243"/>
    </row>
    <row r="60823" spans="22:25" x14ac:dyDescent="0.25">
      <c r="V60823" s="280"/>
      <c r="Y60823" s="243"/>
    </row>
    <row r="60824" spans="22:25" x14ac:dyDescent="0.25">
      <c r="V60824" s="280"/>
      <c r="Y60824" s="243"/>
    </row>
    <row r="60825" spans="22:25" x14ac:dyDescent="0.25">
      <c r="V60825" s="280"/>
      <c r="Y60825" s="243"/>
    </row>
    <row r="60826" spans="22:25" x14ac:dyDescent="0.25">
      <c r="V60826" s="280"/>
      <c r="Y60826" s="243"/>
    </row>
    <row r="60827" spans="22:25" x14ac:dyDescent="0.25">
      <c r="V60827" s="280"/>
      <c r="Y60827" s="243"/>
    </row>
    <row r="60828" spans="22:25" x14ac:dyDescent="0.25">
      <c r="V60828" s="280"/>
      <c r="Y60828" s="243"/>
    </row>
    <row r="60829" spans="22:25" x14ac:dyDescent="0.25">
      <c r="V60829" s="280"/>
      <c r="Y60829" s="243"/>
    </row>
    <row r="60830" spans="22:25" x14ac:dyDescent="0.25">
      <c r="V60830" s="280"/>
      <c r="Y60830" s="243"/>
    </row>
    <row r="60831" spans="22:25" x14ac:dyDescent="0.25">
      <c r="V60831" s="280"/>
      <c r="Y60831" s="243"/>
    </row>
    <row r="60832" spans="22:25" x14ac:dyDescent="0.25">
      <c r="V60832" s="280"/>
      <c r="Y60832" s="243"/>
    </row>
    <row r="60833" spans="22:25" x14ac:dyDescent="0.25">
      <c r="V60833" s="280"/>
      <c r="Y60833" s="243"/>
    </row>
    <row r="60834" spans="22:25" x14ac:dyDescent="0.25">
      <c r="V60834" s="280"/>
      <c r="Y60834" s="243"/>
    </row>
    <row r="60835" spans="22:25" x14ac:dyDescent="0.25">
      <c r="V60835" s="280"/>
      <c r="Y60835" s="243"/>
    </row>
    <row r="60836" spans="22:25" x14ac:dyDescent="0.25">
      <c r="V60836" s="280"/>
      <c r="Y60836" s="243"/>
    </row>
    <row r="60837" spans="22:25" x14ac:dyDescent="0.25">
      <c r="V60837" s="280"/>
      <c r="Y60837" s="243"/>
    </row>
    <row r="60838" spans="22:25" x14ac:dyDescent="0.25">
      <c r="V60838" s="280"/>
      <c r="Y60838" s="243"/>
    </row>
    <row r="60839" spans="22:25" x14ac:dyDescent="0.25">
      <c r="V60839" s="280"/>
      <c r="Y60839" s="243"/>
    </row>
    <row r="60840" spans="22:25" x14ac:dyDescent="0.25">
      <c r="V60840" s="280"/>
      <c r="Y60840" s="243"/>
    </row>
    <row r="60841" spans="22:25" x14ac:dyDescent="0.25">
      <c r="V60841" s="280"/>
      <c r="Y60841" s="243"/>
    </row>
    <row r="60842" spans="22:25" x14ac:dyDescent="0.25">
      <c r="V60842" s="280"/>
      <c r="Y60842" s="243"/>
    </row>
    <row r="60843" spans="22:25" x14ac:dyDescent="0.25">
      <c r="V60843" s="280"/>
      <c r="Y60843" s="243"/>
    </row>
    <row r="60844" spans="22:25" x14ac:dyDescent="0.25">
      <c r="V60844" s="280"/>
      <c r="Y60844" s="243"/>
    </row>
    <row r="60845" spans="22:25" x14ac:dyDescent="0.25">
      <c r="V60845" s="280"/>
      <c r="Y60845" s="243"/>
    </row>
    <row r="60846" spans="22:25" x14ac:dyDescent="0.25">
      <c r="V60846" s="280"/>
      <c r="Y60846" s="243"/>
    </row>
    <row r="60847" spans="22:25" x14ac:dyDescent="0.25">
      <c r="V60847" s="280"/>
      <c r="Y60847" s="243"/>
    </row>
    <row r="60848" spans="22:25" x14ac:dyDescent="0.25">
      <c r="V60848" s="280"/>
      <c r="Y60848" s="243"/>
    </row>
    <row r="60849" spans="22:25" x14ac:dyDescent="0.25">
      <c r="V60849" s="280"/>
      <c r="Y60849" s="243"/>
    </row>
    <row r="60850" spans="22:25" x14ac:dyDescent="0.25">
      <c r="V60850" s="280"/>
      <c r="Y60850" s="243"/>
    </row>
    <row r="60851" spans="22:25" x14ac:dyDescent="0.25">
      <c r="V60851" s="280"/>
      <c r="Y60851" s="243"/>
    </row>
    <row r="60852" spans="22:25" x14ac:dyDescent="0.25">
      <c r="V60852" s="280"/>
      <c r="Y60852" s="243"/>
    </row>
    <row r="60853" spans="22:25" x14ac:dyDescent="0.25">
      <c r="V60853" s="280"/>
      <c r="Y60853" s="243"/>
    </row>
    <row r="60854" spans="22:25" x14ac:dyDescent="0.25">
      <c r="V60854" s="280"/>
      <c r="Y60854" s="243"/>
    </row>
    <row r="60855" spans="22:25" x14ac:dyDescent="0.25">
      <c r="V60855" s="280"/>
      <c r="Y60855" s="243"/>
    </row>
    <row r="60856" spans="22:25" x14ac:dyDescent="0.25">
      <c r="V60856" s="280"/>
      <c r="Y60856" s="243"/>
    </row>
    <row r="60857" spans="22:25" x14ac:dyDescent="0.25">
      <c r="V60857" s="280"/>
      <c r="Y60857" s="243"/>
    </row>
    <row r="60858" spans="22:25" x14ac:dyDescent="0.25">
      <c r="V60858" s="280"/>
      <c r="Y60858" s="243"/>
    </row>
    <row r="60859" spans="22:25" x14ac:dyDescent="0.25">
      <c r="V60859" s="280"/>
      <c r="Y60859" s="243"/>
    </row>
    <row r="60860" spans="22:25" x14ac:dyDescent="0.25">
      <c r="V60860" s="280"/>
      <c r="Y60860" s="243"/>
    </row>
    <row r="60861" spans="22:25" x14ac:dyDescent="0.25">
      <c r="V60861" s="280"/>
      <c r="Y60861" s="243"/>
    </row>
    <row r="60862" spans="22:25" x14ac:dyDescent="0.25">
      <c r="V60862" s="280"/>
      <c r="Y60862" s="243"/>
    </row>
    <row r="60863" spans="22:25" x14ac:dyDescent="0.25">
      <c r="V60863" s="280"/>
      <c r="Y60863" s="243"/>
    </row>
    <row r="60864" spans="22:25" x14ac:dyDescent="0.25">
      <c r="V60864" s="280"/>
      <c r="Y60864" s="243"/>
    </row>
    <row r="60865" spans="22:25" x14ac:dyDescent="0.25">
      <c r="V60865" s="280"/>
      <c r="Y60865" s="243"/>
    </row>
    <row r="60866" spans="22:25" x14ac:dyDescent="0.25">
      <c r="V60866" s="280"/>
      <c r="Y60866" s="243"/>
    </row>
    <row r="60867" spans="22:25" x14ac:dyDescent="0.25">
      <c r="V60867" s="280"/>
      <c r="Y60867" s="243"/>
    </row>
    <row r="60868" spans="22:25" x14ac:dyDescent="0.25">
      <c r="V60868" s="280"/>
      <c r="Y60868" s="243"/>
    </row>
    <row r="60869" spans="22:25" x14ac:dyDescent="0.25">
      <c r="V60869" s="280"/>
      <c r="Y60869" s="243"/>
    </row>
    <row r="60870" spans="22:25" x14ac:dyDescent="0.25">
      <c r="V60870" s="280"/>
      <c r="Y60870" s="243"/>
    </row>
    <row r="60871" spans="22:25" x14ac:dyDescent="0.25">
      <c r="V60871" s="280"/>
      <c r="Y60871" s="243"/>
    </row>
    <row r="60872" spans="22:25" x14ac:dyDescent="0.25">
      <c r="V60872" s="280"/>
      <c r="Y60872" s="243"/>
    </row>
    <row r="60873" spans="22:25" x14ac:dyDescent="0.25">
      <c r="V60873" s="280"/>
      <c r="Y60873" s="243"/>
    </row>
    <row r="60874" spans="22:25" x14ac:dyDescent="0.25">
      <c r="V60874" s="280"/>
      <c r="Y60874" s="243"/>
    </row>
    <row r="60875" spans="22:25" x14ac:dyDescent="0.25">
      <c r="V60875" s="280"/>
      <c r="Y60875" s="243"/>
    </row>
    <row r="60876" spans="22:25" x14ac:dyDescent="0.25">
      <c r="V60876" s="280"/>
      <c r="Y60876" s="243"/>
    </row>
    <row r="60877" spans="22:25" x14ac:dyDescent="0.25">
      <c r="V60877" s="280"/>
      <c r="Y60877" s="243"/>
    </row>
    <row r="60878" spans="22:25" x14ac:dyDescent="0.25">
      <c r="V60878" s="280"/>
      <c r="Y60878" s="243"/>
    </row>
    <row r="60879" spans="22:25" x14ac:dyDescent="0.25">
      <c r="V60879" s="280"/>
      <c r="Y60879" s="243"/>
    </row>
    <row r="60880" spans="22:25" x14ac:dyDescent="0.25">
      <c r="V60880" s="280"/>
      <c r="Y60880" s="243"/>
    </row>
    <row r="60881" spans="22:25" x14ac:dyDescent="0.25">
      <c r="V60881" s="280"/>
      <c r="Y60881" s="243"/>
    </row>
    <row r="60882" spans="22:25" x14ac:dyDescent="0.25">
      <c r="V60882" s="280"/>
      <c r="Y60882" s="243"/>
    </row>
    <row r="60883" spans="22:25" x14ac:dyDescent="0.25">
      <c r="V60883" s="280"/>
      <c r="Y60883" s="243"/>
    </row>
    <row r="60884" spans="22:25" x14ac:dyDescent="0.25">
      <c r="V60884" s="280"/>
      <c r="Y60884" s="243"/>
    </row>
    <row r="60885" spans="22:25" x14ac:dyDescent="0.25">
      <c r="V60885" s="280"/>
      <c r="Y60885" s="243"/>
    </row>
    <row r="60886" spans="22:25" x14ac:dyDescent="0.25">
      <c r="V60886" s="280"/>
      <c r="Y60886" s="243"/>
    </row>
    <row r="60887" spans="22:25" x14ac:dyDescent="0.25">
      <c r="V60887" s="280"/>
      <c r="Y60887" s="243"/>
    </row>
    <row r="60888" spans="22:25" x14ac:dyDescent="0.25">
      <c r="V60888" s="280"/>
      <c r="Y60888" s="243"/>
    </row>
    <row r="60889" spans="22:25" x14ac:dyDescent="0.25">
      <c r="V60889" s="280"/>
      <c r="Y60889" s="243"/>
    </row>
    <row r="60890" spans="22:25" x14ac:dyDescent="0.25">
      <c r="V60890" s="280"/>
      <c r="Y60890" s="243"/>
    </row>
    <row r="60891" spans="22:25" x14ac:dyDescent="0.25">
      <c r="V60891" s="280"/>
      <c r="Y60891" s="243"/>
    </row>
    <row r="60892" spans="22:25" x14ac:dyDescent="0.25">
      <c r="V60892" s="280"/>
      <c r="Y60892" s="243"/>
    </row>
    <row r="60893" spans="22:25" x14ac:dyDescent="0.25">
      <c r="V60893" s="280"/>
      <c r="Y60893" s="243"/>
    </row>
    <row r="60894" spans="22:25" x14ac:dyDescent="0.25">
      <c r="V60894" s="280"/>
      <c r="Y60894" s="243"/>
    </row>
    <row r="60895" spans="22:25" x14ac:dyDescent="0.25">
      <c r="V60895" s="280"/>
      <c r="Y60895" s="243"/>
    </row>
    <row r="60896" spans="22:25" x14ac:dyDescent="0.25">
      <c r="V60896" s="280"/>
      <c r="Y60896" s="243"/>
    </row>
    <row r="60897" spans="22:25" x14ac:dyDescent="0.25">
      <c r="V60897" s="280"/>
      <c r="Y60897" s="243"/>
    </row>
    <row r="60898" spans="22:25" x14ac:dyDescent="0.25">
      <c r="V60898" s="280"/>
      <c r="Y60898" s="243"/>
    </row>
    <row r="60899" spans="22:25" x14ac:dyDescent="0.25">
      <c r="V60899" s="280"/>
      <c r="Y60899" s="243"/>
    </row>
    <row r="60900" spans="22:25" x14ac:dyDescent="0.25">
      <c r="V60900" s="280"/>
      <c r="Y60900" s="243"/>
    </row>
    <row r="60901" spans="22:25" x14ac:dyDescent="0.25">
      <c r="V60901" s="280"/>
      <c r="Y60901" s="243"/>
    </row>
    <row r="60902" spans="22:25" x14ac:dyDescent="0.25">
      <c r="V60902" s="280"/>
      <c r="Y60902" s="243"/>
    </row>
    <row r="60903" spans="22:25" x14ac:dyDescent="0.25">
      <c r="V60903" s="280"/>
      <c r="Y60903" s="243"/>
    </row>
    <row r="60904" spans="22:25" x14ac:dyDescent="0.25">
      <c r="V60904" s="280"/>
      <c r="Y60904" s="243"/>
    </row>
    <row r="60905" spans="22:25" x14ac:dyDescent="0.25">
      <c r="V60905" s="280"/>
      <c r="Y60905" s="243"/>
    </row>
    <row r="60906" spans="22:25" x14ac:dyDescent="0.25">
      <c r="V60906" s="280"/>
      <c r="Y60906" s="243"/>
    </row>
    <row r="60907" spans="22:25" x14ac:dyDescent="0.25">
      <c r="V60907" s="280"/>
      <c r="Y60907" s="243"/>
    </row>
    <row r="60908" spans="22:25" x14ac:dyDescent="0.25">
      <c r="V60908" s="280"/>
      <c r="Y60908" s="243"/>
    </row>
    <row r="60909" spans="22:25" x14ac:dyDescent="0.25">
      <c r="V60909" s="280"/>
      <c r="Y60909" s="243"/>
    </row>
    <row r="60910" spans="22:25" x14ac:dyDescent="0.25">
      <c r="V60910" s="280"/>
      <c r="Y60910" s="243"/>
    </row>
    <row r="60911" spans="22:25" x14ac:dyDescent="0.25">
      <c r="V60911" s="280"/>
      <c r="Y60911" s="243"/>
    </row>
    <row r="60912" spans="22:25" x14ac:dyDescent="0.25">
      <c r="V60912" s="280"/>
      <c r="Y60912" s="243"/>
    </row>
    <row r="60913" spans="22:25" x14ac:dyDescent="0.25">
      <c r="V60913" s="280"/>
      <c r="Y60913" s="243"/>
    </row>
    <row r="60914" spans="22:25" x14ac:dyDescent="0.25">
      <c r="V60914" s="280"/>
      <c r="Y60914" s="243"/>
    </row>
    <row r="60915" spans="22:25" x14ac:dyDescent="0.25">
      <c r="V60915" s="280"/>
      <c r="Y60915" s="243"/>
    </row>
    <row r="60916" spans="22:25" x14ac:dyDescent="0.25">
      <c r="V60916" s="280"/>
      <c r="Y60916" s="243"/>
    </row>
    <row r="60917" spans="22:25" x14ac:dyDescent="0.25">
      <c r="V60917" s="280"/>
      <c r="Y60917" s="243"/>
    </row>
    <row r="60918" spans="22:25" x14ac:dyDescent="0.25">
      <c r="V60918" s="280"/>
      <c r="Y60918" s="243"/>
    </row>
    <row r="60919" spans="22:25" x14ac:dyDescent="0.25">
      <c r="V60919" s="280"/>
      <c r="Y60919" s="243"/>
    </row>
    <row r="60920" spans="22:25" x14ac:dyDescent="0.25">
      <c r="V60920" s="280"/>
      <c r="Y60920" s="243"/>
    </row>
    <row r="60921" spans="22:25" x14ac:dyDescent="0.25">
      <c r="V60921" s="280"/>
      <c r="Y60921" s="243"/>
    </row>
    <row r="60922" spans="22:25" x14ac:dyDescent="0.25">
      <c r="V60922" s="280"/>
      <c r="Y60922" s="243"/>
    </row>
    <row r="60923" spans="22:25" x14ac:dyDescent="0.25">
      <c r="V60923" s="280"/>
      <c r="Y60923" s="243"/>
    </row>
    <row r="60924" spans="22:25" x14ac:dyDescent="0.25">
      <c r="V60924" s="280"/>
      <c r="Y60924" s="243"/>
    </row>
    <row r="60925" spans="22:25" x14ac:dyDescent="0.25">
      <c r="V60925" s="280"/>
      <c r="Y60925" s="243"/>
    </row>
    <row r="60926" spans="22:25" x14ac:dyDescent="0.25">
      <c r="V60926" s="280"/>
      <c r="Y60926" s="243"/>
    </row>
    <row r="60927" spans="22:25" x14ac:dyDescent="0.25">
      <c r="V60927" s="280"/>
      <c r="Y60927" s="243"/>
    </row>
    <row r="60928" spans="22:25" x14ac:dyDescent="0.25">
      <c r="V60928" s="280"/>
      <c r="Y60928" s="243"/>
    </row>
    <row r="60929" spans="22:25" x14ac:dyDescent="0.25">
      <c r="V60929" s="280"/>
      <c r="Y60929" s="243"/>
    </row>
    <row r="60930" spans="22:25" x14ac:dyDescent="0.25">
      <c r="V60930" s="280"/>
      <c r="Y60930" s="243"/>
    </row>
    <row r="60931" spans="22:25" x14ac:dyDescent="0.25">
      <c r="V60931" s="280"/>
      <c r="Y60931" s="243"/>
    </row>
    <row r="60932" spans="22:25" x14ac:dyDescent="0.25">
      <c r="V60932" s="280"/>
      <c r="Y60932" s="243"/>
    </row>
    <row r="60933" spans="22:25" x14ac:dyDescent="0.25">
      <c r="V60933" s="280"/>
      <c r="Y60933" s="243"/>
    </row>
    <row r="60934" spans="22:25" x14ac:dyDescent="0.25">
      <c r="V60934" s="280"/>
      <c r="Y60934" s="243"/>
    </row>
    <row r="60935" spans="22:25" x14ac:dyDescent="0.25">
      <c r="V60935" s="280"/>
      <c r="Y60935" s="243"/>
    </row>
    <row r="60936" spans="22:25" x14ac:dyDescent="0.25">
      <c r="V60936" s="280"/>
      <c r="Y60936" s="243"/>
    </row>
    <row r="60937" spans="22:25" x14ac:dyDescent="0.25">
      <c r="V60937" s="280"/>
      <c r="Y60937" s="243"/>
    </row>
    <row r="60938" spans="22:25" x14ac:dyDescent="0.25">
      <c r="V60938" s="280"/>
      <c r="Y60938" s="243"/>
    </row>
    <row r="60939" spans="22:25" x14ac:dyDescent="0.25">
      <c r="V60939" s="280"/>
      <c r="Y60939" s="243"/>
    </row>
    <row r="60940" spans="22:25" x14ac:dyDescent="0.25">
      <c r="V60940" s="280"/>
      <c r="Y60940" s="243"/>
    </row>
    <row r="60941" spans="22:25" x14ac:dyDescent="0.25">
      <c r="V60941" s="280"/>
      <c r="Y60941" s="243"/>
    </row>
    <row r="60942" spans="22:25" x14ac:dyDescent="0.25">
      <c r="V60942" s="280"/>
      <c r="Y60942" s="243"/>
    </row>
    <row r="60943" spans="22:25" x14ac:dyDescent="0.25">
      <c r="V60943" s="280"/>
      <c r="Y60943" s="243"/>
    </row>
    <row r="60944" spans="22:25" x14ac:dyDescent="0.25">
      <c r="V60944" s="280"/>
      <c r="Y60944" s="243"/>
    </row>
    <row r="60945" spans="22:25" x14ac:dyDescent="0.25">
      <c r="V60945" s="280"/>
      <c r="Y60945" s="243"/>
    </row>
    <row r="60946" spans="22:25" x14ac:dyDescent="0.25">
      <c r="V60946" s="280"/>
      <c r="Y60946" s="243"/>
    </row>
    <row r="60947" spans="22:25" x14ac:dyDescent="0.25">
      <c r="V60947" s="280"/>
      <c r="Y60947" s="243"/>
    </row>
    <row r="60948" spans="22:25" x14ac:dyDescent="0.25">
      <c r="V60948" s="280"/>
      <c r="Y60948" s="243"/>
    </row>
    <row r="60949" spans="22:25" x14ac:dyDescent="0.25">
      <c r="V60949" s="280"/>
      <c r="Y60949" s="243"/>
    </row>
    <row r="60950" spans="22:25" x14ac:dyDescent="0.25">
      <c r="V60950" s="280"/>
      <c r="Y60950" s="243"/>
    </row>
    <row r="60951" spans="22:25" x14ac:dyDescent="0.25">
      <c r="V60951" s="280"/>
      <c r="Y60951" s="243"/>
    </row>
    <row r="60952" spans="22:25" x14ac:dyDescent="0.25">
      <c r="V60952" s="280"/>
      <c r="Y60952" s="243"/>
    </row>
    <row r="60953" spans="22:25" x14ac:dyDescent="0.25">
      <c r="V60953" s="280"/>
      <c r="Y60953" s="243"/>
    </row>
    <row r="60954" spans="22:25" x14ac:dyDescent="0.25">
      <c r="V60954" s="280"/>
      <c r="Y60954" s="243"/>
    </row>
    <row r="60955" spans="22:25" x14ac:dyDescent="0.25">
      <c r="V60955" s="280"/>
      <c r="Y60955" s="243"/>
    </row>
    <row r="60956" spans="22:25" x14ac:dyDescent="0.25">
      <c r="V60956" s="280"/>
      <c r="Y60956" s="243"/>
    </row>
    <row r="60957" spans="22:25" x14ac:dyDescent="0.25">
      <c r="V60957" s="280"/>
      <c r="Y60957" s="243"/>
    </row>
    <row r="60958" spans="22:25" x14ac:dyDescent="0.25">
      <c r="V60958" s="280"/>
      <c r="Y60958" s="243"/>
    </row>
    <row r="60959" spans="22:25" x14ac:dyDescent="0.25">
      <c r="V60959" s="280"/>
      <c r="Y60959" s="243"/>
    </row>
    <row r="60960" spans="22:25" x14ac:dyDescent="0.25">
      <c r="V60960" s="280"/>
      <c r="Y60960" s="243"/>
    </row>
    <row r="60961" spans="22:25" x14ac:dyDescent="0.25">
      <c r="V60961" s="280"/>
      <c r="Y60961" s="243"/>
    </row>
    <row r="60962" spans="22:25" x14ac:dyDescent="0.25">
      <c r="V60962" s="280"/>
      <c r="Y60962" s="243"/>
    </row>
    <row r="60963" spans="22:25" x14ac:dyDescent="0.25">
      <c r="V60963" s="280"/>
      <c r="Y60963" s="243"/>
    </row>
    <row r="60964" spans="22:25" x14ac:dyDescent="0.25">
      <c r="V60964" s="280"/>
      <c r="Y60964" s="243"/>
    </row>
    <row r="60965" spans="22:25" x14ac:dyDescent="0.25">
      <c r="V60965" s="280"/>
      <c r="Y60965" s="243"/>
    </row>
    <row r="60966" spans="22:25" x14ac:dyDescent="0.25">
      <c r="V60966" s="280"/>
      <c r="Y60966" s="243"/>
    </row>
    <row r="60967" spans="22:25" x14ac:dyDescent="0.25">
      <c r="V60967" s="280"/>
      <c r="Y60967" s="243"/>
    </row>
    <row r="60968" spans="22:25" x14ac:dyDescent="0.25">
      <c r="V60968" s="280"/>
      <c r="Y60968" s="243"/>
    </row>
    <row r="60969" spans="22:25" x14ac:dyDescent="0.25">
      <c r="V60969" s="280"/>
      <c r="Y60969" s="243"/>
    </row>
    <row r="60970" spans="22:25" x14ac:dyDescent="0.25">
      <c r="V60970" s="280"/>
      <c r="Y60970" s="243"/>
    </row>
    <row r="60971" spans="22:25" x14ac:dyDescent="0.25">
      <c r="V60971" s="280"/>
      <c r="Y60971" s="243"/>
    </row>
    <row r="60972" spans="22:25" x14ac:dyDescent="0.25">
      <c r="V60972" s="280"/>
      <c r="Y60972" s="243"/>
    </row>
    <row r="60973" spans="22:25" x14ac:dyDescent="0.25">
      <c r="V60973" s="280"/>
      <c r="Y60973" s="243"/>
    </row>
    <row r="60974" spans="22:25" x14ac:dyDescent="0.25">
      <c r="V60974" s="280"/>
      <c r="Y60974" s="243"/>
    </row>
    <row r="60975" spans="22:25" x14ac:dyDescent="0.25">
      <c r="V60975" s="280"/>
      <c r="Y60975" s="243"/>
    </row>
    <row r="60976" spans="22:25" x14ac:dyDescent="0.25">
      <c r="V60976" s="280"/>
      <c r="Y60976" s="243"/>
    </row>
    <row r="60977" spans="22:25" x14ac:dyDescent="0.25">
      <c r="V60977" s="280"/>
      <c r="Y60977" s="243"/>
    </row>
    <row r="60978" spans="22:25" x14ac:dyDescent="0.25">
      <c r="V60978" s="280"/>
      <c r="Y60978" s="243"/>
    </row>
    <row r="60979" spans="22:25" x14ac:dyDescent="0.25">
      <c r="V60979" s="280"/>
      <c r="Y60979" s="243"/>
    </row>
    <row r="60980" spans="22:25" x14ac:dyDescent="0.25">
      <c r="V60980" s="280"/>
      <c r="Y60980" s="243"/>
    </row>
    <row r="60981" spans="22:25" x14ac:dyDescent="0.25">
      <c r="V60981" s="280"/>
      <c r="Y60981" s="243"/>
    </row>
    <row r="60982" spans="22:25" x14ac:dyDescent="0.25">
      <c r="V60982" s="280"/>
      <c r="Y60982" s="243"/>
    </row>
    <row r="60983" spans="22:25" x14ac:dyDescent="0.25">
      <c r="V60983" s="280"/>
      <c r="Y60983" s="243"/>
    </row>
    <row r="60984" spans="22:25" x14ac:dyDescent="0.25">
      <c r="V60984" s="280"/>
      <c r="Y60984" s="243"/>
    </row>
    <row r="60985" spans="22:25" x14ac:dyDescent="0.25">
      <c r="V60985" s="280"/>
      <c r="Y60985" s="243"/>
    </row>
    <row r="60986" spans="22:25" x14ac:dyDescent="0.25">
      <c r="V60986" s="280"/>
      <c r="Y60986" s="243"/>
    </row>
    <row r="60987" spans="22:25" x14ac:dyDescent="0.25">
      <c r="V60987" s="280"/>
      <c r="Y60987" s="243"/>
    </row>
    <row r="60988" spans="22:25" x14ac:dyDescent="0.25">
      <c r="V60988" s="280"/>
      <c r="Y60988" s="243"/>
    </row>
    <row r="60989" spans="22:25" x14ac:dyDescent="0.25">
      <c r="V60989" s="280"/>
      <c r="Y60989" s="243"/>
    </row>
    <row r="60990" spans="22:25" x14ac:dyDescent="0.25">
      <c r="V60990" s="280"/>
      <c r="Y60990" s="243"/>
    </row>
    <row r="60991" spans="22:25" x14ac:dyDescent="0.25">
      <c r="V60991" s="280"/>
      <c r="Y60991" s="243"/>
    </row>
    <row r="60992" spans="22:25" x14ac:dyDescent="0.25">
      <c r="V60992" s="280"/>
      <c r="Y60992" s="243"/>
    </row>
    <row r="60993" spans="22:25" x14ac:dyDescent="0.25">
      <c r="V60993" s="280"/>
      <c r="Y60993" s="243"/>
    </row>
    <row r="60994" spans="22:25" x14ac:dyDescent="0.25">
      <c r="V60994" s="280"/>
      <c r="Y60994" s="243"/>
    </row>
    <row r="60995" spans="22:25" x14ac:dyDescent="0.25">
      <c r="V60995" s="280"/>
      <c r="Y60995" s="243"/>
    </row>
    <row r="60996" spans="22:25" x14ac:dyDescent="0.25">
      <c r="V60996" s="280"/>
      <c r="Y60996" s="243"/>
    </row>
    <row r="60997" spans="22:25" x14ac:dyDescent="0.25">
      <c r="V60997" s="280"/>
      <c r="Y60997" s="243"/>
    </row>
    <row r="60998" spans="22:25" x14ac:dyDescent="0.25">
      <c r="V60998" s="280"/>
      <c r="Y60998" s="243"/>
    </row>
    <row r="60999" spans="22:25" x14ac:dyDescent="0.25">
      <c r="V60999" s="280"/>
      <c r="Y60999" s="243"/>
    </row>
    <row r="61000" spans="22:25" x14ac:dyDescent="0.25">
      <c r="V61000" s="280"/>
      <c r="Y61000" s="243"/>
    </row>
    <row r="61001" spans="22:25" x14ac:dyDescent="0.25">
      <c r="V61001" s="280"/>
      <c r="Y61001" s="243"/>
    </row>
    <row r="61002" spans="22:25" x14ac:dyDescent="0.25">
      <c r="V61002" s="280"/>
      <c r="Y61002" s="243"/>
    </row>
    <row r="61003" spans="22:25" x14ac:dyDescent="0.25">
      <c r="V61003" s="280"/>
      <c r="Y61003" s="243"/>
    </row>
    <row r="61004" spans="22:25" x14ac:dyDescent="0.25">
      <c r="V61004" s="280"/>
      <c r="Y61004" s="243"/>
    </row>
    <row r="61005" spans="22:25" x14ac:dyDescent="0.25">
      <c r="V61005" s="280"/>
      <c r="Y61005" s="243"/>
    </row>
    <row r="61006" spans="22:25" x14ac:dyDescent="0.25">
      <c r="V61006" s="280"/>
      <c r="Y61006" s="243"/>
    </row>
    <row r="61007" spans="22:25" x14ac:dyDescent="0.25">
      <c r="V61007" s="280"/>
      <c r="Y61007" s="243"/>
    </row>
    <row r="61008" spans="22:25" x14ac:dyDescent="0.25">
      <c r="V61008" s="280"/>
      <c r="Y61008" s="243"/>
    </row>
    <row r="61009" spans="22:25" x14ac:dyDescent="0.25">
      <c r="V61009" s="280"/>
      <c r="Y61009" s="243"/>
    </row>
    <row r="61010" spans="22:25" x14ac:dyDescent="0.25">
      <c r="V61010" s="280"/>
      <c r="Y61010" s="243"/>
    </row>
    <row r="61011" spans="22:25" x14ac:dyDescent="0.25">
      <c r="V61011" s="280"/>
      <c r="Y61011" s="243"/>
    </row>
    <row r="61012" spans="22:25" x14ac:dyDescent="0.25">
      <c r="V61012" s="280"/>
      <c r="Y61012" s="243"/>
    </row>
    <row r="61013" spans="22:25" x14ac:dyDescent="0.25">
      <c r="V61013" s="280"/>
      <c r="Y61013" s="243"/>
    </row>
    <row r="61014" spans="22:25" x14ac:dyDescent="0.25">
      <c r="V61014" s="280"/>
      <c r="Y61014" s="243"/>
    </row>
    <row r="61015" spans="22:25" x14ac:dyDescent="0.25">
      <c r="V61015" s="280"/>
      <c r="Y61015" s="243"/>
    </row>
    <row r="61016" spans="22:25" x14ac:dyDescent="0.25">
      <c r="V61016" s="280"/>
      <c r="Y61016" s="243"/>
    </row>
    <row r="61017" spans="22:25" x14ac:dyDescent="0.25">
      <c r="V61017" s="280"/>
      <c r="Y61017" s="243"/>
    </row>
    <row r="61018" spans="22:25" x14ac:dyDescent="0.25">
      <c r="V61018" s="280"/>
      <c r="Y61018" s="243"/>
    </row>
    <row r="61019" spans="22:25" x14ac:dyDescent="0.25">
      <c r="V61019" s="280"/>
      <c r="Y61019" s="243"/>
    </row>
    <row r="61020" spans="22:25" x14ac:dyDescent="0.25">
      <c r="V61020" s="280"/>
      <c r="Y61020" s="243"/>
    </row>
    <row r="61021" spans="22:25" x14ac:dyDescent="0.25">
      <c r="V61021" s="280"/>
      <c r="Y61021" s="243"/>
    </row>
    <row r="61022" spans="22:25" x14ac:dyDescent="0.25">
      <c r="V61022" s="280"/>
      <c r="Y61022" s="243"/>
    </row>
    <row r="61023" spans="22:25" x14ac:dyDescent="0.25">
      <c r="V61023" s="280"/>
      <c r="Y61023" s="243"/>
    </row>
    <row r="61024" spans="22:25" x14ac:dyDescent="0.25">
      <c r="V61024" s="280"/>
      <c r="Y61024" s="243"/>
    </row>
    <row r="61025" spans="22:25" x14ac:dyDescent="0.25">
      <c r="V61025" s="280"/>
      <c r="Y61025" s="243"/>
    </row>
    <row r="61026" spans="22:25" x14ac:dyDescent="0.25">
      <c r="V61026" s="280"/>
      <c r="Y61026" s="243"/>
    </row>
    <row r="61027" spans="22:25" x14ac:dyDescent="0.25">
      <c r="V61027" s="280"/>
      <c r="Y61027" s="243"/>
    </row>
    <row r="61028" spans="22:25" x14ac:dyDescent="0.25">
      <c r="V61028" s="280"/>
      <c r="Y61028" s="243"/>
    </row>
    <row r="61029" spans="22:25" x14ac:dyDescent="0.25">
      <c r="V61029" s="280"/>
      <c r="Y61029" s="243"/>
    </row>
    <row r="61030" spans="22:25" x14ac:dyDescent="0.25">
      <c r="V61030" s="280"/>
      <c r="Y61030" s="243"/>
    </row>
    <row r="61031" spans="22:25" x14ac:dyDescent="0.25">
      <c r="V61031" s="280"/>
      <c r="Y61031" s="243"/>
    </row>
    <row r="61032" spans="22:25" x14ac:dyDescent="0.25">
      <c r="V61032" s="280"/>
      <c r="Y61032" s="243"/>
    </row>
    <row r="61033" spans="22:25" x14ac:dyDescent="0.25">
      <c r="V61033" s="280"/>
      <c r="Y61033" s="243"/>
    </row>
    <row r="61034" spans="22:25" x14ac:dyDescent="0.25">
      <c r="V61034" s="280"/>
      <c r="Y61034" s="243"/>
    </row>
    <row r="61035" spans="22:25" x14ac:dyDescent="0.25">
      <c r="V61035" s="280"/>
      <c r="Y61035" s="243"/>
    </row>
    <row r="61036" spans="22:25" x14ac:dyDescent="0.25">
      <c r="V61036" s="280"/>
      <c r="Y61036" s="243"/>
    </row>
    <row r="61037" spans="22:25" x14ac:dyDescent="0.25">
      <c r="V61037" s="280"/>
      <c r="Y61037" s="243"/>
    </row>
    <row r="61038" spans="22:25" x14ac:dyDescent="0.25">
      <c r="V61038" s="280"/>
      <c r="Y61038" s="243"/>
    </row>
    <row r="61039" spans="22:25" x14ac:dyDescent="0.25">
      <c r="V61039" s="280"/>
      <c r="Y61039" s="243"/>
    </row>
    <row r="61040" spans="22:25" x14ac:dyDescent="0.25">
      <c r="V61040" s="280"/>
      <c r="Y61040" s="243"/>
    </row>
    <row r="61041" spans="22:25" x14ac:dyDescent="0.25">
      <c r="V61041" s="280"/>
      <c r="Y61041" s="243"/>
    </row>
    <row r="61042" spans="22:25" x14ac:dyDescent="0.25">
      <c r="V61042" s="280"/>
      <c r="Y61042" s="243"/>
    </row>
    <row r="61043" spans="22:25" x14ac:dyDescent="0.25">
      <c r="V61043" s="280"/>
      <c r="Y61043" s="243"/>
    </row>
    <row r="61044" spans="22:25" x14ac:dyDescent="0.25">
      <c r="V61044" s="280"/>
      <c r="Y61044" s="243"/>
    </row>
    <row r="61045" spans="22:25" x14ac:dyDescent="0.25">
      <c r="V61045" s="280"/>
      <c r="Y61045" s="243"/>
    </row>
    <row r="61046" spans="22:25" x14ac:dyDescent="0.25">
      <c r="V61046" s="280"/>
      <c r="Y61046" s="243"/>
    </row>
    <row r="61047" spans="22:25" x14ac:dyDescent="0.25">
      <c r="V61047" s="280"/>
      <c r="Y61047" s="243"/>
    </row>
    <row r="61048" spans="22:25" x14ac:dyDescent="0.25">
      <c r="V61048" s="280"/>
      <c r="Y61048" s="243"/>
    </row>
    <row r="61049" spans="22:25" x14ac:dyDescent="0.25">
      <c r="V61049" s="280"/>
      <c r="Y61049" s="243"/>
    </row>
    <row r="61050" spans="22:25" x14ac:dyDescent="0.25">
      <c r="V61050" s="280"/>
      <c r="Y61050" s="243"/>
    </row>
    <row r="61051" spans="22:25" x14ac:dyDescent="0.25">
      <c r="V61051" s="280"/>
      <c r="Y61051" s="243"/>
    </row>
    <row r="61052" spans="22:25" x14ac:dyDescent="0.25">
      <c r="V61052" s="280"/>
      <c r="Y61052" s="243"/>
    </row>
    <row r="61053" spans="22:25" x14ac:dyDescent="0.25">
      <c r="V61053" s="280"/>
      <c r="Y61053" s="243"/>
    </row>
    <row r="61054" spans="22:25" x14ac:dyDescent="0.25">
      <c r="V61054" s="280"/>
      <c r="Y61054" s="243"/>
    </row>
    <row r="61055" spans="22:25" x14ac:dyDescent="0.25">
      <c r="V61055" s="280"/>
      <c r="Y61055" s="243"/>
    </row>
    <row r="61056" spans="22:25" x14ac:dyDescent="0.25">
      <c r="V61056" s="280"/>
      <c r="Y61056" s="243"/>
    </row>
    <row r="61057" spans="22:25" x14ac:dyDescent="0.25">
      <c r="V61057" s="280"/>
      <c r="Y61057" s="243"/>
    </row>
    <row r="61058" spans="22:25" x14ac:dyDescent="0.25">
      <c r="V61058" s="280"/>
      <c r="Y61058" s="243"/>
    </row>
    <row r="61059" spans="22:25" x14ac:dyDescent="0.25">
      <c r="V61059" s="280"/>
      <c r="Y61059" s="243"/>
    </row>
    <row r="61060" spans="22:25" x14ac:dyDescent="0.25">
      <c r="V61060" s="280"/>
      <c r="Y61060" s="243"/>
    </row>
    <row r="61061" spans="22:25" x14ac:dyDescent="0.25">
      <c r="V61061" s="280"/>
      <c r="Y61061" s="243"/>
    </row>
    <row r="61062" spans="22:25" x14ac:dyDescent="0.25">
      <c r="V61062" s="280"/>
      <c r="Y61062" s="243"/>
    </row>
    <row r="61063" spans="22:25" x14ac:dyDescent="0.25">
      <c r="V61063" s="280"/>
      <c r="Y61063" s="243"/>
    </row>
    <row r="61064" spans="22:25" x14ac:dyDescent="0.25">
      <c r="V61064" s="280"/>
      <c r="Y61064" s="243"/>
    </row>
    <row r="61065" spans="22:25" x14ac:dyDescent="0.25">
      <c r="V61065" s="280"/>
      <c r="Y61065" s="243"/>
    </row>
    <row r="61066" spans="22:25" x14ac:dyDescent="0.25">
      <c r="V61066" s="280"/>
      <c r="Y61066" s="243"/>
    </row>
    <row r="61067" spans="22:25" x14ac:dyDescent="0.25">
      <c r="V61067" s="280"/>
      <c r="Y61067" s="243"/>
    </row>
    <row r="61068" spans="22:25" x14ac:dyDescent="0.25">
      <c r="V61068" s="280"/>
      <c r="Y61068" s="243"/>
    </row>
    <row r="61069" spans="22:25" x14ac:dyDescent="0.25">
      <c r="V61069" s="280"/>
      <c r="Y61069" s="243"/>
    </row>
    <row r="61070" spans="22:25" x14ac:dyDescent="0.25">
      <c r="V61070" s="280"/>
      <c r="Y61070" s="243"/>
    </row>
    <row r="61071" spans="22:25" x14ac:dyDescent="0.25">
      <c r="V61071" s="280"/>
      <c r="Y61071" s="243"/>
    </row>
    <row r="61072" spans="22:25" x14ac:dyDescent="0.25">
      <c r="V61072" s="280"/>
      <c r="Y61072" s="243"/>
    </row>
    <row r="61073" spans="22:25" x14ac:dyDescent="0.25">
      <c r="V61073" s="280"/>
      <c r="Y61073" s="243"/>
    </row>
    <row r="61074" spans="22:25" x14ac:dyDescent="0.25">
      <c r="V61074" s="280"/>
      <c r="Y61074" s="243"/>
    </row>
    <row r="61075" spans="22:25" x14ac:dyDescent="0.25">
      <c r="V61075" s="280"/>
      <c r="Y61075" s="243"/>
    </row>
    <row r="61076" spans="22:25" x14ac:dyDescent="0.25">
      <c r="V61076" s="280"/>
      <c r="Y61076" s="243"/>
    </row>
    <row r="61077" spans="22:25" x14ac:dyDescent="0.25">
      <c r="V61077" s="280"/>
      <c r="Y61077" s="243"/>
    </row>
    <row r="61078" spans="22:25" x14ac:dyDescent="0.25">
      <c r="V61078" s="280"/>
      <c r="Y61078" s="243"/>
    </row>
    <row r="61079" spans="22:25" x14ac:dyDescent="0.25">
      <c r="V61079" s="280"/>
      <c r="Y61079" s="243"/>
    </row>
    <row r="61080" spans="22:25" x14ac:dyDescent="0.25">
      <c r="V61080" s="280"/>
      <c r="Y61080" s="243"/>
    </row>
    <row r="61081" spans="22:25" x14ac:dyDescent="0.25">
      <c r="V61081" s="280"/>
      <c r="Y61081" s="243"/>
    </row>
    <row r="61082" spans="22:25" x14ac:dyDescent="0.25">
      <c r="V61082" s="280"/>
      <c r="Y61082" s="243"/>
    </row>
    <row r="61083" spans="22:25" x14ac:dyDescent="0.25">
      <c r="V61083" s="280"/>
      <c r="Y61083" s="243"/>
    </row>
    <row r="61084" spans="22:25" x14ac:dyDescent="0.25">
      <c r="V61084" s="280"/>
      <c r="Y61084" s="243"/>
    </row>
    <row r="61085" spans="22:25" x14ac:dyDescent="0.25">
      <c r="V61085" s="280"/>
      <c r="Y61085" s="243"/>
    </row>
    <row r="61086" spans="22:25" x14ac:dyDescent="0.25">
      <c r="V61086" s="280"/>
      <c r="Y61086" s="243"/>
    </row>
    <row r="61087" spans="22:25" x14ac:dyDescent="0.25">
      <c r="V61087" s="280"/>
      <c r="Y61087" s="243"/>
    </row>
    <row r="61088" spans="22:25" x14ac:dyDescent="0.25">
      <c r="V61088" s="280"/>
      <c r="Y61088" s="243"/>
    </row>
    <row r="61089" spans="22:25" x14ac:dyDescent="0.25">
      <c r="V61089" s="280"/>
      <c r="Y61089" s="243"/>
    </row>
    <row r="61090" spans="22:25" x14ac:dyDescent="0.25">
      <c r="V61090" s="280"/>
      <c r="Y61090" s="243"/>
    </row>
    <row r="61091" spans="22:25" x14ac:dyDescent="0.25">
      <c r="V61091" s="280"/>
      <c r="Y61091" s="243"/>
    </row>
    <row r="61092" spans="22:25" x14ac:dyDescent="0.25">
      <c r="V61092" s="280"/>
      <c r="Y61092" s="243"/>
    </row>
    <row r="61093" spans="22:25" x14ac:dyDescent="0.25">
      <c r="V61093" s="280"/>
      <c r="Y61093" s="243"/>
    </row>
    <row r="61094" spans="22:25" x14ac:dyDescent="0.25">
      <c r="V61094" s="280"/>
      <c r="Y61094" s="243"/>
    </row>
    <row r="61095" spans="22:25" x14ac:dyDescent="0.25">
      <c r="V61095" s="280"/>
      <c r="Y61095" s="243"/>
    </row>
    <row r="61096" spans="22:25" x14ac:dyDescent="0.25">
      <c r="V61096" s="280"/>
      <c r="Y61096" s="243"/>
    </row>
    <row r="61097" spans="22:25" x14ac:dyDescent="0.25">
      <c r="V61097" s="280"/>
      <c r="Y61097" s="243"/>
    </row>
    <row r="61098" spans="22:25" x14ac:dyDescent="0.25">
      <c r="V61098" s="280"/>
      <c r="Y61098" s="243"/>
    </row>
    <row r="61099" spans="22:25" x14ac:dyDescent="0.25">
      <c r="V61099" s="280"/>
      <c r="Y61099" s="243"/>
    </row>
    <row r="61100" spans="22:25" x14ac:dyDescent="0.25">
      <c r="V61100" s="280"/>
      <c r="Y61100" s="243"/>
    </row>
    <row r="61101" spans="22:25" x14ac:dyDescent="0.25">
      <c r="V61101" s="280"/>
      <c r="Y61101" s="243"/>
    </row>
    <row r="61102" spans="22:25" x14ac:dyDescent="0.25">
      <c r="V61102" s="280"/>
      <c r="Y61102" s="243"/>
    </row>
    <row r="61103" spans="22:25" x14ac:dyDescent="0.25">
      <c r="V61103" s="280"/>
      <c r="Y61103" s="243"/>
    </row>
    <row r="61104" spans="22:25" x14ac:dyDescent="0.25">
      <c r="V61104" s="280"/>
      <c r="Y61104" s="243"/>
    </row>
    <row r="61105" spans="22:25" x14ac:dyDescent="0.25">
      <c r="V61105" s="280"/>
      <c r="Y61105" s="243"/>
    </row>
    <row r="61106" spans="22:25" x14ac:dyDescent="0.25">
      <c r="V61106" s="280"/>
      <c r="Y61106" s="243"/>
    </row>
    <row r="61107" spans="22:25" x14ac:dyDescent="0.25">
      <c r="V61107" s="280"/>
      <c r="Y61107" s="243"/>
    </row>
    <row r="61108" spans="22:25" x14ac:dyDescent="0.25">
      <c r="V61108" s="280"/>
      <c r="Y61108" s="243"/>
    </row>
    <row r="61109" spans="22:25" x14ac:dyDescent="0.25">
      <c r="V61109" s="280"/>
      <c r="Y61109" s="243"/>
    </row>
    <row r="61110" spans="22:25" x14ac:dyDescent="0.25">
      <c r="V61110" s="280"/>
      <c r="Y61110" s="243"/>
    </row>
    <row r="61111" spans="22:25" x14ac:dyDescent="0.25">
      <c r="V61111" s="280"/>
      <c r="Y61111" s="243"/>
    </row>
    <row r="61112" spans="22:25" x14ac:dyDescent="0.25">
      <c r="V61112" s="280"/>
      <c r="Y61112" s="243"/>
    </row>
    <row r="61113" spans="22:25" x14ac:dyDescent="0.25">
      <c r="V61113" s="280"/>
      <c r="Y61113" s="243"/>
    </row>
    <row r="61114" spans="22:25" x14ac:dyDescent="0.25">
      <c r="V61114" s="280"/>
      <c r="Y61114" s="243"/>
    </row>
    <row r="61115" spans="22:25" x14ac:dyDescent="0.25">
      <c r="V61115" s="280"/>
      <c r="Y61115" s="243"/>
    </row>
    <row r="61116" spans="22:25" x14ac:dyDescent="0.25">
      <c r="V61116" s="280"/>
      <c r="Y61116" s="243"/>
    </row>
    <row r="61117" spans="22:25" x14ac:dyDescent="0.25">
      <c r="V61117" s="280"/>
      <c r="Y61117" s="243"/>
    </row>
    <row r="61118" spans="22:25" x14ac:dyDescent="0.25">
      <c r="V61118" s="280"/>
      <c r="Y61118" s="243"/>
    </row>
    <row r="61119" spans="22:25" x14ac:dyDescent="0.25">
      <c r="V61119" s="280"/>
      <c r="Y61119" s="243"/>
    </row>
    <row r="61120" spans="22:25" x14ac:dyDescent="0.25">
      <c r="V61120" s="280"/>
      <c r="Y61120" s="243"/>
    </row>
    <row r="61121" spans="22:25" x14ac:dyDescent="0.25">
      <c r="V61121" s="280"/>
      <c r="Y61121" s="243"/>
    </row>
    <row r="61122" spans="22:25" x14ac:dyDescent="0.25">
      <c r="V61122" s="280"/>
      <c r="Y61122" s="243"/>
    </row>
    <row r="61123" spans="22:25" x14ac:dyDescent="0.25">
      <c r="V61123" s="280"/>
      <c r="Y61123" s="243"/>
    </row>
    <row r="61124" spans="22:25" x14ac:dyDescent="0.25">
      <c r="V61124" s="280"/>
      <c r="Y61124" s="243"/>
    </row>
    <row r="61125" spans="22:25" x14ac:dyDescent="0.25">
      <c r="V61125" s="280"/>
      <c r="Y61125" s="243"/>
    </row>
    <row r="61126" spans="22:25" x14ac:dyDescent="0.25">
      <c r="V61126" s="280"/>
      <c r="Y61126" s="243"/>
    </row>
    <row r="61127" spans="22:25" x14ac:dyDescent="0.25">
      <c r="V61127" s="280"/>
      <c r="Y61127" s="243"/>
    </row>
    <row r="61128" spans="22:25" x14ac:dyDescent="0.25">
      <c r="V61128" s="280"/>
      <c r="Y61128" s="243"/>
    </row>
    <row r="61129" spans="22:25" x14ac:dyDescent="0.25">
      <c r="V61129" s="280"/>
      <c r="Y61129" s="243"/>
    </row>
    <row r="61130" spans="22:25" x14ac:dyDescent="0.25">
      <c r="V61130" s="280"/>
      <c r="Y61130" s="243"/>
    </row>
    <row r="61131" spans="22:25" x14ac:dyDescent="0.25">
      <c r="V61131" s="280"/>
      <c r="Y61131" s="243"/>
    </row>
    <row r="61132" spans="22:25" x14ac:dyDescent="0.25">
      <c r="V61132" s="280"/>
      <c r="Y61132" s="243"/>
    </row>
    <row r="61133" spans="22:25" x14ac:dyDescent="0.25">
      <c r="V61133" s="280"/>
      <c r="Y61133" s="243"/>
    </row>
    <row r="61134" spans="22:25" x14ac:dyDescent="0.25">
      <c r="V61134" s="280"/>
      <c r="Y61134" s="243"/>
    </row>
    <row r="61135" spans="22:25" x14ac:dyDescent="0.25">
      <c r="V61135" s="280"/>
      <c r="Y61135" s="243"/>
    </row>
    <row r="61136" spans="22:25" x14ac:dyDescent="0.25">
      <c r="V61136" s="280"/>
      <c r="Y61136" s="243"/>
    </row>
    <row r="61137" spans="22:25" x14ac:dyDescent="0.25">
      <c r="V61137" s="280"/>
      <c r="Y61137" s="243"/>
    </row>
    <row r="61138" spans="22:25" x14ac:dyDescent="0.25">
      <c r="V61138" s="280"/>
      <c r="Y61138" s="243"/>
    </row>
    <row r="61139" spans="22:25" x14ac:dyDescent="0.25">
      <c r="V61139" s="280"/>
      <c r="Y61139" s="243"/>
    </row>
    <row r="61140" spans="22:25" x14ac:dyDescent="0.25">
      <c r="V61140" s="280"/>
      <c r="Y61140" s="243"/>
    </row>
    <row r="61141" spans="22:25" x14ac:dyDescent="0.25">
      <c r="V61141" s="280"/>
      <c r="Y61141" s="243"/>
    </row>
    <row r="61142" spans="22:25" x14ac:dyDescent="0.25">
      <c r="V61142" s="280"/>
      <c r="Y61142" s="243"/>
    </row>
    <row r="61143" spans="22:25" x14ac:dyDescent="0.25">
      <c r="V61143" s="280"/>
      <c r="Y61143" s="243"/>
    </row>
    <row r="61144" spans="22:25" x14ac:dyDescent="0.25">
      <c r="V61144" s="280"/>
      <c r="Y61144" s="243"/>
    </row>
    <row r="61145" spans="22:25" x14ac:dyDescent="0.25">
      <c r="V61145" s="280"/>
      <c r="Y61145" s="243"/>
    </row>
    <row r="61146" spans="22:25" x14ac:dyDescent="0.25">
      <c r="V61146" s="280"/>
      <c r="Y61146" s="243"/>
    </row>
    <row r="61147" spans="22:25" x14ac:dyDescent="0.25">
      <c r="V61147" s="280"/>
      <c r="Y61147" s="243"/>
    </row>
    <row r="61148" spans="22:25" x14ac:dyDescent="0.25">
      <c r="V61148" s="280"/>
      <c r="Y61148" s="243"/>
    </row>
    <row r="61149" spans="22:25" x14ac:dyDescent="0.25">
      <c r="V61149" s="280"/>
      <c r="Y61149" s="243"/>
    </row>
    <row r="61150" spans="22:25" x14ac:dyDescent="0.25">
      <c r="V61150" s="280"/>
      <c r="Y61150" s="243"/>
    </row>
    <row r="61151" spans="22:25" x14ac:dyDescent="0.25">
      <c r="V61151" s="280"/>
      <c r="Y61151" s="243"/>
    </row>
    <row r="61152" spans="22:25" x14ac:dyDescent="0.25">
      <c r="V61152" s="280"/>
      <c r="Y61152" s="243"/>
    </row>
    <row r="61153" spans="22:25" x14ac:dyDescent="0.25">
      <c r="V61153" s="280"/>
      <c r="Y61153" s="243"/>
    </row>
    <row r="61154" spans="22:25" x14ac:dyDescent="0.25">
      <c r="V61154" s="280"/>
      <c r="Y61154" s="243"/>
    </row>
    <row r="61155" spans="22:25" x14ac:dyDescent="0.25">
      <c r="V61155" s="280"/>
      <c r="Y61155" s="243"/>
    </row>
    <row r="61156" spans="22:25" x14ac:dyDescent="0.25">
      <c r="V61156" s="280"/>
      <c r="Y61156" s="243"/>
    </row>
    <row r="61157" spans="22:25" x14ac:dyDescent="0.25">
      <c r="V61157" s="280"/>
      <c r="Y61157" s="243"/>
    </row>
    <row r="61158" spans="22:25" x14ac:dyDescent="0.25">
      <c r="V61158" s="280"/>
      <c r="Y61158" s="243"/>
    </row>
    <row r="61159" spans="22:25" x14ac:dyDescent="0.25">
      <c r="V61159" s="280"/>
      <c r="Y61159" s="243"/>
    </row>
    <row r="61160" spans="22:25" x14ac:dyDescent="0.25">
      <c r="V61160" s="280"/>
      <c r="Y61160" s="243"/>
    </row>
    <row r="61161" spans="22:25" x14ac:dyDescent="0.25">
      <c r="V61161" s="280"/>
      <c r="Y61161" s="243"/>
    </row>
    <row r="61162" spans="22:25" x14ac:dyDescent="0.25">
      <c r="V61162" s="280"/>
      <c r="Y61162" s="243"/>
    </row>
    <row r="61163" spans="22:25" x14ac:dyDescent="0.25">
      <c r="V61163" s="280"/>
      <c r="Y61163" s="243"/>
    </row>
    <row r="61164" spans="22:25" x14ac:dyDescent="0.25">
      <c r="V61164" s="280"/>
      <c r="Y61164" s="243"/>
    </row>
    <row r="61165" spans="22:25" x14ac:dyDescent="0.25">
      <c r="V61165" s="280"/>
      <c r="Y61165" s="243"/>
    </row>
    <row r="61166" spans="22:25" x14ac:dyDescent="0.25">
      <c r="V61166" s="280"/>
      <c r="Y61166" s="243"/>
    </row>
    <row r="61167" spans="22:25" x14ac:dyDescent="0.25">
      <c r="V61167" s="280"/>
      <c r="Y61167" s="243"/>
    </row>
    <row r="61168" spans="22:25" x14ac:dyDescent="0.25">
      <c r="V61168" s="280"/>
      <c r="Y61168" s="243"/>
    </row>
    <row r="61169" spans="22:25" x14ac:dyDescent="0.25">
      <c r="V61169" s="280"/>
      <c r="Y61169" s="243"/>
    </row>
    <row r="61170" spans="22:25" x14ac:dyDescent="0.25">
      <c r="V61170" s="280"/>
      <c r="Y61170" s="243"/>
    </row>
    <row r="61171" spans="22:25" x14ac:dyDescent="0.25">
      <c r="V61171" s="280"/>
      <c r="Y61171" s="243"/>
    </row>
    <row r="61172" spans="22:25" x14ac:dyDescent="0.25">
      <c r="V61172" s="280"/>
      <c r="Y61172" s="243"/>
    </row>
    <row r="61173" spans="22:25" x14ac:dyDescent="0.25">
      <c r="V61173" s="280"/>
      <c r="Y61173" s="243"/>
    </row>
    <row r="61174" spans="22:25" x14ac:dyDescent="0.25">
      <c r="V61174" s="280"/>
      <c r="Y61174" s="243"/>
    </row>
    <row r="61175" spans="22:25" x14ac:dyDescent="0.25">
      <c r="V61175" s="280"/>
      <c r="Y61175" s="243"/>
    </row>
    <row r="61176" spans="22:25" x14ac:dyDescent="0.25">
      <c r="V61176" s="280"/>
      <c r="Y61176" s="243"/>
    </row>
    <row r="61177" spans="22:25" x14ac:dyDescent="0.25">
      <c r="V61177" s="280"/>
      <c r="Y61177" s="243"/>
    </row>
    <row r="61178" spans="22:25" x14ac:dyDescent="0.25">
      <c r="V61178" s="280"/>
      <c r="Y61178" s="243"/>
    </row>
    <row r="61179" spans="22:25" x14ac:dyDescent="0.25">
      <c r="V61179" s="280"/>
      <c r="Y61179" s="243"/>
    </row>
    <row r="61180" spans="22:25" x14ac:dyDescent="0.25">
      <c r="V61180" s="280"/>
      <c r="Y61180" s="243"/>
    </row>
    <row r="61181" spans="22:25" x14ac:dyDescent="0.25">
      <c r="V61181" s="280"/>
      <c r="Y61181" s="243"/>
    </row>
    <row r="61182" spans="22:25" x14ac:dyDescent="0.25">
      <c r="V61182" s="280"/>
      <c r="Y61182" s="243"/>
    </row>
    <row r="61183" spans="22:25" x14ac:dyDescent="0.25">
      <c r="V61183" s="280"/>
      <c r="Y61183" s="243"/>
    </row>
    <row r="61184" spans="22:25" x14ac:dyDescent="0.25">
      <c r="V61184" s="280"/>
      <c r="Y61184" s="243"/>
    </row>
    <row r="61185" spans="22:25" x14ac:dyDescent="0.25">
      <c r="V61185" s="280"/>
      <c r="Y61185" s="243"/>
    </row>
    <row r="61186" spans="22:25" x14ac:dyDescent="0.25">
      <c r="V61186" s="280"/>
      <c r="Y61186" s="243"/>
    </row>
    <row r="61187" spans="22:25" x14ac:dyDescent="0.25">
      <c r="V61187" s="280"/>
      <c r="Y61187" s="243"/>
    </row>
    <row r="61188" spans="22:25" x14ac:dyDescent="0.25">
      <c r="V61188" s="280"/>
      <c r="Y61188" s="243"/>
    </row>
    <row r="61189" spans="22:25" x14ac:dyDescent="0.25">
      <c r="V61189" s="280"/>
      <c r="Y61189" s="243"/>
    </row>
    <row r="61190" spans="22:25" x14ac:dyDescent="0.25">
      <c r="V61190" s="280"/>
      <c r="Y61190" s="243"/>
    </row>
    <row r="61191" spans="22:25" x14ac:dyDescent="0.25">
      <c r="V61191" s="280"/>
      <c r="Y61191" s="243"/>
    </row>
    <row r="61192" spans="22:25" x14ac:dyDescent="0.25">
      <c r="V61192" s="280"/>
      <c r="Y61192" s="243"/>
    </row>
    <row r="61193" spans="22:25" x14ac:dyDescent="0.25">
      <c r="V61193" s="280"/>
      <c r="Y61193" s="243"/>
    </row>
    <row r="61194" spans="22:25" x14ac:dyDescent="0.25">
      <c r="V61194" s="280"/>
      <c r="Y61194" s="243"/>
    </row>
    <row r="61195" spans="22:25" x14ac:dyDescent="0.25">
      <c r="V61195" s="280"/>
      <c r="Y61195" s="243"/>
    </row>
    <row r="61196" spans="22:25" x14ac:dyDescent="0.25">
      <c r="V61196" s="280"/>
      <c r="Y61196" s="243"/>
    </row>
    <row r="61197" spans="22:25" x14ac:dyDescent="0.25">
      <c r="V61197" s="280"/>
      <c r="Y61197" s="243"/>
    </row>
    <row r="61198" spans="22:25" x14ac:dyDescent="0.25">
      <c r="V61198" s="280"/>
      <c r="Y61198" s="243"/>
    </row>
    <row r="61199" spans="22:25" x14ac:dyDescent="0.25">
      <c r="V61199" s="280"/>
      <c r="Y61199" s="243"/>
    </row>
    <row r="61200" spans="22:25" x14ac:dyDescent="0.25">
      <c r="V61200" s="280"/>
      <c r="Y61200" s="243"/>
    </row>
    <row r="61201" spans="22:25" x14ac:dyDescent="0.25">
      <c r="V61201" s="280"/>
      <c r="Y61201" s="243"/>
    </row>
    <row r="61202" spans="22:25" x14ac:dyDescent="0.25">
      <c r="V61202" s="280"/>
      <c r="Y61202" s="243"/>
    </row>
    <row r="61203" spans="22:25" x14ac:dyDescent="0.25">
      <c r="V61203" s="280"/>
      <c r="Y61203" s="243"/>
    </row>
    <row r="61204" spans="22:25" x14ac:dyDescent="0.25">
      <c r="V61204" s="280"/>
      <c r="Y61204" s="243"/>
    </row>
    <row r="61205" spans="22:25" x14ac:dyDescent="0.25">
      <c r="V61205" s="280"/>
      <c r="Y61205" s="243"/>
    </row>
    <row r="61206" spans="22:25" x14ac:dyDescent="0.25">
      <c r="V61206" s="280"/>
      <c r="Y61206" s="243"/>
    </row>
    <row r="61207" spans="22:25" x14ac:dyDescent="0.25">
      <c r="V61207" s="280"/>
      <c r="Y61207" s="243"/>
    </row>
    <row r="61208" spans="22:25" x14ac:dyDescent="0.25">
      <c r="V61208" s="280"/>
      <c r="Y61208" s="243"/>
    </row>
    <row r="61209" spans="22:25" x14ac:dyDescent="0.25">
      <c r="V61209" s="280"/>
      <c r="Y61209" s="243"/>
    </row>
    <row r="61210" spans="22:25" x14ac:dyDescent="0.25">
      <c r="V61210" s="280"/>
      <c r="Y61210" s="243"/>
    </row>
    <row r="61211" spans="22:25" x14ac:dyDescent="0.25">
      <c r="V61211" s="280"/>
      <c r="Y61211" s="243"/>
    </row>
    <row r="61212" spans="22:25" x14ac:dyDescent="0.25">
      <c r="V61212" s="280"/>
      <c r="Y61212" s="243"/>
    </row>
    <row r="61213" spans="22:25" x14ac:dyDescent="0.25">
      <c r="V61213" s="280"/>
      <c r="Y61213" s="243"/>
    </row>
    <row r="61214" spans="22:25" x14ac:dyDescent="0.25">
      <c r="V61214" s="280"/>
      <c r="Y61214" s="243"/>
    </row>
    <row r="61215" spans="22:25" x14ac:dyDescent="0.25">
      <c r="V61215" s="280"/>
      <c r="Y61215" s="243"/>
    </row>
    <row r="61216" spans="22:25" x14ac:dyDescent="0.25">
      <c r="V61216" s="280"/>
      <c r="Y61216" s="243"/>
    </row>
    <row r="61217" spans="22:25" x14ac:dyDescent="0.25">
      <c r="V61217" s="280"/>
      <c r="Y61217" s="243"/>
    </row>
    <row r="61218" spans="22:25" x14ac:dyDescent="0.25">
      <c r="V61218" s="280"/>
      <c r="Y61218" s="243"/>
    </row>
    <row r="61219" spans="22:25" x14ac:dyDescent="0.25">
      <c r="V61219" s="280"/>
      <c r="Y61219" s="243"/>
    </row>
    <row r="61220" spans="22:25" x14ac:dyDescent="0.25">
      <c r="V61220" s="280"/>
      <c r="Y61220" s="243"/>
    </row>
    <row r="61221" spans="22:25" x14ac:dyDescent="0.25">
      <c r="V61221" s="280"/>
      <c r="Y61221" s="243"/>
    </row>
    <row r="61222" spans="22:25" x14ac:dyDescent="0.25">
      <c r="V61222" s="280"/>
      <c r="Y61222" s="243"/>
    </row>
    <row r="61223" spans="22:25" x14ac:dyDescent="0.25">
      <c r="V61223" s="280"/>
      <c r="Y61223" s="243"/>
    </row>
    <row r="61224" spans="22:25" x14ac:dyDescent="0.25">
      <c r="V61224" s="280"/>
      <c r="Y61224" s="243"/>
    </row>
    <row r="61225" spans="22:25" x14ac:dyDescent="0.25">
      <c r="V61225" s="280"/>
      <c r="Y61225" s="243"/>
    </row>
    <row r="61226" spans="22:25" x14ac:dyDescent="0.25">
      <c r="V61226" s="280"/>
      <c r="Y61226" s="243"/>
    </row>
    <row r="61227" spans="22:25" x14ac:dyDescent="0.25">
      <c r="V61227" s="280"/>
      <c r="Y61227" s="243"/>
    </row>
    <row r="61228" spans="22:25" x14ac:dyDescent="0.25">
      <c r="V61228" s="280"/>
      <c r="Y61228" s="243"/>
    </row>
    <row r="61229" spans="22:25" x14ac:dyDescent="0.25">
      <c r="V61229" s="280"/>
      <c r="Y61229" s="243"/>
    </row>
    <row r="61230" spans="22:25" x14ac:dyDescent="0.25">
      <c r="V61230" s="280"/>
      <c r="Y61230" s="243"/>
    </row>
    <row r="61231" spans="22:25" x14ac:dyDescent="0.25">
      <c r="V61231" s="280"/>
      <c r="Y61231" s="243"/>
    </row>
    <row r="61232" spans="22:25" x14ac:dyDescent="0.25">
      <c r="V61232" s="280"/>
      <c r="Y61232" s="243"/>
    </row>
    <row r="61233" spans="22:25" x14ac:dyDescent="0.25">
      <c r="V61233" s="280"/>
      <c r="Y61233" s="243"/>
    </row>
    <row r="61234" spans="22:25" x14ac:dyDescent="0.25">
      <c r="V61234" s="280"/>
      <c r="Y61234" s="243"/>
    </row>
    <row r="61235" spans="22:25" x14ac:dyDescent="0.25">
      <c r="V61235" s="280"/>
      <c r="Y61235" s="243"/>
    </row>
    <row r="61236" spans="22:25" x14ac:dyDescent="0.25">
      <c r="V61236" s="280"/>
      <c r="Y61236" s="243"/>
    </row>
    <row r="61237" spans="22:25" x14ac:dyDescent="0.25">
      <c r="V61237" s="280"/>
      <c r="Y61237" s="243"/>
    </row>
    <row r="61238" spans="22:25" x14ac:dyDescent="0.25">
      <c r="V61238" s="280"/>
      <c r="Y61238" s="243"/>
    </row>
    <row r="61239" spans="22:25" x14ac:dyDescent="0.25">
      <c r="V61239" s="280"/>
      <c r="Y61239" s="243"/>
    </row>
    <row r="61240" spans="22:25" x14ac:dyDescent="0.25">
      <c r="V61240" s="280"/>
      <c r="Y61240" s="243"/>
    </row>
    <row r="61241" spans="22:25" x14ac:dyDescent="0.25">
      <c r="V61241" s="280"/>
      <c r="Y61241" s="243"/>
    </row>
    <row r="61242" spans="22:25" x14ac:dyDescent="0.25">
      <c r="V61242" s="280"/>
      <c r="Y61242" s="243"/>
    </row>
    <row r="61243" spans="22:25" x14ac:dyDescent="0.25">
      <c r="V61243" s="280"/>
      <c r="Y61243" s="243"/>
    </row>
    <row r="61244" spans="22:25" x14ac:dyDescent="0.25">
      <c r="V61244" s="280"/>
      <c r="Y61244" s="243"/>
    </row>
    <row r="61245" spans="22:25" x14ac:dyDescent="0.25">
      <c r="V61245" s="280"/>
      <c r="Y61245" s="243"/>
    </row>
    <row r="61246" spans="22:25" x14ac:dyDescent="0.25">
      <c r="V61246" s="280"/>
      <c r="Y61246" s="243"/>
    </row>
    <row r="61247" spans="22:25" x14ac:dyDescent="0.25">
      <c r="V61247" s="280"/>
      <c r="Y61247" s="243"/>
    </row>
    <row r="61248" spans="22:25" x14ac:dyDescent="0.25">
      <c r="V61248" s="280"/>
      <c r="Y61248" s="243"/>
    </row>
    <row r="61249" spans="22:25" x14ac:dyDescent="0.25">
      <c r="V61249" s="280"/>
      <c r="Y61249" s="243"/>
    </row>
    <row r="61250" spans="22:25" x14ac:dyDescent="0.25">
      <c r="V61250" s="280"/>
      <c r="Y61250" s="243"/>
    </row>
    <row r="61251" spans="22:25" x14ac:dyDescent="0.25">
      <c r="V61251" s="280"/>
      <c r="Y61251" s="243"/>
    </row>
    <row r="61252" spans="22:25" x14ac:dyDescent="0.25">
      <c r="V61252" s="280"/>
      <c r="Y61252" s="243"/>
    </row>
    <row r="61253" spans="22:25" x14ac:dyDescent="0.25">
      <c r="V61253" s="280"/>
      <c r="Y61253" s="243"/>
    </row>
    <row r="61254" spans="22:25" x14ac:dyDescent="0.25">
      <c r="V61254" s="280"/>
      <c r="Y61254" s="243"/>
    </row>
    <row r="61255" spans="22:25" x14ac:dyDescent="0.25">
      <c r="V61255" s="280"/>
      <c r="Y61255" s="243"/>
    </row>
    <row r="61256" spans="22:25" x14ac:dyDescent="0.25">
      <c r="V61256" s="280"/>
      <c r="Y61256" s="243"/>
    </row>
    <row r="61257" spans="22:25" x14ac:dyDescent="0.25">
      <c r="V61257" s="280"/>
      <c r="Y61257" s="243"/>
    </row>
    <row r="61258" spans="22:25" x14ac:dyDescent="0.25">
      <c r="V61258" s="280"/>
      <c r="Y61258" s="243"/>
    </row>
    <row r="61259" spans="22:25" x14ac:dyDescent="0.25">
      <c r="V61259" s="280"/>
      <c r="Y61259" s="243"/>
    </row>
    <row r="61260" spans="22:25" x14ac:dyDescent="0.25">
      <c r="V61260" s="280"/>
      <c r="Y61260" s="243"/>
    </row>
    <row r="61261" spans="22:25" x14ac:dyDescent="0.25">
      <c r="V61261" s="280"/>
      <c r="Y61261" s="243"/>
    </row>
    <row r="61262" spans="22:25" x14ac:dyDescent="0.25">
      <c r="V61262" s="280"/>
      <c r="Y61262" s="243"/>
    </row>
    <row r="61263" spans="22:25" x14ac:dyDescent="0.25">
      <c r="V61263" s="280"/>
      <c r="Y61263" s="243"/>
    </row>
    <row r="61264" spans="22:25" x14ac:dyDescent="0.25">
      <c r="V61264" s="280"/>
      <c r="Y61264" s="243"/>
    </row>
    <row r="61265" spans="22:25" x14ac:dyDescent="0.25">
      <c r="V61265" s="280"/>
      <c r="Y61265" s="243"/>
    </row>
    <row r="61266" spans="22:25" x14ac:dyDescent="0.25">
      <c r="V61266" s="280"/>
      <c r="Y61266" s="243"/>
    </row>
    <row r="61267" spans="22:25" x14ac:dyDescent="0.25">
      <c r="V61267" s="280"/>
      <c r="Y61267" s="243"/>
    </row>
    <row r="61268" spans="22:25" x14ac:dyDescent="0.25">
      <c r="V61268" s="280"/>
      <c r="Y61268" s="243"/>
    </row>
    <row r="61269" spans="22:25" x14ac:dyDescent="0.25">
      <c r="V61269" s="280"/>
      <c r="Y61269" s="243"/>
    </row>
    <row r="61270" spans="22:25" x14ac:dyDescent="0.25">
      <c r="V61270" s="280"/>
      <c r="Y61270" s="243"/>
    </row>
    <row r="61271" spans="22:25" x14ac:dyDescent="0.25">
      <c r="V61271" s="280"/>
      <c r="Y61271" s="243"/>
    </row>
    <row r="61272" spans="22:25" x14ac:dyDescent="0.25">
      <c r="V61272" s="280"/>
      <c r="Y61272" s="243"/>
    </row>
    <row r="61273" spans="22:25" x14ac:dyDescent="0.25">
      <c r="V61273" s="280"/>
      <c r="Y61273" s="243"/>
    </row>
    <row r="61274" spans="22:25" x14ac:dyDescent="0.25">
      <c r="V61274" s="280"/>
      <c r="Y61274" s="243"/>
    </row>
    <row r="61275" spans="22:25" x14ac:dyDescent="0.25">
      <c r="V61275" s="280"/>
      <c r="Y61275" s="243"/>
    </row>
    <row r="61276" spans="22:25" x14ac:dyDescent="0.25">
      <c r="V61276" s="280"/>
      <c r="Y61276" s="243"/>
    </row>
    <row r="61277" spans="22:25" x14ac:dyDescent="0.25">
      <c r="V61277" s="280"/>
      <c r="Y61277" s="243"/>
    </row>
    <row r="61278" spans="22:25" x14ac:dyDescent="0.25">
      <c r="V61278" s="280"/>
      <c r="Y61278" s="243"/>
    </row>
    <row r="61279" spans="22:25" x14ac:dyDescent="0.25">
      <c r="V61279" s="280"/>
      <c r="Y61279" s="243"/>
    </row>
    <row r="61280" spans="22:25" x14ac:dyDescent="0.25">
      <c r="V61280" s="280"/>
      <c r="Y61280" s="243"/>
    </row>
    <row r="61281" spans="22:25" x14ac:dyDescent="0.25">
      <c r="V61281" s="280"/>
      <c r="Y61281" s="243"/>
    </row>
    <row r="61282" spans="22:25" x14ac:dyDescent="0.25">
      <c r="V61282" s="280"/>
      <c r="Y61282" s="243"/>
    </row>
    <row r="61283" spans="22:25" x14ac:dyDescent="0.25">
      <c r="V61283" s="280"/>
      <c r="Y61283" s="243"/>
    </row>
    <row r="61284" spans="22:25" x14ac:dyDescent="0.25">
      <c r="V61284" s="280"/>
      <c r="Y61284" s="243"/>
    </row>
    <row r="61285" spans="22:25" x14ac:dyDescent="0.25">
      <c r="V61285" s="280"/>
      <c r="Y61285" s="243"/>
    </row>
    <row r="61286" spans="22:25" x14ac:dyDescent="0.25">
      <c r="V61286" s="280"/>
      <c r="Y61286" s="243"/>
    </row>
    <row r="61287" spans="22:25" x14ac:dyDescent="0.25">
      <c r="V61287" s="280"/>
      <c r="Y61287" s="243"/>
    </row>
    <row r="61288" spans="22:25" x14ac:dyDescent="0.25">
      <c r="V61288" s="280"/>
      <c r="Y61288" s="243"/>
    </row>
    <row r="61289" spans="22:25" x14ac:dyDescent="0.25">
      <c r="V61289" s="280"/>
      <c r="Y61289" s="243"/>
    </row>
    <row r="61290" spans="22:25" x14ac:dyDescent="0.25">
      <c r="V61290" s="280"/>
      <c r="Y61290" s="243"/>
    </row>
    <row r="61291" spans="22:25" x14ac:dyDescent="0.25">
      <c r="V61291" s="280"/>
      <c r="Y61291" s="243"/>
    </row>
    <row r="61292" spans="22:25" x14ac:dyDescent="0.25">
      <c r="V61292" s="280"/>
      <c r="Y61292" s="243"/>
    </row>
    <row r="61293" spans="22:25" x14ac:dyDescent="0.25">
      <c r="V61293" s="280"/>
      <c r="Y61293" s="243"/>
    </row>
    <row r="61294" spans="22:25" x14ac:dyDescent="0.25">
      <c r="V61294" s="280"/>
      <c r="Y61294" s="243"/>
    </row>
    <row r="61295" spans="22:25" x14ac:dyDescent="0.25">
      <c r="V61295" s="280"/>
      <c r="Y61295" s="243"/>
    </row>
    <row r="61296" spans="22:25" x14ac:dyDescent="0.25">
      <c r="V61296" s="280"/>
      <c r="Y61296" s="243"/>
    </row>
    <row r="61297" spans="22:25" x14ac:dyDescent="0.25">
      <c r="V61297" s="280"/>
      <c r="Y61297" s="243"/>
    </row>
    <row r="61298" spans="22:25" x14ac:dyDescent="0.25">
      <c r="V61298" s="280"/>
      <c r="Y61298" s="243"/>
    </row>
    <row r="61299" spans="22:25" x14ac:dyDescent="0.25">
      <c r="V61299" s="280"/>
      <c r="Y61299" s="243"/>
    </row>
    <row r="61300" spans="22:25" x14ac:dyDescent="0.25">
      <c r="V61300" s="280"/>
      <c r="Y61300" s="243"/>
    </row>
    <row r="61301" spans="22:25" x14ac:dyDescent="0.25">
      <c r="V61301" s="280"/>
      <c r="Y61301" s="243"/>
    </row>
    <row r="61302" spans="22:25" x14ac:dyDescent="0.25">
      <c r="V61302" s="280"/>
      <c r="Y61302" s="243"/>
    </row>
    <row r="61303" spans="22:25" x14ac:dyDescent="0.25">
      <c r="V61303" s="280"/>
      <c r="Y61303" s="243"/>
    </row>
    <row r="61304" spans="22:25" x14ac:dyDescent="0.25">
      <c r="V61304" s="280"/>
      <c r="Y61304" s="243"/>
    </row>
    <row r="61305" spans="22:25" x14ac:dyDescent="0.25">
      <c r="V61305" s="280"/>
      <c r="Y61305" s="243"/>
    </row>
    <row r="61306" spans="22:25" x14ac:dyDescent="0.25">
      <c r="V61306" s="280"/>
      <c r="Y61306" s="243"/>
    </row>
    <row r="61307" spans="22:25" x14ac:dyDescent="0.25">
      <c r="V61307" s="280"/>
      <c r="Y61307" s="243"/>
    </row>
    <row r="61308" spans="22:25" x14ac:dyDescent="0.25">
      <c r="V61308" s="280"/>
      <c r="Y61308" s="243"/>
    </row>
    <row r="61309" spans="22:25" x14ac:dyDescent="0.25">
      <c r="V61309" s="280"/>
      <c r="Y61309" s="243"/>
    </row>
    <row r="61310" spans="22:25" x14ac:dyDescent="0.25">
      <c r="V61310" s="280"/>
      <c r="Y61310" s="243"/>
    </row>
    <row r="61311" spans="22:25" x14ac:dyDescent="0.25">
      <c r="V61311" s="280"/>
      <c r="Y61311" s="243"/>
    </row>
    <row r="61312" spans="22:25" x14ac:dyDescent="0.25">
      <c r="V61312" s="280"/>
      <c r="Y61312" s="243"/>
    </row>
    <row r="61313" spans="22:25" x14ac:dyDescent="0.25">
      <c r="V61313" s="280"/>
      <c r="Y61313" s="243"/>
    </row>
    <row r="61314" spans="22:25" x14ac:dyDescent="0.25">
      <c r="V61314" s="280"/>
      <c r="Y61314" s="243"/>
    </row>
    <row r="61315" spans="22:25" x14ac:dyDescent="0.25">
      <c r="V61315" s="280"/>
      <c r="Y61315" s="243"/>
    </row>
    <row r="61316" spans="22:25" x14ac:dyDescent="0.25">
      <c r="V61316" s="280"/>
      <c r="Y61316" s="243"/>
    </row>
    <row r="61317" spans="22:25" x14ac:dyDescent="0.25">
      <c r="V61317" s="280"/>
      <c r="Y61317" s="243"/>
    </row>
    <row r="61318" spans="22:25" x14ac:dyDescent="0.25">
      <c r="V61318" s="280"/>
      <c r="Y61318" s="243"/>
    </row>
    <row r="61319" spans="22:25" x14ac:dyDescent="0.25">
      <c r="V61319" s="280"/>
      <c r="Y61319" s="243"/>
    </row>
    <row r="61320" spans="22:25" x14ac:dyDescent="0.25">
      <c r="V61320" s="280"/>
      <c r="Y61320" s="243"/>
    </row>
    <row r="61321" spans="22:25" x14ac:dyDescent="0.25">
      <c r="V61321" s="280"/>
      <c r="Y61321" s="243"/>
    </row>
    <row r="61322" spans="22:25" x14ac:dyDescent="0.25">
      <c r="V61322" s="280"/>
      <c r="Y61322" s="243"/>
    </row>
    <row r="61323" spans="22:25" x14ac:dyDescent="0.25">
      <c r="V61323" s="280"/>
      <c r="Y61323" s="243"/>
    </row>
    <row r="61324" spans="22:25" x14ac:dyDescent="0.25">
      <c r="V61324" s="280"/>
      <c r="Y61324" s="243"/>
    </row>
    <row r="61325" spans="22:25" x14ac:dyDescent="0.25">
      <c r="V61325" s="280"/>
      <c r="Y61325" s="243"/>
    </row>
    <row r="61326" spans="22:25" x14ac:dyDescent="0.25">
      <c r="V61326" s="280"/>
      <c r="Y61326" s="243"/>
    </row>
    <row r="61327" spans="22:25" x14ac:dyDescent="0.25">
      <c r="V61327" s="280"/>
      <c r="Y61327" s="243"/>
    </row>
    <row r="61328" spans="22:25" x14ac:dyDescent="0.25">
      <c r="V61328" s="280"/>
      <c r="Y61328" s="243"/>
    </row>
    <row r="61329" spans="22:25" x14ac:dyDescent="0.25">
      <c r="V61329" s="280"/>
      <c r="Y61329" s="243"/>
    </row>
    <row r="61330" spans="22:25" x14ac:dyDescent="0.25">
      <c r="V61330" s="280"/>
      <c r="Y61330" s="243"/>
    </row>
    <row r="61331" spans="22:25" x14ac:dyDescent="0.25">
      <c r="V61331" s="280"/>
      <c r="Y61331" s="243"/>
    </row>
    <row r="61332" spans="22:25" x14ac:dyDescent="0.25">
      <c r="V61332" s="280"/>
      <c r="Y61332" s="243"/>
    </row>
    <row r="61333" spans="22:25" x14ac:dyDescent="0.25">
      <c r="V61333" s="280"/>
      <c r="Y61333" s="243"/>
    </row>
    <row r="61334" spans="22:25" x14ac:dyDescent="0.25">
      <c r="V61334" s="280"/>
      <c r="Y61334" s="243"/>
    </row>
    <row r="61335" spans="22:25" x14ac:dyDescent="0.25">
      <c r="V61335" s="280"/>
      <c r="Y61335" s="243"/>
    </row>
    <row r="61336" spans="22:25" x14ac:dyDescent="0.25">
      <c r="V61336" s="280"/>
      <c r="Y61336" s="243"/>
    </row>
    <row r="61337" spans="22:25" x14ac:dyDescent="0.25">
      <c r="V61337" s="280"/>
      <c r="Y61337" s="243"/>
    </row>
    <row r="61338" spans="22:25" x14ac:dyDescent="0.25">
      <c r="V61338" s="280"/>
      <c r="Y61338" s="243"/>
    </row>
    <row r="61339" spans="22:25" x14ac:dyDescent="0.25">
      <c r="V61339" s="280"/>
      <c r="Y61339" s="243"/>
    </row>
    <row r="61340" spans="22:25" x14ac:dyDescent="0.25">
      <c r="V61340" s="280"/>
      <c r="Y61340" s="243"/>
    </row>
    <row r="61341" spans="22:25" x14ac:dyDescent="0.25">
      <c r="V61341" s="280"/>
      <c r="Y61341" s="243"/>
    </row>
    <row r="61342" spans="22:25" x14ac:dyDescent="0.25">
      <c r="V61342" s="280"/>
      <c r="Y61342" s="243"/>
    </row>
    <row r="61343" spans="22:25" x14ac:dyDescent="0.25">
      <c r="V61343" s="280"/>
      <c r="Y61343" s="243"/>
    </row>
    <row r="61344" spans="22:25" x14ac:dyDescent="0.25">
      <c r="V61344" s="280"/>
      <c r="Y61344" s="243"/>
    </row>
    <row r="61345" spans="22:25" x14ac:dyDescent="0.25">
      <c r="V61345" s="280"/>
      <c r="Y61345" s="243"/>
    </row>
    <row r="61346" spans="22:25" x14ac:dyDescent="0.25">
      <c r="V61346" s="280"/>
      <c r="Y61346" s="243"/>
    </row>
    <row r="61347" spans="22:25" x14ac:dyDescent="0.25">
      <c r="V61347" s="280"/>
      <c r="Y61347" s="243"/>
    </row>
    <row r="61348" spans="22:25" x14ac:dyDescent="0.25">
      <c r="V61348" s="280"/>
      <c r="Y61348" s="243"/>
    </row>
    <row r="61349" spans="22:25" x14ac:dyDescent="0.25">
      <c r="V61349" s="280"/>
      <c r="Y61349" s="243"/>
    </row>
    <row r="61350" spans="22:25" x14ac:dyDescent="0.25">
      <c r="V61350" s="280"/>
      <c r="Y61350" s="243"/>
    </row>
    <row r="61351" spans="22:25" x14ac:dyDescent="0.25">
      <c r="V61351" s="280"/>
      <c r="Y61351" s="243"/>
    </row>
    <row r="61352" spans="22:25" x14ac:dyDescent="0.25">
      <c r="V61352" s="280"/>
      <c r="Y61352" s="243"/>
    </row>
    <row r="61353" spans="22:25" x14ac:dyDescent="0.25">
      <c r="V61353" s="280"/>
      <c r="Y61353" s="243"/>
    </row>
    <row r="61354" spans="22:25" x14ac:dyDescent="0.25">
      <c r="V61354" s="280"/>
      <c r="Y61354" s="243"/>
    </row>
    <row r="61355" spans="22:25" x14ac:dyDescent="0.25">
      <c r="V61355" s="280"/>
      <c r="Y61355" s="243"/>
    </row>
    <row r="61356" spans="22:25" x14ac:dyDescent="0.25">
      <c r="V61356" s="280"/>
      <c r="Y61356" s="243"/>
    </row>
    <row r="61357" spans="22:25" x14ac:dyDescent="0.25">
      <c r="V61357" s="280"/>
      <c r="Y61357" s="243"/>
    </row>
    <row r="61358" spans="22:25" x14ac:dyDescent="0.25">
      <c r="V61358" s="280"/>
      <c r="Y61358" s="243"/>
    </row>
    <row r="61359" spans="22:25" x14ac:dyDescent="0.25">
      <c r="V61359" s="280"/>
      <c r="Y61359" s="243"/>
    </row>
    <row r="61360" spans="22:25" x14ac:dyDescent="0.25">
      <c r="V61360" s="280"/>
      <c r="Y61360" s="243"/>
    </row>
    <row r="61361" spans="22:25" x14ac:dyDescent="0.25">
      <c r="V61361" s="280"/>
      <c r="Y61361" s="243"/>
    </row>
    <row r="61362" spans="22:25" x14ac:dyDescent="0.25">
      <c r="V61362" s="280"/>
      <c r="Y61362" s="243"/>
    </row>
    <row r="61363" spans="22:25" x14ac:dyDescent="0.25">
      <c r="V61363" s="280"/>
      <c r="Y61363" s="243"/>
    </row>
    <row r="61364" spans="22:25" x14ac:dyDescent="0.25">
      <c r="V61364" s="280"/>
      <c r="Y61364" s="243"/>
    </row>
    <row r="61365" spans="22:25" x14ac:dyDescent="0.25">
      <c r="V61365" s="280"/>
      <c r="Y61365" s="243"/>
    </row>
    <row r="61366" spans="22:25" x14ac:dyDescent="0.25">
      <c r="V61366" s="280"/>
      <c r="Y61366" s="243"/>
    </row>
    <row r="61367" spans="22:25" x14ac:dyDescent="0.25">
      <c r="V61367" s="280"/>
      <c r="Y61367" s="243"/>
    </row>
    <row r="61368" spans="22:25" x14ac:dyDescent="0.25">
      <c r="V61368" s="280"/>
      <c r="Y61368" s="243"/>
    </row>
    <row r="61369" spans="22:25" x14ac:dyDescent="0.25">
      <c r="V61369" s="280"/>
      <c r="Y61369" s="243"/>
    </row>
    <row r="61370" spans="22:25" x14ac:dyDescent="0.25">
      <c r="V61370" s="280"/>
      <c r="Y61370" s="243"/>
    </row>
    <row r="61371" spans="22:25" x14ac:dyDescent="0.25">
      <c r="V61371" s="280"/>
      <c r="Y61371" s="243"/>
    </row>
    <row r="61372" spans="22:25" x14ac:dyDescent="0.25">
      <c r="V61372" s="280"/>
      <c r="Y61372" s="243"/>
    </row>
    <row r="61373" spans="22:25" x14ac:dyDescent="0.25">
      <c r="V61373" s="280"/>
      <c r="Y61373" s="243"/>
    </row>
    <row r="61374" spans="22:25" x14ac:dyDescent="0.25">
      <c r="V61374" s="280"/>
      <c r="Y61374" s="243"/>
    </row>
    <row r="61375" spans="22:25" x14ac:dyDescent="0.25">
      <c r="V61375" s="280"/>
      <c r="Y61375" s="243"/>
    </row>
    <row r="61376" spans="22:25" x14ac:dyDescent="0.25">
      <c r="V61376" s="280"/>
      <c r="Y61376" s="243"/>
    </row>
    <row r="61377" spans="22:25" x14ac:dyDescent="0.25">
      <c r="V61377" s="280"/>
      <c r="Y61377" s="243"/>
    </row>
    <row r="61378" spans="22:25" x14ac:dyDescent="0.25">
      <c r="V61378" s="280"/>
      <c r="Y61378" s="243"/>
    </row>
    <row r="61379" spans="22:25" x14ac:dyDescent="0.25">
      <c r="V61379" s="280"/>
      <c r="Y61379" s="243"/>
    </row>
    <row r="61380" spans="22:25" x14ac:dyDescent="0.25">
      <c r="V61380" s="280"/>
      <c r="Y61380" s="243"/>
    </row>
    <row r="61381" spans="22:25" x14ac:dyDescent="0.25">
      <c r="V61381" s="280"/>
      <c r="Y61381" s="243"/>
    </row>
    <row r="61382" spans="22:25" x14ac:dyDescent="0.25">
      <c r="V61382" s="280"/>
      <c r="Y61382" s="243"/>
    </row>
    <row r="61383" spans="22:25" x14ac:dyDescent="0.25">
      <c r="V61383" s="280"/>
      <c r="Y61383" s="243"/>
    </row>
    <row r="61384" spans="22:25" x14ac:dyDescent="0.25">
      <c r="V61384" s="280"/>
      <c r="Y61384" s="243"/>
    </row>
    <row r="61385" spans="22:25" x14ac:dyDescent="0.25">
      <c r="V61385" s="280"/>
      <c r="Y61385" s="243"/>
    </row>
    <row r="61386" spans="22:25" x14ac:dyDescent="0.25">
      <c r="V61386" s="280"/>
      <c r="Y61386" s="243"/>
    </row>
    <row r="61387" spans="22:25" x14ac:dyDescent="0.25">
      <c r="V61387" s="280"/>
      <c r="Y61387" s="243"/>
    </row>
    <row r="61388" spans="22:25" x14ac:dyDescent="0.25">
      <c r="V61388" s="280"/>
      <c r="Y61388" s="243"/>
    </row>
    <row r="61389" spans="22:25" x14ac:dyDescent="0.25">
      <c r="V61389" s="280"/>
      <c r="Y61389" s="243"/>
    </row>
    <row r="61390" spans="22:25" x14ac:dyDescent="0.25">
      <c r="V61390" s="280"/>
      <c r="Y61390" s="243"/>
    </row>
    <row r="61391" spans="22:25" x14ac:dyDescent="0.25">
      <c r="V61391" s="280"/>
      <c r="Y61391" s="243"/>
    </row>
    <row r="61392" spans="22:25" x14ac:dyDescent="0.25">
      <c r="V61392" s="280"/>
      <c r="Y61392" s="243"/>
    </row>
    <row r="61393" spans="22:25" x14ac:dyDescent="0.25">
      <c r="V61393" s="280"/>
      <c r="Y61393" s="243"/>
    </row>
    <row r="61394" spans="22:25" x14ac:dyDescent="0.25">
      <c r="V61394" s="280"/>
      <c r="Y61394" s="243"/>
    </row>
    <row r="61395" spans="22:25" x14ac:dyDescent="0.25">
      <c r="V61395" s="280"/>
      <c r="Y61395" s="243"/>
    </row>
    <row r="61396" spans="22:25" x14ac:dyDescent="0.25">
      <c r="V61396" s="280"/>
      <c r="Y61396" s="243"/>
    </row>
    <row r="61397" spans="22:25" x14ac:dyDescent="0.25">
      <c r="V61397" s="280"/>
      <c r="Y61397" s="243"/>
    </row>
    <row r="61398" spans="22:25" x14ac:dyDescent="0.25">
      <c r="V61398" s="280"/>
      <c r="Y61398" s="243"/>
    </row>
    <row r="61399" spans="22:25" x14ac:dyDescent="0.25">
      <c r="V61399" s="280"/>
      <c r="Y61399" s="243"/>
    </row>
    <row r="61400" spans="22:25" x14ac:dyDescent="0.25">
      <c r="V61400" s="280"/>
      <c r="Y61400" s="243"/>
    </row>
    <row r="61401" spans="22:25" x14ac:dyDescent="0.25">
      <c r="V61401" s="280"/>
      <c r="Y61401" s="243"/>
    </row>
    <row r="61402" spans="22:25" x14ac:dyDescent="0.25">
      <c r="V61402" s="280"/>
      <c r="Y61402" s="243"/>
    </row>
    <row r="61403" spans="22:25" x14ac:dyDescent="0.25">
      <c r="V61403" s="280"/>
      <c r="Y61403" s="243"/>
    </row>
    <row r="61404" spans="22:25" x14ac:dyDescent="0.25">
      <c r="V61404" s="280"/>
      <c r="Y61404" s="243"/>
    </row>
    <row r="61405" spans="22:25" x14ac:dyDescent="0.25">
      <c r="V61405" s="280"/>
      <c r="Y61405" s="243"/>
    </row>
    <row r="61406" spans="22:25" x14ac:dyDescent="0.25">
      <c r="V61406" s="280"/>
      <c r="Y61406" s="243"/>
    </row>
    <row r="61407" spans="22:25" x14ac:dyDescent="0.25">
      <c r="V61407" s="280"/>
      <c r="Y61407" s="243"/>
    </row>
    <row r="61408" spans="22:25" x14ac:dyDescent="0.25">
      <c r="V61408" s="280"/>
      <c r="Y61408" s="243"/>
    </row>
    <row r="61409" spans="22:25" x14ac:dyDescent="0.25">
      <c r="V61409" s="280"/>
      <c r="Y61409" s="243"/>
    </row>
    <row r="61410" spans="22:25" x14ac:dyDescent="0.25">
      <c r="V61410" s="280"/>
      <c r="Y61410" s="243"/>
    </row>
    <row r="61411" spans="22:25" x14ac:dyDescent="0.25">
      <c r="V61411" s="280"/>
      <c r="Y61411" s="243"/>
    </row>
    <row r="61412" spans="22:25" x14ac:dyDescent="0.25">
      <c r="V61412" s="280"/>
      <c r="Y61412" s="243"/>
    </row>
    <row r="61413" spans="22:25" x14ac:dyDescent="0.25">
      <c r="V61413" s="280"/>
      <c r="Y61413" s="243"/>
    </row>
    <row r="61414" spans="22:25" x14ac:dyDescent="0.25">
      <c r="V61414" s="280"/>
      <c r="Y61414" s="243"/>
    </row>
    <row r="61415" spans="22:25" x14ac:dyDescent="0.25">
      <c r="V61415" s="280"/>
      <c r="Y61415" s="243"/>
    </row>
    <row r="61416" spans="22:25" x14ac:dyDescent="0.25">
      <c r="V61416" s="280"/>
      <c r="Y61416" s="243"/>
    </row>
    <row r="61417" spans="22:25" x14ac:dyDescent="0.25">
      <c r="V61417" s="280"/>
      <c r="Y61417" s="243"/>
    </row>
    <row r="61418" spans="22:25" x14ac:dyDescent="0.25">
      <c r="V61418" s="280"/>
      <c r="Y61418" s="243"/>
    </row>
    <row r="61419" spans="22:25" x14ac:dyDescent="0.25">
      <c r="V61419" s="280"/>
      <c r="Y61419" s="243"/>
    </row>
    <row r="61420" spans="22:25" x14ac:dyDescent="0.25">
      <c r="V61420" s="280"/>
      <c r="Y61420" s="243"/>
    </row>
    <row r="61421" spans="22:25" x14ac:dyDescent="0.25">
      <c r="V61421" s="280"/>
      <c r="Y61421" s="243"/>
    </row>
    <row r="61422" spans="22:25" x14ac:dyDescent="0.25">
      <c r="V61422" s="280"/>
      <c r="Y61422" s="243"/>
    </row>
    <row r="61423" spans="22:25" x14ac:dyDescent="0.25">
      <c r="V61423" s="280"/>
      <c r="Y61423" s="243"/>
    </row>
    <row r="61424" spans="22:25" x14ac:dyDescent="0.25">
      <c r="V61424" s="280"/>
      <c r="Y61424" s="243"/>
    </row>
    <row r="61425" spans="22:25" x14ac:dyDescent="0.25">
      <c r="V61425" s="280"/>
      <c r="Y61425" s="243"/>
    </row>
    <row r="61426" spans="22:25" x14ac:dyDescent="0.25">
      <c r="V61426" s="280"/>
      <c r="Y61426" s="243"/>
    </row>
    <row r="61427" spans="22:25" x14ac:dyDescent="0.25">
      <c r="V61427" s="280"/>
      <c r="Y61427" s="243"/>
    </row>
    <row r="61428" spans="22:25" x14ac:dyDescent="0.25">
      <c r="V61428" s="280"/>
      <c r="Y61428" s="243"/>
    </row>
    <row r="61429" spans="22:25" x14ac:dyDescent="0.25">
      <c r="V61429" s="280"/>
      <c r="Y61429" s="243"/>
    </row>
    <row r="61430" spans="22:25" x14ac:dyDescent="0.25">
      <c r="V61430" s="280"/>
      <c r="Y61430" s="243"/>
    </row>
    <row r="61431" spans="22:25" x14ac:dyDescent="0.25">
      <c r="V61431" s="280"/>
      <c r="Y61431" s="243"/>
    </row>
    <row r="61432" spans="22:25" x14ac:dyDescent="0.25">
      <c r="V61432" s="280"/>
      <c r="Y61432" s="243"/>
    </row>
    <row r="61433" spans="22:25" x14ac:dyDescent="0.25">
      <c r="V61433" s="280"/>
      <c r="Y61433" s="243"/>
    </row>
    <row r="61434" spans="22:25" x14ac:dyDescent="0.25">
      <c r="V61434" s="280"/>
      <c r="Y61434" s="243"/>
    </row>
    <row r="61435" spans="22:25" x14ac:dyDescent="0.25">
      <c r="V61435" s="280"/>
      <c r="Y61435" s="243"/>
    </row>
    <row r="61436" spans="22:25" x14ac:dyDescent="0.25">
      <c r="V61436" s="280"/>
      <c r="Y61436" s="243"/>
    </row>
    <row r="61437" spans="22:25" x14ac:dyDescent="0.25">
      <c r="V61437" s="280"/>
      <c r="Y61437" s="243"/>
    </row>
    <row r="61438" spans="22:25" x14ac:dyDescent="0.25">
      <c r="V61438" s="280"/>
      <c r="Y61438" s="243"/>
    </row>
    <row r="61439" spans="22:25" x14ac:dyDescent="0.25">
      <c r="V61439" s="280"/>
      <c r="Y61439" s="243"/>
    </row>
    <row r="61440" spans="22:25" x14ac:dyDescent="0.25">
      <c r="V61440" s="280"/>
      <c r="Y61440" s="243"/>
    </row>
    <row r="61441" spans="22:25" x14ac:dyDescent="0.25">
      <c r="V61441" s="280"/>
      <c r="Y61441" s="243"/>
    </row>
    <row r="61442" spans="22:25" x14ac:dyDescent="0.25">
      <c r="V61442" s="280"/>
      <c r="Y61442" s="243"/>
    </row>
    <row r="61443" spans="22:25" x14ac:dyDescent="0.25">
      <c r="V61443" s="280"/>
      <c r="Y61443" s="243"/>
    </row>
    <row r="61444" spans="22:25" x14ac:dyDescent="0.25">
      <c r="V61444" s="280"/>
      <c r="Y61444" s="243"/>
    </row>
    <row r="61445" spans="22:25" x14ac:dyDescent="0.25">
      <c r="V61445" s="280"/>
      <c r="Y61445" s="243"/>
    </row>
    <row r="61446" spans="22:25" x14ac:dyDescent="0.25">
      <c r="V61446" s="280"/>
      <c r="Y61446" s="243"/>
    </row>
    <row r="61447" spans="22:25" x14ac:dyDescent="0.25">
      <c r="V61447" s="280"/>
      <c r="Y61447" s="243"/>
    </row>
    <row r="61448" spans="22:25" x14ac:dyDescent="0.25">
      <c r="V61448" s="280"/>
      <c r="Y61448" s="243"/>
    </row>
    <row r="61449" spans="22:25" x14ac:dyDescent="0.25">
      <c r="V61449" s="280"/>
      <c r="Y61449" s="243"/>
    </row>
    <row r="61450" spans="22:25" x14ac:dyDescent="0.25">
      <c r="V61450" s="280"/>
      <c r="Y61450" s="243"/>
    </row>
    <row r="61451" spans="22:25" x14ac:dyDescent="0.25">
      <c r="V61451" s="280"/>
      <c r="Y61451" s="243"/>
    </row>
    <row r="61452" spans="22:25" x14ac:dyDescent="0.25">
      <c r="V61452" s="280"/>
      <c r="Y61452" s="243"/>
    </row>
    <row r="61453" spans="22:25" x14ac:dyDescent="0.25">
      <c r="V61453" s="280"/>
      <c r="Y61453" s="243"/>
    </row>
    <row r="61454" spans="22:25" x14ac:dyDescent="0.25">
      <c r="V61454" s="280"/>
      <c r="Y61454" s="243"/>
    </row>
    <row r="61455" spans="22:25" x14ac:dyDescent="0.25">
      <c r="V61455" s="280"/>
      <c r="Y61455" s="243"/>
    </row>
    <row r="61456" spans="22:25" x14ac:dyDescent="0.25">
      <c r="V61456" s="280"/>
      <c r="Y61456" s="243"/>
    </row>
    <row r="61457" spans="22:25" x14ac:dyDescent="0.25">
      <c r="V61457" s="280"/>
      <c r="Y61457" s="243"/>
    </row>
    <row r="61458" spans="22:25" x14ac:dyDescent="0.25">
      <c r="V61458" s="280"/>
      <c r="Y61458" s="243"/>
    </row>
    <row r="61459" spans="22:25" x14ac:dyDescent="0.25">
      <c r="V61459" s="280"/>
      <c r="Y61459" s="243"/>
    </row>
    <row r="61460" spans="22:25" x14ac:dyDescent="0.25">
      <c r="V61460" s="280"/>
      <c r="Y61460" s="243"/>
    </row>
    <row r="61461" spans="22:25" x14ac:dyDescent="0.25">
      <c r="V61461" s="280"/>
      <c r="Y61461" s="243"/>
    </row>
    <row r="61462" spans="22:25" x14ac:dyDescent="0.25">
      <c r="V61462" s="280"/>
      <c r="Y61462" s="243"/>
    </row>
    <row r="61463" spans="22:25" x14ac:dyDescent="0.25">
      <c r="V61463" s="280"/>
      <c r="Y61463" s="243"/>
    </row>
    <row r="61464" spans="22:25" x14ac:dyDescent="0.25">
      <c r="V61464" s="280"/>
      <c r="Y61464" s="243"/>
    </row>
    <row r="61465" spans="22:25" x14ac:dyDescent="0.25">
      <c r="V61465" s="280"/>
      <c r="Y61465" s="243"/>
    </row>
    <row r="61466" spans="22:25" x14ac:dyDescent="0.25">
      <c r="V61466" s="280"/>
      <c r="Y61466" s="243"/>
    </row>
    <row r="61467" spans="22:25" x14ac:dyDescent="0.25">
      <c r="V61467" s="280"/>
      <c r="Y61467" s="243"/>
    </row>
    <row r="61468" spans="22:25" x14ac:dyDescent="0.25">
      <c r="V61468" s="280"/>
      <c r="Y61468" s="243"/>
    </row>
    <row r="61469" spans="22:25" x14ac:dyDescent="0.25">
      <c r="V61469" s="280"/>
      <c r="Y61469" s="243"/>
    </row>
    <row r="61470" spans="22:25" x14ac:dyDescent="0.25">
      <c r="V61470" s="280"/>
      <c r="Y61470" s="243"/>
    </row>
    <row r="61471" spans="22:25" x14ac:dyDescent="0.25">
      <c r="V61471" s="280"/>
      <c r="Y61471" s="243"/>
    </row>
    <row r="61472" spans="22:25" x14ac:dyDescent="0.25">
      <c r="V61472" s="280"/>
      <c r="Y61472" s="243"/>
    </row>
    <row r="61473" spans="22:25" x14ac:dyDescent="0.25">
      <c r="V61473" s="280"/>
      <c r="Y61473" s="243"/>
    </row>
    <row r="61474" spans="22:25" x14ac:dyDescent="0.25">
      <c r="V61474" s="280"/>
      <c r="Y61474" s="243"/>
    </row>
    <row r="61475" spans="22:25" x14ac:dyDescent="0.25">
      <c r="V61475" s="280"/>
      <c r="Y61475" s="243"/>
    </row>
    <row r="61476" spans="22:25" x14ac:dyDescent="0.25">
      <c r="V61476" s="280"/>
      <c r="Y61476" s="243"/>
    </row>
    <row r="61477" spans="22:25" x14ac:dyDescent="0.25">
      <c r="V61477" s="280"/>
      <c r="Y61477" s="243"/>
    </row>
    <row r="61478" spans="22:25" x14ac:dyDescent="0.25">
      <c r="V61478" s="280"/>
      <c r="Y61478" s="243"/>
    </row>
    <row r="61479" spans="22:25" x14ac:dyDescent="0.25">
      <c r="V61479" s="280"/>
      <c r="Y61479" s="243"/>
    </row>
    <row r="61480" spans="22:25" x14ac:dyDescent="0.25">
      <c r="V61480" s="280"/>
      <c r="Y61480" s="243"/>
    </row>
    <row r="61481" spans="22:25" x14ac:dyDescent="0.25">
      <c r="V61481" s="280"/>
      <c r="Y61481" s="243"/>
    </row>
    <row r="61482" spans="22:25" x14ac:dyDescent="0.25">
      <c r="V61482" s="280"/>
      <c r="Y61482" s="243"/>
    </row>
    <row r="61483" spans="22:25" x14ac:dyDescent="0.25">
      <c r="V61483" s="280"/>
      <c r="Y61483" s="243"/>
    </row>
    <row r="61484" spans="22:25" x14ac:dyDescent="0.25">
      <c r="V61484" s="280"/>
      <c r="Y61484" s="243"/>
    </row>
    <row r="61485" spans="22:25" x14ac:dyDescent="0.25">
      <c r="V61485" s="280"/>
      <c r="Y61485" s="243"/>
    </row>
    <row r="61486" spans="22:25" x14ac:dyDescent="0.25">
      <c r="V61486" s="280"/>
      <c r="Y61486" s="243"/>
    </row>
    <row r="61487" spans="22:25" x14ac:dyDescent="0.25">
      <c r="V61487" s="280"/>
      <c r="Y61487" s="243"/>
    </row>
    <row r="61488" spans="22:25" x14ac:dyDescent="0.25">
      <c r="V61488" s="280"/>
      <c r="Y61488" s="243"/>
    </row>
    <row r="61489" spans="22:25" x14ac:dyDescent="0.25">
      <c r="V61489" s="280"/>
      <c r="Y61489" s="243"/>
    </row>
    <row r="61490" spans="22:25" x14ac:dyDescent="0.25">
      <c r="V61490" s="280"/>
      <c r="Y61490" s="243"/>
    </row>
    <row r="61491" spans="22:25" x14ac:dyDescent="0.25">
      <c r="V61491" s="280"/>
      <c r="Y61491" s="243"/>
    </row>
    <row r="61492" spans="22:25" x14ac:dyDescent="0.25">
      <c r="V61492" s="280"/>
      <c r="Y61492" s="243"/>
    </row>
    <row r="61493" spans="22:25" x14ac:dyDescent="0.25">
      <c r="V61493" s="280"/>
      <c r="Y61493" s="243"/>
    </row>
    <row r="61494" spans="22:25" x14ac:dyDescent="0.25">
      <c r="V61494" s="280"/>
      <c r="Y61494" s="243"/>
    </row>
    <row r="61495" spans="22:25" x14ac:dyDescent="0.25">
      <c r="V61495" s="280"/>
      <c r="Y61495" s="243"/>
    </row>
    <row r="61496" spans="22:25" x14ac:dyDescent="0.25">
      <c r="V61496" s="280"/>
      <c r="Y61496" s="243"/>
    </row>
    <row r="61497" spans="22:25" x14ac:dyDescent="0.25">
      <c r="V61497" s="280"/>
      <c r="Y61497" s="243"/>
    </row>
    <row r="61498" spans="22:25" x14ac:dyDescent="0.25">
      <c r="V61498" s="280"/>
      <c r="Y61498" s="243"/>
    </row>
    <row r="61499" spans="22:25" x14ac:dyDescent="0.25">
      <c r="V61499" s="280"/>
      <c r="Y61499" s="243"/>
    </row>
    <row r="61500" spans="22:25" x14ac:dyDescent="0.25">
      <c r="V61500" s="280"/>
      <c r="Y61500" s="243"/>
    </row>
    <row r="61501" spans="22:25" x14ac:dyDescent="0.25">
      <c r="V61501" s="280"/>
      <c r="Y61501" s="243"/>
    </row>
    <row r="61502" spans="22:25" x14ac:dyDescent="0.25">
      <c r="V61502" s="280"/>
      <c r="Y61502" s="243"/>
    </row>
    <row r="61503" spans="22:25" x14ac:dyDescent="0.25">
      <c r="V61503" s="280"/>
      <c r="Y61503" s="243"/>
    </row>
    <row r="61504" spans="22:25" x14ac:dyDescent="0.25">
      <c r="V61504" s="280"/>
      <c r="Y61504" s="243"/>
    </row>
    <row r="61505" spans="22:25" x14ac:dyDescent="0.25">
      <c r="V61505" s="280"/>
      <c r="Y61505" s="243"/>
    </row>
    <row r="61506" spans="22:25" x14ac:dyDescent="0.25">
      <c r="V61506" s="280"/>
      <c r="Y61506" s="243"/>
    </row>
    <row r="61507" spans="22:25" x14ac:dyDescent="0.25">
      <c r="V61507" s="280"/>
      <c r="Y61507" s="243"/>
    </row>
    <row r="61508" spans="22:25" x14ac:dyDescent="0.25">
      <c r="V61508" s="280"/>
      <c r="Y61508" s="243"/>
    </row>
    <row r="61509" spans="22:25" x14ac:dyDescent="0.25">
      <c r="V61509" s="280"/>
      <c r="Y61509" s="243"/>
    </row>
    <row r="61510" spans="22:25" x14ac:dyDescent="0.25">
      <c r="V61510" s="280"/>
      <c r="Y61510" s="243"/>
    </row>
    <row r="61511" spans="22:25" x14ac:dyDescent="0.25">
      <c r="V61511" s="280"/>
      <c r="Y61511" s="243"/>
    </row>
    <row r="61512" spans="22:25" x14ac:dyDescent="0.25">
      <c r="V61512" s="280"/>
      <c r="Y61512" s="243"/>
    </row>
    <row r="61513" spans="22:25" x14ac:dyDescent="0.25">
      <c r="V61513" s="280"/>
      <c r="Y61513" s="243"/>
    </row>
    <row r="61514" spans="22:25" x14ac:dyDescent="0.25">
      <c r="V61514" s="280"/>
      <c r="Y61514" s="243"/>
    </row>
    <row r="61515" spans="22:25" x14ac:dyDescent="0.25">
      <c r="V61515" s="280"/>
      <c r="Y61515" s="243"/>
    </row>
    <row r="61516" spans="22:25" x14ac:dyDescent="0.25">
      <c r="V61516" s="280"/>
      <c r="Y61516" s="243"/>
    </row>
    <row r="61517" spans="22:25" x14ac:dyDescent="0.25">
      <c r="V61517" s="280"/>
      <c r="Y61517" s="243"/>
    </row>
    <row r="61518" spans="22:25" x14ac:dyDescent="0.25">
      <c r="V61518" s="280"/>
      <c r="Y61518" s="243"/>
    </row>
    <row r="61519" spans="22:25" x14ac:dyDescent="0.25">
      <c r="V61519" s="280"/>
      <c r="Y61519" s="243"/>
    </row>
    <row r="61520" spans="22:25" x14ac:dyDescent="0.25">
      <c r="V61520" s="280"/>
      <c r="Y61520" s="243"/>
    </row>
    <row r="61521" spans="22:25" x14ac:dyDescent="0.25">
      <c r="V61521" s="280"/>
      <c r="Y61521" s="243"/>
    </row>
    <row r="61522" spans="22:25" x14ac:dyDescent="0.25">
      <c r="V61522" s="280"/>
      <c r="Y61522" s="243"/>
    </row>
    <row r="61523" spans="22:25" x14ac:dyDescent="0.25">
      <c r="V61523" s="280"/>
      <c r="Y61523" s="243"/>
    </row>
    <row r="61524" spans="22:25" x14ac:dyDescent="0.25">
      <c r="V61524" s="280"/>
      <c r="Y61524" s="243"/>
    </row>
    <row r="61525" spans="22:25" x14ac:dyDescent="0.25">
      <c r="V61525" s="280"/>
      <c r="Y61525" s="243"/>
    </row>
    <row r="61526" spans="22:25" x14ac:dyDescent="0.25">
      <c r="V61526" s="280"/>
      <c r="Y61526" s="243"/>
    </row>
    <row r="61527" spans="22:25" x14ac:dyDescent="0.25">
      <c r="V61527" s="280"/>
      <c r="Y61527" s="243"/>
    </row>
    <row r="61528" spans="22:25" x14ac:dyDescent="0.25">
      <c r="V61528" s="280"/>
      <c r="Y61528" s="243"/>
    </row>
    <row r="61529" spans="22:25" x14ac:dyDescent="0.25">
      <c r="V61529" s="280"/>
      <c r="Y61529" s="243"/>
    </row>
    <row r="61530" spans="22:25" x14ac:dyDescent="0.25">
      <c r="V61530" s="280"/>
      <c r="Y61530" s="243"/>
    </row>
    <row r="61531" spans="22:25" x14ac:dyDescent="0.25">
      <c r="V61531" s="280"/>
      <c r="Y61531" s="243"/>
    </row>
    <row r="61532" spans="22:25" x14ac:dyDescent="0.25">
      <c r="V61532" s="280"/>
      <c r="Y61532" s="243"/>
    </row>
    <row r="61533" spans="22:25" x14ac:dyDescent="0.25">
      <c r="V61533" s="280"/>
      <c r="Y61533" s="243"/>
    </row>
    <row r="61534" spans="22:25" x14ac:dyDescent="0.25">
      <c r="V61534" s="280"/>
      <c r="Y61534" s="243"/>
    </row>
    <row r="61535" spans="22:25" x14ac:dyDescent="0.25">
      <c r="V61535" s="280"/>
      <c r="Y61535" s="243"/>
    </row>
    <row r="61536" spans="22:25" x14ac:dyDescent="0.25">
      <c r="V61536" s="280"/>
      <c r="Y61536" s="243"/>
    </row>
    <row r="61537" spans="22:25" x14ac:dyDescent="0.25">
      <c r="V61537" s="280"/>
      <c r="Y61537" s="243"/>
    </row>
    <row r="61538" spans="22:25" x14ac:dyDescent="0.25">
      <c r="V61538" s="280"/>
      <c r="Y61538" s="243"/>
    </row>
    <row r="61539" spans="22:25" x14ac:dyDescent="0.25">
      <c r="V61539" s="280"/>
      <c r="Y61539" s="243"/>
    </row>
    <row r="61540" spans="22:25" x14ac:dyDescent="0.25">
      <c r="V61540" s="280"/>
      <c r="Y61540" s="243"/>
    </row>
    <row r="61541" spans="22:25" x14ac:dyDescent="0.25">
      <c r="V61541" s="280"/>
      <c r="Y61541" s="243"/>
    </row>
    <row r="61542" spans="22:25" x14ac:dyDescent="0.25">
      <c r="V61542" s="280"/>
      <c r="Y61542" s="243"/>
    </row>
    <row r="61543" spans="22:25" x14ac:dyDescent="0.25">
      <c r="V61543" s="280"/>
      <c r="Y61543" s="243"/>
    </row>
    <row r="61544" spans="22:25" x14ac:dyDescent="0.25">
      <c r="V61544" s="280"/>
      <c r="Y61544" s="243"/>
    </row>
    <row r="61545" spans="22:25" x14ac:dyDescent="0.25">
      <c r="V61545" s="280"/>
      <c r="Y61545" s="243"/>
    </row>
    <row r="61546" spans="22:25" x14ac:dyDescent="0.25">
      <c r="V61546" s="280"/>
      <c r="Y61546" s="243"/>
    </row>
    <row r="61547" spans="22:25" x14ac:dyDescent="0.25">
      <c r="V61547" s="280"/>
      <c r="Y61547" s="243"/>
    </row>
    <row r="61548" spans="22:25" x14ac:dyDescent="0.25">
      <c r="V61548" s="280"/>
      <c r="Y61548" s="243"/>
    </row>
    <row r="61549" spans="22:25" x14ac:dyDescent="0.25">
      <c r="V61549" s="280"/>
      <c r="Y61549" s="243"/>
    </row>
    <row r="61550" spans="22:25" x14ac:dyDescent="0.25">
      <c r="V61550" s="280"/>
      <c r="Y61550" s="243"/>
    </row>
    <row r="61551" spans="22:25" x14ac:dyDescent="0.25">
      <c r="V61551" s="280"/>
      <c r="Y61551" s="243"/>
    </row>
    <row r="61552" spans="22:25" x14ac:dyDescent="0.25">
      <c r="V61552" s="280"/>
      <c r="Y61552" s="243"/>
    </row>
    <row r="61553" spans="22:25" x14ac:dyDescent="0.25">
      <c r="V61553" s="280"/>
      <c r="Y61553" s="243"/>
    </row>
    <row r="61554" spans="22:25" x14ac:dyDescent="0.25">
      <c r="V61554" s="280"/>
      <c r="Y61554" s="243"/>
    </row>
    <row r="61555" spans="22:25" x14ac:dyDescent="0.25">
      <c r="V61555" s="280"/>
      <c r="Y61555" s="243"/>
    </row>
    <row r="61556" spans="22:25" x14ac:dyDescent="0.25">
      <c r="V61556" s="280"/>
      <c r="Y61556" s="243"/>
    </row>
    <row r="61557" spans="22:25" x14ac:dyDescent="0.25">
      <c r="V61557" s="280"/>
      <c r="Y61557" s="243"/>
    </row>
    <row r="61558" spans="22:25" x14ac:dyDescent="0.25">
      <c r="V61558" s="280"/>
      <c r="Y61558" s="243"/>
    </row>
    <row r="61559" spans="22:25" x14ac:dyDescent="0.25">
      <c r="V61559" s="280"/>
      <c r="Y61559" s="243"/>
    </row>
    <row r="61560" spans="22:25" x14ac:dyDescent="0.25">
      <c r="V61560" s="280"/>
      <c r="Y61560" s="243"/>
    </row>
    <row r="61561" spans="22:25" x14ac:dyDescent="0.25">
      <c r="V61561" s="280"/>
      <c r="Y61561" s="243"/>
    </row>
    <row r="61562" spans="22:25" x14ac:dyDescent="0.25">
      <c r="V61562" s="280"/>
      <c r="Y61562" s="243"/>
    </row>
    <row r="61563" spans="22:25" x14ac:dyDescent="0.25">
      <c r="V61563" s="280"/>
      <c r="Y61563" s="243"/>
    </row>
    <row r="61564" spans="22:25" x14ac:dyDescent="0.25">
      <c r="V61564" s="280"/>
      <c r="Y61564" s="243"/>
    </row>
    <row r="61565" spans="22:25" x14ac:dyDescent="0.25">
      <c r="V61565" s="280"/>
      <c r="Y61565" s="243"/>
    </row>
    <row r="61566" spans="22:25" x14ac:dyDescent="0.25">
      <c r="V61566" s="280"/>
      <c r="Y61566" s="243"/>
    </row>
    <row r="61567" spans="22:25" x14ac:dyDescent="0.25">
      <c r="V61567" s="280"/>
      <c r="Y61567" s="243"/>
    </row>
    <row r="61568" spans="22:25" x14ac:dyDescent="0.25">
      <c r="V61568" s="280"/>
      <c r="Y61568" s="243"/>
    </row>
    <row r="61569" spans="22:25" x14ac:dyDescent="0.25">
      <c r="V61569" s="280"/>
      <c r="Y61569" s="243"/>
    </row>
    <row r="61570" spans="22:25" x14ac:dyDescent="0.25">
      <c r="V61570" s="280"/>
      <c r="Y61570" s="243"/>
    </row>
    <row r="61571" spans="22:25" x14ac:dyDescent="0.25">
      <c r="V61571" s="280"/>
      <c r="Y61571" s="243"/>
    </row>
    <row r="61572" spans="22:25" x14ac:dyDescent="0.25">
      <c r="V61572" s="280"/>
      <c r="Y61572" s="243"/>
    </row>
    <row r="61573" spans="22:25" x14ac:dyDescent="0.25">
      <c r="V61573" s="280"/>
      <c r="Y61573" s="243"/>
    </row>
    <row r="61574" spans="22:25" x14ac:dyDescent="0.25">
      <c r="V61574" s="280"/>
      <c r="Y61574" s="243"/>
    </row>
    <row r="61575" spans="22:25" x14ac:dyDescent="0.25">
      <c r="V61575" s="280"/>
      <c r="Y61575" s="243"/>
    </row>
    <row r="61576" spans="22:25" x14ac:dyDescent="0.25">
      <c r="V61576" s="280"/>
      <c r="Y61576" s="243"/>
    </row>
    <row r="61577" spans="22:25" x14ac:dyDescent="0.25">
      <c r="V61577" s="280"/>
      <c r="Y61577" s="243"/>
    </row>
    <row r="61578" spans="22:25" x14ac:dyDescent="0.25">
      <c r="V61578" s="280"/>
      <c r="Y61578" s="243"/>
    </row>
    <row r="61579" spans="22:25" x14ac:dyDescent="0.25">
      <c r="V61579" s="280"/>
      <c r="Y61579" s="243"/>
    </row>
    <row r="61580" spans="22:25" x14ac:dyDescent="0.25">
      <c r="V61580" s="280"/>
      <c r="Y61580" s="243"/>
    </row>
    <row r="61581" spans="22:25" x14ac:dyDescent="0.25">
      <c r="V61581" s="280"/>
      <c r="Y61581" s="243"/>
    </row>
    <row r="61582" spans="22:25" x14ac:dyDescent="0.25">
      <c r="V61582" s="280"/>
      <c r="Y61582" s="243"/>
    </row>
    <row r="61583" spans="22:25" x14ac:dyDescent="0.25">
      <c r="V61583" s="280"/>
      <c r="Y61583" s="243"/>
    </row>
    <row r="61584" spans="22:25" x14ac:dyDescent="0.25">
      <c r="V61584" s="280"/>
      <c r="Y61584" s="243"/>
    </row>
    <row r="61585" spans="22:25" x14ac:dyDescent="0.25">
      <c r="V61585" s="280"/>
      <c r="Y61585" s="243"/>
    </row>
    <row r="61586" spans="22:25" x14ac:dyDescent="0.25">
      <c r="V61586" s="280"/>
      <c r="Y61586" s="243"/>
    </row>
    <row r="61587" spans="22:25" x14ac:dyDescent="0.25">
      <c r="V61587" s="280"/>
      <c r="Y61587" s="243"/>
    </row>
    <row r="61588" spans="22:25" x14ac:dyDescent="0.25">
      <c r="V61588" s="280"/>
      <c r="Y61588" s="243"/>
    </row>
    <row r="61589" spans="22:25" x14ac:dyDescent="0.25">
      <c r="V61589" s="280"/>
      <c r="Y61589" s="243"/>
    </row>
    <row r="61590" spans="22:25" x14ac:dyDescent="0.25">
      <c r="V61590" s="280"/>
      <c r="Y61590" s="243"/>
    </row>
    <row r="61591" spans="22:25" x14ac:dyDescent="0.25">
      <c r="V61591" s="280"/>
      <c r="Y61591" s="243"/>
    </row>
    <row r="61592" spans="22:25" x14ac:dyDescent="0.25">
      <c r="V61592" s="280"/>
      <c r="Y61592" s="243"/>
    </row>
    <row r="61593" spans="22:25" x14ac:dyDescent="0.25">
      <c r="V61593" s="280"/>
      <c r="Y61593" s="243"/>
    </row>
    <row r="61594" spans="22:25" x14ac:dyDescent="0.25">
      <c r="V61594" s="280"/>
      <c r="Y61594" s="243"/>
    </row>
    <row r="61595" spans="22:25" x14ac:dyDescent="0.25">
      <c r="V61595" s="280"/>
      <c r="Y61595" s="243"/>
    </row>
    <row r="61596" spans="22:25" x14ac:dyDescent="0.25">
      <c r="V61596" s="280"/>
      <c r="Y61596" s="243"/>
    </row>
    <row r="61597" spans="22:25" x14ac:dyDescent="0.25">
      <c r="V61597" s="280"/>
      <c r="Y61597" s="243"/>
    </row>
    <row r="61598" spans="22:25" x14ac:dyDescent="0.25">
      <c r="V61598" s="280"/>
      <c r="Y61598" s="243"/>
    </row>
    <row r="61599" spans="22:25" x14ac:dyDescent="0.25">
      <c r="V61599" s="280"/>
      <c r="Y61599" s="243"/>
    </row>
    <row r="61600" spans="22:25" x14ac:dyDescent="0.25">
      <c r="V61600" s="280"/>
      <c r="Y61600" s="243"/>
    </row>
    <row r="61601" spans="22:25" x14ac:dyDescent="0.25">
      <c r="V61601" s="280"/>
      <c r="Y61601" s="243"/>
    </row>
    <row r="61602" spans="22:25" x14ac:dyDescent="0.25">
      <c r="V61602" s="280"/>
      <c r="Y61602" s="243"/>
    </row>
    <row r="61603" spans="22:25" x14ac:dyDescent="0.25">
      <c r="V61603" s="280"/>
      <c r="Y61603" s="243"/>
    </row>
    <row r="61604" spans="22:25" x14ac:dyDescent="0.25">
      <c r="V61604" s="280"/>
      <c r="Y61604" s="243"/>
    </row>
    <row r="61605" spans="22:25" x14ac:dyDescent="0.25">
      <c r="V61605" s="280"/>
      <c r="Y61605" s="243"/>
    </row>
    <row r="61606" spans="22:25" x14ac:dyDescent="0.25">
      <c r="V61606" s="280"/>
      <c r="Y61606" s="243"/>
    </row>
    <row r="61607" spans="22:25" x14ac:dyDescent="0.25">
      <c r="V61607" s="280"/>
      <c r="Y61607" s="243"/>
    </row>
    <row r="61608" spans="22:25" x14ac:dyDescent="0.25">
      <c r="V61608" s="280"/>
      <c r="Y61608" s="243"/>
    </row>
    <row r="61609" spans="22:25" x14ac:dyDescent="0.25">
      <c r="V61609" s="280"/>
      <c r="Y61609" s="243"/>
    </row>
    <row r="61610" spans="22:25" x14ac:dyDescent="0.25">
      <c r="V61610" s="280"/>
      <c r="Y61610" s="243"/>
    </row>
    <row r="61611" spans="22:25" x14ac:dyDescent="0.25">
      <c r="V61611" s="280"/>
      <c r="Y61611" s="243"/>
    </row>
    <row r="61612" spans="22:25" x14ac:dyDescent="0.25">
      <c r="V61612" s="280"/>
      <c r="Y61612" s="243"/>
    </row>
    <row r="61613" spans="22:25" x14ac:dyDescent="0.25">
      <c r="V61613" s="280"/>
      <c r="Y61613" s="243"/>
    </row>
    <row r="61614" spans="22:25" x14ac:dyDescent="0.25">
      <c r="V61614" s="280"/>
      <c r="Y61614" s="243"/>
    </row>
    <row r="61615" spans="22:25" x14ac:dyDescent="0.25">
      <c r="V61615" s="280"/>
      <c r="Y61615" s="243"/>
    </row>
    <row r="61616" spans="22:25" x14ac:dyDescent="0.25">
      <c r="V61616" s="280"/>
      <c r="Y61616" s="243"/>
    </row>
    <row r="61617" spans="22:25" x14ac:dyDescent="0.25">
      <c r="V61617" s="280"/>
      <c r="Y61617" s="243"/>
    </row>
    <row r="61618" spans="22:25" x14ac:dyDescent="0.25">
      <c r="V61618" s="280"/>
      <c r="Y61618" s="243"/>
    </row>
    <row r="61619" spans="22:25" x14ac:dyDescent="0.25">
      <c r="V61619" s="280"/>
      <c r="Y61619" s="243"/>
    </row>
    <row r="61620" spans="22:25" x14ac:dyDescent="0.25">
      <c r="V61620" s="280"/>
      <c r="Y61620" s="243"/>
    </row>
    <row r="61621" spans="22:25" x14ac:dyDescent="0.25">
      <c r="V61621" s="280"/>
      <c r="Y61621" s="243"/>
    </row>
    <row r="61622" spans="22:25" x14ac:dyDescent="0.25">
      <c r="V61622" s="280"/>
      <c r="Y61622" s="243"/>
    </row>
    <row r="61623" spans="22:25" x14ac:dyDescent="0.25">
      <c r="V61623" s="280"/>
      <c r="Y61623" s="243"/>
    </row>
    <row r="61624" spans="22:25" x14ac:dyDescent="0.25">
      <c r="V61624" s="280"/>
      <c r="Y61624" s="243"/>
    </row>
    <row r="61625" spans="22:25" x14ac:dyDescent="0.25">
      <c r="V61625" s="280"/>
      <c r="Y61625" s="243"/>
    </row>
    <row r="61626" spans="22:25" x14ac:dyDescent="0.25">
      <c r="V61626" s="280"/>
      <c r="Y61626" s="243"/>
    </row>
    <row r="61627" spans="22:25" x14ac:dyDescent="0.25">
      <c r="V61627" s="280"/>
      <c r="Y61627" s="243"/>
    </row>
    <row r="61628" spans="22:25" x14ac:dyDescent="0.25">
      <c r="V61628" s="280"/>
      <c r="Y61628" s="243"/>
    </row>
    <row r="61629" spans="22:25" x14ac:dyDescent="0.25">
      <c r="V61629" s="280"/>
      <c r="Y61629" s="243"/>
    </row>
    <row r="61630" spans="22:25" x14ac:dyDescent="0.25">
      <c r="V61630" s="280"/>
      <c r="Y61630" s="243"/>
    </row>
    <row r="61631" spans="22:25" x14ac:dyDescent="0.25">
      <c r="V61631" s="280"/>
      <c r="Y61631" s="243"/>
    </row>
    <row r="61632" spans="22:25" x14ac:dyDescent="0.25">
      <c r="V61632" s="280"/>
      <c r="Y61632" s="243"/>
    </row>
    <row r="61633" spans="22:25" x14ac:dyDescent="0.25">
      <c r="V61633" s="280"/>
      <c r="Y61633" s="243"/>
    </row>
    <row r="61634" spans="22:25" x14ac:dyDescent="0.25">
      <c r="V61634" s="280"/>
      <c r="Y61634" s="243"/>
    </row>
    <row r="61635" spans="22:25" x14ac:dyDescent="0.25">
      <c r="V61635" s="280"/>
      <c r="Y61635" s="243"/>
    </row>
    <row r="61636" spans="22:25" x14ac:dyDescent="0.25">
      <c r="V61636" s="280"/>
      <c r="Y61636" s="243"/>
    </row>
    <row r="61637" spans="22:25" x14ac:dyDescent="0.25">
      <c r="V61637" s="280"/>
      <c r="Y61637" s="243"/>
    </row>
    <row r="61638" spans="22:25" x14ac:dyDescent="0.25">
      <c r="V61638" s="280"/>
      <c r="Y61638" s="243"/>
    </row>
    <row r="61639" spans="22:25" x14ac:dyDescent="0.25">
      <c r="V61639" s="280"/>
      <c r="Y61639" s="243"/>
    </row>
    <row r="61640" spans="22:25" x14ac:dyDescent="0.25">
      <c r="V61640" s="280"/>
      <c r="Y61640" s="243"/>
    </row>
    <row r="61641" spans="22:25" x14ac:dyDescent="0.25">
      <c r="V61641" s="280"/>
      <c r="Y61641" s="243"/>
    </row>
    <row r="61642" spans="22:25" x14ac:dyDescent="0.25">
      <c r="V61642" s="280"/>
      <c r="Y61642" s="243"/>
    </row>
    <row r="61643" spans="22:25" x14ac:dyDescent="0.25">
      <c r="V61643" s="280"/>
      <c r="Y61643" s="243"/>
    </row>
    <row r="61644" spans="22:25" x14ac:dyDescent="0.25">
      <c r="V61644" s="280"/>
      <c r="Y61644" s="243"/>
    </row>
    <row r="61645" spans="22:25" x14ac:dyDescent="0.25">
      <c r="V61645" s="280"/>
      <c r="Y61645" s="243"/>
    </row>
    <row r="61646" spans="22:25" x14ac:dyDescent="0.25">
      <c r="V61646" s="280"/>
      <c r="Y61646" s="243"/>
    </row>
    <row r="61647" spans="22:25" x14ac:dyDescent="0.25">
      <c r="V61647" s="280"/>
      <c r="Y61647" s="243"/>
    </row>
    <row r="61648" spans="22:25" x14ac:dyDescent="0.25">
      <c r="V61648" s="280"/>
      <c r="Y61648" s="243"/>
    </row>
    <row r="61649" spans="22:25" x14ac:dyDescent="0.25">
      <c r="V61649" s="280"/>
      <c r="Y61649" s="243"/>
    </row>
    <row r="61650" spans="22:25" x14ac:dyDescent="0.25">
      <c r="V61650" s="280"/>
      <c r="Y61650" s="243"/>
    </row>
    <row r="61651" spans="22:25" x14ac:dyDescent="0.25">
      <c r="V61651" s="280"/>
      <c r="Y61651" s="243"/>
    </row>
    <row r="61652" spans="22:25" x14ac:dyDescent="0.25">
      <c r="V61652" s="280"/>
      <c r="Y61652" s="243"/>
    </row>
    <row r="61653" spans="22:25" x14ac:dyDescent="0.25">
      <c r="V61653" s="280"/>
      <c r="Y61653" s="243"/>
    </row>
    <row r="61654" spans="22:25" x14ac:dyDescent="0.25">
      <c r="V61654" s="280"/>
      <c r="Y61654" s="243"/>
    </row>
    <row r="61655" spans="22:25" x14ac:dyDescent="0.25">
      <c r="V61655" s="280"/>
      <c r="Y61655" s="243"/>
    </row>
    <row r="61656" spans="22:25" x14ac:dyDescent="0.25">
      <c r="V61656" s="280"/>
      <c r="Y61656" s="243"/>
    </row>
    <row r="61657" spans="22:25" x14ac:dyDescent="0.25">
      <c r="V61657" s="280"/>
      <c r="Y61657" s="243"/>
    </row>
    <row r="61658" spans="22:25" x14ac:dyDescent="0.25">
      <c r="V61658" s="280"/>
      <c r="Y61658" s="243"/>
    </row>
    <row r="61659" spans="22:25" x14ac:dyDescent="0.25">
      <c r="V61659" s="280"/>
      <c r="Y61659" s="243"/>
    </row>
    <row r="61660" spans="22:25" x14ac:dyDescent="0.25">
      <c r="V61660" s="280"/>
      <c r="Y61660" s="243"/>
    </row>
    <row r="61661" spans="22:25" x14ac:dyDescent="0.25">
      <c r="V61661" s="280"/>
      <c r="Y61661" s="243"/>
    </row>
    <row r="61662" spans="22:25" x14ac:dyDescent="0.25">
      <c r="V61662" s="280"/>
      <c r="Y61662" s="243"/>
    </row>
    <row r="61663" spans="22:25" x14ac:dyDescent="0.25">
      <c r="V61663" s="280"/>
      <c r="Y61663" s="243"/>
    </row>
    <row r="61664" spans="22:25" x14ac:dyDescent="0.25">
      <c r="V61664" s="280"/>
      <c r="Y61664" s="243"/>
    </row>
    <row r="61665" spans="22:25" x14ac:dyDescent="0.25">
      <c r="V61665" s="280"/>
      <c r="Y61665" s="243"/>
    </row>
    <row r="61666" spans="22:25" x14ac:dyDescent="0.25">
      <c r="V61666" s="280"/>
      <c r="Y61666" s="243"/>
    </row>
    <row r="61667" spans="22:25" x14ac:dyDescent="0.25">
      <c r="V61667" s="280"/>
      <c r="Y61667" s="243"/>
    </row>
    <row r="61668" spans="22:25" x14ac:dyDescent="0.25">
      <c r="V61668" s="280"/>
      <c r="Y61668" s="243"/>
    </row>
    <row r="61669" spans="22:25" x14ac:dyDescent="0.25">
      <c r="V61669" s="280"/>
      <c r="Y61669" s="243"/>
    </row>
    <row r="61670" spans="22:25" x14ac:dyDescent="0.25">
      <c r="V61670" s="280"/>
      <c r="Y61670" s="243"/>
    </row>
    <row r="61671" spans="22:25" x14ac:dyDescent="0.25">
      <c r="V61671" s="280"/>
      <c r="Y61671" s="243"/>
    </row>
    <row r="61672" spans="22:25" x14ac:dyDescent="0.25">
      <c r="V61672" s="280"/>
      <c r="Y61672" s="243"/>
    </row>
    <row r="61673" spans="22:25" x14ac:dyDescent="0.25">
      <c r="V61673" s="280"/>
      <c r="Y61673" s="243"/>
    </row>
    <row r="61674" spans="22:25" x14ac:dyDescent="0.25">
      <c r="V61674" s="280"/>
      <c r="Y61674" s="243"/>
    </row>
    <row r="61675" spans="22:25" x14ac:dyDescent="0.25">
      <c r="V61675" s="280"/>
      <c r="Y61675" s="243"/>
    </row>
    <row r="61676" spans="22:25" x14ac:dyDescent="0.25">
      <c r="V61676" s="280"/>
      <c r="Y61676" s="243"/>
    </row>
    <row r="61677" spans="22:25" x14ac:dyDescent="0.25">
      <c r="V61677" s="280"/>
      <c r="Y61677" s="243"/>
    </row>
    <row r="61678" spans="22:25" x14ac:dyDescent="0.25">
      <c r="V61678" s="280"/>
      <c r="Y61678" s="243"/>
    </row>
    <row r="61679" spans="22:25" x14ac:dyDescent="0.25">
      <c r="V61679" s="280"/>
      <c r="Y61679" s="243"/>
    </row>
    <row r="61680" spans="22:25" x14ac:dyDescent="0.25">
      <c r="V61680" s="280"/>
      <c r="Y61680" s="243"/>
    </row>
    <row r="61681" spans="22:25" x14ac:dyDescent="0.25">
      <c r="V61681" s="280"/>
      <c r="Y61681" s="243"/>
    </row>
    <row r="61682" spans="22:25" x14ac:dyDescent="0.25">
      <c r="V61682" s="280"/>
      <c r="Y61682" s="243"/>
    </row>
    <row r="61683" spans="22:25" x14ac:dyDescent="0.25">
      <c r="V61683" s="280"/>
      <c r="Y61683" s="243"/>
    </row>
    <row r="61684" spans="22:25" x14ac:dyDescent="0.25">
      <c r="V61684" s="280"/>
      <c r="Y61684" s="243"/>
    </row>
    <row r="61685" spans="22:25" x14ac:dyDescent="0.25">
      <c r="V61685" s="280"/>
      <c r="Y61685" s="243"/>
    </row>
    <row r="61686" spans="22:25" x14ac:dyDescent="0.25">
      <c r="V61686" s="280"/>
      <c r="Y61686" s="243"/>
    </row>
    <row r="61687" spans="22:25" x14ac:dyDescent="0.25">
      <c r="V61687" s="280"/>
      <c r="Y61687" s="243"/>
    </row>
    <row r="61688" spans="22:25" x14ac:dyDescent="0.25">
      <c r="V61688" s="280"/>
      <c r="Y61688" s="243"/>
    </row>
    <row r="61689" spans="22:25" x14ac:dyDescent="0.25">
      <c r="V61689" s="280"/>
      <c r="Y61689" s="243"/>
    </row>
    <row r="61690" spans="22:25" x14ac:dyDescent="0.25">
      <c r="V61690" s="280"/>
      <c r="Y61690" s="243"/>
    </row>
    <row r="61691" spans="22:25" x14ac:dyDescent="0.25">
      <c r="V61691" s="280"/>
      <c r="Y61691" s="243"/>
    </row>
    <row r="61692" spans="22:25" x14ac:dyDescent="0.25">
      <c r="V61692" s="280"/>
      <c r="Y61692" s="243"/>
    </row>
    <row r="61693" spans="22:25" x14ac:dyDescent="0.25">
      <c r="V61693" s="280"/>
      <c r="Y61693" s="243"/>
    </row>
    <row r="61694" spans="22:25" x14ac:dyDescent="0.25">
      <c r="V61694" s="280"/>
      <c r="Y61694" s="243"/>
    </row>
    <row r="61695" spans="22:25" x14ac:dyDescent="0.25">
      <c r="V61695" s="280"/>
      <c r="Y61695" s="243"/>
    </row>
    <row r="61696" spans="22:25" x14ac:dyDescent="0.25">
      <c r="V61696" s="280"/>
      <c r="Y61696" s="243"/>
    </row>
    <row r="61697" spans="22:25" x14ac:dyDescent="0.25">
      <c r="V61697" s="280"/>
      <c r="Y61697" s="243"/>
    </row>
    <row r="61698" spans="22:25" x14ac:dyDescent="0.25">
      <c r="V61698" s="280"/>
      <c r="Y61698" s="243"/>
    </row>
    <row r="61699" spans="22:25" x14ac:dyDescent="0.25">
      <c r="V61699" s="280"/>
      <c r="Y61699" s="243"/>
    </row>
    <row r="61700" spans="22:25" x14ac:dyDescent="0.25">
      <c r="V61700" s="280"/>
      <c r="Y61700" s="243"/>
    </row>
    <row r="61701" spans="22:25" x14ac:dyDescent="0.25">
      <c r="V61701" s="280"/>
      <c r="Y61701" s="243"/>
    </row>
    <row r="61702" spans="22:25" x14ac:dyDescent="0.25">
      <c r="V61702" s="280"/>
      <c r="Y61702" s="243"/>
    </row>
    <row r="61703" spans="22:25" x14ac:dyDescent="0.25">
      <c r="V61703" s="280"/>
      <c r="Y61703" s="243"/>
    </row>
    <row r="61704" spans="22:25" x14ac:dyDescent="0.25">
      <c r="V61704" s="280"/>
      <c r="Y61704" s="243"/>
    </row>
    <row r="61705" spans="22:25" x14ac:dyDescent="0.25">
      <c r="V61705" s="280"/>
      <c r="Y61705" s="243"/>
    </row>
    <row r="61706" spans="22:25" x14ac:dyDescent="0.25">
      <c r="V61706" s="280"/>
      <c r="Y61706" s="243"/>
    </row>
    <row r="61707" spans="22:25" x14ac:dyDescent="0.25">
      <c r="V61707" s="280"/>
      <c r="Y61707" s="243"/>
    </row>
    <row r="61708" spans="22:25" x14ac:dyDescent="0.25">
      <c r="V61708" s="280"/>
      <c r="Y61708" s="243"/>
    </row>
    <row r="61709" spans="22:25" x14ac:dyDescent="0.25">
      <c r="V61709" s="280"/>
      <c r="Y61709" s="243"/>
    </row>
    <row r="61710" spans="22:25" x14ac:dyDescent="0.25">
      <c r="V61710" s="280"/>
      <c r="Y61710" s="243"/>
    </row>
    <row r="61711" spans="22:25" x14ac:dyDescent="0.25">
      <c r="V61711" s="280"/>
      <c r="Y61711" s="243"/>
    </row>
    <row r="61712" spans="22:25" x14ac:dyDescent="0.25">
      <c r="V61712" s="280"/>
      <c r="Y61712" s="243"/>
    </row>
    <row r="61713" spans="22:25" x14ac:dyDescent="0.25">
      <c r="V61713" s="280"/>
      <c r="Y61713" s="243"/>
    </row>
    <row r="61714" spans="22:25" x14ac:dyDescent="0.25">
      <c r="V61714" s="280"/>
      <c r="Y61714" s="243"/>
    </row>
    <row r="61715" spans="22:25" x14ac:dyDescent="0.25">
      <c r="V61715" s="280"/>
      <c r="Y61715" s="243"/>
    </row>
    <row r="61716" spans="22:25" x14ac:dyDescent="0.25">
      <c r="V61716" s="280"/>
      <c r="Y61716" s="243"/>
    </row>
    <row r="61717" spans="22:25" x14ac:dyDescent="0.25">
      <c r="V61717" s="280"/>
      <c r="Y61717" s="243"/>
    </row>
    <row r="61718" spans="22:25" x14ac:dyDescent="0.25">
      <c r="V61718" s="280"/>
      <c r="Y61718" s="243"/>
    </row>
    <row r="61719" spans="22:25" x14ac:dyDescent="0.25">
      <c r="V61719" s="280"/>
      <c r="Y61719" s="243"/>
    </row>
    <row r="61720" spans="22:25" x14ac:dyDescent="0.25">
      <c r="V61720" s="280"/>
      <c r="Y61720" s="243"/>
    </row>
    <row r="61721" spans="22:25" x14ac:dyDescent="0.25">
      <c r="V61721" s="280"/>
      <c r="Y61721" s="243"/>
    </row>
    <row r="61722" spans="22:25" x14ac:dyDescent="0.25">
      <c r="V61722" s="280"/>
      <c r="Y61722" s="243"/>
    </row>
    <row r="61723" spans="22:25" x14ac:dyDescent="0.25">
      <c r="V61723" s="280"/>
      <c r="Y61723" s="243"/>
    </row>
    <row r="61724" spans="22:25" x14ac:dyDescent="0.25">
      <c r="V61724" s="280"/>
      <c r="Y61724" s="243"/>
    </row>
    <row r="61725" spans="22:25" x14ac:dyDescent="0.25">
      <c r="V61725" s="280"/>
      <c r="Y61725" s="243"/>
    </row>
    <row r="61726" spans="22:25" x14ac:dyDescent="0.25">
      <c r="V61726" s="280"/>
      <c r="Y61726" s="243"/>
    </row>
    <row r="61727" spans="22:25" x14ac:dyDescent="0.25">
      <c r="V61727" s="280"/>
      <c r="Y61727" s="243"/>
    </row>
    <row r="61728" spans="22:25" x14ac:dyDescent="0.25">
      <c r="V61728" s="280"/>
      <c r="Y61728" s="243"/>
    </row>
    <row r="61729" spans="22:25" x14ac:dyDescent="0.25">
      <c r="V61729" s="280"/>
      <c r="Y61729" s="243"/>
    </row>
    <row r="61730" spans="22:25" x14ac:dyDescent="0.25">
      <c r="V61730" s="280"/>
      <c r="Y61730" s="243"/>
    </row>
    <row r="61731" spans="22:25" x14ac:dyDescent="0.25">
      <c r="V61731" s="280"/>
      <c r="Y61731" s="243"/>
    </row>
    <row r="61732" spans="22:25" x14ac:dyDescent="0.25">
      <c r="V61732" s="280"/>
      <c r="Y61732" s="243"/>
    </row>
    <row r="61733" spans="22:25" x14ac:dyDescent="0.25">
      <c r="V61733" s="280"/>
      <c r="Y61733" s="243"/>
    </row>
    <row r="61734" spans="22:25" x14ac:dyDescent="0.25">
      <c r="V61734" s="280"/>
      <c r="Y61734" s="243"/>
    </row>
    <row r="61735" spans="22:25" x14ac:dyDescent="0.25">
      <c r="V61735" s="280"/>
      <c r="Y61735" s="243"/>
    </row>
    <row r="61736" spans="22:25" x14ac:dyDescent="0.25">
      <c r="V61736" s="280"/>
      <c r="Y61736" s="243"/>
    </row>
    <row r="61737" spans="22:25" x14ac:dyDescent="0.25">
      <c r="V61737" s="280"/>
      <c r="Y61737" s="243"/>
    </row>
    <row r="61738" spans="22:25" x14ac:dyDescent="0.25">
      <c r="V61738" s="280"/>
      <c r="Y61738" s="243"/>
    </row>
    <row r="61739" spans="22:25" x14ac:dyDescent="0.25">
      <c r="V61739" s="280"/>
      <c r="Y61739" s="243"/>
    </row>
    <row r="61740" spans="22:25" x14ac:dyDescent="0.25">
      <c r="V61740" s="280"/>
      <c r="Y61740" s="243"/>
    </row>
    <row r="61741" spans="22:25" x14ac:dyDescent="0.25">
      <c r="V61741" s="280"/>
      <c r="Y61741" s="243"/>
    </row>
    <row r="61742" spans="22:25" x14ac:dyDescent="0.25">
      <c r="V61742" s="280"/>
      <c r="Y61742" s="243"/>
    </row>
    <row r="61743" spans="22:25" x14ac:dyDescent="0.25">
      <c r="V61743" s="280"/>
      <c r="Y61743" s="243"/>
    </row>
    <row r="61744" spans="22:25" x14ac:dyDescent="0.25">
      <c r="V61744" s="280"/>
      <c r="Y61744" s="243"/>
    </row>
    <row r="61745" spans="22:25" x14ac:dyDescent="0.25">
      <c r="V61745" s="280"/>
      <c r="Y61745" s="243"/>
    </row>
    <row r="61746" spans="22:25" x14ac:dyDescent="0.25">
      <c r="V61746" s="280"/>
      <c r="Y61746" s="243"/>
    </row>
    <row r="61747" spans="22:25" x14ac:dyDescent="0.25">
      <c r="V61747" s="280"/>
      <c r="Y61747" s="243"/>
    </row>
    <row r="61748" spans="22:25" x14ac:dyDescent="0.25">
      <c r="V61748" s="280"/>
      <c r="Y61748" s="243"/>
    </row>
    <row r="61749" spans="22:25" x14ac:dyDescent="0.25">
      <c r="V61749" s="280"/>
      <c r="Y61749" s="243"/>
    </row>
    <row r="61750" spans="22:25" x14ac:dyDescent="0.25">
      <c r="V61750" s="280"/>
      <c r="Y61750" s="243"/>
    </row>
    <row r="61751" spans="22:25" x14ac:dyDescent="0.25">
      <c r="V61751" s="280"/>
      <c r="Y61751" s="243"/>
    </row>
    <row r="61752" spans="22:25" x14ac:dyDescent="0.25">
      <c r="V61752" s="280"/>
      <c r="Y61752" s="243"/>
    </row>
    <row r="61753" spans="22:25" x14ac:dyDescent="0.25">
      <c r="V61753" s="280"/>
      <c r="Y61753" s="243"/>
    </row>
    <row r="61754" spans="22:25" x14ac:dyDescent="0.25">
      <c r="V61754" s="280"/>
      <c r="Y61754" s="243"/>
    </row>
    <row r="61755" spans="22:25" x14ac:dyDescent="0.25">
      <c r="V61755" s="280"/>
      <c r="Y61755" s="243"/>
    </row>
    <row r="61756" spans="22:25" x14ac:dyDescent="0.25">
      <c r="V61756" s="280"/>
      <c r="Y61756" s="243"/>
    </row>
    <row r="61757" spans="22:25" x14ac:dyDescent="0.25">
      <c r="V61757" s="280"/>
      <c r="Y61757" s="243"/>
    </row>
    <row r="61758" spans="22:25" x14ac:dyDescent="0.25">
      <c r="V61758" s="280"/>
      <c r="Y61758" s="243"/>
    </row>
    <row r="61759" spans="22:25" x14ac:dyDescent="0.25">
      <c r="V61759" s="280"/>
      <c r="Y61759" s="243"/>
    </row>
    <row r="61760" spans="22:25" x14ac:dyDescent="0.25">
      <c r="V61760" s="280"/>
      <c r="Y61760" s="243"/>
    </row>
    <row r="61761" spans="22:25" x14ac:dyDescent="0.25">
      <c r="V61761" s="280"/>
      <c r="Y61761" s="243"/>
    </row>
    <row r="61762" spans="22:25" x14ac:dyDescent="0.25">
      <c r="V61762" s="280"/>
      <c r="Y61762" s="243"/>
    </row>
    <row r="61763" spans="22:25" x14ac:dyDescent="0.25">
      <c r="V61763" s="280"/>
      <c r="Y61763" s="243"/>
    </row>
    <row r="61764" spans="22:25" x14ac:dyDescent="0.25">
      <c r="V61764" s="280"/>
      <c r="Y61764" s="243"/>
    </row>
    <row r="61765" spans="22:25" x14ac:dyDescent="0.25">
      <c r="V61765" s="280"/>
      <c r="Y61765" s="243"/>
    </row>
    <row r="61766" spans="22:25" x14ac:dyDescent="0.25">
      <c r="V61766" s="280"/>
      <c r="Y61766" s="243"/>
    </row>
    <row r="61767" spans="22:25" x14ac:dyDescent="0.25">
      <c r="V61767" s="280"/>
      <c r="Y61767" s="243"/>
    </row>
    <row r="61768" spans="22:25" x14ac:dyDescent="0.25">
      <c r="V61768" s="280"/>
      <c r="Y61768" s="243"/>
    </row>
    <row r="61769" spans="22:25" x14ac:dyDescent="0.25">
      <c r="V61769" s="280"/>
      <c r="Y61769" s="243"/>
    </row>
    <row r="61770" spans="22:25" x14ac:dyDescent="0.25">
      <c r="V61770" s="280"/>
      <c r="Y61770" s="243"/>
    </row>
    <row r="61771" spans="22:25" x14ac:dyDescent="0.25">
      <c r="V61771" s="280"/>
      <c r="Y61771" s="243"/>
    </row>
    <row r="61772" spans="22:25" x14ac:dyDescent="0.25">
      <c r="V61772" s="280"/>
      <c r="Y61772" s="243"/>
    </row>
    <row r="61773" spans="22:25" x14ac:dyDescent="0.25">
      <c r="V61773" s="280"/>
      <c r="Y61773" s="243"/>
    </row>
    <row r="61774" spans="22:25" x14ac:dyDescent="0.25">
      <c r="V61774" s="280"/>
      <c r="Y61774" s="243"/>
    </row>
    <row r="61775" spans="22:25" x14ac:dyDescent="0.25">
      <c r="V61775" s="280"/>
      <c r="Y61775" s="243"/>
    </row>
    <row r="61776" spans="22:25" x14ac:dyDescent="0.25">
      <c r="V61776" s="280"/>
      <c r="Y61776" s="243"/>
    </row>
    <row r="61777" spans="22:25" x14ac:dyDescent="0.25">
      <c r="V61777" s="280"/>
      <c r="Y61777" s="243"/>
    </row>
    <row r="61778" spans="22:25" x14ac:dyDescent="0.25">
      <c r="V61778" s="280"/>
      <c r="Y61778" s="243"/>
    </row>
    <row r="61779" spans="22:25" x14ac:dyDescent="0.25">
      <c r="V61779" s="280"/>
      <c r="Y61779" s="243"/>
    </row>
    <row r="61780" spans="22:25" x14ac:dyDescent="0.25">
      <c r="V61780" s="280"/>
      <c r="Y61780" s="243"/>
    </row>
    <row r="61781" spans="22:25" x14ac:dyDescent="0.25">
      <c r="V61781" s="280"/>
      <c r="Y61781" s="243"/>
    </row>
    <row r="61782" spans="22:25" x14ac:dyDescent="0.25">
      <c r="V61782" s="280"/>
      <c r="Y61782" s="243"/>
    </row>
    <row r="61783" spans="22:25" x14ac:dyDescent="0.25">
      <c r="V61783" s="280"/>
      <c r="Y61783" s="243"/>
    </row>
    <row r="61784" spans="22:25" x14ac:dyDescent="0.25">
      <c r="V61784" s="280"/>
      <c r="Y61784" s="243"/>
    </row>
    <row r="61785" spans="22:25" x14ac:dyDescent="0.25">
      <c r="V61785" s="280"/>
      <c r="Y61785" s="243"/>
    </row>
    <row r="61786" spans="22:25" x14ac:dyDescent="0.25">
      <c r="V61786" s="280"/>
      <c r="Y61786" s="243"/>
    </row>
    <row r="61787" spans="22:25" x14ac:dyDescent="0.25">
      <c r="V61787" s="280"/>
      <c r="Y61787" s="243"/>
    </row>
    <row r="61788" spans="22:25" x14ac:dyDescent="0.25">
      <c r="V61788" s="280"/>
      <c r="Y61788" s="243"/>
    </row>
    <row r="61789" spans="22:25" x14ac:dyDescent="0.25">
      <c r="V61789" s="280"/>
      <c r="Y61789" s="243"/>
    </row>
    <row r="61790" spans="22:25" x14ac:dyDescent="0.25">
      <c r="V61790" s="280"/>
      <c r="Y61790" s="243"/>
    </row>
    <row r="61791" spans="22:25" x14ac:dyDescent="0.25">
      <c r="V61791" s="280"/>
      <c r="Y61791" s="243"/>
    </row>
    <row r="61792" spans="22:25" x14ac:dyDescent="0.25">
      <c r="V61792" s="280"/>
      <c r="Y61792" s="243"/>
    </row>
    <row r="61793" spans="22:25" x14ac:dyDescent="0.25">
      <c r="V61793" s="280"/>
      <c r="Y61793" s="243"/>
    </row>
    <row r="61794" spans="22:25" x14ac:dyDescent="0.25">
      <c r="V61794" s="280"/>
      <c r="Y61794" s="243"/>
    </row>
    <row r="61795" spans="22:25" x14ac:dyDescent="0.25">
      <c r="V61795" s="280"/>
      <c r="Y61795" s="243"/>
    </row>
    <row r="61796" spans="22:25" x14ac:dyDescent="0.25">
      <c r="V61796" s="280"/>
      <c r="Y61796" s="243"/>
    </row>
    <row r="61797" spans="22:25" x14ac:dyDescent="0.25">
      <c r="V61797" s="280"/>
      <c r="Y61797" s="243"/>
    </row>
    <row r="61798" spans="22:25" x14ac:dyDescent="0.25">
      <c r="V61798" s="280"/>
      <c r="Y61798" s="243"/>
    </row>
    <row r="61799" spans="22:25" x14ac:dyDescent="0.25">
      <c r="V61799" s="280"/>
      <c r="Y61799" s="243"/>
    </row>
    <row r="61800" spans="22:25" x14ac:dyDescent="0.25">
      <c r="V61800" s="280"/>
      <c r="Y61800" s="243"/>
    </row>
    <row r="61801" spans="22:25" x14ac:dyDescent="0.25">
      <c r="V61801" s="280"/>
      <c r="Y61801" s="243"/>
    </row>
    <row r="61802" spans="22:25" x14ac:dyDescent="0.25">
      <c r="V61802" s="280"/>
      <c r="Y61802" s="243"/>
    </row>
    <row r="61803" spans="22:25" x14ac:dyDescent="0.25">
      <c r="V61803" s="280"/>
      <c r="Y61803" s="243"/>
    </row>
    <row r="61804" spans="22:25" x14ac:dyDescent="0.25">
      <c r="V61804" s="280"/>
      <c r="Y61804" s="243"/>
    </row>
    <row r="61805" spans="22:25" x14ac:dyDescent="0.25">
      <c r="V61805" s="280"/>
      <c r="Y61805" s="243"/>
    </row>
    <row r="61806" spans="22:25" x14ac:dyDescent="0.25">
      <c r="V61806" s="280"/>
      <c r="Y61806" s="243"/>
    </row>
    <row r="61807" spans="22:25" x14ac:dyDescent="0.25">
      <c r="V61807" s="280"/>
      <c r="Y61807" s="243"/>
    </row>
    <row r="61808" spans="22:25" x14ac:dyDescent="0.25">
      <c r="V61808" s="280"/>
      <c r="Y61808" s="243"/>
    </row>
    <row r="61809" spans="22:25" x14ac:dyDescent="0.25">
      <c r="V61809" s="280"/>
      <c r="Y61809" s="243"/>
    </row>
    <row r="61810" spans="22:25" x14ac:dyDescent="0.25">
      <c r="V61810" s="280"/>
      <c r="Y61810" s="243"/>
    </row>
    <row r="61811" spans="22:25" x14ac:dyDescent="0.25">
      <c r="V61811" s="280"/>
      <c r="Y61811" s="243"/>
    </row>
    <row r="61812" spans="22:25" x14ac:dyDescent="0.25">
      <c r="V61812" s="280"/>
      <c r="Y61812" s="243"/>
    </row>
    <row r="61813" spans="22:25" x14ac:dyDescent="0.25">
      <c r="V61813" s="280"/>
      <c r="Y61813" s="243"/>
    </row>
    <row r="61814" spans="22:25" x14ac:dyDescent="0.25">
      <c r="V61814" s="280"/>
      <c r="Y61814" s="243"/>
    </row>
    <row r="61815" spans="22:25" x14ac:dyDescent="0.25">
      <c r="V61815" s="280"/>
      <c r="Y61815" s="243"/>
    </row>
    <row r="61816" spans="22:25" x14ac:dyDescent="0.25">
      <c r="V61816" s="280"/>
      <c r="Y61816" s="243"/>
    </row>
    <row r="61817" spans="22:25" x14ac:dyDescent="0.25">
      <c r="V61817" s="280"/>
      <c r="Y61817" s="243"/>
    </row>
    <row r="61818" spans="22:25" x14ac:dyDescent="0.25">
      <c r="V61818" s="280"/>
      <c r="Y61818" s="243"/>
    </row>
    <row r="61819" spans="22:25" x14ac:dyDescent="0.25">
      <c r="V61819" s="280"/>
      <c r="Y61819" s="243"/>
    </row>
    <row r="61820" spans="22:25" x14ac:dyDescent="0.25">
      <c r="V61820" s="280"/>
      <c r="Y61820" s="243"/>
    </row>
    <row r="61821" spans="22:25" x14ac:dyDescent="0.25">
      <c r="V61821" s="280"/>
      <c r="Y61821" s="243"/>
    </row>
    <row r="61822" spans="22:25" x14ac:dyDescent="0.25">
      <c r="V61822" s="280"/>
      <c r="Y61822" s="243"/>
    </row>
    <row r="61823" spans="22:25" x14ac:dyDescent="0.25">
      <c r="V61823" s="280"/>
      <c r="Y61823" s="243"/>
    </row>
    <row r="61824" spans="22:25" x14ac:dyDescent="0.25">
      <c r="V61824" s="280"/>
      <c r="Y61824" s="243"/>
    </row>
    <row r="61825" spans="22:25" x14ac:dyDescent="0.25">
      <c r="V61825" s="280"/>
      <c r="Y61825" s="243"/>
    </row>
    <row r="61826" spans="22:25" x14ac:dyDescent="0.25">
      <c r="V61826" s="280"/>
      <c r="Y61826" s="243"/>
    </row>
    <row r="61827" spans="22:25" x14ac:dyDescent="0.25">
      <c r="V61827" s="280"/>
      <c r="Y61827" s="243"/>
    </row>
    <row r="61828" spans="22:25" x14ac:dyDescent="0.25">
      <c r="V61828" s="280"/>
      <c r="Y61828" s="243"/>
    </row>
    <row r="61829" spans="22:25" x14ac:dyDescent="0.25">
      <c r="V61829" s="280"/>
      <c r="Y61829" s="243"/>
    </row>
    <row r="61830" spans="22:25" x14ac:dyDescent="0.25">
      <c r="V61830" s="280"/>
      <c r="Y61830" s="243"/>
    </row>
    <row r="61831" spans="22:25" x14ac:dyDescent="0.25">
      <c r="V61831" s="280"/>
      <c r="Y61831" s="243"/>
    </row>
    <row r="61832" spans="22:25" x14ac:dyDescent="0.25">
      <c r="V61832" s="280"/>
      <c r="Y61832" s="243"/>
    </row>
    <row r="61833" spans="22:25" x14ac:dyDescent="0.25">
      <c r="V61833" s="280"/>
      <c r="Y61833" s="243"/>
    </row>
    <row r="61834" spans="22:25" x14ac:dyDescent="0.25">
      <c r="V61834" s="280"/>
      <c r="Y61834" s="243"/>
    </row>
    <row r="61835" spans="22:25" x14ac:dyDescent="0.25">
      <c r="V61835" s="280"/>
      <c r="Y61835" s="243"/>
    </row>
    <row r="61836" spans="22:25" x14ac:dyDescent="0.25">
      <c r="V61836" s="280"/>
      <c r="Y61836" s="243"/>
    </row>
    <row r="61837" spans="22:25" x14ac:dyDescent="0.25">
      <c r="V61837" s="280"/>
      <c r="Y61837" s="243"/>
    </row>
    <row r="61838" spans="22:25" x14ac:dyDescent="0.25">
      <c r="V61838" s="280"/>
      <c r="Y61838" s="243"/>
    </row>
    <row r="61839" spans="22:25" x14ac:dyDescent="0.25">
      <c r="V61839" s="280"/>
      <c r="Y61839" s="243"/>
    </row>
    <row r="61840" spans="22:25" x14ac:dyDescent="0.25">
      <c r="V61840" s="280"/>
      <c r="Y61840" s="243"/>
    </row>
    <row r="61841" spans="22:25" x14ac:dyDescent="0.25">
      <c r="V61841" s="280"/>
      <c r="Y61841" s="243"/>
    </row>
    <row r="61842" spans="22:25" x14ac:dyDescent="0.25">
      <c r="V61842" s="280"/>
      <c r="Y61842" s="243"/>
    </row>
    <row r="61843" spans="22:25" x14ac:dyDescent="0.25">
      <c r="V61843" s="280"/>
      <c r="Y61843" s="243"/>
    </row>
    <row r="61844" spans="22:25" x14ac:dyDescent="0.25">
      <c r="V61844" s="280"/>
      <c r="Y61844" s="243"/>
    </row>
    <row r="61845" spans="22:25" x14ac:dyDescent="0.25">
      <c r="V61845" s="280"/>
      <c r="Y61845" s="243"/>
    </row>
    <row r="61846" spans="22:25" x14ac:dyDescent="0.25">
      <c r="V61846" s="280"/>
      <c r="Y61846" s="243"/>
    </row>
    <row r="61847" spans="22:25" x14ac:dyDescent="0.25">
      <c r="V61847" s="280"/>
      <c r="Y61847" s="243"/>
    </row>
    <row r="61848" spans="22:25" x14ac:dyDescent="0.25">
      <c r="V61848" s="280"/>
      <c r="Y61848" s="243"/>
    </row>
    <row r="61849" spans="22:25" x14ac:dyDescent="0.25">
      <c r="V61849" s="280"/>
      <c r="Y61849" s="243"/>
    </row>
    <row r="61850" spans="22:25" x14ac:dyDescent="0.25">
      <c r="V61850" s="280"/>
      <c r="Y61850" s="243"/>
    </row>
    <row r="61851" spans="22:25" x14ac:dyDescent="0.25">
      <c r="V61851" s="280"/>
      <c r="Y61851" s="243"/>
    </row>
    <row r="61852" spans="22:25" x14ac:dyDescent="0.25">
      <c r="V61852" s="280"/>
      <c r="Y61852" s="243"/>
    </row>
    <row r="61853" spans="22:25" x14ac:dyDescent="0.25">
      <c r="V61853" s="280"/>
      <c r="Y61853" s="243"/>
    </row>
    <row r="61854" spans="22:25" x14ac:dyDescent="0.25">
      <c r="V61854" s="280"/>
      <c r="Y61854" s="243"/>
    </row>
    <row r="61855" spans="22:25" x14ac:dyDescent="0.25">
      <c r="V61855" s="280"/>
      <c r="Y61855" s="243"/>
    </row>
    <row r="61856" spans="22:25" x14ac:dyDescent="0.25">
      <c r="V61856" s="280"/>
      <c r="Y61856" s="243"/>
    </row>
    <row r="61857" spans="22:25" x14ac:dyDescent="0.25">
      <c r="V61857" s="280"/>
      <c r="Y61857" s="243"/>
    </row>
    <row r="61858" spans="22:25" x14ac:dyDescent="0.25">
      <c r="V61858" s="280"/>
      <c r="Y61858" s="243"/>
    </row>
    <row r="61859" spans="22:25" x14ac:dyDescent="0.25">
      <c r="V61859" s="280"/>
      <c r="Y61859" s="243"/>
    </row>
    <row r="61860" spans="22:25" x14ac:dyDescent="0.25">
      <c r="V61860" s="280"/>
      <c r="Y61860" s="243"/>
    </row>
    <row r="61861" spans="22:25" x14ac:dyDescent="0.25">
      <c r="V61861" s="280"/>
      <c r="Y61861" s="243"/>
    </row>
    <row r="61862" spans="22:25" x14ac:dyDescent="0.25">
      <c r="V61862" s="280"/>
      <c r="Y61862" s="243"/>
    </row>
    <row r="61863" spans="22:25" x14ac:dyDescent="0.25">
      <c r="V61863" s="280"/>
      <c r="Y61863" s="243"/>
    </row>
    <row r="61864" spans="22:25" x14ac:dyDescent="0.25">
      <c r="V61864" s="280"/>
      <c r="Y61864" s="243"/>
    </row>
    <row r="61865" spans="22:25" x14ac:dyDescent="0.25">
      <c r="V61865" s="280"/>
      <c r="Y61865" s="243"/>
    </row>
    <row r="61866" spans="22:25" x14ac:dyDescent="0.25">
      <c r="V61866" s="280"/>
      <c r="Y61866" s="243"/>
    </row>
    <row r="61867" spans="22:25" x14ac:dyDescent="0.25">
      <c r="V61867" s="280"/>
      <c r="Y61867" s="243"/>
    </row>
    <row r="61868" spans="22:25" x14ac:dyDescent="0.25">
      <c r="V61868" s="280"/>
      <c r="Y61868" s="243"/>
    </row>
    <row r="61869" spans="22:25" x14ac:dyDescent="0.25">
      <c r="V61869" s="280"/>
      <c r="Y61869" s="243"/>
    </row>
    <row r="61870" spans="22:25" x14ac:dyDescent="0.25">
      <c r="V61870" s="280"/>
      <c r="Y61870" s="243"/>
    </row>
    <row r="61871" spans="22:25" x14ac:dyDescent="0.25">
      <c r="V61871" s="280"/>
      <c r="Y61871" s="243"/>
    </row>
    <row r="61872" spans="22:25" x14ac:dyDescent="0.25">
      <c r="V61872" s="280"/>
      <c r="Y61872" s="243"/>
    </row>
    <row r="61873" spans="22:25" x14ac:dyDescent="0.25">
      <c r="V61873" s="280"/>
      <c r="Y61873" s="243"/>
    </row>
    <row r="61874" spans="22:25" x14ac:dyDescent="0.25">
      <c r="V61874" s="280"/>
      <c r="Y61874" s="243"/>
    </row>
    <row r="61875" spans="22:25" x14ac:dyDescent="0.25">
      <c r="V61875" s="280"/>
      <c r="Y61875" s="243"/>
    </row>
    <row r="61876" spans="22:25" x14ac:dyDescent="0.25">
      <c r="V61876" s="280"/>
      <c r="Y61876" s="243"/>
    </row>
    <row r="61877" spans="22:25" x14ac:dyDescent="0.25">
      <c r="V61877" s="280"/>
      <c r="Y61877" s="243"/>
    </row>
    <row r="61878" spans="22:25" x14ac:dyDescent="0.25">
      <c r="V61878" s="280"/>
      <c r="Y61878" s="243"/>
    </row>
    <row r="61879" spans="22:25" x14ac:dyDescent="0.25">
      <c r="V61879" s="280"/>
      <c r="Y61879" s="243"/>
    </row>
    <row r="61880" spans="22:25" x14ac:dyDescent="0.25">
      <c r="V61880" s="280"/>
      <c r="Y61880" s="243"/>
    </row>
    <row r="61881" spans="22:25" x14ac:dyDescent="0.25">
      <c r="V61881" s="280"/>
      <c r="Y61881" s="243"/>
    </row>
    <row r="61882" spans="22:25" x14ac:dyDescent="0.25">
      <c r="V61882" s="280"/>
      <c r="Y61882" s="243"/>
    </row>
    <row r="61883" spans="22:25" x14ac:dyDescent="0.25">
      <c r="V61883" s="280"/>
      <c r="Y61883" s="243"/>
    </row>
    <row r="61884" spans="22:25" x14ac:dyDescent="0.25">
      <c r="V61884" s="280"/>
      <c r="Y61884" s="243"/>
    </row>
    <row r="61885" spans="22:25" x14ac:dyDescent="0.25">
      <c r="V61885" s="280"/>
      <c r="Y61885" s="243"/>
    </row>
    <row r="61886" spans="22:25" x14ac:dyDescent="0.25">
      <c r="V61886" s="280"/>
      <c r="Y61886" s="243"/>
    </row>
    <row r="61887" spans="22:25" x14ac:dyDescent="0.25">
      <c r="V61887" s="280"/>
      <c r="Y61887" s="243"/>
    </row>
    <row r="61888" spans="22:25" x14ac:dyDescent="0.25">
      <c r="V61888" s="280"/>
      <c r="Y61888" s="243"/>
    </row>
    <row r="61889" spans="22:25" x14ac:dyDescent="0.25">
      <c r="V61889" s="280"/>
      <c r="Y61889" s="243"/>
    </row>
    <row r="61890" spans="22:25" x14ac:dyDescent="0.25">
      <c r="V61890" s="280"/>
      <c r="Y61890" s="243"/>
    </row>
    <row r="61891" spans="22:25" x14ac:dyDescent="0.25">
      <c r="V61891" s="280"/>
      <c r="Y61891" s="243"/>
    </row>
    <row r="61892" spans="22:25" x14ac:dyDescent="0.25">
      <c r="V61892" s="280"/>
      <c r="Y61892" s="243"/>
    </row>
    <row r="61893" spans="22:25" x14ac:dyDescent="0.25">
      <c r="V61893" s="280"/>
      <c r="Y61893" s="243"/>
    </row>
    <row r="61894" spans="22:25" x14ac:dyDescent="0.25">
      <c r="V61894" s="280"/>
      <c r="Y61894" s="243"/>
    </row>
    <row r="61895" spans="22:25" x14ac:dyDescent="0.25">
      <c r="V61895" s="280"/>
      <c r="Y61895" s="243"/>
    </row>
    <row r="61896" spans="22:25" x14ac:dyDescent="0.25">
      <c r="V61896" s="280"/>
      <c r="Y61896" s="243"/>
    </row>
    <row r="61897" spans="22:25" x14ac:dyDescent="0.25">
      <c r="V61897" s="280"/>
      <c r="Y61897" s="243"/>
    </row>
    <row r="61898" spans="22:25" x14ac:dyDescent="0.25">
      <c r="V61898" s="280"/>
      <c r="Y61898" s="243"/>
    </row>
    <row r="61899" spans="22:25" x14ac:dyDescent="0.25">
      <c r="V61899" s="280"/>
      <c r="Y61899" s="243"/>
    </row>
    <row r="61900" spans="22:25" x14ac:dyDescent="0.25">
      <c r="V61900" s="280"/>
      <c r="Y61900" s="243"/>
    </row>
    <row r="61901" spans="22:25" x14ac:dyDescent="0.25">
      <c r="V61901" s="280"/>
      <c r="Y61901" s="243"/>
    </row>
    <row r="61902" spans="22:25" x14ac:dyDescent="0.25">
      <c r="V61902" s="280"/>
      <c r="Y61902" s="243"/>
    </row>
    <row r="61903" spans="22:25" x14ac:dyDescent="0.25">
      <c r="V61903" s="280"/>
      <c r="Y61903" s="243"/>
    </row>
    <row r="61904" spans="22:25" x14ac:dyDescent="0.25">
      <c r="V61904" s="280"/>
      <c r="Y61904" s="243"/>
    </row>
    <row r="61905" spans="22:25" x14ac:dyDescent="0.25">
      <c r="V61905" s="280"/>
      <c r="Y61905" s="243"/>
    </row>
    <row r="61906" spans="22:25" x14ac:dyDescent="0.25">
      <c r="V61906" s="280"/>
      <c r="Y61906" s="243"/>
    </row>
    <row r="61907" spans="22:25" x14ac:dyDescent="0.25">
      <c r="V61907" s="280"/>
      <c r="Y61907" s="243"/>
    </row>
    <row r="61908" spans="22:25" x14ac:dyDescent="0.25">
      <c r="V61908" s="280"/>
      <c r="Y61908" s="243"/>
    </row>
    <row r="61909" spans="22:25" x14ac:dyDescent="0.25">
      <c r="V61909" s="280"/>
      <c r="Y61909" s="243"/>
    </row>
    <row r="61910" spans="22:25" x14ac:dyDescent="0.25">
      <c r="V61910" s="280"/>
      <c r="Y61910" s="243"/>
    </row>
    <row r="61911" spans="22:25" x14ac:dyDescent="0.25">
      <c r="V61911" s="280"/>
      <c r="Y61911" s="243"/>
    </row>
    <row r="61912" spans="22:25" x14ac:dyDescent="0.25">
      <c r="V61912" s="280"/>
      <c r="Y61912" s="243"/>
    </row>
    <row r="61913" spans="22:25" x14ac:dyDescent="0.25">
      <c r="V61913" s="280"/>
      <c r="Y61913" s="243"/>
    </row>
    <row r="61914" spans="22:25" x14ac:dyDescent="0.25">
      <c r="V61914" s="280"/>
      <c r="Y61914" s="243"/>
    </row>
    <row r="61915" spans="22:25" x14ac:dyDescent="0.25">
      <c r="V61915" s="280"/>
      <c r="Y61915" s="243"/>
    </row>
    <row r="61916" spans="22:25" x14ac:dyDescent="0.25">
      <c r="V61916" s="280"/>
      <c r="Y61916" s="243"/>
    </row>
    <row r="61917" spans="22:25" x14ac:dyDescent="0.25">
      <c r="V61917" s="280"/>
      <c r="Y61917" s="243"/>
    </row>
    <row r="61918" spans="22:25" x14ac:dyDescent="0.25">
      <c r="V61918" s="280"/>
      <c r="Y61918" s="243"/>
    </row>
    <row r="61919" spans="22:25" x14ac:dyDescent="0.25">
      <c r="V61919" s="280"/>
      <c r="Y61919" s="243"/>
    </row>
    <row r="61920" spans="22:25" x14ac:dyDescent="0.25">
      <c r="V61920" s="280"/>
      <c r="Y61920" s="243"/>
    </row>
    <row r="61921" spans="22:25" x14ac:dyDescent="0.25">
      <c r="V61921" s="280"/>
      <c r="Y61921" s="243"/>
    </row>
    <row r="61922" spans="22:25" x14ac:dyDescent="0.25">
      <c r="V61922" s="280"/>
      <c r="Y61922" s="243"/>
    </row>
    <row r="61923" spans="22:25" x14ac:dyDescent="0.25">
      <c r="V61923" s="280"/>
      <c r="Y61923" s="243"/>
    </row>
    <row r="61924" spans="22:25" x14ac:dyDescent="0.25">
      <c r="V61924" s="280"/>
      <c r="Y61924" s="243"/>
    </row>
    <row r="61925" spans="22:25" x14ac:dyDescent="0.25">
      <c r="V61925" s="280"/>
      <c r="Y61925" s="243"/>
    </row>
    <row r="61926" spans="22:25" x14ac:dyDescent="0.25">
      <c r="V61926" s="280"/>
      <c r="Y61926" s="243"/>
    </row>
    <row r="61927" spans="22:25" x14ac:dyDescent="0.25">
      <c r="V61927" s="280"/>
      <c r="Y61927" s="243"/>
    </row>
    <row r="61928" spans="22:25" x14ac:dyDescent="0.25">
      <c r="V61928" s="280"/>
      <c r="Y61928" s="243"/>
    </row>
    <row r="61929" spans="22:25" x14ac:dyDescent="0.25">
      <c r="V61929" s="280"/>
      <c r="Y61929" s="243"/>
    </row>
    <row r="61930" spans="22:25" x14ac:dyDescent="0.25">
      <c r="V61930" s="280"/>
      <c r="Y61930" s="243"/>
    </row>
    <row r="61931" spans="22:25" x14ac:dyDescent="0.25">
      <c r="V61931" s="280"/>
      <c r="Y61931" s="243"/>
    </row>
    <row r="61932" spans="22:25" x14ac:dyDescent="0.25">
      <c r="V61932" s="280"/>
      <c r="Y61932" s="243"/>
    </row>
    <row r="61933" spans="22:25" x14ac:dyDescent="0.25">
      <c r="V61933" s="280"/>
      <c r="Y61933" s="243"/>
    </row>
    <row r="61934" spans="22:25" x14ac:dyDescent="0.25">
      <c r="V61934" s="280"/>
      <c r="Y61934" s="243"/>
    </row>
    <row r="61935" spans="22:25" x14ac:dyDescent="0.25">
      <c r="V61935" s="280"/>
      <c r="Y61935" s="243"/>
    </row>
    <row r="61936" spans="22:25" x14ac:dyDescent="0.25">
      <c r="V61936" s="280"/>
      <c r="Y61936" s="243"/>
    </row>
    <row r="61937" spans="22:25" x14ac:dyDescent="0.25">
      <c r="V61937" s="280"/>
      <c r="Y61937" s="243"/>
    </row>
    <row r="61938" spans="22:25" x14ac:dyDescent="0.25">
      <c r="V61938" s="280"/>
      <c r="Y61938" s="243"/>
    </row>
    <row r="61939" spans="22:25" x14ac:dyDescent="0.25">
      <c r="V61939" s="280"/>
      <c r="Y61939" s="243"/>
    </row>
    <row r="61940" spans="22:25" x14ac:dyDescent="0.25">
      <c r="V61940" s="280"/>
      <c r="Y61940" s="243"/>
    </row>
    <row r="61941" spans="22:25" x14ac:dyDescent="0.25">
      <c r="V61941" s="280"/>
      <c r="Y61941" s="243"/>
    </row>
    <row r="61942" spans="22:25" x14ac:dyDescent="0.25">
      <c r="V61942" s="280"/>
      <c r="Y61942" s="243"/>
    </row>
    <row r="61943" spans="22:25" x14ac:dyDescent="0.25">
      <c r="V61943" s="280"/>
      <c r="Y61943" s="243"/>
    </row>
    <row r="61944" spans="22:25" x14ac:dyDescent="0.25">
      <c r="V61944" s="280"/>
      <c r="Y61944" s="243"/>
    </row>
    <row r="61945" spans="22:25" x14ac:dyDescent="0.25">
      <c r="V61945" s="280"/>
      <c r="Y61945" s="243"/>
    </row>
    <row r="61946" spans="22:25" x14ac:dyDescent="0.25">
      <c r="V61946" s="280"/>
      <c r="Y61946" s="243"/>
    </row>
    <row r="61947" spans="22:25" x14ac:dyDescent="0.25">
      <c r="V61947" s="280"/>
      <c r="Y61947" s="243"/>
    </row>
    <row r="61948" spans="22:25" x14ac:dyDescent="0.25">
      <c r="V61948" s="280"/>
      <c r="Y61948" s="243"/>
    </row>
    <row r="61949" spans="22:25" x14ac:dyDescent="0.25">
      <c r="V61949" s="280"/>
      <c r="Y61949" s="243"/>
    </row>
    <row r="61950" spans="22:25" x14ac:dyDescent="0.25">
      <c r="V61950" s="280"/>
      <c r="Y61950" s="243"/>
    </row>
    <row r="61951" spans="22:25" x14ac:dyDescent="0.25">
      <c r="V61951" s="280"/>
      <c r="Y61951" s="243"/>
    </row>
    <row r="61952" spans="22:25" x14ac:dyDescent="0.25">
      <c r="V61952" s="280"/>
      <c r="Y61952" s="243"/>
    </row>
    <row r="61953" spans="22:25" x14ac:dyDescent="0.25">
      <c r="V61953" s="280"/>
      <c r="Y61953" s="243"/>
    </row>
    <row r="61954" spans="22:25" x14ac:dyDescent="0.25">
      <c r="V61954" s="280"/>
      <c r="Y61954" s="243"/>
    </row>
    <row r="61955" spans="22:25" x14ac:dyDescent="0.25">
      <c r="V61955" s="280"/>
      <c r="Y61955" s="243"/>
    </row>
    <row r="61956" spans="22:25" x14ac:dyDescent="0.25">
      <c r="V61956" s="280"/>
      <c r="Y61956" s="243"/>
    </row>
    <row r="61957" spans="22:25" x14ac:dyDescent="0.25">
      <c r="V61957" s="280"/>
      <c r="Y61957" s="243"/>
    </row>
    <row r="61958" spans="22:25" x14ac:dyDescent="0.25">
      <c r="V61958" s="280"/>
      <c r="Y61958" s="243"/>
    </row>
    <row r="61959" spans="22:25" x14ac:dyDescent="0.25">
      <c r="V61959" s="280"/>
      <c r="Y61959" s="243"/>
    </row>
    <row r="61960" spans="22:25" x14ac:dyDescent="0.25">
      <c r="V61960" s="280"/>
      <c r="Y61960" s="243"/>
    </row>
    <row r="61961" spans="22:25" x14ac:dyDescent="0.25">
      <c r="V61961" s="280"/>
      <c r="Y61961" s="243"/>
    </row>
    <row r="61962" spans="22:25" x14ac:dyDescent="0.25">
      <c r="V61962" s="280"/>
      <c r="Y61962" s="243"/>
    </row>
    <row r="61963" spans="22:25" x14ac:dyDescent="0.25">
      <c r="V61963" s="280"/>
      <c r="Y61963" s="243"/>
    </row>
    <row r="61964" spans="22:25" x14ac:dyDescent="0.25">
      <c r="V61964" s="280"/>
      <c r="Y61964" s="243"/>
    </row>
    <row r="61965" spans="22:25" x14ac:dyDescent="0.25">
      <c r="V61965" s="280"/>
      <c r="Y61965" s="243"/>
    </row>
    <row r="61966" spans="22:25" x14ac:dyDescent="0.25">
      <c r="V61966" s="280"/>
      <c r="Y61966" s="243"/>
    </row>
    <row r="61967" spans="22:25" x14ac:dyDescent="0.25">
      <c r="V61967" s="280"/>
      <c r="Y61967" s="243"/>
    </row>
    <row r="61968" spans="22:25" x14ac:dyDescent="0.25">
      <c r="V61968" s="280"/>
      <c r="Y61968" s="243"/>
    </row>
    <row r="61969" spans="22:25" x14ac:dyDescent="0.25">
      <c r="V61969" s="280"/>
      <c r="Y61969" s="243"/>
    </row>
    <row r="61970" spans="22:25" x14ac:dyDescent="0.25">
      <c r="V61970" s="280"/>
      <c r="Y61970" s="243"/>
    </row>
    <row r="61971" spans="22:25" x14ac:dyDescent="0.25">
      <c r="V61971" s="280"/>
      <c r="Y61971" s="243"/>
    </row>
    <row r="61972" spans="22:25" x14ac:dyDescent="0.25">
      <c r="V61972" s="280"/>
      <c r="Y61972" s="243"/>
    </row>
    <row r="61973" spans="22:25" x14ac:dyDescent="0.25">
      <c r="V61973" s="280"/>
      <c r="Y61973" s="243"/>
    </row>
    <row r="61974" spans="22:25" x14ac:dyDescent="0.25">
      <c r="V61974" s="280"/>
      <c r="Y61974" s="243"/>
    </row>
    <row r="61975" spans="22:25" x14ac:dyDescent="0.25">
      <c r="V61975" s="280"/>
      <c r="Y61975" s="243"/>
    </row>
    <row r="61976" spans="22:25" x14ac:dyDescent="0.25">
      <c r="V61976" s="280"/>
      <c r="Y61976" s="243"/>
    </row>
    <row r="61977" spans="22:25" x14ac:dyDescent="0.25">
      <c r="V61977" s="280"/>
      <c r="Y61977" s="243"/>
    </row>
    <row r="61978" spans="22:25" x14ac:dyDescent="0.25">
      <c r="V61978" s="280"/>
      <c r="Y61978" s="243"/>
    </row>
    <row r="61979" spans="22:25" x14ac:dyDescent="0.25">
      <c r="V61979" s="280"/>
      <c r="Y61979" s="243"/>
    </row>
    <row r="61980" spans="22:25" x14ac:dyDescent="0.25">
      <c r="V61980" s="280"/>
      <c r="Y61980" s="243"/>
    </row>
    <row r="61981" spans="22:25" x14ac:dyDescent="0.25">
      <c r="V61981" s="280"/>
      <c r="Y61981" s="243"/>
    </row>
    <row r="61982" spans="22:25" x14ac:dyDescent="0.25">
      <c r="V61982" s="280"/>
      <c r="Y61982" s="243"/>
    </row>
    <row r="61983" spans="22:25" x14ac:dyDescent="0.25">
      <c r="V61983" s="280"/>
      <c r="Y61983" s="243"/>
    </row>
    <row r="61984" spans="22:25" x14ac:dyDescent="0.25">
      <c r="V61984" s="280"/>
      <c r="Y61984" s="243"/>
    </row>
    <row r="61985" spans="22:25" x14ac:dyDescent="0.25">
      <c r="V61985" s="280"/>
      <c r="Y61985" s="243"/>
    </row>
    <row r="61986" spans="22:25" x14ac:dyDescent="0.25">
      <c r="V61986" s="280"/>
      <c r="Y61986" s="243"/>
    </row>
    <row r="61987" spans="22:25" x14ac:dyDescent="0.25">
      <c r="V61987" s="280"/>
      <c r="Y61987" s="243"/>
    </row>
    <row r="61988" spans="22:25" x14ac:dyDescent="0.25">
      <c r="V61988" s="280"/>
      <c r="Y61988" s="243"/>
    </row>
    <row r="61989" spans="22:25" x14ac:dyDescent="0.25">
      <c r="V61989" s="280"/>
      <c r="Y61989" s="243"/>
    </row>
    <row r="61990" spans="22:25" x14ac:dyDescent="0.25">
      <c r="V61990" s="280"/>
      <c r="Y61990" s="243"/>
    </row>
    <row r="61991" spans="22:25" x14ac:dyDescent="0.25">
      <c r="V61991" s="280"/>
      <c r="Y61991" s="243"/>
    </row>
    <row r="61992" spans="22:25" x14ac:dyDescent="0.25">
      <c r="V61992" s="280"/>
      <c r="Y61992" s="243"/>
    </row>
    <row r="61993" spans="22:25" x14ac:dyDescent="0.25">
      <c r="V61993" s="280"/>
      <c r="Y61993" s="243"/>
    </row>
    <row r="61994" spans="22:25" x14ac:dyDescent="0.25">
      <c r="V61994" s="280"/>
      <c r="Y61994" s="243"/>
    </row>
    <row r="61995" spans="22:25" x14ac:dyDescent="0.25">
      <c r="V61995" s="280"/>
      <c r="Y61995" s="243"/>
    </row>
    <row r="61996" spans="22:25" x14ac:dyDescent="0.25">
      <c r="V61996" s="280"/>
      <c r="Y61996" s="243"/>
    </row>
    <row r="61997" spans="22:25" x14ac:dyDescent="0.25">
      <c r="V61997" s="280"/>
      <c r="Y61997" s="243"/>
    </row>
    <row r="61998" spans="22:25" x14ac:dyDescent="0.25">
      <c r="V61998" s="280"/>
      <c r="Y61998" s="243"/>
    </row>
    <row r="61999" spans="22:25" x14ac:dyDescent="0.25">
      <c r="V61999" s="280"/>
      <c r="Y61999" s="243"/>
    </row>
    <row r="62000" spans="22:25" x14ac:dyDescent="0.25">
      <c r="V62000" s="280"/>
      <c r="Y62000" s="243"/>
    </row>
    <row r="62001" spans="22:25" x14ac:dyDescent="0.25">
      <c r="V62001" s="280"/>
      <c r="Y62001" s="243"/>
    </row>
    <row r="62002" spans="22:25" x14ac:dyDescent="0.25">
      <c r="V62002" s="280"/>
      <c r="Y62002" s="243"/>
    </row>
    <row r="62003" spans="22:25" x14ac:dyDescent="0.25">
      <c r="V62003" s="280"/>
      <c r="Y62003" s="243"/>
    </row>
    <row r="62004" spans="22:25" x14ac:dyDescent="0.25">
      <c r="V62004" s="280"/>
      <c r="Y62004" s="243"/>
    </row>
    <row r="62005" spans="22:25" x14ac:dyDescent="0.25">
      <c r="V62005" s="280"/>
      <c r="Y62005" s="243"/>
    </row>
    <row r="62006" spans="22:25" x14ac:dyDescent="0.25">
      <c r="V62006" s="280"/>
      <c r="Y62006" s="243"/>
    </row>
    <row r="62007" spans="22:25" x14ac:dyDescent="0.25">
      <c r="V62007" s="280"/>
      <c r="Y62007" s="243"/>
    </row>
    <row r="62008" spans="22:25" x14ac:dyDescent="0.25">
      <c r="V62008" s="280"/>
      <c r="Y62008" s="243"/>
    </row>
    <row r="62009" spans="22:25" x14ac:dyDescent="0.25">
      <c r="V62009" s="280"/>
      <c r="Y62009" s="243"/>
    </row>
    <row r="62010" spans="22:25" x14ac:dyDescent="0.25">
      <c r="V62010" s="280"/>
      <c r="Y62010" s="243"/>
    </row>
    <row r="62011" spans="22:25" x14ac:dyDescent="0.25">
      <c r="V62011" s="280"/>
      <c r="Y62011" s="243"/>
    </row>
    <row r="62012" spans="22:25" x14ac:dyDescent="0.25">
      <c r="V62012" s="280"/>
      <c r="Y62012" s="243"/>
    </row>
    <row r="62013" spans="22:25" x14ac:dyDescent="0.25">
      <c r="V62013" s="280"/>
      <c r="Y62013" s="243"/>
    </row>
    <row r="62014" spans="22:25" x14ac:dyDescent="0.25">
      <c r="V62014" s="280"/>
      <c r="Y62014" s="243"/>
    </row>
    <row r="62015" spans="22:25" x14ac:dyDescent="0.25">
      <c r="V62015" s="280"/>
      <c r="Y62015" s="243"/>
    </row>
    <row r="62016" spans="22:25" x14ac:dyDescent="0.25">
      <c r="V62016" s="280"/>
      <c r="Y62016" s="243"/>
    </row>
    <row r="62017" spans="22:25" x14ac:dyDescent="0.25">
      <c r="V62017" s="280"/>
      <c r="Y62017" s="243"/>
    </row>
    <row r="62018" spans="22:25" x14ac:dyDescent="0.25">
      <c r="V62018" s="280"/>
      <c r="Y62018" s="243"/>
    </row>
    <row r="62019" spans="22:25" x14ac:dyDescent="0.25">
      <c r="V62019" s="280"/>
      <c r="Y62019" s="243"/>
    </row>
    <row r="62020" spans="22:25" x14ac:dyDescent="0.25">
      <c r="V62020" s="280"/>
      <c r="Y62020" s="243"/>
    </row>
    <row r="62021" spans="22:25" x14ac:dyDescent="0.25">
      <c r="V62021" s="280"/>
      <c r="Y62021" s="243"/>
    </row>
    <row r="62022" spans="22:25" x14ac:dyDescent="0.25">
      <c r="V62022" s="280"/>
      <c r="Y62022" s="243"/>
    </row>
    <row r="62023" spans="22:25" x14ac:dyDescent="0.25">
      <c r="V62023" s="280"/>
      <c r="Y62023" s="243"/>
    </row>
    <row r="62024" spans="22:25" x14ac:dyDescent="0.25">
      <c r="V62024" s="280"/>
      <c r="Y62024" s="243"/>
    </row>
    <row r="62025" spans="22:25" x14ac:dyDescent="0.25">
      <c r="V62025" s="280"/>
      <c r="Y62025" s="243"/>
    </row>
    <row r="62026" spans="22:25" x14ac:dyDescent="0.25">
      <c r="V62026" s="280"/>
      <c r="Y62026" s="243"/>
    </row>
    <row r="62027" spans="22:25" x14ac:dyDescent="0.25">
      <c r="V62027" s="280"/>
      <c r="Y62027" s="243"/>
    </row>
    <row r="62028" spans="22:25" x14ac:dyDescent="0.25">
      <c r="V62028" s="280"/>
      <c r="Y62028" s="243"/>
    </row>
    <row r="62029" spans="22:25" x14ac:dyDescent="0.25">
      <c r="V62029" s="280"/>
      <c r="Y62029" s="243"/>
    </row>
    <row r="62030" spans="22:25" x14ac:dyDescent="0.25">
      <c r="V62030" s="280"/>
      <c r="Y62030" s="243"/>
    </row>
    <row r="62031" spans="22:25" x14ac:dyDescent="0.25">
      <c r="V62031" s="280"/>
      <c r="Y62031" s="243"/>
    </row>
    <row r="62032" spans="22:25" x14ac:dyDescent="0.25">
      <c r="V62032" s="280"/>
      <c r="Y62032" s="243"/>
    </row>
    <row r="62033" spans="22:25" x14ac:dyDescent="0.25">
      <c r="V62033" s="280"/>
      <c r="Y62033" s="243"/>
    </row>
    <row r="62034" spans="22:25" x14ac:dyDescent="0.25">
      <c r="V62034" s="280"/>
      <c r="Y62034" s="243"/>
    </row>
    <row r="62035" spans="22:25" x14ac:dyDescent="0.25">
      <c r="V62035" s="280"/>
      <c r="Y62035" s="243"/>
    </row>
    <row r="62036" spans="22:25" x14ac:dyDescent="0.25">
      <c r="V62036" s="280"/>
      <c r="Y62036" s="243"/>
    </row>
    <row r="62037" spans="22:25" x14ac:dyDescent="0.25">
      <c r="V62037" s="280"/>
      <c r="Y62037" s="243"/>
    </row>
    <row r="62038" spans="22:25" x14ac:dyDescent="0.25">
      <c r="V62038" s="280"/>
      <c r="Y62038" s="243"/>
    </row>
    <row r="62039" spans="22:25" x14ac:dyDescent="0.25">
      <c r="V62039" s="280"/>
      <c r="Y62039" s="243"/>
    </row>
    <row r="62040" spans="22:25" x14ac:dyDescent="0.25">
      <c r="V62040" s="280"/>
      <c r="Y62040" s="243"/>
    </row>
    <row r="62041" spans="22:25" x14ac:dyDescent="0.25">
      <c r="V62041" s="280"/>
      <c r="Y62041" s="243"/>
    </row>
    <row r="62042" spans="22:25" x14ac:dyDescent="0.25">
      <c r="V62042" s="280"/>
      <c r="Y62042" s="243"/>
    </row>
    <row r="62043" spans="22:25" x14ac:dyDescent="0.25">
      <c r="V62043" s="280"/>
      <c r="Y62043" s="243"/>
    </row>
    <row r="62044" spans="22:25" x14ac:dyDescent="0.25">
      <c r="V62044" s="280"/>
      <c r="Y62044" s="243"/>
    </row>
    <row r="62045" spans="22:25" x14ac:dyDescent="0.25">
      <c r="V62045" s="280"/>
      <c r="Y62045" s="243"/>
    </row>
    <row r="62046" spans="22:25" x14ac:dyDescent="0.25">
      <c r="V62046" s="280"/>
      <c r="Y62046" s="243"/>
    </row>
    <row r="62047" spans="22:25" x14ac:dyDescent="0.25">
      <c r="V62047" s="280"/>
      <c r="Y62047" s="243"/>
    </row>
    <row r="62048" spans="22:25" x14ac:dyDescent="0.25">
      <c r="V62048" s="280"/>
      <c r="Y62048" s="243"/>
    </row>
    <row r="62049" spans="22:25" x14ac:dyDescent="0.25">
      <c r="V62049" s="280"/>
      <c r="Y62049" s="243"/>
    </row>
    <row r="62050" spans="22:25" x14ac:dyDescent="0.25">
      <c r="V62050" s="280"/>
      <c r="Y62050" s="243"/>
    </row>
    <row r="62051" spans="22:25" x14ac:dyDescent="0.25">
      <c r="V62051" s="280"/>
      <c r="Y62051" s="243"/>
    </row>
    <row r="62052" spans="22:25" x14ac:dyDescent="0.25">
      <c r="V62052" s="280"/>
      <c r="Y62052" s="243"/>
    </row>
    <row r="62053" spans="22:25" x14ac:dyDescent="0.25">
      <c r="V62053" s="280"/>
      <c r="Y62053" s="243"/>
    </row>
    <row r="62054" spans="22:25" x14ac:dyDescent="0.25">
      <c r="V62054" s="280"/>
      <c r="Y62054" s="243"/>
    </row>
    <row r="62055" spans="22:25" x14ac:dyDescent="0.25">
      <c r="V62055" s="280"/>
      <c r="Y62055" s="243"/>
    </row>
    <row r="62056" spans="22:25" x14ac:dyDescent="0.25">
      <c r="V62056" s="280"/>
      <c r="Y62056" s="243"/>
    </row>
    <row r="62057" spans="22:25" x14ac:dyDescent="0.25">
      <c r="V62057" s="280"/>
      <c r="Y62057" s="243"/>
    </row>
    <row r="62058" spans="22:25" x14ac:dyDescent="0.25">
      <c r="V62058" s="280"/>
      <c r="Y62058" s="243"/>
    </row>
    <row r="62059" spans="22:25" x14ac:dyDescent="0.25">
      <c r="V62059" s="280"/>
      <c r="Y62059" s="243"/>
    </row>
    <row r="62060" spans="22:25" x14ac:dyDescent="0.25">
      <c r="V62060" s="280"/>
      <c r="Y62060" s="243"/>
    </row>
    <row r="62061" spans="22:25" x14ac:dyDescent="0.25">
      <c r="V62061" s="280"/>
      <c r="Y62061" s="243"/>
    </row>
    <row r="62062" spans="22:25" x14ac:dyDescent="0.25">
      <c r="V62062" s="280"/>
      <c r="Y62062" s="243"/>
    </row>
    <row r="62063" spans="22:25" x14ac:dyDescent="0.25">
      <c r="V62063" s="280"/>
      <c r="Y62063" s="243"/>
    </row>
    <row r="62064" spans="22:25" x14ac:dyDescent="0.25">
      <c r="V62064" s="280"/>
      <c r="Y62064" s="243"/>
    </row>
    <row r="62065" spans="22:25" x14ac:dyDescent="0.25">
      <c r="V62065" s="280"/>
      <c r="Y62065" s="243"/>
    </row>
    <row r="62066" spans="22:25" x14ac:dyDescent="0.25">
      <c r="V62066" s="280"/>
      <c r="Y62066" s="243"/>
    </row>
    <row r="62067" spans="22:25" x14ac:dyDescent="0.25">
      <c r="V62067" s="280"/>
      <c r="Y62067" s="243"/>
    </row>
    <row r="62068" spans="22:25" x14ac:dyDescent="0.25">
      <c r="V62068" s="280"/>
      <c r="Y62068" s="243"/>
    </row>
    <row r="62069" spans="22:25" x14ac:dyDescent="0.25">
      <c r="V62069" s="280"/>
      <c r="Y62069" s="243"/>
    </row>
    <row r="62070" spans="22:25" x14ac:dyDescent="0.25">
      <c r="V62070" s="280"/>
      <c r="Y62070" s="243"/>
    </row>
    <row r="62071" spans="22:25" x14ac:dyDescent="0.25">
      <c r="V62071" s="280"/>
      <c r="Y62071" s="243"/>
    </row>
    <row r="62072" spans="22:25" x14ac:dyDescent="0.25">
      <c r="V62072" s="280"/>
      <c r="Y62072" s="243"/>
    </row>
    <row r="62073" spans="22:25" x14ac:dyDescent="0.25">
      <c r="V62073" s="280"/>
      <c r="Y62073" s="243"/>
    </row>
    <row r="62074" spans="22:25" x14ac:dyDescent="0.25">
      <c r="V62074" s="280"/>
      <c r="Y62074" s="243"/>
    </row>
    <row r="62075" spans="22:25" x14ac:dyDescent="0.25">
      <c r="V62075" s="280"/>
      <c r="Y62075" s="243"/>
    </row>
    <row r="62076" spans="22:25" x14ac:dyDescent="0.25">
      <c r="V62076" s="280"/>
      <c r="Y62076" s="243"/>
    </row>
    <row r="62077" spans="22:25" x14ac:dyDescent="0.25">
      <c r="V62077" s="280"/>
      <c r="Y62077" s="243"/>
    </row>
    <row r="62078" spans="22:25" x14ac:dyDescent="0.25">
      <c r="V62078" s="280"/>
      <c r="Y62078" s="243"/>
    </row>
    <row r="62079" spans="22:25" x14ac:dyDescent="0.25">
      <c r="V62079" s="280"/>
      <c r="Y62079" s="243"/>
    </row>
    <row r="62080" spans="22:25" x14ac:dyDescent="0.25">
      <c r="V62080" s="280"/>
      <c r="Y62080" s="243"/>
    </row>
    <row r="62081" spans="22:25" x14ac:dyDescent="0.25">
      <c r="V62081" s="280"/>
      <c r="Y62081" s="243"/>
    </row>
    <row r="62082" spans="22:25" x14ac:dyDescent="0.25">
      <c r="V62082" s="280"/>
      <c r="Y62082" s="243"/>
    </row>
    <row r="62083" spans="22:25" x14ac:dyDescent="0.25">
      <c r="V62083" s="280"/>
      <c r="Y62083" s="243"/>
    </row>
    <row r="62084" spans="22:25" x14ac:dyDescent="0.25">
      <c r="V62084" s="280"/>
      <c r="Y62084" s="243"/>
    </row>
    <row r="62085" spans="22:25" x14ac:dyDescent="0.25">
      <c r="V62085" s="280"/>
      <c r="Y62085" s="243"/>
    </row>
    <row r="62086" spans="22:25" x14ac:dyDescent="0.25">
      <c r="V62086" s="280"/>
      <c r="Y62086" s="243"/>
    </row>
    <row r="62087" spans="22:25" x14ac:dyDescent="0.25">
      <c r="V62087" s="280"/>
      <c r="Y62087" s="243"/>
    </row>
    <row r="62088" spans="22:25" x14ac:dyDescent="0.25">
      <c r="V62088" s="280"/>
      <c r="Y62088" s="243"/>
    </row>
    <row r="62089" spans="22:25" x14ac:dyDescent="0.25">
      <c r="V62089" s="280"/>
      <c r="Y62089" s="243"/>
    </row>
    <row r="62090" spans="22:25" x14ac:dyDescent="0.25">
      <c r="V62090" s="280"/>
      <c r="Y62090" s="243"/>
    </row>
    <row r="62091" spans="22:25" x14ac:dyDescent="0.25">
      <c r="V62091" s="280"/>
      <c r="Y62091" s="243"/>
    </row>
    <row r="62092" spans="22:25" x14ac:dyDescent="0.25">
      <c r="V62092" s="280"/>
      <c r="Y62092" s="243"/>
    </row>
    <row r="62093" spans="22:25" x14ac:dyDescent="0.25">
      <c r="V62093" s="280"/>
      <c r="Y62093" s="243"/>
    </row>
    <row r="62094" spans="22:25" x14ac:dyDescent="0.25">
      <c r="V62094" s="280"/>
      <c r="Y62094" s="243"/>
    </row>
    <row r="62095" spans="22:25" x14ac:dyDescent="0.25">
      <c r="V62095" s="280"/>
      <c r="Y62095" s="243"/>
    </row>
    <row r="62096" spans="22:25" x14ac:dyDescent="0.25">
      <c r="V62096" s="280"/>
      <c r="Y62096" s="243"/>
    </row>
    <row r="62097" spans="22:25" x14ac:dyDescent="0.25">
      <c r="V62097" s="280"/>
      <c r="Y62097" s="243"/>
    </row>
    <row r="62098" spans="22:25" x14ac:dyDescent="0.25">
      <c r="V62098" s="280"/>
      <c r="Y62098" s="243"/>
    </row>
    <row r="62099" spans="22:25" x14ac:dyDescent="0.25">
      <c r="V62099" s="280"/>
      <c r="Y62099" s="243"/>
    </row>
    <row r="62100" spans="22:25" x14ac:dyDescent="0.25">
      <c r="V62100" s="280"/>
      <c r="Y62100" s="243"/>
    </row>
    <row r="62101" spans="22:25" x14ac:dyDescent="0.25">
      <c r="V62101" s="280"/>
      <c r="Y62101" s="243"/>
    </row>
    <row r="62102" spans="22:25" x14ac:dyDescent="0.25">
      <c r="V62102" s="280"/>
      <c r="Y62102" s="243"/>
    </row>
    <row r="62103" spans="22:25" x14ac:dyDescent="0.25">
      <c r="V62103" s="280"/>
      <c r="Y62103" s="243"/>
    </row>
    <row r="62104" spans="22:25" x14ac:dyDescent="0.25">
      <c r="V62104" s="280"/>
      <c r="Y62104" s="243"/>
    </row>
    <row r="62105" spans="22:25" x14ac:dyDescent="0.25">
      <c r="V62105" s="280"/>
      <c r="Y62105" s="243"/>
    </row>
    <row r="62106" spans="22:25" x14ac:dyDescent="0.25">
      <c r="V62106" s="280"/>
      <c r="Y62106" s="243"/>
    </row>
    <row r="62107" spans="22:25" x14ac:dyDescent="0.25">
      <c r="V62107" s="280"/>
      <c r="Y62107" s="243"/>
    </row>
    <row r="62108" spans="22:25" x14ac:dyDescent="0.25">
      <c r="V62108" s="280"/>
      <c r="Y62108" s="243"/>
    </row>
    <row r="62109" spans="22:25" x14ac:dyDescent="0.25">
      <c r="V62109" s="280"/>
      <c r="Y62109" s="243"/>
    </row>
    <row r="62110" spans="22:25" x14ac:dyDescent="0.25">
      <c r="V62110" s="280"/>
      <c r="Y62110" s="243"/>
    </row>
    <row r="62111" spans="22:25" x14ac:dyDescent="0.25">
      <c r="V62111" s="280"/>
      <c r="Y62111" s="243"/>
    </row>
    <row r="62112" spans="22:25" x14ac:dyDescent="0.25">
      <c r="V62112" s="280"/>
      <c r="Y62112" s="243"/>
    </row>
    <row r="62113" spans="22:25" x14ac:dyDescent="0.25">
      <c r="V62113" s="280"/>
      <c r="Y62113" s="243"/>
    </row>
    <row r="62114" spans="22:25" x14ac:dyDescent="0.25">
      <c r="V62114" s="280"/>
      <c r="Y62114" s="243"/>
    </row>
    <row r="62115" spans="22:25" x14ac:dyDescent="0.25">
      <c r="V62115" s="280"/>
      <c r="Y62115" s="243"/>
    </row>
    <row r="62116" spans="22:25" x14ac:dyDescent="0.25">
      <c r="V62116" s="280"/>
      <c r="Y62116" s="243"/>
    </row>
    <row r="62117" spans="22:25" x14ac:dyDescent="0.25">
      <c r="V62117" s="280"/>
      <c r="Y62117" s="243"/>
    </row>
    <row r="62118" spans="22:25" x14ac:dyDescent="0.25">
      <c r="V62118" s="280"/>
      <c r="Y62118" s="243"/>
    </row>
    <row r="62119" spans="22:25" x14ac:dyDescent="0.25">
      <c r="V62119" s="280"/>
      <c r="Y62119" s="243"/>
    </row>
    <row r="62120" spans="22:25" x14ac:dyDescent="0.25">
      <c r="V62120" s="280"/>
      <c r="Y62120" s="243"/>
    </row>
    <row r="62121" spans="22:25" x14ac:dyDescent="0.25">
      <c r="V62121" s="280"/>
      <c r="Y62121" s="243"/>
    </row>
    <row r="62122" spans="22:25" x14ac:dyDescent="0.25">
      <c r="V62122" s="280"/>
      <c r="Y62122" s="243"/>
    </row>
    <row r="62123" spans="22:25" x14ac:dyDescent="0.25">
      <c r="V62123" s="280"/>
      <c r="Y62123" s="243"/>
    </row>
    <row r="62124" spans="22:25" x14ac:dyDescent="0.25">
      <c r="V62124" s="280"/>
      <c r="Y62124" s="243"/>
    </row>
    <row r="62125" spans="22:25" x14ac:dyDescent="0.25">
      <c r="V62125" s="280"/>
      <c r="Y62125" s="243"/>
    </row>
    <row r="62126" spans="22:25" x14ac:dyDescent="0.25">
      <c r="V62126" s="280"/>
      <c r="Y62126" s="243"/>
    </row>
    <row r="62127" spans="22:25" x14ac:dyDescent="0.25">
      <c r="V62127" s="280"/>
      <c r="Y62127" s="243"/>
    </row>
    <row r="62128" spans="22:25" x14ac:dyDescent="0.25">
      <c r="V62128" s="280"/>
      <c r="Y62128" s="243"/>
    </row>
    <row r="62129" spans="22:25" x14ac:dyDescent="0.25">
      <c r="V62129" s="280"/>
      <c r="Y62129" s="243"/>
    </row>
    <row r="62130" spans="22:25" x14ac:dyDescent="0.25">
      <c r="V62130" s="280"/>
      <c r="Y62130" s="243"/>
    </row>
    <row r="62131" spans="22:25" x14ac:dyDescent="0.25">
      <c r="V62131" s="280"/>
      <c r="Y62131" s="243"/>
    </row>
    <row r="62132" spans="22:25" x14ac:dyDescent="0.25">
      <c r="V62132" s="280"/>
      <c r="Y62132" s="243"/>
    </row>
    <row r="62133" spans="22:25" x14ac:dyDescent="0.25">
      <c r="V62133" s="280"/>
      <c r="Y62133" s="243"/>
    </row>
    <row r="62134" spans="22:25" x14ac:dyDescent="0.25">
      <c r="V62134" s="280"/>
      <c r="Y62134" s="243"/>
    </row>
    <row r="62135" spans="22:25" x14ac:dyDescent="0.25">
      <c r="V62135" s="280"/>
      <c r="Y62135" s="243"/>
    </row>
    <row r="62136" spans="22:25" x14ac:dyDescent="0.25">
      <c r="V62136" s="280"/>
      <c r="Y62136" s="243"/>
    </row>
    <row r="62137" spans="22:25" x14ac:dyDescent="0.25">
      <c r="V62137" s="280"/>
      <c r="Y62137" s="243"/>
    </row>
    <row r="62138" spans="22:25" x14ac:dyDescent="0.25">
      <c r="V62138" s="280"/>
      <c r="Y62138" s="243"/>
    </row>
    <row r="62139" spans="22:25" x14ac:dyDescent="0.25">
      <c r="V62139" s="280"/>
      <c r="Y62139" s="243"/>
    </row>
    <row r="62140" spans="22:25" x14ac:dyDescent="0.25">
      <c r="V62140" s="280"/>
      <c r="Y62140" s="243"/>
    </row>
    <row r="62141" spans="22:25" x14ac:dyDescent="0.25">
      <c r="V62141" s="280"/>
      <c r="Y62141" s="243"/>
    </row>
    <row r="62142" spans="22:25" x14ac:dyDescent="0.25">
      <c r="V62142" s="280"/>
      <c r="Y62142" s="243"/>
    </row>
    <row r="62143" spans="22:25" x14ac:dyDescent="0.25">
      <c r="V62143" s="280"/>
      <c r="Y62143" s="243"/>
    </row>
    <row r="62144" spans="22:25" x14ac:dyDescent="0.25">
      <c r="V62144" s="280"/>
      <c r="Y62144" s="243"/>
    </row>
    <row r="62145" spans="22:25" x14ac:dyDescent="0.25">
      <c r="V62145" s="280"/>
      <c r="Y62145" s="243"/>
    </row>
    <row r="62146" spans="22:25" x14ac:dyDescent="0.25">
      <c r="V62146" s="280"/>
      <c r="Y62146" s="243"/>
    </row>
    <row r="62147" spans="22:25" x14ac:dyDescent="0.25">
      <c r="V62147" s="280"/>
      <c r="Y62147" s="243"/>
    </row>
    <row r="62148" spans="22:25" x14ac:dyDescent="0.25">
      <c r="V62148" s="280"/>
      <c r="Y62148" s="243"/>
    </row>
    <row r="62149" spans="22:25" x14ac:dyDescent="0.25">
      <c r="V62149" s="280"/>
      <c r="Y62149" s="243"/>
    </row>
    <row r="62150" spans="22:25" x14ac:dyDescent="0.25">
      <c r="V62150" s="280"/>
      <c r="Y62150" s="243"/>
    </row>
    <row r="62151" spans="22:25" x14ac:dyDescent="0.25">
      <c r="V62151" s="280"/>
      <c r="Y62151" s="243"/>
    </row>
    <row r="62152" spans="22:25" x14ac:dyDescent="0.25">
      <c r="V62152" s="280"/>
      <c r="Y62152" s="243"/>
    </row>
    <row r="62153" spans="22:25" x14ac:dyDescent="0.25">
      <c r="V62153" s="280"/>
      <c r="Y62153" s="243"/>
    </row>
    <row r="62154" spans="22:25" x14ac:dyDescent="0.25">
      <c r="V62154" s="280"/>
      <c r="Y62154" s="243"/>
    </row>
    <row r="62155" spans="22:25" x14ac:dyDescent="0.25">
      <c r="V62155" s="280"/>
      <c r="Y62155" s="243"/>
    </row>
    <row r="62156" spans="22:25" x14ac:dyDescent="0.25">
      <c r="V62156" s="280"/>
      <c r="Y62156" s="243"/>
    </row>
    <row r="62157" spans="22:25" x14ac:dyDescent="0.25">
      <c r="V62157" s="280"/>
      <c r="Y62157" s="243"/>
    </row>
    <row r="62158" spans="22:25" x14ac:dyDescent="0.25">
      <c r="V62158" s="280"/>
      <c r="Y62158" s="243"/>
    </row>
    <row r="62159" spans="22:25" x14ac:dyDescent="0.25">
      <c r="V62159" s="280"/>
      <c r="Y62159" s="243"/>
    </row>
    <row r="62160" spans="22:25" x14ac:dyDescent="0.25">
      <c r="V62160" s="280"/>
      <c r="Y62160" s="243"/>
    </row>
    <row r="62161" spans="22:25" x14ac:dyDescent="0.25">
      <c r="V62161" s="280"/>
      <c r="Y62161" s="243"/>
    </row>
    <row r="62162" spans="22:25" x14ac:dyDescent="0.25">
      <c r="V62162" s="280"/>
      <c r="Y62162" s="243"/>
    </row>
    <row r="62163" spans="22:25" x14ac:dyDescent="0.25">
      <c r="V62163" s="280"/>
      <c r="Y62163" s="243"/>
    </row>
    <row r="62164" spans="22:25" x14ac:dyDescent="0.25">
      <c r="V62164" s="280"/>
      <c r="Y62164" s="243"/>
    </row>
    <row r="62165" spans="22:25" x14ac:dyDescent="0.25">
      <c r="V62165" s="280"/>
      <c r="Y62165" s="243"/>
    </row>
    <row r="62166" spans="22:25" x14ac:dyDescent="0.25">
      <c r="V62166" s="280"/>
      <c r="Y62166" s="243"/>
    </row>
    <row r="62167" spans="22:25" x14ac:dyDescent="0.25">
      <c r="V62167" s="280"/>
      <c r="Y62167" s="243"/>
    </row>
    <row r="62168" spans="22:25" x14ac:dyDescent="0.25">
      <c r="V62168" s="280"/>
      <c r="Y62168" s="243"/>
    </row>
    <row r="62169" spans="22:25" x14ac:dyDescent="0.25">
      <c r="V62169" s="280"/>
      <c r="Y62169" s="243"/>
    </row>
    <row r="62170" spans="22:25" x14ac:dyDescent="0.25">
      <c r="V62170" s="280"/>
      <c r="Y62170" s="243"/>
    </row>
    <row r="62171" spans="22:25" x14ac:dyDescent="0.25">
      <c r="V62171" s="280"/>
      <c r="Y62171" s="243"/>
    </row>
    <row r="62172" spans="22:25" x14ac:dyDescent="0.25">
      <c r="V62172" s="280"/>
      <c r="Y62172" s="243"/>
    </row>
    <row r="62173" spans="22:25" x14ac:dyDescent="0.25">
      <c r="V62173" s="280"/>
      <c r="Y62173" s="243"/>
    </row>
    <row r="62174" spans="22:25" x14ac:dyDescent="0.25">
      <c r="V62174" s="280"/>
      <c r="Y62174" s="243"/>
    </row>
    <row r="62175" spans="22:25" x14ac:dyDescent="0.25">
      <c r="V62175" s="280"/>
      <c r="Y62175" s="243"/>
    </row>
    <row r="62176" spans="22:25" x14ac:dyDescent="0.25">
      <c r="V62176" s="280"/>
      <c r="Y62176" s="243"/>
    </row>
    <row r="62177" spans="22:25" x14ac:dyDescent="0.25">
      <c r="V62177" s="280"/>
      <c r="Y62177" s="243"/>
    </row>
    <row r="62178" spans="22:25" x14ac:dyDescent="0.25">
      <c r="V62178" s="280"/>
      <c r="Y62178" s="243"/>
    </row>
    <row r="62179" spans="22:25" x14ac:dyDescent="0.25">
      <c r="V62179" s="280"/>
      <c r="Y62179" s="243"/>
    </row>
    <row r="62180" spans="22:25" x14ac:dyDescent="0.25">
      <c r="V62180" s="280"/>
      <c r="Y62180" s="243"/>
    </row>
    <row r="62181" spans="22:25" x14ac:dyDescent="0.25">
      <c r="V62181" s="280"/>
      <c r="Y62181" s="243"/>
    </row>
    <row r="62182" spans="22:25" x14ac:dyDescent="0.25">
      <c r="V62182" s="280"/>
      <c r="Y62182" s="243"/>
    </row>
    <row r="62183" spans="22:25" x14ac:dyDescent="0.25">
      <c r="V62183" s="280"/>
      <c r="Y62183" s="243"/>
    </row>
    <row r="62184" spans="22:25" x14ac:dyDescent="0.25">
      <c r="V62184" s="280"/>
      <c r="Y62184" s="243"/>
    </row>
    <row r="62185" spans="22:25" x14ac:dyDescent="0.25">
      <c r="V62185" s="280"/>
      <c r="Y62185" s="243"/>
    </row>
    <row r="62186" spans="22:25" x14ac:dyDescent="0.25">
      <c r="V62186" s="280"/>
      <c r="Y62186" s="243"/>
    </row>
    <row r="62187" spans="22:25" x14ac:dyDescent="0.25">
      <c r="V62187" s="280"/>
      <c r="Y62187" s="243"/>
    </row>
    <row r="62188" spans="22:25" x14ac:dyDescent="0.25">
      <c r="V62188" s="280"/>
      <c r="Y62188" s="243"/>
    </row>
    <row r="62189" spans="22:25" x14ac:dyDescent="0.25">
      <c r="V62189" s="280"/>
      <c r="Y62189" s="243"/>
    </row>
    <row r="62190" spans="22:25" x14ac:dyDescent="0.25">
      <c r="V62190" s="280"/>
      <c r="Y62190" s="243"/>
    </row>
    <row r="62191" spans="22:25" x14ac:dyDescent="0.25">
      <c r="V62191" s="280"/>
      <c r="Y62191" s="243"/>
    </row>
    <row r="62192" spans="22:25" x14ac:dyDescent="0.25">
      <c r="V62192" s="280"/>
      <c r="Y62192" s="243"/>
    </row>
    <row r="62193" spans="22:25" x14ac:dyDescent="0.25">
      <c r="V62193" s="280"/>
      <c r="Y62193" s="243"/>
    </row>
    <row r="62194" spans="22:25" x14ac:dyDescent="0.25">
      <c r="V62194" s="280"/>
      <c r="Y62194" s="243"/>
    </row>
    <row r="62195" spans="22:25" x14ac:dyDescent="0.25">
      <c r="V62195" s="280"/>
      <c r="Y62195" s="243"/>
    </row>
    <row r="62196" spans="22:25" x14ac:dyDescent="0.25">
      <c r="V62196" s="280"/>
      <c r="Y62196" s="243"/>
    </row>
    <row r="62197" spans="22:25" x14ac:dyDescent="0.25">
      <c r="V62197" s="280"/>
      <c r="Y62197" s="243"/>
    </row>
    <row r="62198" spans="22:25" x14ac:dyDescent="0.25">
      <c r="V62198" s="280"/>
      <c r="Y62198" s="243"/>
    </row>
    <row r="62199" spans="22:25" x14ac:dyDescent="0.25">
      <c r="V62199" s="280"/>
      <c r="Y62199" s="243"/>
    </row>
    <row r="62200" spans="22:25" x14ac:dyDescent="0.25">
      <c r="V62200" s="280"/>
      <c r="Y62200" s="243"/>
    </row>
    <row r="62201" spans="22:25" x14ac:dyDescent="0.25">
      <c r="V62201" s="280"/>
      <c r="Y62201" s="243"/>
    </row>
    <row r="62202" spans="22:25" x14ac:dyDescent="0.25">
      <c r="V62202" s="280"/>
      <c r="Y62202" s="243"/>
    </row>
    <row r="62203" spans="22:25" x14ac:dyDescent="0.25">
      <c r="V62203" s="280"/>
      <c r="Y62203" s="243"/>
    </row>
    <row r="62204" spans="22:25" x14ac:dyDescent="0.25">
      <c r="V62204" s="280"/>
      <c r="Y62204" s="243"/>
    </row>
    <row r="62205" spans="22:25" x14ac:dyDescent="0.25">
      <c r="V62205" s="280"/>
      <c r="Y62205" s="243"/>
    </row>
    <row r="62206" spans="22:25" x14ac:dyDescent="0.25">
      <c r="V62206" s="280"/>
      <c r="Y62206" s="243"/>
    </row>
    <row r="62207" spans="22:25" x14ac:dyDescent="0.25">
      <c r="V62207" s="280"/>
      <c r="Y62207" s="243"/>
    </row>
    <row r="62208" spans="22:25" x14ac:dyDescent="0.25">
      <c r="V62208" s="280"/>
      <c r="Y62208" s="243"/>
    </row>
    <row r="62209" spans="22:25" x14ac:dyDescent="0.25">
      <c r="V62209" s="280"/>
      <c r="Y62209" s="243"/>
    </row>
    <row r="62210" spans="22:25" x14ac:dyDescent="0.25">
      <c r="V62210" s="280"/>
      <c r="Y62210" s="243"/>
    </row>
    <row r="62211" spans="22:25" x14ac:dyDescent="0.25">
      <c r="V62211" s="280"/>
      <c r="Y62211" s="243"/>
    </row>
    <row r="62212" spans="22:25" x14ac:dyDescent="0.25">
      <c r="V62212" s="280"/>
      <c r="Y62212" s="243"/>
    </row>
    <row r="62213" spans="22:25" x14ac:dyDescent="0.25">
      <c r="V62213" s="280"/>
      <c r="Y62213" s="243"/>
    </row>
    <row r="62214" spans="22:25" x14ac:dyDescent="0.25">
      <c r="V62214" s="280"/>
      <c r="Y62214" s="243"/>
    </row>
    <row r="62215" spans="22:25" x14ac:dyDescent="0.25">
      <c r="V62215" s="280"/>
      <c r="Y62215" s="243"/>
    </row>
    <row r="62216" spans="22:25" x14ac:dyDescent="0.25">
      <c r="V62216" s="280"/>
      <c r="Y62216" s="243"/>
    </row>
    <row r="62217" spans="22:25" x14ac:dyDescent="0.25">
      <c r="V62217" s="280"/>
      <c r="Y62217" s="243"/>
    </row>
    <row r="62218" spans="22:25" x14ac:dyDescent="0.25">
      <c r="V62218" s="280"/>
      <c r="Y62218" s="243"/>
    </row>
    <row r="62219" spans="22:25" x14ac:dyDescent="0.25">
      <c r="V62219" s="280"/>
      <c r="Y62219" s="243"/>
    </row>
    <row r="62220" spans="22:25" x14ac:dyDescent="0.25">
      <c r="V62220" s="280"/>
      <c r="Y62220" s="243"/>
    </row>
    <row r="62221" spans="22:25" x14ac:dyDescent="0.25">
      <c r="V62221" s="280"/>
      <c r="Y62221" s="243"/>
    </row>
    <row r="62222" spans="22:25" x14ac:dyDescent="0.25">
      <c r="V62222" s="280"/>
      <c r="Y62222" s="243"/>
    </row>
    <row r="62223" spans="22:25" x14ac:dyDescent="0.25">
      <c r="V62223" s="280"/>
      <c r="Y62223" s="243"/>
    </row>
    <row r="62224" spans="22:25" x14ac:dyDescent="0.25">
      <c r="V62224" s="280"/>
      <c r="Y62224" s="243"/>
    </row>
    <row r="62225" spans="22:25" x14ac:dyDescent="0.25">
      <c r="V62225" s="280"/>
      <c r="Y62225" s="243"/>
    </row>
    <row r="62226" spans="22:25" x14ac:dyDescent="0.25">
      <c r="V62226" s="280"/>
      <c r="Y62226" s="243"/>
    </row>
    <row r="62227" spans="22:25" x14ac:dyDescent="0.25">
      <c r="V62227" s="280"/>
      <c r="Y62227" s="243"/>
    </row>
    <row r="62228" spans="22:25" x14ac:dyDescent="0.25">
      <c r="V62228" s="280"/>
      <c r="Y62228" s="243"/>
    </row>
    <row r="62229" spans="22:25" x14ac:dyDescent="0.25">
      <c r="V62229" s="280"/>
      <c r="Y62229" s="243"/>
    </row>
    <row r="62230" spans="22:25" x14ac:dyDescent="0.25">
      <c r="V62230" s="280"/>
      <c r="Y62230" s="243"/>
    </row>
    <row r="62231" spans="22:25" x14ac:dyDescent="0.25">
      <c r="V62231" s="280"/>
      <c r="Y62231" s="243"/>
    </row>
    <row r="62232" spans="22:25" x14ac:dyDescent="0.25">
      <c r="V62232" s="280"/>
      <c r="Y62232" s="243"/>
    </row>
    <row r="62233" spans="22:25" x14ac:dyDescent="0.25">
      <c r="V62233" s="280"/>
      <c r="Y62233" s="243"/>
    </row>
    <row r="62234" spans="22:25" x14ac:dyDescent="0.25">
      <c r="V62234" s="280"/>
      <c r="Y62234" s="243"/>
    </row>
    <row r="62235" spans="22:25" x14ac:dyDescent="0.25">
      <c r="V62235" s="280"/>
      <c r="Y62235" s="243"/>
    </row>
    <row r="62236" spans="22:25" x14ac:dyDescent="0.25">
      <c r="V62236" s="280"/>
      <c r="Y62236" s="243"/>
    </row>
    <row r="62237" spans="22:25" x14ac:dyDescent="0.25">
      <c r="V62237" s="280"/>
      <c r="Y62237" s="243"/>
    </row>
    <row r="62238" spans="22:25" x14ac:dyDescent="0.25">
      <c r="V62238" s="280"/>
      <c r="Y62238" s="243"/>
    </row>
    <row r="62239" spans="22:25" x14ac:dyDescent="0.25">
      <c r="V62239" s="280"/>
      <c r="Y62239" s="243"/>
    </row>
    <row r="62240" spans="22:25" x14ac:dyDescent="0.25">
      <c r="V62240" s="280"/>
      <c r="Y62240" s="243"/>
    </row>
    <row r="62241" spans="22:25" x14ac:dyDescent="0.25">
      <c r="V62241" s="280"/>
      <c r="Y62241" s="243"/>
    </row>
    <row r="62242" spans="22:25" x14ac:dyDescent="0.25">
      <c r="V62242" s="280"/>
      <c r="Y62242" s="243"/>
    </row>
    <row r="62243" spans="22:25" x14ac:dyDescent="0.25">
      <c r="V62243" s="280"/>
      <c r="Y62243" s="243"/>
    </row>
    <row r="62244" spans="22:25" x14ac:dyDescent="0.25">
      <c r="V62244" s="280"/>
      <c r="Y62244" s="243"/>
    </row>
    <row r="62245" spans="22:25" x14ac:dyDescent="0.25">
      <c r="V62245" s="280"/>
      <c r="Y62245" s="243"/>
    </row>
    <row r="62246" spans="22:25" x14ac:dyDescent="0.25">
      <c r="V62246" s="280"/>
      <c r="Y62246" s="243"/>
    </row>
    <row r="62247" spans="22:25" x14ac:dyDescent="0.25">
      <c r="V62247" s="280"/>
      <c r="Y62247" s="243"/>
    </row>
    <row r="62248" spans="22:25" x14ac:dyDescent="0.25">
      <c r="V62248" s="280"/>
      <c r="Y62248" s="243"/>
    </row>
    <row r="62249" spans="22:25" x14ac:dyDescent="0.25">
      <c r="V62249" s="280"/>
      <c r="Y62249" s="243"/>
    </row>
    <row r="62250" spans="22:25" x14ac:dyDescent="0.25">
      <c r="V62250" s="280"/>
      <c r="Y62250" s="243"/>
    </row>
    <row r="62251" spans="22:25" x14ac:dyDescent="0.25">
      <c r="V62251" s="280"/>
      <c r="Y62251" s="243"/>
    </row>
    <row r="62252" spans="22:25" x14ac:dyDescent="0.25">
      <c r="V62252" s="280"/>
      <c r="Y62252" s="243"/>
    </row>
    <row r="62253" spans="22:25" x14ac:dyDescent="0.25">
      <c r="V62253" s="280"/>
      <c r="Y62253" s="243"/>
    </row>
    <row r="62254" spans="22:25" x14ac:dyDescent="0.25">
      <c r="V62254" s="280"/>
      <c r="Y62254" s="243"/>
    </row>
    <row r="62255" spans="22:25" x14ac:dyDescent="0.25">
      <c r="V62255" s="280"/>
      <c r="Y62255" s="243"/>
    </row>
    <row r="62256" spans="22:25" x14ac:dyDescent="0.25">
      <c r="V62256" s="280"/>
      <c r="Y62256" s="243"/>
    </row>
    <row r="62257" spans="22:25" x14ac:dyDescent="0.25">
      <c r="V62257" s="280"/>
      <c r="Y62257" s="243"/>
    </row>
    <row r="62258" spans="22:25" x14ac:dyDescent="0.25">
      <c r="V62258" s="280"/>
      <c r="Y62258" s="243"/>
    </row>
    <row r="62259" spans="22:25" x14ac:dyDescent="0.25">
      <c r="V62259" s="280"/>
      <c r="Y62259" s="243"/>
    </row>
    <row r="62260" spans="22:25" x14ac:dyDescent="0.25">
      <c r="V62260" s="280"/>
      <c r="Y62260" s="243"/>
    </row>
    <row r="62261" spans="22:25" x14ac:dyDescent="0.25">
      <c r="V62261" s="280"/>
      <c r="Y62261" s="243"/>
    </row>
    <row r="62262" spans="22:25" x14ac:dyDescent="0.25">
      <c r="V62262" s="280"/>
      <c r="Y62262" s="243"/>
    </row>
    <row r="62263" spans="22:25" x14ac:dyDescent="0.25">
      <c r="V62263" s="280"/>
      <c r="Y62263" s="243"/>
    </row>
    <row r="62264" spans="22:25" x14ac:dyDescent="0.25">
      <c r="V62264" s="280"/>
      <c r="Y62264" s="243"/>
    </row>
    <row r="62265" spans="22:25" x14ac:dyDescent="0.25">
      <c r="V62265" s="280"/>
      <c r="Y62265" s="243"/>
    </row>
    <row r="62266" spans="22:25" x14ac:dyDescent="0.25">
      <c r="V62266" s="280"/>
      <c r="Y62266" s="243"/>
    </row>
    <row r="62267" spans="22:25" x14ac:dyDescent="0.25">
      <c r="V62267" s="280"/>
      <c r="Y62267" s="243"/>
    </row>
    <row r="62268" spans="22:25" x14ac:dyDescent="0.25">
      <c r="V62268" s="280"/>
      <c r="Y62268" s="243"/>
    </row>
    <row r="62269" spans="22:25" x14ac:dyDescent="0.25">
      <c r="V62269" s="280"/>
      <c r="Y62269" s="243"/>
    </row>
    <row r="62270" spans="22:25" x14ac:dyDescent="0.25">
      <c r="V62270" s="280"/>
      <c r="Y62270" s="243"/>
    </row>
    <row r="62271" spans="22:25" x14ac:dyDescent="0.25">
      <c r="V62271" s="280"/>
      <c r="Y62271" s="243"/>
    </row>
    <row r="62272" spans="22:25" x14ac:dyDescent="0.25">
      <c r="V62272" s="280"/>
      <c r="Y62272" s="243"/>
    </row>
    <row r="62273" spans="22:25" x14ac:dyDescent="0.25">
      <c r="V62273" s="280"/>
      <c r="Y62273" s="243"/>
    </row>
    <row r="62274" spans="22:25" x14ac:dyDescent="0.25">
      <c r="V62274" s="280"/>
      <c r="Y62274" s="243"/>
    </row>
    <row r="62275" spans="22:25" x14ac:dyDescent="0.25">
      <c r="V62275" s="280"/>
      <c r="Y62275" s="243"/>
    </row>
    <row r="62276" spans="22:25" x14ac:dyDescent="0.25">
      <c r="V62276" s="280"/>
      <c r="Y62276" s="243"/>
    </row>
    <row r="62277" spans="22:25" x14ac:dyDescent="0.25">
      <c r="V62277" s="280"/>
      <c r="Y62277" s="243"/>
    </row>
    <row r="62278" spans="22:25" x14ac:dyDescent="0.25">
      <c r="V62278" s="280"/>
      <c r="Y62278" s="243"/>
    </row>
    <row r="62279" spans="22:25" x14ac:dyDescent="0.25">
      <c r="V62279" s="280"/>
      <c r="Y62279" s="243"/>
    </row>
    <row r="62280" spans="22:25" x14ac:dyDescent="0.25">
      <c r="V62280" s="280"/>
      <c r="Y62280" s="243"/>
    </row>
    <row r="62281" spans="22:25" x14ac:dyDescent="0.25">
      <c r="V62281" s="280"/>
      <c r="Y62281" s="243"/>
    </row>
    <row r="62282" spans="22:25" x14ac:dyDescent="0.25">
      <c r="V62282" s="280"/>
      <c r="Y62282" s="243"/>
    </row>
    <row r="62283" spans="22:25" x14ac:dyDescent="0.25">
      <c r="V62283" s="280"/>
      <c r="Y62283" s="243"/>
    </row>
    <row r="62284" spans="22:25" x14ac:dyDescent="0.25">
      <c r="V62284" s="280"/>
      <c r="Y62284" s="243"/>
    </row>
    <row r="62285" spans="22:25" x14ac:dyDescent="0.25">
      <c r="V62285" s="280"/>
      <c r="Y62285" s="243"/>
    </row>
    <row r="62286" spans="22:25" x14ac:dyDescent="0.25">
      <c r="V62286" s="280"/>
      <c r="Y62286" s="243"/>
    </row>
    <row r="62287" spans="22:25" x14ac:dyDescent="0.25">
      <c r="V62287" s="280"/>
      <c r="Y62287" s="243"/>
    </row>
    <row r="62288" spans="22:25" x14ac:dyDescent="0.25">
      <c r="V62288" s="280"/>
      <c r="Y62288" s="243"/>
    </row>
    <row r="62289" spans="22:25" x14ac:dyDescent="0.25">
      <c r="V62289" s="280"/>
      <c r="Y62289" s="243"/>
    </row>
    <row r="62290" spans="22:25" x14ac:dyDescent="0.25">
      <c r="V62290" s="280"/>
      <c r="Y62290" s="243"/>
    </row>
    <row r="62291" spans="22:25" x14ac:dyDescent="0.25">
      <c r="V62291" s="280"/>
      <c r="Y62291" s="243"/>
    </row>
    <row r="62292" spans="22:25" x14ac:dyDescent="0.25">
      <c r="V62292" s="280"/>
      <c r="Y62292" s="243"/>
    </row>
    <row r="62293" spans="22:25" x14ac:dyDescent="0.25">
      <c r="V62293" s="280"/>
      <c r="Y62293" s="243"/>
    </row>
    <row r="62294" spans="22:25" x14ac:dyDescent="0.25">
      <c r="V62294" s="280"/>
      <c r="Y62294" s="243"/>
    </row>
    <row r="62295" spans="22:25" x14ac:dyDescent="0.25">
      <c r="V62295" s="280"/>
      <c r="Y62295" s="243"/>
    </row>
    <row r="62296" spans="22:25" x14ac:dyDescent="0.25">
      <c r="V62296" s="280"/>
      <c r="Y62296" s="243"/>
    </row>
    <row r="62297" spans="22:25" x14ac:dyDescent="0.25">
      <c r="V62297" s="280"/>
      <c r="Y62297" s="243"/>
    </row>
    <row r="62298" spans="22:25" x14ac:dyDescent="0.25">
      <c r="V62298" s="280"/>
      <c r="Y62298" s="243"/>
    </row>
    <row r="62299" spans="22:25" x14ac:dyDescent="0.25">
      <c r="V62299" s="280"/>
      <c r="Y62299" s="243"/>
    </row>
    <row r="62300" spans="22:25" x14ac:dyDescent="0.25">
      <c r="V62300" s="280"/>
      <c r="Y62300" s="243"/>
    </row>
    <row r="62301" spans="22:25" x14ac:dyDescent="0.25">
      <c r="V62301" s="280"/>
      <c r="Y62301" s="243"/>
    </row>
    <row r="62302" spans="22:25" x14ac:dyDescent="0.25">
      <c r="V62302" s="280"/>
      <c r="Y62302" s="243"/>
    </row>
    <row r="62303" spans="22:25" x14ac:dyDescent="0.25">
      <c r="V62303" s="280"/>
      <c r="Y62303" s="243"/>
    </row>
    <row r="62304" spans="22:25" x14ac:dyDescent="0.25">
      <c r="V62304" s="280"/>
      <c r="Y62304" s="243"/>
    </row>
    <row r="62305" spans="22:25" x14ac:dyDescent="0.25">
      <c r="V62305" s="280"/>
      <c r="Y62305" s="243"/>
    </row>
    <row r="62306" spans="22:25" x14ac:dyDescent="0.25">
      <c r="V62306" s="280"/>
      <c r="Y62306" s="243"/>
    </row>
    <row r="62307" spans="22:25" x14ac:dyDescent="0.25">
      <c r="V62307" s="280"/>
      <c r="Y62307" s="243"/>
    </row>
    <row r="62308" spans="22:25" x14ac:dyDescent="0.25">
      <c r="V62308" s="280"/>
      <c r="Y62308" s="243"/>
    </row>
    <row r="62309" spans="22:25" x14ac:dyDescent="0.25">
      <c r="V62309" s="280"/>
      <c r="Y62309" s="243"/>
    </row>
    <row r="62310" spans="22:25" x14ac:dyDescent="0.25">
      <c r="V62310" s="280"/>
      <c r="Y62310" s="243"/>
    </row>
    <row r="62311" spans="22:25" x14ac:dyDescent="0.25">
      <c r="V62311" s="280"/>
      <c r="Y62311" s="243"/>
    </row>
    <row r="62312" spans="22:25" x14ac:dyDescent="0.25">
      <c r="V62312" s="280"/>
      <c r="Y62312" s="243"/>
    </row>
    <row r="62313" spans="22:25" x14ac:dyDescent="0.25">
      <c r="V62313" s="280"/>
      <c r="Y62313" s="243"/>
    </row>
    <row r="62314" spans="22:25" x14ac:dyDescent="0.25">
      <c r="V62314" s="280"/>
      <c r="Y62314" s="243"/>
    </row>
    <row r="62315" spans="22:25" x14ac:dyDescent="0.25">
      <c r="V62315" s="280"/>
      <c r="Y62315" s="243"/>
    </row>
    <row r="62316" spans="22:25" x14ac:dyDescent="0.25">
      <c r="V62316" s="280"/>
      <c r="Y62316" s="243"/>
    </row>
    <row r="62317" spans="22:25" x14ac:dyDescent="0.25">
      <c r="V62317" s="280"/>
      <c r="Y62317" s="243"/>
    </row>
    <row r="62318" spans="22:25" x14ac:dyDescent="0.25">
      <c r="V62318" s="280"/>
      <c r="Y62318" s="243"/>
    </row>
    <row r="62319" spans="22:25" x14ac:dyDescent="0.25">
      <c r="V62319" s="280"/>
      <c r="Y62319" s="243"/>
    </row>
    <row r="62320" spans="22:25" x14ac:dyDescent="0.25">
      <c r="V62320" s="280"/>
      <c r="Y62320" s="243"/>
    </row>
    <row r="62321" spans="22:25" x14ac:dyDescent="0.25">
      <c r="V62321" s="280"/>
      <c r="Y62321" s="243"/>
    </row>
    <row r="62322" spans="22:25" x14ac:dyDescent="0.25">
      <c r="V62322" s="280"/>
      <c r="Y62322" s="243"/>
    </row>
    <row r="62323" spans="22:25" x14ac:dyDescent="0.25">
      <c r="V62323" s="280"/>
      <c r="Y62323" s="243"/>
    </row>
    <row r="62324" spans="22:25" x14ac:dyDescent="0.25">
      <c r="V62324" s="280"/>
      <c r="Y62324" s="243"/>
    </row>
    <row r="62325" spans="22:25" x14ac:dyDescent="0.25">
      <c r="V62325" s="280"/>
      <c r="Y62325" s="243"/>
    </row>
    <row r="62326" spans="22:25" x14ac:dyDescent="0.25">
      <c r="V62326" s="280"/>
      <c r="Y62326" s="243"/>
    </row>
    <row r="62327" spans="22:25" x14ac:dyDescent="0.25">
      <c r="V62327" s="280"/>
      <c r="Y62327" s="243"/>
    </row>
    <row r="62328" spans="22:25" x14ac:dyDescent="0.25">
      <c r="V62328" s="280"/>
      <c r="Y62328" s="243"/>
    </row>
    <row r="62329" spans="22:25" x14ac:dyDescent="0.25">
      <c r="V62329" s="280"/>
      <c r="Y62329" s="243"/>
    </row>
    <row r="62330" spans="22:25" x14ac:dyDescent="0.25">
      <c r="V62330" s="280"/>
      <c r="Y62330" s="243"/>
    </row>
    <row r="62331" spans="22:25" x14ac:dyDescent="0.25">
      <c r="V62331" s="280"/>
      <c r="Y62331" s="243"/>
    </row>
    <row r="62332" spans="22:25" x14ac:dyDescent="0.25">
      <c r="V62332" s="280"/>
      <c r="Y62332" s="243"/>
    </row>
    <row r="62333" spans="22:25" x14ac:dyDescent="0.25">
      <c r="V62333" s="280"/>
      <c r="Y62333" s="243"/>
    </row>
    <row r="62334" spans="22:25" x14ac:dyDescent="0.25">
      <c r="V62334" s="280"/>
      <c r="Y62334" s="243"/>
    </row>
    <row r="62335" spans="22:25" x14ac:dyDescent="0.25">
      <c r="V62335" s="280"/>
      <c r="Y62335" s="243"/>
    </row>
    <row r="62336" spans="22:25" x14ac:dyDescent="0.25">
      <c r="V62336" s="280"/>
      <c r="Y62336" s="243"/>
    </row>
    <row r="62337" spans="22:25" x14ac:dyDescent="0.25">
      <c r="V62337" s="280"/>
      <c r="Y62337" s="243"/>
    </row>
    <row r="62338" spans="22:25" x14ac:dyDescent="0.25">
      <c r="V62338" s="280"/>
      <c r="Y62338" s="243"/>
    </row>
    <row r="62339" spans="22:25" x14ac:dyDescent="0.25">
      <c r="V62339" s="280"/>
      <c r="Y62339" s="243"/>
    </row>
    <row r="62340" spans="22:25" x14ac:dyDescent="0.25">
      <c r="V62340" s="280"/>
      <c r="Y62340" s="243"/>
    </row>
    <row r="62341" spans="22:25" x14ac:dyDescent="0.25">
      <c r="V62341" s="280"/>
      <c r="Y62341" s="243"/>
    </row>
    <row r="62342" spans="22:25" x14ac:dyDescent="0.25">
      <c r="V62342" s="280"/>
      <c r="Y62342" s="243"/>
    </row>
    <row r="62343" spans="22:25" x14ac:dyDescent="0.25">
      <c r="V62343" s="280"/>
      <c r="Y62343" s="243"/>
    </row>
    <row r="62344" spans="22:25" x14ac:dyDescent="0.25">
      <c r="V62344" s="280"/>
      <c r="Y62344" s="243"/>
    </row>
    <row r="62345" spans="22:25" x14ac:dyDescent="0.25">
      <c r="V62345" s="280"/>
      <c r="Y62345" s="243"/>
    </row>
    <row r="62346" spans="22:25" x14ac:dyDescent="0.25">
      <c r="V62346" s="280"/>
      <c r="Y62346" s="243"/>
    </row>
    <row r="62347" spans="22:25" x14ac:dyDescent="0.25">
      <c r="V62347" s="280"/>
      <c r="Y62347" s="243"/>
    </row>
    <row r="62348" spans="22:25" x14ac:dyDescent="0.25">
      <c r="V62348" s="280"/>
      <c r="Y62348" s="243"/>
    </row>
    <row r="62349" spans="22:25" x14ac:dyDescent="0.25">
      <c r="V62349" s="280"/>
      <c r="Y62349" s="243"/>
    </row>
    <row r="62350" spans="22:25" x14ac:dyDescent="0.25">
      <c r="V62350" s="280"/>
      <c r="Y62350" s="243"/>
    </row>
    <row r="62351" spans="22:25" x14ac:dyDescent="0.25">
      <c r="V62351" s="280"/>
      <c r="Y62351" s="243"/>
    </row>
    <row r="62352" spans="22:25" x14ac:dyDescent="0.25">
      <c r="V62352" s="280"/>
      <c r="Y62352" s="243"/>
    </row>
    <row r="62353" spans="22:25" x14ac:dyDescent="0.25">
      <c r="V62353" s="280"/>
      <c r="Y62353" s="243"/>
    </row>
    <row r="62354" spans="22:25" x14ac:dyDescent="0.25">
      <c r="V62354" s="280"/>
      <c r="Y62354" s="243"/>
    </row>
    <row r="62355" spans="22:25" x14ac:dyDescent="0.25">
      <c r="V62355" s="280"/>
      <c r="Y62355" s="243"/>
    </row>
    <row r="62356" spans="22:25" x14ac:dyDescent="0.25">
      <c r="V62356" s="280"/>
      <c r="Y62356" s="243"/>
    </row>
    <row r="62357" spans="22:25" x14ac:dyDescent="0.25">
      <c r="V62357" s="280"/>
      <c r="Y62357" s="243"/>
    </row>
    <row r="62358" spans="22:25" x14ac:dyDescent="0.25">
      <c r="V62358" s="280"/>
      <c r="Y62358" s="243"/>
    </row>
    <row r="62359" spans="22:25" x14ac:dyDescent="0.25">
      <c r="V62359" s="280"/>
      <c r="Y62359" s="243"/>
    </row>
    <row r="62360" spans="22:25" x14ac:dyDescent="0.25">
      <c r="V62360" s="280"/>
      <c r="Y62360" s="243"/>
    </row>
    <row r="62361" spans="22:25" x14ac:dyDescent="0.25">
      <c r="V62361" s="280"/>
      <c r="Y62361" s="243"/>
    </row>
    <row r="62362" spans="22:25" x14ac:dyDescent="0.25">
      <c r="V62362" s="280"/>
      <c r="Y62362" s="243"/>
    </row>
    <row r="62363" spans="22:25" x14ac:dyDescent="0.25">
      <c r="V62363" s="280"/>
      <c r="Y62363" s="243"/>
    </row>
    <row r="62364" spans="22:25" x14ac:dyDescent="0.25">
      <c r="V62364" s="280"/>
      <c r="Y62364" s="243"/>
    </row>
    <row r="62365" spans="22:25" x14ac:dyDescent="0.25">
      <c r="V62365" s="280"/>
      <c r="Y62365" s="243"/>
    </row>
    <row r="62366" spans="22:25" x14ac:dyDescent="0.25">
      <c r="V62366" s="280"/>
      <c r="Y62366" s="243"/>
    </row>
    <row r="62367" spans="22:25" x14ac:dyDescent="0.25">
      <c r="V62367" s="280"/>
      <c r="Y62367" s="243"/>
    </row>
    <row r="62368" spans="22:25" x14ac:dyDescent="0.25">
      <c r="V62368" s="280"/>
      <c r="Y62368" s="243"/>
    </row>
    <row r="62369" spans="22:25" x14ac:dyDescent="0.25">
      <c r="V62369" s="280"/>
      <c r="Y62369" s="243"/>
    </row>
    <row r="62370" spans="22:25" x14ac:dyDescent="0.25">
      <c r="V62370" s="280"/>
      <c r="Y62370" s="243"/>
    </row>
    <row r="62371" spans="22:25" x14ac:dyDescent="0.25">
      <c r="V62371" s="280"/>
      <c r="Y62371" s="243"/>
    </row>
    <row r="62372" spans="22:25" x14ac:dyDescent="0.25">
      <c r="V62372" s="280"/>
      <c r="Y62372" s="243"/>
    </row>
    <row r="62373" spans="22:25" x14ac:dyDescent="0.25">
      <c r="V62373" s="280"/>
      <c r="Y62373" s="243"/>
    </row>
    <row r="62374" spans="22:25" x14ac:dyDescent="0.25">
      <c r="V62374" s="280"/>
      <c r="Y62374" s="243"/>
    </row>
    <row r="62375" spans="22:25" x14ac:dyDescent="0.25">
      <c r="V62375" s="280"/>
      <c r="Y62375" s="243"/>
    </row>
    <row r="62376" spans="22:25" x14ac:dyDescent="0.25">
      <c r="V62376" s="280"/>
      <c r="Y62376" s="243"/>
    </row>
    <row r="62377" spans="22:25" x14ac:dyDescent="0.25">
      <c r="V62377" s="280"/>
      <c r="Y62377" s="243"/>
    </row>
    <row r="62378" spans="22:25" x14ac:dyDescent="0.25">
      <c r="V62378" s="280"/>
      <c r="Y62378" s="243"/>
    </row>
    <row r="62379" spans="22:25" x14ac:dyDescent="0.25">
      <c r="V62379" s="280"/>
      <c r="Y62379" s="243"/>
    </row>
    <row r="62380" spans="22:25" x14ac:dyDescent="0.25">
      <c r="V62380" s="280"/>
      <c r="Y62380" s="243"/>
    </row>
    <row r="62381" spans="22:25" x14ac:dyDescent="0.25">
      <c r="V62381" s="280"/>
      <c r="Y62381" s="243"/>
    </row>
    <row r="62382" spans="22:25" x14ac:dyDescent="0.25">
      <c r="V62382" s="280"/>
      <c r="Y62382" s="243"/>
    </row>
    <row r="62383" spans="22:25" x14ac:dyDescent="0.25">
      <c r="V62383" s="280"/>
      <c r="Y62383" s="243"/>
    </row>
    <row r="62384" spans="22:25" x14ac:dyDescent="0.25">
      <c r="V62384" s="280"/>
      <c r="Y62384" s="243"/>
    </row>
    <row r="62385" spans="22:25" x14ac:dyDescent="0.25">
      <c r="V62385" s="280"/>
      <c r="Y62385" s="243"/>
    </row>
    <row r="62386" spans="22:25" x14ac:dyDescent="0.25">
      <c r="V62386" s="280"/>
      <c r="Y62386" s="243"/>
    </row>
    <row r="62387" spans="22:25" x14ac:dyDescent="0.25">
      <c r="V62387" s="280"/>
      <c r="Y62387" s="243"/>
    </row>
    <row r="62388" spans="22:25" x14ac:dyDescent="0.25">
      <c r="V62388" s="280"/>
      <c r="Y62388" s="243"/>
    </row>
    <row r="62389" spans="22:25" x14ac:dyDescent="0.25">
      <c r="V62389" s="280"/>
      <c r="Y62389" s="243"/>
    </row>
    <row r="62390" spans="22:25" x14ac:dyDescent="0.25">
      <c r="V62390" s="280"/>
      <c r="Y62390" s="243"/>
    </row>
    <row r="62391" spans="22:25" x14ac:dyDescent="0.25">
      <c r="V62391" s="280"/>
      <c r="Y62391" s="243"/>
    </row>
    <row r="62392" spans="22:25" x14ac:dyDescent="0.25">
      <c r="V62392" s="280"/>
      <c r="Y62392" s="243"/>
    </row>
    <row r="62393" spans="22:25" x14ac:dyDescent="0.25">
      <c r="V62393" s="280"/>
      <c r="Y62393" s="243"/>
    </row>
    <row r="62394" spans="22:25" x14ac:dyDescent="0.25">
      <c r="V62394" s="280"/>
      <c r="Y62394" s="243"/>
    </row>
    <row r="62395" spans="22:25" x14ac:dyDescent="0.25">
      <c r="V62395" s="280"/>
      <c r="Y62395" s="243"/>
    </row>
    <row r="62396" spans="22:25" x14ac:dyDescent="0.25">
      <c r="V62396" s="280"/>
      <c r="Y62396" s="243"/>
    </row>
    <row r="62397" spans="22:25" x14ac:dyDescent="0.25">
      <c r="V62397" s="280"/>
      <c r="Y62397" s="243"/>
    </row>
    <row r="62398" spans="22:25" x14ac:dyDescent="0.25">
      <c r="V62398" s="280"/>
      <c r="Y62398" s="243"/>
    </row>
    <row r="62399" spans="22:25" x14ac:dyDescent="0.25">
      <c r="V62399" s="280"/>
      <c r="Y62399" s="243"/>
    </row>
    <row r="62400" spans="22:25" x14ac:dyDescent="0.25">
      <c r="V62400" s="280"/>
      <c r="Y62400" s="243"/>
    </row>
    <row r="62401" spans="22:25" x14ac:dyDescent="0.25">
      <c r="V62401" s="280"/>
      <c r="Y62401" s="243"/>
    </row>
    <row r="62402" spans="22:25" x14ac:dyDescent="0.25">
      <c r="V62402" s="280"/>
      <c r="Y62402" s="243"/>
    </row>
    <row r="62403" spans="22:25" x14ac:dyDescent="0.25">
      <c r="V62403" s="280"/>
      <c r="Y62403" s="243"/>
    </row>
    <row r="62404" spans="22:25" x14ac:dyDescent="0.25">
      <c r="V62404" s="280"/>
      <c r="Y62404" s="243"/>
    </row>
    <row r="62405" spans="22:25" x14ac:dyDescent="0.25">
      <c r="V62405" s="280"/>
      <c r="Y62405" s="243"/>
    </row>
    <row r="62406" spans="22:25" x14ac:dyDescent="0.25">
      <c r="V62406" s="280"/>
      <c r="Y62406" s="243"/>
    </row>
    <row r="62407" spans="22:25" x14ac:dyDescent="0.25">
      <c r="V62407" s="280"/>
      <c r="Y62407" s="243"/>
    </row>
    <row r="62408" spans="22:25" x14ac:dyDescent="0.25">
      <c r="V62408" s="280"/>
      <c r="Y62408" s="243"/>
    </row>
    <row r="62409" spans="22:25" x14ac:dyDescent="0.25">
      <c r="V62409" s="280"/>
      <c r="Y62409" s="243"/>
    </row>
    <row r="62410" spans="22:25" x14ac:dyDescent="0.25">
      <c r="V62410" s="280"/>
      <c r="Y62410" s="243"/>
    </row>
    <row r="62411" spans="22:25" x14ac:dyDescent="0.25">
      <c r="V62411" s="280"/>
      <c r="Y62411" s="243"/>
    </row>
    <row r="62412" spans="22:25" x14ac:dyDescent="0.25">
      <c r="V62412" s="280"/>
      <c r="Y62412" s="243"/>
    </row>
    <row r="62413" spans="22:25" x14ac:dyDescent="0.25">
      <c r="V62413" s="280"/>
      <c r="Y62413" s="243"/>
    </row>
    <row r="62414" spans="22:25" x14ac:dyDescent="0.25">
      <c r="V62414" s="280"/>
      <c r="Y62414" s="243"/>
    </row>
    <row r="62415" spans="22:25" x14ac:dyDescent="0.25">
      <c r="V62415" s="280"/>
      <c r="Y62415" s="243"/>
    </row>
    <row r="62416" spans="22:25" x14ac:dyDescent="0.25">
      <c r="V62416" s="280"/>
      <c r="Y62416" s="243"/>
    </row>
    <row r="62417" spans="22:25" x14ac:dyDescent="0.25">
      <c r="V62417" s="280"/>
      <c r="Y62417" s="243"/>
    </row>
    <row r="62418" spans="22:25" x14ac:dyDescent="0.25">
      <c r="V62418" s="280"/>
      <c r="Y62418" s="243"/>
    </row>
    <row r="62419" spans="22:25" x14ac:dyDescent="0.25">
      <c r="V62419" s="280"/>
      <c r="Y62419" s="243"/>
    </row>
    <row r="62420" spans="22:25" x14ac:dyDescent="0.25">
      <c r="V62420" s="280"/>
      <c r="Y62420" s="243"/>
    </row>
    <row r="62421" spans="22:25" x14ac:dyDescent="0.25">
      <c r="V62421" s="280"/>
      <c r="Y62421" s="243"/>
    </row>
    <row r="62422" spans="22:25" x14ac:dyDescent="0.25">
      <c r="V62422" s="280"/>
      <c r="Y62422" s="243"/>
    </row>
    <row r="62423" spans="22:25" x14ac:dyDescent="0.25">
      <c r="V62423" s="280"/>
      <c r="Y62423" s="243"/>
    </row>
    <row r="62424" spans="22:25" x14ac:dyDescent="0.25">
      <c r="V62424" s="280"/>
      <c r="Y62424" s="243"/>
    </row>
    <row r="62425" spans="22:25" x14ac:dyDescent="0.25">
      <c r="V62425" s="280"/>
      <c r="Y62425" s="243"/>
    </row>
    <row r="62426" spans="22:25" x14ac:dyDescent="0.25">
      <c r="V62426" s="280"/>
      <c r="Y62426" s="243"/>
    </row>
    <row r="62427" spans="22:25" x14ac:dyDescent="0.25">
      <c r="V62427" s="280"/>
      <c r="Y62427" s="243"/>
    </row>
    <row r="62428" spans="22:25" x14ac:dyDescent="0.25">
      <c r="V62428" s="280"/>
      <c r="Y62428" s="243"/>
    </row>
    <row r="62429" spans="22:25" x14ac:dyDescent="0.25">
      <c r="V62429" s="280"/>
      <c r="Y62429" s="243"/>
    </row>
    <row r="62430" spans="22:25" x14ac:dyDescent="0.25">
      <c r="V62430" s="280"/>
      <c r="Y62430" s="243"/>
    </row>
    <row r="62431" spans="22:25" x14ac:dyDescent="0.25">
      <c r="V62431" s="280"/>
      <c r="Y62431" s="243"/>
    </row>
    <row r="62432" spans="22:25" x14ac:dyDescent="0.25">
      <c r="V62432" s="280"/>
      <c r="Y62432" s="243"/>
    </row>
    <row r="62433" spans="22:25" x14ac:dyDescent="0.25">
      <c r="V62433" s="280"/>
      <c r="Y62433" s="243"/>
    </row>
    <row r="62434" spans="22:25" x14ac:dyDescent="0.25">
      <c r="V62434" s="280"/>
      <c r="Y62434" s="243"/>
    </row>
    <row r="62435" spans="22:25" x14ac:dyDescent="0.25">
      <c r="V62435" s="280"/>
      <c r="Y62435" s="243"/>
    </row>
    <row r="62436" spans="22:25" x14ac:dyDescent="0.25">
      <c r="V62436" s="280"/>
      <c r="Y62436" s="243"/>
    </row>
    <row r="62437" spans="22:25" x14ac:dyDescent="0.25">
      <c r="V62437" s="280"/>
      <c r="Y62437" s="243"/>
    </row>
    <row r="62438" spans="22:25" x14ac:dyDescent="0.25">
      <c r="V62438" s="280"/>
      <c r="Y62438" s="243"/>
    </row>
    <row r="62439" spans="22:25" x14ac:dyDescent="0.25">
      <c r="V62439" s="280"/>
      <c r="Y62439" s="243"/>
    </row>
    <row r="62440" spans="22:25" x14ac:dyDescent="0.25">
      <c r="V62440" s="280"/>
      <c r="Y62440" s="243"/>
    </row>
    <row r="62441" spans="22:25" x14ac:dyDescent="0.25">
      <c r="V62441" s="280"/>
      <c r="Y62441" s="243"/>
    </row>
    <row r="62442" spans="22:25" x14ac:dyDescent="0.25">
      <c r="V62442" s="280"/>
      <c r="Y62442" s="243"/>
    </row>
    <row r="62443" spans="22:25" x14ac:dyDescent="0.25">
      <c r="V62443" s="280"/>
      <c r="Y62443" s="243"/>
    </row>
    <row r="62444" spans="22:25" x14ac:dyDescent="0.25">
      <c r="V62444" s="280"/>
      <c r="Y62444" s="243"/>
    </row>
    <row r="62445" spans="22:25" x14ac:dyDescent="0.25">
      <c r="V62445" s="280"/>
      <c r="Y62445" s="243"/>
    </row>
    <row r="62446" spans="22:25" x14ac:dyDescent="0.25">
      <c r="V62446" s="280"/>
      <c r="Y62446" s="243"/>
    </row>
    <row r="62447" spans="22:25" x14ac:dyDescent="0.25">
      <c r="V62447" s="280"/>
      <c r="Y62447" s="243"/>
    </row>
    <row r="62448" spans="22:25" x14ac:dyDescent="0.25">
      <c r="V62448" s="280"/>
      <c r="Y62448" s="243"/>
    </row>
    <row r="62449" spans="22:25" x14ac:dyDescent="0.25">
      <c r="V62449" s="280"/>
      <c r="Y62449" s="243"/>
    </row>
    <row r="62450" spans="22:25" x14ac:dyDescent="0.25">
      <c r="V62450" s="280"/>
      <c r="Y62450" s="243"/>
    </row>
    <row r="62451" spans="22:25" x14ac:dyDescent="0.25">
      <c r="V62451" s="280"/>
      <c r="Y62451" s="243"/>
    </row>
    <row r="62452" spans="22:25" x14ac:dyDescent="0.25">
      <c r="V62452" s="280"/>
      <c r="Y62452" s="243"/>
    </row>
    <row r="62453" spans="22:25" x14ac:dyDescent="0.25">
      <c r="V62453" s="280"/>
      <c r="Y62453" s="243"/>
    </row>
    <row r="62454" spans="22:25" x14ac:dyDescent="0.25">
      <c r="V62454" s="280"/>
      <c r="Y62454" s="243"/>
    </row>
    <row r="62455" spans="22:25" x14ac:dyDescent="0.25">
      <c r="V62455" s="280"/>
      <c r="Y62455" s="243"/>
    </row>
    <row r="62456" spans="22:25" x14ac:dyDescent="0.25">
      <c r="V62456" s="280"/>
      <c r="Y62456" s="243"/>
    </row>
    <row r="62457" spans="22:25" x14ac:dyDescent="0.25">
      <c r="V62457" s="280"/>
      <c r="Y62457" s="243"/>
    </row>
    <row r="62458" spans="22:25" x14ac:dyDescent="0.25">
      <c r="V62458" s="280"/>
      <c r="Y62458" s="243"/>
    </row>
    <row r="62459" spans="22:25" x14ac:dyDescent="0.25">
      <c r="V62459" s="280"/>
      <c r="Y62459" s="243"/>
    </row>
    <row r="62460" spans="22:25" x14ac:dyDescent="0.25">
      <c r="V62460" s="280"/>
      <c r="Y62460" s="243"/>
    </row>
    <row r="62461" spans="22:25" x14ac:dyDescent="0.25">
      <c r="V62461" s="280"/>
      <c r="Y62461" s="243"/>
    </row>
    <row r="62462" spans="22:25" x14ac:dyDescent="0.25">
      <c r="V62462" s="280"/>
      <c r="Y62462" s="243"/>
    </row>
    <row r="62463" spans="22:25" x14ac:dyDescent="0.25">
      <c r="V62463" s="280"/>
      <c r="Y62463" s="243"/>
    </row>
    <row r="62464" spans="22:25" x14ac:dyDescent="0.25">
      <c r="V62464" s="280"/>
      <c r="Y62464" s="243"/>
    </row>
    <row r="62465" spans="22:25" x14ac:dyDescent="0.25">
      <c r="V62465" s="280"/>
      <c r="Y62465" s="243"/>
    </row>
    <row r="62466" spans="22:25" x14ac:dyDescent="0.25">
      <c r="V62466" s="280"/>
      <c r="Y62466" s="243"/>
    </row>
    <row r="62467" spans="22:25" x14ac:dyDescent="0.25">
      <c r="V62467" s="280"/>
      <c r="Y62467" s="243"/>
    </row>
    <row r="62468" spans="22:25" x14ac:dyDescent="0.25">
      <c r="V62468" s="280"/>
      <c r="Y62468" s="243"/>
    </row>
    <row r="62469" spans="22:25" x14ac:dyDescent="0.25">
      <c r="V62469" s="280"/>
      <c r="Y62469" s="243"/>
    </row>
    <row r="62470" spans="22:25" x14ac:dyDescent="0.25">
      <c r="V62470" s="280"/>
      <c r="Y62470" s="243"/>
    </row>
    <row r="62471" spans="22:25" x14ac:dyDescent="0.25">
      <c r="V62471" s="280"/>
      <c r="Y62471" s="243"/>
    </row>
    <row r="62472" spans="22:25" x14ac:dyDescent="0.25">
      <c r="V62472" s="280"/>
      <c r="Y62472" s="243"/>
    </row>
    <row r="62473" spans="22:25" x14ac:dyDescent="0.25">
      <c r="V62473" s="280"/>
      <c r="Y62473" s="243"/>
    </row>
    <row r="62474" spans="22:25" x14ac:dyDescent="0.25">
      <c r="V62474" s="280"/>
      <c r="Y62474" s="243"/>
    </row>
    <row r="62475" spans="22:25" x14ac:dyDescent="0.25">
      <c r="V62475" s="280"/>
      <c r="Y62475" s="243"/>
    </row>
    <row r="62476" spans="22:25" x14ac:dyDescent="0.25">
      <c r="V62476" s="280"/>
      <c r="Y62476" s="243"/>
    </row>
    <row r="62477" spans="22:25" x14ac:dyDescent="0.25">
      <c r="V62477" s="280"/>
      <c r="Y62477" s="243"/>
    </row>
    <row r="62478" spans="22:25" x14ac:dyDescent="0.25">
      <c r="V62478" s="280"/>
      <c r="Y62478" s="243"/>
    </row>
    <row r="62479" spans="22:25" x14ac:dyDescent="0.25">
      <c r="V62479" s="280"/>
      <c r="Y62479" s="243"/>
    </row>
    <row r="62480" spans="22:25" x14ac:dyDescent="0.25">
      <c r="V62480" s="280"/>
      <c r="Y62480" s="243"/>
    </row>
    <row r="62481" spans="22:25" x14ac:dyDescent="0.25">
      <c r="V62481" s="280"/>
      <c r="Y62481" s="243"/>
    </row>
    <row r="62482" spans="22:25" x14ac:dyDescent="0.25">
      <c r="V62482" s="280"/>
      <c r="Y62482" s="243"/>
    </row>
    <row r="62483" spans="22:25" x14ac:dyDescent="0.25">
      <c r="V62483" s="280"/>
      <c r="Y62483" s="243"/>
    </row>
    <row r="62484" spans="22:25" x14ac:dyDescent="0.25">
      <c r="V62484" s="280"/>
      <c r="Y62484" s="243"/>
    </row>
    <row r="62485" spans="22:25" x14ac:dyDescent="0.25">
      <c r="V62485" s="280"/>
      <c r="Y62485" s="243"/>
    </row>
    <row r="62486" spans="22:25" x14ac:dyDescent="0.25">
      <c r="V62486" s="280"/>
      <c r="Y62486" s="243"/>
    </row>
    <row r="62487" spans="22:25" x14ac:dyDescent="0.25">
      <c r="V62487" s="280"/>
      <c r="Y62487" s="243"/>
    </row>
    <row r="62488" spans="22:25" x14ac:dyDescent="0.25">
      <c r="V62488" s="280"/>
      <c r="Y62488" s="243"/>
    </row>
    <row r="62489" spans="22:25" x14ac:dyDescent="0.25">
      <c r="V62489" s="280"/>
      <c r="Y62489" s="243"/>
    </row>
    <row r="62490" spans="22:25" x14ac:dyDescent="0.25">
      <c r="V62490" s="280"/>
      <c r="Y62490" s="243"/>
    </row>
    <row r="62491" spans="22:25" x14ac:dyDescent="0.25">
      <c r="V62491" s="280"/>
      <c r="Y62491" s="243"/>
    </row>
    <row r="62492" spans="22:25" x14ac:dyDescent="0.25">
      <c r="V62492" s="280"/>
      <c r="Y62492" s="243"/>
    </row>
    <row r="62493" spans="22:25" x14ac:dyDescent="0.25">
      <c r="V62493" s="280"/>
      <c r="Y62493" s="243"/>
    </row>
    <row r="62494" spans="22:25" x14ac:dyDescent="0.25">
      <c r="V62494" s="280"/>
      <c r="Y62494" s="243"/>
    </row>
    <row r="62495" spans="22:25" x14ac:dyDescent="0.25">
      <c r="V62495" s="280"/>
      <c r="Y62495" s="243"/>
    </row>
    <row r="62496" spans="22:25" x14ac:dyDescent="0.25">
      <c r="V62496" s="280"/>
      <c r="Y62496" s="243"/>
    </row>
    <row r="62497" spans="22:25" x14ac:dyDescent="0.25">
      <c r="V62497" s="280"/>
      <c r="Y62497" s="243"/>
    </row>
    <row r="62498" spans="22:25" x14ac:dyDescent="0.25">
      <c r="V62498" s="280"/>
      <c r="Y62498" s="243"/>
    </row>
    <row r="62499" spans="22:25" x14ac:dyDescent="0.25">
      <c r="V62499" s="280"/>
      <c r="Y62499" s="243"/>
    </row>
    <row r="62500" spans="22:25" x14ac:dyDescent="0.25">
      <c r="V62500" s="280"/>
      <c r="Y62500" s="243"/>
    </row>
    <row r="62501" spans="22:25" x14ac:dyDescent="0.25">
      <c r="V62501" s="280"/>
      <c r="Y62501" s="243"/>
    </row>
    <row r="62502" spans="22:25" x14ac:dyDescent="0.25">
      <c r="V62502" s="280"/>
      <c r="Y62502" s="243"/>
    </row>
    <row r="62503" spans="22:25" x14ac:dyDescent="0.25">
      <c r="V62503" s="280"/>
      <c r="Y62503" s="243"/>
    </row>
    <row r="62504" spans="22:25" x14ac:dyDescent="0.25">
      <c r="V62504" s="280"/>
      <c r="Y62504" s="243"/>
    </row>
    <row r="62505" spans="22:25" x14ac:dyDescent="0.25">
      <c r="V62505" s="280"/>
      <c r="Y62505" s="243"/>
    </row>
    <row r="62506" spans="22:25" x14ac:dyDescent="0.25">
      <c r="V62506" s="280"/>
      <c r="Y62506" s="243"/>
    </row>
    <row r="62507" spans="22:25" x14ac:dyDescent="0.25">
      <c r="V62507" s="280"/>
      <c r="Y62507" s="243"/>
    </row>
    <row r="62508" spans="22:25" x14ac:dyDescent="0.25">
      <c r="V62508" s="280"/>
      <c r="Y62508" s="243"/>
    </row>
    <row r="62509" spans="22:25" x14ac:dyDescent="0.25">
      <c r="V62509" s="280"/>
      <c r="Y62509" s="243"/>
    </row>
    <row r="62510" spans="22:25" x14ac:dyDescent="0.25">
      <c r="V62510" s="280"/>
      <c r="Y62510" s="243"/>
    </row>
    <row r="62511" spans="22:25" x14ac:dyDescent="0.25">
      <c r="V62511" s="280"/>
      <c r="Y62511" s="243"/>
    </row>
    <row r="62512" spans="22:25" x14ac:dyDescent="0.25">
      <c r="V62512" s="280"/>
      <c r="Y62512" s="243"/>
    </row>
    <row r="62513" spans="22:25" x14ac:dyDescent="0.25">
      <c r="V62513" s="280"/>
      <c r="Y62513" s="243"/>
    </row>
    <row r="62514" spans="22:25" x14ac:dyDescent="0.25">
      <c r="V62514" s="280"/>
      <c r="Y62514" s="243"/>
    </row>
    <row r="62515" spans="22:25" x14ac:dyDescent="0.25">
      <c r="V62515" s="280"/>
      <c r="Y62515" s="243"/>
    </row>
    <row r="62516" spans="22:25" x14ac:dyDescent="0.25">
      <c r="V62516" s="280"/>
      <c r="Y62516" s="243"/>
    </row>
    <row r="62517" spans="22:25" x14ac:dyDescent="0.25">
      <c r="V62517" s="280"/>
      <c r="Y62517" s="243"/>
    </row>
    <row r="62518" spans="22:25" x14ac:dyDescent="0.25">
      <c r="V62518" s="280"/>
      <c r="Y62518" s="243"/>
    </row>
    <row r="62519" spans="22:25" x14ac:dyDescent="0.25">
      <c r="V62519" s="280"/>
      <c r="Y62519" s="243"/>
    </row>
    <row r="62520" spans="22:25" x14ac:dyDescent="0.25">
      <c r="V62520" s="280"/>
      <c r="Y62520" s="243"/>
    </row>
    <row r="62521" spans="22:25" x14ac:dyDescent="0.25">
      <c r="V62521" s="280"/>
      <c r="Y62521" s="243"/>
    </row>
    <row r="62522" spans="22:25" x14ac:dyDescent="0.25">
      <c r="V62522" s="280"/>
      <c r="Y62522" s="243"/>
    </row>
    <row r="62523" spans="22:25" x14ac:dyDescent="0.25">
      <c r="V62523" s="280"/>
      <c r="Y62523" s="243"/>
    </row>
    <row r="62524" spans="22:25" x14ac:dyDescent="0.25">
      <c r="V62524" s="280"/>
      <c r="Y62524" s="243"/>
    </row>
    <row r="62525" spans="22:25" x14ac:dyDescent="0.25">
      <c r="V62525" s="280"/>
      <c r="Y62525" s="243"/>
    </row>
    <row r="62526" spans="22:25" x14ac:dyDescent="0.25">
      <c r="V62526" s="280"/>
      <c r="Y62526" s="243"/>
    </row>
    <row r="62527" spans="22:25" x14ac:dyDescent="0.25">
      <c r="V62527" s="280"/>
      <c r="Y62527" s="243"/>
    </row>
    <row r="62528" spans="22:25" x14ac:dyDescent="0.25">
      <c r="V62528" s="280"/>
      <c r="Y62528" s="243"/>
    </row>
    <row r="62529" spans="22:25" x14ac:dyDescent="0.25">
      <c r="V62529" s="280"/>
      <c r="Y62529" s="243"/>
    </row>
    <row r="62530" spans="22:25" x14ac:dyDescent="0.25">
      <c r="V62530" s="280"/>
      <c r="Y62530" s="243"/>
    </row>
    <row r="62531" spans="22:25" x14ac:dyDescent="0.25">
      <c r="V62531" s="280"/>
      <c r="Y62531" s="243"/>
    </row>
    <row r="62532" spans="22:25" x14ac:dyDescent="0.25">
      <c r="V62532" s="280"/>
      <c r="Y62532" s="243"/>
    </row>
    <row r="62533" spans="22:25" x14ac:dyDescent="0.25">
      <c r="V62533" s="280"/>
      <c r="Y62533" s="243"/>
    </row>
    <row r="62534" spans="22:25" x14ac:dyDescent="0.25">
      <c r="V62534" s="280"/>
      <c r="Y62534" s="243"/>
    </row>
    <row r="62535" spans="22:25" x14ac:dyDescent="0.25">
      <c r="V62535" s="280"/>
      <c r="Y62535" s="243"/>
    </row>
    <row r="62536" spans="22:25" x14ac:dyDescent="0.25">
      <c r="V62536" s="280"/>
      <c r="Y62536" s="243"/>
    </row>
    <row r="62537" spans="22:25" x14ac:dyDescent="0.25">
      <c r="V62537" s="280"/>
      <c r="Y62537" s="243"/>
    </row>
    <row r="62538" spans="22:25" x14ac:dyDescent="0.25">
      <c r="V62538" s="280"/>
      <c r="Y62538" s="243"/>
    </row>
    <row r="62539" spans="22:25" x14ac:dyDescent="0.25">
      <c r="V62539" s="280"/>
      <c r="Y62539" s="243"/>
    </row>
    <row r="62540" spans="22:25" x14ac:dyDescent="0.25">
      <c r="V62540" s="280"/>
      <c r="Y62540" s="243"/>
    </row>
    <row r="62541" spans="22:25" x14ac:dyDescent="0.25">
      <c r="V62541" s="280"/>
      <c r="Y62541" s="243"/>
    </row>
    <row r="62542" spans="22:25" x14ac:dyDescent="0.25">
      <c r="V62542" s="280"/>
      <c r="Y62542" s="243"/>
    </row>
    <row r="62543" spans="22:25" x14ac:dyDescent="0.25">
      <c r="V62543" s="280"/>
      <c r="Y62543" s="243"/>
    </row>
    <row r="62544" spans="22:25" x14ac:dyDescent="0.25">
      <c r="V62544" s="280"/>
      <c r="Y62544" s="243"/>
    </row>
    <row r="62545" spans="22:25" x14ac:dyDescent="0.25">
      <c r="V62545" s="280"/>
      <c r="Y62545" s="243"/>
    </row>
    <row r="62546" spans="22:25" x14ac:dyDescent="0.25">
      <c r="V62546" s="280"/>
      <c r="Y62546" s="243"/>
    </row>
    <row r="62547" spans="22:25" x14ac:dyDescent="0.25">
      <c r="V62547" s="280"/>
      <c r="Y62547" s="243"/>
    </row>
    <row r="62548" spans="22:25" x14ac:dyDescent="0.25">
      <c r="V62548" s="280"/>
      <c r="Y62548" s="243"/>
    </row>
    <row r="62549" spans="22:25" x14ac:dyDescent="0.25">
      <c r="V62549" s="280"/>
      <c r="Y62549" s="243"/>
    </row>
    <row r="62550" spans="22:25" x14ac:dyDescent="0.25">
      <c r="V62550" s="280"/>
      <c r="Y62550" s="243"/>
    </row>
    <row r="62551" spans="22:25" x14ac:dyDescent="0.25">
      <c r="V62551" s="280"/>
      <c r="Y62551" s="243"/>
    </row>
    <row r="62552" spans="22:25" x14ac:dyDescent="0.25">
      <c r="V62552" s="280"/>
      <c r="Y62552" s="243"/>
    </row>
    <row r="62553" spans="22:25" x14ac:dyDescent="0.25">
      <c r="V62553" s="280"/>
      <c r="Y62553" s="243"/>
    </row>
    <row r="62554" spans="22:25" x14ac:dyDescent="0.25">
      <c r="V62554" s="280"/>
      <c r="Y62554" s="243"/>
    </row>
    <row r="62555" spans="22:25" x14ac:dyDescent="0.25">
      <c r="V62555" s="280"/>
      <c r="Y62555" s="243"/>
    </row>
    <row r="62556" spans="22:25" x14ac:dyDescent="0.25">
      <c r="V62556" s="280"/>
      <c r="Y62556" s="243"/>
    </row>
    <row r="62557" spans="22:25" x14ac:dyDescent="0.25">
      <c r="V62557" s="280"/>
      <c r="Y62557" s="243"/>
    </row>
    <row r="62558" spans="22:25" x14ac:dyDescent="0.25">
      <c r="V62558" s="280"/>
      <c r="Y62558" s="243"/>
    </row>
    <row r="62559" spans="22:25" x14ac:dyDescent="0.25">
      <c r="V62559" s="280"/>
      <c r="Y62559" s="243"/>
    </row>
    <row r="62560" spans="22:25" x14ac:dyDescent="0.25">
      <c r="V62560" s="280"/>
      <c r="Y62560" s="243"/>
    </row>
    <row r="62561" spans="22:25" x14ac:dyDescent="0.25">
      <c r="V62561" s="280"/>
      <c r="Y62561" s="243"/>
    </row>
    <row r="62562" spans="22:25" x14ac:dyDescent="0.25">
      <c r="V62562" s="280"/>
      <c r="Y62562" s="243"/>
    </row>
    <row r="62563" spans="22:25" x14ac:dyDescent="0.25">
      <c r="V62563" s="280"/>
      <c r="Y62563" s="243"/>
    </row>
    <row r="62564" spans="22:25" x14ac:dyDescent="0.25">
      <c r="V62564" s="280"/>
      <c r="Y62564" s="243"/>
    </row>
    <row r="62565" spans="22:25" x14ac:dyDescent="0.25">
      <c r="V62565" s="280"/>
      <c r="Y62565" s="243"/>
    </row>
    <row r="62566" spans="22:25" x14ac:dyDescent="0.25">
      <c r="V62566" s="280"/>
      <c r="Y62566" s="243"/>
    </row>
    <row r="62567" spans="22:25" x14ac:dyDescent="0.25">
      <c r="V62567" s="280"/>
      <c r="Y62567" s="243"/>
    </row>
    <row r="62568" spans="22:25" x14ac:dyDescent="0.25">
      <c r="V62568" s="280"/>
      <c r="Y62568" s="243"/>
    </row>
    <row r="62569" spans="22:25" x14ac:dyDescent="0.25">
      <c r="V62569" s="280"/>
      <c r="Y62569" s="243"/>
    </row>
    <row r="62570" spans="22:25" x14ac:dyDescent="0.25">
      <c r="V62570" s="280"/>
      <c r="Y62570" s="243"/>
    </row>
    <row r="62571" spans="22:25" x14ac:dyDescent="0.25">
      <c r="V62571" s="280"/>
      <c r="Y62571" s="243"/>
    </row>
    <row r="62572" spans="22:25" x14ac:dyDescent="0.25">
      <c r="V62572" s="280"/>
      <c r="Y62572" s="243"/>
    </row>
    <row r="62573" spans="22:25" x14ac:dyDescent="0.25">
      <c r="V62573" s="280"/>
      <c r="Y62573" s="243"/>
    </row>
    <row r="62574" spans="22:25" x14ac:dyDescent="0.25">
      <c r="V62574" s="280"/>
      <c r="Y62574" s="243"/>
    </row>
    <row r="62575" spans="22:25" x14ac:dyDescent="0.25">
      <c r="V62575" s="280"/>
      <c r="Y62575" s="243"/>
    </row>
    <row r="62576" spans="22:25" x14ac:dyDescent="0.25">
      <c r="V62576" s="280"/>
      <c r="Y62576" s="243"/>
    </row>
    <row r="62577" spans="22:25" x14ac:dyDescent="0.25">
      <c r="V62577" s="280"/>
      <c r="Y62577" s="243"/>
    </row>
    <row r="62578" spans="22:25" x14ac:dyDescent="0.25">
      <c r="V62578" s="280"/>
      <c r="Y62578" s="243"/>
    </row>
    <row r="62579" spans="22:25" x14ac:dyDescent="0.25">
      <c r="V62579" s="280"/>
      <c r="Y62579" s="243"/>
    </row>
    <row r="62580" spans="22:25" x14ac:dyDescent="0.25">
      <c r="V62580" s="280"/>
      <c r="Y62580" s="243"/>
    </row>
    <row r="62581" spans="22:25" x14ac:dyDescent="0.25">
      <c r="V62581" s="280"/>
      <c r="Y62581" s="243"/>
    </row>
    <row r="62582" spans="22:25" x14ac:dyDescent="0.25">
      <c r="V62582" s="280"/>
      <c r="Y62582" s="243"/>
    </row>
    <row r="62583" spans="22:25" x14ac:dyDescent="0.25">
      <c r="V62583" s="280"/>
      <c r="Y62583" s="243"/>
    </row>
    <row r="62584" spans="22:25" x14ac:dyDescent="0.25">
      <c r="V62584" s="280"/>
      <c r="Y62584" s="243"/>
    </row>
    <row r="62585" spans="22:25" x14ac:dyDescent="0.25">
      <c r="V62585" s="280"/>
      <c r="Y62585" s="243"/>
    </row>
    <row r="62586" spans="22:25" x14ac:dyDescent="0.25">
      <c r="V62586" s="280"/>
      <c r="Y62586" s="243"/>
    </row>
    <row r="62587" spans="22:25" x14ac:dyDescent="0.25">
      <c r="V62587" s="280"/>
      <c r="Y62587" s="243"/>
    </row>
    <row r="62588" spans="22:25" x14ac:dyDescent="0.25">
      <c r="V62588" s="280"/>
      <c r="Y62588" s="243"/>
    </row>
    <row r="62589" spans="22:25" x14ac:dyDescent="0.25">
      <c r="V62589" s="280"/>
      <c r="Y62589" s="243"/>
    </row>
    <row r="62590" spans="22:25" x14ac:dyDescent="0.25">
      <c r="V62590" s="280"/>
      <c r="Y62590" s="243"/>
    </row>
    <row r="62591" spans="22:25" x14ac:dyDescent="0.25">
      <c r="V62591" s="280"/>
      <c r="Y62591" s="243"/>
    </row>
    <row r="62592" spans="22:25" x14ac:dyDescent="0.25">
      <c r="V62592" s="280"/>
      <c r="Y62592" s="243"/>
    </row>
    <row r="62593" spans="22:25" x14ac:dyDescent="0.25">
      <c r="V62593" s="280"/>
      <c r="Y62593" s="243"/>
    </row>
    <row r="62594" spans="22:25" x14ac:dyDescent="0.25">
      <c r="V62594" s="280"/>
      <c r="Y62594" s="243"/>
    </row>
    <row r="62595" spans="22:25" x14ac:dyDescent="0.25">
      <c r="V62595" s="280"/>
      <c r="Y62595" s="243"/>
    </row>
    <row r="62596" spans="22:25" x14ac:dyDescent="0.25">
      <c r="V62596" s="280"/>
      <c r="Y62596" s="243"/>
    </row>
    <row r="62597" spans="22:25" x14ac:dyDescent="0.25">
      <c r="V62597" s="280"/>
      <c r="Y62597" s="243"/>
    </row>
    <row r="62598" spans="22:25" x14ac:dyDescent="0.25">
      <c r="V62598" s="280"/>
      <c r="Y62598" s="243"/>
    </row>
    <row r="62599" spans="22:25" x14ac:dyDescent="0.25">
      <c r="V62599" s="280"/>
      <c r="Y62599" s="243"/>
    </row>
    <row r="62600" spans="22:25" x14ac:dyDescent="0.25">
      <c r="V62600" s="280"/>
      <c r="Y62600" s="243"/>
    </row>
    <row r="62601" spans="22:25" x14ac:dyDescent="0.25">
      <c r="V62601" s="280"/>
      <c r="Y62601" s="243"/>
    </row>
    <row r="62602" spans="22:25" x14ac:dyDescent="0.25">
      <c r="V62602" s="280"/>
      <c r="Y62602" s="243"/>
    </row>
    <row r="62603" spans="22:25" x14ac:dyDescent="0.25">
      <c r="V62603" s="280"/>
      <c r="Y62603" s="243"/>
    </row>
    <row r="62604" spans="22:25" x14ac:dyDescent="0.25">
      <c r="V62604" s="280"/>
      <c r="Y62604" s="243"/>
    </row>
    <row r="62605" spans="22:25" x14ac:dyDescent="0.25">
      <c r="V62605" s="280"/>
      <c r="Y62605" s="243"/>
    </row>
    <row r="62606" spans="22:25" x14ac:dyDescent="0.25">
      <c r="V62606" s="280"/>
      <c r="Y62606" s="243"/>
    </row>
    <row r="62607" spans="22:25" x14ac:dyDescent="0.25">
      <c r="V62607" s="280"/>
      <c r="Y62607" s="243"/>
    </row>
    <row r="62608" spans="22:25" x14ac:dyDescent="0.25">
      <c r="V62608" s="280"/>
      <c r="Y62608" s="243"/>
    </row>
    <row r="62609" spans="22:25" x14ac:dyDescent="0.25">
      <c r="V62609" s="280"/>
      <c r="Y62609" s="243"/>
    </row>
    <row r="62610" spans="22:25" x14ac:dyDescent="0.25">
      <c r="V62610" s="280"/>
      <c r="Y62610" s="243"/>
    </row>
    <row r="62611" spans="22:25" x14ac:dyDescent="0.25">
      <c r="V62611" s="280"/>
      <c r="Y62611" s="243"/>
    </row>
    <row r="62612" spans="22:25" x14ac:dyDescent="0.25">
      <c r="V62612" s="280"/>
      <c r="Y62612" s="243"/>
    </row>
    <row r="62613" spans="22:25" x14ac:dyDescent="0.25">
      <c r="V62613" s="280"/>
      <c r="Y62613" s="243"/>
    </row>
    <row r="62614" spans="22:25" x14ac:dyDescent="0.25">
      <c r="V62614" s="280"/>
      <c r="Y62614" s="243"/>
    </row>
    <row r="62615" spans="22:25" x14ac:dyDescent="0.25">
      <c r="V62615" s="280"/>
      <c r="Y62615" s="243"/>
    </row>
    <row r="62616" spans="22:25" x14ac:dyDescent="0.25">
      <c r="V62616" s="280"/>
      <c r="Y62616" s="243"/>
    </row>
    <row r="62617" spans="22:25" x14ac:dyDescent="0.25">
      <c r="V62617" s="280"/>
      <c r="Y62617" s="243"/>
    </row>
    <row r="62618" spans="22:25" x14ac:dyDescent="0.25">
      <c r="V62618" s="280"/>
      <c r="Y62618" s="243"/>
    </row>
    <row r="62619" spans="22:25" x14ac:dyDescent="0.25">
      <c r="V62619" s="280"/>
      <c r="Y62619" s="243"/>
    </row>
    <row r="62620" spans="22:25" x14ac:dyDescent="0.25">
      <c r="V62620" s="280"/>
      <c r="Y62620" s="243"/>
    </row>
    <row r="62621" spans="22:25" x14ac:dyDescent="0.25">
      <c r="V62621" s="280"/>
      <c r="Y62621" s="243"/>
    </row>
    <row r="62622" spans="22:25" x14ac:dyDescent="0.25">
      <c r="V62622" s="280"/>
      <c r="Y62622" s="243"/>
    </row>
    <row r="62623" spans="22:25" x14ac:dyDescent="0.25">
      <c r="V62623" s="280"/>
      <c r="Y62623" s="243"/>
    </row>
    <row r="62624" spans="22:25" x14ac:dyDescent="0.25">
      <c r="V62624" s="280"/>
      <c r="Y62624" s="243"/>
    </row>
    <row r="62625" spans="22:25" x14ac:dyDescent="0.25">
      <c r="V62625" s="280"/>
      <c r="Y62625" s="243"/>
    </row>
    <row r="62626" spans="22:25" x14ac:dyDescent="0.25">
      <c r="V62626" s="280"/>
      <c r="Y62626" s="243"/>
    </row>
    <row r="62627" spans="22:25" x14ac:dyDescent="0.25">
      <c r="V62627" s="280"/>
      <c r="Y62627" s="243"/>
    </row>
    <row r="62628" spans="22:25" x14ac:dyDescent="0.25">
      <c r="V62628" s="280"/>
      <c r="Y62628" s="243"/>
    </row>
    <row r="62629" spans="22:25" x14ac:dyDescent="0.25">
      <c r="V62629" s="280"/>
      <c r="Y62629" s="243"/>
    </row>
    <row r="62630" spans="22:25" x14ac:dyDescent="0.25">
      <c r="V62630" s="280"/>
      <c r="Y62630" s="243"/>
    </row>
    <row r="62631" spans="22:25" x14ac:dyDescent="0.25">
      <c r="V62631" s="280"/>
      <c r="Y62631" s="243"/>
    </row>
    <row r="62632" spans="22:25" x14ac:dyDescent="0.25">
      <c r="V62632" s="280"/>
      <c r="Y62632" s="243"/>
    </row>
    <row r="62633" spans="22:25" x14ac:dyDescent="0.25">
      <c r="V62633" s="280"/>
      <c r="Y62633" s="243"/>
    </row>
    <row r="62634" spans="22:25" x14ac:dyDescent="0.25">
      <c r="V62634" s="280"/>
      <c r="Y62634" s="243"/>
    </row>
    <row r="62635" spans="22:25" x14ac:dyDescent="0.25">
      <c r="V62635" s="280"/>
      <c r="Y62635" s="243"/>
    </row>
    <row r="62636" spans="22:25" x14ac:dyDescent="0.25">
      <c r="V62636" s="280"/>
      <c r="Y62636" s="243"/>
    </row>
    <row r="62637" spans="22:25" x14ac:dyDescent="0.25">
      <c r="V62637" s="280"/>
      <c r="Y62637" s="243"/>
    </row>
    <row r="62638" spans="22:25" x14ac:dyDescent="0.25">
      <c r="V62638" s="280"/>
      <c r="Y62638" s="243"/>
    </row>
    <row r="62639" spans="22:25" x14ac:dyDescent="0.25">
      <c r="V62639" s="280"/>
      <c r="Y62639" s="243"/>
    </row>
    <row r="62640" spans="22:25" x14ac:dyDescent="0.25">
      <c r="V62640" s="280"/>
      <c r="Y62640" s="243"/>
    </row>
    <row r="62641" spans="22:25" x14ac:dyDescent="0.25">
      <c r="V62641" s="280"/>
      <c r="Y62641" s="243"/>
    </row>
    <row r="62642" spans="22:25" x14ac:dyDescent="0.25">
      <c r="V62642" s="280"/>
      <c r="Y62642" s="243"/>
    </row>
    <row r="62643" spans="22:25" x14ac:dyDescent="0.25">
      <c r="V62643" s="280"/>
      <c r="Y62643" s="243"/>
    </row>
    <row r="62644" spans="22:25" x14ac:dyDescent="0.25">
      <c r="V62644" s="280"/>
      <c r="Y62644" s="243"/>
    </row>
    <row r="62645" spans="22:25" x14ac:dyDescent="0.25">
      <c r="V62645" s="280"/>
      <c r="Y62645" s="243"/>
    </row>
    <row r="62646" spans="22:25" x14ac:dyDescent="0.25">
      <c r="V62646" s="280"/>
      <c r="Y62646" s="243"/>
    </row>
    <row r="62647" spans="22:25" x14ac:dyDescent="0.25">
      <c r="V62647" s="280"/>
      <c r="Y62647" s="243"/>
    </row>
    <row r="62648" spans="22:25" x14ac:dyDescent="0.25">
      <c r="V62648" s="280"/>
      <c r="Y62648" s="243"/>
    </row>
    <row r="62649" spans="22:25" x14ac:dyDescent="0.25">
      <c r="V62649" s="280"/>
      <c r="Y62649" s="243"/>
    </row>
    <row r="62650" spans="22:25" x14ac:dyDescent="0.25">
      <c r="V62650" s="280"/>
      <c r="Y62650" s="243"/>
    </row>
    <row r="62651" spans="22:25" x14ac:dyDescent="0.25">
      <c r="V62651" s="280"/>
      <c r="Y62651" s="243"/>
    </row>
    <row r="62652" spans="22:25" x14ac:dyDescent="0.25">
      <c r="V62652" s="280"/>
      <c r="Y62652" s="243"/>
    </row>
    <row r="62653" spans="22:25" x14ac:dyDescent="0.25">
      <c r="V62653" s="280"/>
      <c r="Y62653" s="243"/>
    </row>
    <row r="62654" spans="22:25" x14ac:dyDescent="0.25">
      <c r="V62654" s="280"/>
      <c r="Y62654" s="243"/>
    </row>
    <row r="62655" spans="22:25" x14ac:dyDescent="0.25">
      <c r="V62655" s="280"/>
      <c r="Y62655" s="243"/>
    </row>
    <row r="62656" spans="22:25" x14ac:dyDescent="0.25">
      <c r="V62656" s="280"/>
      <c r="Y62656" s="243"/>
    </row>
    <row r="62657" spans="22:25" x14ac:dyDescent="0.25">
      <c r="V62657" s="280"/>
      <c r="Y62657" s="243"/>
    </row>
    <row r="62658" spans="22:25" x14ac:dyDescent="0.25">
      <c r="V62658" s="280"/>
      <c r="Y62658" s="243"/>
    </row>
    <row r="62659" spans="22:25" x14ac:dyDescent="0.25">
      <c r="V62659" s="280"/>
      <c r="Y62659" s="243"/>
    </row>
    <row r="62660" spans="22:25" x14ac:dyDescent="0.25">
      <c r="V62660" s="280"/>
      <c r="Y62660" s="243"/>
    </row>
    <row r="62661" spans="22:25" x14ac:dyDescent="0.25">
      <c r="V62661" s="280"/>
      <c r="Y62661" s="243"/>
    </row>
    <row r="62662" spans="22:25" x14ac:dyDescent="0.25">
      <c r="V62662" s="280"/>
      <c r="Y62662" s="243"/>
    </row>
    <row r="62663" spans="22:25" x14ac:dyDescent="0.25">
      <c r="V62663" s="280"/>
      <c r="Y62663" s="243"/>
    </row>
    <row r="62664" spans="22:25" x14ac:dyDescent="0.25">
      <c r="V62664" s="280"/>
      <c r="Y62664" s="243"/>
    </row>
    <row r="62665" spans="22:25" x14ac:dyDescent="0.25">
      <c r="V62665" s="280"/>
      <c r="Y62665" s="243"/>
    </row>
    <row r="62666" spans="22:25" x14ac:dyDescent="0.25">
      <c r="V62666" s="280"/>
      <c r="Y62666" s="243"/>
    </row>
    <row r="62667" spans="22:25" x14ac:dyDescent="0.25">
      <c r="V62667" s="280"/>
      <c r="Y62667" s="243"/>
    </row>
    <row r="62668" spans="22:25" x14ac:dyDescent="0.25">
      <c r="V62668" s="280"/>
      <c r="Y62668" s="243"/>
    </row>
    <row r="62669" spans="22:25" x14ac:dyDescent="0.25">
      <c r="V62669" s="280"/>
      <c r="Y62669" s="243"/>
    </row>
    <row r="62670" spans="22:25" x14ac:dyDescent="0.25">
      <c r="V62670" s="280"/>
      <c r="Y62670" s="243"/>
    </row>
    <row r="62671" spans="22:25" x14ac:dyDescent="0.25">
      <c r="V62671" s="280"/>
      <c r="Y62671" s="243"/>
    </row>
    <row r="62672" spans="22:25" x14ac:dyDescent="0.25">
      <c r="V62672" s="280"/>
      <c r="Y62672" s="243"/>
    </row>
    <row r="62673" spans="22:25" x14ac:dyDescent="0.25">
      <c r="V62673" s="280"/>
      <c r="Y62673" s="243"/>
    </row>
    <row r="62674" spans="22:25" x14ac:dyDescent="0.25">
      <c r="V62674" s="280"/>
      <c r="Y62674" s="243"/>
    </row>
    <row r="62675" spans="22:25" x14ac:dyDescent="0.25">
      <c r="V62675" s="280"/>
      <c r="Y62675" s="243"/>
    </row>
    <row r="62676" spans="22:25" x14ac:dyDescent="0.25">
      <c r="V62676" s="280"/>
      <c r="Y62676" s="243"/>
    </row>
    <row r="62677" spans="22:25" x14ac:dyDescent="0.25">
      <c r="V62677" s="280"/>
      <c r="Y62677" s="243"/>
    </row>
    <row r="62678" spans="22:25" x14ac:dyDescent="0.25">
      <c r="V62678" s="280"/>
      <c r="Y62678" s="243"/>
    </row>
    <row r="62679" spans="22:25" x14ac:dyDescent="0.25">
      <c r="V62679" s="280"/>
      <c r="Y62679" s="243"/>
    </row>
    <row r="62680" spans="22:25" x14ac:dyDescent="0.25">
      <c r="V62680" s="280"/>
      <c r="Y62680" s="243"/>
    </row>
    <row r="62681" spans="22:25" x14ac:dyDescent="0.25">
      <c r="V62681" s="280"/>
      <c r="Y62681" s="243"/>
    </row>
    <row r="62682" spans="22:25" x14ac:dyDescent="0.25">
      <c r="V62682" s="280"/>
      <c r="Y62682" s="243"/>
    </row>
    <row r="62683" spans="22:25" x14ac:dyDescent="0.25">
      <c r="V62683" s="280"/>
      <c r="Y62683" s="243"/>
    </row>
    <row r="62684" spans="22:25" x14ac:dyDescent="0.25">
      <c r="V62684" s="280"/>
      <c r="Y62684" s="243"/>
    </row>
    <row r="62685" spans="22:25" x14ac:dyDescent="0.25">
      <c r="V62685" s="280"/>
      <c r="Y62685" s="243"/>
    </row>
    <row r="62686" spans="22:25" x14ac:dyDescent="0.25">
      <c r="V62686" s="280"/>
      <c r="Y62686" s="243"/>
    </row>
    <row r="62687" spans="22:25" x14ac:dyDescent="0.25">
      <c r="V62687" s="280"/>
      <c r="Y62687" s="243"/>
    </row>
    <row r="62688" spans="22:25" x14ac:dyDescent="0.25">
      <c r="V62688" s="280"/>
      <c r="Y62688" s="243"/>
    </row>
    <row r="62689" spans="22:25" x14ac:dyDescent="0.25">
      <c r="V62689" s="280"/>
      <c r="Y62689" s="243"/>
    </row>
    <row r="62690" spans="22:25" x14ac:dyDescent="0.25">
      <c r="V62690" s="280"/>
      <c r="Y62690" s="243"/>
    </row>
    <row r="62691" spans="22:25" x14ac:dyDescent="0.25">
      <c r="V62691" s="280"/>
      <c r="Y62691" s="243"/>
    </row>
    <row r="62692" spans="22:25" x14ac:dyDescent="0.25">
      <c r="V62692" s="280"/>
      <c r="Y62692" s="243"/>
    </row>
    <row r="62693" spans="22:25" x14ac:dyDescent="0.25">
      <c r="V62693" s="280"/>
      <c r="Y62693" s="243"/>
    </row>
    <row r="62694" spans="22:25" x14ac:dyDescent="0.25">
      <c r="V62694" s="280"/>
      <c r="Y62694" s="243"/>
    </row>
    <row r="62695" spans="22:25" x14ac:dyDescent="0.25">
      <c r="V62695" s="280"/>
      <c r="Y62695" s="243"/>
    </row>
    <row r="62696" spans="22:25" x14ac:dyDescent="0.25">
      <c r="V62696" s="280"/>
      <c r="Y62696" s="243"/>
    </row>
    <row r="62697" spans="22:25" x14ac:dyDescent="0.25">
      <c r="V62697" s="280"/>
      <c r="Y62697" s="243"/>
    </row>
    <row r="62698" spans="22:25" x14ac:dyDescent="0.25">
      <c r="V62698" s="280"/>
      <c r="Y62698" s="243"/>
    </row>
    <row r="62699" spans="22:25" x14ac:dyDescent="0.25">
      <c r="V62699" s="280"/>
      <c r="Y62699" s="243"/>
    </row>
    <row r="62700" spans="22:25" x14ac:dyDescent="0.25">
      <c r="V62700" s="280"/>
      <c r="Y62700" s="243"/>
    </row>
    <row r="62701" spans="22:25" x14ac:dyDescent="0.25">
      <c r="V62701" s="280"/>
      <c r="Y62701" s="243"/>
    </row>
    <row r="62702" spans="22:25" x14ac:dyDescent="0.25">
      <c r="V62702" s="280"/>
      <c r="Y62702" s="243"/>
    </row>
    <row r="62703" spans="22:25" x14ac:dyDescent="0.25">
      <c r="V62703" s="280"/>
      <c r="Y62703" s="243"/>
    </row>
    <row r="62704" spans="22:25" x14ac:dyDescent="0.25">
      <c r="V62704" s="280"/>
      <c r="Y62704" s="243"/>
    </row>
    <row r="62705" spans="22:25" x14ac:dyDescent="0.25">
      <c r="V62705" s="280"/>
      <c r="Y62705" s="243"/>
    </row>
    <row r="62706" spans="22:25" x14ac:dyDescent="0.25">
      <c r="V62706" s="280"/>
      <c r="Y62706" s="243"/>
    </row>
    <row r="62707" spans="22:25" x14ac:dyDescent="0.25">
      <c r="V62707" s="280"/>
      <c r="Y62707" s="243"/>
    </row>
    <row r="62708" spans="22:25" x14ac:dyDescent="0.25">
      <c r="V62708" s="280"/>
      <c r="Y62708" s="243"/>
    </row>
    <row r="62709" spans="22:25" x14ac:dyDescent="0.25">
      <c r="V62709" s="280"/>
      <c r="Y62709" s="243"/>
    </row>
    <row r="62710" spans="22:25" x14ac:dyDescent="0.25">
      <c r="V62710" s="280"/>
      <c r="Y62710" s="243"/>
    </row>
    <row r="62711" spans="22:25" x14ac:dyDescent="0.25">
      <c r="V62711" s="280"/>
      <c r="Y62711" s="243"/>
    </row>
    <row r="62712" spans="22:25" x14ac:dyDescent="0.25">
      <c r="V62712" s="280"/>
      <c r="Y62712" s="243"/>
    </row>
    <row r="62713" spans="22:25" x14ac:dyDescent="0.25">
      <c r="V62713" s="280"/>
      <c r="Y62713" s="243"/>
    </row>
    <row r="62714" spans="22:25" x14ac:dyDescent="0.25">
      <c r="V62714" s="280"/>
      <c r="Y62714" s="243"/>
    </row>
    <row r="62715" spans="22:25" x14ac:dyDescent="0.25">
      <c r="V62715" s="280"/>
      <c r="Y62715" s="243"/>
    </row>
    <row r="62716" spans="22:25" x14ac:dyDescent="0.25">
      <c r="V62716" s="280"/>
      <c r="Y62716" s="243"/>
    </row>
    <row r="62717" spans="22:25" x14ac:dyDescent="0.25">
      <c r="V62717" s="280"/>
      <c r="Y62717" s="243"/>
    </row>
    <row r="62718" spans="22:25" x14ac:dyDescent="0.25">
      <c r="V62718" s="280"/>
      <c r="Y62718" s="243"/>
    </row>
    <row r="62719" spans="22:25" x14ac:dyDescent="0.25">
      <c r="V62719" s="280"/>
      <c r="Y62719" s="243"/>
    </row>
    <row r="62720" spans="22:25" x14ac:dyDescent="0.25">
      <c r="V62720" s="280"/>
      <c r="Y62720" s="243"/>
    </row>
    <row r="62721" spans="22:25" x14ac:dyDescent="0.25">
      <c r="V62721" s="280"/>
      <c r="Y62721" s="243"/>
    </row>
    <row r="62722" spans="22:25" x14ac:dyDescent="0.25">
      <c r="V62722" s="280"/>
      <c r="Y62722" s="243"/>
    </row>
    <row r="62723" spans="22:25" x14ac:dyDescent="0.25">
      <c r="V62723" s="280"/>
      <c r="Y62723" s="243"/>
    </row>
    <row r="62724" spans="22:25" x14ac:dyDescent="0.25">
      <c r="V62724" s="280"/>
      <c r="Y62724" s="243"/>
    </row>
    <row r="62725" spans="22:25" x14ac:dyDescent="0.25">
      <c r="V62725" s="280"/>
      <c r="Y62725" s="243"/>
    </row>
    <row r="62726" spans="22:25" x14ac:dyDescent="0.25">
      <c r="V62726" s="280"/>
      <c r="Y62726" s="243"/>
    </row>
    <row r="62727" spans="22:25" x14ac:dyDescent="0.25">
      <c r="V62727" s="280"/>
      <c r="Y62727" s="243"/>
    </row>
    <row r="62728" spans="22:25" x14ac:dyDescent="0.25">
      <c r="V62728" s="280"/>
      <c r="Y62728" s="243"/>
    </row>
    <row r="62729" spans="22:25" x14ac:dyDescent="0.25">
      <c r="V62729" s="280"/>
      <c r="Y62729" s="243"/>
    </row>
    <row r="62730" spans="22:25" x14ac:dyDescent="0.25">
      <c r="V62730" s="280"/>
      <c r="Y62730" s="243"/>
    </row>
    <row r="62731" spans="22:25" x14ac:dyDescent="0.25">
      <c r="V62731" s="280"/>
      <c r="Y62731" s="243"/>
    </row>
    <row r="62732" spans="22:25" x14ac:dyDescent="0.25">
      <c r="V62732" s="280"/>
      <c r="Y62732" s="243"/>
    </row>
    <row r="62733" spans="22:25" x14ac:dyDescent="0.25">
      <c r="V62733" s="280"/>
      <c r="Y62733" s="243"/>
    </row>
    <row r="62734" spans="22:25" x14ac:dyDescent="0.25">
      <c r="V62734" s="280"/>
      <c r="Y62734" s="243"/>
    </row>
    <row r="62735" spans="22:25" x14ac:dyDescent="0.25">
      <c r="V62735" s="280"/>
      <c r="Y62735" s="243"/>
    </row>
    <row r="62736" spans="22:25" x14ac:dyDescent="0.25">
      <c r="V62736" s="280"/>
      <c r="Y62736" s="243"/>
    </row>
    <row r="62737" spans="22:25" x14ac:dyDescent="0.25">
      <c r="V62737" s="280"/>
      <c r="Y62737" s="243"/>
    </row>
    <row r="62738" spans="22:25" x14ac:dyDescent="0.25">
      <c r="V62738" s="280"/>
      <c r="Y62738" s="243"/>
    </row>
    <row r="62739" spans="22:25" x14ac:dyDescent="0.25">
      <c r="V62739" s="280"/>
      <c r="Y62739" s="243"/>
    </row>
    <row r="62740" spans="22:25" x14ac:dyDescent="0.25">
      <c r="V62740" s="280"/>
      <c r="Y62740" s="243"/>
    </row>
    <row r="62741" spans="22:25" x14ac:dyDescent="0.25">
      <c r="V62741" s="280"/>
      <c r="Y62741" s="243"/>
    </row>
    <row r="62742" spans="22:25" x14ac:dyDescent="0.25">
      <c r="V62742" s="280"/>
      <c r="Y62742" s="243"/>
    </row>
    <row r="62743" spans="22:25" x14ac:dyDescent="0.25">
      <c r="V62743" s="280"/>
      <c r="Y62743" s="243"/>
    </row>
    <row r="62744" spans="22:25" x14ac:dyDescent="0.25">
      <c r="V62744" s="280"/>
      <c r="Y62744" s="243"/>
    </row>
    <row r="62745" spans="22:25" x14ac:dyDescent="0.25">
      <c r="V62745" s="280"/>
      <c r="Y62745" s="243"/>
    </row>
    <row r="62746" spans="22:25" x14ac:dyDescent="0.25">
      <c r="V62746" s="280"/>
      <c r="Y62746" s="243"/>
    </row>
    <row r="62747" spans="22:25" x14ac:dyDescent="0.25">
      <c r="V62747" s="280"/>
      <c r="Y62747" s="243"/>
    </row>
    <row r="62748" spans="22:25" x14ac:dyDescent="0.25">
      <c r="V62748" s="280"/>
      <c r="Y62748" s="243"/>
    </row>
    <row r="62749" spans="22:25" x14ac:dyDescent="0.25">
      <c r="V62749" s="280"/>
      <c r="Y62749" s="243"/>
    </row>
    <row r="62750" spans="22:25" x14ac:dyDescent="0.25">
      <c r="V62750" s="280"/>
      <c r="Y62750" s="243"/>
    </row>
    <row r="62751" spans="22:25" x14ac:dyDescent="0.25">
      <c r="V62751" s="280"/>
      <c r="Y62751" s="243"/>
    </row>
    <row r="62752" spans="22:25" x14ac:dyDescent="0.25">
      <c r="V62752" s="280"/>
      <c r="Y62752" s="243"/>
    </row>
    <row r="62753" spans="22:25" x14ac:dyDescent="0.25">
      <c r="V62753" s="280"/>
      <c r="Y62753" s="243"/>
    </row>
    <row r="62754" spans="22:25" x14ac:dyDescent="0.25">
      <c r="V62754" s="280"/>
      <c r="Y62754" s="243"/>
    </row>
    <row r="62755" spans="22:25" x14ac:dyDescent="0.25">
      <c r="V62755" s="280"/>
      <c r="Y62755" s="243"/>
    </row>
    <row r="62756" spans="22:25" x14ac:dyDescent="0.25">
      <c r="V62756" s="280"/>
      <c r="Y62756" s="243"/>
    </row>
    <row r="62757" spans="22:25" x14ac:dyDescent="0.25">
      <c r="V62757" s="280"/>
      <c r="Y62757" s="243"/>
    </row>
    <row r="62758" spans="22:25" x14ac:dyDescent="0.25">
      <c r="V62758" s="280"/>
      <c r="Y62758" s="243"/>
    </row>
    <row r="62759" spans="22:25" x14ac:dyDescent="0.25">
      <c r="V62759" s="280"/>
      <c r="Y62759" s="243"/>
    </row>
    <row r="62760" spans="22:25" x14ac:dyDescent="0.25">
      <c r="V62760" s="280"/>
      <c r="Y62760" s="243"/>
    </row>
    <row r="62761" spans="22:25" x14ac:dyDescent="0.25">
      <c r="V62761" s="280"/>
      <c r="Y62761" s="243"/>
    </row>
    <row r="62762" spans="22:25" x14ac:dyDescent="0.25">
      <c r="V62762" s="280"/>
      <c r="Y62762" s="243"/>
    </row>
    <row r="62763" spans="22:25" x14ac:dyDescent="0.25">
      <c r="V62763" s="280"/>
      <c r="Y62763" s="243"/>
    </row>
    <row r="62764" spans="22:25" x14ac:dyDescent="0.25">
      <c r="V62764" s="280"/>
      <c r="Y62764" s="243"/>
    </row>
    <row r="62765" spans="22:25" x14ac:dyDescent="0.25">
      <c r="V62765" s="280"/>
      <c r="Y62765" s="243"/>
    </row>
    <row r="62766" spans="22:25" x14ac:dyDescent="0.25">
      <c r="V62766" s="280"/>
      <c r="Y62766" s="243"/>
    </row>
    <row r="62767" spans="22:25" x14ac:dyDescent="0.25">
      <c r="V62767" s="280"/>
      <c r="Y62767" s="243"/>
    </row>
    <row r="62768" spans="22:25" x14ac:dyDescent="0.25">
      <c r="V62768" s="280"/>
      <c r="Y62768" s="243"/>
    </row>
    <row r="62769" spans="22:25" x14ac:dyDescent="0.25">
      <c r="V62769" s="280"/>
      <c r="Y62769" s="243"/>
    </row>
    <row r="62770" spans="22:25" x14ac:dyDescent="0.25">
      <c r="V62770" s="280"/>
      <c r="Y62770" s="243"/>
    </row>
    <row r="62771" spans="22:25" x14ac:dyDescent="0.25">
      <c r="V62771" s="280"/>
      <c r="Y62771" s="243"/>
    </row>
    <row r="62772" spans="22:25" x14ac:dyDescent="0.25">
      <c r="V62772" s="280"/>
      <c r="Y62772" s="243"/>
    </row>
    <row r="62773" spans="22:25" x14ac:dyDescent="0.25">
      <c r="V62773" s="280"/>
      <c r="Y62773" s="243"/>
    </row>
    <row r="62774" spans="22:25" x14ac:dyDescent="0.25">
      <c r="V62774" s="280"/>
      <c r="Y62774" s="243"/>
    </row>
    <row r="62775" spans="22:25" x14ac:dyDescent="0.25">
      <c r="V62775" s="280"/>
      <c r="Y62775" s="243"/>
    </row>
    <row r="62776" spans="22:25" x14ac:dyDescent="0.25">
      <c r="V62776" s="280"/>
      <c r="Y62776" s="243"/>
    </row>
    <row r="62777" spans="22:25" x14ac:dyDescent="0.25">
      <c r="V62777" s="280"/>
      <c r="Y62777" s="243"/>
    </row>
    <row r="62778" spans="22:25" x14ac:dyDescent="0.25">
      <c r="V62778" s="280"/>
      <c r="Y62778" s="243"/>
    </row>
    <row r="62779" spans="22:25" x14ac:dyDescent="0.25">
      <c r="V62779" s="280"/>
      <c r="Y62779" s="243"/>
    </row>
    <row r="62780" spans="22:25" x14ac:dyDescent="0.25">
      <c r="V62780" s="280"/>
      <c r="Y62780" s="243"/>
    </row>
    <row r="62781" spans="22:25" x14ac:dyDescent="0.25">
      <c r="V62781" s="280"/>
      <c r="Y62781" s="243"/>
    </row>
    <row r="62782" spans="22:25" x14ac:dyDescent="0.25">
      <c r="V62782" s="280"/>
      <c r="Y62782" s="243"/>
    </row>
    <row r="62783" spans="22:25" x14ac:dyDescent="0.25">
      <c r="V62783" s="280"/>
      <c r="Y62783" s="243"/>
    </row>
    <row r="62784" spans="22:25" x14ac:dyDescent="0.25">
      <c r="V62784" s="280"/>
      <c r="Y62784" s="243"/>
    </row>
    <row r="62785" spans="22:25" x14ac:dyDescent="0.25">
      <c r="V62785" s="280"/>
      <c r="Y62785" s="243"/>
    </row>
    <row r="62786" spans="22:25" x14ac:dyDescent="0.25">
      <c r="V62786" s="280"/>
      <c r="Y62786" s="243"/>
    </row>
    <row r="62787" spans="22:25" x14ac:dyDescent="0.25">
      <c r="V62787" s="280"/>
      <c r="Y62787" s="243"/>
    </row>
    <row r="62788" spans="22:25" x14ac:dyDescent="0.25">
      <c r="V62788" s="280"/>
      <c r="Y62788" s="243"/>
    </row>
    <row r="62789" spans="22:25" x14ac:dyDescent="0.25">
      <c r="V62789" s="280"/>
      <c r="Y62789" s="243"/>
    </row>
    <row r="62790" spans="22:25" x14ac:dyDescent="0.25">
      <c r="V62790" s="280"/>
      <c r="Y62790" s="243"/>
    </row>
    <row r="62791" spans="22:25" x14ac:dyDescent="0.25">
      <c r="V62791" s="280"/>
      <c r="Y62791" s="243"/>
    </row>
    <row r="62792" spans="22:25" x14ac:dyDescent="0.25">
      <c r="V62792" s="280"/>
      <c r="Y62792" s="243"/>
    </row>
    <row r="62793" spans="22:25" x14ac:dyDescent="0.25">
      <c r="V62793" s="280"/>
      <c r="Y62793" s="243"/>
    </row>
    <row r="62794" spans="22:25" x14ac:dyDescent="0.25">
      <c r="V62794" s="280"/>
      <c r="Y62794" s="243"/>
    </row>
    <row r="62795" spans="22:25" x14ac:dyDescent="0.25">
      <c r="V62795" s="280"/>
      <c r="Y62795" s="243"/>
    </row>
    <row r="62796" spans="22:25" x14ac:dyDescent="0.25">
      <c r="V62796" s="280"/>
      <c r="Y62796" s="243"/>
    </row>
    <row r="62797" spans="22:25" x14ac:dyDescent="0.25">
      <c r="V62797" s="280"/>
      <c r="Y62797" s="243"/>
    </row>
    <row r="62798" spans="22:25" x14ac:dyDescent="0.25">
      <c r="V62798" s="280"/>
      <c r="Y62798" s="243"/>
    </row>
    <row r="62799" spans="22:25" x14ac:dyDescent="0.25">
      <c r="V62799" s="280"/>
      <c r="Y62799" s="243"/>
    </row>
    <row r="62800" spans="22:25" x14ac:dyDescent="0.25">
      <c r="V62800" s="280"/>
      <c r="Y62800" s="243"/>
    </row>
    <row r="62801" spans="22:25" x14ac:dyDescent="0.25">
      <c r="V62801" s="280"/>
      <c r="Y62801" s="243"/>
    </row>
    <row r="62802" spans="22:25" x14ac:dyDescent="0.25">
      <c r="V62802" s="280"/>
      <c r="Y62802" s="243"/>
    </row>
    <row r="62803" spans="22:25" x14ac:dyDescent="0.25">
      <c r="V62803" s="280"/>
      <c r="Y62803" s="243"/>
    </row>
    <row r="62804" spans="22:25" x14ac:dyDescent="0.25">
      <c r="V62804" s="280"/>
      <c r="Y62804" s="243"/>
    </row>
    <row r="62805" spans="22:25" x14ac:dyDescent="0.25">
      <c r="V62805" s="280"/>
      <c r="Y62805" s="243"/>
    </row>
    <row r="62806" spans="22:25" x14ac:dyDescent="0.25">
      <c r="V62806" s="280"/>
      <c r="Y62806" s="243"/>
    </row>
    <row r="62807" spans="22:25" x14ac:dyDescent="0.25">
      <c r="V62807" s="280"/>
      <c r="Y62807" s="243"/>
    </row>
    <row r="62808" spans="22:25" x14ac:dyDescent="0.25">
      <c r="V62808" s="280"/>
      <c r="Y62808" s="243"/>
    </row>
    <row r="62809" spans="22:25" x14ac:dyDescent="0.25">
      <c r="V62809" s="280"/>
      <c r="Y62809" s="243"/>
    </row>
    <row r="62810" spans="22:25" x14ac:dyDescent="0.25">
      <c r="V62810" s="280"/>
      <c r="Y62810" s="243"/>
    </row>
    <row r="62811" spans="22:25" x14ac:dyDescent="0.25">
      <c r="V62811" s="280"/>
      <c r="Y62811" s="243"/>
    </row>
    <row r="62812" spans="22:25" x14ac:dyDescent="0.25">
      <c r="V62812" s="280"/>
      <c r="Y62812" s="243"/>
    </row>
    <row r="62813" spans="22:25" x14ac:dyDescent="0.25">
      <c r="V62813" s="280"/>
      <c r="Y62813" s="243"/>
    </row>
    <row r="62814" spans="22:25" x14ac:dyDescent="0.25">
      <c r="V62814" s="280"/>
      <c r="Y62814" s="243"/>
    </row>
    <row r="62815" spans="22:25" x14ac:dyDescent="0.25">
      <c r="V62815" s="280"/>
      <c r="Y62815" s="243"/>
    </row>
    <row r="62816" spans="22:25" x14ac:dyDescent="0.25">
      <c r="V62816" s="280"/>
      <c r="Y62816" s="243"/>
    </row>
    <row r="62817" spans="22:25" x14ac:dyDescent="0.25">
      <c r="V62817" s="280"/>
      <c r="Y62817" s="243"/>
    </row>
    <row r="62818" spans="22:25" x14ac:dyDescent="0.25">
      <c r="V62818" s="280"/>
      <c r="Y62818" s="243"/>
    </row>
    <row r="62819" spans="22:25" x14ac:dyDescent="0.25">
      <c r="V62819" s="280"/>
      <c r="Y62819" s="243"/>
    </row>
    <row r="62820" spans="22:25" x14ac:dyDescent="0.25">
      <c r="V62820" s="280"/>
      <c r="Y62820" s="243"/>
    </row>
    <row r="62821" spans="22:25" x14ac:dyDescent="0.25">
      <c r="V62821" s="280"/>
      <c r="Y62821" s="243"/>
    </row>
    <row r="62822" spans="22:25" x14ac:dyDescent="0.25">
      <c r="V62822" s="280"/>
      <c r="Y62822" s="243"/>
    </row>
    <row r="62823" spans="22:25" x14ac:dyDescent="0.25">
      <c r="V62823" s="280"/>
      <c r="Y62823" s="243"/>
    </row>
    <row r="62824" spans="22:25" x14ac:dyDescent="0.25">
      <c r="V62824" s="280"/>
      <c r="Y62824" s="243"/>
    </row>
    <row r="62825" spans="22:25" x14ac:dyDescent="0.25">
      <c r="V62825" s="280"/>
      <c r="Y62825" s="243"/>
    </row>
    <row r="62826" spans="22:25" x14ac:dyDescent="0.25">
      <c r="V62826" s="280"/>
      <c r="Y62826" s="243"/>
    </row>
    <row r="62827" spans="22:25" x14ac:dyDescent="0.25">
      <c r="V62827" s="280"/>
      <c r="Y62827" s="243"/>
    </row>
    <row r="62828" spans="22:25" x14ac:dyDescent="0.25">
      <c r="V62828" s="280"/>
      <c r="Y62828" s="243"/>
    </row>
    <row r="62829" spans="22:25" x14ac:dyDescent="0.25">
      <c r="V62829" s="280"/>
      <c r="Y62829" s="243"/>
    </row>
    <row r="62830" spans="22:25" x14ac:dyDescent="0.25">
      <c r="V62830" s="280"/>
      <c r="Y62830" s="243"/>
    </row>
    <row r="62831" spans="22:25" x14ac:dyDescent="0.25">
      <c r="V62831" s="280"/>
      <c r="Y62831" s="243"/>
    </row>
    <row r="62832" spans="22:25" x14ac:dyDescent="0.25">
      <c r="V62832" s="280"/>
      <c r="Y62832" s="243"/>
    </row>
    <row r="62833" spans="22:25" x14ac:dyDescent="0.25">
      <c r="V62833" s="280"/>
      <c r="Y62833" s="243"/>
    </row>
    <row r="62834" spans="22:25" x14ac:dyDescent="0.25">
      <c r="V62834" s="280"/>
      <c r="Y62834" s="243"/>
    </row>
    <row r="62835" spans="22:25" x14ac:dyDescent="0.25">
      <c r="V62835" s="280"/>
      <c r="Y62835" s="243"/>
    </row>
    <row r="62836" spans="22:25" x14ac:dyDescent="0.25">
      <c r="V62836" s="280"/>
      <c r="Y62836" s="243"/>
    </row>
    <row r="62837" spans="22:25" x14ac:dyDescent="0.25">
      <c r="V62837" s="280"/>
      <c r="Y62837" s="243"/>
    </row>
    <row r="62838" spans="22:25" x14ac:dyDescent="0.25">
      <c r="V62838" s="280"/>
      <c r="Y62838" s="243"/>
    </row>
    <row r="62839" spans="22:25" x14ac:dyDescent="0.25">
      <c r="V62839" s="280"/>
      <c r="Y62839" s="243"/>
    </row>
    <row r="62840" spans="22:25" x14ac:dyDescent="0.25">
      <c r="V62840" s="280"/>
      <c r="Y62840" s="243"/>
    </row>
    <row r="62841" spans="22:25" x14ac:dyDescent="0.25">
      <c r="V62841" s="280"/>
      <c r="Y62841" s="243"/>
    </row>
    <row r="62842" spans="22:25" x14ac:dyDescent="0.25">
      <c r="V62842" s="280"/>
      <c r="Y62842" s="243"/>
    </row>
    <row r="62843" spans="22:25" x14ac:dyDescent="0.25">
      <c r="V62843" s="280"/>
      <c r="Y62843" s="243"/>
    </row>
    <row r="62844" spans="22:25" x14ac:dyDescent="0.25">
      <c r="V62844" s="280"/>
      <c r="Y62844" s="243"/>
    </row>
    <row r="62845" spans="22:25" x14ac:dyDescent="0.25">
      <c r="V62845" s="280"/>
      <c r="Y62845" s="243"/>
    </row>
    <row r="62846" spans="22:25" x14ac:dyDescent="0.25">
      <c r="V62846" s="280"/>
      <c r="Y62846" s="243"/>
    </row>
    <row r="62847" spans="22:25" x14ac:dyDescent="0.25">
      <c r="V62847" s="280"/>
      <c r="Y62847" s="243"/>
    </row>
    <row r="62848" spans="22:25" x14ac:dyDescent="0.25">
      <c r="V62848" s="280"/>
      <c r="Y62848" s="243"/>
    </row>
    <row r="62849" spans="22:25" x14ac:dyDescent="0.25">
      <c r="V62849" s="280"/>
      <c r="Y62849" s="243"/>
    </row>
    <row r="62850" spans="22:25" x14ac:dyDescent="0.25">
      <c r="V62850" s="280"/>
      <c r="Y62850" s="243"/>
    </row>
    <row r="62851" spans="22:25" x14ac:dyDescent="0.25">
      <c r="V62851" s="280"/>
      <c r="Y62851" s="243"/>
    </row>
    <row r="62852" spans="22:25" x14ac:dyDescent="0.25">
      <c r="V62852" s="280"/>
      <c r="Y62852" s="243"/>
    </row>
    <row r="62853" spans="22:25" x14ac:dyDescent="0.25">
      <c r="V62853" s="280"/>
      <c r="Y62853" s="243"/>
    </row>
    <row r="62854" spans="22:25" x14ac:dyDescent="0.25">
      <c r="V62854" s="280"/>
      <c r="Y62854" s="243"/>
    </row>
    <row r="62855" spans="22:25" x14ac:dyDescent="0.25">
      <c r="V62855" s="280"/>
      <c r="Y62855" s="243"/>
    </row>
    <row r="62856" spans="22:25" x14ac:dyDescent="0.25">
      <c r="V62856" s="280"/>
      <c r="Y62856" s="243"/>
    </row>
    <row r="62857" spans="22:25" x14ac:dyDescent="0.25">
      <c r="V62857" s="280"/>
      <c r="Y62857" s="243"/>
    </row>
    <row r="62858" spans="22:25" x14ac:dyDescent="0.25">
      <c r="V62858" s="280"/>
      <c r="Y62858" s="243"/>
    </row>
    <row r="62859" spans="22:25" x14ac:dyDescent="0.25">
      <c r="V62859" s="280"/>
      <c r="Y62859" s="243"/>
    </row>
    <row r="62860" spans="22:25" x14ac:dyDescent="0.25">
      <c r="V62860" s="280"/>
      <c r="Y62860" s="243"/>
    </row>
    <row r="62861" spans="22:25" x14ac:dyDescent="0.25">
      <c r="V62861" s="280"/>
      <c r="Y62861" s="243"/>
    </row>
    <row r="62862" spans="22:25" x14ac:dyDescent="0.25">
      <c r="V62862" s="280"/>
      <c r="Y62862" s="243"/>
    </row>
    <row r="62863" spans="22:25" x14ac:dyDescent="0.25">
      <c r="V62863" s="280"/>
      <c r="Y62863" s="243"/>
    </row>
    <row r="62864" spans="22:25" x14ac:dyDescent="0.25">
      <c r="V62864" s="280"/>
      <c r="Y62864" s="243"/>
    </row>
    <row r="62865" spans="22:25" x14ac:dyDescent="0.25">
      <c r="V62865" s="280"/>
      <c r="Y62865" s="243"/>
    </row>
    <row r="62866" spans="22:25" x14ac:dyDescent="0.25">
      <c r="V62866" s="280"/>
      <c r="Y62866" s="243"/>
    </row>
    <row r="62867" spans="22:25" x14ac:dyDescent="0.25">
      <c r="V62867" s="280"/>
      <c r="Y62867" s="243"/>
    </row>
    <row r="62868" spans="22:25" x14ac:dyDescent="0.25">
      <c r="V62868" s="280"/>
      <c r="Y62868" s="243"/>
    </row>
    <row r="62869" spans="22:25" x14ac:dyDescent="0.25">
      <c r="V62869" s="280"/>
      <c r="Y62869" s="243"/>
    </row>
    <row r="62870" spans="22:25" x14ac:dyDescent="0.25">
      <c r="V62870" s="280"/>
      <c r="Y62870" s="243"/>
    </row>
    <row r="62871" spans="22:25" x14ac:dyDescent="0.25">
      <c r="V62871" s="280"/>
      <c r="Y62871" s="243"/>
    </row>
    <row r="62872" spans="22:25" x14ac:dyDescent="0.25">
      <c r="V62872" s="280"/>
      <c r="Y62872" s="243"/>
    </row>
    <row r="62873" spans="22:25" x14ac:dyDescent="0.25">
      <c r="V62873" s="280"/>
      <c r="Y62873" s="243"/>
    </row>
    <row r="62874" spans="22:25" x14ac:dyDescent="0.25">
      <c r="V62874" s="280"/>
      <c r="Y62874" s="243"/>
    </row>
    <row r="62875" spans="22:25" x14ac:dyDescent="0.25">
      <c r="V62875" s="280"/>
      <c r="Y62875" s="243"/>
    </row>
    <row r="62876" spans="22:25" x14ac:dyDescent="0.25">
      <c r="V62876" s="280"/>
      <c r="Y62876" s="243"/>
    </row>
    <row r="62877" spans="22:25" x14ac:dyDescent="0.25">
      <c r="V62877" s="280"/>
      <c r="Y62877" s="243"/>
    </row>
    <row r="62878" spans="22:25" x14ac:dyDescent="0.25">
      <c r="V62878" s="280"/>
      <c r="Y62878" s="243"/>
    </row>
    <row r="62879" spans="22:25" x14ac:dyDescent="0.25">
      <c r="V62879" s="280"/>
      <c r="Y62879" s="243"/>
    </row>
    <row r="62880" spans="22:25" x14ac:dyDescent="0.25">
      <c r="V62880" s="280"/>
      <c r="Y62880" s="243"/>
    </row>
    <row r="62881" spans="22:25" x14ac:dyDescent="0.25">
      <c r="V62881" s="280"/>
      <c r="Y62881" s="243"/>
    </row>
    <row r="62882" spans="22:25" x14ac:dyDescent="0.25">
      <c r="V62882" s="280"/>
      <c r="Y62882" s="243"/>
    </row>
    <row r="62883" spans="22:25" x14ac:dyDescent="0.25">
      <c r="V62883" s="280"/>
      <c r="Y62883" s="243"/>
    </row>
    <row r="62884" spans="22:25" x14ac:dyDescent="0.25">
      <c r="V62884" s="280"/>
      <c r="Y62884" s="243"/>
    </row>
    <row r="62885" spans="22:25" x14ac:dyDescent="0.25">
      <c r="V62885" s="280"/>
      <c r="Y62885" s="243"/>
    </row>
    <row r="62886" spans="22:25" x14ac:dyDescent="0.25">
      <c r="V62886" s="280"/>
      <c r="Y62886" s="243"/>
    </row>
    <row r="62887" spans="22:25" x14ac:dyDescent="0.25">
      <c r="V62887" s="280"/>
      <c r="Y62887" s="243"/>
    </row>
    <row r="62888" spans="22:25" x14ac:dyDescent="0.25">
      <c r="V62888" s="280"/>
      <c r="Y62888" s="243"/>
    </row>
    <row r="62889" spans="22:25" x14ac:dyDescent="0.25">
      <c r="V62889" s="280"/>
      <c r="Y62889" s="243"/>
    </row>
    <row r="62890" spans="22:25" x14ac:dyDescent="0.25">
      <c r="V62890" s="280"/>
      <c r="Y62890" s="243"/>
    </row>
    <row r="62891" spans="22:25" x14ac:dyDescent="0.25">
      <c r="V62891" s="280"/>
      <c r="Y62891" s="243"/>
    </row>
    <row r="62892" spans="22:25" x14ac:dyDescent="0.25">
      <c r="V62892" s="280"/>
      <c r="Y62892" s="243"/>
    </row>
    <row r="62893" spans="22:25" x14ac:dyDescent="0.25">
      <c r="V62893" s="280"/>
      <c r="Y62893" s="243"/>
    </row>
    <row r="62894" spans="22:25" x14ac:dyDescent="0.25">
      <c r="V62894" s="280"/>
      <c r="Y62894" s="243"/>
    </row>
    <row r="62895" spans="22:25" x14ac:dyDescent="0.25">
      <c r="V62895" s="280"/>
      <c r="Y62895" s="243"/>
    </row>
    <row r="62896" spans="22:25" x14ac:dyDescent="0.25">
      <c r="V62896" s="280"/>
      <c r="Y62896" s="243"/>
    </row>
    <row r="62897" spans="22:25" x14ac:dyDescent="0.25">
      <c r="V62897" s="280"/>
      <c r="Y62897" s="243"/>
    </row>
    <row r="62898" spans="22:25" x14ac:dyDescent="0.25">
      <c r="V62898" s="280"/>
      <c r="Y62898" s="243"/>
    </row>
    <row r="62899" spans="22:25" x14ac:dyDescent="0.25">
      <c r="V62899" s="280"/>
      <c r="Y62899" s="243"/>
    </row>
    <row r="62900" spans="22:25" x14ac:dyDescent="0.25">
      <c r="V62900" s="280"/>
      <c r="Y62900" s="243"/>
    </row>
    <row r="62901" spans="22:25" x14ac:dyDescent="0.25">
      <c r="V62901" s="280"/>
      <c r="Y62901" s="243"/>
    </row>
    <row r="62902" spans="22:25" x14ac:dyDescent="0.25">
      <c r="V62902" s="280"/>
      <c r="Y62902" s="243"/>
    </row>
    <row r="62903" spans="22:25" x14ac:dyDescent="0.25">
      <c r="V62903" s="280"/>
      <c r="Y62903" s="243"/>
    </row>
    <row r="62904" spans="22:25" x14ac:dyDescent="0.25">
      <c r="V62904" s="280"/>
      <c r="Y62904" s="243"/>
    </row>
    <row r="62905" spans="22:25" x14ac:dyDescent="0.25">
      <c r="V62905" s="280"/>
      <c r="Y62905" s="243"/>
    </row>
    <row r="62906" spans="22:25" x14ac:dyDescent="0.25">
      <c r="V62906" s="280"/>
      <c r="Y62906" s="243"/>
    </row>
    <row r="62907" spans="22:25" x14ac:dyDescent="0.25">
      <c r="V62907" s="280"/>
      <c r="Y62907" s="243"/>
    </row>
    <row r="62908" spans="22:25" x14ac:dyDescent="0.25">
      <c r="V62908" s="280"/>
      <c r="Y62908" s="243"/>
    </row>
    <row r="62909" spans="22:25" x14ac:dyDescent="0.25">
      <c r="V62909" s="280"/>
      <c r="Y62909" s="243"/>
    </row>
    <row r="62910" spans="22:25" x14ac:dyDescent="0.25">
      <c r="V62910" s="280"/>
      <c r="Y62910" s="243"/>
    </row>
    <row r="62911" spans="22:25" x14ac:dyDescent="0.25">
      <c r="V62911" s="280"/>
      <c r="Y62911" s="243"/>
    </row>
    <row r="62912" spans="22:25" x14ac:dyDescent="0.25">
      <c r="V62912" s="280"/>
      <c r="Y62912" s="243"/>
    </row>
    <row r="62913" spans="22:25" x14ac:dyDescent="0.25">
      <c r="V62913" s="280"/>
      <c r="Y62913" s="243"/>
    </row>
    <row r="62914" spans="22:25" x14ac:dyDescent="0.25">
      <c r="V62914" s="280"/>
      <c r="Y62914" s="243"/>
    </row>
    <row r="62915" spans="22:25" x14ac:dyDescent="0.25">
      <c r="V62915" s="280"/>
      <c r="Y62915" s="243"/>
    </row>
    <row r="62916" spans="22:25" x14ac:dyDescent="0.25">
      <c r="V62916" s="280"/>
      <c r="Y62916" s="243"/>
    </row>
    <row r="62917" spans="22:25" x14ac:dyDescent="0.25">
      <c r="V62917" s="280"/>
      <c r="Y62917" s="243"/>
    </row>
    <row r="62918" spans="22:25" x14ac:dyDescent="0.25">
      <c r="V62918" s="280"/>
      <c r="Y62918" s="243"/>
    </row>
    <row r="62919" spans="22:25" x14ac:dyDescent="0.25">
      <c r="V62919" s="280"/>
      <c r="Y62919" s="243"/>
    </row>
    <row r="62920" spans="22:25" x14ac:dyDescent="0.25">
      <c r="V62920" s="280"/>
      <c r="Y62920" s="243"/>
    </row>
    <row r="62921" spans="22:25" x14ac:dyDescent="0.25">
      <c r="V62921" s="280"/>
      <c r="Y62921" s="243"/>
    </row>
    <row r="62922" spans="22:25" x14ac:dyDescent="0.25">
      <c r="V62922" s="280"/>
      <c r="Y62922" s="243"/>
    </row>
    <row r="62923" spans="22:25" x14ac:dyDescent="0.25">
      <c r="V62923" s="280"/>
      <c r="Y62923" s="243"/>
    </row>
    <row r="62924" spans="22:25" x14ac:dyDescent="0.25">
      <c r="V62924" s="280"/>
      <c r="Y62924" s="243"/>
    </row>
    <row r="62925" spans="22:25" x14ac:dyDescent="0.25">
      <c r="V62925" s="280"/>
      <c r="Y62925" s="243"/>
    </row>
    <row r="62926" spans="22:25" x14ac:dyDescent="0.25">
      <c r="V62926" s="280"/>
      <c r="Y62926" s="243"/>
    </row>
    <row r="62927" spans="22:25" x14ac:dyDescent="0.25">
      <c r="V62927" s="280"/>
      <c r="Y62927" s="243"/>
    </row>
    <row r="62928" spans="22:25" x14ac:dyDescent="0.25">
      <c r="V62928" s="280"/>
      <c r="Y62928" s="243"/>
    </row>
    <row r="62929" spans="22:25" x14ac:dyDescent="0.25">
      <c r="V62929" s="280"/>
      <c r="Y62929" s="243"/>
    </row>
    <row r="62930" spans="22:25" x14ac:dyDescent="0.25">
      <c r="V62930" s="280"/>
      <c r="Y62930" s="243"/>
    </row>
    <row r="62931" spans="22:25" x14ac:dyDescent="0.25">
      <c r="V62931" s="280"/>
      <c r="Y62931" s="243"/>
    </row>
    <row r="62932" spans="22:25" x14ac:dyDescent="0.25">
      <c r="V62932" s="280"/>
      <c r="Y62932" s="243"/>
    </row>
    <row r="62933" spans="22:25" x14ac:dyDescent="0.25">
      <c r="V62933" s="280"/>
      <c r="Y62933" s="243"/>
    </row>
    <row r="62934" spans="22:25" x14ac:dyDescent="0.25">
      <c r="V62934" s="280"/>
      <c r="Y62934" s="243"/>
    </row>
    <row r="62935" spans="22:25" x14ac:dyDescent="0.25">
      <c r="V62935" s="280"/>
      <c r="Y62935" s="243"/>
    </row>
    <row r="62936" spans="22:25" x14ac:dyDescent="0.25">
      <c r="V62936" s="280"/>
      <c r="Y62936" s="243"/>
    </row>
    <row r="62937" spans="22:25" x14ac:dyDescent="0.25">
      <c r="V62937" s="280"/>
      <c r="Y62937" s="243"/>
    </row>
    <row r="62938" spans="22:25" x14ac:dyDescent="0.25">
      <c r="V62938" s="280"/>
      <c r="Y62938" s="243"/>
    </row>
    <row r="62939" spans="22:25" x14ac:dyDescent="0.25">
      <c r="V62939" s="280"/>
      <c r="Y62939" s="243"/>
    </row>
    <row r="62940" spans="22:25" x14ac:dyDescent="0.25">
      <c r="V62940" s="280"/>
      <c r="Y62940" s="243"/>
    </row>
    <row r="62941" spans="22:25" x14ac:dyDescent="0.25">
      <c r="V62941" s="280"/>
      <c r="Y62941" s="243"/>
    </row>
    <row r="62942" spans="22:25" x14ac:dyDescent="0.25">
      <c r="V62942" s="280"/>
      <c r="Y62942" s="243"/>
    </row>
    <row r="62943" spans="22:25" x14ac:dyDescent="0.25">
      <c r="V62943" s="280"/>
      <c r="Y62943" s="243"/>
    </row>
    <row r="62944" spans="22:25" x14ac:dyDescent="0.25">
      <c r="V62944" s="280"/>
      <c r="Y62944" s="243"/>
    </row>
    <row r="62945" spans="22:25" x14ac:dyDescent="0.25">
      <c r="V62945" s="280"/>
      <c r="Y62945" s="243"/>
    </row>
    <row r="62946" spans="22:25" x14ac:dyDescent="0.25">
      <c r="V62946" s="280"/>
      <c r="Y62946" s="243"/>
    </row>
    <row r="62947" spans="22:25" x14ac:dyDescent="0.25">
      <c r="V62947" s="280"/>
      <c r="Y62947" s="243"/>
    </row>
    <row r="62948" spans="22:25" x14ac:dyDescent="0.25">
      <c r="V62948" s="280"/>
      <c r="Y62948" s="243"/>
    </row>
    <row r="62949" spans="22:25" x14ac:dyDescent="0.25">
      <c r="V62949" s="280"/>
      <c r="Y62949" s="243"/>
    </row>
    <row r="62950" spans="22:25" x14ac:dyDescent="0.25">
      <c r="V62950" s="280"/>
      <c r="Y62950" s="243"/>
    </row>
    <row r="62951" spans="22:25" x14ac:dyDescent="0.25">
      <c r="V62951" s="280"/>
      <c r="Y62951" s="243"/>
    </row>
    <row r="62952" spans="22:25" x14ac:dyDescent="0.25">
      <c r="V62952" s="280"/>
      <c r="Y62952" s="243"/>
    </row>
    <row r="62953" spans="22:25" x14ac:dyDescent="0.25">
      <c r="V62953" s="280"/>
      <c r="Y62953" s="243"/>
    </row>
    <row r="62954" spans="22:25" x14ac:dyDescent="0.25">
      <c r="V62954" s="280"/>
      <c r="Y62954" s="243"/>
    </row>
    <row r="62955" spans="22:25" x14ac:dyDescent="0.25">
      <c r="V62955" s="280"/>
      <c r="Y62955" s="243"/>
    </row>
    <row r="62956" spans="22:25" x14ac:dyDescent="0.25">
      <c r="V62956" s="280"/>
      <c r="Y62956" s="243"/>
    </row>
    <row r="62957" spans="22:25" x14ac:dyDescent="0.25">
      <c r="V62957" s="280"/>
      <c r="Y62957" s="243"/>
    </row>
    <row r="62958" spans="22:25" x14ac:dyDescent="0.25">
      <c r="V62958" s="280"/>
      <c r="Y62958" s="243"/>
    </row>
    <row r="62959" spans="22:25" x14ac:dyDescent="0.25">
      <c r="V62959" s="280"/>
      <c r="Y62959" s="243"/>
    </row>
    <row r="62960" spans="22:25" x14ac:dyDescent="0.25">
      <c r="V62960" s="280"/>
      <c r="Y62960" s="243"/>
    </row>
    <row r="62961" spans="22:25" x14ac:dyDescent="0.25">
      <c r="V62961" s="280"/>
      <c r="Y62961" s="243"/>
    </row>
    <row r="62962" spans="22:25" x14ac:dyDescent="0.25">
      <c r="V62962" s="280"/>
      <c r="Y62962" s="243"/>
    </row>
    <row r="62963" spans="22:25" x14ac:dyDescent="0.25">
      <c r="V62963" s="280"/>
      <c r="Y62963" s="243"/>
    </row>
    <row r="62964" spans="22:25" x14ac:dyDescent="0.25">
      <c r="V62964" s="280"/>
      <c r="Y62964" s="243"/>
    </row>
    <row r="62965" spans="22:25" x14ac:dyDescent="0.25">
      <c r="V62965" s="280"/>
      <c r="Y62965" s="243"/>
    </row>
    <row r="62966" spans="22:25" x14ac:dyDescent="0.25">
      <c r="V62966" s="280"/>
      <c r="Y62966" s="243"/>
    </row>
    <row r="62967" spans="22:25" x14ac:dyDescent="0.25">
      <c r="V62967" s="280"/>
      <c r="Y62967" s="243"/>
    </row>
    <row r="62968" spans="22:25" x14ac:dyDescent="0.25">
      <c r="V62968" s="280"/>
      <c r="Y62968" s="243"/>
    </row>
    <row r="62969" spans="22:25" x14ac:dyDescent="0.25">
      <c r="V62969" s="280"/>
      <c r="Y62969" s="243"/>
    </row>
    <row r="62970" spans="22:25" x14ac:dyDescent="0.25">
      <c r="V62970" s="280"/>
      <c r="Y62970" s="243"/>
    </row>
    <row r="62971" spans="22:25" x14ac:dyDescent="0.25">
      <c r="V62971" s="280"/>
      <c r="Y62971" s="243"/>
    </row>
    <row r="62972" spans="22:25" x14ac:dyDescent="0.25">
      <c r="V62972" s="280"/>
      <c r="Y62972" s="243"/>
    </row>
    <row r="62973" spans="22:25" x14ac:dyDescent="0.25">
      <c r="V62973" s="280"/>
      <c r="Y62973" s="243"/>
    </row>
    <row r="62974" spans="22:25" x14ac:dyDescent="0.25">
      <c r="V62974" s="280"/>
      <c r="Y62974" s="243"/>
    </row>
    <row r="62975" spans="22:25" x14ac:dyDescent="0.25">
      <c r="V62975" s="280"/>
      <c r="Y62975" s="243"/>
    </row>
    <row r="62976" spans="22:25" x14ac:dyDescent="0.25">
      <c r="V62976" s="280"/>
      <c r="Y62976" s="243"/>
    </row>
    <row r="62977" spans="22:25" x14ac:dyDescent="0.25">
      <c r="V62977" s="280"/>
      <c r="Y62977" s="243"/>
    </row>
    <row r="62978" spans="22:25" x14ac:dyDescent="0.25">
      <c r="V62978" s="280"/>
      <c r="Y62978" s="243"/>
    </row>
    <row r="62979" spans="22:25" x14ac:dyDescent="0.25">
      <c r="V62979" s="280"/>
      <c r="Y62979" s="243"/>
    </row>
    <row r="62980" spans="22:25" x14ac:dyDescent="0.25">
      <c r="V62980" s="280"/>
      <c r="Y62980" s="243"/>
    </row>
    <row r="62981" spans="22:25" x14ac:dyDescent="0.25">
      <c r="V62981" s="280"/>
      <c r="Y62981" s="243"/>
    </row>
    <row r="62982" spans="22:25" x14ac:dyDescent="0.25">
      <c r="V62982" s="280"/>
      <c r="Y62982" s="243"/>
    </row>
    <row r="62983" spans="22:25" x14ac:dyDescent="0.25">
      <c r="V62983" s="280"/>
      <c r="Y62983" s="243"/>
    </row>
    <row r="62984" spans="22:25" x14ac:dyDescent="0.25">
      <c r="V62984" s="280"/>
      <c r="Y62984" s="243"/>
    </row>
    <row r="62985" spans="22:25" x14ac:dyDescent="0.25">
      <c r="V62985" s="280"/>
      <c r="Y62985" s="243"/>
    </row>
    <row r="62986" spans="22:25" x14ac:dyDescent="0.25">
      <c r="V62986" s="280"/>
      <c r="Y62986" s="243"/>
    </row>
    <row r="62987" spans="22:25" x14ac:dyDescent="0.25">
      <c r="V62987" s="280"/>
      <c r="Y62987" s="243"/>
    </row>
    <row r="62988" spans="22:25" x14ac:dyDescent="0.25">
      <c r="V62988" s="280"/>
      <c r="Y62988" s="243"/>
    </row>
    <row r="62989" spans="22:25" x14ac:dyDescent="0.25">
      <c r="V62989" s="280"/>
      <c r="Y62989" s="243"/>
    </row>
    <row r="62990" spans="22:25" x14ac:dyDescent="0.25">
      <c r="V62990" s="280"/>
      <c r="Y62990" s="243"/>
    </row>
    <row r="62991" spans="22:25" x14ac:dyDescent="0.25">
      <c r="V62991" s="280"/>
      <c r="Y62991" s="243"/>
    </row>
    <row r="62992" spans="22:25" x14ac:dyDescent="0.25">
      <c r="V62992" s="280"/>
      <c r="Y62992" s="243"/>
    </row>
    <row r="62993" spans="22:25" x14ac:dyDescent="0.25">
      <c r="V62993" s="280"/>
      <c r="Y62993" s="243"/>
    </row>
    <row r="62994" spans="22:25" x14ac:dyDescent="0.25">
      <c r="V62994" s="280"/>
      <c r="Y62994" s="243"/>
    </row>
    <row r="62995" spans="22:25" x14ac:dyDescent="0.25">
      <c r="V62995" s="280"/>
      <c r="Y62995" s="243"/>
    </row>
    <row r="62996" spans="22:25" x14ac:dyDescent="0.25">
      <c r="V62996" s="280"/>
      <c r="Y62996" s="243"/>
    </row>
    <row r="62997" spans="22:25" x14ac:dyDescent="0.25">
      <c r="V62997" s="280"/>
      <c r="Y62997" s="243"/>
    </row>
    <row r="62998" spans="22:25" x14ac:dyDescent="0.25">
      <c r="V62998" s="280"/>
      <c r="Y62998" s="243"/>
    </row>
    <row r="62999" spans="22:25" x14ac:dyDescent="0.25">
      <c r="V62999" s="280"/>
      <c r="Y62999" s="243"/>
    </row>
    <row r="63000" spans="22:25" x14ac:dyDescent="0.25">
      <c r="V63000" s="280"/>
      <c r="Y63000" s="243"/>
    </row>
    <row r="63001" spans="22:25" x14ac:dyDescent="0.25">
      <c r="V63001" s="280"/>
      <c r="Y63001" s="243"/>
    </row>
    <row r="63002" spans="22:25" x14ac:dyDescent="0.25">
      <c r="V63002" s="280"/>
      <c r="Y63002" s="243"/>
    </row>
    <row r="63003" spans="22:25" x14ac:dyDescent="0.25">
      <c r="V63003" s="280"/>
      <c r="Y63003" s="243"/>
    </row>
    <row r="63004" spans="22:25" x14ac:dyDescent="0.25">
      <c r="V63004" s="280"/>
      <c r="Y63004" s="243"/>
    </row>
    <row r="63005" spans="22:25" x14ac:dyDescent="0.25">
      <c r="V63005" s="280"/>
      <c r="Y63005" s="243"/>
    </row>
    <row r="63006" spans="22:25" x14ac:dyDescent="0.25">
      <c r="V63006" s="280"/>
      <c r="Y63006" s="243"/>
    </row>
    <row r="63007" spans="22:25" x14ac:dyDescent="0.25">
      <c r="V63007" s="280"/>
      <c r="Y63007" s="243"/>
    </row>
    <row r="63008" spans="22:25" x14ac:dyDescent="0.25">
      <c r="V63008" s="280"/>
      <c r="Y63008" s="243"/>
    </row>
    <row r="63009" spans="22:25" x14ac:dyDescent="0.25">
      <c r="V63009" s="280"/>
      <c r="Y63009" s="243"/>
    </row>
    <row r="63010" spans="22:25" x14ac:dyDescent="0.25">
      <c r="V63010" s="280"/>
      <c r="Y63010" s="243"/>
    </row>
    <row r="63011" spans="22:25" x14ac:dyDescent="0.25">
      <c r="V63011" s="280"/>
      <c r="Y63011" s="243"/>
    </row>
    <row r="63012" spans="22:25" x14ac:dyDescent="0.25">
      <c r="V63012" s="280"/>
      <c r="Y63012" s="243"/>
    </row>
    <row r="63013" spans="22:25" x14ac:dyDescent="0.25">
      <c r="V63013" s="280"/>
      <c r="Y63013" s="243"/>
    </row>
    <row r="63014" spans="22:25" x14ac:dyDescent="0.25">
      <c r="V63014" s="280"/>
      <c r="Y63014" s="243"/>
    </row>
    <row r="63015" spans="22:25" x14ac:dyDescent="0.25">
      <c r="V63015" s="280"/>
      <c r="Y63015" s="243"/>
    </row>
    <row r="63016" spans="22:25" x14ac:dyDescent="0.25">
      <c r="V63016" s="280"/>
      <c r="Y63016" s="243"/>
    </row>
    <row r="63017" spans="22:25" x14ac:dyDescent="0.25">
      <c r="V63017" s="280"/>
      <c r="Y63017" s="243"/>
    </row>
    <row r="63018" spans="22:25" x14ac:dyDescent="0.25">
      <c r="V63018" s="280"/>
      <c r="Y63018" s="243"/>
    </row>
    <row r="63019" spans="22:25" x14ac:dyDescent="0.25">
      <c r="V63019" s="280"/>
      <c r="Y63019" s="243"/>
    </row>
    <row r="63020" spans="22:25" x14ac:dyDescent="0.25">
      <c r="V63020" s="280"/>
      <c r="Y63020" s="243"/>
    </row>
    <row r="63021" spans="22:25" x14ac:dyDescent="0.25">
      <c r="V63021" s="280"/>
      <c r="Y63021" s="243"/>
    </row>
    <row r="63022" spans="22:25" x14ac:dyDescent="0.25">
      <c r="V63022" s="280"/>
      <c r="Y63022" s="243"/>
    </row>
    <row r="63023" spans="22:25" x14ac:dyDescent="0.25">
      <c r="V63023" s="280"/>
      <c r="Y63023" s="243"/>
    </row>
    <row r="63024" spans="22:25" x14ac:dyDescent="0.25">
      <c r="V63024" s="280"/>
      <c r="Y63024" s="243"/>
    </row>
    <row r="63025" spans="22:25" x14ac:dyDescent="0.25">
      <c r="V63025" s="280"/>
      <c r="Y63025" s="243"/>
    </row>
    <row r="63026" spans="22:25" x14ac:dyDescent="0.25">
      <c r="V63026" s="280"/>
      <c r="Y63026" s="243"/>
    </row>
    <row r="63027" spans="22:25" x14ac:dyDescent="0.25">
      <c r="V63027" s="280"/>
      <c r="Y63027" s="243"/>
    </row>
    <row r="63028" spans="22:25" x14ac:dyDescent="0.25">
      <c r="V63028" s="280"/>
      <c r="Y63028" s="243"/>
    </row>
    <row r="63029" spans="22:25" x14ac:dyDescent="0.25">
      <c r="V63029" s="280"/>
      <c r="Y63029" s="243"/>
    </row>
    <row r="63030" spans="22:25" x14ac:dyDescent="0.25">
      <c r="V63030" s="280"/>
      <c r="Y63030" s="243"/>
    </row>
    <row r="63031" spans="22:25" x14ac:dyDescent="0.25">
      <c r="V63031" s="280"/>
      <c r="Y63031" s="243"/>
    </row>
    <row r="63032" spans="22:25" x14ac:dyDescent="0.25">
      <c r="V63032" s="280"/>
      <c r="Y63032" s="243"/>
    </row>
    <row r="63033" spans="22:25" x14ac:dyDescent="0.25">
      <c r="V63033" s="280"/>
      <c r="Y63033" s="243"/>
    </row>
    <row r="63034" spans="22:25" x14ac:dyDescent="0.25">
      <c r="V63034" s="280"/>
      <c r="Y63034" s="243"/>
    </row>
    <row r="63035" spans="22:25" x14ac:dyDescent="0.25">
      <c r="V63035" s="280"/>
      <c r="Y63035" s="243"/>
    </row>
    <row r="63036" spans="22:25" x14ac:dyDescent="0.25">
      <c r="V63036" s="280"/>
      <c r="Y63036" s="243"/>
    </row>
    <row r="63037" spans="22:25" x14ac:dyDescent="0.25">
      <c r="V63037" s="280"/>
      <c r="Y63037" s="243"/>
    </row>
    <row r="63038" spans="22:25" x14ac:dyDescent="0.25">
      <c r="V63038" s="280"/>
      <c r="Y63038" s="243"/>
    </row>
    <row r="63039" spans="22:25" x14ac:dyDescent="0.25">
      <c r="V63039" s="280"/>
      <c r="Y63039" s="243"/>
    </row>
    <row r="63040" spans="22:25" x14ac:dyDescent="0.25">
      <c r="V63040" s="280"/>
      <c r="Y63040" s="243"/>
    </row>
    <row r="63041" spans="22:25" x14ac:dyDescent="0.25">
      <c r="V63041" s="280"/>
      <c r="Y63041" s="243"/>
    </row>
    <row r="63042" spans="22:25" x14ac:dyDescent="0.25">
      <c r="V63042" s="280"/>
      <c r="Y63042" s="243"/>
    </row>
    <row r="63043" spans="22:25" x14ac:dyDescent="0.25">
      <c r="V63043" s="280"/>
      <c r="Y63043" s="243"/>
    </row>
    <row r="63044" spans="22:25" x14ac:dyDescent="0.25">
      <c r="V63044" s="280"/>
      <c r="Y63044" s="243"/>
    </row>
    <row r="63045" spans="22:25" x14ac:dyDescent="0.25">
      <c r="V63045" s="280"/>
      <c r="Y63045" s="243"/>
    </row>
    <row r="63046" spans="22:25" x14ac:dyDescent="0.25">
      <c r="V63046" s="280"/>
      <c r="Y63046" s="243"/>
    </row>
    <row r="63047" spans="22:25" x14ac:dyDescent="0.25">
      <c r="V63047" s="280"/>
      <c r="Y63047" s="243"/>
    </row>
    <row r="63048" spans="22:25" x14ac:dyDescent="0.25">
      <c r="V63048" s="280"/>
      <c r="Y63048" s="243"/>
    </row>
    <row r="63049" spans="22:25" x14ac:dyDescent="0.25">
      <c r="V63049" s="280"/>
      <c r="Y63049" s="243"/>
    </row>
    <row r="63050" spans="22:25" x14ac:dyDescent="0.25">
      <c r="V63050" s="280"/>
      <c r="Y63050" s="243"/>
    </row>
    <row r="63051" spans="22:25" x14ac:dyDescent="0.25">
      <c r="V63051" s="280"/>
      <c r="Y63051" s="243"/>
    </row>
    <row r="63052" spans="22:25" x14ac:dyDescent="0.25">
      <c r="V63052" s="280"/>
      <c r="Y63052" s="243"/>
    </row>
    <row r="63053" spans="22:25" x14ac:dyDescent="0.25">
      <c r="V63053" s="280"/>
      <c r="Y63053" s="243"/>
    </row>
    <row r="63054" spans="22:25" x14ac:dyDescent="0.25">
      <c r="V63054" s="280"/>
      <c r="Y63054" s="243"/>
    </row>
    <row r="63055" spans="22:25" x14ac:dyDescent="0.25">
      <c r="V63055" s="280"/>
      <c r="Y63055" s="243"/>
    </row>
    <row r="63056" spans="22:25" x14ac:dyDescent="0.25">
      <c r="V63056" s="280"/>
      <c r="Y63056" s="243"/>
    </row>
    <row r="63057" spans="22:25" x14ac:dyDescent="0.25">
      <c r="V63057" s="280"/>
      <c r="Y63057" s="243"/>
    </row>
    <row r="63058" spans="22:25" x14ac:dyDescent="0.25">
      <c r="V63058" s="280"/>
      <c r="Y63058" s="243"/>
    </row>
    <row r="63059" spans="22:25" x14ac:dyDescent="0.25">
      <c r="V63059" s="280"/>
      <c r="Y63059" s="243"/>
    </row>
    <row r="63060" spans="22:25" x14ac:dyDescent="0.25">
      <c r="V63060" s="280"/>
      <c r="Y63060" s="243"/>
    </row>
    <row r="63061" spans="22:25" x14ac:dyDescent="0.25">
      <c r="V63061" s="280"/>
      <c r="Y63061" s="243"/>
    </row>
    <row r="63062" spans="22:25" x14ac:dyDescent="0.25">
      <c r="V63062" s="280"/>
      <c r="Y63062" s="243"/>
    </row>
    <row r="63063" spans="22:25" x14ac:dyDescent="0.25">
      <c r="V63063" s="280"/>
      <c r="Y63063" s="243"/>
    </row>
    <row r="63064" spans="22:25" x14ac:dyDescent="0.25">
      <c r="V63064" s="280"/>
      <c r="Y63064" s="243"/>
    </row>
    <row r="63065" spans="22:25" x14ac:dyDescent="0.25">
      <c r="V63065" s="280"/>
      <c r="Y63065" s="243"/>
    </row>
    <row r="63066" spans="22:25" x14ac:dyDescent="0.25">
      <c r="V63066" s="280"/>
      <c r="Y63066" s="243"/>
    </row>
    <row r="63067" spans="22:25" x14ac:dyDescent="0.25">
      <c r="V63067" s="280"/>
      <c r="Y63067" s="243"/>
    </row>
    <row r="63068" spans="22:25" x14ac:dyDescent="0.25">
      <c r="V63068" s="280"/>
      <c r="Y63068" s="243"/>
    </row>
    <row r="63069" spans="22:25" x14ac:dyDescent="0.25">
      <c r="V63069" s="280"/>
      <c r="Y63069" s="243"/>
    </row>
    <row r="63070" spans="22:25" x14ac:dyDescent="0.25">
      <c r="V63070" s="280"/>
      <c r="Y63070" s="243"/>
    </row>
    <row r="63071" spans="22:25" x14ac:dyDescent="0.25">
      <c r="V63071" s="280"/>
      <c r="Y63071" s="243"/>
    </row>
    <row r="63072" spans="22:25" x14ac:dyDescent="0.25">
      <c r="V63072" s="280"/>
      <c r="Y63072" s="243"/>
    </row>
    <row r="63073" spans="22:25" x14ac:dyDescent="0.25">
      <c r="V63073" s="280"/>
      <c r="Y63073" s="243"/>
    </row>
    <row r="63074" spans="22:25" x14ac:dyDescent="0.25">
      <c r="V63074" s="280"/>
      <c r="Y63074" s="243"/>
    </row>
    <row r="63075" spans="22:25" x14ac:dyDescent="0.25">
      <c r="V63075" s="280"/>
      <c r="Y63075" s="243"/>
    </row>
    <row r="63076" spans="22:25" x14ac:dyDescent="0.25">
      <c r="V63076" s="280"/>
      <c r="Y63076" s="243"/>
    </row>
    <row r="63077" spans="22:25" x14ac:dyDescent="0.25">
      <c r="V63077" s="280"/>
      <c r="Y63077" s="243"/>
    </row>
    <row r="63078" spans="22:25" x14ac:dyDescent="0.25">
      <c r="V63078" s="280"/>
      <c r="Y63078" s="243"/>
    </row>
    <row r="63079" spans="22:25" x14ac:dyDescent="0.25">
      <c r="V63079" s="280"/>
      <c r="Y63079" s="243"/>
    </row>
    <row r="63080" spans="22:25" x14ac:dyDescent="0.25">
      <c r="V63080" s="280"/>
      <c r="Y63080" s="243"/>
    </row>
    <row r="63081" spans="22:25" x14ac:dyDescent="0.25">
      <c r="V63081" s="280"/>
      <c r="Y63081" s="243"/>
    </row>
    <row r="63082" spans="22:25" x14ac:dyDescent="0.25">
      <c r="V63082" s="280"/>
      <c r="Y63082" s="243"/>
    </row>
    <row r="63083" spans="22:25" x14ac:dyDescent="0.25">
      <c r="V63083" s="280"/>
      <c r="Y63083" s="243"/>
    </row>
    <row r="63084" spans="22:25" x14ac:dyDescent="0.25">
      <c r="V63084" s="280"/>
      <c r="Y63084" s="243"/>
    </row>
    <row r="63085" spans="22:25" x14ac:dyDescent="0.25">
      <c r="V63085" s="280"/>
      <c r="Y63085" s="243"/>
    </row>
    <row r="63086" spans="22:25" x14ac:dyDescent="0.25">
      <c r="V63086" s="280"/>
      <c r="Y63086" s="243"/>
    </row>
    <row r="63087" spans="22:25" x14ac:dyDescent="0.25">
      <c r="V63087" s="280"/>
      <c r="Y63087" s="243"/>
    </row>
    <row r="63088" spans="22:25" x14ac:dyDescent="0.25">
      <c r="V63088" s="280"/>
      <c r="Y63088" s="243"/>
    </row>
    <row r="63089" spans="22:25" x14ac:dyDescent="0.25">
      <c r="V63089" s="280"/>
      <c r="Y63089" s="243"/>
    </row>
    <row r="63090" spans="22:25" x14ac:dyDescent="0.25">
      <c r="V63090" s="280"/>
      <c r="Y63090" s="243"/>
    </row>
    <row r="63091" spans="22:25" x14ac:dyDescent="0.25">
      <c r="V63091" s="280"/>
      <c r="Y63091" s="243"/>
    </row>
    <row r="63092" spans="22:25" x14ac:dyDescent="0.25">
      <c r="V63092" s="280"/>
      <c r="Y63092" s="243"/>
    </row>
    <row r="63093" spans="22:25" x14ac:dyDescent="0.25">
      <c r="V63093" s="280"/>
      <c r="Y63093" s="243"/>
    </row>
    <row r="63094" spans="22:25" x14ac:dyDescent="0.25">
      <c r="V63094" s="280"/>
      <c r="Y63094" s="243"/>
    </row>
    <row r="63095" spans="22:25" x14ac:dyDescent="0.25">
      <c r="V63095" s="280"/>
      <c r="Y63095" s="243"/>
    </row>
    <row r="63096" spans="22:25" x14ac:dyDescent="0.25">
      <c r="V63096" s="280"/>
      <c r="Y63096" s="243"/>
    </row>
    <row r="63097" spans="22:25" x14ac:dyDescent="0.25">
      <c r="V63097" s="280"/>
      <c r="Y63097" s="243"/>
    </row>
    <row r="63098" spans="22:25" x14ac:dyDescent="0.25">
      <c r="V63098" s="280"/>
      <c r="Y63098" s="243"/>
    </row>
    <row r="63099" spans="22:25" x14ac:dyDescent="0.25">
      <c r="V63099" s="280"/>
      <c r="Y63099" s="243"/>
    </row>
    <row r="63100" spans="22:25" x14ac:dyDescent="0.25">
      <c r="V63100" s="280"/>
      <c r="Y63100" s="243"/>
    </row>
    <row r="63101" spans="22:25" x14ac:dyDescent="0.25">
      <c r="V63101" s="280"/>
      <c r="Y63101" s="243"/>
    </row>
    <row r="63102" spans="22:25" x14ac:dyDescent="0.25">
      <c r="V63102" s="280"/>
      <c r="Y63102" s="243"/>
    </row>
    <row r="63103" spans="22:25" x14ac:dyDescent="0.25">
      <c r="V63103" s="280"/>
      <c r="Y63103" s="243"/>
    </row>
    <row r="63104" spans="22:25" x14ac:dyDescent="0.25">
      <c r="V63104" s="280"/>
      <c r="Y63104" s="243"/>
    </row>
    <row r="63105" spans="22:25" x14ac:dyDescent="0.25">
      <c r="V63105" s="280"/>
      <c r="Y63105" s="243"/>
    </row>
    <row r="63106" spans="22:25" x14ac:dyDescent="0.25">
      <c r="V63106" s="280"/>
      <c r="Y63106" s="243"/>
    </row>
    <row r="63107" spans="22:25" x14ac:dyDescent="0.25">
      <c r="V63107" s="280"/>
      <c r="Y63107" s="243"/>
    </row>
    <row r="63108" spans="22:25" x14ac:dyDescent="0.25">
      <c r="V63108" s="280"/>
      <c r="Y63108" s="243"/>
    </row>
    <row r="63109" spans="22:25" x14ac:dyDescent="0.25">
      <c r="V63109" s="280"/>
      <c r="Y63109" s="243"/>
    </row>
    <row r="63110" spans="22:25" x14ac:dyDescent="0.25">
      <c r="V63110" s="280"/>
      <c r="Y63110" s="243"/>
    </row>
    <row r="63111" spans="22:25" x14ac:dyDescent="0.25">
      <c r="V63111" s="280"/>
      <c r="Y63111" s="243"/>
    </row>
    <row r="63112" spans="22:25" x14ac:dyDescent="0.25">
      <c r="V63112" s="280"/>
      <c r="Y63112" s="243"/>
    </row>
    <row r="63113" spans="22:25" x14ac:dyDescent="0.25">
      <c r="V63113" s="280"/>
      <c r="Y63113" s="243"/>
    </row>
    <row r="63114" spans="22:25" x14ac:dyDescent="0.25">
      <c r="V63114" s="280"/>
      <c r="Y63114" s="243"/>
    </row>
    <row r="63115" spans="22:25" x14ac:dyDescent="0.25">
      <c r="V63115" s="280"/>
      <c r="Y63115" s="243"/>
    </row>
    <row r="63116" spans="22:25" x14ac:dyDescent="0.25">
      <c r="V63116" s="280"/>
      <c r="Y63116" s="243"/>
    </row>
    <row r="63117" spans="22:25" x14ac:dyDescent="0.25">
      <c r="V63117" s="280"/>
      <c r="Y63117" s="243"/>
    </row>
    <row r="63118" spans="22:25" x14ac:dyDescent="0.25">
      <c r="V63118" s="280"/>
      <c r="Y63118" s="243"/>
    </row>
    <row r="63119" spans="22:25" x14ac:dyDescent="0.25">
      <c r="V63119" s="280"/>
      <c r="Y63119" s="243"/>
    </row>
    <row r="63120" spans="22:25" x14ac:dyDescent="0.25">
      <c r="V63120" s="280"/>
      <c r="Y63120" s="243"/>
    </row>
    <row r="63121" spans="22:25" x14ac:dyDescent="0.25">
      <c r="V63121" s="280"/>
      <c r="Y63121" s="243"/>
    </row>
    <row r="63122" spans="22:25" x14ac:dyDescent="0.25">
      <c r="V63122" s="280"/>
      <c r="Y63122" s="243"/>
    </row>
    <row r="63123" spans="22:25" x14ac:dyDescent="0.25">
      <c r="V63123" s="280"/>
      <c r="Y63123" s="243"/>
    </row>
    <row r="63124" spans="22:25" x14ac:dyDescent="0.25">
      <c r="V63124" s="280"/>
      <c r="Y63124" s="243"/>
    </row>
    <row r="63125" spans="22:25" x14ac:dyDescent="0.25">
      <c r="V63125" s="280"/>
      <c r="Y63125" s="243"/>
    </row>
    <row r="63126" spans="22:25" x14ac:dyDescent="0.25">
      <c r="V63126" s="280"/>
      <c r="Y63126" s="243"/>
    </row>
    <row r="63127" spans="22:25" x14ac:dyDescent="0.25">
      <c r="V63127" s="280"/>
      <c r="Y63127" s="243"/>
    </row>
    <row r="63128" spans="22:25" x14ac:dyDescent="0.25">
      <c r="V63128" s="280"/>
      <c r="Y63128" s="243"/>
    </row>
    <row r="63129" spans="22:25" x14ac:dyDescent="0.25">
      <c r="V63129" s="280"/>
      <c r="Y63129" s="243"/>
    </row>
    <row r="63130" spans="22:25" x14ac:dyDescent="0.25">
      <c r="V63130" s="280"/>
      <c r="Y63130" s="243"/>
    </row>
    <row r="63131" spans="22:25" x14ac:dyDescent="0.25">
      <c r="V63131" s="280"/>
      <c r="Y63131" s="243"/>
    </row>
    <row r="63132" spans="22:25" x14ac:dyDescent="0.25">
      <c r="V63132" s="280"/>
      <c r="Y63132" s="243"/>
    </row>
    <row r="63133" spans="22:25" x14ac:dyDescent="0.25">
      <c r="V63133" s="280"/>
      <c r="Y63133" s="243"/>
    </row>
    <row r="63134" spans="22:25" x14ac:dyDescent="0.25">
      <c r="V63134" s="280"/>
      <c r="Y63134" s="243"/>
    </row>
    <row r="63135" spans="22:25" x14ac:dyDescent="0.25">
      <c r="V63135" s="280"/>
      <c r="Y63135" s="243"/>
    </row>
    <row r="63136" spans="22:25" x14ac:dyDescent="0.25">
      <c r="V63136" s="280"/>
      <c r="Y63136" s="243"/>
    </row>
    <row r="63137" spans="22:25" x14ac:dyDescent="0.25">
      <c r="V63137" s="280"/>
      <c r="Y63137" s="243"/>
    </row>
    <row r="63138" spans="22:25" x14ac:dyDescent="0.25">
      <c r="V63138" s="280"/>
      <c r="Y63138" s="243"/>
    </row>
    <row r="63139" spans="22:25" x14ac:dyDescent="0.25">
      <c r="V63139" s="280"/>
      <c r="Y63139" s="243"/>
    </row>
    <row r="63140" spans="22:25" x14ac:dyDescent="0.25">
      <c r="V63140" s="280"/>
      <c r="Y63140" s="243"/>
    </row>
    <row r="63141" spans="22:25" x14ac:dyDescent="0.25">
      <c r="V63141" s="280"/>
      <c r="Y63141" s="243"/>
    </row>
    <row r="63142" spans="22:25" x14ac:dyDescent="0.25">
      <c r="V63142" s="280"/>
      <c r="Y63142" s="243"/>
    </row>
    <row r="63143" spans="22:25" x14ac:dyDescent="0.25">
      <c r="V63143" s="280"/>
      <c r="Y63143" s="243"/>
    </row>
    <row r="63144" spans="22:25" x14ac:dyDescent="0.25">
      <c r="V63144" s="280"/>
      <c r="Y63144" s="243"/>
    </row>
    <row r="63145" spans="22:25" x14ac:dyDescent="0.25">
      <c r="V63145" s="280"/>
      <c r="Y63145" s="243"/>
    </row>
    <row r="63146" spans="22:25" x14ac:dyDescent="0.25">
      <c r="V63146" s="280"/>
      <c r="Y63146" s="243"/>
    </row>
    <row r="63147" spans="22:25" x14ac:dyDescent="0.25">
      <c r="V63147" s="280"/>
      <c r="Y63147" s="243"/>
    </row>
    <row r="63148" spans="22:25" x14ac:dyDescent="0.25">
      <c r="V63148" s="280"/>
      <c r="Y63148" s="243"/>
    </row>
    <row r="63149" spans="22:25" x14ac:dyDescent="0.25">
      <c r="V63149" s="280"/>
      <c r="Y63149" s="243"/>
    </row>
    <row r="63150" spans="22:25" x14ac:dyDescent="0.25">
      <c r="V63150" s="280"/>
      <c r="Y63150" s="243"/>
    </row>
    <row r="63151" spans="22:25" x14ac:dyDescent="0.25">
      <c r="V63151" s="280"/>
      <c r="Y63151" s="243"/>
    </row>
    <row r="63152" spans="22:25" x14ac:dyDescent="0.25">
      <c r="V63152" s="280"/>
      <c r="Y63152" s="243"/>
    </row>
    <row r="63153" spans="22:25" x14ac:dyDescent="0.25">
      <c r="V63153" s="280"/>
      <c r="Y63153" s="243"/>
    </row>
    <row r="63154" spans="22:25" x14ac:dyDescent="0.25">
      <c r="V63154" s="280"/>
      <c r="Y63154" s="243"/>
    </row>
    <row r="63155" spans="22:25" x14ac:dyDescent="0.25">
      <c r="V63155" s="280"/>
      <c r="Y63155" s="243"/>
    </row>
    <row r="63156" spans="22:25" x14ac:dyDescent="0.25">
      <c r="V63156" s="280"/>
      <c r="Y63156" s="243"/>
    </row>
    <row r="63157" spans="22:25" x14ac:dyDescent="0.25">
      <c r="V63157" s="280"/>
      <c r="Y63157" s="243"/>
    </row>
    <row r="63158" spans="22:25" x14ac:dyDescent="0.25">
      <c r="V63158" s="280"/>
      <c r="Y63158" s="243"/>
    </row>
    <row r="63159" spans="22:25" x14ac:dyDescent="0.25">
      <c r="V63159" s="280"/>
      <c r="Y63159" s="243"/>
    </row>
    <row r="63160" spans="22:25" x14ac:dyDescent="0.25">
      <c r="V63160" s="280"/>
      <c r="Y63160" s="243"/>
    </row>
    <row r="63161" spans="22:25" x14ac:dyDescent="0.25">
      <c r="V63161" s="280"/>
      <c r="Y63161" s="243"/>
    </row>
    <row r="63162" spans="22:25" x14ac:dyDescent="0.25">
      <c r="V63162" s="280"/>
      <c r="Y63162" s="243"/>
    </row>
    <row r="63163" spans="22:25" x14ac:dyDescent="0.25">
      <c r="V63163" s="280"/>
      <c r="Y63163" s="243"/>
    </row>
    <row r="63164" spans="22:25" x14ac:dyDescent="0.25">
      <c r="V63164" s="280"/>
      <c r="Y63164" s="243"/>
    </row>
    <row r="63165" spans="22:25" x14ac:dyDescent="0.25">
      <c r="V63165" s="280"/>
      <c r="Y63165" s="243"/>
    </row>
    <row r="63166" spans="22:25" x14ac:dyDescent="0.25">
      <c r="V63166" s="280"/>
      <c r="Y63166" s="243"/>
    </row>
    <row r="63167" spans="22:25" x14ac:dyDescent="0.25">
      <c r="V63167" s="280"/>
      <c r="Y63167" s="243"/>
    </row>
    <row r="63168" spans="22:25" x14ac:dyDescent="0.25">
      <c r="V63168" s="280"/>
      <c r="Y63168" s="243"/>
    </row>
    <row r="63169" spans="22:25" x14ac:dyDescent="0.25">
      <c r="V63169" s="280"/>
      <c r="Y63169" s="243"/>
    </row>
    <row r="63170" spans="22:25" x14ac:dyDescent="0.25">
      <c r="V63170" s="280"/>
      <c r="Y63170" s="243"/>
    </row>
    <row r="63171" spans="22:25" x14ac:dyDescent="0.25">
      <c r="V63171" s="280"/>
      <c r="Y63171" s="243"/>
    </row>
    <row r="63172" spans="22:25" x14ac:dyDescent="0.25">
      <c r="V63172" s="280"/>
      <c r="Y63172" s="243"/>
    </row>
    <row r="63173" spans="22:25" x14ac:dyDescent="0.25">
      <c r="V63173" s="280"/>
      <c r="Y63173" s="243"/>
    </row>
    <row r="63174" spans="22:25" x14ac:dyDescent="0.25">
      <c r="V63174" s="280"/>
      <c r="Y63174" s="243"/>
    </row>
    <row r="63175" spans="22:25" x14ac:dyDescent="0.25">
      <c r="V63175" s="280"/>
      <c r="Y63175" s="243"/>
    </row>
    <row r="63176" spans="22:25" x14ac:dyDescent="0.25">
      <c r="V63176" s="280"/>
      <c r="Y63176" s="243"/>
    </row>
    <row r="63177" spans="22:25" x14ac:dyDescent="0.25">
      <c r="V63177" s="280"/>
      <c r="Y63177" s="243"/>
    </row>
    <row r="63178" spans="22:25" x14ac:dyDescent="0.25">
      <c r="V63178" s="280"/>
      <c r="Y63178" s="243"/>
    </row>
    <row r="63179" spans="22:25" x14ac:dyDescent="0.25">
      <c r="V63179" s="280"/>
      <c r="Y63179" s="243"/>
    </row>
    <row r="63180" spans="22:25" x14ac:dyDescent="0.25">
      <c r="V63180" s="280"/>
      <c r="Y63180" s="243"/>
    </row>
    <row r="63181" spans="22:25" x14ac:dyDescent="0.25">
      <c r="V63181" s="280"/>
      <c r="Y63181" s="243"/>
    </row>
    <row r="63182" spans="22:25" x14ac:dyDescent="0.25">
      <c r="V63182" s="280"/>
      <c r="Y63182" s="243"/>
    </row>
    <row r="63183" spans="22:25" x14ac:dyDescent="0.25">
      <c r="V63183" s="280"/>
      <c r="Y63183" s="243"/>
    </row>
    <row r="63184" spans="22:25" x14ac:dyDescent="0.25">
      <c r="V63184" s="280"/>
      <c r="Y63184" s="243"/>
    </row>
    <row r="63185" spans="22:25" x14ac:dyDescent="0.25">
      <c r="V63185" s="280"/>
      <c r="Y63185" s="243"/>
    </row>
    <row r="63186" spans="22:25" x14ac:dyDescent="0.25">
      <c r="V63186" s="280"/>
      <c r="Y63186" s="243"/>
    </row>
    <row r="63187" spans="22:25" x14ac:dyDescent="0.25">
      <c r="V63187" s="280"/>
      <c r="Y63187" s="243"/>
    </row>
    <row r="63188" spans="22:25" x14ac:dyDescent="0.25">
      <c r="V63188" s="280"/>
      <c r="Y63188" s="243"/>
    </row>
    <row r="63189" spans="22:25" x14ac:dyDescent="0.25">
      <c r="V63189" s="280"/>
      <c r="Y63189" s="243"/>
    </row>
    <row r="63190" spans="22:25" x14ac:dyDescent="0.25">
      <c r="V63190" s="280"/>
      <c r="Y63190" s="243"/>
    </row>
    <row r="63191" spans="22:25" x14ac:dyDescent="0.25">
      <c r="V63191" s="280"/>
      <c r="Y63191" s="243"/>
    </row>
    <row r="63192" spans="22:25" x14ac:dyDescent="0.25">
      <c r="V63192" s="280"/>
      <c r="Y63192" s="243"/>
    </row>
    <row r="63193" spans="22:25" x14ac:dyDescent="0.25">
      <c r="V63193" s="280"/>
      <c r="Y63193" s="243"/>
    </row>
    <row r="63194" spans="22:25" x14ac:dyDescent="0.25">
      <c r="V63194" s="280"/>
      <c r="Y63194" s="243"/>
    </row>
    <row r="63195" spans="22:25" x14ac:dyDescent="0.25">
      <c r="V63195" s="280"/>
      <c r="Y63195" s="243"/>
    </row>
    <row r="63196" spans="22:25" x14ac:dyDescent="0.25">
      <c r="V63196" s="280"/>
      <c r="Y63196" s="243"/>
    </row>
    <row r="63197" spans="22:25" x14ac:dyDescent="0.25">
      <c r="V63197" s="280"/>
      <c r="Y63197" s="243"/>
    </row>
    <row r="63198" spans="22:25" x14ac:dyDescent="0.25">
      <c r="V63198" s="280"/>
      <c r="Y63198" s="243"/>
    </row>
    <row r="63199" spans="22:25" x14ac:dyDescent="0.25">
      <c r="V63199" s="280"/>
      <c r="Y63199" s="243"/>
    </row>
    <row r="63200" spans="22:25" x14ac:dyDescent="0.25">
      <c r="V63200" s="280"/>
      <c r="Y63200" s="243"/>
    </row>
    <row r="63201" spans="22:25" x14ac:dyDescent="0.25">
      <c r="V63201" s="280"/>
      <c r="Y63201" s="243"/>
    </row>
    <row r="63202" spans="22:25" x14ac:dyDescent="0.25">
      <c r="V63202" s="280"/>
      <c r="Y63202" s="243"/>
    </row>
    <row r="63203" spans="22:25" x14ac:dyDescent="0.25">
      <c r="V63203" s="280"/>
      <c r="Y63203" s="243"/>
    </row>
    <row r="63204" spans="22:25" x14ac:dyDescent="0.25">
      <c r="V63204" s="280"/>
      <c r="Y63204" s="243"/>
    </row>
    <row r="63205" spans="22:25" x14ac:dyDescent="0.25">
      <c r="V63205" s="280"/>
      <c r="Y63205" s="243"/>
    </row>
    <row r="63206" spans="22:25" x14ac:dyDescent="0.25">
      <c r="V63206" s="280"/>
      <c r="Y63206" s="243"/>
    </row>
    <row r="63207" spans="22:25" x14ac:dyDescent="0.25">
      <c r="V63207" s="280"/>
      <c r="Y63207" s="243"/>
    </row>
    <row r="63208" spans="22:25" x14ac:dyDescent="0.25">
      <c r="V63208" s="280"/>
      <c r="Y63208" s="243"/>
    </row>
    <row r="63209" spans="22:25" x14ac:dyDescent="0.25">
      <c r="V63209" s="280"/>
      <c r="Y63209" s="243"/>
    </row>
    <row r="63210" spans="22:25" x14ac:dyDescent="0.25">
      <c r="V63210" s="280"/>
      <c r="Y63210" s="243"/>
    </row>
    <row r="63211" spans="22:25" x14ac:dyDescent="0.25">
      <c r="V63211" s="280"/>
      <c r="Y63211" s="243"/>
    </row>
    <row r="63212" spans="22:25" x14ac:dyDescent="0.25">
      <c r="V63212" s="280"/>
      <c r="Y63212" s="243"/>
    </row>
    <row r="63213" spans="22:25" x14ac:dyDescent="0.25">
      <c r="V63213" s="280"/>
      <c r="Y63213" s="243"/>
    </row>
    <row r="63214" spans="22:25" x14ac:dyDescent="0.25">
      <c r="V63214" s="280"/>
      <c r="Y63214" s="243"/>
    </row>
    <row r="63215" spans="22:25" x14ac:dyDescent="0.25">
      <c r="V63215" s="280"/>
      <c r="Y63215" s="243"/>
    </row>
    <row r="63216" spans="22:25" x14ac:dyDescent="0.25">
      <c r="V63216" s="280"/>
      <c r="Y63216" s="243"/>
    </row>
    <row r="63217" spans="22:25" x14ac:dyDescent="0.25">
      <c r="V63217" s="280"/>
      <c r="Y63217" s="243"/>
    </row>
    <row r="63218" spans="22:25" x14ac:dyDescent="0.25">
      <c r="V63218" s="280"/>
      <c r="Y63218" s="243"/>
    </row>
    <row r="63219" spans="22:25" x14ac:dyDescent="0.25">
      <c r="V63219" s="280"/>
      <c r="Y63219" s="243"/>
    </row>
    <row r="63220" spans="22:25" x14ac:dyDescent="0.25">
      <c r="V63220" s="280"/>
      <c r="Y63220" s="243"/>
    </row>
    <row r="63221" spans="22:25" x14ac:dyDescent="0.25">
      <c r="V63221" s="280"/>
      <c r="Y63221" s="243"/>
    </row>
    <row r="63222" spans="22:25" x14ac:dyDescent="0.25">
      <c r="V63222" s="280"/>
      <c r="Y63222" s="243"/>
    </row>
    <row r="63223" spans="22:25" x14ac:dyDescent="0.25">
      <c r="V63223" s="280"/>
      <c r="Y63223" s="243"/>
    </row>
    <row r="63224" spans="22:25" x14ac:dyDescent="0.25">
      <c r="V63224" s="280"/>
      <c r="Y63224" s="243"/>
    </row>
    <row r="63225" spans="22:25" x14ac:dyDescent="0.25">
      <c r="V63225" s="280"/>
      <c r="Y63225" s="243"/>
    </row>
    <row r="63226" spans="22:25" x14ac:dyDescent="0.25">
      <c r="V63226" s="280"/>
      <c r="Y63226" s="243"/>
    </row>
    <row r="63227" spans="22:25" x14ac:dyDescent="0.25">
      <c r="V63227" s="280"/>
      <c r="Y63227" s="243"/>
    </row>
    <row r="63228" spans="22:25" x14ac:dyDescent="0.25">
      <c r="V63228" s="280"/>
      <c r="Y63228" s="243"/>
    </row>
    <row r="63229" spans="22:25" x14ac:dyDescent="0.25">
      <c r="V63229" s="280"/>
      <c r="Y63229" s="243"/>
    </row>
    <row r="63230" spans="22:25" x14ac:dyDescent="0.25">
      <c r="V63230" s="280"/>
      <c r="Y63230" s="243"/>
    </row>
    <row r="63231" spans="22:25" x14ac:dyDescent="0.25">
      <c r="V63231" s="280"/>
      <c r="Y63231" s="243"/>
    </row>
    <row r="63232" spans="22:25" x14ac:dyDescent="0.25">
      <c r="V63232" s="280"/>
      <c r="Y63232" s="243"/>
    </row>
    <row r="63233" spans="22:25" x14ac:dyDescent="0.25">
      <c r="V63233" s="280"/>
      <c r="Y63233" s="243"/>
    </row>
    <row r="63234" spans="22:25" x14ac:dyDescent="0.25">
      <c r="V63234" s="280"/>
      <c r="Y63234" s="243"/>
    </row>
    <row r="63235" spans="22:25" x14ac:dyDescent="0.25">
      <c r="V63235" s="280"/>
      <c r="Y63235" s="243"/>
    </row>
    <row r="63236" spans="22:25" x14ac:dyDescent="0.25">
      <c r="V63236" s="280"/>
      <c r="Y63236" s="243"/>
    </row>
    <row r="63237" spans="22:25" x14ac:dyDescent="0.25">
      <c r="V63237" s="280"/>
      <c r="Y63237" s="243"/>
    </row>
    <row r="63238" spans="22:25" x14ac:dyDescent="0.25">
      <c r="V63238" s="280"/>
      <c r="Y63238" s="243"/>
    </row>
    <row r="63239" spans="22:25" x14ac:dyDescent="0.25">
      <c r="V63239" s="280"/>
      <c r="Y63239" s="243"/>
    </row>
    <row r="63240" spans="22:25" x14ac:dyDescent="0.25">
      <c r="V63240" s="280"/>
      <c r="Y63240" s="243"/>
    </row>
    <row r="63241" spans="22:25" x14ac:dyDescent="0.25">
      <c r="V63241" s="280"/>
      <c r="Y63241" s="243"/>
    </row>
    <row r="63242" spans="22:25" x14ac:dyDescent="0.25">
      <c r="V63242" s="280"/>
      <c r="Y63242" s="243"/>
    </row>
    <row r="63243" spans="22:25" x14ac:dyDescent="0.25">
      <c r="V63243" s="280"/>
      <c r="Y63243" s="243"/>
    </row>
    <row r="63244" spans="22:25" x14ac:dyDescent="0.25">
      <c r="V63244" s="280"/>
      <c r="Y63244" s="243"/>
    </row>
    <row r="63245" spans="22:25" x14ac:dyDescent="0.25">
      <c r="V63245" s="280"/>
      <c r="Y63245" s="243"/>
    </row>
    <row r="63246" spans="22:25" x14ac:dyDescent="0.25">
      <c r="V63246" s="280"/>
      <c r="Y63246" s="243"/>
    </row>
    <row r="63247" spans="22:25" x14ac:dyDescent="0.25">
      <c r="V63247" s="280"/>
      <c r="Y63247" s="243"/>
    </row>
    <row r="63248" spans="22:25" x14ac:dyDescent="0.25">
      <c r="V63248" s="280"/>
      <c r="Y63248" s="243"/>
    </row>
    <row r="63249" spans="22:25" x14ac:dyDescent="0.25">
      <c r="V63249" s="280"/>
      <c r="Y63249" s="243"/>
    </row>
    <row r="63250" spans="22:25" x14ac:dyDescent="0.25">
      <c r="V63250" s="280"/>
      <c r="Y63250" s="243"/>
    </row>
    <row r="63251" spans="22:25" x14ac:dyDescent="0.25">
      <c r="V63251" s="280"/>
      <c r="Y63251" s="243"/>
    </row>
    <row r="63252" spans="22:25" x14ac:dyDescent="0.25">
      <c r="V63252" s="280"/>
      <c r="Y63252" s="243"/>
    </row>
    <row r="63253" spans="22:25" x14ac:dyDescent="0.25">
      <c r="V63253" s="280"/>
      <c r="Y63253" s="243"/>
    </row>
    <row r="63254" spans="22:25" x14ac:dyDescent="0.25">
      <c r="V63254" s="280"/>
      <c r="Y63254" s="243"/>
    </row>
    <row r="63255" spans="22:25" x14ac:dyDescent="0.25">
      <c r="V63255" s="280"/>
      <c r="Y63255" s="243"/>
    </row>
    <row r="63256" spans="22:25" x14ac:dyDescent="0.25">
      <c r="V63256" s="280"/>
      <c r="Y63256" s="243"/>
    </row>
    <row r="63257" spans="22:25" x14ac:dyDescent="0.25">
      <c r="V63257" s="280"/>
      <c r="Y63257" s="243"/>
    </row>
    <row r="63258" spans="22:25" x14ac:dyDescent="0.25">
      <c r="V63258" s="280"/>
      <c r="Y63258" s="243"/>
    </row>
    <row r="63259" spans="22:25" x14ac:dyDescent="0.25">
      <c r="V63259" s="280"/>
      <c r="Y63259" s="243"/>
    </row>
    <row r="63260" spans="22:25" x14ac:dyDescent="0.25">
      <c r="V63260" s="280"/>
      <c r="Y63260" s="243"/>
    </row>
    <row r="63261" spans="22:25" x14ac:dyDescent="0.25">
      <c r="V63261" s="280"/>
      <c r="Y63261" s="243"/>
    </row>
    <row r="63262" spans="22:25" x14ac:dyDescent="0.25">
      <c r="V63262" s="280"/>
      <c r="Y63262" s="243"/>
    </row>
    <row r="63263" spans="22:25" x14ac:dyDescent="0.25">
      <c r="V63263" s="280"/>
      <c r="Y63263" s="243"/>
    </row>
    <row r="63264" spans="22:25" x14ac:dyDescent="0.25">
      <c r="V63264" s="280"/>
      <c r="Y63264" s="243"/>
    </row>
    <row r="63265" spans="22:25" x14ac:dyDescent="0.25">
      <c r="V63265" s="280"/>
      <c r="Y63265" s="243"/>
    </row>
    <row r="63266" spans="22:25" x14ac:dyDescent="0.25">
      <c r="V63266" s="280"/>
      <c r="Y63266" s="243"/>
    </row>
    <row r="63267" spans="22:25" x14ac:dyDescent="0.25">
      <c r="V63267" s="280"/>
      <c r="Y63267" s="243"/>
    </row>
    <row r="63268" spans="22:25" x14ac:dyDescent="0.25">
      <c r="V63268" s="280"/>
      <c r="Y63268" s="243"/>
    </row>
    <row r="63269" spans="22:25" x14ac:dyDescent="0.25">
      <c r="V63269" s="280"/>
      <c r="Y63269" s="243"/>
    </row>
    <row r="63270" spans="22:25" x14ac:dyDescent="0.25">
      <c r="V63270" s="280"/>
      <c r="Y63270" s="243"/>
    </row>
    <row r="63271" spans="22:25" x14ac:dyDescent="0.25">
      <c r="V63271" s="280"/>
      <c r="Y63271" s="243"/>
    </row>
    <row r="63272" spans="22:25" x14ac:dyDescent="0.25">
      <c r="V63272" s="280"/>
      <c r="Y63272" s="243"/>
    </row>
    <row r="63273" spans="22:25" x14ac:dyDescent="0.25">
      <c r="V63273" s="280"/>
      <c r="Y63273" s="243"/>
    </row>
    <row r="63274" spans="22:25" x14ac:dyDescent="0.25">
      <c r="V63274" s="280"/>
      <c r="Y63274" s="243"/>
    </row>
    <row r="63275" spans="22:25" x14ac:dyDescent="0.25">
      <c r="V63275" s="280"/>
      <c r="Y63275" s="243"/>
    </row>
    <row r="63276" spans="22:25" x14ac:dyDescent="0.25">
      <c r="V63276" s="280"/>
      <c r="Y63276" s="243"/>
    </row>
    <row r="63277" spans="22:25" x14ac:dyDescent="0.25">
      <c r="V63277" s="280"/>
      <c r="Y63277" s="243"/>
    </row>
    <row r="63278" spans="22:25" x14ac:dyDescent="0.25">
      <c r="V63278" s="280"/>
      <c r="Y63278" s="243"/>
    </row>
    <row r="63279" spans="22:25" x14ac:dyDescent="0.25">
      <c r="V63279" s="280"/>
      <c r="Y63279" s="243"/>
    </row>
    <row r="63280" spans="22:25" x14ac:dyDescent="0.25">
      <c r="V63280" s="280"/>
      <c r="Y63280" s="243"/>
    </row>
    <row r="63281" spans="22:25" x14ac:dyDescent="0.25">
      <c r="V63281" s="280"/>
      <c r="Y63281" s="243"/>
    </row>
    <row r="63282" spans="22:25" x14ac:dyDescent="0.25">
      <c r="V63282" s="280"/>
      <c r="Y63282" s="243"/>
    </row>
    <row r="63283" spans="22:25" x14ac:dyDescent="0.25">
      <c r="V63283" s="280"/>
      <c r="Y63283" s="243"/>
    </row>
    <row r="63284" spans="22:25" x14ac:dyDescent="0.25">
      <c r="V63284" s="280"/>
      <c r="Y63284" s="243"/>
    </row>
    <row r="63285" spans="22:25" x14ac:dyDescent="0.25">
      <c r="V63285" s="280"/>
      <c r="Y63285" s="243"/>
    </row>
    <row r="63286" spans="22:25" x14ac:dyDescent="0.25">
      <c r="V63286" s="280"/>
      <c r="Y63286" s="243"/>
    </row>
    <row r="63287" spans="22:25" x14ac:dyDescent="0.25">
      <c r="V63287" s="280"/>
      <c r="Y63287" s="243"/>
    </row>
    <row r="63288" spans="22:25" x14ac:dyDescent="0.25">
      <c r="V63288" s="280"/>
      <c r="Y63288" s="243"/>
    </row>
    <row r="63289" spans="22:25" x14ac:dyDescent="0.25">
      <c r="V63289" s="280"/>
      <c r="Y63289" s="243"/>
    </row>
    <row r="63290" spans="22:25" x14ac:dyDescent="0.25">
      <c r="V63290" s="280"/>
      <c r="Y63290" s="243"/>
    </row>
    <row r="63291" spans="22:25" x14ac:dyDescent="0.25">
      <c r="V63291" s="280"/>
      <c r="Y63291" s="243"/>
    </row>
    <row r="63292" spans="22:25" x14ac:dyDescent="0.25">
      <c r="V63292" s="280"/>
      <c r="Y63292" s="243"/>
    </row>
    <row r="63293" spans="22:25" x14ac:dyDescent="0.25">
      <c r="V63293" s="280"/>
      <c r="Y63293" s="243"/>
    </row>
    <row r="63294" spans="22:25" x14ac:dyDescent="0.25">
      <c r="V63294" s="280"/>
      <c r="Y63294" s="243"/>
    </row>
    <row r="63295" spans="22:25" x14ac:dyDescent="0.25">
      <c r="V63295" s="280"/>
      <c r="Y63295" s="243"/>
    </row>
    <row r="63296" spans="22:25" x14ac:dyDescent="0.25">
      <c r="V63296" s="280"/>
      <c r="Y63296" s="243"/>
    </row>
    <row r="63297" spans="22:25" x14ac:dyDescent="0.25">
      <c r="V63297" s="280"/>
      <c r="Y63297" s="243"/>
    </row>
    <row r="63298" spans="22:25" x14ac:dyDescent="0.25">
      <c r="V63298" s="280"/>
      <c r="Y63298" s="243"/>
    </row>
    <row r="63299" spans="22:25" x14ac:dyDescent="0.25">
      <c r="V63299" s="280"/>
      <c r="Y63299" s="243"/>
    </row>
    <row r="63300" spans="22:25" x14ac:dyDescent="0.25">
      <c r="V63300" s="280"/>
      <c r="Y63300" s="243"/>
    </row>
    <row r="63301" spans="22:25" x14ac:dyDescent="0.25">
      <c r="V63301" s="280"/>
      <c r="Y63301" s="243"/>
    </row>
    <row r="63302" spans="22:25" x14ac:dyDescent="0.25">
      <c r="V63302" s="280"/>
      <c r="Y63302" s="243"/>
    </row>
    <row r="63303" spans="22:25" x14ac:dyDescent="0.25">
      <c r="V63303" s="280"/>
      <c r="Y63303" s="243"/>
    </row>
    <row r="63304" spans="22:25" x14ac:dyDescent="0.25">
      <c r="V63304" s="280"/>
      <c r="Y63304" s="243"/>
    </row>
    <row r="63305" spans="22:25" x14ac:dyDescent="0.25">
      <c r="V63305" s="280"/>
      <c r="Y63305" s="243"/>
    </row>
    <row r="63306" spans="22:25" x14ac:dyDescent="0.25">
      <c r="V63306" s="280"/>
      <c r="Y63306" s="243"/>
    </row>
    <row r="63307" spans="22:25" x14ac:dyDescent="0.25">
      <c r="V63307" s="280"/>
      <c r="Y63307" s="243"/>
    </row>
    <row r="63308" spans="22:25" x14ac:dyDescent="0.25">
      <c r="V63308" s="280"/>
      <c r="Y63308" s="243"/>
    </row>
    <row r="63309" spans="22:25" x14ac:dyDescent="0.25">
      <c r="V63309" s="280"/>
      <c r="Y63309" s="243"/>
    </row>
    <row r="63310" spans="22:25" x14ac:dyDescent="0.25">
      <c r="V63310" s="280"/>
      <c r="Y63310" s="243"/>
    </row>
    <row r="63311" spans="22:25" x14ac:dyDescent="0.25">
      <c r="V63311" s="280"/>
      <c r="Y63311" s="243"/>
    </row>
    <row r="63312" spans="22:25" x14ac:dyDescent="0.25">
      <c r="V63312" s="280"/>
      <c r="Y63312" s="243"/>
    </row>
    <row r="63313" spans="22:25" x14ac:dyDescent="0.25">
      <c r="V63313" s="280"/>
      <c r="Y63313" s="243"/>
    </row>
    <row r="63314" spans="22:25" x14ac:dyDescent="0.25">
      <c r="V63314" s="280"/>
      <c r="Y63314" s="243"/>
    </row>
    <row r="63315" spans="22:25" x14ac:dyDescent="0.25">
      <c r="V63315" s="280"/>
      <c r="Y63315" s="243"/>
    </row>
    <row r="63316" spans="22:25" x14ac:dyDescent="0.25">
      <c r="V63316" s="280"/>
      <c r="Y63316" s="243"/>
    </row>
    <row r="63317" spans="22:25" x14ac:dyDescent="0.25">
      <c r="V63317" s="280"/>
      <c r="Y63317" s="243"/>
    </row>
    <row r="63318" spans="22:25" x14ac:dyDescent="0.25">
      <c r="V63318" s="280"/>
      <c r="Y63318" s="243"/>
    </row>
    <row r="63319" spans="22:25" x14ac:dyDescent="0.25">
      <c r="V63319" s="280"/>
      <c r="Y63319" s="243"/>
    </row>
    <row r="63320" spans="22:25" x14ac:dyDescent="0.25">
      <c r="V63320" s="280"/>
      <c r="Y63320" s="243"/>
    </row>
    <row r="63321" spans="22:25" x14ac:dyDescent="0.25">
      <c r="V63321" s="280"/>
      <c r="Y63321" s="243"/>
    </row>
    <row r="63322" spans="22:25" x14ac:dyDescent="0.25">
      <c r="V63322" s="280"/>
      <c r="Y63322" s="243"/>
    </row>
    <row r="63323" spans="22:25" x14ac:dyDescent="0.25">
      <c r="V63323" s="280"/>
      <c r="Y63323" s="243"/>
    </row>
    <row r="63324" spans="22:25" x14ac:dyDescent="0.25">
      <c r="V63324" s="280"/>
      <c r="Y63324" s="243"/>
    </row>
    <row r="63325" spans="22:25" x14ac:dyDescent="0.25">
      <c r="V63325" s="280"/>
      <c r="Y63325" s="243"/>
    </row>
    <row r="63326" spans="22:25" x14ac:dyDescent="0.25">
      <c r="V63326" s="280"/>
      <c r="Y63326" s="243"/>
    </row>
    <row r="63327" spans="22:25" x14ac:dyDescent="0.25">
      <c r="V63327" s="280"/>
      <c r="Y63327" s="243"/>
    </row>
    <row r="63328" spans="22:25" x14ac:dyDescent="0.25">
      <c r="V63328" s="280"/>
      <c r="Y63328" s="243"/>
    </row>
    <row r="63329" spans="22:25" x14ac:dyDescent="0.25">
      <c r="V63329" s="280"/>
      <c r="Y63329" s="243"/>
    </row>
    <row r="63330" spans="22:25" x14ac:dyDescent="0.25">
      <c r="V63330" s="280"/>
      <c r="Y63330" s="243"/>
    </row>
    <row r="63331" spans="22:25" x14ac:dyDescent="0.25">
      <c r="V63331" s="280"/>
      <c r="Y63331" s="243"/>
    </row>
    <row r="63332" spans="22:25" x14ac:dyDescent="0.25">
      <c r="V63332" s="280"/>
      <c r="Y63332" s="243"/>
    </row>
    <row r="63333" spans="22:25" x14ac:dyDescent="0.25">
      <c r="V63333" s="280"/>
      <c r="Y63333" s="243"/>
    </row>
    <row r="63334" spans="22:25" x14ac:dyDescent="0.25">
      <c r="V63334" s="280"/>
      <c r="Y63334" s="243"/>
    </row>
    <row r="63335" spans="22:25" x14ac:dyDescent="0.25">
      <c r="V63335" s="280"/>
      <c r="Y63335" s="243"/>
    </row>
    <row r="63336" spans="22:25" x14ac:dyDescent="0.25">
      <c r="V63336" s="280"/>
      <c r="Y63336" s="243"/>
    </row>
    <row r="63337" spans="22:25" x14ac:dyDescent="0.25">
      <c r="V63337" s="280"/>
      <c r="Y63337" s="243"/>
    </row>
    <row r="63338" spans="22:25" x14ac:dyDescent="0.25">
      <c r="V63338" s="280"/>
      <c r="Y63338" s="243"/>
    </row>
    <row r="63339" spans="22:25" x14ac:dyDescent="0.25">
      <c r="V63339" s="280"/>
      <c r="Y63339" s="243"/>
    </row>
    <row r="63340" spans="22:25" x14ac:dyDescent="0.25">
      <c r="V63340" s="280"/>
      <c r="Y63340" s="243"/>
    </row>
    <row r="63341" spans="22:25" x14ac:dyDescent="0.25">
      <c r="V63341" s="280"/>
      <c r="Y63341" s="243"/>
    </row>
    <row r="63342" spans="22:25" x14ac:dyDescent="0.25">
      <c r="V63342" s="280"/>
      <c r="Y63342" s="243"/>
    </row>
    <row r="63343" spans="22:25" x14ac:dyDescent="0.25">
      <c r="V63343" s="280"/>
      <c r="Y63343" s="243"/>
    </row>
    <row r="63344" spans="22:25" x14ac:dyDescent="0.25">
      <c r="V63344" s="280"/>
      <c r="Y63344" s="243"/>
    </row>
    <row r="63345" spans="22:25" x14ac:dyDescent="0.25">
      <c r="V63345" s="280"/>
      <c r="Y63345" s="243"/>
    </row>
    <row r="63346" spans="22:25" x14ac:dyDescent="0.25">
      <c r="V63346" s="280"/>
      <c r="Y63346" s="243"/>
    </row>
    <row r="63347" spans="22:25" x14ac:dyDescent="0.25">
      <c r="V63347" s="280"/>
      <c r="Y63347" s="243"/>
    </row>
    <row r="63348" spans="22:25" x14ac:dyDescent="0.25">
      <c r="V63348" s="280"/>
      <c r="Y63348" s="243"/>
    </row>
    <row r="63349" spans="22:25" x14ac:dyDescent="0.25">
      <c r="V63349" s="280"/>
      <c r="Y63349" s="243"/>
    </row>
    <row r="63350" spans="22:25" x14ac:dyDescent="0.25">
      <c r="V63350" s="280"/>
      <c r="Y63350" s="243"/>
    </row>
    <row r="63351" spans="22:25" x14ac:dyDescent="0.25">
      <c r="V63351" s="280"/>
      <c r="Y63351" s="243"/>
    </row>
    <row r="63352" spans="22:25" x14ac:dyDescent="0.25">
      <c r="V63352" s="280"/>
      <c r="Y63352" s="243"/>
    </row>
    <row r="63353" spans="22:25" x14ac:dyDescent="0.25">
      <c r="V63353" s="280"/>
      <c r="Y63353" s="243"/>
    </row>
    <row r="63354" spans="22:25" x14ac:dyDescent="0.25">
      <c r="V63354" s="280"/>
      <c r="Y63354" s="243"/>
    </row>
    <row r="63355" spans="22:25" x14ac:dyDescent="0.25">
      <c r="V63355" s="280"/>
      <c r="Y63355" s="243"/>
    </row>
    <row r="63356" spans="22:25" x14ac:dyDescent="0.25">
      <c r="V63356" s="280"/>
      <c r="Y63356" s="243"/>
    </row>
    <row r="63357" spans="22:25" x14ac:dyDescent="0.25">
      <c r="V63357" s="280"/>
      <c r="Y63357" s="243"/>
    </row>
    <row r="63358" spans="22:25" x14ac:dyDescent="0.25">
      <c r="V63358" s="280"/>
      <c r="Y63358" s="243"/>
    </row>
    <row r="63359" spans="22:25" x14ac:dyDescent="0.25">
      <c r="V63359" s="280"/>
      <c r="Y63359" s="243"/>
    </row>
    <row r="63360" spans="22:25" x14ac:dyDescent="0.25">
      <c r="V63360" s="280"/>
      <c r="Y63360" s="243"/>
    </row>
    <row r="63361" spans="22:25" x14ac:dyDescent="0.25">
      <c r="V63361" s="280"/>
      <c r="Y63361" s="243"/>
    </row>
    <row r="63362" spans="22:25" x14ac:dyDescent="0.25">
      <c r="V63362" s="280"/>
      <c r="Y63362" s="243"/>
    </row>
    <row r="63363" spans="22:25" x14ac:dyDescent="0.25">
      <c r="V63363" s="280"/>
      <c r="Y63363" s="243"/>
    </row>
    <row r="63364" spans="22:25" x14ac:dyDescent="0.25">
      <c r="V63364" s="280"/>
      <c r="Y63364" s="243"/>
    </row>
    <row r="63365" spans="22:25" x14ac:dyDescent="0.25">
      <c r="V63365" s="280"/>
      <c r="Y63365" s="243"/>
    </row>
    <row r="63366" spans="22:25" x14ac:dyDescent="0.25">
      <c r="V63366" s="280"/>
      <c r="Y63366" s="243"/>
    </row>
    <row r="63367" spans="22:25" x14ac:dyDescent="0.25">
      <c r="V63367" s="280"/>
      <c r="Y63367" s="243"/>
    </row>
    <row r="63368" spans="22:25" x14ac:dyDescent="0.25">
      <c r="V63368" s="280"/>
      <c r="Y63368" s="243"/>
    </row>
    <row r="63369" spans="22:25" x14ac:dyDescent="0.25">
      <c r="V63369" s="280"/>
      <c r="Y63369" s="243"/>
    </row>
    <row r="63370" spans="22:25" x14ac:dyDescent="0.25">
      <c r="V63370" s="280"/>
      <c r="Y63370" s="243"/>
    </row>
    <row r="63371" spans="22:25" x14ac:dyDescent="0.25">
      <c r="V63371" s="280"/>
      <c r="Y63371" s="243"/>
    </row>
    <row r="63372" spans="22:25" x14ac:dyDescent="0.25">
      <c r="V63372" s="280"/>
      <c r="Y63372" s="243"/>
    </row>
    <row r="63373" spans="22:25" x14ac:dyDescent="0.25">
      <c r="V63373" s="280"/>
      <c r="Y63373" s="243"/>
    </row>
    <row r="63374" spans="22:25" x14ac:dyDescent="0.25">
      <c r="V63374" s="280"/>
      <c r="Y63374" s="243"/>
    </row>
    <row r="63375" spans="22:25" x14ac:dyDescent="0.25">
      <c r="V63375" s="280"/>
      <c r="Y63375" s="243"/>
    </row>
    <row r="63376" spans="22:25" x14ac:dyDescent="0.25">
      <c r="V63376" s="280"/>
      <c r="Y63376" s="243"/>
    </row>
    <row r="63377" spans="22:25" x14ac:dyDescent="0.25">
      <c r="V63377" s="280"/>
      <c r="Y63377" s="243"/>
    </row>
    <row r="63378" spans="22:25" x14ac:dyDescent="0.25">
      <c r="V63378" s="280"/>
      <c r="Y63378" s="243"/>
    </row>
    <row r="63379" spans="22:25" x14ac:dyDescent="0.25">
      <c r="V63379" s="280"/>
      <c r="Y63379" s="243"/>
    </row>
    <row r="63380" spans="22:25" x14ac:dyDescent="0.25">
      <c r="V63380" s="280"/>
      <c r="Y63380" s="243"/>
    </row>
    <row r="63381" spans="22:25" x14ac:dyDescent="0.25">
      <c r="V63381" s="280"/>
      <c r="Y63381" s="243"/>
    </row>
    <row r="63382" spans="22:25" x14ac:dyDescent="0.25">
      <c r="V63382" s="280"/>
      <c r="Y63382" s="243"/>
    </row>
    <row r="63383" spans="22:25" x14ac:dyDescent="0.25">
      <c r="V63383" s="280"/>
      <c r="Y63383" s="243"/>
    </row>
    <row r="63384" spans="22:25" x14ac:dyDescent="0.25">
      <c r="V63384" s="280"/>
      <c r="Y63384" s="243"/>
    </row>
    <row r="63385" spans="22:25" x14ac:dyDescent="0.25">
      <c r="V63385" s="280"/>
      <c r="Y63385" s="243"/>
    </row>
    <row r="63386" spans="22:25" x14ac:dyDescent="0.25">
      <c r="V63386" s="280"/>
      <c r="Y63386" s="243"/>
    </row>
    <row r="63387" spans="22:25" x14ac:dyDescent="0.25">
      <c r="V63387" s="280"/>
      <c r="Y63387" s="243"/>
    </row>
    <row r="63388" spans="22:25" x14ac:dyDescent="0.25">
      <c r="V63388" s="280"/>
      <c r="Y63388" s="243"/>
    </row>
    <row r="63389" spans="22:25" x14ac:dyDescent="0.25">
      <c r="V63389" s="280"/>
      <c r="Y63389" s="243"/>
    </row>
    <row r="63390" spans="22:25" x14ac:dyDescent="0.25">
      <c r="V63390" s="280"/>
      <c r="Y63390" s="243"/>
    </row>
    <row r="63391" spans="22:25" x14ac:dyDescent="0.25">
      <c r="V63391" s="280"/>
      <c r="Y63391" s="243"/>
    </row>
    <row r="63392" spans="22:25" x14ac:dyDescent="0.25">
      <c r="V63392" s="280"/>
      <c r="Y63392" s="243"/>
    </row>
    <row r="63393" spans="22:25" x14ac:dyDescent="0.25">
      <c r="V63393" s="280"/>
      <c r="Y63393" s="243"/>
    </row>
    <row r="63394" spans="22:25" x14ac:dyDescent="0.25">
      <c r="V63394" s="280"/>
      <c r="Y63394" s="243"/>
    </row>
    <row r="63395" spans="22:25" x14ac:dyDescent="0.25">
      <c r="V63395" s="280"/>
      <c r="Y63395" s="243"/>
    </row>
    <row r="63396" spans="22:25" x14ac:dyDescent="0.25">
      <c r="V63396" s="280"/>
      <c r="Y63396" s="243"/>
    </row>
    <row r="63397" spans="22:25" x14ac:dyDescent="0.25">
      <c r="V63397" s="280"/>
      <c r="Y63397" s="243"/>
    </row>
    <row r="63398" spans="22:25" x14ac:dyDescent="0.25">
      <c r="V63398" s="280"/>
      <c r="Y63398" s="243"/>
    </row>
    <row r="63399" spans="22:25" x14ac:dyDescent="0.25">
      <c r="V63399" s="280"/>
      <c r="Y63399" s="243"/>
    </row>
    <row r="63400" spans="22:25" x14ac:dyDescent="0.25">
      <c r="V63400" s="280"/>
      <c r="Y63400" s="243"/>
    </row>
    <row r="63401" spans="22:25" x14ac:dyDescent="0.25">
      <c r="V63401" s="280"/>
      <c r="Y63401" s="243"/>
    </row>
    <row r="63402" spans="22:25" x14ac:dyDescent="0.25">
      <c r="V63402" s="280"/>
      <c r="Y63402" s="243"/>
    </row>
    <row r="63403" spans="22:25" x14ac:dyDescent="0.25">
      <c r="V63403" s="280"/>
      <c r="Y63403" s="243"/>
    </row>
    <row r="63404" spans="22:25" x14ac:dyDescent="0.25">
      <c r="V63404" s="280"/>
      <c r="Y63404" s="243"/>
    </row>
    <row r="63405" spans="22:25" x14ac:dyDescent="0.25">
      <c r="V63405" s="280"/>
      <c r="Y63405" s="243"/>
    </row>
    <row r="63406" spans="22:25" x14ac:dyDescent="0.25">
      <c r="V63406" s="280"/>
      <c r="Y63406" s="243"/>
    </row>
    <row r="63407" spans="22:25" x14ac:dyDescent="0.25">
      <c r="V63407" s="280"/>
      <c r="Y63407" s="243"/>
    </row>
    <row r="63408" spans="22:25" x14ac:dyDescent="0.25">
      <c r="V63408" s="280"/>
      <c r="Y63408" s="243"/>
    </row>
    <row r="63409" spans="22:25" x14ac:dyDescent="0.25">
      <c r="V63409" s="280"/>
      <c r="Y63409" s="243"/>
    </row>
    <row r="63410" spans="22:25" x14ac:dyDescent="0.25">
      <c r="V63410" s="280"/>
      <c r="Y63410" s="243"/>
    </row>
    <row r="63411" spans="22:25" x14ac:dyDescent="0.25">
      <c r="V63411" s="280"/>
      <c r="Y63411" s="243"/>
    </row>
    <row r="63412" spans="22:25" x14ac:dyDescent="0.25">
      <c r="V63412" s="280"/>
      <c r="Y63412" s="243"/>
    </row>
    <row r="63413" spans="22:25" x14ac:dyDescent="0.25">
      <c r="V63413" s="280"/>
      <c r="Y63413" s="243"/>
    </row>
    <row r="63414" spans="22:25" x14ac:dyDescent="0.25">
      <c r="V63414" s="280"/>
      <c r="Y63414" s="243"/>
    </row>
    <row r="63415" spans="22:25" x14ac:dyDescent="0.25">
      <c r="V63415" s="280"/>
      <c r="Y63415" s="243"/>
    </row>
    <row r="63416" spans="22:25" x14ac:dyDescent="0.25">
      <c r="V63416" s="280"/>
      <c r="Y63416" s="243"/>
    </row>
    <row r="63417" spans="22:25" x14ac:dyDescent="0.25">
      <c r="V63417" s="280"/>
      <c r="Y63417" s="243"/>
    </row>
    <row r="63418" spans="22:25" x14ac:dyDescent="0.25">
      <c r="V63418" s="280"/>
      <c r="Y63418" s="243"/>
    </row>
    <row r="63419" spans="22:25" x14ac:dyDescent="0.25">
      <c r="V63419" s="280"/>
      <c r="Y63419" s="243"/>
    </row>
    <row r="63420" spans="22:25" x14ac:dyDescent="0.25">
      <c r="V63420" s="280"/>
      <c r="Y63420" s="243"/>
    </row>
    <row r="63421" spans="22:25" x14ac:dyDescent="0.25">
      <c r="V63421" s="280"/>
      <c r="Y63421" s="243"/>
    </row>
    <row r="63422" spans="22:25" x14ac:dyDescent="0.25">
      <c r="V63422" s="280"/>
      <c r="Y63422" s="243"/>
    </row>
    <row r="63423" spans="22:25" x14ac:dyDescent="0.25">
      <c r="V63423" s="280"/>
      <c r="Y63423" s="243"/>
    </row>
    <row r="63424" spans="22:25" x14ac:dyDescent="0.25">
      <c r="V63424" s="280"/>
      <c r="Y63424" s="243"/>
    </row>
    <row r="63425" spans="22:25" x14ac:dyDescent="0.25">
      <c r="V63425" s="280"/>
      <c r="Y63425" s="243"/>
    </row>
    <row r="63426" spans="22:25" x14ac:dyDescent="0.25">
      <c r="V63426" s="280"/>
      <c r="Y63426" s="243"/>
    </row>
    <row r="63427" spans="22:25" x14ac:dyDescent="0.25">
      <c r="V63427" s="280"/>
      <c r="Y63427" s="243"/>
    </row>
    <row r="63428" spans="22:25" x14ac:dyDescent="0.25">
      <c r="V63428" s="280"/>
      <c r="Y63428" s="243"/>
    </row>
    <row r="63429" spans="22:25" x14ac:dyDescent="0.25">
      <c r="V63429" s="280"/>
      <c r="Y63429" s="243"/>
    </row>
    <row r="63430" spans="22:25" x14ac:dyDescent="0.25">
      <c r="V63430" s="280"/>
      <c r="Y63430" s="243"/>
    </row>
    <row r="63431" spans="22:25" x14ac:dyDescent="0.25">
      <c r="V63431" s="280"/>
      <c r="Y63431" s="243"/>
    </row>
    <row r="63432" spans="22:25" x14ac:dyDescent="0.25">
      <c r="V63432" s="280"/>
      <c r="Y63432" s="243"/>
    </row>
    <row r="63433" spans="22:25" x14ac:dyDescent="0.25">
      <c r="V63433" s="280"/>
      <c r="Y63433" s="243"/>
    </row>
    <row r="63434" spans="22:25" x14ac:dyDescent="0.25">
      <c r="V63434" s="280"/>
      <c r="Y63434" s="243"/>
    </row>
    <row r="63435" spans="22:25" x14ac:dyDescent="0.25">
      <c r="V63435" s="280"/>
      <c r="Y63435" s="243"/>
    </row>
    <row r="63436" spans="22:25" x14ac:dyDescent="0.25">
      <c r="V63436" s="280"/>
      <c r="Y63436" s="243"/>
    </row>
    <row r="63437" spans="22:25" x14ac:dyDescent="0.25">
      <c r="V63437" s="280"/>
      <c r="Y63437" s="243"/>
    </row>
    <row r="63438" spans="22:25" x14ac:dyDescent="0.25">
      <c r="V63438" s="280"/>
      <c r="Y63438" s="243"/>
    </row>
    <row r="63439" spans="22:25" x14ac:dyDescent="0.25">
      <c r="V63439" s="280"/>
      <c r="Y63439" s="243"/>
    </row>
    <row r="63440" spans="22:25" x14ac:dyDescent="0.25">
      <c r="V63440" s="280"/>
      <c r="Y63440" s="243"/>
    </row>
    <row r="63441" spans="22:25" x14ac:dyDescent="0.25">
      <c r="V63441" s="280"/>
      <c r="Y63441" s="243"/>
    </row>
    <row r="63442" spans="22:25" x14ac:dyDescent="0.25">
      <c r="V63442" s="280"/>
      <c r="Y63442" s="243"/>
    </row>
    <row r="63443" spans="22:25" x14ac:dyDescent="0.25">
      <c r="V63443" s="280"/>
      <c r="Y63443" s="243"/>
    </row>
    <row r="63444" spans="22:25" x14ac:dyDescent="0.25">
      <c r="V63444" s="280"/>
      <c r="Y63444" s="243"/>
    </row>
    <row r="63445" spans="22:25" x14ac:dyDescent="0.25">
      <c r="V63445" s="280"/>
      <c r="Y63445" s="243"/>
    </row>
    <row r="63446" spans="22:25" x14ac:dyDescent="0.25">
      <c r="V63446" s="280"/>
      <c r="Y63446" s="243"/>
    </row>
    <row r="63447" spans="22:25" x14ac:dyDescent="0.25">
      <c r="V63447" s="280"/>
      <c r="Y63447" s="243"/>
    </row>
    <row r="63448" spans="22:25" x14ac:dyDescent="0.25">
      <c r="V63448" s="280"/>
      <c r="Y63448" s="243"/>
    </row>
    <row r="63449" spans="22:25" x14ac:dyDescent="0.25">
      <c r="V63449" s="280"/>
      <c r="Y63449" s="243"/>
    </row>
    <row r="63450" spans="22:25" x14ac:dyDescent="0.25">
      <c r="V63450" s="280"/>
      <c r="Y63450" s="243"/>
    </row>
    <row r="63451" spans="22:25" x14ac:dyDescent="0.25">
      <c r="V63451" s="280"/>
      <c r="Y63451" s="243"/>
    </row>
    <row r="63452" spans="22:25" x14ac:dyDescent="0.25">
      <c r="V63452" s="280"/>
      <c r="Y63452" s="243"/>
    </row>
    <row r="63453" spans="22:25" x14ac:dyDescent="0.25">
      <c r="V63453" s="280"/>
      <c r="Y63453" s="243"/>
    </row>
    <row r="63454" spans="22:25" x14ac:dyDescent="0.25">
      <c r="V63454" s="280"/>
      <c r="Y63454" s="243"/>
    </row>
    <row r="63455" spans="22:25" x14ac:dyDescent="0.25">
      <c r="V63455" s="280"/>
      <c r="Y63455" s="243"/>
    </row>
    <row r="63456" spans="22:25" x14ac:dyDescent="0.25">
      <c r="V63456" s="280"/>
      <c r="Y63456" s="243"/>
    </row>
    <row r="63457" spans="22:25" x14ac:dyDescent="0.25">
      <c r="V63457" s="280"/>
      <c r="Y63457" s="243"/>
    </row>
    <row r="63458" spans="22:25" x14ac:dyDescent="0.25">
      <c r="V63458" s="280"/>
      <c r="Y63458" s="243"/>
    </row>
    <row r="63459" spans="22:25" x14ac:dyDescent="0.25">
      <c r="V63459" s="280"/>
      <c r="Y63459" s="243"/>
    </row>
    <row r="63460" spans="22:25" x14ac:dyDescent="0.25">
      <c r="V63460" s="280"/>
      <c r="Y63460" s="243"/>
    </row>
    <row r="63461" spans="22:25" x14ac:dyDescent="0.25">
      <c r="V63461" s="280"/>
      <c r="Y63461" s="243"/>
    </row>
    <row r="63462" spans="22:25" x14ac:dyDescent="0.25">
      <c r="V63462" s="280"/>
      <c r="Y63462" s="243"/>
    </row>
    <row r="63463" spans="22:25" x14ac:dyDescent="0.25">
      <c r="V63463" s="280"/>
      <c r="Y63463" s="243"/>
    </row>
    <row r="63464" spans="22:25" x14ac:dyDescent="0.25">
      <c r="V63464" s="280"/>
      <c r="Y63464" s="243"/>
    </row>
    <row r="63465" spans="22:25" x14ac:dyDescent="0.25">
      <c r="V63465" s="280"/>
      <c r="Y63465" s="243"/>
    </row>
    <row r="63466" spans="22:25" x14ac:dyDescent="0.25">
      <c r="V63466" s="280"/>
      <c r="Y63466" s="243"/>
    </row>
    <row r="63467" spans="22:25" x14ac:dyDescent="0.25">
      <c r="V63467" s="280"/>
      <c r="Y63467" s="243"/>
    </row>
    <row r="63468" spans="22:25" x14ac:dyDescent="0.25">
      <c r="V63468" s="280"/>
      <c r="Y63468" s="243"/>
    </row>
    <row r="63469" spans="22:25" x14ac:dyDescent="0.25">
      <c r="V63469" s="280"/>
      <c r="Y63469" s="243"/>
    </row>
    <row r="63470" spans="22:25" x14ac:dyDescent="0.25">
      <c r="V63470" s="280"/>
      <c r="Y63470" s="243"/>
    </row>
    <row r="63471" spans="22:25" x14ac:dyDescent="0.25">
      <c r="V63471" s="280"/>
      <c r="Y63471" s="243"/>
    </row>
    <row r="63472" spans="22:25" x14ac:dyDescent="0.25">
      <c r="V63472" s="280"/>
      <c r="Y63472" s="243"/>
    </row>
    <row r="63473" spans="22:25" x14ac:dyDescent="0.25">
      <c r="V63473" s="280"/>
      <c r="Y63473" s="243"/>
    </row>
    <row r="63474" spans="22:25" x14ac:dyDescent="0.25">
      <c r="V63474" s="280"/>
      <c r="Y63474" s="243"/>
    </row>
    <row r="63475" spans="22:25" x14ac:dyDescent="0.25">
      <c r="V63475" s="280"/>
      <c r="Y63475" s="243"/>
    </row>
    <row r="63476" spans="22:25" x14ac:dyDescent="0.25">
      <c r="V63476" s="280"/>
      <c r="Y63476" s="243"/>
    </row>
    <row r="63477" spans="22:25" x14ac:dyDescent="0.25">
      <c r="V63477" s="280"/>
      <c r="Y63477" s="243"/>
    </row>
    <row r="63478" spans="22:25" x14ac:dyDescent="0.25">
      <c r="V63478" s="280"/>
      <c r="Y63478" s="243"/>
    </row>
    <row r="63479" spans="22:25" x14ac:dyDescent="0.25">
      <c r="V63479" s="280"/>
      <c r="Y63479" s="243"/>
    </row>
    <row r="63480" spans="22:25" x14ac:dyDescent="0.25">
      <c r="V63480" s="280"/>
      <c r="Y63480" s="243"/>
    </row>
    <row r="63481" spans="22:25" x14ac:dyDescent="0.25">
      <c r="V63481" s="280"/>
      <c r="Y63481" s="243"/>
    </row>
    <row r="63482" spans="22:25" x14ac:dyDescent="0.25">
      <c r="V63482" s="280"/>
      <c r="Y63482" s="243"/>
    </row>
    <row r="63483" spans="22:25" x14ac:dyDescent="0.25">
      <c r="V63483" s="280"/>
      <c r="Y63483" s="243"/>
    </row>
    <row r="63484" spans="22:25" x14ac:dyDescent="0.25">
      <c r="V63484" s="280"/>
      <c r="Y63484" s="243"/>
    </row>
    <row r="63485" spans="22:25" x14ac:dyDescent="0.25">
      <c r="V63485" s="280"/>
      <c r="Y63485" s="243"/>
    </row>
    <row r="63486" spans="22:25" x14ac:dyDescent="0.25">
      <c r="V63486" s="280"/>
      <c r="Y63486" s="243"/>
    </row>
    <row r="63487" spans="22:25" x14ac:dyDescent="0.25">
      <c r="V63487" s="280"/>
      <c r="Y63487" s="243"/>
    </row>
    <row r="63488" spans="22:25" x14ac:dyDescent="0.25">
      <c r="V63488" s="280"/>
      <c r="Y63488" s="243"/>
    </row>
    <row r="63489" spans="22:25" x14ac:dyDescent="0.25">
      <c r="V63489" s="280"/>
      <c r="Y63489" s="243"/>
    </row>
    <row r="63490" spans="22:25" x14ac:dyDescent="0.25">
      <c r="V63490" s="280"/>
      <c r="Y63490" s="243"/>
    </row>
    <row r="63491" spans="22:25" x14ac:dyDescent="0.25">
      <c r="V63491" s="280"/>
      <c r="Y63491" s="243"/>
    </row>
    <row r="63492" spans="22:25" x14ac:dyDescent="0.25">
      <c r="V63492" s="280"/>
      <c r="Y63492" s="243"/>
    </row>
    <row r="63493" spans="22:25" x14ac:dyDescent="0.25">
      <c r="V63493" s="280"/>
      <c r="Y63493" s="243"/>
    </row>
    <row r="63494" spans="22:25" x14ac:dyDescent="0.25">
      <c r="V63494" s="280"/>
      <c r="Y63494" s="243"/>
    </row>
    <row r="63495" spans="22:25" x14ac:dyDescent="0.25">
      <c r="V63495" s="280"/>
      <c r="Y63495" s="243"/>
    </row>
    <row r="63496" spans="22:25" x14ac:dyDescent="0.25">
      <c r="V63496" s="280"/>
      <c r="Y63496" s="243"/>
    </row>
    <row r="63497" spans="22:25" x14ac:dyDescent="0.25">
      <c r="V63497" s="280"/>
      <c r="Y63497" s="243"/>
    </row>
    <row r="63498" spans="22:25" x14ac:dyDescent="0.25">
      <c r="V63498" s="280"/>
      <c r="Y63498" s="243"/>
    </row>
    <row r="63499" spans="22:25" x14ac:dyDescent="0.25">
      <c r="V63499" s="280"/>
      <c r="Y63499" s="243"/>
    </row>
    <row r="63500" spans="22:25" x14ac:dyDescent="0.25">
      <c r="V63500" s="280"/>
      <c r="Y63500" s="243"/>
    </row>
    <row r="63501" spans="22:25" x14ac:dyDescent="0.25">
      <c r="V63501" s="280"/>
      <c r="Y63501" s="243"/>
    </row>
    <row r="63502" spans="22:25" x14ac:dyDescent="0.25">
      <c r="V63502" s="280"/>
      <c r="Y63502" s="243"/>
    </row>
    <row r="63503" spans="22:25" x14ac:dyDescent="0.25">
      <c r="V63503" s="280"/>
      <c r="Y63503" s="243"/>
    </row>
    <row r="63504" spans="22:25" x14ac:dyDescent="0.25">
      <c r="V63504" s="280"/>
      <c r="Y63504" s="243"/>
    </row>
    <row r="63505" spans="22:25" x14ac:dyDescent="0.25">
      <c r="V63505" s="280"/>
      <c r="Y63505" s="243"/>
    </row>
    <row r="63506" spans="22:25" x14ac:dyDescent="0.25">
      <c r="V63506" s="280"/>
      <c r="Y63506" s="243"/>
    </row>
    <row r="63507" spans="22:25" x14ac:dyDescent="0.25">
      <c r="V63507" s="280"/>
      <c r="Y63507" s="243"/>
    </row>
    <row r="63508" spans="22:25" x14ac:dyDescent="0.25">
      <c r="V63508" s="280"/>
      <c r="Y63508" s="243"/>
    </row>
    <row r="63509" spans="22:25" x14ac:dyDescent="0.25">
      <c r="V63509" s="280"/>
      <c r="Y63509" s="243"/>
    </row>
    <row r="63510" spans="22:25" x14ac:dyDescent="0.25">
      <c r="V63510" s="280"/>
      <c r="Y63510" s="243"/>
    </row>
    <row r="63511" spans="22:25" x14ac:dyDescent="0.25">
      <c r="V63511" s="280"/>
      <c r="Y63511" s="243"/>
    </row>
    <row r="63512" spans="22:25" x14ac:dyDescent="0.25">
      <c r="V63512" s="280"/>
      <c r="Y63512" s="243"/>
    </row>
    <row r="63513" spans="22:25" x14ac:dyDescent="0.25">
      <c r="V63513" s="280"/>
      <c r="Y63513" s="243"/>
    </row>
    <row r="63514" spans="22:25" x14ac:dyDescent="0.25">
      <c r="V63514" s="280"/>
      <c r="Y63514" s="243"/>
    </row>
    <row r="63515" spans="22:25" x14ac:dyDescent="0.25">
      <c r="V63515" s="280"/>
      <c r="Y63515" s="243"/>
    </row>
    <row r="63516" spans="22:25" x14ac:dyDescent="0.25">
      <c r="V63516" s="280"/>
      <c r="Y63516" s="243"/>
    </row>
    <row r="63517" spans="22:25" x14ac:dyDescent="0.25">
      <c r="V63517" s="280"/>
      <c r="Y63517" s="243"/>
    </row>
    <row r="63518" spans="22:25" x14ac:dyDescent="0.25">
      <c r="V63518" s="280"/>
      <c r="Y63518" s="243"/>
    </row>
    <row r="63519" spans="22:25" x14ac:dyDescent="0.25">
      <c r="V63519" s="280"/>
      <c r="Y63519" s="243"/>
    </row>
    <row r="63520" spans="22:25" x14ac:dyDescent="0.25">
      <c r="V63520" s="280"/>
      <c r="Y63520" s="243"/>
    </row>
    <row r="63521" spans="22:25" x14ac:dyDescent="0.25">
      <c r="V63521" s="280"/>
      <c r="Y63521" s="243"/>
    </row>
    <row r="63522" spans="22:25" x14ac:dyDescent="0.25">
      <c r="V63522" s="280"/>
      <c r="Y63522" s="243"/>
    </row>
    <row r="63523" spans="22:25" x14ac:dyDescent="0.25">
      <c r="V63523" s="280"/>
      <c r="Y63523" s="243"/>
    </row>
    <row r="63524" spans="22:25" x14ac:dyDescent="0.25">
      <c r="V63524" s="280"/>
      <c r="Y63524" s="243"/>
    </row>
    <row r="63525" spans="22:25" x14ac:dyDescent="0.25">
      <c r="V63525" s="280"/>
      <c r="Y63525" s="243"/>
    </row>
    <row r="63526" spans="22:25" x14ac:dyDescent="0.25">
      <c r="V63526" s="280"/>
      <c r="Y63526" s="243"/>
    </row>
    <row r="63527" spans="22:25" x14ac:dyDescent="0.25">
      <c r="V63527" s="280"/>
      <c r="Y63527" s="243"/>
    </row>
    <row r="63528" spans="22:25" x14ac:dyDescent="0.25">
      <c r="V63528" s="280"/>
      <c r="Y63528" s="243"/>
    </row>
    <row r="63529" spans="22:25" x14ac:dyDescent="0.25">
      <c r="V63529" s="280"/>
      <c r="Y63529" s="243"/>
    </row>
    <row r="63530" spans="22:25" x14ac:dyDescent="0.25">
      <c r="V63530" s="280"/>
      <c r="Y63530" s="243"/>
    </row>
    <row r="63531" spans="22:25" x14ac:dyDescent="0.25">
      <c r="V63531" s="280"/>
      <c r="Y63531" s="243"/>
    </row>
    <row r="63532" spans="22:25" x14ac:dyDescent="0.25">
      <c r="V63532" s="280"/>
      <c r="Y63532" s="243"/>
    </row>
    <row r="63533" spans="22:25" x14ac:dyDescent="0.25">
      <c r="V63533" s="280"/>
      <c r="Y63533" s="243"/>
    </row>
    <row r="63534" spans="22:25" x14ac:dyDescent="0.25">
      <c r="V63534" s="280"/>
      <c r="Y63534" s="243"/>
    </row>
    <row r="63535" spans="22:25" x14ac:dyDescent="0.25">
      <c r="V63535" s="280"/>
      <c r="Y63535" s="243"/>
    </row>
    <row r="63536" spans="22:25" x14ac:dyDescent="0.25">
      <c r="V63536" s="280"/>
      <c r="Y63536" s="243"/>
    </row>
    <row r="63537" spans="22:25" x14ac:dyDescent="0.25">
      <c r="V63537" s="280"/>
      <c r="Y63537" s="243"/>
    </row>
    <row r="63538" spans="22:25" x14ac:dyDescent="0.25">
      <c r="V63538" s="280"/>
      <c r="Y63538" s="243"/>
    </row>
    <row r="63539" spans="22:25" x14ac:dyDescent="0.25">
      <c r="V63539" s="280"/>
      <c r="Y63539" s="243"/>
    </row>
    <row r="63540" spans="22:25" x14ac:dyDescent="0.25">
      <c r="V63540" s="280"/>
      <c r="Y63540" s="243"/>
    </row>
    <row r="63541" spans="22:25" x14ac:dyDescent="0.25">
      <c r="V63541" s="280"/>
      <c r="Y63541" s="243"/>
    </row>
    <row r="63542" spans="22:25" x14ac:dyDescent="0.25">
      <c r="V63542" s="280"/>
      <c r="Y63542" s="243"/>
    </row>
    <row r="63543" spans="22:25" x14ac:dyDescent="0.25">
      <c r="V63543" s="280"/>
      <c r="Y63543" s="243"/>
    </row>
    <row r="63544" spans="22:25" x14ac:dyDescent="0.25">
      <c r="V63544" s="280"/>
      <c r="Y63544" s="243"/>
    </row>
    <row r="63545" spans="22:25" x14ac:dyDescent="0.25">
      <c r="V63545" s="280"/>
      <c r="Y63545" s="243"/>
    </row>
    <row r="63546" spans="22:25" x14ac:dyDescent="0.25">
      <c r="V63546" s="280"/>
      <c r="Y63546" s="243"/>
    </row>
    <row r="63547" spans="22:25" x14ac:dyDescent="0.25">
      <c r="V63547" s="280"/>
      <c r="Y63547" s="243"/>
    </row>
    <row r="63548" spans="22:25" x14ac:dyDescent="0.25">
      <c r="V63548" s="280"/>
      <c r="Y63548" s="243"/>
    </row>
    <row r="63549" spans="22:25" x14ac:dyDescent="0.25">
      <c r="V63549" s="280"/>
      <c r="Y63549" s="243"/>
    </row>
    <row r="63550" spans="22:25" x14ac:dyDescent="0.25">
      <c r="V63550" s="280"/>
      <c r="Y63550" s="243"/>
    </row>
    <row r="63551" spans="22:25" x14ac:dyDescent="0.25">
      <c r="V63551" s="280"/>
      <c r="Y63551" s="243"/>
    </row>
    <row r="63552" spans="22:25" x14ac:dyDescent="0.25">
      <c r="V63552" s="280"/>
      <c r="Y63552" s="243"/>
    </row>
    <row r="63553" spans="22:25" x14ac:dyDescent="0.25">
      <c r="V63553" s="280"/>
      <c r="Y63553" s="243"/>
    </row>
    <row r="63554" spans="22:25" x14ac:dyDescent="0.25">
      <c r="V63554" s="280"/>
      <c r="Y63554" s="243"/>
    </row>
    <row r="63555" spans="22:25" x14ac:dyDescent="0.25">
      <c r="V63555" s="280"/>
      <c r="Y63555" s="243"/>
    </row>
    <row r="63556" spans="22:25" x14ac:dyDescent="0.25">
      <c r="V63556" s="280"/>
      <c r="Y63556" s="243"/>
    </row>
    <row r="63557" spans="22:25" x14ac:dyDescent="0.25">
      <c r="V63557" s="280"/>
      <c r="Y63557" s="243"/>
    </row>
    <row r="63558" spans="22:25" x14ac:dyDescent="0.25">
      <c r="V63558" s="280"/>
      <c r="Y63558" s="243"/>
    </row>
    <row r="63559" spans="22:25" x14ac:dyDescent="0.25">
      <c r="V63559" s="280"/>
      <c r="Y63559" s="243"/>
    </row>
    <row r="63560" spans="22:25" x14ac:dyDescent="0.25">
      <c r="V63560" s="280"/>
      <c r="Y63560" s="243"/>
    </row>
    <row r="63561" spans="22:25" x14ac:dyDescent="0.25">
      <c r="V63561" s="280"/>
      <c r="Y63561" s="243"/>
    </row>
    <row r="63562" spans="22:25" x14ac:dyDescent="0.25">
      <c r="V63562" s="280"/>
      <c r="Y63562" s="243"/>
    </row>
    <row r="63563" spans="22:25" x14ac:dyDescent="0.25">
      <c r="V63563" s="280"/>
      <c r="Y63563" s="243"/>
    </row>
    <row r="63564" spans="22:25" x14ac:dyDescent="0.25">
      <c r="V63564" s="280"/>
      <c r="Y63564" s="243"/>
    </row>
    <row r="63565" spans="22:25" x14ac:dyDescent="0.25">
      <c r="V63565" s="280"/>
      <c r="Y63565" s="243"/>
    </row>
    <row r="63566" spans="22:25" x14ac:dyDescent="0.25">
      <c r="V63566" s="280"/>
      <c r="Y63566" s="243"/>
    </row>
    <row r="63567" spans="22:25" x14ac:dyDescent="0.25">
      <c r="V63567" s="280"/>
      <c r="Y63567" s="243"/>
    </row>
    <row r="63568" spans="22:25" x14ac:dyDescent="0.25">
      <c r="V63568" s="280"/>
      <c r="Y63568" s="243"/>
    </row>
    <row r="63569" spans="22:25" x14ac:dyDescent="0.25">
      <c r="V63569" s="280"/>
      <c r="Y63569" s="243"/>
    </row>
    <row r="63570" spans="22:25" x14ac:dyDescent="0.25">
      <c r="V63570" s="280"/>
      <c r="Y63570" s="243"/>
    </row>
    <row r="63571" spans="22:25" x14ac:dyDescent="0.25">
      <c r="V63571" s="280"/>
      <c r="Y63571" s="243"/>
    </row>
    <row r="63572" spans="22:25" x14ac:dyDescent="0.25">
      <c r="V63572" s="280"/>
      <c r="Y63572" s="243"/>
    </row>
    <row r="63573" spans="22:25" x14ac:dyDescent="0.25">
      <c r="V63573" s="280"/>
      <c r="Y63573" s="243"/>
    </row>
    <row r="63574" spans="22:25" x14ac:dyDescent="0.25">
      <c r="V63574" s="280"/>
      <c r="Y63574" s="243"/>
    </row>
    <row r="63575" spans="22:25" x14ac:dyDescent="0.25">
      <c r="V63575" s="280"/>
      <c r="Y63575" s="243"/>
    </row>
    <row r="63576" spans="22:25" x14ac:dyDescent="0.25">
      <c r="V63576" s="280"/>
      <c r="Y63576" s="243"/>
    </row>
    <row r="63577" spans="22:25" x14ac:dyDescent="0.25">
      <c r="V63577" s="280"/>
      <c r="Y63577" s="243"/>
    </row>
    <row r="63578" spans="22:25" x14ac:dyDescent="0.25">
      <c r="V63578" s="280"/>
      <c r="Y63578" s="243"/>
    </row>
    <row r="63579" spans="22:25" x14ac:dyDescent="0.25">
      <c r="V63579" s="280"/>
      <c r="Y63579" s="243"/>
    </row>
    <row r="63580" spans="22:25" x14ac:dyDescent="0.25">
      <c r="V63580" s="280"/>
      <c r="Y63580" s="243"/>
    </row>
    <row r="63581" spans="22:25" x14ac:dyDescent="0.25">
      <c r="V63581" s="280"/>
      <c r="Y63581" s="243"/>
    </row>
    <row r="63582" spans="22:25" x14ac:dyDescent="0.25">
      <c r="V63582" s="280"/>
      <c r="Y63582" s="243"/>
    </row>
    <row r="63583" spans="22:25" x14ac:dyDescent="0.25">
      <c r="V63583" s="280"/>
      <c r="Y63583" s="243"/>
    </row>
    <row r="63584" spans="22:25" x14ac:dyDescent="0.25">
      <c r="V63584" s="280"/>
      <c r="Y63584" s="243"/>
    </row>
    <row r="63585" spans="22:25" x14ac:dyDescent="0.25">
      <c r="V63585" s="280"/>
      <c r="Y63585" s="243"/>
    </row>
    <row r="63586" spans="22:25" x14ac:dyDescent="0.25">
      <c r="V63586" s="280"/>
      <c r="Y63586" s="243"/>
    </row>
    <row r="63587" spans="22:25" x14ac:dyDescent="0.25">
      <c r="V63587" s="280"/>
      <c r="Y63587" s="243"/>
    </row>
    <row r="63588" spans="22:25" x14ac:dyDescent="0.25">
      <c r="V63588" s="280"/>
      <c r="Y63588" s="243"/>
    </row>
    <row r="63589" spans="22:25" x14ac:dyDescent="0.25">
      <c r="V63589" s="280"/>
      <c r="Y63589" s="243"/>
    </row>
    <row r="63590" spans="22:25" x14ac:dyDescent="0.25">
      <c r="V63590" s="280"/>
      <c r="Y63590" s="243"/>
    </row>
    <row r="63591" spans="22:25" x14ac:dyDescent="0.25">
      <c r="V63591" s="280"/>
      <c r="Y63591" s="243"/>
    </row>
    <row r="63592" spans="22:25" x14ac:dyDescent="0.25">
      <c r="V63592" s="280"/>
      <c r="Y63592" s="243"/>
    </row>
    <row r="63593" spans="22:25" x14ac:dyDescent="0.25">
      <c r="V63593" s="280"/>
      <c r="Y63593" s="243"/>
    </row>
    <row r="63594" spans="22:25" x14ac:dyDescent="0.25">
      <c r="V63594" s="280"/>
      <c r="Y63594" s="243"/>
    </row>
    <row r="63595" spans="22:25" x14ac:dyDescent="0.25">
      <c r="V63595" s="280"/>
      <c r="Y63595" s="243"/>
    </row>
    <row r="63596" spans="22:25" x14ac:dyDescent="0.25">
      <c r="V63596" s="280"/>
      <c r="Y63596" s="243"/>
    </row>
    <row r="63597" spans="22:25" x14ac:dyDescent="0.25">
      <c r="V63597" s="280"/>
      <c r="Y63597" s="243"/>
    </row>
    <row r="63598" spans="22:25" x14ac:dyDescent="0.25">
      <c r="V63598" s="280"/>
      <c r="Y63598" s="243"/>
    </row>
    <row r="63599" spans="22:25" x14ac:dyDescent="0.25">
      <c r="V63599" s="280"/>
      <c r="Y63599" s="243"/>
    </row>
    <row r="63600" spans="22:25" x14ac:dyDescent="0.25">
      <c r="V63600" s="280"/>
      <c r="Y63600" s="243"/>
    </row>
    <row r="63601" spans="22:25" x14ac:dyDescent="0.25">
      <c r="V63601" s="280"/>
      <c r="Y63601" s="243"/>
    </row>
    <row r="63602" spans="22:25" x14ac:dyDescent="0.25">
      <c r="V63602" s="280"/>
      <c r="Y63602" s="243"/>
    </row>
    <row r="63603" spans="22:25" x14ac:dyDescent="0.25">
      <c r="V63603" s="280"/>
      <c r="Y63603" s="243"/>
    </row>
    <row r="63604" spans="22:25" x14ac:dyDescent="0.25">
      <c r="V63604" s="280"/>
      <c r="Y63604" s="243"/>
    </row>
    <row r="63605" spans="22:25" x14ac:dyDescent="0.25">
      <c r="V63605" s="280"/>
      <c r="Y63605" s="243"/>
    </row>
    <row r="63606" spans="22:25" x14ac:dyDescent="0.25">
      <c r="V63606" s="280"/>
      <c r="Y63606" s="243"/>
    </row>
    <row r="63607" spans="22:25" x14ac:dyDescent="0.25">
      <c r="V63607" s="280"/>
      <c r="Y63607" s="243"/>
    </row>
    <row r="63608" spans="22:25" x14ac:dyDescent="0.25">
      <c r="V63608" s="280"/>
      <c r="Y63608" s="243"/>
    </row>
    <row r="63609" spans="22:25" x14ac:dyDescent="0.25">
      <c r="V63609" s="280"/>
      <c r="Y63609" s="243"/>
    </row>
    <row r="63610" spans="22:25" x14ac:dyDescent="0.25">
      <c r="V63610" s="280"/>
      <c r="Y63610" s="243"/>
    </row>
    <row r="63611" spans="22:25" x14ac:dyDescent="0.25">
      <c r="V63611" s="280"/>
      <c r="Y63611" s="243"/>
    </row>
    <row r="63612" spans="22:25" x14ac:dyDescent="0.25">
      <c r="V63612" s="280"/>
      <c r="Y63612" s="243"/>
    </row>
    <row r="63613" spans="22:25" x14ac:dyDescent="0.25">
      <c r="V63613" s="280"/>
      <c r="Y63613" s="243"/>
    </row>
    <row r="63614" spans="22:25" x14ac:dyDescent="0.25">
      <c r="V63614" s="280"/>
      <c r="Y63614" s="243"/>
    </row>
    <row r="63615" spans="22:25" x14ac:dyDescent="0.25">
      <c r="V63615" s="280"/>
      <c r="Y63615" s="243"/>
    </row>
    <row r="63616" spans="22:25" x14ac:dyDescent="0.25">
      <c r="V63616" s="280"/>
      <c r="Y63616" s="243"/>
    </row>
    <row r="63617" spans="22:25" x14ac:dyDescent="0.25">
      <c r="V63617" s="280"/>
      <c r="Y63617" s="243"/>
    </row>
    <row r="63618" spans="22:25" x14ac:dyDescent="0.25">
      <c r="V63618" s="280"/>
      <c r="Y63618" s="243"/>
    </row>
    <row r="63619" spans="22:25" x14ac:dyDescent="0.25">
      <c r="V63619" s="280"/>
      <c r="Y63619" s="243"/>
    </row>
    <row r="63620" spans="22:25" x14ac:dyDescent="0.25">
      <c r="V63620" s="280"/>
      <c r="Y63620" s="243"/>
    </row>
    <row r="63621" spans="22:25" x14ac:dyDescent="0.25">
      <c r="V63621" s="280"/>
      <c r="Y63621" s="243"/>
    </row>
    <row r="63622" spans="22:25" x14ac:dyDescent="0.25">
      <c r="V63622" s="280"/>
      <c r="Y63622" s="243"/>
    </row>
    <row r="63623" spans="22:25" x14ac:dyDescent="0.25">
      <c r="V63623" s="280"/>
      <c r="Y63623" s="243"/>
    </row>
    <row r="63624" spans="22:25" x14ac:dyDescent="0.25">
      <c r="V63624" s="280"/>
      <c r="Y63624" s="243"/>
    </row>
    <row r="63625" spans="22:25" x14ac:dyDescent="0.25">
      <c r="V63625" s="280"/>
      <c r="Y63625" s="243"/>
    </row>
    <row r="63626" spans="22:25" x14ac:dyDescent="0.25">
      <c r="V63626" s="280"/>
      <c r="Y63626" s="243"/>
    </row>
    <row r="63627" spans="22:25" x14ac:dyDescent="0.25">
      <c r="V63627" s="280"/>
      <c r="Y63627" s="243"/>
    </row>
    <row r="63628" spans="22:25" x14ac:dyDescent="0.25">
      <c r="V63628" s="280"/>
      <c r="Y63628" s="243"/>
    </row>
    <row r="63629" spans="22:25" x14ac:dyDescent="0.25">
      <c r="V63629" s="280"/>
      <c r="Y63629" s="243"/>
    </row>
    <row r="63630" spans="22:25" x14ac:dyDescent="0.25">
      <c r="V63630" s="280"/>
      <c r="Y63630" s="243"/>
    </row>
    <row r="63631" spans="22:25" x14ac:dyDescent="0.25">
      <c r="V63631" s="280"/>
      <c r="Y63631" s="243"/>
    </row>
    <row r="63632" spans="22:25" x14ac:dyDescent="0.25">
      <c r="V63632" s="280"/>
      <c r="Y63632" s="243"/>
    </row>
    <row r="63633" spans="22:25" x14ac:dyDescent="0.25">
      <c r="V63633" s="280"/>
      <c r="Y63633" s="243"/>
    </row>
    <row r="63634" spans="22:25" x14ac:dyDescent="0.25">
      <c r="V63634" s="280"/>
      <c r="Y63634" s="243"/>
    </row>
    <row r="63635" spans="22:25" x14ac:dyDescent="0.25">
      <c r="V63635" s="280"/>
      <c r="Y63635" s="243"/>
    </row>
    <row r="63636" spans="22:25" x14ac:dyDescent="0.25">
      <c r="V63636" s="280"/>
      <c r="Y63636" s="243"/>
    </row>
    <row r="63637" spans="22:25" x14ac:dyDescent="0.25">
      <c r="V63637" s="280"/>
      <c r="Y63637" s="243"/>
    </row>
    <row r="63638" spans="22:25" x14ac:dyDescent="0.25">
      <c r="V63638" s="280"/>
      <c r="Y63638" s="243"/>
    </row>
    <row r="63639" spans="22:25" x14ac:dyDescent="0.25">
      <c r="V63639" s="280"/>
      <c r="Y63639" s="243"/>
    </row>
    <row r="63640" spans="22:25" x14ac:dyDescent="0.25">
      <c r="V63640" s="280"/>
      <c r="Y63640" s="243"/>
    </row>
    <row r="63641" spans="22:25" x14ac:dyDescent="0.25">
      <c r="V63641" s="280"/>
      <c r="Y63641" s="243"/>
    </row>
    <row r="63642" spans="22:25" x14ac:dyDescent="0.25">
      <c r="V63642" s="280"/>
      <c r="Y63642" s="243"/>
    </row>
    <row r="63643" spans="22:25" x14ac:dyDescent="0.25">
      <c r="V63643" s="280"/>
      <c r="Y63643" s="243"/>
    </row>
    <row r="63644" spans="22:25" x14ac:dyDescent="0.25">
      <c r="V63644" s="280"/>
      <c r="Y63644" s="243"/>
    </row>
    <row r="63645" spans="22:25" x14ac:dyDescent="0.25">
      <c r="V63645" s="280"/>
      <c r="Y63645" s="243"/>
    </row>
    <row r="63646" spans="22:25" x14ac:dyDescent="0.25">
      <c r="V63646" s="280"/>
      <c r="Y63646" s="243"/>
    </row>
    <row r="63647" spans="22:25" x14ac:dyDescent="0.25">
      <c r="V63647" s="280"/>
      <c r="Y63647" s="243"/>
    </row>
    <row r="63648" spans="22:25" x14ac:dyDescent="0.25">
      <c r="V63648" s="280"/>
      <c r="Y63648" s="243"/>
    </row>
    <row r="63649" spans="22:25" x14ac:dyDescent="0.25">
      <c r="V63649" s="280"/>
      <c r="Y63649" s="243"/>
    </row>
    <row r="63650" spans="22:25" x14ac:dyDescent="0.25">
      <c r="V63650" s="280"/>
      <c r="Y63650" s="243"/>
    </row>
    <row r="63651" spans="22:25" x14ac:dyDescent="0.25">
      <c r="V63651" s="280"/>
      <c r="Y63651" s="243"/>
    </row>
    <row r="63652" spans="22:25" x14ac:dyDescent="0.25">
      <c r="V63652" s="280"/>
      <c r="Y63652" s="243"/>
    </row>
    <row r="63653" spans="22:25" x14ac:dyDescent="0.25">
      <c r="V63653" s="280"/>
      <c r="Y63653" s="243"/>
    </row>
    <row r="63654" spans="22:25" x14ac:dyDescent="0.25">
      <c r="V63654" s="280"/>
      <c r="Y63654" s="243"/>
    </row>
    <row r="63655" spans="22:25" x14ac:dyDescent="0.25">
      <c r="V63655" s="280"/>
      <c r="Y63655" s="243"/>
    </row>
    <row r="63656" spans="22:25" x14ac:dyDescent="0.25">
      <c r="V63656" s="280"/>
      <c r="Y63656" s="243"/>
    </row>
    <row r="63657" spans="22:25" x14ac:dyDescent="0.25">
      <c r="V63657" s="280"/>
      <c r="Y63657" s="243"/>
    </row>
    <row r="63658" spans="22:25" x14ac:dyDescent="0.25">
      <c r="V63658" s="280"/>
      <c r="Y63658" s="243"/>
    </row>
    <row r="63659" spans="22:25" x14ac:dyDescent="0.25">
      <c r="V63659" s="280"/>
      <c r="Y63659" s="243"/>
    </row>
    <row r="63660" spans="22:25" x14ac:dyDescent="0.25">
      <c r="V63660" s="280"/>
      <c r="Y63660" s="243"/>
    </row>
    <row r="63661" spans="22:25" x14ac:dyDescent="0.25">
      <c r="V63661" s="280"/>
      <c r="Y63661" s="243"/>
    </row>
    <row r="63662" spans="22:25" x14ac:dyDescent="0.25">
      <c r="V63662" s="280"/>
      <c r="Y63662" s="243"/>
    </row>
    <row r="63663" spans="22:25" x14ac:dyDescent="0.25">
      <c r="V63663" s="280"/>
      <c r="Y63663" s="243"/>
    </row>
    <row r="63664" spans="22:25" x14ac:dyDescent="0.25">
      <c r="V63664" s="280"/>
      <c r="Y63664" s="243"/>
    </row>
    <row r="63665" spans="22:25" x14ac:dyDescent="0.25">
      <c r="V63665" s="280"/>
      <c r="Y63665" s="243"/>
    </row>
    <row r="63666" spans="22:25" x14ac:dyDescent="0.25">
      <c r="V63666" s="280"/>
      <c r="Y63666" s="243"/>
    </row>
    <row r="63667" spans="22:25" x14ac:dyDescent="0.25">
      <c r="V63667" s="280"/>
      <c r="Y63667" s="243"/>
    </row>
    <row r="63668" spans="22:25" x14ac:dyDescent="0.25">
      <c r="V63668" s="280"/>
      <c r="Y63668" s="243"/>
    </row>
    <row r="63669" spans="22:25" x14ac:dyDescent="0.25">
      <c r="V63669" s="280"/>
      <c r="Y63669" s="243"/>
    </row>
    <row r="63670" spans="22:25" x14ac:dyDescent="0.25">
      <c r="V63670" s="280"/>
      <c r="Y63670" s="243"/>
    </row>
    <row r="63671" spans="22:25" x14ac:dyDescent="0.25">
      <c r="V63671" s="280"/>
      <c r="Y63671" s="243"/>
    </row>
    <row r="63672" spans="22:25" x14ac:dyDescent="0.25">
      <c r="V63672" s="280"/>
      <c r="Y63672" s="243"/>
    </row>
    <row r="63673" spans="22:25" x14ac:dyDescent="0.25">
      <c r="V63673" s="280"/>
      <c r="Y63673" s="243"/>
    </row>
    <row r="63674" spans="22:25" x14ac:dyDescent="0.25">
      <c r="V63674" s="280"/>
      <c r="Y63674" s="243"/>
    </row>
    <row r="63675" spans="22:25" x14ac:dyDescent="0.25">
      <c r="V63675" s="280"/>
      <c r="Y63675" s="243"/>
    </row>
    <row r="63676" spans="22:25" x14ac:dyDescent="0.25">
      <c r="V63676" s="280"/>
      <c r="Y63676" s="243"/>
    </row>
    <row r="63677" spans="22:25" x14ac:dyDescent="0.25">
      <c r="V63677" s="280"/>
      <c r="Y63677" s="243"/>
    </row>
    <row r="63678" spans="22:25" x14ac:dyDescent="0.25">
      <c r="V63678" s="280"/>
      <c r="Y63678" s="243"/>
    </row>
    <row r="63679" spans="22:25" x14ac:dyDescent="0.25">
      <c r="V63679" s="280"/>
      <c r="Y63679" s="243"/>
    </row>
    <row r="63680" spans="22:25" x14ac:dyDescent="0.25">
      <c r="V63680" s="280"/>
      <c r="Y63680" s="243"/>
    </row>
    <row r="63681" spans="22:25" x14ac:dyDescent="0.25">
      <c r="V63681" s="280"/>
      <c r="Y63681" s="243"/>
    </row>
    <row r="63682" spans="22:25" x14ac:dyDescent="0.25">
      <c r="V63682" s="280"/>
      <c r="Y63682" s="243"/>
    </row>
    <row r="63683" spans="22:25" x14ac:dyDescent="0.25">
      <c r="V63683" s="280"/>
      <c r="Y63683" s="243"/>
    </row>
    <row r="63684" spans="22:25" x14ac:dyDescent="0.25">
      <c r="V63684" s="280"/>
      <c r="Y63684" s="243"/>
    </row>
    <row r="63685" spans="22:25" x14ac:dyDescent="0.25">
      <c r="V63685" s="280"/>
      <c r="Y63685" s="243"/>
    </row>
    <row r="63686" spans="22:25" x14ac:dyDescent="0.25">
      <c r="V63686" s="280"/>
      <c r="Y63686" s="243"/>
    </row>
    <row r="63687" spans="22:25" x14ac:dyDescent="0.25">
      <c r="V63687" s="280"/>
      <c r="Y63687" s="243"/>
    </row>
    <row r="63688" spans="22:25" x14ac:dyDescent="0.25">
      <c r="V63688" s="280"/>
      <c r="Y63688" s="243"/>
    </row>
    <row r="63689" spans="22:25" x14ac:dyDescent="0.25">
      <c r="V63689" s="280"/>
      <c r="Y63689" s="243"/>
    </row>
    <row r="63690" spans="22:25" x14ac:dyDescent="0.25">
      <c r="V63690" s="280"/>
      <c r="Y63690" s="243"/>
    </row>
    <row r="63691" spans="22:25" x14ac:dyDescent="0.25">
      <c r="V63691" s="280"/>
      <c r="Y63691" s="243"/>
    </row>
    <row r="63692" spans="22:25" x14ac:dyDescent="0.25">
      <c r="V63692" s="280"/>
      <c r="Y63692" s="243"/>
    </row>
    <row r="63693" spans="22:25" x14ac:dyDescent="0.25">
      <c r="V63693" s="280"/>
      <c r="Y63693" s="243"/>
    </row>
    <row r="63694" spans="22:25" x14ac:dyDescent="0.25">
      <c r="V63694" s="280"/>
      <c r="Y63694" s="243"/>
    </row>
    <row r="63695" spans="22:25" x14ac:dyDescent="0.25">
      <c r="V63695" s="280"/>
      <c r="Y63695" s="243"/>
    </row>
    <row r="63696" spans="22:25" x14ac:dyDescent="0.25">
      <c r="V63696" s="280"/>
      <c r="Y63696" s="243"/>
    </row>
    <row r="63697" spans="22:25" x14ac:dyDescent="0.25">
      <c r="V63697" s="280"/>
      <c r="Y63697" s="243"/>
    </row>
    <row r="63698" spans="22:25" x14ac:dyDescent="0.25">
      <c r="V63698" s="280"/>
      <c r="Y63698" s="243"/>
    </row>
    <row r="63699" spans="22:25" x14ac:dyDescent="0.25">
      <c r="V63699" s="280"/>
      <c r="Y63699" s="243"/>
    </row>
    <row r="63700" spans="22:25" x14ac:dyDescent="0.25">
      <c r="V63700" s="280"/>
      <c r="Y63700" s="243"/>
    </row>
    <row r="63701" spans="22:25" x14ac:dyDescent="0.25">
      <c r="V63701" s="280"/>
      <c r="Y63701" s="243"/>
    </row>
    <row r="63702" spans="22:25" x14ac:dyDescent="0.25">
      <c r="V63702" s="280"/>
      <c r="Y63702" s="243"/>
    </row>
    <row r="63703" spans="22:25" x14ac:dyDescent="0.25">
      <c r="V63703" s="280"/>
      <c r="Y63703" s="243"/>
    </row>
    <row r="63704" spans="22:25" x14ac:dyDescent="0.25">
      <c r="V63704" s="280"/>
      <c r="Y63704" s="243"/>
    </row>
    <row r="63705" spans="22:25" x14ac:dyDescent="0.25">
      <c r="V63705" s="280"/>
      <c r="Y63705" s="243"/>
    </row>
    <row r="63706" spans="22:25" x14ac:dyDescent="0.25">
      <c r="V63706" s="280"/>
      <c r="Y63706" s="243"/>
    </row>
    <row r="63707" spans="22:25" x14ac:dyDescent="0.25">
      <c r="V63707" s="280"/>
      <c r="Y63707" s="243"/>
    </row>
    <row r="63708" spans="22:25" x14ac:dyDescent="0.25">
      <c r="V63708" s="280"/>
      <c r="Y63708" s="243"/>
    </row>
    <row r="63709" spans="22:25" x14ac:dyDescent="0.25">
      <c r="V63709" s="280"/>
      <c r="Y63709" s="243"/>
    </row>
    <row r="63710" spans="22:25" x14ac:dyDescent="0.25">
      <c r="V63710" s="280"/>
      <c r="Y63710" s="243"/>
    </row>
    <row r="63711" spans="22:25" x14ac:dyDescent="0.25">
      <c r="V63711" s="280"/>
      <c r="Y63711" s="243"/>
    </row>
    <row r="63712" spans="22:25" x14ac:dyDescent="0.25">
      <c r="V63712" s="280"/>
      <c r="Y63712" s="243"/>
    </row>
    <row r="63713" spans="22:25" x14ac:dyDescent="0.25">
      <c r="V63713" s="280"/>
      <c r="Y63713" s="243"/>
    </row>
    <row r="63714" spans="22:25" x14ac:dyDescent="0.25">
      <c r="V63714" s="280"/>
      <c r="Y63714" s="243"/>
    </row>
    <row r="63715" spans="22:25" x14ac:dyDescent="0.25">
      <c r="V63715" s="280"/>
      <c r="Y63715" s="243"/>
    </row>
    <row r="63716" spans="22:25" x14ac:dyDescent="0.25">
      <c r="V63716" s="280"/>
      <c r="Y63716" s="243"/>
    </row>
    <row r="63717" spans="22:25" x14ac:dyDescent="0.25">
      <c r="V63717" s="280"/>
      <c r="Y63717" s="243"/>
    </row>
    <row r="63718" spans="22:25" x14ac:dyDescent="0.25">
      <c r="V63718" s="280"/>
      <c r="Y63718" s="243"/>
    </row>
    <row r="63719" spans="22:25" x14ac:dyDescent="0.25">
      <c r="V63719" s="280"/>
      <c r="Y63719" s="243"/>
    </row>
    <row r="63720" spans="22:25" x14ac:dyDescent="0.25">
      <c r="V63720" s="280"/>
      <c r="Y63720" s="243"/>
    </row>
    <row r="63721" spans="22:25" x14ac:dyDescent="0.25">
      <c r="V63721" s="280"/>
      <c r="Y63721" s="243"/>
    </row>
    <row r="63722" spans="22:25" x14ac:dyDescent="0.25">
      <c r="V63722" s="280"/>
      <c r="Y63722" s="243"/>
    </row>
    <row r="63723" spans="22:25" x14ac:dyDescent="0.25">
      <c r="V63723" s="280"/>
      <c r="Y63723" s="243"/>
    </row>
    <row r="63724" spans="22:25" x14ac:dyDescent="0.25">
      <c r="V63724" s="280"/>
      <c r="Y63724" s="243"/>
    </row>
    <row r="63725" spans="22:25" x14ac:dyDescent="0.25">
      <c r="V63725" s="280"/>
      <c r="Y63725" s="243"/>
    </row>
    <row r="63726" spans="22:25" x14ac:dyDescent="0.25">
      <c r="V63726" s="280"/>
      <c r="Y63726" s="243"/>
    </row>
    <row r="63727" spans="22:25" x14ac:dyDescent="0.25">
      <c r="V63727" s="280"/>
      <c r="Y63727" s="243"/>
    </row>
    <row r="63728" spans="22:25" x14ac:dyDescent="0.25">
      <c r="V63728" s="280"/>
      <c r="Y63728" s="243"/>
    </row>
    <row r="63729" spans="22:25" x14ac:dyDescent="0.25">
      <c r="V63729" s="280"/>
      <c r="Y63729" s="243"/>
    </row>
    <row r="63730" spans="22:25" x14ac:dyDescent="0.25">
      <c r="V63730" s="280"/>
      <c r="Y63730" s="243"/>
    </row>
    <row r="63731" spans="22:25" x14ac:dyDescent="0.25">
      <c r="V63731" s="280"/>
      <c r="Y63731" s="243"/>
    </row>
    <row r="63732" spans="22:25" x14ac:dyDescent="0.25">
      <c r="V63732" s="280"/>
      <c r="Y63732" s="243"/>
    </row>
    <row r="63733" spans="22:25" x14ac:dyDescent="0.25">
      <c r="V63733" s="280"/>
      <c r="Y63733" s="243"/>
    </row>
    <row r="63734" spans="22:25" x14ac:dyDescent="0.25">
      <c r="V63734" s="280"/>
      <c r="Y63734" s="243"/>
    </row>
    <row r="63735" spans="22:25" x14ac:dyDescent="0.25">
      <c r="V63735" s="280"/>
      <c r="Y63735" s="243"/>
    </row>
    <row r="63736" spans="22:25" x14ac:dyDescent="0.25">
      <c r="V63736" s="280"/>
      <c r="Y63736" s="243"/>
    </row>
    <row r="63737" spans="22:25" x14ac:dyDescent="0.25">
      <c r="V63737" s="280"/>
      <c r="Y63737" s="243"/>
    </row>
    <row r="63738" spans="22:25" x14ac:dyDescent="0.25">
      <c r="V63738" s="280"/>
      <c r="Y63738" s="243"/>
    </row>
    <row r="63739" spans="22:25" x14ac:dyDescent="0.25">
      <c r="V63739" s="280"/>
      <c r="Y63739" s="243"/>
    </row>
    <row r="63740" spans="22:25" x14ac:dyDescent="0.25">
      <c r="V63740" s="280"/>
      <c r="Y63740" s="243"/>
    </row>
    <row r="63741" spans="22:25" x14ac:dyDescent="0.25">
      <c r="V63741" s="280"/>
      <c r="Y63741" s="243"/>
    </row>
    <row r="63742" spans="22:25" x14ac:dyDescent="0.25">
      <c r="V63742" s="280"/>
      <c r="Y63742" s="243"/>
    </row>
    <row r="63743" spans="22:25" x14ac:dyDescent="0.25">
      <c r="V63743" s="280"/>
      <c r="Y63743" s="243"/>
    </row>
    <row r="63744" spans="22:25" x14ac:dyDescent="0.25">
      <c r="V63744" s="280"/>
      <c r="Y63744" s="243"/>
    </row>
    <row r="63745" spans="22:25" x14ac:dyDescent="0.25">
      <c r="V63745" s="280"/>
      <c r="Y63745" s="243"/>
    </row>
    <row r="63746" spans="22:25" x14ac:dyDescent="0.25">
      <c r="V63746" s="280"/>
      <c r="Y63746" s="243"/>
    </row>
    <row r="63747" spans="22:25" x14ac:dyDescent="0.25">
      <c r="V63747" s="280"/>
      <c r="Y63747" s="243"/>
    </row>
    <row r="63748" spans="22:25" x14ac:dyDescent="0.25">
      <c r="V63748" s="280"/>
      <c r="Y63748" s="243"/>
    </row>
    <row r="63749" spans="22:25" x14ac:dyDescent="0.25">
      <c r="V63749" s="280"/>
      <c r="Y63749" s="243"/>
    </row>
    <row r="63750" spans="22:25" x14ac:dyDescent="0.25">
      <c r="V63750" s="280"/>
      <c r="Y63750" s="243"/>
    </row>
    <row r="63751" spans="22:25" x14ac:dyDescent="0.25">
      <c r="V63751" s="280"/>
      <c r="Y63751" s="243"/>
    </row>
    <row r="63752" spans="22:25" x14ac:dyDescent="0.25">
      <c r="V63752" s="280"/>
      <c r="Y63752" s="243"/>
    </row>
    <row r="63753" spans="22:25" x14ac:dyDescent="0.25">
      <c r="V63753" s="280"/>
      <c r="Y63753" s="243"/>
    </row>
    <row r="63754" spans="22:25" x14ac:dyDescent="0.25">
      <c r="V63754" s="280"/>
      <c r="Y63754" s="243"/>
    </row>
    <row r="63755" spans="22:25" x14ac:dyDescent="0.25">
      <c r="V63755" s="280"/>
      <c r="Y63755" s="243"/>
    </row>
    <row r="63756" spans="22:25" x14ac:dyDescent="0.25">
      <c r="V63756" s="280"/>
      <c r="Y63756" s="243"/>
    </row>
    <row r="63757" spans="22:25" x14ac:dyDescent="0.25">
      <c r="V63757" s="280"/>
      <c r="Y63757" s="243"/>
    </row>
    <row r="63758" spans="22:25" x14ac:dyDescent="0.25">
      <c r="V63758" s="280"/>
      <c r="Y63758" s="243"/>
    </row>
    <row r="63759" spans="22:25" x14ac:dyDescent="0.25">
      <c r="V63759" s="280"/>
      <c r="Y63759" s="243"/>
    </row>
    <row r="63760" spans="22:25" x14ac:dyDescent="0.25">
      <c r="V63760" s="280"/>
      <c r="Y63760" s="243"/>
    </row>
    <row r="63761" spans="22:25" x14ac:dyDescent="0.25">
      <c r="V63761" s="280"/>
      <c r="Y63761" s="243"/>
    </row>
    <row r="63762" spans="22:25" x14ac:dyDescent="0.25">
      <c r="V63762" s="280"/>
      <c r="Y63762" s="243"/>
    </row>
    <row r="63763" spans="22:25" x14ac:dyDescent="0.25">
      <c r="V63763" s="280"/>
      <c r="Y63763" s="243"/>
    </row>
    <row r="63764" spans="22:25" x14ac:dyDescent="0.25">
      <c r="V63764" s="280"/>
      <c r="Y63764" s="243"/>
    </row>
    <row r="63765" spans="22:25" x14ac:dyDescent="0.25">
      <c r="V63765" s="280"/>
      <c r="Y63765" s="243"/>
    </row>
    <row r="63766" spans="22:25" x14ac:dyDescent="0.25">
      <c r="V63766" s="280"/>
      <c r="Y63766" s="243"/>
    </row>
    <row r="63767" spans="22:25" x14ac:dyDescent="0.25">
      <c r="V63767" s="280"/>
      <c r="Y63767" s="243"/>
    </row>
    <row r="63768" spans="22:25" x14ac:dyDescent="0.25">
      <c r="V63768" s="280"/>
      <c r="Y63768" s="243"/>
    </row>
    <row r="63769" spans="22:25" x14ac:dyDescent="0.25">
      <c r="V63769" s="280"/>
      <c r="Y63769" s="243"/>
    </row>
    <row r="63770" spans="22:25" x14ac:dyDescent="0.25">
      <c r="V63770" s="280"/>
      <c r="Y63770" s="243"/>
    </row>
    <row r="63771" spans="22:25" x14ac:dyDescent="0.25">
      <c r="V63771" s="280"/>
      <c r="Y63771" s="243"/>
    </row>
    <row r="63772" spans="22:25" x14ac:dyDescent="0.25">
      <c r="V63772" s="280"/>
      <c r="Y63772" s="243"/>
    </row>
    <row r="63773" spans="22:25" x14ac:dyDescent="0.25">
      <c r="V63773" s="280"/>
      <c r="Y63773" s="243"/>
    </row>
    <row r="63774" spans="22:25" x14ac:dyDescent="0.25">
      <c r="V63774" s="280"/>
      <c r="Y63774" s="243"/>
    </row>
    <row r="63775" spans="22:25" x14ac:dyDescent="0.25">
      <c r="V63775" s="280"/>
      <c r="Y63775" s="243"/>
    </row>
    <row r="63776" spans="22:25" x14ac:dyDescent="0.25">
      <c r="V63776" s="280"/>
      <c r="Y63776" s="243"/>
    </row>
    <row r="63777" spans="22:25" x14ac:dyDescent="0.25">
      <c r="V63777" s="280"/>
      <c r="Y63777" s="243"/>
    </row>
    <row r="63778" spans="22:25" x14ac:dyDescent="0.25">
      <c r="V63778" s="280"/>
      <c r="Y63778" s="243"/>
    </row>
    <row r="63779" spans="22:25" x14ac:dyDescent="0.25">
      <c r="V63779" s="280"/>
      <c r="Y63779" s="243"/>
    </row>
    <row r="63780" spans="22:25" x14ac:dyDescent="0.25">
      <c r="V63780" s="280"/>
      <c r="Y63780" s="243"/>
    </row>
    <row r="63781" spans="22:25" x14ac:dyDescent="0.25">
      <c r="V63781" s="280"/>
      <c r="Y63781" s="243"/>
    </row>
    <row r="63782" spans="22:25" x14ac:dyDescent="0.25">
      <c r="V63782" s="280"/>
      <c r="Y63782" s="243"/>
    </row>
    <row r="63783" spans="22:25" x14ac:dyDescent="0.25">
      <c r="V63783" s="280"/>
      <c r="Y63783" s="243"/>
    </row>
    <row r="63784" spans="22:25" x14ac:dyDescent="0.25">
      <c r="V63784" s="280"/>
      <c r="Y63784" s="243"/>
    </row>
    <row r="63785" spans="22:25" x14ac:dyDescent="0.25">
      <c r="V63785" s="280"/>
      <c r="Y63785" s="243"/>
    </row>
    <row r="63786" spans="22:25" x14ac:dyDescent="0.25">
      <c r="V63786" s="280"/>
      <c r="Y63786" s="243"/>
    </row>
    <row r="63787" spans="22:25" x14ac:dyDescent="0.25">
      <c r="V63787" s="280"/>
      <c r="Y63787" s="243"/>
    </row>
    <row r="63788" spans="22:25" x14ac:dyDescent="0.25">
      <c r="V63788" s="280"/>
      <c r="Y63788" s="243"/>
    </row>
    <row r="63789" spans="22:25" x14ac:dyDescent="0.25">
      <c r="V63789" s="280"/>
      <c r="Y63789" s="243"/>
    </row>
    <row r="63790" spans="22:25" x14ac:dyDescent="0.25">
      <c r="V63790" s="280"/>
      <c r="Y63790" s="243"/>
    </row>
    <row r="63791" spans="22:25" x14ac:dyDescent="0.25">
      <c r="V63791" s="280"/>
      <c r="Y63791" s="243"/>
    </row>
    <row r="63792" spans="22:25" x14ac:dyDescent="0.25">
      <c r="V63792" s="280"/>
      <c r="Y63792" s="243"/>
    </row>
    <row r="63793" spans="22:25" x14ac:dyDescent="0.25">
      <c r="V63793" s="280"/>
      <c r="Y63793" s="243"/>
    </row>
    <row r="63794" spans="22:25" x14ac:dyDescent="0.25">
      <c r="V63794" s="280"/>
      <c r="Y63794" s="243"/>
    </row>
    <row r="63795" spans="22:25" x14ac:dyDescent="0.25">
      <c r="V63795" s="280"/>
      <c r="Y63795" s="243"/>
    </row>
    <row r="63796" spans="22:25" x14ac:dyDescent="0.25">
      <c r="V63796" s="280"/>
      <c r="Y63796" s="243"/>
    </row>
    <row r="63797" spans="22:25" x14ac:dyDescent="0.25">
      <c r="V63797" s="280"/>
      <c r="Y63797" s="243"/>
    </row>
    <row r="63798" spans="22:25" x14ac:dyDescent="0.25">
      <c r="V63798" s="280"/>
      <c r="Y63798" s="243"/>
    </row>
    <row r="63799" spans="22:25" x14ac:dyDescent="0.25">
      <c r="V63799" s="280"/>
      <c r="Y63799" s="243"/>
    </row>
    <row r="63800" spans="22:25" x14ac:dyDescent="0.25">
      <c r="V63800" s="280"/>
      <c r="Y63800" s="243"/>
    </row>
    <row r="63801" spans="22:25" x14ac:dyDescent="0.25">
      <c r="V63801" s="280"/>
      <c r="Y63801" s="243"/>
    </row>
    <row r="63802" spans="22:25" x14ac:dyDescent="0.25">
      <c r="V63802" s="280"/>
      <c r="Y63802" s="243"/>
    </row>
    <row r="63803" spans="22:25" x14ac:dyDescent="0.25">
      <c r="V63803" s="280"/>
      <c r="Y63803" s="243"/>
    </row>
    <row r="63804" spans="22:25" x14ac:dyDescent="0.25">
      <c r="V63804" s="280"/>
      <c r="Y63804" s="243"/>
    </row>
    <row r="63805" spans="22:25" x14ac:dyDescent="0.25">
      <c r="V63805" s="280"/>
      <c r="Y63805" s="243"/>
    </row>
    <row r="63806" spans="22:25" x14ac:dyDescent="0.25">
      <c r="V63806" s="280"/>
      <c r="Y63806" s="243"/>
    </row>
    <row r="63807" spans="22:25" x14ac:dyDescent="0.25">
      <c r="V63807" s="280"/>
      <c r="Y63807" s="243"/>
    </row>
    <row r="63808" spans="22:25" x14ac:dyDescent="0.25">
      <c r="V63808" s="280"/>
      <c r="Y63808" s="243"/>
    </row>
    <row r="63809" spans="22:25" x14ac:dyDescent="0.25">
      <c r="V63809" s="280"/>
      <c r="Y63809" s="243"/>
    </row>
    <row r="63810" spans="22:25" x14ac:dyDescent="0.25">
      <c r="V63810" s="280"/>
      <c r="Y63810" s="243"/>
    </row>
    <row r="63811" spans="22:25" x14ac:dyDescent="0.25">
      <c r="V63811" s="280"/>
      <c r="Y63811" s="243"/>
    </row>
    <row r="63812" spans="22:25" x14ac:dyDescent="0.25">
      <c r="V63812" s="280"/>
      <c r="Y63812" s="243"/>
    </row>
    <row r="63813" spans="22:25" x14ac:dyDescent="0.25">
      <c r="V63813" s="280"/>
      <c r="Y63813" s="243"/>
    </row>
    <row r="63814" spans="22:25" x14ac:dyDescent="0.25">
      <c r="V63814" s="280"/>
      <c r="Y63814" s="243"/>
    </row>
    <row r="63815" spans="22:25" x14ac:dyDescent="0.25">
      <c r="V63815" s="280"/>
      <c r="Y63815" s="243"/>
    </row>
    <row r="63816" spans="22:25" x14ac:dyDescent="0.25">
      <c r="V63816" s="280"/>
      <c r="Y63816" s="243"/>
    </row>
    <row r="63817" spans="22:25" x14ac:dyDescent="0.25">
      <c r="V63817" s="280"/>
      <c r="Y63817" s="243"/>
    </row>
    <row r="63818" spans="22:25" x14ac:dyDescent="0.25">
      <c r="V63818" s="280"/>
      <c r="Y63818" s="243"/>
    </row>
    <row r="63819" spans="22:25" x14ac:dyDescent="0.25">
      <c r="V63819" s="280"/>
      <c r="Y63819" s="243"/>
    </row>
    <row r="63820" spans="22:25" x14ac:dyDescent="0.25">
      <c r="V63820" s="280"/>
      <c r="Y63820" s="243"/>
    </row>
    <row r="63821" spans="22:25" x14ac:dyDescent="0.25">
      <c r="V63821" s="280"/>
      <c r="Y63821" s="243"/>
    </row>
    <row r="63822" spans="22:25" x14ac:dyDescent="0.25">
      <c r="V63822" s="280"/>
      <c r="Y63822" s="243"/>
    </row>
    <row r="63823" spans="22:25" x14ac:dyDescent="0.25">
      <c r="V63823" s="280"/>
      <c r="Y63823" s="243"/>
    </row>
    <row r="63824" spans="22:25" x14ac:dyDescent="0.25">
      <c r="V63824" s="280"/>
      <c r="Y63824" s="243"/>
    </row>
    <row r="63825" spans="22:25" x14ac:dyDescent="0.25">
      <c r="V63825" s="280"/>
      <c r="Y63825" s="243"/>
    </row>
    <row r="63826" spans="22:25" x14ac:dyDescent="0.25">
      <c r="V63826" s="280"/>
      <c r="Y63826" s="243"/>
    </row>
    <row r="63827" spans="22:25" x14ac:dyDescent="0.25">
      <c r="V63827" s="280"/>
      <c r="Y63827" s="243"/>
    </row>
    <row r="63828" spans="22:25" x14ac:dyDescent="0.25">
      <c r="V63828" s="280"/>
      <c r="Y63828" s="243"/>
    </row>
    <row r="63829" spans="22:25" x14ac:dyDescent="0.25">
      <c r="V63829" s="280"/>
      <c r="Y63829" s="243"/>
    </row>
    <row r="63830" spans="22:25" x14ac:dyDescent="0.25">
      <c r="V63830" s="280"/>
      <c r="Y63830" s="243"/>
    </row>
    <row r="63831" spans="22:25" x14ac:dyDescent="0.25">
      <c r="V63831" s="280"/>
      <c r="Y63831" s="243"/>
    </row>
    <row r="63832" spans="22:25" x14ac:dyDescent="0.25">
      <c r="V63832" s="280"/>
      <c r="Y63832" s="243"/>
    </row>
    <row r="63833" spans="22:25" x14ac:dyDescent="0.25">
      <c r="V63833" s="280"/>
      <c r="Y63833" s="243"/>
    </row>
    <row r="63834" spans="22:25" x14ac:dyDescent="0.25">
      <c r="V63834" s="280"/>
      <c r="Y63834" s="243"/>
    </row>
    <row r="63835" spans="22:25" x14ac:dyDescent="0.25">
      <c r="V63835" s="280"/>
      <c r="Y63835" s="243"/>
    </row>
    <row r="63836" spans="22:25" x14ac:dyDescent="0.25">
      <c r="V63836" s="280"/>
      <c r="Y63836" s="243"/>
    </row>
    <row r="63837" spans="22:25" x14ac:dyDescent="0.25">
      <c r="V63837" s="280"/>
      <c r="Y63837" s="243"/>
    </row>
    <row r="63838" spans="22:25" x14ac:dyDescent="0.25">
      <c r="V63838" s="280"/>
      <c r="Y63838" s="243"/>
    </row>
    <row r="63839" spans="22:25" x14ac:dyDescent="0.25">
      <c r="V63839" s="280"/>
      <c r="Y63839" s="243"/>
    </row>
    <row r="63840" spans="22:25" x14ac:dyDescent="0.25">
      <c r="V63840" s="280"/>
      <c r="Y63840" s="243"/>
    </row>
    <row r="63841" spans="22:25" x14ac:dyDescent="0.25">
      <c r="V63841" s="280"/>
      <c r="Y63841" s="243"/>
    </row>
    <row r="63842" spans="22:25" x14ac:dyDescent="0.25">
      <c r="V63842" s="280"/>
      <c r="Y63842" s="243"/>
    </row>
    <row r="63843" spans="22:25" x14ac:dyDescent="0.25">
      <c r="V63843" s="280"/>
      <c r="Y63843" s="243"/>
    </row>
    <row r="63844" spans="22:25" x14ac:dyDescent="0.25">
      <c r="V63844" s="280"/>
      <c r="Y63844" s="243"/>
    </row>
    <row r="63845" spans="22:25" x14ac:dyDescent="0.25">
      <c r="V63845" s="280"/>
      <c r="Y63845" s="243"/>
    </row>
    <row r="63846" spans="22:25" x14ac:dyDescent="0.25">
      <c r="V63846" s="280"/>
      <c r="Y63846" s="243"/>
    </row>
    <row r="63847" spans="22:25" x14ac:dyDescent="0.25">
      <c r="V63847" s="280"/>
      <c r="Y63847" s="243"/>
    </row>
    <row r="63848" spans="22:25" x14ac:dyDescent="0.25">
      <c r="V63848" s="280"/>
      <c r="Y63848" s="243"/>
    </row>
    <row r="63849" spans="22:25" x14ac:dyDescent="0.25">
      <c r="V63849" s="280"/>
      <c r="Y63849" s="243"/>
    </row>
    <row r="63850" spans="22:25" x14ac:dyDescent="0.25">
      <c r="V63850" s="280"/>
      <c r="Y63850" s="243"/>
    </row>
    <row r="63851" spans="22:25" x14ac:dyDescent="0.25">
      <c r="V63851" s="280"/>
      <c r="Y63851" s="243"/>
    </row>
    <row r="63852" spans="22:25" x14ac:dyDescent="0.25">
      <c r="V63852" s="280"/>
      <c r="Y63852" s="243"/>
    </row>
    <row r="63853" spans="22:25" x14ac:dyDescent="0.25">
      <c r="V63853" s="280"/>
      <c r="Y63853" s="243"/>
    </row>
    <row r="63854" spans="22:25" x14ac:dyDescent="0.25">
      <c r="V63854" s="280"/>
      <c r="Y63854" s="243"/>
    </row>
    <row r="63855" spans="22:25" x14ac:dyDescent="0.25">
      <c r="V63855" s="280"/>
      <c r="Y63855" s="243"/>
    </row>
    <row r="63856" spans="22:25" x14ac:dyDescent="0.25">
      <c r="V63856" s="280"/>
      <c r="Y63856" s="243"/>
    </row>
    <row r="63857" spans="22:25" x14ac:dyDescent="0.25">
      <c r="V63857" s="280"/>
      <c r="Y63857" s="243"/>
    </row>
    <row r="63858" spans="22:25" x14ac:dyDescent="0.25">
      <c r="V63858" s="280"/>
      <c r="Y63858" s="243"/>
    </row>
    <row r="63859" spans="22:25" x14ac:dyDescent="0.25">
      <c r="V63859" s="280"/>
      <c r="Y63859" s="243"/>
    </row>
    <row r="63860" spans="22:25" x14ac:dyDescent="0.25">
      <c r="V63860" s="280"/>
      <c r="Y63860" s="243"/>
    </row>
    <row r="63861" spans="22:25" x14ac:dyDescent="0.25">
      <c r="V63861" s="280"/>
      <c r="Y63861" s="243"/>
    </row>
    <row r="63862" spans="22:25" x14ac:dyDescent="0.25">
      <c r="V63862" s="280"/>
      <c r="Y63862" s="243"/>
    </row>
    <row r="63863" spans="22:25" x14ac:dyDescent="0.25">
      <c r="V63863" s="280"/>
      <c r="Y63863" s="243"/>
    </row>
    <row r="63864" spans="22:25" x14ac:dyDescent="0.25">
      <c r="V63864" s="280"/>
      <c r="Y63864" s="243"/>
    </row>
    <row r="63865" spans="22:25" x14ac:dyDescent="0.25">
      <c r="V63865" s="280"/>
      <c r="Y63865" s="243"/>
    </row>
    <row r="63866" spans="22:25" x14ac:dyDescent="0.25">
      <c r="V63866" s="280"/>
      <c r="Y63866" s="243"/>
    </row>
    <row r="63867" spans="22:25" x14ac:dyDescent="0.25">
      <c r="V63867" s="280"/>
      <c r="Y63867" s="243"/>
    </row>
    <row r="63868" spans="22:25" x14ac:dyDescent="0.25">
      <c r="V63868" s="280"/>
      <c r="Y63868" s="243"/>
    </row>
    <row r="63869" spans="22:25" x14ac:dyDescent="0.25">
      <c r="V63869" s="280"/>
      <c r="Y63869" s="243"/>
    </row>
    <row r="63870" spans="22:25" x14ac:dyDescent="0.25">
      <c r="V63870" s="280"/>
      <c r="Y63870" s="243"/>
    </row>
    <row r="63871" spans="22:25" x14ac:dyDescent="0.25">
      <c r="V63871" s="280"/>
      <c r="Y63871" s="243"/>
    </row>
    <row r="63872" spans="22:25" x14ac:dyDescent="0.25">
      <c r="V63872" s="280"/>
      <c r="Y63872" s="243"/>
    </row>
    <row r="63873" spans="22:25" x14ac:dyDescent="0.25">
      <c r="V63873" s="280"/>
      <c r="Y63873" s="243"/>
    </row>
    <row r="63874" spans="22:25" x14ac:dyDescent="0.25">
      <c r="V63874" s="280"/>
      <c r="Y63874" s="243"/>
    </row>
    <row r="63875" spans="22:25" x14ac:dyDescent="0.25">
      <c r="V63875" s="280"/>
      <c r="Y63875" s="243"/>
    </row>
    <row r="63876" spans="22:25" x14ac:dyDescent="0.25">
      <c r="V63876" s="280"/>
      <c r="Y63876" s="243"/>
    </row>
    <row r="63877" spans="22:25" x14ac:dyDescent="0.25">
      <c r="V63877" s="280"/>
      <c r="Y63877" s="243"/>
    </row>
    <row r="63878" spans="22:25" x14ac:dyDescent="0.25">
      <c r="V63878" s="280"/>
      <c r="Y63878" s="243"/>
    </row>
    <row r="63879" spans="22:25" x14ac:dyDescent="0.25">
      <c r="V63879" s="280"/>
      <c r="Y63879" s="243"/>
    </row>
    <row r="63880" spans="22:25" x14ac:dyDescent="0.25">
      <c r="V63880" s="280"/>
      <c r="Y63880" s="243"/>
    </row>
    <row r="63881" spans="22:25" x14ac:dyDescent="0.25">
      <c r="V63881" s="280"/>
      <c r="Y63881" s="243"/>
    </row>
    <row r="63882" spans="22:25" x14ac:dyDescent="0.25">
      <c r="V63882" s="280"/>
      <c r="Y63882" s="243"/>
    </row>
    <row r="63883" spans="22:25" x14ac:dyDescent="0.25">
      <c r="V63883" s="280"/>
      <c r="Y63883" s="243"/>
    </row>
    <row r="63884" spans="22:25" x14ac:dyDescent="0.25">
      <c r="V63884" s="280"/>
      <c r="Y63884" s="243"/>
    </row>
    <row r="63885" spans="22:25" x14ac:dyDescent="0.25">
      <c r="V63885" s="280"/>
      <c r="Y63885" s="243"/>
    </row>
    <row r="63886" spans="22:25" x14ac:dyDescent="0.25">
      <c r="V63886" s="280"/>
      <c r="Y63886" s="243"/>
    </row>
    <row r="63887" spans="22:25" x14ac:dyDescent="0.25">
      <c r="V63887" s="280"/>
      <c r="Y63887" s="243"/>
    </row>
    <row r="63888" spans="22:25" x14ac:dyDescent="0.25">
      <c r="V63888" s="280"/>
      <c r="Y63888" s="243"/>
    </row>
    <row r="63889" spans="22:25" x14ac:dyDescent="0.25">
      <c r="V63889" s="280"/>
      <c r="Y63889" s="243"/>
    </row>
    <row r="63890" spans="22:25" x14ac:dyDescent="0.25">
      <c r="V63890" s="280"/>
      <c r="Y63890" s="243"/>
    </row>
    <row r="63891" spans="22:25" x14ac:dyDescent="0.25">
      <c r="V63891" s="280"/>
      <c r="Y63891" s="243"/>
    </row>
    <row r="63892" spans="22:25" x14ac:dyDescent="0.25">
      <c r="V63892" s="280"/>
      <c r="Y63892" s="243"/>
    </row>
    <row r="63893" spans="22:25" x14ac:dyDescent="0.25">
      <c r="V63893" s="280"/>
      <c r="Y63893" s="243"/>
    </row>
    <row r="63894" spans="22:25" x14ac:dyDescent="0.25">
      <c r="V63894" s="280"/>
      <c r="Y63894" s="243"/>
    </row>
    <row r="63895" spans="22:25" x14ac:dyDescent="0.25">
      <c r="V63895" s="280"/>
      <c r="Y63895" s="243"/>
    </row>
    <row r="63896" spans="22:25" x14ac:dyDescent="0.25">
      <c r="V63896" s="280"/>
      <c r="Y63896" s="243"/>
    </row>
    <row r="63897" spans="22:25" x14ac:dyDescent="0.25">
      <c r="V63897" s="280"/>
      <c r="Y63897" s="243"/>
    </row>
    <row r="63898" spans="22:25" x14ac:dyDescent="0.25">
      <c r="V63898" s="280"/>
      <c r="Y63898" s="243"/>
    </row>
    <row r="63899" spans="22:25" x14ac:dyDescent="0.25">
      <c r="V63899" s="280"/>
      <c r="Y63899" s="243"/>
    </row>
    <row r="63900" spans="22:25" x14ac:dyDescent="0.25">
      <c r="V63900" s="280"/>
      <c r="Y63900" s="243"/>
    </row>
    <row r="63901" spans="22:25" x14ac:dyDescent="0.25">
      <c r="V63901" s="280"/>
      <c r="Y63901" s="243"/>
    </row>
    <row r="63902" spans="22:25" x14ac:dyDescent="0.25">
      <c r="V63902" s="280"/>
      <c r="Y63902" s="243"/>
    </row>
    <row r="63903" spans="22:25" x14ac:dyDescent="0.25">
      <c r="V63903" s="280"/>
      <c r="Y63903" s="243"/>
    </row>
    <row r="63904" spans="22:25" x14ac:dyDescent="0.25">
      <c r="V63904" s="280"/>
      <c r="Y63904" s="243"/>
    </row>
    <row r="63905" spans="22:25" x14ac:dyDescent="0.25">
      <c r="V63905" s="280"/>
      <c r="Y63905" s="243"/>
    </row>
    <row r="63906" spans="22:25" x14ac:dyDescent="0.25">
      <c r="V63906" s="280"/>
      <c r="Y63906" s="243"/>
    </row>
    <row r="63907" spans="22:25" x14ac:dyDescent="0.25">
      <c r="V63907" s="280"/>
      <c r="Y63907" s="243"/>
    </row>
    <row r="63908" spans="22:25" x14ac:dyDescent="0.25">
      <c r="V63908" s="280"/>
      <c r="Y63908" s="243"/>
    </row>
    <row r="63909" spans="22:25" x14ac:dyDescent="0.25">
      <c r="V63909" s="280"/>
      <c r="Y63909" s="243"/>
    </row>
    <row r="63910" spans="22:25" x14ac:dyDescent="0.25">
      <c r="V63910" s="280"/>
      <c r="Y63910" s="243"/>
    </row>
    <row r="63911" spans="22:25" x14ac:dyDescent="0.25">
      <c r="V63911" s="280"/>
      <c r="Y63911" s="243"/>
    </row>
    <row r="63912" spans="22:25" x14ac:dyDescent="0.25">
      <c r="V63912" s="280"/>
      <c r="Y63912" s="243"/>
    </row>
    <row r="63913" spans="22:25" x14ac:dyDescent="0.25">
      <c r="V63913" s="280"/>
      <c r="Y63913" s="243"/>
    </row>
    <row r="63914" spans="22:25" x14ac:dyDescent="0.25">
      <c r="V63914" s="280"/>
      <c r="Y63914" s="243"/>
    </row>
    <row r="63915" spans="22:25" x14ac:dyDescent="0.25">
      <c r="V63915" s="280"/>
      <c r="Y63915" s="243"/>
    </row>
    <row r="63916" spans="22:25" x14ac:dyDescent="0.25">
      <c r="V63916" s="280"/>
      <c r="Y63916" s="243"/>
    </row>
    <row r="63917" spans="22:25" x14ac:dyDescent="0.25">
      <c r="V63917" s="280"/>
      <c r="Y63917" s="243"/>
    </row>
    <row r="63918" spans="22:25" x14ac:dyDescent="0.25">
      <c r="V63918" s="280"/>
      <c r="Y63918" s="243"/>
    </row>
    <row r="63919" spans="22:25" x14ac:dyDescent="0.25">
      <c r="V63919" s="280"/>
      <c r="Y63919" s="243"/>
    </row>
    <row r="63920" spans="22:25" x14ac:dyDescent="0.25">
      <c r="V63920" s="280"/>
      <c r="Y63920" s="243"/>
    </row>
    <row r="63921" spans="22:25" x14ac:dyDescent="0.25">
      <c r="V63921" s="280"/>
      <c r="Y63921" s="243"/>
    </row>
    <row r="63922" spans="22:25" x14ac:dyDescent="0.25">
      <c r="V63922" s="280"/>
      <c r="Y63922" s="243"/>
    </row>
    <row r="63923" spans="22:25" x14ac:dyDescent="0.25">
      <c r="V63923" s="280"/>
      <c r="Y63923" s="243"/>
    </row>
    <row r="63924" spans="22:25" x14ac:dyDescent="0.25">
      <c r="V63924" s="280"/>
      <c r="Y63924" s="243"/>
    </row>
    <row r="63925" spans="22:25" x14ac:dyDescent="0.25">
      <c r="V63925" s="280"/>
      <c r="Y63925" s="243"/>
    </row>
    <row r="63926" spans="22:25" x14ac:dyDescent="0.25">
      <c r="V63926" s="280"/>
      <c r="Y63926" s="243"/>
    </row>
    <row r="63927" spans="22:25" x14ac:dyDescent="0.25">
      <c r="V63927" s="280"/>
      <c r="Y63927" s="243"/>
    </row>
    <row r="63928" spans="22:25" x14ac:dyDescent="0.25">
      <c r="V63928" s="280"/>
      <c r="Y63928" s="243"/>
    </row>
    <row r="63929" spans="22:25" x14ac:dyDescent="0.25">
      <c r="V63929" s="280"/>
      <c r="Y63929" s="243"/>
    </row>
    <row r="63930" spans="22:25" x14ac:dyDescent="0.25">
      <c r="V63930" s="280"/>
      <c r="Y63930" s="243"/>
    </row>
    <row r="63931" spans="22:25" x14ac:dyDescent="0.25">
      <c r="V63931" s="280"/>
      <c r="Y63931" s="243"/>
    </row>
    <row r="63932" spans="22:25" x14ac:dyDescent="0.25">
      <c r="V63932" s="280"/>
      <c r="Y63932" s="243"/>
    </row>
    <row r="63933" spans="22:25" x14ac:dyDescent="0.25">
      <c r="V63933" s="280"/>
      <c r="Y63933" s="243"/>
    </row>
    <row r="63934" spans="22:25" x14ac:dyDescent="0.25">
      <c r="V63934" s="280"/>
      <c r="Y63934" s="243"/>
    </row>
    <row r="63935" spans="22:25" x14ac:dyDescent="0.25">
      <c r="V63935" s="280"/>
      <c r="Y63935" s="243"/>
    </row>
    <row r="63936" spans="22:25" x14ac:dyDescent="0.25">
      <c r="V63936" s="280"/>
      <c r="Y63936" s="243"/>
    </row>
    <row r="63937" spans="22:25" x14ac:dyDescent="0.25">
      <c r="V63937" s="280"/>
      <c r="Y63937" s="243"/>
    </row>
    <row r="63938" spans="22:25" x14ac:dyDescent="0.25">
      <c r="V63938" s="280"/>
      <c r="Y63938" s="243"/>
    </row>
    <row r="63939" spans="22:25" x14ac:dyDescent="0.25">
      <c r="V63939" s="280"/>
      <c r="Y63939" s="243"/>
    </row>
    <row r="63940" spans="22:25" x14ac:dyDescent="0.25">
      <c r="V63940" s="280"/>
      <c r="Y63940" s="243"/>
    </row>
    <row r="63941" spans="22:25" x14ac:dyDescent="0.25">
      <c r="V63941" s="280"/>
      <c r="Y63941" s="243"/>
    </row>
    <row r="63942" spans="22:25" x14ac:dyDescent="0.25">
      <c r="V63942" s="280"/>
      <c r="Y63942" s="243"/>
    </row>
    <row r="63943" spans="22:25" x14ac:dyDescent="0.25">
      <c r="V63943" s="280"/>
      <c r="Y63943" s="243"/>
    </row>
    <row r="63944" spans="22:25" x14ac:dyDescent="0.25">
      <c r="V63944" s="280"/>
      <c r="Y63944" s="243"/>
    </row>
    <row r="63945" spans="22:25" x14ac:dyDescent="0.25">
      <c r="V63945" s="280"/>
      <c r="Y63945" s="243"/>
    </row>
    <row r="63946" spans="22:25" x14ac:dyDescent="0.25">
      <c r="V63946" s="280"/>
      <c r="Y63946" s="243"/>
    </row>
    <row r="63947" spans="22:25" x14ac:dyDescent="0.25">
      <c r="V63947" s="280"/>
      <c r="Y63947" s="243"/>
    </row>
    <row r="63948" spans="22:25" x14ac:dyDescent="0.25">
      <c r="V63948" s="280"/>
      <c r="Y63948" s="243"/>
    </row>
    <row r="63949" spans="22:25" x14ac:dyDescent="0.25">
      <c r="V63949" s="280"/>
      <c r="Y63949" s="243"/>
    </row>
    <row r="63950" spans="22:25" x14ac:dyDescent="0.25">
      <c r="V63950" s="280"/>
      <c r="Y63950" s="243"/>
    </row>
    <row r="63951" spans="22:25" x14ac:dyDescent="0.25">
      <c r="V63951" s="280"/>
      <c r="Y63951" s="243"/>
    </row>
    <row r="63952" spans="22:25" x14ac:dyDescent="0.25">
      <c r="V63952" s="280"/>
      <c r="Y63952" s="243"/>
    </row>
    <row r="63953" spans="22:25" x14ac:dyDescent="0.25">
      <c r="V63953" s="280"/>
      <c r="Y63953" s="243"/>
    </row>
    <row r="63954" spans="22:25" x14ac:dyDescent="0.25">
      <c r="V63954" s="280"/>
      <c r="Y63954" s="243"/>
    </row>
    <row r="63955" spans="22:25" x14ac:dyDescent="0.25">
      <c r="V63955" s="280"/>
      <c r="Y63955" s="243"/>
    </row>
    <row r="63956" spans="22:25" x14ac:dyDescent="0.25">
      <c r="V63956" s="280"/>
      <c r="Y63956" s="243"/>
    </row>
    <row r="63957" spans="22:25" x14ac:dyDescent="0.25">
      <c r="V63957" s="280"/>
      <c r="Y63957" s="243"/>
    </row>
    <row r="63958" spans="22:25" x14ac:dyDescent="0.25">
      <c r="V63958" s="280"/>
      <c r="Y63958" s="243"/>
    </row>
    <row r="63959" spans="22:25" x14ac:dyDescent="0.25">
      <c r="V63959" s="280"/>
      <c r="Y63959" s="243"/>
    </row>
    <row r="63960" spans="22:25" x14ac:dyDescent="0.25">
      <c r="V63960" s="280"/>
      <c r="Y63960" s="243"/>
    </row>
    <row r="63961" spans="22:25" x14ac:dyDescent="0.25">
      <c r="V63961" s="280"/>
      <c r="Y63961" s="243"/>
    </row>
    <row r="63962" spans="22:25" x14ac:dyDescent="0.25">
      <c r="V63962" s="280"/>
      <c r="Y63962" s="243"/>
    </row>
    <row r="63963" spans="22:25" x14ac:dyDescent="0.25">
      <c r="V63963" s="280"/>
      <c r="Y63963" s="243"/>
    </row>
    <row r="63964" spans="22:25" x14ac:dyDescent="0.25">
      <c r="V63964" s="280"/>
      <c r="Y63964" s="243"/>
    </row>
    <row r="63965" spans="22:25" x14ac:dyDescent="0.25">
      <c r="V63965" s="280"/>
      <c r="Y63965" s="243"/>
    </row>
    <row r="63966" spans="22:25" x14ac:dyDescent="0.25">
      <c r="V63966" s="280"/>
      <c r="Y63966" s="243"/>
    </row>
    <row r="63967" spans="22:25" x14ac:dyDescent="0.25">
      <c r="V63967" s="280"/>
      <c r="Y63967" s="243"/>
    </row>
    <row r="63968" spans="22:25" x14ac:dyDescent="0.25">
      <c r="V63968" s="280"/>
      <c r="Y63968" s="243"/>
    </row>
    <row r="63969" spans="22:25" x14ac:dyDescent="0.25">
      <c r="V63969" s="280"/>
      <c r="Y63969" s="243"/>
    </row>
    <row r="63970" spans="22:25" x14ac:dyDescent="0.25">
      <c r="V63970" s="280"/>
      <c r="Y63970" s="243"/>
    </row>
    <row r="63971" spans="22:25" x14ac:dyDescent="0.25">
      <c r="V63971" s="280"/>
      <c r="Y63971" s="243"/>
    </row>
    <row r="63972" spans="22:25" x14ac:dyDescent="0.25">
      <c r="V63972" s="280"/>
      <c r="Y63972" s="243"/>
    </row>
    <row r="63973" spans="22:25" x14ac:dyDescent="0.25">
      <c r="V63973" s="280"/>
      <c r="Y63973" s="243"/>
    </row>
    <row r="63974" spans="22:25" x14ac:dyDescent="0.25">
      <c r="V63974" s="280"/>
      <c r="Y63974" s="243"/>
    </row>
    <row r="63975" spans="22:25" x14ac:dyDescent="0.25">
      <c r="V63975" s="280"/>
      <c r="Y63975" s="243"/>
    </row>
    <row r="63976" spans="22:25" x14ac:dyDescent="0.25">
      <c r="V63976" s="280"/>
      <c r="Y63976" s="243"/>
    </row>
    <row r="63977" spans="22:25" x14ac:dyDescent="0.25">
      <c r="V63977" s="280"/>
      <c r="Y63977" s="243"/>
    </row>
    <row r="63978" spans="22:25" x14ac:dyDescent="0.25">
      <c r="V63978" s="280"/>
      <c r="Y63978" s="243"/>
    </row>
    <row r="63979" spans="22:25" x14ac:dyDescent="0.25">
      <c r="V63979" s="280"/>
      <c r="Y63979" s="243"/>
    </row>
    <row r="63980" spans="22:25" x14ac:dyDescent="0.25">
      <c r="V63980" s="280"/>
      <c r="Y63980" s="243"/>
    </row>
    <row r="63981" spans="22:25" x14ac:dyDescent="0.25">
      <c r="V63981" s="280"/>
      <c r="Y63981" s="243"/>
    </row>
    <row r="63982" spans="22:25" x14ac:dyDescent="0.25">
      <c r="V63982" s="280"/>
      <c r="Y63982" s="243"/>
    </row>
    <row r="63983" spans="22:25" x14ac:dyDescent="0.25">
      <c r="V63983" s="280"/>
      <c r="Y63983" s="243"/>
    </row>
    <row r="63984" spans="22:25" x14ac:dyDescent="0.25">
      <c r="V63984" s="280"/>
      <c r="Y63984" s="243"/>
    </row>
    <row r="63985" spans="22:25" x14ac:dyDescent="0.25">
      <c r="V63985" s="280"/>
      <c r="Y63985" s="243"/>
    </row>
    <row r="63986" spans="22:25" x14ac:dyDescent="0.25">
      <c r="V63986" s="280"/>
      <c r="Y63986" s="243"/>
    </row>
    <row r="63987" spans="22:25" x14ac:dyDescent="0.25">
      <c r="V63987" s="280"/>
      <c r="Y63987" s="243"/>
    </row>
    <row r="63988" spans="22:25" x14ac:dyDescent="0.25">
      <c r="V63988" s="280"/>
      <c r="Y63988" s="243"/>
    </row>
    <row r="63989" spans="22:25" x14ac:dyDescent="0.25">
      <c r="V63989" s="280"/>
      <c r="Y63989" s="243"/>
    </row>
    <row r="63990" spans="22:25" x14ac:dyDescent="0.25">
      <c r="V63990" s="280"/>
      <c r="Y63990" s="243"/>
    </row>
    <row r="63991" spans="22:25" x14ac:dyDescent="0.25">
      <c r="V63991" s="280"/>
      <c r="Y63991" s="243"/>
    </row>
    <row r="63992" spans="22:25" x14ac:dyDescent="0.25">
      <c r="V63992" s="280"/>
      <c r="Y63992" s="243"/>
    </row>
    <row r="63993" spans="22:25" x14ac:dyDescent="0.25">
      <c r="V63993" s="280"/>
      <c r="Y63993" s="243"/>
    </row>
    <row r="63994" spans="22:25" x14ac:dyDescent="0.25">
      <c r="V63994" s="280"/>
      <c r="Y63994" s="243"/>
    </row>
    <row r="63995" spans="22:25" x14ac:dyDescent="0.25">
      <c r="V63995" s="280"/>
      <c r="Y63995" s="243"/>
    </row>
    <row r="63996" spans="22:25" x14ac:dyDescent="0.25">
      <c r="V63996" s="280"/>
      <c r="Y63996" s="243"/>
    </row>
    <row r="63997" spans="22:25" x14ac:dyDescent="0.25">
      <c r="V63997" s="280"/>
      <c r="Y63997" s="243"/>
    </row>
    <row r="63998" spans="22:25" x14ac:dyDescent="0.25">
      <c r="V63998" s="280"/>
      <c r="Y63998" s="243"/>
    </row>
    <row r="63999" spans="22:25" x14ac:dyDescent="0.25">
      <c r="V63999" s="280"/>
      <c r="Y63999" s="243"/>
    </row>
    <row r="64000" spans="22:25" x14ac:dyDescent="0.25">
      <c r="V64000" s="280"/>
      <c r="Y64000" s="243"/>
    </row>
    <row r="64001" spans="22:25" x14ac:dyDescent="0.25">
      <c r="V64001" s="280"/>
      <c r="Y64001" s="243"/>
    </row>
    <row r="64002" spans="22:25" x14ac:dyDescent="0.25">
      <c r="V64002" s="280"/>
      <c r="Y64002" s="243"/>
    </row>
    <row r="64003" spans="22:25" x14ac:dyDescent="0.25">
      <c r="V64003" s="280"/>
      <c r="Y64003" s="243"/>
    </row>
    <row r="64004" spans="22:25" x14ac:dyDescent="0.25">
      <c r="V64004" s="280"/>
      <c r="Y64004" s="243"/>
    </row>
    <row r="64005" spans="22:25" x14ac:dyDescent="0.25">
      <c r="V64005" s="280"/>
      <c r="Y64005" s="243"/>
    </row>
    <row r="64006" spans="22:25" x14ac:dyDescent="0.25">
      <c r="V64006" s="280"/>
      <c r="Y64006" s="243"/>
    </row>
    <row r="64007" spans="22:25" x14ac:dyDescent="0.25">
      <c r="V64007" s="280"/>
      <c r="Y64007" s="243"/>
    </row>
    <row r="64008" spans="22:25" x14ac:dyDescent="0.25">
      <c r="V64008" s="280"/>
      <c r="Y64008" s="243"/>
    </row>
    <row r="64009" spans="22:25" x14ac:dyDescent="0.25">
      <c r="V64009" s="280"/>
      <c r="Y64009" s="243"/>
    </row>
    <row r="64010" spans="22:25" x14ac:dyDescent="0.25">
      <c r="V64010" s="280"/>
      <c r="Y64010" s="243"/>
    </row>
    <row r="64011" spans="22:25" x14ac:dyDescent="0.25">
      <c r="V64011" s="280"/>
      <c r="Y64011" s="243"/>
    </row>
    <row r="64012" spans="22:25" x14ac:dyDescent="0.25">
      <c r="V64012" s="280"/>
      <c r="Y64012" s="243"/>
    </row>
    <row r="64013" spans="22:25" x14ac:dyDescent="0.25">
      <c r="V64013" s="280"/>
      <c r="Y64013" s="243"/>
    </row>
    <row r="64014" spans="22:25" x14ac:dyDescent="0.25">
      <c r="V64014" s="280"/>
      <c r="Y64014" s="243"/>
    </row>
    <row r="64015" spans="22:25" x14ac:dyDescent="0.25">
      <c r="V64015" s="280"/>
      <c r="Y64015" s="243"/>
    </row>
    <row r="64016" spans="22:25" x14ac:dyDescent="0.25">
      <c r="V64016" s="280"/>
      <c r="Y64016" s="243"/>
    </row>
    <row r="64017" spans="22:25" x14ac:dyDescent="0.25">
      <c r="V64017" s="280"/>
      <c r="Y64017" s="243"/>
    </row>
    <row r="64018" spans="22:25" x14ac:dyDescent="0.25">
      <c r="V64018" s="280"/>
      <c r="Y64018" s="243"/>
    </row>
    <row r="64019" spans="22:25" x14ac:dyDescent="0.25">
      <c r="V64019" s="280"/>
      <c r="Y64019" s="243"/>
    </row>
    <row r="64020" spans="22:25" x14ac:dyDescent="0.25">
      <c r="V64020" s="280"/>
      <c r="Y64020" s="243"/>
    </row>
    <row r="64021" spans="22:25" x14ac:dyDescent="0.25">
      <c r="V64021" s="280"/>
      <c r="Y64021" s="243"/>
    </row>
    <row r="64022" spans="22:25" x14ac:dyDescent="0.25">
      <c r="V64022" s="280"/>
      <c r="Y64022" s="243"/>
    </row>
    <row r="64023" spans="22:25" x14ac:dyDescent="0.25">
      <c r="V64023" s="280"/>
      <c r="Y64023" s="243"/>
    </row>
    <row r="64024" spans="22:25" x14ac:dyDescent="0.25">
      <c r="V64024" s="280"/>
      <c r="Y64024" s="243"/>
    </row>
    <row r="64025" spans="22:25" x14ac:dyDescent="0.25">
      <c r="V64025" s="280"/>
      <c r="Y64025" s="243"/>
    </row>
    <row r="64026" spans="22:25" x14ac:dyDescent="0.25">
      <c r="V64026" s="280"/>
      <c r="Y64026" s="243"/>
    </row>
    <row r="64027" spans="22:25" x14ac:dyDescent="0.25">
      <c r="V64027" s="280"/>
      <c r="Y64027" s="243"/>
    </row>
    <row r="64028" spans="22:25" x14ac:dyDescent="0.25">
      <c r="V64028" s="280"/>
      <c r="Y64028" s="243"/>
    </row>
    <row r="64029" spans="22:25" x14ac:dyDescent="0.25">
      <c r="V64029" s="280"/>
      <c r="Y64029" s="243"/>
    </row>
    <row r="64030" spans="22:25" x14ac:dyDescent="0.25">
      <c r="V64030" s="280"/>
      <c r="Y64030" s="243"/>
    </row>
    <row r="64031" spans="22:25" x14ac:dyDescent="0.25">
      <c r="V64031" s="280"/>
      <c r="Y64031" s="243"/>
    </row>
    <row r="64032" spans="22:25" x14ac:dyDescent="0.25">
      <c r="V64032" s="280"/>
      <c r="Y64032" s="243"/>
    </row>
    <row r="64033" spans="22:25" x14ac:dyDescent="0.25">
      <c r="V64033" s="280"/>
      <c r="Y64033" s="243"/>
    </row>
    <row r="64034" spans="22:25" x14ac:dyDescent="0.25">
      <c r="V64034" s="280"/>
      <c r="Y64034" s="243"/>
    </row>
    <row r="64035" spans="22:25" x14ac:dyDescent="0.25">
      <c r="V64035" s="280"/>
      <c r="Y64035" s="243"/>
    </row>
    <row r="64036" spans="22:25" x14ac:dyDescent="0.25">
      <c r="V64036" s="280"/>
      <c r="Y64036" s="243"/>
    </row>
    <row r="64037" spans="22:25" x14ac:dyDescent="0.25">
      <c r="V64037" s="280"/>
      <c r="Y64037" s="243"/>
    </row>
    <row r="64038" spans="22:25" x14ac:dyDescent="0.25">
      <c r="V64038" s="280"/>
      <c r="Y64038" s="243"/>
    </row>
    <row r="64039" spans="22:25" x14ac:dyDescent="0.25">
      <c r="V64039" s="280"/>
      <c r="Y64039" s="243"/>
    </row>
    <row r="64040" spans="22:25" x14ac:dyDescent="0.25">
      <c r="V64040" s="280"/>
      <c r="Y64040" s="243"/>
    </row>
    <row r="64041" spans="22:25" x14ac:dyDescent="0.25">
      <c r="V64041" s="280"/>
      <c r="Y64041" s="243"/>
    </row>
    <row r="64042" spans="22:25" x14ac:dyDescent="0.25">
      <c r="V64042" s="280"/>
      <c r="Y64042" s="243"/>
    </row>
    <row r="64043" spans="22:25" x14ac:dyDescent="0.25">
      <c r="V64043" s="280"/>
      <c r="Y64043" s="243"/>
    </row>
    <row r="64044" spans="22:25" x14ac:dyDescent="0.25">
      <c r="V64044" s="280"/>
      <c r="Y64044" s="243"/>
    </row>
    <row r="64045" spans="22:25" x14ac:dyDescent="0.25">
      <c r="V64045" s="280"/>
      <c r="Y64045" s="243"/>
    </row>
    <row r="64046" spans="22:25" x14ac:dyDescent="0.25">
      <c r="V64046" s="280"/>
      <c r="Y64046" s="243"/>
    </row>
    <row r="64047" spans="22:25" x14ac:dyDescent="0.25">
      <c r="V64047" s="280"/>
      <c r="Y64047" s="243"/>
    </row>
    <row r="64048" spans="22:25" x14ac:dyDescent="0.25">
      <c r="V64048" s="280"/>
      <c r="Y64048" s="243"/>
    </row>
    <row r="64049" spans="22:25" x14ac:dyDescent="0.25">
      <c r="V64049" s="280"/>
      <c r="Y64049" s="243"/>
    </row>
    <row r="64050" spans="22:25" x14ac:dyDescent="0.25">
      <c r="V64050" s="280"/>
      <c r="Y64050" s="243"/>
    </row>
    <row r="64051" spans="22:25" x14ac:dyDescent="0.25">
      <c r="V64051" s="280"/>
      <c r="Y64051" s="243"/>
    </row>
    <row r="64052" spans="22:25" x14ac:dyDescent="0.25">
      <c r="V64052" s="280"/>
      <c r="Y64052" s="243"/>
    </row>
    <row r="64053" spans="22:25" x14ac:dyDescent="0.25">
      <c r="V64053" s="280"/>
      <c r="Y64053" s="243"/>
    </row>
    <row r="64054" spans="22:25" x14ac:dyDescent="0.25">
      <c r="V64054" s="280"/>
      <c r="Y64054" s="243"/>
    </row>
    <row r="64055" spans="22:25" x14ac:dyDescent="0.25">
      <c r="V64055" s="280"/>
      <c r="Y64055" s="243"/>
    </row>
    <row r="64056" spans="22:25" x14ac:dyDescent="0.25">
      <c r="V64056" s="280"/>
      <c r="Y64056" s="243"/>
    </row>
    <row r="64057" spans="22:25" x14ac:dyDescent="0.25">
      <c r="V64057" s="280"/>
      <c r="Y64057" s="243"/>
    </row>
    <row r="64058" spans="22:25" x14ac:dyDescent="0.25">
      <c r="V64058" s="280"/>
      <c r="Y64058" s="243"/>
    </row>
    <row r="64059" spans="22:25" x14ac:dyDescent="0.25">
      <c r="V64059" s="280"/>
      <c r="Y64059" s="243"/>
    </row>
    <row r="64060" spans="22:25" x14ac:dyDescent="0.25">
      <c r="V64060" s="280"/>
      <c r="Y64060" s="243"/>
    </row>
    <row r="64061" spans="22:25" x14ac:dyDescent="0.25">
      <c r="V64061" s="280"/>
      <c r="Y64061" s="243"/>
    </row>
    <row r="64062" spans="22:25" x14ac:dyDescent="0.25">
      <c r="V64062" s="280"/>
      <c r="Y64062" s="243"/>
    </row>
    <row r="64063" spans="22:25" x14ac:dyDescent="0.25">
      <c r="V64063" s="280"/>
      <c r="Y64063" s="243"/>
    </row>
    <row r="64064" spans="22:25" x14ac:dyDescent="0.25">
      <c r="V64064" s="280"/>
      <c r="Y64064" s="243"/>
    </row>
    <row r="64065" spans="22:25" x14ac:dyDescent="0.25">
      <c r="V64065" s="280"/>
      <c r="Y64065" s="243"/>
    </row>
    <row r="64066" spans="22:25" x14ac:dyDescent="0.25">
      <c r="V64066" s="280"/>
      <c r="Y64066" s="243"/>
    </row>
    <row r="64067" spans="22:25" x14ac:dyDescent="0.25">
      <c r="V64067" s="280"/>
      <c r="Y64067" s="243"/>
    </row>
    <row r="64068" spans="22:25" x14ac:dyDescent="0.25">
      <c r="V64068" s="280"/>
      <c r="Y64068" s="243"/>
    </row>
    <row r="64069" spans="22:25" x14ac:dyDescent="0.25">
      <c r="V64069" s="280"/>
      <c r="Y64069" s="243"/>
    </row>
    <row r="64070" spans="22:25" x14ac:dyDescent="0.25">
      <c r="V64070" s="280"/>
      <c r="Y64070" s="243"/>
    </row>
    <row r="64071" spans="22:25" x14ac:dyDescent="0.25">
      <c r="V64071" s="280"/>
      <c r="Y64071" s="243"/>
    </row>
    <row r="64072" spans="22:25" x14ac:dyDescent="0.25">
      <c r="V64072" s="280"/>
      <c r="Y64072" s="243"/>
    </row>
    <row r="64073" spans="22:25" x14ac:dyDescent="0.25">
      <c r="V64073" s="280"/>
      <c r="Y64073" s="243"/>
    </row>
    <row r="64074" spans="22:25" x14ac:dyDescent="0.25">
      <c r="V64074" s="280"/>
      <c r="Y64074" s="243"/>
    </row>
    <row r="64075" spans="22:25" x14ac:dyDescent="0.25">
      <c r="V64075" s="280"/>
      <c r="Y64075" s="243"/>
    </row>
    <row r="64076" spans="22:25" x14ac:dyDescent="0.25">
      <c r="V64076" s="280"/>
      <c r="Y64076" s="243"/>
    </row>
    <row r="64077" spans="22:25" x14ac:dyDescent="0.25">
      <c r="V64077" s="280"/>
      <c r="Y64077" s="243"/>
    </row>
    <row r="64078" spans="22:25" x14ac:dyDescent="0.25">
      <c r="V64078" s="280"/>
      <c r="Y64078" s="243"/>
    </row>
    <row r="64079" spans="22:25" x14ac:dyDescent="0.25">
      <c r="V64079" s="280"/>
      <c r="Y64079" s="243"/>
    </row>
    <row r="64080" spans="22:25" x14ac:dyDescent="0.25">
      <c r="V64080" s="280"/>
      <c r="Y64080" s="243"/>
    </row>
    <row r="64081" spans="22:25" x14ac:dyDescent="0.25">
      <c r="V64081" s="280"/>
      <c r="Y64081" s="243"/>
    </row>
    <row r="64082" spans="22:25" x14ac:dyDescent="0.25">
      <c r="V64082" s="280"/>
      <c r="Y64082" s="243"/>
    </row>
    <row r="64083" spans="22:25" x14ac:dyDescent="0.25">
      <c r="V64083" s="280"/>
      <c r="Y64083" s="243"/>
    </row>
    <row r="64084" spans="22:25" x14ac:dyDescent="0.25">
      <c r="V64084" s="280"/>
      <c r="Y64084" s="243"/>
    </row>
    <row r="64085" spans="22:25" x14ac:dyDescent="0.25">
      <c r="V64085" s="280"/>
      <c r="Y64085" s="243"/>
    </row>
    <row r="64086" spans="22:25" x14ac:dyDescent="0.25">
      <c r="V64086" s="280"/>
      <c r="Y64086" s="243"/>
    </row>
    <row r="64087" spans="22:25" x14ac:dyDescent="0.25">
      <c r="V64087" s="280"/>
      <c r="Y64087" s="243"/>
    </row>
    <row r="64088" spans="22:25" x14ac:dyDescent="0.25">
      <c r="V64088" s="280"/>
      <c r="Y64088" s="243"/>
    </row>
    <row r="64089" spans="22:25" x14ac:dyDescent="0.25">
      <c r="V64089" s="280"/>
      <c r="Y64089" s="243"/>
    </row>
    <row r="64090" spans="22:25" x14ac:dyDescent="0.25">
      <c r="V64090" s="280"/>
      <c r="Y64090" s="243"/>
    </row>
    <row r="64091" spans="22:25" x14ac:dyDescent="0.25">
      <c r="V64091" s="280"/>
      <c r="Y64091" s="243"/>
    </row>
    <row r="64092" spans="22:25" x14ac:dyDescent="0.25">
      <c r="V64092" s="280"/>
      <c r="Y64092" s="243"/>
    </row>
    <row r="64093" spans="22:25" x14ac:dyDescent="0.25">
      <c r="V64093" s="280"/>
      <c r="Y64093" s="243"/>
    </row>
    <row r="64094" spans="22:25" x14ac:dyDescent="0.25">
      <c r="V64094" s="280"/>
      <c r="Y64094" s="243"/>
    </row>
    <row r="64095" spans="22:25" x14ac:dyDescent="0.25">
      <c r="V64095" s="280"/>
      <c r="Y64095" s="243"/>
    </row>
    <row r="64096" spans="22:25" x14ac:dyDescent="0.25">
      <c r="V64096" s="280"/>
      <c r="Y64096" s="243"/>
    </row>
    <row r="64097" spans="22:25" x14ac:dyDescent="0.25">
      <c r="V64097" s="280"/>
      <c r="Y64097" s="243"/>
    </row>
    <row r="64098" spans="22:25" x14ac:dyDescent="0.25">
      <c r="V64098" s="280"/>
      <c r="Y64098" s="243"/>
    </row>
    <row r="64099" spans="22:25" x14ac:dyDescent="0.25">
      <c r="V64099" s="280"/>
      <c r="Y64099" s="243"/>
    </row>
    <row r="64100" spans="22:25" x14ac:dyDescent="0.25">
      <c r="V64100" s="280"/>
      <c r="Y64100" s="243"/>
    </row>
    <row r="64101" spans="22:25" x14ac:dyDescent="0.25">
      <c r="V64101" s="280"/>
      <c r="Y64101" s="243"/>
    </row>
    <row r="64102" spans="22:25" x14ac:dyDescent="0.25">
      <c r="V64102" s="280"/>
      <c r="Y64102" s="243"/>
    </row>
    <row r="64103" spans="22:25" x14ac:dyDescent="0.25">
      <c r="V64103" s="280"/>
      <c r="Y64103" s="243"/>
    </row>
    <row r="64104" spans="22:25" x14ac:dyDescent="0.25">
      <c r="V64104" s="280"/>
      <c r="Y64104" s="243"/>
    </row>
    <row r="64105" spans="22:25" x14ac:dyDescent="0.25">
      <c r="V64105" s="280"/>
      <c r="Y64105" s="243"/>
    </row>
    <row r="64106" spans="22:25" x14ac:dyDescent="0.25">
      <c r="V64106" s="280"/>
      <c r="Y64106" s="243"/>
    </row>
    <row r="64107" spans="22:25" x14ac:dyDescent="0.25">
      <c r="V64107" s="280"/>
      <c r="Y64107" s="243"/>
    </row>
    <row r="64108" spans="22:25" x14ac:dyDescent="0.25">
      <c r="V64108" s="280"/>
      <c r="Y64108" s="243"/>
    </row>
    <row r="64109" spans="22:25" x14ac:dyDescent="0.25">
      <c r="V64109" s="280"/>
      <c r="Y64109" s="243"/>
    </row>
    <row r="64110" spans="22:25" x14ac:dyDescent="0.25">
      <c r="V64110" s="280"/>
      <c r="Y64110" s="243"/>
    </row>
    <row r="64111" spans="22:25" x14ac:dyDescent="0.25">
      <c r="V64111" s="280"/>
      <c r="Y64111" s="243"/>
    </row>
    <row r="64112" spans="22:25" x14ac:dyDescent="0.25">
      <c r="V64112" s="280"/>
      <c r="Y64112" s="243"/>
    </row>
    <row r="64113" spans="22:25" x14ac:dyDescent="0.25">
      <c r="V64113" s="280"/>
      <c r="Y64113" s="243"/>
    </row>
    <row r="64114" spans="22:25" x14ac:dyDescent="0.25">
      <c r="V64114" s="280"/>
      <c r="Y64114" s="243"/>
    </row>
    <row r="64115" spans="22:25" x14ac:dyDescent="0.25">
      <c r="V64115" s="280"/>
      <c r="Y64115" s="243"/>
    </row>
    <row r="64116" spans="22:25" x14ac:dyDescent="0.25">
      <c r="V64116" s="280"/>
      <c r="Y64116" s="243"/>
    </row>
    <row r="64117" spans="22:25" x14ac:dyDescent="0.25">
      <c r="V64117" s="280"/>
      <c r="Y64117" s="243"/>
    </row>
    <row r="64118" spans="22:25" x14ac:dyDescent="0.25">
      <c r="V64118" s="280"/>
      <c r="Y64118" s="243"/>
    </row>
    <row r="64119" spans="22:25" x14ac:dyDescent="0.25">
      <c r="V64119" s="280"/>
      <c r="Y64119" s="243"/>
    </row>
    <row r="64120" spans="22:25" x14ac:dyDescent="0.25">
      <c r="V64120" s="280"/>
      <c r="Y64120" s="243"/>
    </row>
    <row r="64121" spans="22:25" x14ac:dyDescent="0.25">
      <c r="V64121" s="280"/>
      <c r="Y64121" s="243"/>
    </row>
    <row r="64122" spans="22:25" x14ac:dyDescent="0.25">
      <c r="V64122" s="280"/>
      <c r="Y64122" s="243"/>
    </row>
    <row r="64123" spans="22:25" x14ac:dyDescent="0.25">
      <c r="V64123" s="280"/>
      <c r="Y64123" s="243"/>
    </row>
    <row r="64124" spans="22:25" x14ac:dyDescent="0.25">
      <c r="V64124" s="280"/>
      <c r="Y64124" s="243"/>
    </row>
    <row r="64125" spans="22:25" x14ac:dyDescent="0.25">
      <c r="V64125" s="280"/>
      <c r="Y64125" s="243"/>
    </row>
    <row r="64126" spans="22:25" x14ac:dyDescent="0.25">
      <c r="V64126" s="280"/>
      <c r="Y64126" s="243"/>
    </row>
    <row r="64127" spans="22:25" x14ac:dyDescent="0.25">
      <c r="V64127" s="280"/>
      <c r="Y64127" s="243"/>
    </row>
    <row r="64128" spans="22:25" x14ac:dyDescent="0.25">
      <c r="V64128" s="280"/>
      <c r="Y64128" s="243"/>
    </row>
    <row r="64129" spans="22:25" x14ac:dyDescent="0.25">
      <c r="V64129" s="280"/>
      <c r="Y64129" s="243"/>
    </row>
    <row r="64130" spans="22:25" x14ac:dyDescent="0.25">
      <c r="V64130" s="280"/>
      <c r="Y64130" s="243"/>
    </row>
    <row r="64131" spans="22:25" x14ac:dyDescent="0.25">
      <c r="V64131" s="280"/>
      <c r="Y64131" s="243"/>
    </row>
    <row r="64132" spans="22:25" x14ac:dyDescent="0.25">
      <c r="V64132" s="280"/>
      <c r="Y64132" s="243"/>
    </row>
    <row r="64133" spans="22:25" x14ac:dyDescent="0.25">
      <c r="V64133" s="280"/>
      <c r="Y64133" s="243"/>
    </row>
    <row r="64134" spans="22:25" x14ac:dyDescent="0.25">
      <c r="V64134" s="280"/>
      <c r="Y64134" s="243"/>
    </row>
    <row r="64135" spans="22:25" x14ac:dyDescent="0.25">
      <c r="V64135" s="280"/>
      <c r="Y64135" s="243"/>
    </row>
    <row r="64136" spans="22:25" x14ac:dyDescent="0.25">
      <c r="V64136" s="280"/>
      <c r="Y64136" s="243"/>
    </row>
    <row r="64137" spans="22:25" x14ac:dyDescent="0.25">
      <c r="V64137" s="280"/>
      <c r="Y64137" s="243"/>
    </row>
    <row r="64138" spans="22:25" x14ac:dyDescent="0.25">
      <c r="V64138" s="280"/>
      <c r="Y64138" s="243"/>
    </row>
    <row r="64139" spans="22:25" x14ac:dyDescent="0.25">
      <c r="V64139" s="280"/>
      <c r="Y64139" s="243"/>
    </row>
    <row r="64140" spans="22:25" x14ac:dyDescent="0.25">
      <c r="V64140" s="280"/>
      <c r="Y64140" s="243"/>
    </row>
    <row r="64141" spans="22:25" x14ac:dyDescent="0.25">
      <c r="V64141" s="280"/>
      <c r="Y64141" s="243"/>
    </row>
    <row r="64142" spans="22:25" x14ac:dyDescent="0.25">
      <c r="V64142" s="280"/>
      <c r="Y64142" s="243"/>
    </row>
    <row r="64143" spans="22:25" x14ac:dyDescent="0.25">
      <c r="V64143" s="280"/>
      <c r="Y64143" s="243"/>
    </row>
    <row r="64144" spans="22:25" x14ac:dyDescent="0.25">
      <c r="V64144" s="280"/>
      <c r="Y64144" s="243"/>
    </row>
    <row r="64145" spans="22:25" x14ac:dyDescent="0.25">
      <c r="V64145" s="280"/>
      <c r="Y64145" s="243"/>
    </row>
    <row r="64146" spans="22:25" x14ac:dyDescent="0.25">
      <c r="V64146" s="280"/>
      <c r="Y64146" s="243"/>
    </row>
    <row r="64147" spans="22:25" x14ac:dyDescent="0.25">
      <c r="V64147" s="280"/>
      <c r="Y64147" s="243"/>
    </row>
    <row r="64148" spans="22:25" x14ac:dyDescent="0.25">
      <c r="V64148" s="280"/>
      <c r="Y64148" s="243"/>
    </row>
    <row r="64149" spans="22:25" x14ac:dyDescent="0.25">
      <c r="V64149" s="280"/>
      <c r="Y64149" s="243"/>
    </row>
    <row r="64150" spans="22:25" x14ac:dyDescent="0.25">
      <c r="V64150" s="280"/>
      <c r="Y64150" s="243"/>
    </row>
    <row r="64151" spans="22:25" x14ac:dyDescent="0.25">
      <c r="V64151" s="280"/>
      <c r="Y64151" s="243"/>
    </row>
    <row r="64152" spans="22:25" x14ac:dyDescent="0.25">
      <c r="V64152" s="280"/>
      <c r="Y64152" s="243"/>
    </row>
    <row r="64153" spans="22:25" x14ac:dyDescent="0.25">
      <c r="V64153" s="280"/>
      <c r="Y64153" s="243"/>
    </row>
    <row r="64154" spans="22:25" x14ac:dyDescent="0.25">
      <c r="V64154" s="280"/>
      <c r="Y64154" s="243"/>
    </row>
    <row r="64155" spans="22:25" x14ac:dyDescent="0.25">
      <c r="V64155" s="280"/>
      <c r="Y64155" s="243"/>
    </row>
    <row r="64156" spans="22:25" x14ac:dyDescent="0.25">
      <c r="V64156" s="280"/>
      <c r="Y64156" s="243"/>
    </row>
    <row r="64157" spans="22:25" x14ac:dyDescent="0.25">
      <c r="V64157" s="280"/>
      <c r="Y64157" s="243"/>
    </row>
    <row r="64158" spans="22:25" x14ac:dyDescent="0.25">
      <c r="V64158" s="280"/>
      <c r="Y64158" s="243"/>
    </row>
    <row r="64159" spans="22:25" x14ac:dyDescent="0.25">
      <c r="V64159" s="280"/>
      <c r="Y64159" s="243"/>
    </row>
    <row r="64160" spans="22:25" x14ac:dyDescent="0.25">
      <c r="V64160" s="280"/>
      <c r="Y64160" s="243"/>
    </row>
    <row r="64161" spans="22:25" x14ac:dyDescent="0.25">
      <c r="V64161" s="280"/>
      <c r="Y64161" s="243"/>
    </row>
    <row r="64162" spans="22:25" x14ac:dyDescent="0.25">
      <c r="V64162" s="280"/>
      <c r="Y64162" s="243"/>
    </row>
    <row r="64163" spans="22:25" x14ac:dyDescent="0.25">
      <c r="V64163" s="280"/>
      <c r="Y64163" s="243"/>
    </row>
    <row r="64164" spans="22:25" x14ac:dyDescent="0.25">
      <c r="V64164" s="280"/>
      <c r="Y64164" s="243"/>
    </row>
    <row r="64165" spans="22:25" x14ac:dyDescent="0.25">
      <c r="V64165" s="280"/>
      <c r="Y64165" s="243"/>
    </row>
    <row r="64166" spans="22:25" x14ac:dyDescent="0.25">
      <c r="V64166" s="280"/>
      <c r="Y64166" s="243"/>
    </row>
    <row r="64167" spans="22:25" x14ac:dyDescent="0.25">
      <c r="V64167" s="280"/>
      <c r="Y64167" s="243"/>
    </row>
    <row r="64168" spans="22:25" x14ac:dyDescent="0.25">
      <c r="V64168" s="280"/>
      <c r="Y64168" s="243"/>
    </row>
    <row r="64169" spans="22:25" x14ac:dyDescent="0.25">
      <c r="V64169" s="280"/>
      <c r="Y64169" s="243"/>
    </row>
    <row r="64170" spans="22:25" x14ac:dyDescent="0.25">
      <c r="V64170" s="280"/>
      <c r="Y64170" s="243"/>
    </row>
    <row r="64171" spans="22:25" x14ac:dyDescent="0.25">
      <c r="V64171" s="280"/>
      <c r="Y64171" s="243"/>
    </row>
    <row r="64172" spans="22:25" x14ac:dyDescent="0.25">
      <c r="V64172" s="280"/>
      <c r="Y64172" s="243"/>
    </row>
    <row r="64173" spans="22:25" x14ac:dyDescent="0.25">
      <c r="V64173" s="280"/>
      <c r="Y64173" s="243"/>
    </row>
    <row r="64174" spans="22:25" x14ac:dyDescent="0.25">
      <c r="V64174" s="280"/>
      <c r="Y64174" s="243"/>
    </row>
    <row r="64175" spans="22:25" x14ac:dyDescent="0.25">
      <c r="V64175" s="280"/>
      <c r="Y64175" s="243"/>
    </row>
    <row r="64176" spans="22:25" x14ac:dyDescent="0.25">
      <c r="V64176" s="280"/>
      <c r="Y64176" s="243"/>
    </row>
    <row r="64177" spans="22:25" x14ac:dyDescent="0.25">
      <c r="V64177" s="280"/>
      <c r="Y64177" s="243"/>
    </row>
    <row r="64178" spans="22:25" x14ac:dyDescent="0.25">
      <c r="V64178" s="280"/>
      <c r="Y64178" s="243"/>
    </row>
    <row r="64179" spans="22:25" x14ac:dyDescent="0.25">
      <c r="V64179" s="280"/>
      <c r="Y64179" s="243"/>
    </row>
    <row r="64180" spans="22:25" x14ac:dyDescent="0.25">
      <c r="V64180" s="280"/>
      <c r="Y64180" s="243"/>
    </row>
    <row r="64181" spans="22:25" x14ac:dyDescent="0.25">
      <c r="V64181" s="280"/>
      <c r="Y64181" s="243"/>
    </row>
    <row r="64182" spans="22:25" x14ac:dyDescent="0.25">
      <c r="V64182" s="280"/>
      <c r="Y64182" s="243"/>
    </row>
    <row r="64183" spans="22:25" x14ac:dyDescent="0.25">
      <c r="V64183" s="280"/>
      <c r="Y64183" s="243"/>
    </row>
    <row r="64184" spans="22:25" x14ac:dyDescent="0.25">
      <c r="V64184" s="280"/>
      <c r="Y64184" s="243"/>
    </row>
    <row r="64185" spans="22:25" x14ac:dyDescent="0.25">
      <c r="V64185" s="280"/>
      <c r="Y64185" s="243"/>
    </row>
    <row r="64186" spans="22:25" x14ac:dyDescent="0.25">
      <c r="V64186" s="280"/>
      <c r="Y64186" s="243"/>
    </row>
    <row r="64187" spans="22:25" x14ac:dyDescent="0.25">
      <c r="V64187" s="280"/>
      <c r="Y64187" s="243"/>
    </row>
    <row r="64188" spans="22:25" x14ac:dyDescent="0.25">
      <c r="V64188" s="280"/>
      <c r="Y64188" s="243"/>
    </row>
    <row r="64189" spans="22:25" x14ac:dyDescent="0.25">
      <c r="V64189" s="280"/>
      <c r="Y64189" s="243"/>
    </row>
    <row r="64190" spans="22:25" x14ac:dyDescent="0.25">
      <c r="V64190" s="280"/>
      <c r="Y64190" s="243"/>
    </row>
    <row r="64191" spans="22:25" x14ac:dyDescent="0.25">
      <c r="V64191" s="280"/>
      <c r="Y64191" s="243"/>
    </row>
    <row r="64192" spans="22:25" x14ac:dyDescent="0.25">
      <c r="V64192" s="280"/>
      <c r="Y64192" s="243"/>
    </row>
    <row r="64193" spans="22:25" x14ac:dyDescent="0.25">
      <c r="V64193" s="280"/>
      <c r="Y64193" s="243"/>
    </row>
    <row r="64194" spans="22:25" x14ac:dyDescent="0.25">
      <c r="V64194" s="280"/>
      <c r="Y64194" s="243"/>
    </row>
    <row r="64195" spans="22:25" x14ac:dyDescent="0.25">
      <c r="V64195" s="280"/>
      <c r="Y64195" s="243"/>
    </row>
    <row r="64196" spans="22:25" x14ac:dyDescent="0.25">
      <c r="V64196" s="280"/>
      <c r="Y64196" s="243"/>
    </row>
    <row r="64197" spans="22:25" x14ac:dyDescent="0.25">
      <c r="V64197" s="280"/>
      <c r="Y64197" s="243"/>
    </row>
    <row r="64198" spans="22:25" x14ac:dyDescent="0.25">
      <c r="V64198" s="280"/>
      <c r="Y64198" s="243"/>
    </row>
    <row r="64199" spans="22:25" x14ac:dyDescent="0.25">
      <c r="V64199" s="280"/>
      <c r="Y64199" s="243"/>
    </row>
    <row r="64200" spans="22:25" x14ac:dyDescent="0.25">
      <c r="V64200" s="280"/>
      <c r="Y64200" s="243"/>
    </row>
    <row r="64201" spans="22:25" x14ac:dyDescent="0.25">
      <c r="V64201" s="280"/>
      <c r="Y64201" s="243"/>
    </row>
    <row r="64202" spans="22:25" x14ac:dyDescent="0.25">
      <c r="V64202" s="280"/>
      <c r="Y64202" s="243"/>
    </row>
    <row r="64203" spans="22:25" x14ac:dyDescent="0.25">
      <c r="V64203" s="280"/>
      <c r="Y64203" s="243"/>
    </row>
    <row r="64204" spans="22:25" x14ac:dyDescent="0.25">
      <c r="V64204" s="280"/>
      <c r="Y64204" s="243"/>
    </row>
    <row r="64205" spans="22:25" x14ac:dyDescent="0.25">
      <c r="V64205" s="280"/>
      <c r="Y64205" s="243"/>
    </row>
    <row r="64206" spans="22:25" x14ac:dyDescent="0.25">
      <c r="V64206" s="280"/>
      <c r="Y64206" s="243"/>
    </row>
    <row r="64207" spans="22:25" x14ac:dyDescent="0.25">
      <c r="V64207" s="280"/>
      <c r="Y64207" s="243"/>
    </row>
    <row r="64208" spans="22:25" x14ac:dyDescent="0.25">
      <c r="V64208" s="280"/>
      <c r="Y64208" s="243"/>
    </row>
    <row r="64209" spans="22:25" x14ac:dyDescent="0.25">
      <c r="V64209" s="280"/>
      <c r="Y64209" s="243"/>
    </row>
    <row r="64210" spans="22:25" x14ac:dyDescent="0.25">
      <c r="V64210" s="280"/>
      <c r="Y64210" s="243"/>
    </row>
    <row r="64211" spans="22:25" x14ac:dyDescent="0.25">
      <c r="V64211" s="280"/>
      <c r="Y64211" s="243"/>
    </row>
    <row r="64212" spans="22:25" x14ac:dyDescent="0.25">
      <c r="V64212" s="280"/>
      <c r="Y64212" s="243"/>
    </row>
    <row r="64213" spans="22:25" x14ac:dyDescent="0.25">
      <c r="V64213" s="280"/>
      <c r="Y64213" s="243"/>
    </row>
    <row r="64214" spans="22:25" x14ac:dyDescent="0.25">
      <c r="V64214" s="280"/>
      <c r="Y64214" s="243"/>
    </row>
    <row r="64215" spans="22:25" x14ac:dyDescent="0.25">
      <c r="V64215" s="280"/>
      <c r="Y64215" s="243"/>
    </row>
    <row r="64216" spans="22:25" x14ac:dyDescent="0.25">
      <c r="V64216" s="280"/>
      <c r="Y64216" s="243"/>
    </row>
    <row r="64217" spans="22:25" x14ac:dyDescent="0.25">
      <c r="V64217" s="280"/>
      <c r="Y64217" s="243"/>
    </row>
    <row r="64218" spans="22:25" x14ac:dyDescent="0.25">
      <c r="V64218" s="280"/>
      <c r="Y64218" s="243"/>
    </row>
    <row r="64219" spans="22:25" x14ac:dyDescent="0.25">
      <c r="V64219" s="280"/>
      <c r="Y64219" s="243"/>
    </row>
    <row r="64220" spans="22:25" x14ac:dyDescent="0.25">
      <c r="V64220" s="280"/>
      <c r="Y64220" s="243"/>
    </row>
    <row r="64221" spans="22:25" x14ac:dyDescent="0.25">
      <c r="V64221" s="280"/>
      <c r="Y64221" s="243"/>
    </row>
    <row r="64222" spans="22:25" x14ac:dyDescent="0.25">
      <c r="V64222" s="280"/>
      <c r="Y64222" s="243"/>
    </row>
    <row r="64223" spans="22:25" x14ac:dyDescent="0.25">
      <c r="V64223" s="280"/>
      <c r="Y64223" s="243"/>
    </row>
    <row r="64224" spans="22:25" x14ac:dyDescent="0.25">
      <c r="V64224" s="280"/>
      <c r="Y64224" s="243"/>
    </row>
    <row r="64225" spans="22:25" x14ac:dyDescent="0.25">
      <c r="V64225" s="280"/>
      <c r="Y64225" s="243"/>
    </row>
    <row r="64226" spans="22:25" x14ac:dyDescent="0.25">
      <c r="V64226" s="280"/>
      <c r="Y64226" s="243"/>
    </row>
    <row r="64227" spans="22:25" x14ac:dyDescent="0.25">
      <c r="V64227" s="280"/>
      <c r="Y64227" s="243"/>
    </row>
    <row r="64228" spans="22:25" x14ac:dyDescent="0.25">
      <c r="V64228" s="280"/>
      <c r="Y64228" s="243"/>
    </row>
    <row r="64229" spans="22:25" x14ac:dyDescent="0.25">
      <c r="V64229" s="280"/>
      <c r="Y64229" s="243"/>
    </row>
    <row r="64230" spans="22:25" x14ac:dyDescent="0.25">
      <c r="V64230" s="280"/>
      <c r="Y64230" s="243"/>
    </row>
    <row r="64231" spans="22:25" x14ac:dyDescent="0.25">
      <c r="V64231" s="280"/>
      <c r="Y64231" s="243"/>
    </row>
    <row r="64232" spans="22:25" x14ac:dyDescent="0.25">
      <c r="V64232" s="280"/>
      <c r="Y64232" s="243"/>
    </row>
    <row r="64233" spans="22:25" x14ac:dyDescent="0.25">
      <c r="V64233" s="280"/>
      <c r="Y64233" s="243"/>
    </row>
    <row r="64234" spans="22:25" x14ac:dyDescent="0.25">
      <c r="V64234" s="280"/>
      <c r="Y64234" s="243"/>
    </row>
    <row r="64235" spans="22:25" x14ac:dyDescent="0.25">
      <c r="V64235" s="280"/>
      <c r="Y64235" s="243"/>
    </row>
    <row r="64236" spans="22:25" x14ac:dyDescent="0.25">
      <c r="V64236" s="280"/>
      <c r="Y64236" s="243"/>
    </row>
    <row r="64237" spans="22:25" x14ac:dyDescent="0.25">
      <c r="V64237" s="280"/>
      <c r="Y64237" s="243"/>
    </row>
    <row r="64238" spans="22:25" x14ac:dyDescent="0.25">
      <c r="V64238" s="280"/>
      <c r="Y64238" s="243"/>
    </row>
    <row r="64239" spans="22:25" x14ac:dyDescent="0.25">
      <c r="V64239" s="280"/>
      <c r="Y64239" s="243"/>
    </row>
    <row r="64240" spans="22:25" x14ac:dyDescent="0.25">
      <c r="V64240" s="280"/>
      <c r="Y64240" s="243"/>
    </row>
    <row r="64241" spans="22:25" x14ac:dyDescent="0.25">
      <c r="V64241" s="280"/>
      <c r="Y64241" s="243"/>
    </row>
    <row r="64242" spans="22:25" x14ac:dyDescent="0.25">
      <c r="V64242" s="280"/>
      <c r="Y64242" s="243"/>
    </row>
    <row r="64243" spans="22:25" x14ac:dyDescent="0.25">
      <c r="V64243" s="280"/>
      <c r="Y64243" s="243"/>
    </row>
    <row r="64244" spans="22:25" x14ac:dyDescent="0.25">
      <c r="V64244" s="280"/>
      <c r="Y64244" s="243"/>
    </row>
    <row r="64245" spans="22:25" x14ac:dyDescent="0.25">
      <c r="V64245" s="280"/>
      <c r="Y64245" s="243"/>
    </row>
    <row r="64246" spans="22:25" x14ac:dyDescent="0.25">
      <c r="V64246" s="280"/>
      <c r="Y64246" s="243"/>
    </row>
    <row r="64247" spans="22:25" x14ac:dyDescent="0.25">
      <c r="V64247" s="280"/>
      <c r="Y64247" s="243"/>
    </row>
    <row r="64248" spans="22:25" x14ac:dyDescent="0.25">
      <c r="V64248" s="280"/>
      <c r="Y64248" s="243"/>
    </row>
    <row r="64249" spans="22:25" x14ac:dyDescent="0.25">
      <c r="V64249" s="280"/>
      <c r="Y64249" s="243"/>
    </row>
    <row r="64250" spans="22:25" x14ac:dyDescent="0.25">
      <c r="V64250" s="280"/>
      <c r="Y64250" s="243"/>
    </row>
    <row r="64251" spans="22:25" x14ac:dyDescent="0.25">
      <c r="V64251" s="280"/>
      <c r="Y64251" s="243"/>
    </row>
    <row r="64252" spans="22:25" x14ac:dyDescent="0.25">
      <c r="V64252" s="280"/>
      <c r="Y64252" s="243"/>
    </row>
    <row r="64253" spans="22:25" x14ac:dyDescent="0.25">
      <c r="V64253" s="280"/>
      <c r="Y64253" s="243"/>
    </row>
    <row r="64254" spans="22:25" x14ac:dyDescent="0.25">
      <c r="V64254" s="280"/>
      <c r="Y64254" s="243"/>
    </row>
    <row r="64255" spans="22:25" x14ac:dyDescent="0.25">
      <c r="V64255" s="280"/>
      <c r="Y64255" s="243"/>
    </row>
    <row r="64256" spans="22:25" x14ac:dyDescent="0.25">
      <c r="V64256" s="280"/>
      <c r="Y64256" s="243"/>
    </row>
    <row r="64257" spans="22:25" x14ac:dyDescent="0.25">
      <c r="V64257" s="280"/>
      <c r="Y64257" s="243"/>
    </row>
    <row r="64258" spans="22:25" x14ac:dyDescent="0.25">
      <c r="V64258" s="280"/>
      <c r="Y64258" s="243"/>
    </row>
    <row r="64259" spans="22:25" x14ac:dyDescent="0.25">
      <c r="V64259" s="280"/>
      <c r="Y64259" s="243"/>
    </row>
    <row r="64260" spans="22:25" x14ac:dyDescent="0.25">
      <c r="V64260" s="280"/>
      <c r="Y64260" s="243"/>
    </row>
    <row r="64261" spans="22:25" x14ac:dyDescent="0.25">
      <c r="V64261" s="280"/>
      <c r="Y64261" s="243"/>
    </row>
    <row r="64262" spans="22:25" x14ac:dyDescent="0.25">
      <c r="V64262" s="280"/>
      <c r="Y64262" s="243"/>
    </row>
    <row r="64263" spans="22:25" x14ac:dyDescent="0.25">
      <c r="V64263" s="280"/>
      <c r="Y64263" s="243"/>
    </row>
    <row r="64264" spans="22:25" x14ac:dyDescent="0.25">
      <c r="V64264" s="280"/>
      <c r="Y64264" s="243"/>
    </row>
    <row r="64265" spans="22:25" x14ac:dyDescent="0.25">
      <c r="V64265" s="280"/>
      <c r="Y64265" s="243"/>
    </row>
    <row r="64266" spans="22:25" x14ac:dyDescent="0.25">
      <c r="V64266" s="280"/>
      <c r="Y64266" s="243"/>
    </row>
    <row r="64267" spans="22:25" x14ac:dyDescent="0.25">
      <c r="V64267" s="280"/>
      <c r="Y64267" s="243"/>
    </row>
    <row r="64268" spans="22:25" x14ac:dyDescent="0.25">
      <c r="V64268" s="280"/>
      <c r="Y64268" s="243"/>
    </row>
    <row r="64269" spans="22:25" x14ac:dyDescent="0.25">
      <c r="V64269" s="280"/>
      <c r="Y64269" s="243"/>
    </row>
    <row r="64270" spans="22:25" x14ac:dyDescent="0.25">
      <c r="V64270" s="280"/>
      <c r="Y64270" s="243"/>
    </row>
    <row r="64271" spans="22:25" x14ac:dyDescent="0.25">
      <c r="V64271" s="280"/>
      <c r="Y64271" s="243"/>
    </row>
    <row r="64272" spans="22:25" x14ac:dyDescent="0.25">
      <c r="V64272" s="280"/>
      <c r="Y64272" s="243"/>
    </row>
    <row r="64273" spans="22:25" x14ac:dyDescent="0.25">
      <c r="V64273" s="280"/>
      <c r="Y64273" s="243"/>
    </row>
    <row r="64274" spans="22:25" x14ac:dyDescent="0.25">
      <c r="V64274" s="280"/>
      <c r="Y64274" s="243"/>
    </row>
    <row r="64275" spans="22:25" x14ac:dyDescent="0.25">
      <c r="V64275" s="280"/>
      <c r="Y64275" s="243"/>
    </row>
    <row r="64276" spans="22:25" x14ac:dyDescent="0.25">
      <c r="V64276" s="280"/>
      <c r="Y64276" s="243"/>
    </row>
    <row r="64277" spans="22:25" x14ac:dyDescent="0.25">
      <c r="V64277" s="280"/>
      <c r="Y64277" s="243"/>
    </row>
    <row r="64278" spans="22:25" x14ac:dyDescent="0.25">
      <c r="V64278" s="280"/>
      <c r="Y64278" s="243"/>
    </row>
    <row r="64279" spans="22:25" x14ac:dyDescent="0.25">
      <c r="V64279" s="280"/>
      <c r="Y64279" s="243"/>
    </row>
    <row r="64280" spans="22:25" x14ac:dyDescent="0.25">
      <c r="V64280" s="280"/>
      <c r="Y64280" s="243"/>
    </row>
    <row r="64281" spans="22:25" x14ac:dyDescent="0.25">
      <c r="V64281" s="280"/>
      <c r="Y64281" s="243"/>
    </row>
    <row r="64282" spans="22:25" x14ac:dyDescent="0.25">
      <c r="V64282" s="280"/>
      <c r="Y64282" s="243"/>
    </row>
    <row r="64283" spans="22:25" x14ac:dyDescent="0.25">
      <c r="V64283" s="280"/>
      <c r="Y64283" s="243"/>
    </row>
    <row r="64284" spans="22:25" x14ac:dyDescent="0.25">
      <c r="V64284" s="280"/>
      <c r="Y64284" s="243"/>
    </row>
    <row r="64285" spans="22:25" x14ac:dyDescent="0.25">
      <c r="V64285" s="280"/>
      <c r="Y64285" s="243"/>
    </row>
    <row r="64286" spans="22:25" x14ac:dyDescent="0.25">
      <c r="V64286" s="280"/>
      <c r="Y64286" s="243"/>
    </row>
    <row r="64287" spans="22:25" x14ac:dyDescent="0.25">
      <c r="V64287" s="280"/>
      <c r="Y64287" s="243"/>
    </row>
    <row r="64288" spans="22:25" x14ac:dyDescent="0.25">
      <c r="V64288" s="280"/>
      <c r="Y64288" s="243"/>
    </row>
    <row r="64289" spans="22:25" x14ac:dyDescent="0.25">
      <c r="V64289" s="280"/>
      <c r="Y64289" s="243"/>
    </row>
    <row r="64290" spans="22:25" x14ac:dyDescent="0.25">
      <c r="V64290" s="280"/>
      <c r="Y64290" s="243"/>
    </row>
    <row r="64291" spans="22:25" x14ac:dyDescent="0.25">
      <c r="V64291" s="280"/>
      <c r="Y64291" s="243"/>
    </row>
    <row r="64292" spans="22:25" x14ac:dyDescent="0.25">
      <c r="V64292" s="280"/>
      <c r="Y64292" s="243"/>
    </row>
    <row r="64293" spans="22:25" x14ac:dyDescent="0.25">
      <c r="V64293" s="280"/>
      <c r="Y64293" s="243"/>
    </row>
    <row r="64294" spans="22:25" x14ac:dyDescent="0.25">
      <c r="V64294" s="280"/>
      <c r="Y64294" s="243"/>
    </row>
    <row r="64295" spans="22:25" x14ac:dyDescent="0.25">
      <c r="V64295" s="280"/>
      <c r="Y64295" s="243"/>
    </row>
    <row r="64296" spans="22:25" x14ac:dyDescent="0.25">
      <c r="V64296" s="280"/>
      <c r="Y64296" s="243"/>
    </row>
    <row r="64297" spans="22:25" x14ac:dyDescent="0.25">
      <c r="V64297" s="280"/>
      <c r="Y64297" s="243"/>
    </row>
    <row r="64298" spans="22:25" x14ac:dyDescent="0.25">
      <c r="V64298" s="280"/>
      <c r="Y64298" s="243"/>
    </row>
    <row r="64299" spans="22:25" x14ac:dyDescent="0.25">
      <c r="V64299" s="280"/>
      <c r="Y64299" s="243"/>
    </row>
    <row r="64300" spans="22:25" x14ac:dyDescent="0.25">
      <c r="V64300" s="280"/>
      <c r="Y64300" s="243"/>
    </row>
    <row r="64301" spans="22:25" x14ac:dyDescent="0.25">
      <c r="V64301" s="280"/>
      <c r="Y64301" s="243"/>
    </row>
    <row r="64302" spans="22:25" x14ac:dyDescent="0.25">
      <c r="V64302" s="280"/>
      <c r="Y64302" s="243"/>
    </row>
    <row r="64303" spans="22:25" x14ac:dyDescent="0.25">
      <c r="V64303" s="280"/>
      <c r="Y64303" s="243"/>
    </row>
    <row r="64304" spans="22:25" x14ac:dyDescent="0.25">
      <c r="V64304" s="280"/>
      <c r="Y64304" s="243"/>
    </row>
    <row r="64305" spans="22:25" x14ac:dyDescent="0.25">
      <c r="V64305" s="280"/>
      <c r="Y64305" s="243"/>
    </row>
    <row r="64306" spans="22:25" x14ac:dyDescent="0.25">
      <c r="V64306" s="280"/>
      <c r="Y64306" s="243"/>
    </row>
    <row r="64307" spans="22:25" x14ac:dyDescent="0.25">
      <c r="V64307" s="280"/>
      <c r="Y64307" s="243"/>
    </row>
    <row r="64308" spans="22:25" x14ac:dyDescent="0.25">
      <c r="V64308" s="280"/>
      <c r="Y64308" s="243"/>
    </row>
    <row r="64309" spans="22:25" x14ac:dyDescent="0.25">
      <c r="V64309" s="280"/>
      <c r="Y64309" s="243"/>
    </row>
    <row r="64310" spans="22:25" x14ac:dyDescent="0.25">
      <c r="V64310" s="280"/>
      <c r="Y64310" s="243"/>
    </row>
    <row r="64311" spans="22:25" x14ac:dyDescent="0.25">
      <c r="V64311" s="280"/>
      <c r="Y64311" s="243"/>
    </row>
    <row r="64312" spans="22:25" x14ac:dyDescent="0.25">
      <c r="V64312" s="280"/>
      <c r="Y64312" s="243"/>
    </row>
    <row r="64313" spans="22:25" x14ac:dyDescent="0.25">
      <c r="V64313" s="280"/>
      <c r="Y64313" s="243"/>
    </row>
    <row r="64314" spans="22:25" x14ac:dyDescent="0.25">
      <c r="V64314" s="280"/>
      <c r="Y64314" s="243"/>
    </row>
    <row r="64315" spans="22:25" x14ac:dyDescent="0.25">
      <c r="V64315" s="280"/>
      <c r="Y64315" s="243"/>
    </row>
    <row r="64316" spans="22:25" x14ac:dyDescent="0.25">
      <c r="V64316" s="280"/>
      <c r="Y64316" s="243"/>
    </row>
    <row r="64317" spans="22:25" x14ac:dyDescent="0.25">
      <c r="V64317" s="280"/>
      <c r="Y64317" s="243"/>
    </row>
    <row r="64318" spans="22:25" x14ac:dyDescent="0.25">
      <c r="V64318" s="280"/>
      <c r="Y64318" s="243"/>
    </row>
    <row r="64319" spans="22:25" x14ac:dyDescent="0.25">
      <c r="V64319" s="280"/>
      <c r="Y64319" s="243"/>
    </row>
    <row r="64320" spans="22:25" x14ac:dyDescent="0.25">
      <c r="V64320" s="280"/>
      <c r="Y64320" s="243"/>
    </row>
    <row r="64321" spans="22:25" x14ac:dyDescent="0.25">
      <c r="V64321" s="280"/>
      <c r="Y64321" s="243"/>
    </row>
    <row r="64322" spans="22:25" x14ac:dyDescent="0.25">
      <c r="V64322" s="280"/>
      <c r="Y64322" s="243"/>
    </row>
    <row r="64323" spans="22:25" x14ac:dyDescent="0.25">
      <c r="V64323" s="280"/>
      <c r="Y64323" s="243"/>
    </row>
    <row r="64324" spans="22:25" x14ac:dyDescent="0.25">
      <c r="V64324" s="280"/>
      <c r="Y64324" s="243"/>
    </row>
    <row r="64325" spans="22:25" x14ac:dyDescent="0.25">
      <c r="V64325" s="280"/>
      <c r="Y64325" s="243"/>
    </row>
    <row r="64326" spans="22:25" x14ac:dyDescent="0.25">
      <c r="V64326" s="280"/>
      <c r="Y64326" s="243"/>
    </row>
    <row r="64327" spans="22:25" x14ac:dyDescent="0.25">
      <c r="V64327" s="280"/>
      <c r="Y64327" s="243"/>
    </row>
    <row r="64328" spans="22:25" x14ac:dyDescent="0.25">
      <c r="V64328" s="280"/>
      <c r="Y64328" s="243"/>
    </row>
    <row r="64329" spans="22:25" x14ac:dyDescent="0.25">
      <c r="V64329" s="280"/>
      <c r="Y64329" s="243"/>
    </row>
    <row r="64330" spans="22:25" x14ac:dyDescent="0.25">
      <c r="V64330" s="280"/>
      <c r="Y64330" s="243"/>
    </row>
    <row r="64331" spans="22:25" x14ac:dyDescent="0.25">
      <c r="V64331" s="280"/>
      <c r="Y64331" s="243"/>
    </row>
    <row r="64332" spans="22:25" x14ac:dyDescent="0.25">
      <c r="V64332" s="280"/>
      <c r="Y64332" s="243"/>
    </row>
    <row r="64333" spans="22:25" x14ac:dyDescent="0.25">
      <c r="V64333" s="280"/>
      <c r="Y64333" s="243"/>
    </row>
    <row r="64334" spans="22:25" x14ac:dyDescent="0.25">
      <c r="V64334" s="280"/>
      <c r="Y64334" s="243"/>
    </row>
    <row r="64335" spans="22:25" x14ac:dyDescent="0.25">
      <c r="V64335" s="280"/>
      <c r="Y64335" s="243"/>
    </row>
    <row r="64336" spans="22:25" x14ac:dyDescent="0.25">
      <c r="V64336" s="280"/>
      <c r="Y64336" s="243"/>
    </row>
    <row r="64337" spans="22:25" x14ac:dyDescent="0.25">
      <c r="V64337" s="280"/>
      <c r="Y64337" s="243"/>
    </row>
    <row r="64338" spans="22:25" x14ac:dyDescent="0.25">
      <c r="V64338" s="280"/>
      <c r="Y64338" s="243"/>
    </row>
    <row r="64339" spans="22:25" x14ac:dyDescent="0.25">
      <c r="V64339" s="280"/>
      <c r="Y64339" s="243"/>
    </row>
    <row r="64340" spans="22:25" x14ac:dyDescent="0.25">
      <c r="V64340" s="280"/>
      <c r="Y64340" s="243"/>
    </row>
    <row r="64341" spans="22:25" x14ac:dyDescent="0.25">
      <c r="V64341" s="280"/>
      <c r="Y64341" s="243"/>
    </row>
    <row r="64342" spans="22:25" x14ac:dyDescent="0.25">
      <c r="V64342" s="280"/>
      <c r="Y64342" s="243"/>
    </row>
    <row r="64343" spans="22:25" x14ac:dyDescent="0.25">
      <c r="V64343" s="280"/>
      <c r="Y64343" s="243"/>
    </row>
    <row r="64344" spans="22:25" x14ac:dyDescent="0.25">
      <c r="V64344" s="280"/>
      <c r="Y64344" s="243"/>
    </row>
    <row r="64345" spans="22:25" x14ac:dyDescent="0.25">
      <c r="V64345" s="280"/>
      <c r="Y64345" s="243"/>
    </row>
    <row r="64346" spans="22:25" x14ac:dyDescent="0.25">
      <c r="V64346" s="280"/>
      <c r="Y64346" s="243"/>
    </row>
    <row r="64347" spans="22:25" x14ac:dyDescent="0.25">
      <c r="V64347" s="280"/>
      <c r="Y64347" s="243"/>
    </row>
    <row r="64348" spans="22:25" x14ac:dyDescent="0.25">
      <c r="V64348" s="280"/>
      <c r="Y64348" s="243"/>
    </row>
    <row r="64349" spans="22:25" x14ac:dyDescent="0.25">
      <c r="V64349" s="280"/>
      <c r="Y64349" s="243"/>
    </row>
    <row r="64350" spans="22:25" x14ac:dyDescent="0.25">
      <c r="V64350" s="280"/>
      <c r="Y64350" s="243"/>
    </row>
    <row r="64351" spans="22:25" x14ac:dyDescent="0.25">
      <c r="V64351" s="280"/>
      <c r="Y64351" s="243"/>
    </row>
    <row r="64352" spans="22:25" x14ac:dyDescent="0.25">
      <c r="V64352" s="280"/>
      <c r="Y64352" s="243"/>
    </row>
    <row r="64353" spans="22:25" x14ac:dyDescent="0.25">
      <c r="V64353" s="280"/>
      <c r="Y64353" s="243"/>
    </row>
    <row r="64354" spans="22:25" x14ac:dyDescent="0.25">
      <c r="V64354" s="280"/>
      <c r="Y64354" s="243"/>
    </row>
    <row r="64355" spans="22:25" x14ac:dyDescent="0.25">
      <c r="V64355" s="280"/>
      <c r="Y64355" s="243"/>
    </row>
    <row r="64356" spans="22:25" x14ac:dyDescent="0.25">
      <c r="V64356" s="280"/>
      <c r="Y64356" s="243"/>
    </row>
    <row r="64357" spans="22:25" x14ac:dyDescent="0.25">
      <c r="V64357" s="280"/>
      <c r="Y64357" s="243"/>
    </row>
    <row r="64358" spans="22:25" x14ac:dyDescent="0.25">
      <c r="V64358" s="280"/>
      <c r="Y64358" s="243"/>
    </row>
    <row r="64359" spans="22:25" x14ac:dyDescent="0.25">
      <c r="V64359" s="280"/>
      <c r="Y64359" s="243"/>
    </row>
    <row r="64360" spans="22:25" x14ac:dyDescent="0.25">
      <c r="V64360" s="280"/>
      <c r="Y64360" s="243"/>
    </row>
    <row r="64361" spans="22:25" x14ac:dyDescent="0.25">
      <c r="V64361" s="280"/>
      <c r="Y64361" s="243"/>
    </row>
    <row r="64362" spans="22:25" x14ac:dyDescent="0.25">
      <c r="V64362" s="280"/>
      <c r="Y64362" s="243"/>
    </row>
    <row r="64363" spans="22:25" x14ac:dyDescent="0.25">
      <c r="V64363" s="280"/>
      <c r="Y64363" s="243"/>
    </row>
    <row r="64364" spans="22:25" x14ac:dyDescent="0.25">
      <c r="V64364" s="280"/>
      <c r="Y64364" s="243"/>
    </row>
    <row r="64365" spans="22:25" x14ac:dyDescent="0.25">
      <c r="V64365" s="280"/>
      <c r="Y64365" s="243"/>
    </row>
    <row r="64366" spans="22:25" x14ac:dyDescent="0.25">
      <c r="V64366" s="280"/>
      <c r="Y64366" s="243"/>
    </row>
    <row r="64367" spans="22:25" x14ac:dyDescent="0.25">
      <c r="V64367" s="280"/>
      <c r="Y64367" s="243"/>
    </row>
    <row r="64368" spans="22:25" x14ac:dyDescent="0.25">
      <c r="V64368" s="280"/>
      <c r="Y64368" s="243"/>
    </row>
    <row r="64369" spans="22:25" x14ac:dyDescent="0.25">
      <c r="V64369" s="280"/>
      <c r="Y64369" s="243"/>
    </row>
    <row r="64370" spans="22:25" x14ac:dyDescent="0.25">
      <c r="V64370" s="280"/>
      <c r="Y64370" s="243"/>
    </row>
    <row r="64371" spans="22:25" x14ac:dyDescent="0.25">
      <c r="V64371" s="280"/>
      <c r="Y64371" s="243"/>
    </row>
    <row r="64372" spans="22:25" x14ac:dyDescent="0.25">
      <c r="V64372" s="280"/>
      <c r="Y64372" s="243"/>
    </row>
    <row r="64373" spans="22:25" x14ac:dyDescent="0.25">
      <c r="V64373" s="280"/>
      <c r="Y64373" s="243"/>
    </row>
    <row r="64374" spans="22:25" x14ac:dyDescent="0.25">
      <c r="V64374" s="280"/>
      <c r="Y64374" s="243"/>
    </row>
    <row r="64375" spans="22:25" x14ac:dyDescent="0.25">
      <c r="V64375" s="280"/>
      <c r="Y64375" s="243"/>
    </row>
    <row r="64376" spans="22:25" x14ac:dyDescent="0.25">
      <c r="V64376" s="280"/>
      <c r="Y64376" s="243"/>
    </row>
    <row r="64377" spans="22:25" x14ac:dyDescent="0.25">
      <c r="V64377" s="280"/>
      <c r="Y64377" s="243"/>
    </row>
    <row r="64378" spans="22:25" x14ac:dyDescent="0.25">
      <c r="V64378" s="280"/>
      <c r="Y64378" s="243"/>
    </row>
    <row r="64379" spans="22:25" x14ac:dyDescent="0.25">
      <c r="V64379" s="280"/>
      <c r="Y64379" s="243"/>
    </row>
    <row r="64380" spans="22:25" x14ac:dyDescent="0.25">
      <c r="V64380" s="280"/>
      <c r="Y64380" s="243"/>
    </row>
    <row r="64381" spans="22:25" x14ac:dyDescent="0.25">
      <c r="V64381" s="280"/>
      <c r="Y64381" s="243"/>
    </row>
    <row r="64382" spans="22:25" x14ac:dyDescent="0.25">
      <c r="V64382" s="280"/>
      <c r="Y64382" s="243"/>
    </row>
    <row r="64383" spans="22:25" x14ac:dyDescent="0.25">
      <c r="V64383" s="280"/>
      <c r="Y64383" s="243"/>
    </row>
    <row r="64384" spans="22:25" x14ac:dyDescent="0.25">
      <c r="V64384" s="280"/>
      <c r="Y64384" s="243"/>
    </row>
    <row r="64385" spans="22:25" x14ac:dyDescent="0.25">
      <c r="V64385" s="280"/>
      <c r="Y64385" s="243"/>
    </row>
    <row r="64386" spans="22:25" x14ac:dyDescent="0.25">
      <c r="V64386" s="280"/>
      <c r="Y64386" s="243"/>
    </row>
    <row r="64387" spans="22:25" x14ac:dyDescent="0.25">
      <c r="V64387" s="280"/>
      <c r="Y64387" s="243"/>
    </row>
    <row r="64388" spans="22:25" x14ac:dyDescent="0.25">
      <c r="V64388" s="280"/>
      <c r="Y64388" s="243"/>
    </row>
    <row r="64389" spans="22:25" x14ac:dyDescent="0.25">
      <c r="V64389" s="280"/>
      <c r="Y64389" s="243"/>
    </row>
    <row r="64390" spans="22:25" x14ac:dyDescent="0.25">
      <c r="V64390" s="280"/>
      <c r="Y64390" s="243"/>
    </row>
    <row r="64391" spans="22:25" x14ac:dyDescent="0.25">
      <c r="V64391" s="280"/>
      <c r="Y64391" s="243"/>
    </row>
    <row r="64392" spans="22:25" x14ac:dyDescent="0.25">
      <c r="V64392" s="280"/>
      <c r="Y64392" s="243"/>
    </row>
    <row r="64393" spans="22:25" x14ac:dyDescent="0.25">
      <c r="V64393" s="280"/>
      <c r="Y64393" s="243"/>
    </row>
    <row r="64394" spans="22:25" x14ac:dyDescent="0.25">
      <c r="V64394" s="280"/>
      <c r="Y64394" s="243"/>
    </row>
    <row r="64395" spans="22:25" x14ac:dyDescent="0.25">
      <c r="V64395" s="280"/>
      <c r="Y64395" s="243"/>
    </row>
    <row r="64396" spans="22:25" x14ac:dyDescent="0.25">
      <c r="V64396" s="280"/>
      <c r="Y64396" s="243"/>
    </row>
    <row r="64397" spans="22:25" x14ac:dyDescent="0.25">
      <c r="V64397" s="280"/>
      <c r="Y64397" s="243"/>
    </row>
    <row r="64398" spans="22:25" x14ac:dyDescent="0.25">
      <c r="V64398" s="280"/>
      <c r="Y64398" s="243"/>
    </row>
    <row r="64399" spans="22:25" x14ac:dyDescent="0.25">
      <c r="V64399" s="280"/>
      <c r="Y64399" s="243"/>
    </row>
    <row r="64400" spans="22:25" x14ac:dyDescent="0.25">
      <c r="V64400" s="280"/>
      <c r="Y64400" s="243"/>
    </row>
    <row r="64401" spans="22:25" x14ac:dyDescent="0.25">
      <c r="V64401" s="280"/>
      <c r="Y64401" s="243"/>
    </row>
    <row r="64402" spans="22:25" x14ac:dyDescent="0.25">
      <c r="V64402" s="280"/>
      <c r="Y64402" s="243"/>
    </row>
    <row r="64403" spans="22:25" x14ac:dyDescent="0.25">
      <c r="V64403" s="280"/>
      <c r="Y64403" s="243"/>
    </row>
    <row r="64404" spans="22:25" x14ac:dyDescent="0.25">
      <c r="V64404" s="280"/>
      <c r="Y64404" s="243"/>
    </row>
    <row r="64405" spans="22:25" x14ac:dyDescent="0.25">
      <c r="V64405" s="280"/>
      <c r="Y64405" s="243"/>
    </row>
    <row r="64406" spans="22:25" x14ac:dyDescent="0.25">
      <c r="V64406" s="280"/>
      <c r="Y64406" s="243"/>
    </row>
    <row r="64407" spans="22:25" x14ac:dyDescent="0.25">
      <c r="V64407" s="280"/>
      <c r="Y64407" s="243"/>
    </row>
    <row r="64408" spans="22:25" x14ac:dyDescent="0.25">
      <c r="V64408" s="280"/>
      <c r="Y64408" s="243"/>
    </row>
    <row r="64409" spans="22:25" x14ac:dyDescent="0.25">
      <c r="V64409" s="280"/>
      <c r="Y64409" s="243"/>
    </row>
    <row r="64410" spans="22:25" x14ac:dyDescent="0.25">
      <c r="V64410" s="280"/>
      <c r="Y64410" s="243"/>
    </row>
    <row r="64411" spans="22:25" x14ac:dyDescent="0.25">
      <c r="V64411" s="280"/>
      <c r="Y64411" s="243"/>
    </row>
    <row r="64412" spans="22:25" x14ac:dyDescent="0.25">
      <c r="V64412" s="280"/>
      <c r="Y64412" s="243"/>
    </row>
    <row r="64413" spans="22:25" x14ac:dyDescent="0.25">
      <c r="V64413" s="280"/>
      <c r="Y64413" s="243"/>
    </row>
    <row r="64414" spans="22:25" x14ac:dyDescent="0.25">
      <c r="V64414" s="280"/>
      <c r="Y64414" s="243"/>
    </row>
    <row r="64415" spans="22:25" x14ac:dyDescent="0.25">
      <c r="V64415" s="280"/>
      <c r="Y64415" s="243"/>
    </row>
    <row r="64416" spans="22:25" x14ac:dyDescent="0.25">
      <c r="V64416" s="280"/>
      <c r="Y64416" s="243"/>
    </row>
    <row r="64417" spans="22:25" x14ac:dyDescent="0.25">
      <c r="V64417" s="280"/>
      <c r="Y64417" s="243"/>
    </row>
    <row r="64418" spans="22:25" x14ac:dyDescent="0.25">
      <c r="V64418" s="280"/>
      <c r="Y64418" s="243"/>
    </row>
    <row r="64419" spans="22:25" x14ac:dyDescent="0.25">
      <c r="V64419" s="280"/>
      <c r="Y64419" s="243"/>
    </row>
    <row r="64420" spans="22:25" x14ac:dyDescent="0.25">
      <c r="V64420" s="280"/>
      <c r="Y64420" s="243"/>
    </row>
    <row r="64421" spans="22:25" x14ac:dyDescent="0.25">
      <c r="V64421" s="280"/>
      <c r="Y64421" s="243"/>
    </row>
    <row r="64422" spans="22:25" x14ac:dyDescent="0.25">
      <c r="V64422" s="280"/>
      <c r="Y64422" s="243"/>
    </row>
    <row r="64423" spans="22:25" x14ac:dyDescent="0.25">
      <c r="V64423" s="280"/>
      <c r="Y64423" s="243"/>
    </row>
    <row r="64424" spans="22:25" x14ac:dyDescent="0.25">
      <c r="V64424" s="280"/>
      <c r="Y64424" s="243"/>
    </row>
    <row r="64425" spans="22:25" x14ac:dyDescent="0.25">
      <c r="V64425" s="280"/>
      <c r="Y64425" s="243"/>
    </row>
    <row r="64426" spans="22:25" x14ac:dyDescent="0.25">
      <c r="V64426" s="280"/>
      <c r="Y64426" s="243"/>
    </row>
    <row r="64427" spans="22:25" x14ac:dyDescent="0.25">
      <c r="V64427" s="280"/>
      <c r="Y64427" s="243"/>
    </row>
    <row r="64428" spans="22:25" x14ac:dyDescent="0.25">
      <c r="V64428" s="280"/>
      <c r="Y64428" s="243"/>
    </row>
    <row r="64429" spans="22:25" x14ac:dyDescent="0.25">
      <c r="V64429" s="280"/>
      <c r="Y64429" s="243"/>
    </row>
    <row r="64430" spans="22:25" x14ac:dyDescent="0.25">
      <c r="V64430" s="280"/>
      <c r="Y64430" s="243"/>
    </row>
    <row r="64431" spans="22:25" x14ac:dyDescent="0.25">
      <c r="V64431" s="280"/>
      <c r="Y64431" s="243"/>
    </row>
    <row r="64432" spans="22:25" x14ac:dyDescent="0.25">
      <c r="V64432" s="280"/>
      <c r="Y64432" s="243"/>
    </row>
    <row r="64433" spans="22:25" x14ac:dyDescent="0.25">
      <c r="V64433" s="280"/>
      <c r="Y64433" s="243"/>
    </row>
    <row r="64434" spans="22:25" x14ac:dyDescent="0.25">
      <c r="V64434" s="280"/>
      <c r="Y64434" s="243"/>
    </row>
    <row r="64435" spans="22:25" x14ac:dyDescent="0.25">
      <c r="V64435" s="280"/>
      <c r="Y64435" s="243"/>
    </row>
    <row r="64436" spans="22:25" x14ac:dyDescent="0.25">
      <c r="V64436" s="280"/>
      <c r="Y64436" s="243"/>
    </row>
    <row r="64437" spans="22:25" x14ac:dyDescent="0.25">
      <c r="V64437" s="280"/>
      <c r="Y64437" s="243"/>
    </row>
    <row r="64438" spans="22:25" x14ac:dyDescent="0.25">
      <c r="V64438" s="280"/>
      <c r="Y64438" s="243"/>
    </row>
    <row r="64439" spans="22:25" x14ac:dyDescent="0.25">
      <c r="V64439" s="280"/>
      <c r="Y64439" s="243"/>
    </row>
    <row r="64440" spans="22:25" x14ac:dyDescent="0.25">
      <c r="V64440" s="280"/>
      <c r="Y64440" s="243"/>
    </row>
    <row r="64441" spans="22:25" x14ac:dyDescent="0.25">
      <c r="V64441" s="280"/>
      <c r="Y64441" s="243"/>
    </row>
    <row r="64442" spans="22:25" x14ac:dyDescent="0.25">
      <c r="V64442" s="280"/>
      <c r="Y64442" s="243"/>
    </row>
    <row r="64443" spans="22:25" x14ac:dyDescent="0.25">
      <c r="V64443" s="280"/>
      <c r="Y64443" s="243"/>
    </row>
    <row r="64444" spans="22:25" x14ac:dyDescent="0.25">
      <c r="V64444" s="280"/>
      <c r="Y64444" s="243"/>
    </row>
    <row r="64445" spans="22:25" x14ac:dyDescent="0.25">
      <c r="V64445" s="280"/>
      <c r="Y64445" s="243"/>
    </row>
    <row r="64446" spans="22:25" x14ac:dyDescent="0.25">
      <c r="V64446" s="280"/>
      <c r="Y64446" s="243"/>
    </row>
    <row r="64447" spans="22:25" x14ac:dyDescent="0.25">
      <c r="V64447" s="280"/>
      <c r="Y64447" s="243"/>
    </row>
    <row r="64448" spans="22:25" x14ac:dyDescent="0.25">
      <c r="V64448" s="280"/>
      <c r="Y64448" s="243"/>
    </row>
    <row r="64449" spans="22:25" x14ac:dyDescent="0.25">
      <c r="V64449" s="280"/>
      <c r="Y64449" s="243"/>
    </row>
    <row r="64450" spans="22:25" x14ac:dyDescent="0.25">
      <c r="V64450" s="280"/>
      <c r="Y64450" s="243"/>
    </row>
    <row r="64451" spans="22:25" x14ac:dyDescent="0.25">
      <c r="V64451" s="280"/>
      <c r="Y64451" s="243"/>
    </row>
    <row r="64452" spans="22:25" x14ac:dyDescent="0.25">
      <c r="V64452" s="280"/>
      <c r="Y64452" s="243"/>
    </row>
    <row r="64453" spans="22:25" x14ac:dyDescent="0.25">
      <c r="V64453" s="280"/>
      <c r="Y64453" s="243"/>
    </row>
    <row r="64454" spans="22:25" x14ac:dyDescent="0.25">
      <c r="V64454" s="280"/>
      <c r="Y64454" s="243"/>
    </row>
    <row r="64455" spans="22:25" x14ac:dyDescent="0.25">
      <c r="V64455" s="280"/>
      <c r="Y64455" s="243"/>
    </row>
    <row r="64456" spans="22:25" x14ac:dyDescent="0.25">
      <c r="V64456" s="280"/>
      <c r="Y64456" s="243"/>
    </row>
    <row r="64457" spans="22:25" x14ac:dyDescent="0.25">
      <c r="V64457" s="280"/>
      <c r="Y64457" s="243"/>
    </row>
    <row r="64458" spans="22:25" x14ac:dyDescent="0.25">
      <c r="V64458" s="280"/>
      <c r="Y64458" s="243"/>
    </row>
    <row r="64459" spans="22:25" x14ac:dyDescent="0.25">
      <c r="V64459" s="280"/>
      <c r="Y64459" s="243"/>
    </row>
    <row r="64460" spans="22:25" x14ac:dyDescent="0.25">
      <c r="V64460" s="280"/>
      <c r="Y64460" s="243"/>
    </row>
    <row r="64461" spans="22:25" x14ac:dyDescent="0.25">
      <c r="V64461" s="280"/>
      <c r="Y64461" s="243"/>
    </row>
    <row r="64462" spans="22:25" x14ac:dyDescent="0.25">
      <c r="V64462" s="280"/>
      <c r="Y64462" s="243"/>
    </row>
    <row r="64463" spans="22:25" x14ac:dyDescent="0.25">
      <c r="V64463" s="280"/>
      <c r="Y64463" s="243"/>
    </row>
    <row r="64464" spans="22:25" x14ac:dyDescent="0.25">
      <c r="V64464" s="280"/>
      <c r="Y64464" s="243"/>
    </row>
    <row r="64465" spans="22:25" x14ac:dyDescent="0.25">
      <c r="V64465" s="280"/>
      <c r="Y64465" s="243"/>
    </row>
    <row r="64466" spans="22:25" x14ac:dyDescent="0.25">
      <c r="V64466" s="280"/>
      <c r="Y64466" s="243"/>
    </row>
    <row r="64467" spans="22:25" x14ac:dyDescent="0.25">
      <c r="V64467" s="280"/>
      <c r="Y64467" s="243"/>
    </row>
    <row r="64468" spans="22:25" x14ac:dyDescent="0.25">
      <c r="V64468" s="280"/>
      <c r="Y64468" s="243"/>
    </row>
    <row r="64469" spans="22:25" x14ac:dyDescent="0.25">
      <c r="V64469" s="280"/>
      <c r="Y64469" s="243"/>
    </row>
    <row r="64470" spans="22:25" x14ac:dyDescent="0.25">
      <c r="V64470" s="280"/>
      <c r="Y64470" s="243"/>
    </row>
    <row r="64471" spans="22:25" x14ac:dyDescent="0.25">
      <c r="V64471" s="280"/>
      <c r="Y64471" s="243"/>
    </row>
    <row r="64472" spans="22:25" x14ac:dyDescent="0.25">
      <c r="V64472" s="280"/>
      <c r="Y64472" s="243"/>
    </row>
    <row r="64473" spans="22:25" x14ac:dyDescent="0.25">
      <c r="V64473" s="280"/>
      <c r="Y64473" s="243"/>
    </row>
    <row r="64474" spans="22:25" x14ac:dyDescent="0.25">
      <c r="V64474" s="280"/>
      <c r="Y64474" s="243"/>
    </row>
    <row r="64475" spans="22:25" x14ac:dyDescent="0.25">
      <c r="V64475" s="280"/>
      <c r="Y64475" s="243"/>
    </row>
    <row r="64476" spans="22:25" x14ac:dyDescent="0.25">
      <c r="V64476" s="280"/>
      <c r="Y64476" s="243"/>
    </row>
    <row r="64477" spans="22:25" x14ac:dyDescent="0.25">
      <c r="V64477" s="280"/>
      <c r="Y64477" s="243"/>
    </row>
    <row r="64478" spans="22:25" x14ac:dyDescent="0.25">
      <c r="V64478" s="280"/>
      <c r="Y64478" s="243"/>
    </row>
    <row r="64479" spans="22:25" x14ac:dyDescent="0.25">
      <c r="V64479" s="280"/>
      <c r="Y64479" s="243"/>
    </row>
    <row r="64480" spans="22:25" x14ac:dyDescent="0.25">
      <c r="V64480" s="280"/>
      <c r="Y64480" s="243"/>
    </row>
    <row r="64481" spans="22:25" x14ac:dyDescent="0.25">
      <c r="V64481" s="280"/>
      <c r="Y64481" s="243"/>
    </row>
    <row r="64482" spans="22:25" x14ac:dyDescent="0.25">
      <c r="V64482" s="280"/>
      <c r="Y64482" s="243"/>
    </row>
    <row r="64483" spans="22:25" x14ac:dyDescent="0.25">
      <c r="V64483" s="280"/>
      <c r="Y64483" s="243"/>
    </row>
    <row r="64484" spans="22:25" x14ac:dyDescent="0.25">
      <c r="V64484" s="280"/>
      <c r="Y64484" s="243"/>
    </row>
    <row r="64485" spans="22:25" x14ac:dyDescent="0.25">
      <c r="V64485" s="280"/>
      <c r="Y64485" s="243"/>
    </row>
    <row r="64486" spans="22:25" x14ac:dyDescent="0.25">
      <c r="V64486" s="280"/>
      <c r="Y64486" s="243"/>
    </row>
    <row r="64487" spans="22:25" x14ac:dyDescent="0.25">
      <c r="V64487" s="280"/>
      <c r="Y64487" s="243"/>
    </row>
    <row r="64488" spans="22:25" x14ac:dyDescent="0.25">
      <c r="V64488" s="280"/>
      <c r="Y64488" s="243"/>
    </row>
    <row r="64489" spans="22:25" x14ac:dyDescent="0.25">
      <c r="V64489" s="280"/>
      <c r="Y64489" s="243"/>
    </row>
    <row r="64490" spans="22:25" x14ac:dyDescent="0.25">
      <c r="V64490" s="280"/>
      <c r="Y64490" s="243"/>
    </row>
    <row r="64491" spans="22:25" x14ac:dyDescent="0.25">
      <c r="V64491" s="280"/>
      <c r="Y64491" s="243"/>
    </row>
    <row r="64492" spans="22:25" x14ac:dyDescent="0.25">
      <c r="V64492" s="280"/>
      <c r="Y64492" s="243"/>
    </row>
    <row r="64493" spans="22:25" x14ac:dyDescent="0.25">
      <c r="V64493" s="280"/>
      <c r="Y64493" s="243"/>
    </row>
    <row r="64494" spans="22:25" x14ac:dyDescent="0.25">
      <c r="V64494" s="280"/>
      <c r="Y64494" s="243"/>
    </row>
    <row r="64495" spans="22:25" x14ac:dyDescent="0.25">
      <c r="V64495" s="280"/>
      <c r="Y64495" s="243"/>
    </row>
    <row r="64496" spans="22:25" x14ac:dyDescent="0.25">
      <c r="V64496" s="280"/>
      <c r="Y64496" s="243"/>
    </row>
    <row r="64497" spans="22:25" x14ac:dyDescent="0.25">
      <c r="V64497" s="280"/>
      <c r="Y64497" s="243"/>
    </row>
    <row r="64498" spans="22:25" x14ac:dyDescent="0.25">
      <c r="V64498" s="280"/>
      <c r="Y64498" s="243"/>
    </row>
    <row r="64499" spans="22:25" x14ac:dyDescent="0.25">
      <c r="V64499" s="280"/>
      <c r="Y64499" s="243"/>
    </row>
    <row r="64500" spans="22:25" x14ac:dyDescent="0.25">
      <c r="V64500" s="280"/>
      <c r="Y64500" s="243"/>
    </row>
    <row r="64501" spans="22:25" x14ac:dyDescent="0.25">
      <c r="V64501" s="280"/>
      <c r="Y64501" s="243"/>
    </row>
    <row r="64502" spans="22:25" x14ac:dyDescent="0.25">
      <c r="V64502" s="280"/>
      <c r="Y64502" s="243"/>
    </row>
    <row r="64503" spans="22:25" x14ac:dyDescent="0.25">
      <c r="V64503" s="280"/>
      <c r="Y64503" s="243"/>
    </row>
    <row r="64504" spans="22:25" x14ac:dyDescent="0.25">
      <c r="V64504" s="280"/>
      <c r="Y64504" s="243"/>
    </row>
    <row r="64505" spans="22:25" x14ac:dyDescent="0.25">
      <c r="V64505" s="280"/>
      <c r="Y64505" s="243"/>
    </row>
    <row r="64506" spans="22:25" x14ac:dyDescent="0.25">
      <c r="V64506" s="280"/>
      <c r="Y64506" s="243"/>
    </row>
    <row r="64507" spans="22:25" x14ac:dyDescent="0.25">
      <c r="V64507" s="280"/>
      <c r="Y64507" s="243"/>
    </row>
    <row r="64508" spans="22:25" x14ac:dyDescent="0.25">
      <c r="V64508" s="280"/>
      <c r="Y64508" s="243"/>
    </row>
    <row r="64509" spans="22:25" x14ac:dyDescent="0.25">
      <c r="V64509" s="280"/>
      <c r="Y64509" s="243"/>
    </row>
    <row r="64510" spans="22:25" x14ac:dyDescent="0.25">
      <c r="V64510" s="280"/>
      <c r="Y64510" s="243"/>
    </row>
    <row r="64511" spans="22:25" x14ac:dyDescent="0.25">
      <c r="V64511" s="280"/>
      <c r="Y64511" s="243"/>
    </row>
    <row r="64512" spans="22:25" x14ac:dyDescent="0.25">
      <c r="V64512" s="280"/>
      <c r="Y64512" s="243"/>
    </row>
    <row r="64513" spans="22:25" x14ac:dyDescent="0.25">
      <c r="V64513" s="280"/>
      <c r="Y64513" s="243"/>
    </row>
    <row r="64514" spans="22:25" x14ac:dyDescent="0.25">
      <c r="V64514" s="280"/>
      <c r="Y64514" s="243"/>
    </row>
    <row r="64515" spans="22:25" x14ac:dyDescent="0.25">
      <c r="V64515" s="280"/>
      <c r="Y64515" s="243"/>
    </row>
    <row r="64516" spans="22:25" x14ac:dyDescent="0.25">
      <c r="V64516" s="280"/>
      <c r="Y64516" s="243"/>
    </row>
    <row r="64517" spans="22:25" x14ac:dyDescent="0.25">
      <c r="V64517" s="280"/>
      <c r="Y64517" s="243"/>
    </row>
    <row r="64518" spans="22:25" x14ac:dyDescent="0.25">
      <c r="V64518" s="280"/>
      <c r="Y64518" s="243"/>
    </row>
    <row r="64519" spans="22:25" x14ac:dyDescent="0.25">
      <c r="V64519" s="280"/>
      <c r="Y64519" s="243"/>
    </row>
    <row r="64520" spans="22:25" x14ac:dyDescent="0.25">
      <c r="V64520" s="280"/>
      <c r="Y64520" s="243"/>
    </row>
    <row r="64521" spans="22:25" x14ac:dyDescent="0.25">
      <c r="V64521" s="280"/>
      <c r="Y64521" s="243"/>
    </row>
    <row r="64522" spans="22:25" x14ac:dyDescent="0.25">
      <c r="V64522" s="280"/>
      <c r="Y64522" s="243"/>
    </row>
    <row r="64523" spans="22:25" x14ac:dyDescent="0.25">
      <c r="V64523" s="280"/>
      <c r="Y64523" s="243"/>
    </row>
    <row r="64524" spans="22:25" x14ac:dyDescent="0.25">
      <c r="V64524" s="280"/>
      <c r="Y64524" s="243"/>
    </row>
    <row r="64525" spans="22:25" x14ac:dyDescent="0.25">
      <c r="V64525" s="280"/>
      <c r="Y64525" s="243"/>
    </row>
    <row r="64526" spans="22:25" x14ac:dyDescent="0.25">
      <c r="V64526" s="280"/>
      <c r="Y64526" s="243"/>
    </row>
    <row r="64527" spans="22:25" x14ac:dyDescent="0.25">
      <c r="V64527" s="280"/>
      <c r="Y64527" s="243"/>
    </row>
    <row r="64528" spans="22:25" x14ac:dyDescent="0.25">
      <c r="V64528" s="280"/>
      <c r="Y64528" s="243"/>
    </row>
    <row r="64529" spans="22:25" x14ac:dyDescent="0.25">
      <c r="V64529" s="280"/>
      <c r="Y64529" s="243"/>
    </row>
    <row r="64530" spans="22:25" x14ac:dyDescent="0.25">
      <c r="V64530" s="280"/>
      <c r="Y64530" s="243"/>
    </row>
    <row r="64531" spans="22:25" x14ac:dyDescent="0.25">
      <c r="V64531" s="280"/>
      <c r="Y64531" s="243"/>
    </row>
    <row r="64532" spans="22:25" x14ac:dyDescent="0.25">
      <c r="V64532" s="280"/>
      <c r="Y64532" s="243"/>
    </row>
    <row r="64533" spans="22:25" x14ac:dyDescent="0.25">
      <c r="V64533" s="280"/>
      <c r="Y64533" s="243"/>
    </row>
    <row r="64534" spans="22:25" x14ac:dyDescent="0.25">
      <c r="V64534" s="280"/>
      <c r="Y64534" s="243"/>
    </row>
    <row r="64535" spans="22:25" x14ac:dyDescent="0.25">
      <c r="V64535" s="280"/>
      <c r="Y64535" s="243"/>
    </row>
    <row r="64536" spans="22:25" x14ac:dyDescent="0.25">
      <c r="V64536" s="280"/>
      <c r="Y64536" s="243"/>
    </row>
    <row r="64537" spans="22:25" x14ac:dyDescent="0.25">
      <c r="V64537" s="280"/>
      <c r="Y64537" s="243"/>
    </row>
    <row r="64538" spans="22:25" x14ac:dyDescent="0.25">
      <c r="V64538" s="280"/>
      <c r="Y64538" s="243"/>
    </row>
    <row r="64539" spans="22:25" x14ac:dyDescent="0.25">
      <c r="V64539" s="280"/>
      <c r="Y64539" s="243"/>
    </row>
    <row r="64540" spans="22:25" x14ac:dyDescent="0.25">
      <c r="V64540" s="280"/>
      <c r="Y64540" s="243"/>
    </row>
    <row r="64541" spans="22:25" x14ac:dyDescent="0.25">
      <c r="V64541" s="280"/>
      <c r="Y64541" s="243"/>
    </row>
    <row r="64542" spans="22:25" x14ac:dyDescent="0.25">
      <c r="V64542" s="280"/>
      <c r="Y64542" s="243"/>
    </row>
    <row r="64543" spans="22:25" x14ac:dyDescent="0.25">
      <c r="V64543" s="280"/>
      <c r="Y64543" s="243"/>
    </row>
    <row r="64544" spans="22:25" x14ac:dyDescent="0.25">
      <c r="V64544" s="280"/>
      <c r="Y64544" s="243"/>
    </row>
    <row r="64545" spans="22:25" x14ac:dyDescent="0.25">
      <c r="V64545" s="280"/>
      <c r="Y64545" s="243"/>
    </row>
    <row r="64546" spans="22:25" x14ac:dyDescent="0.25">
      <c r="V64546" s="280"/>
      <c r="Y64546" s="243"/>
    </row>
    <row r="64547" spans="22:25" x14ac:dyDescent="0.25">
      <c r="V64547" s="280"/>
      <c r="Y64547" s="243"/>
    </row>
    <row r="64548" spans="22:25" x14ac:dyDescent="0.25">
      <c r="V64548" s="280"/>
      <c r="Y64548" s="243"/>
    </row>
    <row r="64549" spans="22:25" x14ac:dyDescent="0.25">
      <c r="V64549" s="280"/>
      <c r="Y64549" s="243"/>
    </row>
    <row r="64550" spans="22:25" x14ac:dyDescent="0.25">
      <c r="V64550" s="280"/>
      <c r="Y64550" s="243"/>
    </row>
    <row r="64551" spans="22:25" x14ac:dyDescent="0.25">
      <c r="V64551" s="280"/>
      <c r="Y64551" s="243"/>
    </row>
    <row r="64552" spans="22:25" x14ac:dyDescent="0.25">
      <c r="V64552" s="280"/>
      <c r="Y64552" s="243"/>
    </row>
    <row r="64553" spans="22:25" x14ac:dyDescent="0.25">
      <c r="V64553" s="280"/>
      <c r="Y64553" s="243"/>
    </row>
    <row r="64554" spans="22:25" x14ac:dyDescent="0.25">
      <c r="V64554" s="280"/>
      <c r="Y64554" s="243"/>
    </row>
    <row r="64555" spans="22:25" x14ac:dyDescent="0.25">
      <c r="V64555" s="280"/>
      <c r="Y64555" s="243"/>
    </row>
    <row r="64556" spans="22:25" x14ac:dyDescent="0.25">
      <c r="V64556" s="280"/>
      <c r="Y64556" s="243"/>
    </row>
    <row r="64557" spans="22:25" x14ac:dyDescent="0.25">
      <c r="V64557" s="280"/>
      <c r="Y64557" s="243"/>
    </row>
    <row r="64558" spans="22:25" x14ac:dyDescent="0.25">
      <c r="V64558" s="280"/>
      <c r="Y64558" s="243"/>
    </row>
    <row r="64559" spans="22:25" x14ac:dyDescent="0.25">
      <c r="V64559" s="280"/>
      <c r="Y64559" s="243"/>
    </row>
    <row r="64560" spans="22:25" x14ac:dyDescent="0.25">
      <c r="V64560" s="280"/>
      <c r="Y64560" s="243"/>
    </row>
    <row r="64561" spans="22:25" x14ac:dyDescent="0.25">
      <c r="V64561" s="280"/>
      <c r="Y64561" s="243"/>
    </row>
    <row r="64562" spans="22:25" x14ac:dyDescent="0.25">
      <c r="V64562" s="280"/>
      <c r="Y64562" s="243"/>
    </row>
    <row r="64563" spans="22:25" x14ac:dyDescent="0.25">
      <c r="V64563" s="280"/>
      <c r="Y64563" s="243"/>
    </row>
    <row r="64564" spans="22:25" x14ac:dyDescent="0.25">
      <c r="V64564" s="280"/>
      <c r="Y64564" s="243"/>
    </row>
    <row r="64565" spans="22:25" x14ac:dyDescent="0.25">
      <c r="V64565" s="280"/>
      <c r="Y64565" s="243"/>
    </row>
    <row r="64566" spans="22:25" x14ac:dyDescent="0.25">
      <c r="V64566" s="280"/>
      <c r="Y64566" s="243"/>
    </row>
    <row r="64567" spans="22:25" x14ac:dyDescent="0.25">
      <c r="V64567" s="280"/>
      <c r="Y64567" s="243"/>
    </row>
    <row r="64568" spans="22:25" x14ac:dyDescent="0.25">
      <c r="V64568" s="280"/>
      <c r="Y64568" s="243"/>
    </row>
    <row r="64569" spans="22:25" x14ac:dyDescent="0.25">
      <c r="V64569" s="280"/>
      <c r="Y64569" s="243"/>
    </row>
    <row r="64570" spans="22:25" x14ac:dyDescent="0.25">
      <c r="V64570" s="280"/>
      <c r="Y64570" s="243"/>
    </row>
    <row r="64571" spans="22:25" x14ac:dyDescent="0.25">
      <c r="V64571" s="280"/>
      <c r="Y64571" s="243"/>
    </row>
    <row r="64572" spans="22:25" x14ac:dyDescent="0.25">
      <c r="V64572" s="280"/>
      <c r="Y64572" s="243"/>
    </row>
    <row r="64573" spans="22:25" x14ac:dyDescent="0.25">
      <c r="V64573" s="280"/>
      <c r="Y64573" s="243"/>
    </row>
    <row r="64574" spans="22:25" x14ac:dyDescent="0.25">
      <c r="V64574" s="280"/>
      <c r="Y64574" s="243"/>
    </row>
    <row r="64575" spans="22:25" x14ac:dyDescent="0.25">
      <c r="V64575" s="280"/>
      <c r="Y64575" s="243"/>
    </row>
    <row r="64576" spans="22:25" x14ac:dyDescent="0.25">
      <c r="V64576" s="280"/>
      <c r="Y64576" s="243"/>
    </row>
    <row r="64577" spans="22:25" x14ac:dyDescent="0.25">
      <c r="V64577" s="280"/>
      <c r="Y64577" s="243"/>
    </row>
    <row r="64578" spans="22:25" x14ac:dyDescent="0.25">
      <c r="V64578" s="280"/>
      <c r="Y64578" s="243"/>
    </row>
    <row r="64579" spans="22:25" x14ac:dyDescent="0.25">
      <c r="V64579" s="280"/>
      <c r="Y64579" s="243"/>
    </row>
    <row r="64580" spans="22:25" x14ac:dyDescent="0.25">
      <c r="V64580" s="280"/>
      <c r="Y64580" s="243"/>
    </row>
    <row r="64581" spans="22:25" x14ac:dyDescent="0.25">
      <c r="V64581" s="280"/>
      <c r="Y64581" s="243"/>
    </row>
    <row r="64582" spans="22:25" x14ac:dyDescent="0.25">
      <c r="V64582" s="280"/>
      <c r="Y64582" s="243"/>
    </row>
    <row r="64583" spans="22:25" x14ac:dyDescent="0.25">
      <c r="V64583" s="280"/>
      <c r="Y64583" s="243"/>
    </row>
    <row r="64584" spans="22:25" x14ac:dyDescent="0.25">
      <c r="V64584" s="280"/>
      <c r="Y64584" s="243"/>
    </row>
    <row r="64585" spans="22:25" x14ac:dyDescent="0.25">
      <c r="V64585" s="280"/>
      <c r="Y64585" s="243"/>
    </row>
    <row r="64586" spans="22:25" x14ac:dyDescent="0.25">
      <c r="V64586" s="280"/>
      <c r="Y64586" s="243"/>
    </row>
    <row r="64587" spans="22:25" x14ac:dyDescent="0.25">
      <c r="V64587" s="280"/>
      <c r="Y64587" s="243"/>
    </row>
    <row r="64588" spans="22:25" x14ac:dyDescent="0.25">
      <c r="V64588" s="280"/>
      <c r="Y64588" s="243"/>
    </row>
    <row r="64589" spans="22:25" x14ac:dyDescent="0.25">
      <c r="V64589" s="280"/>
      <c r="Y64589" s="243"/>
    </row>
    <row r="64590" spans="22:25" x14ac:dyDescent="0.25">
      <c r="V64590" s="280"/>
      <c r="Y64590" s="243"/>
    </row>
    <row r="64591" spans="22:25" x14ac:dyDescent="0.25">
      <c r="V64591" s="280"/>
      <c r="Y64591" s="243"/>
    </row>
    <row r="64592" spans="22:25" x14ac:dyDescent="0.25">
      <c r="V64592" s="280"/>
      <c r="Y64592" s="243"/>
    </row>
    <row r="64593" spans="22:25" x14ac:dyDescent="0.25">
      <c r="V64593" s="280"/>
      <c r="Y64593" s="243"/>
    </row>
    <row r="64594" spans="22:25" x14ac:dyDescent="0.25">
      <c r="V64594" s="280"/>
      <c r="Y64594" s="243"/>
    </row>
    <row r="64595" spans="22:25" x14ac:dyDescent="0.25">
      <c r="V64595" s="280"/>
      <c r="Y64595" s="243"/>
    </row>
    <row r="64596" spans="22:25" x14ac:dyDescent="0.25">
      <c r="V64596" s="280"/>
      <c r="Y64596" s="243"/>
    </row>
    <row r="64597" spans="22:25" x14ac:dyDescent="0.25">
      <c r="V64597" s="280"/>
      <c r="Y64597" s="243"/>
    </row>
    <row r="64598" spans="22:25" x14ac:dyDescent="0.25">
      <c r="V64598" s="280"/>
      <c r="Y64598" s="243"/>
    </row>
    <row r="64599" spans="22:25" x14ac:dyDescent="0.25">
      <c r="V64599" s="280"/>
      <c r="Y64599" s="243"/>
    </row>
    <row r="64600" spans="22:25" x14ac:dyDescent="0.25">
      <c r="V64600" s="280"/>
      <c r="Y64600" s="243"/>
    </row>
    <row r="64601" spans="22:25" x14ac:dyDescent="0.25">
      <c r="V64601" s="280"/>
      <c r="Y64601" s="243"/>
    </row>
    <row r="64602" spans="22:25" x14ac:dyDescent="0.25">
      <c r="V64602" s="280"/>
      <c r="Y64602" s="243"/>
    </row>
    <row r="64603" spans="22:25" x14ac:dyDescent="0.25">
      <c r="V64603" s="280"/>
      <c r="Y64603" s="243"/>
    </row>
    <row r="64604" spans="22:25" x14ac:dyDescent="0.25">
      <c r="V64604" s="280"/>
      <c r="Y64604" s="243"/>
    </row>
    <row r="64605" spans="22:25" x14ac:dyDescent="0.25">
      <c r="V64605" s="280"/>
      <c r="Y64605" s="243"/>
    </row>
    <row r="64606" spans="22:25" x14ac:dyDescent="0.25">
      <c r="V64606" s="280"/>
      <c r="Y64606" s="243"/>
    </row>
    <row r="64607" spans="22:25" x14ac:dyDescent="0.25">
      <c r="V64607" s="280"/>
      <c r="Y64607" s="243"/>
    </row>
    <row r="64608" spans="22:25" x14ac:dyDescent="0.25">
      <c r="V64608" s="280"/>
      <c r="Y64608" s="243"/>
    </row>
    <row r="64609" spans="22:25" x14ac:dyDescent="0.25">
      <c r="V64609" s="280"/>
      <c r="Y64609" s="243"/>
    </row>
    <row r="64610" spans="22:25" x14ac:dyDescent="0.25">
      <c r="V64610" s="280"/>
      <c r="Y64610" s="243"/>
    </row>
    <row r="64611" spans="22:25" x14ac:dyDescent="0.25">
      <c r="V64611" s="280"/>
      <c r="Y64611" s="243"/>
    </row>
    <row r="64612" spans="22:25" x14ac:dyDescent="0.25">
      <c r="V64612" s="280"/>
      <c r="Y64612" s="243"/>
    </row>
    <row r="64613" spans="22:25" x14ac:dyDescent="0.25">
      <c r="V64613" s="280"/>
      <c r="Y64613" s="243"/>
    </row>
    <row r="64614" spans="22:25" x14ac:dyDescent="0.25">
      <c r="V64614" s="280"/>
      <c r="Y64614" s="243"/>
    </row>
    <row r="64615" spans="22:25" x14ac:dyDescent="0.25">
      <c r="V64615" s="280"/>
      <c r="Y64615" s="243"/>
    </row>
    <row r="64616" spans="22:25" x14ac:dyDescent="0.25">
      <c r="V64616" s="280"/>
      <c r="Y64616" s="243"/>
    </row>
    <row r="64617" spans="22:25" x14ac:dyDescent="0.25">
      <c r="V64617" s="280"/>
      <c r="Y64617" s="243"/>
    </row>
    <row r="64618" spans="22:25" x14ac:dyDescent="0.25">
      <c r="V64618" s="280"/>
      <c r="Y64618" s="243"/>
    </row>
    <row r="64619" spans="22:25" x14ac:dyDescent="0.25">
      <c r="V64619" s="280"/>
      <c r="Y64619" s="243"/>
    </row>
    <row r="64620" spans="22:25" x14ac:dyDescent="0.25">
      <c r="V64620" s="280"/>
      <c r="Y64620" s="243"/>
    </row>
    <row r="64621" spans="22:25" x14ac:dyDescent="0.25">
      <c r="V64621" s="280"/>
      <c r="Y64621" s="243"/>
    </row>
    <row r="64622" spans="22:25" x14ac:dyDescent="0.25">
      <c r="V64622" s="280"/>
      <c r="Y64622" s="243"/>
    </row>
    <row r="64623" spans="22:25" x14ac:dyDescent="0.25">
      <c r="V64623" s="280"/>
      <c r="Y64623" s="243"/>
    </row>
    <row r="64624" spans="22:25" x14ac:dyDescent="0.25">
      <c r="V64624" s="280"/>
      <c r="Y64624" s="243"/>
    </row>
    <row r="64625" spans="22:25" x14ac:dyDescent="0.25">
      <c r="V64625" s="280"/>
      <c r="Y64625" s="243"/>
    </row>
    <row r="64626" spans="22:25" x14ac:dyDescent="0.25">
      <c r="V64626" s="280"/>
      <c r="Y64626" s="243"/>
    </row>
    <row r="64627" spans="22:25" x14ac:dyDescent="0.25">
      <c r="V64627" s="280"/>
      <c r="Y64627" s="243"/>
    </row>
    <row r="64628" spans="22:25" x14ac:dyDescent="0.25">
      <c r="V64628" s="280"/>
      <c r="Y64628" s="243"/>
    </row>
    <row r="64629" spans="22:25" x14ac:dyDescent="0.25">
      <c r="V64629" s="280"/>
      <c r="Y64629" s="243"/>
    </row>
    <row r="64630" spans="22:25" x14ac:dyDescent="0.25">
      <c r="V64630" s="280"/>
      <c r="Y64630" s="243"/>
    </row>
    <row r="64631" spans="22:25" x14ac:dyDescent="0.25">
      <c r="V64631" s="280"/>
      <c r="Y64631" s="243"/>
    </row>
    <row r="64632" spans="22:25" x14ac:dyDescent="0.25">
      <c r="V64632" s="280"/>
      <c r="Y64632" s="243"/>
    </row>
    <row r="64633" spans="22:25" x14ac:dyDescent="0.25">
      <c r="V64633" s="280"/>
      <c r="Y64633" s="243"/>
    </row>
    <row r="64634" spans="22:25" x14ac:dyDescent="0.25">
      <c r="V64634" s="280"/>
      <c r="Y64634" s="243"/>
    </row>
    <row r="64635" spans="22:25" x14ac:dyDescent="0.25">
      <c r="V64635" s="280"/>
      <c r="Y64635" s="243"/>
    </row>
    <row r="64636" spans="22:25" x14ac:dyDescent="0.25">
      <c r="V64636" s="280"/>
      <c r="Y64636" s="243"/>
    </row>
    <row r="64637" spans="22:25" x14ac:dyDescent="0.25">
      <c r="V64637" s="280"/>
      <c r="Y64637" s="243"/>
    </row>
    <row r="64638" spans="22:25" x14ac:dyDescent="0.25">
      <c r="V64638" s="280"/>
      <c r="Y64638" s="243"/>
    </row>
    <row r="64639" spans="22:25" x14ac:dyDescent="0.25">
      <c r="V64639" s="280"/>
      <c r="Y64639" s="243"/>
    </row>
    <row r="64640" spans="22:25" x14ac:dyDescent="0.25">
      <c r="V64640" s="280"/>
      <c r="Y64640" s="243"/>
    </row>
    <row r="64641" spans="22:25" x14ac:dyDescent="0.25">
      <c r="V64641" s="280"/>
      <c r="Y64641" s="243"/>
    </row>
    <row r="64642" spans="22:25" x14ac:dyDescent="0.25">
      <c r="V64642" s="280"/>
      <c r="Y64642" s="243"/>
    </row>
    <row r="64643" spans="22:25" x14ac:dyDescent="0.25">
      <c r="V64643" s="280"/>
      <c r="Y64643" s="243"/>
    </row>
    <row r="64644" spans="22:25" x14ac:dyDescent="0.25">
      <c r="V64644" s="280"/>
      <c r="Y64644" s="243"/>
    </row>
    <row r="64645" spans="22:25" x14ac:dyDescent="0.25">
      <c r="V64645" s="280"/>
      <c r="Y64645" s="243"/>
    </row>
    <row r="64646" spans="22:25" x14ac:dyDescent="0.25">
      <c r="V64646" s="280"/>
      <c r="Y64646" s="243"/>
    </row>
    <row r="64647" spans="22:25" x14ac:dyDescent="0.25">
      <c r="V64647" s="280"/>
      <c r="Y64647" s="243"/>
    </row>
    <row r="64648" spans="22:25" x14ac:dyDescent="0.25">
      <c r="V64648" s="280"/>
      <c r="Y64648" s="243"/>
    </row>
    <row r="64649" spans="22:25" x14ac:dyDescent="0.25">
      <c r="V64649" s="280"/>
      <c r="Y64649" s="243"/>
    </row>
    <row r="64650" spans="22:25" x14ac:dyDescent="0.25">
      <c r="V64650" s="280"/>
      <c r="Y64650" s="243"/>
    </row>
    <row r="64651" spans="22:25" x14ac:dyDescent="0.25">
      <c r="V64651" s="280"/>
      <c r="Y64651" s="243"/>
    </row>
    <row r="64652" spans="22:25" x14ac:dyDescent="0.25">
      <c r="V64652" s="280"/>
      <c r="Y64652" s="243"/>
    </row>
    <row r="64653" spans="22:25" x14ac:dyDescent="0.25">
      <c r="V64653" s="280"/>
      <c r="Y64653" s="243"/>
    </row>
    <row r="64654" spans="22:25" x14ac:dyDescent="0.25">
      <c r="V64654" s="280"/>
      <c r="Y64654" s="243"/>
    </row>
    <row r="64655" spans="22:25" x14ac:dyDescent="0.25">
      <c r="V64655" s="280"/>
      <c r="Y64655" s="243"/>
    </row>
    <row r="64656" spans="22:25" x14ac:dyDescent="0.25">
      <c r="V64656" s="280"/>
      <c r="Y64656" s="243"/>
    </row>
    <row r="64657" spans="22:25" x14ac:dyDescent="0.25">
      <c r="V64657" s="280"/>
      <c r="Y64657" s="243"/>
    </row>
    <row r="64658" spans="22:25" x14ac:dyDescent="0.25">
      <c r="V64658" s="280"/>
      <c r="Y64658" s="243"/>
    </row>
    <row r="64659" spans="22:25" x14ac:dyDescent="0.25">
      <c r="V64659" s="280"/>
      <c r="Y64659" s="243"/>
    </row>
    <row r="64660" spans="22:25" x14ac:dyDescent="0.25">
      <c r="V64660" s="280"/>
      <c r="Y64660" s="243"/>
    </row>
    <row r="64661" spans="22:25" x14ac:dyDescent="0.25">
      <c r="V64661" s="280"/>
      <c r="Y64661" s="243"/>
    </row>
    <row r="64662" spans="22:25" x14ac:dyDescent="0.25">
      <c r="V64662" s="280"/>
      <c r="Y64662" s="243"/>
    </row>
    <row r="64663" spans="22:25" x14ac:dyDescent="0.25">
      <c r="V64663" s="280"/>
      <c r="Y64663" s="243"/>
    </row>
    <row r="64664" spans="22:25" x14ac:dyDescent="0.25">
      <c r="V64664" s="280"/>
      <c r="Y64664" s="243"/>
    </row>
    <row r="64665" spans="22:25" x14ac:dyDescent="0.25">
      <c r="V64665" s="280"/>
      <c r="Y64665" s="243"/>
    </row>
    <row r="64666" spans="22:25" x14ac:dyDescent="0.25">
      <c r="V64666" s="280"/>
      <c r="Y64666" s="243"/>
    </row>
    <row r="64667" spans="22:25" x14ac:dyDescent="0.25">
      <c r="V64667" s="280"/>
      <c r="Y64667" s="243"/>
    </row>
    <row r="64668" spans="22:25" x14ac:dyDescent="0.25">
      <c r="V64668" s="280"/>
      <c r="Y64668" s="243"/>
    </row>
    <row r="64669" spans="22:25" x14ac:dyDescent="0.25">
      <c r="V64669" s="280"/>
      <c r="Y64669" s="243"/>
    </row>
    <row r="64670" spans="22:25" x14ac:dyDescent="0.25">
      <c r="V64670" s="280"/>
      <c r="Y64670" s="243"/>
    </row>
    <row r="64671" spans="22:25" x14ac:dyDescent="0.25">
      <c r="V64671" s="280"/>
      <c r="Y64671" s="243"/>
    </row>
    <row r="64672" spans="22:25" x14ac:dyDescent="0.25">
      <c r="V64672" s="280"/>
      <c r="Y64672" s="243"/>
    </row>
    <row r="64673" spans="22:25" x14ac:dyDescent="0.25">
      <c r="V64673" s="280"/>
      <c r="Y64673" s="243"/>
    </row>
    <row r="64674" spans="22:25" x14ac:dyDescent="0.25">
      <c r="V64674" s="280"/>
      <c r="Y64674" s="243"/>
    </row>
    <row r="64675" spans="22:25" x14ac:dyDescent="0.25">
      <c r="V64675" s="280"/>
      <c r="Y64675" s="243"/>
    </row>
    <row r="64676" spans="22:25" x14ac:dyDescent="0.25">
      <c r="V64676" s="280"/>
      <c r="Y64676" s="243"/>
    </row>
    <row r="64677" spans="22:25" x14ac:dyDescent="0.25">
      <c r="V64677" s="280"/>
      <c r="Y64677" s="243"/>
    </row>
    <row r="64678" spans="22:25" x14ac:dyDescent="0.25">
      <c r="V64678" s="280"/>
      <c r="Y64678" s="243"/>
    </row>
    <row r="64679" spans="22:25" x14ac:dyDescent="0.25">
      <c r="V64679" s="280"/>
      <c r="Y64679" s="243"/>
    </row>
    <row r="64680" spans="22:25" x14ac:dyDescent="0.25">
      <c r="V64680" s="280"/>
      <c r="Y64680" s="243"/>
    </row>
    <row r="64681" spans="22:25" x14ac:dyDescent="0.25">
      <c r="V64681" s="280"/>
      <c r="Y64681" s="243"/>
    </row>
    <row r="64682" spans="22:25" x14ac:dyDescent="0.25">
      <c r="V64682" s="280"/>
      <c r="Y64682" s="243"/>
    </row>
    <row r="64683" spans="22:25" x14ac:dyDescent="0.25">
      <c r="V64683" s="280"/>
      <c r="Y64683" s="243"/>
    </row>
    <row r="64684" spans="22:25" x14ac:dyDescent="0.25">
      <c r="V64684" s="280"/>
      <c r="Y64684" s="243"/>
    </row>
    <row r="64685" spans="22:25" x14ac:dyDescent="0.25">
      <c r="V64685" s="280"/>
      <c r="Y64685" s="243"/>
    </row>
    <row r="64686" spans="22:25" x14ac:dyDescent="0.25">
      <c r="V64686" s="280"/>
      <c r="Y64686" s="243"/>
    </row>
    <row r="64687" spans="22:25" x14ac:dyDescent="0.25">
      <c r="V64687" s="280"/>
      <c r="Y64687" s="243"/>
    </row>
    <row r="64688" spans="22:25" x14ac:dyDescent="0.25">
      <c r="V64688" s="280"/>
      <c r="Y64688" s="243"/>
    </row>
    <row r="64689" spans="22:25" x14ac:dyDescent="0.25">
      <c r="V64689" s="280"/>
      <c r="Y64689" s="243"/>
    </row>
    <row r="64690" spans="22:25" x14ac:dyDescent="0.25">
      <c r="V64690" s="280"/>
      <c r="Y64690" s="243"/>
    </row>
    <row r="64691" spans="22:25" x14ac:dyDescent="0.25">
      <c r="V64691" s="280"/>
      <c r="Y64691" s="243"/>
    </row>
    <row r="64692" spans="22:25" x14ac:dyDescent="0.25">
      <c r="V64692" s="280"/>
      <c r="Y64692" s="243"/>
    </row>
    <row r="64693" spans="22:25" x14ac:dyDescent="0.25">
      <c r="V64693" s="280"/>
      <c r="Y64693" s="243"/>
    </row>
    <row r="64694" spans="22:25" x14ac:dyDescent="0.25">
      <c r="V64694" s="280"/>
      <c r="Y64694" s="243"/>
    </row>
    <row r="64695" spans="22:25" x14ac:dyDescent="0.25">
      <c r="V64695" s="280"/>
      <c r="Y64695" s="243"/>
    </row>
    <row r="64696" spans="22:25" x14ac:dyDescent="0.25">
      <c r="V64696" s="280"/>
      <c r="Y64696" s="243"/>
    </row>
    <row r="64697" spans="22:25" x14ac:dyDescent="0.25">
      <c r="V64697" s="280"/>
      <c r="Y64697" s="243"/>
    </row>
    <row r="64698" spans="22:25" x14ac:dyDescent="0.25">
      <c r="V64698" s="280"/>
      <c r="Y64698" s="243"/>
    </row>
    <row r="64699" spans="22:25" x14ac:dyDescent="0.25">
      <c r="V64699" s="280"/>
      <c r="Y64699" s="243"/>
    </row>
    <row r="64700" spans="22:25" x14ac:dyDescent="0.25">
      <c r="V64700" s="280"/>
      <c r="Y64700" s="243"/>
    </row>
    <row r="64701" spans="22:25" x14ac:dyDescent="0.25">
      <c r="V64701" s="280"/>
      <c r="Y64701" s="243"/>
    </row>
    <row r="64702" spans="22:25" x14ac:dyDescent="0.25">
      <c r="V64702" s="280"/>
      <c r="Y64702" s="243"/>
    </row>
    <row r="64703" spans="22:25" x14ac:dyDescent="0.25">
      <c r="V64703" s="280"/>
      <c r="Y64703" s="243"/>
    </row>
    <row r="64704" spans="22:25" x14ac:dyDescent="0.25">
      <c r="V64704" s="280"/>
      <c r="Y64704" s="243"/>
    </row>
    <row r="64705" spans="22:25" x14ac:dyDescent="0.25">
      <c r="V64705" s="280"/>
      <c r="Y64705" s="243"/>
    </row>
    <row r="64706" spans="22:25" x14ac:dyDescent="0.25">
      <c r="V64706" s="280"/>
      <c r="Y64706" s="243"/>
    </row>
    <row r="64707" spans="22:25" x14ac:dyDescent="0.25">
      <c r="V64707" s="280"/>
      <c r="Y64707" s="243"/>
    </row>
    <row r="64708" spans="22:25" x14ac:dyDescent="0.25">
      <c r="V64708" s="280"/>
      <c r="Y64708" s="243"/>
    </row>
    <row r="64709" spans="22:25" x14ac:dyDescent="0.25">
      <c r="V64709" s="280"/>
      <c r="Y64709" s="243"/>
    </row>
    <row r="64710" spans="22:25" x14ac:dyDescent="0.25">
      <c r="V64710" s="280"/>
      <c r="Y64710" s="243"/>
    </row>
    <row r="64711" spans="22:25" x14ac:dyDescent="0.25">
      <c r="V64711" s="280"/>
      <c r="Y64711" s="243"/>
    </row>
    <row r="64712" spans="22:25" x14ac:dyDescent="0.25">
      <c r="V64712" s="280"/>
      <c r="Y64712" s="243"/>
    </row>
    <row r="64713" spans="22:25" x14ac:dyDescent="0.25">
      <c r="V64713" s="280"/>
      <c r="Y64713" s="243"/>
    </row>
    <row r="64714" spans="22:25" x14ac:dyDescent="0.25">
      <c r="V64714" s="280"/>
      <c r="Y64714" s="243"/>
    </row>
    <row r="64715" spans="22:25" x14ac:dyDescent="0.25">
      <c r="V64715" s="280"/>
      <c r="Y64715" s="243"/>
    </row>
    <row r="64716" spans="22:25" x14ac:dyDescent="0.25">
      <c r="V64716" s="280"/>
      <c r="Y64716" s="243"/>
    </row>
    <row r="64717" spans="22:25" x14ac:dyDescent="0.25">
      <c r="V64717" s="280"/>
      <c r="Y64717" s="243"/>
    </row>
    <row r="64718" spans="22:25" x14ac:dyDescent="0.25">
      <c r="V64718" s="280"/>
      <c r="Y64718" s="243"/>
    </row>
    <row r="64719" spans="22:25" x14ac:dyDescent="0.25">
      <c r="V64719" s="280"/>
      <c r="Y64719" s="243"/>
    </row>
    <row r="64720" spans="22:25" x14ac:dyDescent="0.25">
      <c r="V64720" s="280"/>
      <c r="Y64720" s="243"/>
    </row>
    <row r="64721" spans="22:25" x14ac:dyDescent="0.25">
      <c r="V64721" s="280"/>
      <c r="Y64721" s="243"/>
    </row>
    <row r="64722" spans="22:25" x14ac:dyDescent="0.25">
      <c r="V64722" s="280"/>
      <c r="Y64722" s="243"/>
    </row>
    <row r="64723" spans="22:25" x14ac:dyDescent="0.25">
      <c r="V64723" s="280"/>
      <c r="Y64723" s="243"/>
    </row>
    <row r="64724" spans="22:25" x14ac:dyDescent="0.25">
      <c r="V64724" s="280"/>
      <c r="Y64724" s="243"/>
    </row>
    <row r="64725" spans="22:25" x14ac:dyDescent="0.25">
      <c r="V64725" s="280"/>
      <c r="Y64725" s="243"/>
    </row>
    <row r="64726" spans="22:25" x14ac:dyDescent="0.25">
      <c r="V64726" s="280"/>
      <c r="Y64726" s="243"/>
    </row>
    <row r="64727" spans="22:25" x14ac:dyDescent="0.25">
      <c r="V64727" s="280"/>
      <c r="Y64727" s="243"/>
    </row>
    <row r="64728" spans="22:25" x14ac:dyDescent="0.25">
      <c r="V64728" s="280"/>
      <c r="Y64728" s="243"/>
    </row>
    <row r="64729" spans="22:25" x14ac:dyDescent="0.25">
      <c r="V64729" s="280"/>
      <c r="Y64729" s="243"/>
    </row>
    <row r="64730" spans="22:25" x14ac:dyDescent="0.25">
      <c r="V64730" s="280"/>
      <c r="Y64730" s="243"/>
    </row>
    <row r="64731" spans="22:25" x14ac:dyDescent="0.25">
      <c r="V64731" s="280"/>
      <c r="Y64731" s="243"/>
    </row>
    <row r="64732" spans="22:25" x14ac:dyDescent="0.25">
      <c r="V64732" s="280"/>
      <c r="Y64732" s="243"/>
    </row>
    <row r="64733" spans="22:25" x14ac:dyDescent="0.25">
      <c r="V64733" s="280"/>
      <c r="Y64733" s="243"/>
    </row>
    <row r="64734" spans="22:25" x14ac:dyDescent="0.25">
      <c r="V64734" s="280"/>
      <c r="Y64734" s="243"/>
    </row>
    <row r="64735" spans="22:25" x14ac:dyDescent="0.25">
      <c r="V64735" s="280"/>
      <c r="Y64735" s="243"/>
    </row>
    <row r="64736" spans="22:25" x14ac:dyDescent="0.25">
      <c r="V64736" s="280"/>
      <c r="Y64736" s="243"/>
    </row>
    <row r="64737" spans="22:25" x14ac:dyDescent="0.25">
      <c r="V64737" s="280"/>
      <c r="Y64737" s="243"/>
    </row>
    <row r="64738" spans="22:25" x14ac:dyDescent="0.25">
      <c r="V64738" s="280"/>
      <c r="Y64738" s="243"/>
    </row>
    <row r="64739" spans="22:25" x14ac:dyDescent="0.25">
      <c r="V64739" s="280"/>
      <c r="Y64739" s="243"/>
    </row>
    <row r="64740" spans="22:25" x14ac:dyDescent="0.25">
      <c r="V64740" s="280"/>
      <c r="Y64740" s="243"/>
    </row>
    <row r="64741" spans="22:25" x14ac:dyDescent="0.25">
      <c r="V64741" s="280"/>
      <c r="Y64741" s="243"/>
    </row>
    <row r="64742" spans="22:25" x14ac:dyDescent="0.25">
      <c r="V64742" s="280"/>
      <c r="Y64742" s="243"/>
    </row>
    <row r="64743" spans="22:25" x14ac:dyDescent="0.25">
      <c r="V64743" s="280"/>
      <c r="Y64743" s="243"/>
    </row>
    <row r="64744" spans="22:25" x14ac:dyDescent="0.25">
      <c r="V64744" s="280"/>
      <c r="Y64744" s="243"/>
    </row>
    <row r="64745" spans="22:25" x14ac:dyDescent="0.25">
      <c r="V64745" s="280"/>
      <c r="Y64745" s="243"/>
    </row>
    <row r="64746" spans="22:25" x14ac:dyDescent="0.25">
      <c r="V64746" s="280"/>
      <c r="Y64746" s="243"/>
    </row>
    <row r="64747" spans="22:25" x14ac:dyDescent="0.25">
      <c r="V64747" s="280"/>
      <c r="Y64747" s="243"/>
    </row>
    <row r="64748" spans="22:25" x14ac:dyDescent="0.25">
      <c r="V64748" s="280"/>
      <c r="Y64748" s="243"/>
    </row>
    <row r="64749" spans="22:25" x14ac:dyDescent="0.25">
      <c r="V64749" s="280"/>
      <c r="Y64749" s="243"/>
    </row>
    <row r="64750" spans="22:25" x14ac:dyDescent="0.25">
      <c r="V64750" s="280"/>
      <c r="Y64750" s="243"/>
    </row>
    <row r="64751" spans="22:25" x14ac:dyDescent="0.25">
      <c r="V64751" s="280"/>
      <c r="Y64751" s="243"/>
    </row>
    <row r="64752" spans="22:25" x14ac:dyDescent="0.25">
      <c r="V64752" s="280"/>
      <c r="Y64752" s="243"/>
    </row>
    <row r="64753" spans="22:25" x14ac:dyDescent="0.25">
      <c r="V64753" s="280"/>
      <c r="Y64753" s="243"/>
    </row>
    <row r="64754" spans="22:25" x14ac:dyDescent="0.25">
      <c r="V64754" s="280"/>
      <c r="Y64754" s="243"/>
    </row>
    <row r="64755" spans="22:25" x14ac:dyDescent="0.25">
      <c r="V64755" s="280"/>
      <c r="Y64755" s="243"/>
    </row>
    <row r="64756" spans="22:25" x14ac:dyDescent="0.25">
      <c r="V64756" s="280"/>
      <c r="Y64756" s="243"/>
    </row>
    <row r="64757" spans="22:25" x14ac:dyDescent="0.25">
      <c r="V64757" s="280"/>
      <c r="Y64757" s="243"/>
    </row>
    <row r="64758" spans="22:25" x14ac:dyDescent="0.25">
      <c r="V64758" s="280"/>
      <c r="Y64758" s="243"/>
    </row>
    <row r="64759" spans="22:25" x14ac:dyDescent="0.25">
      <c r="V64759" s="280"/>
      <c r="Y64759" s="243"/>
    </row>
    <row r="64760" spans="22:25" x14ac:dyDescent="0.25">
      <c r="V64760" s="280"/>
      <c r="Y64760" s="243"/>
    </row>
    <row r="64761" spans="22:25" x14ac:dyDescent="0.25">
      <c r="V64761" s="280"/>
      <c r="Y64761" s="243"/>
    </row>
    <row r="64762" spans="22:25" x14ac:dyDescent="0.25">
      <c r="V64762" s="280"/>
      <c r="Y64762" s="243"/>
    </row>
    <row r="64763" spans="22:25" x14ac:dyDescent="0.25">
      <c r="V64763" s="280"/>
      <c r="Y64763" s="243"/>
    </row>
    <row r="64764" spans="22:25" x14ac:dyDescent="0.25">
      <c r="V64764" s="280"/>
      <c r="Y64764" s="243"/>
    </row>
    <row r="64765" spans="22:25" x14ac:dyDescent="0.25">
      <c r="V64765" s="280"/>
      <c r="Y64765" s="243"/>
    </row>
    <row r="64766" spans="22:25" x14ac:dyDescent="0.25">
      <c r="V64766" s="280"/>
      <c r="Y64766" s="243"/>
    </row>
    <row r="64767" spans="22:25" x14ac:dyDescent="0.25">
      <c r="V64767" s="280"/>
      <c r="Y64767" s="243"/>
    </row>
    <row r="64768" spans="22:25" x14ac:dyDescent="0.25">
      <c r="V64768" s="280"/>
      <c r="Y64768" s="243"/>
    </row>
    <row r="64769" spans="22:25" x14ac:dyDescent="0.25">
      <c r="V64769" s="280"/>
      <c r="Y64769" s="243"/>
    </row>
    <row r="64770" spans="22:25" x14ac:dyDescent="0.25">
      <c r="V64770" s="280"/>
      <c r="Y64770" s="243"/>
    </row>
    <row r="64771" spans="22:25" x14ac:dyDescent="0.25">
      <c r="V64771" s="280"/>
      <c r="Y64771" s="243"/>
    </row>
    <row r="64772" spans="22:25" x14ac:dyDescent="0.25">
      <c r="V64772" s="280"/>
      <c r="Y64772" s="243"/>
    </row>
    <row r="64773" spans="22:25" x14ac:dyDescent="0.25">
      <c r="V64773" s="280"/>
      <c r="Y64773" s="243"/>
    </row>
    <row r="64774" spans="22:25" x14ac:dyDescent="0.25">
      <c r="V64774" s="280"/>
      <c r="Y64774" s="243"/>
    </row>
    <row r="64775" spans="22:25" x14ac:dyDescent="0.25">
      <c r="V64775" s="280"/>
      <c r="Y64775" s="243"/>
    </row>
    <row r="64776" spans="22:25" x14ac:dyDescent="0.25">
      <c r="V64776" s="280"/>
      <c r="Y64776" s="243"/>
    </row>
    <row r="64777" spans="22:25" x14ac:dyDescent="0.25">
      <c r="V64777" s="280"/>
      <c r="Y64777" s="243"/>
    </row>
    <row r="64778" spans="22:25" x14ac:dyDescent="0.25">
      <c r="V64778" s="280"/>
      <c r="Y64778" s="243"/>
    </row>
    <row r="64779" spans="22:25" x14ac:dyDescent="0.25">
      <c r="V64779" s="280"/>
      <c r="Y64779" s="243"/>
    </row>
    <row r="64780" spans="22:25" x14ac:dyDescent="0.25">
      <c r="V64780" s="280"/>
      <c r="Y64780" s="243"/>
    </row>
    <row r="64781" spans="22:25" x14ac:dyDescent="0.25">
      <c r="V64781" s="280"/>
      <c r="Y64781" s="243"/>
    </row>
    <row r="64782" spans="22:25" x14ac:dyDescent="0.25">
      <c r="V64782" s="280"/>
      <c r="Y64782" s="243"/>
    </row>
  </sheetData>
  <sheetProtection insertRows="0"/>
  <mergeCells count="553">
    <mergeCell ref="D224:J224"/>
    <mergeCell ref="D150:J150"/>
    <mergeCell ref="D138:J138"/>
    <mergeCell ref="D136:J136"/>
    <mergeCell ref="D161:J161"/>
    <mergeCell ref="D134:J134"/>
    <mergeCell ref="D166:J166"/>
    <mergeCell ref="D184:J184"/>
    <mergeCell ref="D183:J183"/>
    <mergeCell ref="D181:J181"/>
    <mergeCell ref="D153:J153"/>
    <mergeCell ref="D176:J176"/>
    <mergeCell ref="D171:J171"/>
    <mergeCell ref="D154:J154"/>
    <mergeCell ref="D167:J167"/>
    <mergeCell ref="D159:J159"/>
    <mergeCell ref="D158:J158"/>
    <mergeCell ref="D170:J170"/>
    <mergeCell ref="D220:J220"/>
    <mergeCell ref="D221:J221"/>
    <mergeCell ref="D222:J222"/>
    <mergeCell ref="D216:J216"/>
    <mergeCell ref="D215:J215"/>
    <mergeCell ref="D186:J186"/>
    <mergeCell ref="D257:J257"/>
    <mergeCell ref="D260:J260"/>
    <mergeCell ref="D237:J237"/>
    <mergeCell ref="D210:J210"/>
    <mergeCell ref="D223:J223"/>
    <mergeCell ref="D230:J230"/>
    <mergeCell ref="D249:J249"/>
    <mergeCell ref="D238:J238"/>
    <mergeCell ref="D212:J212"/>
    <mergeCell ref="D217:J217"/>
    <mergeCell ref="D218:J218"/>
    <mergeCell ref="D219:J219"/>
    <mergeCell ref="D226:J226"/>
    <mergeCell ref="D227:J227"/>
    <mergeCell ref="D228:J228"/>
    <mergeCell ref="D252:J252"/>
    <mergeCell ref="D250:J250"/>
    <mergeCell ref="D256:J256"/>
    <mergeCell ref="D233:J233"/>
    <mergeCell ref="D232:J232"/>
    <mergeCell ref="D255:J255"/>
    <mergeCell ref="D253:J253"/>
    <mergeCell ref="D239:J239"/>
    <mergeCell ref="D213:J213"/>
    <mergeCell ref="D225:J225"/>
    <mergeCell ref="D247:J247"/>
    <mergeCell ref="D234:J234"/>
    <mergeCell ref="D401:J401"/>
    <mergeCell ref="D266:J266"/>
    <mergeCell ref="D263:J263"/>
    <mergeCell ref="D261:J261"/>
    <mergeCell ref="D235:J235"/>
    <mergeCell ref="D265:J265"/>
    <mergeCell ref="D254:J254"/>
    <mergeCell ref="D243:J243"/>
    <mergeCell ref="D246:J246"/>
    <mergeCell ref="D231:J231"/>
    <mergeCell ref="D390:J390"/>
    <mergeCell ref="D391:J391"/>
    <mergeCell ref="D325:J325"/>
    <mergeCell ref="D240:J240"/>
    <mergeCell ref="D251:J251"/>
    <mergeCell ref="D229:J229"/>
    <mergeCell ref="D377:J377"/>
    <mergeCell ref="D378:J378"/>
    <mergeCell ref="D365:J365"/>
    <mergeCell ref="D296:J296"/>
    <mergeCell ref="D297:J297"/>
    <mergeCell ref="D575:J575"/>
    <mergeCell ref="D576:J576"/>
    <mergeCell ref="D563:J563"/>
    <mergeCell ref="D564:J564"/>
    <mergeCell ref="D454:J454"/>
    <mergeCell ref="D573:J573"/>
    <mergeCell ref="D555:J555"/>
    <mergeCell ref="D559:J559"/>
    <mergeCell ref="D566:J566"/>
    <mergeCell ref="D554:J554"/>
    <mergeCell ref="D558:J558"/>
    <mergeCell ref="D571:J571"/>
    <mergeCell ref="D569:J569"/>
    <mergeCell ref="D570:J570"/>
    <mergeCell ref="D572:J572"/>
    <mergeCell ref="D463:J463"/>
    <mergeCell ref="D459:J459"/>
    <mergeCell ref="D550:J550"/>
    <mergeCell ref="D540:J540"/>
    <mergeCell ref="D539:J539"/>
    <mergeCell ref="D541:J541"/>
    <mergeCell ref="D501:J501"/>
    <mergeCell ref="D502:J502"/>
    <mergeCell ref="D510:J510"/>
    <mergeCell ref="D446:J446"/>
    <mergeCell ref="D498:J498"/>
    <mergeCell ref="D512:J512"/>
    <mergeCell ref="D497:J497"/>
    <mergeCell ref="D492:J492"/>
    <mergeCell ref="D525:J525"/>
    <mergeCell ref="D529:J529"/>
    <mergeCell ref="D518:J518"/>
    <mergeCell ref="D519:J519"/>
    <mergeCell ref="D521:J521"/>
    <mergeCell ref="D522:J522"/>
    <mergeCell ref="D523:J523"/>
    <mergeCell ref="D524:J524"/>
    <mergeCell ref="D517:J517"/>
    <mergeCell ref="D503:J503"/>
    <mergeCell ref="D504:J504"/>
    <mergeCell ref="D505:J505"/>
    <mergeCell ref="D506:J506"/>
    <mergeCell ref="D507:J507"/>
    <mergeCell ref="D457:J457"/>
    <mergeCell ref="D460:J460"/>
    <mergeCell ref="D461:J461"/>
    <mergeCell ref="D488:J488"/>
    <mergeCell ref="D490:J490"/>
    <mergeCell ref="D545:J545"/>
    <mergeCell ref="D551:J551"/>
    <mergeCell ref="D552:J552"/>
    <mergeCell ref="D453:J453"/>
    <mergeCell ref="D472:J472"/>
    <mergeCell ref="D474:J474"/>
    <mergeCell ref="D542:J542"/>
    <mergeCell ref="D493:J493"/>
    <mergeCell ref="D494:J494"/>
    <mergeCell ref="D489:J489"/>
    <mergeCell ref="D515:J515"/>
    <mergeCell ref="D535:J535"/>
    <mergeCell ref="D528:J528"/>
    <mergeCell ref="D500:J500"/>
    <mergeCell ref="D511:J511"/>
    <mergeCell ref="D536:J536"/>
    <mergeCell ref="D532:J532"/>
    <mergeCell ref="D464:J464"/>
    <mergeCell ref="D537:J537"/>
    <mergeCell ref="D508:J508"/>
    <mergeCell ref="D509:J509"/>
    <mergeCell ref="D499:J499"/>
    <mergeCell ref="D455:J455"/>
    <mergeCell ref="D456:J456"/>
    <mergeCell ref="D445:J445"/>
    <mergeCell ref="D403:J403"/>
    <mergeCell ref="D392:J392"/>
    <mergeCell ref="D407:J407"/>
    <mergeCell ref="D408:J408"/>
    <mergeCell ref="D383:J383"/>
    <mergeCell ref="D406:J406"/>
    <mergeCell ref="D413:J413"/>
    <mergeCell ref="D441:J441"/>
    <mergeCell ref="D442:J442"/>
    <mergeCell ref="D443:J443"/>
    <mergeCell ref="D427:J427"/>
    <mergeCell ref="D428:J428"/>
    <mergeCell ref="D429:J429"/>
    <mergeCell ref="D435:J435"/>
    <mergeCell ref="D436:J436"/>
    <mergeCell ref="D433:J433"/>
    <mergeCell ref="D366:J366"/>
    <mergeCell ref="D340:J340"/>
    <mergeCell ref="D341:J341"/>
    <mergeCell ref="D376:J376"/>
    <mergeCell ref="D444:J444"/>
    <mergeCell ref="D402:J402"/>
    <mergeCell ref="D397:J397"/>
    <mergeCell ref="D387:J387"/>
    <mergeCell ref="D388:J388"/>
    <mergeCell ref="D370:J370"/>
    <mergeCell ref="D389:J389"/>
    <mergeCell ref="D439:J439"/>
    <mergeCell ref="D430:J430"/>
    <mergeCell ref="D431:J431"/>
    <mergeCell ref="D437:J437"/>
    <mergeCell ref="D416:J416"/>
    <mergeCell ref="D432:J432"/>
    <mergeCell ref="D422:J422"/>
    <mergeCell ref="D438:J438"/>
    <mergeCell ref="D423:J423"/>
    <mergeCell ref="D424:J424"/>
    <mergeCell ref="D578:J578"/>
    <mergeCell ref="D538:J538"/>
    <mergeCell ref="D527:J527"/>
    <mergeCell ref="D534:J534"/>
    <mergeCell ref="D549:J549"/>
    <mergeCell ref="D548:J548"/>
    <mergeCell ref="D568:J568"/>
    <mergeCell ref="D574:J574"/>
    <mergeCell ref="D562:J562"/>
    <mergeCell ref="D567:J567"/>
    <mergeCell ref="D546:J546"/>
    <mergeCell ref="D544:J544"/>
    <mergeCell ref="D577:J577"/>
    <mergeCell ref="D547:J547"/>
    <mergeCell ref="D543:J543"/>
    <mergeCell ref="D533:J533"/>
    <mergeCell ref="D530:I530"/>
    <mergeCell ref="D531:J531"/>
    <mergeCell ref="D553:J553"/>
    <mergeCell ref="D556:J556"/>
    <mergeCell ref="D557:J557"/>
    <mergeCell ref="D560:J560"/>
    <mergeCell ref="D561:J561"/>
    <mergeCell ref="D565:J565"/>
    <mergeCell ref="D579:J579"/>
    <mergeCell ref="D447:J447"/>
    <mergeCell ref="D448:J448"/>
    <mergeCell ref="D449:J449"/>
    <mergeCell ref="D465:J465"/>
    <mergeCell ref="D469:J469"/>
    <mergeCell ref="D495:J495"/>
    <mergeCell ref="D481:J481"/>
    <mergeCell ref="D473:J473"/>
    <mergeCell ref="D482:J482"/>
    <mergeCell ref="D475:J475"/>
    <mergeCell ref="D476:J476"/>
    <mergeCell ref="D477:J477"/>
    <mergeCell ref="D467:J467"/>
    <mergeCell ref="D470:J470"/>
    <mergeCell ref="D471:J471"/>
    <mergeCell ref="D484:J484"/>
    <mergeCell ref="D485:J485"/>
    <mergeCell ref="D450:J450"/>
    <mergeCell ref="D451:J451"/>
    <mergeCell ref="D452:J452"/>
    <mergeCell ref="D483:J483"/>
    <mergeCell ref="D496:J496"/>
    <mergeCell ref="D468:J468"/>
    <mergeCell ref="D487:J487"/>
    <mergeCell ref="D478:J478"/>
    <mergeCell ref="D479:J479"/>
    <mergeCell ref="D480:J480"/>
    <mergeCell ref="D466:J466"/>
    <mergeCell ref="D209:J209"/>
    <mergeCell ref="D193:J193"/>
    <mergeCell ref="D198:J198"/>
    <mergeCell ref="D199:J199"/>
    <mergeCell ref="D204:J204"/>
    <mergeCell ref="D205:J205"/>
    <mergeCell ref="D398:J398"/>
    <mergeCell ref="D393:J393"/>
    <mergeCell ref="D394:J394"/>
    <mergeCell ref="D269:J269"/>
    <mergeCell ref="D271:J271"/>
    <mergeCell ref="D333:J333"/>
    <mergeCell ref="D328:J328"/>
    <mergeCell ref="D332:J332"/>
    <mergeCell ref="D315:J315"/>
    <mergeCell ref="D316:J316"/>
    <mergeCell ref="D314:J314"/>
    <mergeCell ref="D320:J320"/>
    <mergeCell ref="D322:J322"/>
    <mergeCell ref="D190:J190"/>
    <mergeCell ref="D192:J192"/>
    <mergeCell ref="D187:J187"/>
    <mergeCell ref="D189:J189"/>
    <mergeCell ref="D191:J191"/>
    <mergeCell ref="D101:J101"/>
    <mergeCell ref="D179:J179"/>
    <mergeCell ref="D182:J182"/>
    <mergeCell ref="D175:J175"/>
    <mergeCell ref="D133:J133"/>
    <mergeCell ref="D177:J177"/>
    <mergeCell ref="D180:J180"/>
    <mergeCell ref="D137:J137"/>
    <mergeCell ref="D163:J163"/>
    <mergeCell ref="D143:J143"/>
    <mergeCell ref="D144:J144"/>
    <mergeCell ref="D117:J117"/>
    <mergeCell ref="D119:J119"/>
    <mergeCell ref="D112:J112"/>
    <mergeCell ref="D110:J110"/>
    <mergeCell ref="D164:J164"/>
    <mergeCell ref="D168:J168"/>
    <mergeCell ref="D139:J139"/>
    <mergeCell ref="D108:J108"/>
    <mergeCell ref="D5:J5"/>
    <mergeCell ref="D6:J6"/>
    <mergeCell ref="D20:J20"/>
    <mergeCell ref="D21:J21"/>
    <mergeCell ref="D23:J23"/>
    <mergeCell ref="D25:J25"/>
    <mergeCell ref="D129:J129"/>
    <mergeCell ref="D114:J114"/>
    <mergeCell ref="D115:J115"/>
    <mergeCell ref="D123:J123"/>
    <mergeCell ref="D125:J125"/>
    <mergeCell ref="D126:J126"/>
    <mergeCell ref="D118:J118"/>
    <mergeCell ref="D83:J83"/>
    <mergeCell ref="D127:J127"/>
    <mergeCell ref="D92:J92"/>
    <mergeCell ref="D94:J94"/>
    <mergeCell ref="D90:J90"/>
    <mergeCell ref="D91:J91"/>
    <mergeCell ref="D87:J87"/>
    <mergeCell ref="D89:J89"/>
    <mergeCell ref="D109:J109"/>
    <mergeCell ref="D124:J124"/>
    <mergeCell ref="D122:J122"/>
    <mergeCell ref="D96:J96"/>
    <mergeCell ref="D97:J97"/>
    <mergeCell ref="D103:J103"/>
    <mergeCell ref="D104:J104"/>
    <mergeCell ref="D105:J105"/>
    <mergeCell ref="D106:J106"/>
    <mergeCell ref="D107:J107"/>
    <mergeCell ref="D41:J41"/>
    <mergeCell ref="D82:J82"/>
    <mergeCell ref="D50:J50"/>
    <mergeCell ref="D43:J43"/>
    <mergeCell ref="D18:J18"/>
    <mergeCell ref="D19:J19"/>
    <mergeCell ref="D44:J44"/>
    <mergeCell ref="D45:J45"/>
    <mergeCell ref="D46:J46"/>
    <mergeCell ref="L610:N610"/>
    <mergeCell ref="L609:N609"/>
    <mergeCell ref="D580:J580"/>
    <mergeCell ref="L608:N608"/>
    <mergeCell ref="D593:J593"/>
    <mergeCell ref="D588:J588"/>
    <mergeCell ref="D589:J589"/>
    <mergeCell ref="D590:J590"/>
    <mergeCell ref="D591:J591"/>
    <mergeCell ref="D592:J592"/>
    <mergeCell ref="D581:J581"/>
    <mergeCell ref="D585:J585"/>
    <mergeCell ref="D594:J594"/>
    <mergeCell ref="D584:J584"/>
    <mergeCell ref="D586:J586"/>
    <mergeCell ref="D587:J587"/>
    <mergeCell ref="D582:J582"/>
    <mergeCell ref="D81:J81"/>
    <mergeCell ref="D128:J128"/>
    <mergeCell ref="D10:J10"/>
    <mergeCell ref="D14:J14"/>
    <mergeCell ref="D11:J11"/>
    <mergeCell ref="D67:J67"/>
    <mergeCell ref="D66:J66"/>
    <mergeCell ref="D38:J38"/>
    <mergeCell ref="D40:J40"/>
    <mergeCell ref="D42:J42"/>
    <mergeCell ref="D39:J39"/>
    <mergeCell ref="D56:J56"/>
    <mergeCell ref="D57:J57"/>
    <mergeCell ref="D58:J58"/>
    <mergeCell ref="D55:J55"/>
    <mergeCell ref="D16:J16"/>
    <mergeCell ref="D17:J17"/>
    <mergeCell ref="D29:J29"/>
    <mergeCell ref="D53:J53"/>
    <mergeCell ref="D63:J63"/>
    <mergeCell ref="D51:J51"/>
    <mergeCell ref="D26:J26"/>
    <mergeCell ref="D33:J33"/>
    <mergeCell ref="D34:J34"/>
    <mergeCell ref="D27:J27"/>
    <mergeCell ref="D31:J31"/>
    <mergeCell ref="D132:J132"/>
    <mergeCell ref="D202:J202"/>
    <mergeCell ref="D69:J69"/>
    <mergeCell ref="D52:J52"/>
    <mergeCell ref="D71:J71"/>
    <mergeCell ref="D214:J214"/>
    <mergeCell ref="D287:J287"/>
    <mergeCell ref="D282:J282"/>
    <mergeCell ref="D72:J72"/>
    <mergeCell ref="D74:J74"/>
    <mergeCell ref="D73:J73"/>
    <mergeCell ref="D130:J130"/>
    <mergeCell ref="D174:J174"/>
    <mergeCell ref="D173:J173"/>
    <mergeCell ref="D172:J172"/>
    <mergeCell ref="D155:J155"/>
    <mergeCell ref="D169:J169"/>
    <mergeCell ref="D165:J165"/>
    <mergeCell ref="D152:J152"/>
    <mergeCell ref="D157:J157"/>
    <mergeCell ref="D99:J99"/>
    <mergeCell ref="D100:J100"/>
    <mergeCell ref="D272:J272"/>
    <mergeCell ref="D95:J95"/>
    <mergeCell ref="D330:J330"/>
    <mergeCell ref="D318:J318"/>
    <mergeCell ref="D379:J379"/>
    <mergeCell ref="D426:J426"/>
    <mergeCell ref="D350:J350"/>
    <mergeCell ref="D352:J352"/>
    <mergeCell ref="D338:J338"/>
    <mergeCell ref="D339:J339"/>
    <mergeCell ref="D344:J344"/>
    <mergeCell ref="D345:J345"/>
    <mergeCell ref="D346:J346"/>
    <mergeCell ref="D382:J382"/>
    <mergeCell ref="D367:J367"/>
    <mergeCell ref="D405:J405"/>
    <mergeCell ref="D404:J404"/>
    <mergeCell ref="D411:J411"/>
    <mergeCell ref="D414:J414"/>
    <mergeCell ref="D415:J415"/>
    <mergeCell ref="D419:J419"/>
    <mergeCell ref="D420:J420"/>
    <mergeCell ref="D417:J417"/>
    <mergeCell ref="D418:J418"/>
    <mergeCell ref="D323:J323"/>
    <mergeCell ref="D324:J324"/>
    <mergeCell ref="D513:J513"/>
    <mergeCell ref="D514:J514"/>
    <mergeCell ref="D526:J526"/>
    <mergeCell ref="D337:J337"/>
    <mergeCell ref="D371:J371"/>
    <mergeCell ref="D412:J412"/>
    <mergeCell ref="D410:J410"/>
    <mergeCell ref="D360:J360"/>
    <mergeCell ref="D359:J359"/>
    <mergeCell ref="D354:J354"/>
    <mergeCell ref="D355:J355"/>
    <mergeCell ref="D357:J357"/>
    <mergeCell ref="D358:J358"/>
    <mergeCell ref="D349:J349"/>
    <mergeCell ref="D353:J353"/>
    <mergeCell ref="D368:J368"/>
    <mergeCell ref="D380:J380"/>
    <mergeCell ref="D381:J381"/>
    <mergeCell ref="D363:J363"/>
    <mergeCell ref="D362:J362"/>
    <mergeCell ref="D434:J434"/>
    <mergeCell ref="D440:J440"/>
    <mergeCell ref="D409:J409"/>
    <mergeCell ref="D491:J491"/>
    <mergeCell ref="D262:J262"/>
    <mergeCell ref="D70:J70"/>
    <mergeCell ref="D7:J7"/>
    <mergeCell ref="D8:J8"/>
    <mergeCell ref="D9:J9"/>
    <mergeCell ref="D28:J28"/>
    <mergeCell ref="D12:J12"/>
    <mergeCell ref="D32:J32"/>
    <mergeCell ref="D258:J258"/>
    <mergeCell ref="D259:J259"/>
    <mergeCell ref="D111:J111"/>
    <mergeCell ref="D120:J120"/>
    <mergeCell ref="D121:J121"/>
    <mergeCell ref="D113:J113"/>
    <mergeCell ref="D68:J68"/>
    <mergeCell ref="D85:J85"/>
    <mergeCell ref="D86:J86"/>
    <mergeCell ref="D102:J102"/>
    <mergeCell ref="D47:J47"/>
    <mergeCell ref="D48:J48"/>
    <mergeCell ref="D142:J142"/>
    <mergeCell ref="D141:J141"/>
    <mergeCell ref="D49:J49"/>
    <mergeCell ref="D131:J131"/>
    <mergeCell ref="E1:M3"/>
    <mergeCell ref="N1:P3"/>
    <mergeCell ref="D372:J372"/>
    <mergeCell ref="D373:J373"/>
    <mergeCell ref="D374:J374"/>
    <mergeCell ref="D319:J319"/>
    <mergeCell ref="D311:J311"/>
    <mergeCell ref="D329:J329"/>
    <mergeCell ref="D326:J326"/>
    <mergeCell ref="D309:J309"/>
    <mergeCell ref="D308:J308"/>
    <mergeCell ref="D300:J300"/>
    <mergeCell ref="D301:J301"/>
    <mergeCell ref="D302:J302"/>
    <mergeCell ref="D312:J312"/>
    <mergeCell ref="D313:J313"/>
    <mergeCell ref="D304:J304"/>
    <mergeCell ref="D206:J206"/>
    <mergeCell ref="D188:J188"/>
    <mergeCell ref="D207:J207"/>
    <mergeCell ref="D208:J208"/>
    <mergeCell ref="D334:J334"/>
    <mergeCell ref="D335:J335"/>
    <mergeCell ref="D336:J336"/>
    <mergeCell ref="D284:J284"/>
    <mergeCell ref="D285:J285"/>
    <mergeCell ref="D286:J286"/>
    <mergeCell ref="D288:J288"/>
    <mergeCell ref="D292:J292"/>
    <mergeCell ref="D294:J294"/>
    <mergeCell ref="D400:J400"/>
    <mergeCell ref="D384:J384"/>
    <mergeCell ref="D386:J386"/>
    <mergeCell ref="D396:J396"/>
    <mergeCell ref="D399:J399"/>
    <mergeCell ref="D295:J295"/>
    <mergeCell ref="D299:J299"/>
    <mergeCell ref="D289:J289"/>
    <mergeCell ref="D290:J290"/>
    <mergeCell ref="D291:J291"/>
    <mergeCell ref="D293:J293"/>
    <mergeCell ref="D356:J356"/>
    <mergeCell ref="D303:J303"/>
    <mergeCell ref="D364:J364"/>
    <mergeCell ref="D369:J369"/>
    <mergeCell ref="D321:J321"/>
    <mergeCell ref="D310:J310"/>
    <mergeCell ref="D298:J298"/>
    <mergeCell ref="D280:J280"/>
    <mergeCell ref="D281:J281"/>
    <mergeCell ref="D275:J275"/>
    <mergeCell ref="D276:J276"/>
    <mergeCell ref="D277:J277"/>
    <mergeCell ref="D267:J267"/>
    <mergeCell ref="D268:J268"/>
    <mergeCell ref="D149:J149"/>
    <mergeCell ref="D151:J151"/>
    <mergeCell ref="D156:J156"/>
    <mergeCell ref="D162:J162"/>
    <mergeCell ref="D160:J160"/>
    <mergeCell ref="D273:J273"/>
    <mergeCell ref="D197:J197"/>
    <mergeCell ref="D203:J203"/>
    <mergeCell ref="D211:J211"/>
    <mergeCell ref="D185:J185"/>
    <mergeCell ref="D201:J201"/>
    <mergeCell ref="D194:J194"/>
    <mergeCell ref="D195:J195"/>
    <mergeCell ref="D196:J196"/>
    <mergeCell ref="D200:J200"/>
    <mergeCell ref="D278:J278"/>
    <mergeCell ref="D264:J264"/>
    <mergeCell ref="D15:J15"/>
    <mergeCell ref="D244:J244"/>
    <mergeCell ref="D245:J245"/>
    <mergeCell ref="D270:J270"/>
    <mergeCell ref="D283:J283"/>
    <mergeCell ref="D4:J4"/>
    <mergeCell ref="D13:J13"/>
    <mergeCell ref="D30:J30"/>
    <mergeCell ref="D84:J84"/>
    <mergeCell ref="D59:J59"/>
    <mergeCell ref="D60:J60"/>
    <mergeCell ref="D64:J64"/>
    <mergeCell ref="D61:J61"/>
    <mergeCell ref="D62:J62"/>
    <mergeCell ref="D76:J76"/>
    <mergeCell ref="D77:J77"/>
    <mergeCell ref="D79:J79"/>
    <mergeCell ref="D80:J80"/>
    <mergeCell ref="D78:J78"/>
    <mergeCell ref="D75:J75"/>
    <mergeCell ref="D35:J35"/>
    <mergeCell ref="D36:J36"/>
    <mergeCell ref="D37:J37"/>
    <mergeCell ref="D274:J274"/>
  </mergeCells>
  <phoneticPr fontId="6" type="noConversion"/>
  <printOptions horizontalCentered="1"/>
  <pageMargins left="0.51181102362204722" right="0.51181102362204722" top="0.78740157480314965" bottom="0.78740157480314965" header="0.31496062992125984" footer="0.31496062992125984"/>
  <pageSetup paperSize="9" scale="59" fitToHeight="10" orientation="portrait" r:id="rId1"/>
  <headerFooter>
    <oddHeader>&amp;F</oddHeader>
    <oddFooter>&amp;C&amp;8Página &amp;P de &amp;N</oddFooter>
  </headerFooter>
  <rowBreaks count="5" manualBreakCount="5">
    <brk id="75" min="1" max="15" man="1"/>
    <brk id="200" min="1" max="15" man="1"/>
    <brk id="337" min="1" max="15" man="1"/>
    <brk id="403" min="1" max="15" man="1"/>
    <brk id="485" min="1" max="15" man="1"/>
  </rowBreaks>
  <ignoredErrors>
    <ignoredError sqref="M181 D316:I316 D310:I313 D314:I315 M422:M424 M440:M444 M454:M457 M117:M122 M308 M459:M461 M401:M408 M521:M528 M66:M68 M74:M80 M84:M85 M125:M127 M217:M223 M225:M233 M235:M238 M386:M392 M414:M420 M550:M557 M94 M183:M210 M487 M53:M64 M396:M397 M412 M532:M545 M463:M465 M87:M92 M326 M310:M316 M214:M215 M6 M17 M376:M381 M468:M471 M559:M594 M102:M115 M298:M303 M349:M350 M352:M371 M247:M253 M280:M296 M328:M341 M13:M14 M432:M436 M265:M267 M263 M256:M261 M269:M277 M9:M10"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8"/>
  <sheetViews>
    <sheetView showGridLines="0" view="pageBreakPreview" topLeftCell="B1" zoomScale="115" zoomScaleNormal="100" zoomScaleSheetLayoutView="115" workbookViewId="0">
      <pane ySplit="4" topLeftCell="A102" activePane="bottomLeft" state="frozen"/>
      <selection pane="bottomLeft" activeCell="H90" sqref="H90"/>
    </sheetView>
  </sheetViews>
  <sheetFormatPr defaultRowHeight="11.25" x14ac:dyDescent="0.25"/>
  <cols>
    <col min="1" max="1" width="1.140625" style="3" customWidth="1"/>
    <col min="2" max="2" width="9.140625" style="2"/>
    <col min="3" max="3" width="13" style="13" customWidth="1"/>
    <col min="4" max="4" width="8.42578125" style="13" customWidth="1"/>
    <col min="5" max="5" width="57.5703125" style="3" customWidth="1"/>
    <col min="6" max="6" width="7" style="2" customWidth="1"/>
    <col min="7" max="7" width="9.28515625" style="2" customWidth="1"/>
    <col min="8" max="8" width="9.5703125" style="15" bestFit="1" customWidth="1"/>
    <col min="9" max="9" width="14.7109375" style="15" bestFit="1" customWidth="1"/>
    <col min="10" max="16384" width="9.140625" style="3"/>
  </cols>
  <sheetData>
    <row r="1" spans="1:9" x14ac:dyDescent="0.25">
      <c r="A1" s="1" t="s">
        <v>4</v>
      </c>
    </row>
    <row r="2" spans="1:9" x14ac:dyDescent="0.25">
      <c r="A2" s="1" t="s">
        <v>7</v>
      </c>
    </row>
    <row r="3" spans="1:9" ht="8.1" customHeight="1" x14ac:dyDescent="0.25">
      <c r="A3" s="1" t="s">
        <v>8</v>
      </c>
    </row>
    <row r="4" spans="1:9" ht="24" customHeight="1" x14ac:dyDescent="0.25">
      <c r="C4" s="26" t="s">
        <v>1790</v>
      </c>
      <c r="D4" s="26"/>
      <c r="E4" s="35" t="s">
        <v>1791</v>
      </c>
      <c r="F4" s="27" t="s">
        <v>139</v>
      </c>
      <c r="G4" s="27" t="s">
        <v>1785</v>
      </c>
      <c r="H4" s="28" t="s">
        <v>140</v>
      </c>
      <c r="I4" s="28" t="s">
        <v>6</v>
      </c>
    </row>
    <row r="5" spans="1:9" x14ac:dyDescent="0.25">
      <c r="B5" s="16"/>
      <c r="C5" s="386" t="s">
        <v>1787</v>
      </c>
      <c r="D5" s="386"/>
      <c r="E5" s="386"/>
      <c r="F5" s="17"/>
      <c r="G5" s="18"/>
      <c r="H5" s="19"/>
      <c r="I5" s="29"/>
    </row>
    <row r="6" spans="1:9" x14ac:dyDescent="0.2">
      <c r="B6" s="16"/>
      <c r="C6" s="20">
        <v>11062</v>
      </c>
      <c r="D6" s="20"/>
      <c r="E6" s="34" t="s">
        <v>1620</v>
      </c>
      <c r="F6" s="20" t="s">
        <v>0</v>
      </c>
      <c r="G6" s="20">
        <v>1.1000000000000001</v>
      </c>
      <c r="H6" s="19" t="str">
        <f>IFERROR(IFERROR(VLOOKUP(C6,'SINAPI COMPOS. SINTÉTICO '!$G$5:$K$9786,5,0),VLOOKUP(C6,'SINAPI INSUMOS'!A2:$E$9728,5,0)),0)</f>
        <v>54,06</v>
      </c>
      <c r="I6" s="29">
        <f t="shared" ref="I6:I11" si="0">H6*G6</f>
        <v>59.466000000000008</v>
      </c>
    </row>
    <row r="7" spans="1:9" ht="25.5" customHeight="1" x14ac:dyDescent="0.2">
      <c r="B7" s="16"/>
      <c r="C7" s="20">
        <v>39431</v>
      </c>
      <c r="D7" s="20"/>
      <c r="E7" s="33" t="s">
        <v>1614</v>
      </c>
      <c r="F7" s="20" t="s">
        <v>142</v>
      </c>
      <c r="G7" s="20">
        <v>2.25</v>
      </c>
      <c r="H7" s="19" t="str">
        <f>IFERROR(IFERROR(VLOOKUP(C7,'SINAPI COMPOS. SINTÉTICO '!$G$5:$K$9786,5,0),VLOOKUP(C7,'SINAPI INSUMOS'!A3:$E$9728,5,0)),0)</f>
        <v>0,36</v>
      </c>
      <c r="I7" s="29">
        <f t="shared" si="0"/>
        <v>0.80999999999999994</v>
      </c>
    </row>
    <row r="8" spans="1:9" ht="24" customHeight="1" x14ac:dyDescent="0.2">
      <c r="B8" s="21"/>
      <c r="C8" s="20">
        <v>39572</v>
      </c>
      <c r="D8" s="20"/>
      <c r="E8" s="33" t="s">
        <v>1619</v>
      </c>
      <c r="F8" s="20" t="s">
        <v>142</v>
      </c>
      <c r="G8" s="20">
        <v>0.6</v>
      </c>
      <c r="H8" s="19" t="str">
        <f>IFERROR(IFERROR(VLOOKUP(C8,'SINAPI COMPOS. SINTÉTICO '!$G$5:$K$9786,5,0),VLOOKUP(C8,'SINAPI INSUMOS'!A4:$E$9728,5,0)),0)</f>
        <v>4,72</v>
      </c>
      <c r="I8" s="29">
        <f t="shared" si="0"/>
        <v>2.8319999999999999</v>
      </c>
    </row>
    <row r="9" spans="1:9" ht="24" customHeight="1" x14ac:dyDescent="0.2">
      <c r="B9" s="21"/>
      <c r="C9" s="20">
        <v>39432</v>
      </c>
      <c r="D9" s="20"/>
      <c r="E9" s="33" t="s">
        <v>1615</v>
      </c>
      <c r="F9" s="20" t="s">
        <v>142</v>
      </c>
      <c r="G9" s="20">
        <v>1.67</v>
      </c>
      <c r="H9" s="19" t="str">
        <f>IFERROR(IFERROR(VLOOKUP(C9,'SINAPI COMPOS. SINTÉTICO '!$G$5:$K$9786,5,0),VLOOKUP(C9,'SINAPI INSUMOS'!A5:$E$9728,5,0)),0)</f>
        <v>3,23</v>
      </c>
      <c r="I9" s="29">
        <f t="shared" si="0"/>
        <v>5.3940999999999999</v>
      </c>
    </row>
    <row r="10" spans="1:9" ht="24.75" customHeight="1" x14ac:dyDescent="0.2">
      <c r="B10" s="21"/>
      <c r="C10" s="20">
        <v>39438</v>
      </c>
      <c r="D10" s="20"/>
      <c r="E10" s="33" t="s">
        <v>1617</v>
      </c>
      <c r="F10" s="20" t="s">
        <v>1781</v>
      </c>
      <c r="G10" s="20">
        <v>18</v>
      </c>
      <c r="H10" s="19" t="str">
        <f>IFERROR(IFERROR(VLOOKUP(C10,'SINAPI COMPOS. SINTÉTICO '!$G$5:$K$9786,5,0),VLOOKUP(C10,'SINAPI INSUMOS'!A5:$E$9728,5,0)),0)</f>
        <v>0,28</v>
      </c>
      <c r="I10" s="29">
        <f t="shared" si="0"/>
        <v>5.0400000000000009</v>
      </c>
    </row>
    <row r="11" spans="1:9" x14ac:dyDescent="0.2">
      <c r="B11" s="21"/>
      <c r="C11" s="20">
        <v>4750</v>
      </c>
      <c r="D11" s="20"/>
      <c r="E11" s="33" t="s">
        <v>1618</v>
      </c>
      <c r="F11" s="20" t="s">
        <v>1786</v>
      </c>
      <c r="G11" s="20">
        <v>1.3</v>
      </c>
      <c r="H11" s="19" t="str">
        <f>IFERROR(IFERROR(VLOOKUP(C11,'SINAPI COMPOS. SINTÉTICO '!$G$5:$K$9786,5,0),VLOOKUP(C11,'SINAPI INSUMOS'!A6:$E$9728,5,0)),0)</f>
        <v>20,71</v>
      </c>
      <c r="I11" s="29">
        <f t="shared" si="0"/>
        <v>26.923000000000002</v>
      </c>
    </row>
    <row r="12" spans="1:9" x14ac:dyDescent="0.25">
      <c r="B12" s="21"/>
      <c r="C12" s="22"/>
      <c r="D12" s="22"/>
      <c r="E12" s="23"/>
      <c r="F12" s="24"/>
      <c r="G12" s="24"/>
      <c r="H12" s="25"/>
      <c r="I12" s="25">
        <f>SUM(I6:I11)</f>
        <v>100.46510000000002</v>
      </c>
    </row>
    <row r="15" spans="1:9" x14ac:dyDescent="0.25">
      <c r="C15" s="386" t="s">
        <v>1788</v>
      </c>
      <c r="D15" s="386"/>
      <c r="E15" s="386"/>
      <c r="F15" s="17"/>
      <c r="G15" s="18"/>
      <c r="H15" s="19"/>
      <c r="I15" s="29"/>
    </row>
    <row r="16" spans="1:9" x14ac:dyDescent="0.2">
      <c r="C16" s="20">
        <v>11062</v>
      </c>
      <c r="D16" s="20"/>
      <c r="E16" s="34" t="s">
        <v>1620</v>
      </c>
      <c r="F16" s="20" t="s">
        <v>0</v>
      </c>
      <c r="G16" s="20">
        <v>0</v>
      </c>
      <c r="H16" s="19" t="str">
        <f>IFERROR(IFERROR(VLOOKUP(C16,'SINAPI COMPOS. SINTÉTICO '!$G$5:$K$9786,5,0),VLOOKUP(C16,'SINAPI INSUMOS'!A11:$E$9728,5,0)),0)</f>
        <v>54,06</v>
      </c>
      <c r="I16" s="29">
        <f t="shared" ref="I16:I21" si="1">H16*G16</f>
        <v>0</v>
      </c>
    </row>
    <row r="17" spans="3:9" ht="11.25" customHeight="1" x14ac:dyDescent="0.2">
      <c r="C17" s="20">
        <v>39431</v>
      </c>
      <c r="D17" s="20"/>
      <c r="E17" s="33" t="s">
        <v>1614</v>
      </c>
      <c r="F17" s="20" t="s">
        <v>142</v>
      </c>
      <c r="G17" s="20">
        <v>0.6</v>
      </c>
      <c r="H17" s="19" t="str">
        <f>IFERROR(IFERROR(VLOOKUP(C17,'SINAPI COMPOS. SINTÉTICO '!$G$5:$K$9786,5,0),VLOOKUP(C17,'SINAPI INSUMOS'!A12:$E$9728,5,0)),0)</f>
        <v>0,36</v>
      </c>
      <c r="I17" s="29">
        <f t="shared" si="1"/>
        <v>0.216</v>
      </c>
    </row>
    <row r="18" spans="3:9" ht="11.25" customHeight="1" x14ac:dyDescent="0.2">
      <c r="C18" s="20">
        <v>39572</v>
      </c>
      <c r="D18" s="20"/>
      <c r="E18" s="33" t="s">
        <v>1619</v>
      </c>
      <c r="F18" s="20" t="s">
        <v>142</v>
      </c>
      <c r="G18" s="20">
        <v>2.2999999999999998</v>
      </c>
      <c r="H18" s="19" t="str">
        <f>IFERROR(IFERROR(VLOOKUP(C18,'SINAPI COMPOS. SINTÉTICO '!$G$5:$K$9786,5,0),VLOOKUP(C18,'SINAPI INSUMOS'!A13:$E$9728,5,0)),0)</f>
        <v>4,72</v>
      </c>
      <c r="I18" s="29">
        <f t="shared" si="1"/>
        <v>10.855999999999998</v>
      </c>
    </row>
    <row r="19" spans="3:9" ht="21.75" customHeight="1" x14ac:dyDescent="0.2">
      <c r="C19" s="20">
        <v>39432</v>
      </c>
      <c r="D19" s="20"/>
      <c r="E19" s="33" t="s">
        <v>1615</v>
      </c>
      <c r="F19" s="20" t="s">
        <v>142</v>
      </c>
      <c r="G19" s="20">
        <v>1.67</v>
      </c>
      <c r="H19" s="19" t="str">
        <f>IFERROR(IFERROR(VLOOKUP(C19,'SINAPI COMPOS. SINTÉTICO '!$G$5:$K$9786,5,0),VLOOKUP(C19,'SINAPI INSUMOS'!A14:$E$9728,5,0)),0)</f>
        <v>3,23</v>
      </c>
      <c r="I19" s="29">
        <f t="shared" si="1"/>
        <v>5.3940999999999999</v>
      </c>
    </row>
    <row r="20" spans="3:9" ht="11.25" customHeight="1" x14ac:dyDescent="0.2">
      <c r="C20" s="20">
        <v>39438</v>
      </c>
      <c r="D20" s="20"/>
      <c r="E20" s="33" t="s">
        <v>1617</v>
      </c>
      <c r="F20" s="20" t="s">
        <v>1781</v>
      </c>
      <c r="G20" s="20">
        <v>18</v>
      </c>
      <c r="H20" s="19" t="str">
        <f>IFERROR(IFERROR(VLOOKUP(C20,'SINAPI COMPOS. SINTÉTICO '!$G$5:$K$9786,5,0),VLOOKUP(C20,'SINAPI INSUMOS'!A14:$E$9728,5,0)),0)</f>
        <v>0,28</v>
      </c>
      <c r="I20" s="29">
        <f t="shared" si="1"/>
        <v>5.0400000000000009</v>
      </c>
    </row>
    <row r="21" spans="3:9" x14ac:dyDescent="0.2">
      <c r="C21" s="20">
        <v>4750</v>
      </c>
      <c r="D21" s="20"/>
      <c r="E21" s="33" t="s">
        <v>1618</v>
      </c>
      <c r="F21" s="20" t="s">
        <v>1786</v>
      </c>
      <c r="G21" s="20">
        <v>1</v>
      </c>
      <c r="H21" s="19" t="str">
        <f>IFERROR(IFERROR(VLOOKUP(C21,'SINAPI COMPOS. SINTÉTICO '!$G$5:$K$9786,5,0),VLOOKUP(C21,'SINAPI INSUMOS'!A15:$E$9728,5,0)),0)</f>
        <v>20,71</v>
      </c>
      <c r="I21" s="29">
        <f t="shared" si="1"/>
        <v>20.71</v>
      </c>
    </row>
    <row r="22" spans="3:9" x14ac:dyDescent="0.25">
      <c r="C22" s="22"/>
      <c r="D22" s="22"/>
      <c r="E22" s="23"/>
      <c r="F22" s="24"/>
      <c r="G22" s="24"/>
      <c r="H22" s="25"/>
      <c r="I22" s="25">
        <f>SUM(I16:I21)</f>
        <v>42.216099999999997</v>
      </c>
    </row>
    <row r="25" spans="3:9" x14ac:dyDescent="0.25">
      <c r="C25" s="386" t="s">
        <v>1789</v>
      </c>
      <c r="D25" s="386"/>
      <c r="E25" s="386"/>
    </row>
    <row r="26" spans="3:9" x14ac:dyDescent="0.25">
      <c r="C26" s="13">
        <v>37586</v>
      </c>
      <c r="E26" s="32" t="s">
        <v>1793</v>
      </c>
      <c r="F26" s="2" t="s">
        <v>1792</v>
      </c>
      <c r="G26" s="2">
        <v>2.9000000000000001E-2</v>
      </c>
      <c r="H26" s="15" t="str">
        <f>IFERROR(IFERROR(VLOOKUP(C26,'SINAPI COMPOS. SINTÉTICO '!$G$5:$K$9786,5,0),VLOOKUP(C26,'SINAPI INSUMOS'!A21:$E$9728,5,0)),0)</f>
        <v>46,91</v>
      </c>
      <c r="I26" s="15">
        <f>H26*G26</f>
        <v>1.36039</v>
      </c>
    </row>
    <row r="27" spans="3:9" x14ac:dyDescent="0.25">
      <c r="C27" s="13">
        <v>39419</v>
      </c>
      <c r="E27" s="32" t="s">
        <v>1794</v>
      </c>
      <c r="F27" s="2" t="s">
        <v>142</v>
      </c>
      <c r="G27" s="2">
        <v>0</v>
      </c>
      <c r="H27" s="15" t="str">
        <f>IFERROR(IFERROR(VLOOKUP(C27,'SINAPI COMPOS. SINTÉTICO '!$G$5:$K$9786,5,0),VLOOKUP(C27,'SINAPI INSUMOS'!A22:$E$9728,5,0)),0)</f>
        <v>7,64</v>
      </c>
      <c r="I27" s="15">
        <f t="shared" ref="I27:I35" si="2">H27*G27</f>
        <v>0</v>
      </c>
    </row>
    <row r="28" spans="3:9" x14ac:dyDescent="0.25">
      <c r="C28" s="13">
        <v>39422</v>
      </c>
      <c r="E28" s="32" t="s">
        <v>1795</v>
      </c>
      <c r="F28" s="2" t="s">
        <v>142</v>
      </c>
      <c r="G28" s="2">
        <v>0</v>
      </c>
      <c r="H28" s="15" t="str">
        <f>IFERROR(IFERROR(VLOOKUP(C28,'SINAPI COMPOS. SINTÉTICO '!$G$5:$K$9786,5,0),VLOOKUP(C28,'SINAPI INSUMOS'!A23:$E$9728,5,0)),0)</f>
        <v>8,67</v>
      </c>
      <c r="I28" s="15">
        <f t="shared" si="2"/>
        <v>0</v>
      </c>
    </row>
    <row r="29" spans="3:9" ht="11.25" customHeight="1" x14ac:dyDescent="0.2">
      <c r="C29" s="13">
        <v>39431</v>
      </c>
      <c r="E29" s="33" t="s">
        <v>1614</v>
      </c>
      <c r="F29" s="2" t="s">
        <v>142</v>
      </c>
      <c r="G29" s="2">
        <v>1.2513000000000001</v>
      </c>
      <c r="H29" s="15" t="str">
        <f>IFERROR(IFERROR(VLOOKUP(C29,'SINAPI COMPOS. SINTÉTICO '!$G$5:$K$9786,5,0),VLOOKUP(C29,'SINAPI INSUMOS'!A24:$E$9728,5,0)),0)</f>
        <v>0,36</v>
      </c>
      <c r="I29" s="15">
        <f t="shared" si="2"/>
        <v>0.45046800000000004</v>
      </c>
    </row>
    <row r="30" spans="3:9" ht="24" customHeight="1" x14ac:dyDescent="0.2">
      <c r="C30" s="13">
        <v>39432</v>
      </c>
      <c r="E30" s="33" t="s">
        <v>1615</v>
      </c>
      <c r="F30" s="2" t="s">
        <v>142</v>
      </c>
      <c r="G30" s="2">
        <v>0.79249999999999998</v>
      </c>
      <c r="H30" s="15" t="str">
        <f>IFERROR(IFERROR(VLOOKUP(C30,'SINAPI COMPOS. SINTÉTICO '!$G$5:$K$9786,5,0),VLOOKUP(C30,'SINAPI INSUMOS'!A25:$E$9728,5,0)),0)</f>
        <v>3,23</v>
      </c>
      <c r="I30" s="15">
        <f t="shared" si="2"/>
        <v>2.5597750000000001</v>
      </c>
    </row>
    <row r="31" spans="3:9" x14ac:dyDescent="0.25">
      <c r="C31" s="13">
        <v>39434</v>
      </c>
      <c r="E31" s="32" t="s">
        <v>1796</v>
      </c>
      <c r="F31" s="2" t="s">
        <v>1784</v>
      </c>
      <c r="G31" s="2">
        <v>0.51639999999999997</v>
      </c>
      <c r="H31" s="15" t="str">
        <f>IFERROR(IFERROR(VLOOKUP(C31,'SINAPI COMPOS. SINTÉTICO '!$G$5:$K$9786,5,0),VLOOKUP(C31,'SINAPI INSUMOS'!A26:$E$9728,5,0)),0)</f>
        <v>4,05</v>
      </c>
      <c r="I31" s="15">
        <f t="shared" si="2"/>
        <v>2.0914199999999998</v>
      </c>
    </row>
    <row r="32" spans="3:9" x14ac:dyDescent="0.25">
      <c r="C32" s="13">
        <v>39435</v>
      </c>
      <c r="E32" s="32" t="s">
        <v>1797</v>
      </c>
      <c r="F32" s="2" t="s">
        <v>1781</v>
      </c>
      <c r="G32" s="2">
        <v>10.0039</v>
      </c>
      <c r="H32" s="15" t="str">
        <f>IFERROR(IFERROR(VLOOKUP(C32,'SINAPI COMPOS. SINTÉTICO '!$G$5:$K$9786,5,0),VLOOKUP(C32,'SINAPI INSUMOS'!A27:$E$9728,5,0)),0)</f>
        <v>0,11</v>
      </c>
      <c r="I32" s="15">
        <f t="shared" si="2"/>
        <v>1.1004289999999999</v>
      </c>
    </row>
    <row r="33" spans="3:9" x14ac:dyDescent="0.25">
      <c r="C33" s="13">
        <v>39443</v>
      </c>
      <c r="E33" s="32" t="s">
        <v>1798</v>
      </c>
      <c r="F33" s="2" t="s">
        <v>1781</v>
      </c>
      <c r="G33" s="2">
        <v>0.91490000000000005</v>
      </c>
      <c r="H33" s="15" t="str">
        <f>IFERROR(IFERROR(VLOOKUP(C33,'SINAPI COMPOS. SINTÉTICO '!$G$5:$K$9786,5,0),VLOOKUP(C33,'SINAPI INSUMOS'!A28:$E$9728,5,0)),0)</f>
        <v>0,26</v>
      </c>
      <c r="I33" s="15">
        <f t="shared" si="2"/>
        <v>0.23787400000000003</v>
      </c>
    </row>
    <row r="34" spans="3:9" x14ac:dyDescent="0.25">
      <c r="C34" s="13">
        <v>88278</v>
      </c>
      <c r="E34" s="32" t="s">
        <v>1799</v>
      </c>
      <c r="F34" s="2" t="s">
        <v>1786</v>
      </c>
      <c r="G34" s="2">
        <v>0.439</v>
      </c>
      <c r="H34" s="15">
        <f>IFERROR(IFERROR(VLOOKUP(C34,'SINAPI COMPOS. SINTÉTICO '!$G$5:$K$9786,5,0),VLOOKUP(C34,'SINAPI INSUMOS'!A29:$E$9728,5,0)),0)</f>
        <v>31.2</v>
      </c>
      <c r="I34" s="15">
        <f t="shared" si="2"/>
        <v>13.6968</v>
      </c>
    </row>
    <row r="35" spans="3:9" x14ac:dyDescent="0.25">
      <c r="C35" s="13">
        <v>88316</v>
      </c>
      <c r="E35" s="32" t="s">
        <v>1800</v>
      </c>
      <c r="F35" s="2" t="s">
        <v>1786</v>
      </c>
      <c r="G35" s="2">
        <v>0.10979999999999999</v>
      </c>
      <c r="H35" s="15">
        <f>IFERROR(IFERROR(VLOOKUP(C35,'SINAPI COMPOS. SINTÉTICO '!$G$5:$K$9786,5,0),VLOOKUP(C35,'SINAPI INSUMOS'!A30:$E$9728,5,0)),0)</f>
        <v>22.4</v>
      </c>
      <c r="I35" s="15">
        <f t="shared" si="2"/>
        <v>2.4595199999999999</v>
      </c>
    </row>
    <row r="36" spans="3:9" x14ac:dyDescent="0.25">
      <c r="C36" s="22"/>
      <c r="D36" s="22"/>
      <c r="E36" s="23"/>
      <c r="F36" s="24"/>
      <c r="G36" s="24"/>
      <c r="H36" s="25"/>
      <c r="I36" s="25">
        <f>SUM(I26:I35)</f>
        <v>23.956675999999998</v>
      </c>
    </row>
    <row r="37" spans="3:9" ht="24" customHeight="1" x14ac:dyDescent="0.25">
      <c r="C37" s="50" t="s">
        <v>1790</v>
      </c>
      <c r="D37" s="50"/>
      <c r="E37" s="49" t="s">
        <v>1791</v>
      </c>
      <c r="F37" s="51" t="s">
        <v>139</v>
      </c>
      <c r="G37" s="51" t="s">
        <v>1785</v>
      </c>
      <c r="H37" s="28" t="s">
        <v>140</v>
      </c>
      <c r="I37" s="28" t="s">
        <v>6</v>
      </c>
    </row>
    <row r="38" spans="3:9" x14ac:dyDescent="0.25">
      <c r="C38" s="386" t="s">
        <v>1826</v>
      </c>
      <c r="D38" s="386"/>
      <c r="E38" s="386"/>
      <c r="F38" s="5"/>
      <c r="G38" s="5"/>
    </row>
    <row r="39" spans="3:9" x14ac:dyDescent="0.25">
      <c r="C39" s="14">
        <v>38122</v>
      </c>
      <c r="D39" s="14"/>
      <c r="E39" s="4" t="s">
        <v>1819</v>
      </c>
      <c r="F39" s="5" t="s">
        <v>1348</v>
      </c>
      <c r="G39" s="5">
        <v>0.18</v>
      </c>
      <c r="H39" s="15" t="str">
        <f>IFERROR(IFERROR(VLOOKUP(C39,'SINAPI COMPOS. SINTÉTICO '!$G$5:$K$9786,5,0),VLOOKUP(C39,'SINAPI INSUMOS'!A34:$E$9728,5,0)),0)</f>
        <v>14,46</v>
      </c>
      <c r="I39" s="15">
        <f>H39*G39</f>
        <v>2.6028000000000002</v>
      </c>
    </row>
    <row r="40" spans="3:9" x14ac:dyDescent="0.25">
      <c r="C40" s="14">
        <v>88310</v>
      </c>
      <c r="D40" s="14"/>
      <c r="E40" s="4" t="s">
        <v>1453</v>
      </c>
      <c r="F40" s="5" t="s">
        <v>470</v>
      </c>
      <c r="G40" s="5">
        <v>6.6000000000000003E-2</v>
      </c>
      <c r="H40" s="15">
        <f>IFERROR(IFERROR(VLOOKUP(C40,'SINAPI COMPOS. SINTÉTICO '!$G$5:$K$9786,5,0),VLOOKUP(C40,'SINAPI INSUMOS'!A35:$E$9728,5,0)),0)</f>
        <v>28.55</v>
      </c>
      <c r="I40" s="15">
        <f>H40*G40</f>
        <v>1.8843000000000001</v>
      </c>
    </row>
    <row r="41" spans="3:9" x14ac:dyDescent="0.25">
      <c r="C41" s="14">
        <v>88316</v>
      </c>
      <c r="D41" s="14"/>
      <c r="E41" s="4" t="s">
        <v>1459</v>
      </c>
      <c r="F41" s="5" t="s">
        <v>470</v>
      </c>
      <c r="G41" s="5">
        <v>2.1999999999999999E-2</v>
      </c>
      <c r="H41" s="15">
        <f>IFERROR(IFERROR(VLOOKUP(C41,'SINAPI COMPOS. SINTÉTICO '!$G$5:$K$9786,5,0),VLOOKUP(C41,'SINAPI INSUMOS'!A36:$E$9728,5,0)),0)</f>
        <v>22.4</v>
      </c>
      <c r="I41" s="15">
        <f>H41*G41</f>
        <v>0.49279999999999996</v>
      </c>
    </row>
    <row r="42" spans="3:9" x14ac:dyDescent="0.25">
      <c r="C42" s="22"/>
      <c r="D42" s="22"/>
      <c r="E42" s="23"/>
      <c r="F42" s="24"/>
      <c r="G42" s="24"/>
      <c r="H42" s="25"/>
      <c r="I42" s="25">
        <f>SUM(I39:I41)</f>
        <v>4.9798999999999998</v>
      </c>
    </row>
    <row r="43" spans="3:9" ht="24" customHeight="1" x14ac:dyDescent="0.25">
      <c r="C43" s="50"/>
      <c r="D43" s="50"/>
      <c r="E43" s="49" t="s">
        <v>1791</v>
      </c>
      <c r="F43" s="51" t="s">
        <v>139</v>
      </c>
      <c r="G43" s="51" t="s">
        <v>1785</v>
      </c>
      <c r="H43" s="28" t="s">
        <v>140</v>
      </c>
      <c r="I43" s="28" t="s">
        <v>6</v>
      </c>
    </row>
    <row r="44" spans="3:9" x14ac:dyDescent="0.25">
      <c r="C44" s="386" t="s">
        <v>1830</v>
      </c>
      <c r="D44" s="386"/>
      <c r="E44" s="386"/>
      <c r="F44" s="5"/>
      <c r="G44" s="5"/>
    </row>
    <row r="45" spans="3:9" x14ac:dyDescent="0.25">
      <c r="C45" s="14">
        <v>37454</v>
      </c>
      <c r="D45" s="14"/>
      <c r="E45" s="4" t="s">
        <v>2687</v>
      </c>
      <c r="F45" s="5" t="s">
        <v>142</v>
      </c>
      <c r="G45" s="5">
        <v>1.05</v>
      </c>
      <c r="H45" s="36" t="str">
        <f>IFERROR(IFERROR(VLOOKUP(C45,'SINAPI COMPOS. SINTÉTICO '!$G$5:$K$9786,5,0),VLOOKUP(C45,'SINAPI INSUMOS'!A40:$E$9728,5,0)),0)</f>
        <v>1,36</v>
      </c>
      <c r="I45" s="15">
        <f>H45*G45</f>
        <v>1.4280000000000002</v>
      </c>
    </row>
    <row r="46" spans="3:9" x14ac:dyDescent="0.25">
      <c r="C46" s="14" t="s">
        <v>1820</v>
      </c>
      <c r="D46" s="14"/>
      <c r="E46" s="4" t="s">
        <v>1822</v>
      </c>
      <c r="F46" s="5" t="s">
        <v>1784</v>
      </c>
      <c r="G46" s="5">
        <v>2.5000000000000001E-2</v>
      </c>
      <c r="H46" s="36">
        <v>26.68</v>
      </c>
      <c r="I46" s="36">
        <f>H46*G46</f>
        <v>0.66700000000000004</v>
      </c>
    </row>
    <row r="47" spans="3:9" x14ac:dyDescent="0.25">
      <c r="C47" s="14">
        <v>3767</v>
      </c>
      <c r="D47" s="14"/>
      <c r="E47" s="4" t="s">
        <v>1821</v>
      </c>
      <c r="F47" s="5" t="s">
        <v>203</v>
      </c>
      <c r="G47" s="5">
        <v>0.06</v>
      </c>
      <c r="H47" s="36" t="str">
        <f>IFERROR(IFERROR(VLOOKUP(C47,'SINAPI COMPOS. SINTÉTICO '!$G$5:$K$9786,5,0),VLOOKUP(C47,'SINAPI INSUMOS'!A42:$E$9728,5,0)),0)</f>
        <v>1,57</v>
      </c>
      <c r="I47" s="15">
        <f>H47*G47</f>
        <v>9.4200000000000006E-2</v>
      </c>
    </row>
    <row r="48" spans="3:9" x14ac:dyDescent="0.25">
      <c r="C48" s="14" t="s">
        <v>1820</v>
      </c>
      <c r="D48" s="14"/>
      <c r="E48" s="4" t="s">
        <v>4056</v>
      </c>
      <c r="F48" s="5" t="s">
        <v>142</v>
      </c>
      <c r="G48" s="5">
        <v>1.05</v>
      </c>
      <c r="H48" s="36">
        <v>3.69</v>
      </c>
      <c r="I48" s="15">
        <f>H48*G48</f>
        <v>3.8745000000000003</v>
      </c>
    </row>
    <row r="49" spans="3:9" x14ac:dyDescent="0.25">
      <c r="C49" s="14">
        <v>88310</v>
      </c>
      <c r="D49" s="14"/>
      <c r="E49" s="4" t="s">
        <v>1453</v>
      </c>
      <c r="F49" s="5" t="s">
        <v>1786</v>
      </c>
      <c r="G49" s="5">
        <v>0.4</v>
      </c>
      <c r="H49" s="15">
        <f>IFERROR(IFERROR(VLOOKUP(C49,'SINAPI COMPOS. SINTÉTICO '!$G$5:$K$9786,5,0),VLOOKUP(C49,'SINAPI INSUMOS'!A44:$E$9728,5,0)),0)</f>
        <v>28.55</v>
      </c>
      <c r="I49" s="15">
        <f>H49*G49</f>
        <v>11.420000000000002</v>
      </c>
    </row>
    <row r="50" spans="3:9" x14ac:dyDescent="0.25">
      <c r="C50" s="22"/>
      <c r="D50" s="22"/>
      <c r="E50" s="23"/>
      <c r="F50" s="24"/>
      <c r="G50" s="24"/>
      <c r="H50" s="25"/>
      <c r="I50" s="25">
        <f>SUM(I45:I49)</f>
        <v>17.483700000000002</v>
      </c>
    </row>
    <row r="51" spans="3:9" ht="24" customHeight="1" x14ac:dyDescent="0.25">
      <c r="C51" s="50"/>
      <c r="D51" s="50"/>
      <c r="E51" s="49" t="s">
        <v>1791</v>
      </c>
      <c r="F51" s="51" t="s">
        <v>139</v>
      </c>
      <c r="G51" s="51" t="s">
        <v>1785</v>
      </c>
      <c r="H51" s="28" t="s">
        <v>140</v>
      </c>
      <c r="I51" s="28" t="s">
        <v>6</v>
      </c>
    </row>
    <row r="52" spans="3:9" x14ac:dyDescent="0.25">
      <c r="C52" s="386" t="s">
        <v>1831</v>
      </c>
      <c r="D52" s="386"/>
      <c r="E52" s="386"/>
      <c r="F52" s="5"/>
      <c r="G52" s="5"/>
    </row>
    <row r="53" spans="3:9" x14ac:dyDescent="0.25">
      <c r="C53" s="14">
        <v>37454</v>
      </c>
      <c r="D53" s="14"/>
      <c r="E53" s="4" t="s">
        <v>2687</v>
      </c>
      <c r="F53" s="5" t="s">
        <v>142</v>
      </c>
      <c r="G53" s="5">
        <v>1.05</v>
      </c>
      <c r="H53" s="15" t="str">
        <f>H45</f>
        <v>1,36</v>
      </c>
      <c r="I53" s="15">
        <f>H53*G53</f>
        <v>1.4280000000000002</v>
      </c>
    </row>
    <row r="54" spans="3:9" x14ac:dyDescent="0.25">
      <c r="C54" s="14" t="s">
        <v>1820</v>
      </c>
      <c r="D54" s="14"/>
      <c r="E54" s="4" t="str">
        <f>E46</f>
        <v>Selante acrilico ( Bautech, Quimicryl, Sika, Weber, Quartzolit ou Basf)</v>
      </c>
      <c r="F54" s="5" t="s">
        <v>1784</v>
      </c>
      <c r="G54" s="5">
        <v>0.03</v>
      </c>
      <c r="H54" s="36">
        <f>H46</f>
        <v>26.68</v>
      </c>
      <c r="I54" s="36">
        <f>H54*G54</f>
        <v>0.8004</v>
      </c>
    </row>
    <row r="55" spans="3:9" x14ac:dyDescent="0.25">
      <c r="C55" s="14">
        <v>3767</v>
      </c>
      <c r="D55" s="14"/>
      <c r="E55" s="4" t="s">
        <v>1821</v>
      </c>
      <c r="F55" s="5" t="s">
        <v>203</v>
      </c>
      <c r="G55" s="5">
        <v>0.06</v>
      </c>
      <c r="H55" s="15" t="str">
        <f>H47</f>
        <v>1,57</v>
      </c>
      <c r="I55" s="15">
        <f>H55*G55</f>
        <v>9.4200000000000006E-2</v>
      </c>
    </row>
    <row r="56" spans="3:9" x14ac:dyDescent="0.25">
      <c r="C56" s="14" t="s">
        <v>1820</v>
      </c>
      <c r="D56" s="14"/>
      <c r="E56" s="4" t="s">
        <v>4056</v>
      </c>
      <c r="F56" s="5" t="s">
        <v>142</v>
      </c>
      <c r="G56" s="5">
        <v>1.05</v>
      </c>
      <c r="H56" s="15">
        <f>H48</f>
        <v>3.69</v>
      </c>
      <c r="I56" s="15">
        <f>H56*G56</f>
        <v>3.8745000000000003</v>
      </c>
    </row>
    <row r="57" spans="3:9" x14ac:dyDescent="0.25">
      <c r="C57" s="14">
        <v>88310</v>
      </c>
      <c r="D57" s="14"/>
      <c r="E57" s="4" t="s">
        <v>1453</v>
      </c>
      <c r="F57" s="5" t="s">
        <v>1786</v>
      </c>
      <c r="G57" s="5">
        <v>0.4</v>
      </c>
      <c r="H57" s="15">
        <f>H49</f>
        <v>28.55</v>
      </c>
      <c r="I57" s="15">
        <f>H57*G57</f>
        <v>11.420000000000002</v>
      </c>
    </row>
    <row r="58" spans="3:9" x14ac:dyDescent="0.25">
      <c r="C58" s="22"/>
      <c r="D58" s="22"/>
      <c r="E58" s="23"/>
      <c r="F58" s="24"/>
      <c r="G58" s="24"/>
      <c r="H58" s="25"/>
      <c r="I58" s="25">
        <f>SUM(I53:I57)</f>
        <v>17.617100000000001</v>
      </c>
    </row>
    <row r="59" spans="3:9" ht="24" customHeight="1" x14ac:dyDescent="0.25">
      <c r="C59" s="50" t="s">
        <v>1790</v>
      </c>
      <c r="D59" s="50"/>
      <c r="E59" s="49" t="s">
        <v>1791</v>
      </c>
      <c r="F59" s="51" t="s">
        <v>139</v>
      </c>
      <c r="G59" s="51" t="s">
        <v>1785</v>
      </c>
      <c r="H59" s="28" t="s">
        <v>140</v>
      </c>
      <c r="I59" s="28" t="s">
        <v>6</v>
      </c>
    </row>
    <row r="60" spans="3:9" x14ac:dyDescent="0.25">
      <c r="C60" s="386" t="s">
        <v>1832</v>
      </c>
      <c r="D60" s="386"/>
      <c r="E60" s="386"/>
      <c r="F60" s="5"/>
      <c r="G60" s="5"/>
    </row>
    <row r="61" spans="3:9" x14ac:dyDescent="0.25">
      <c r="C61" s="14">
        <v>37454</v>
      </c>
      <c r="D61" s="14"/>
      <c r="E61" s="4" t="s">
        <v>2687</v>
      </c>
      <c r="F61" s="5" t="s">
        <v>142</v>
      </c>
      <c r="G61" s="5">
        <v>1.05</v>
      </c>
      <c r="H61" s="15" t="str">
        <f>H53</f>
        <v>1,36</v>
      </c>
      <c r="I61" s="15">
        <f>H61*G61</f>
        <v>1.4280000000000002</v>
      </c>
    </row>
    <row r="62" spans="3:9" x14ac:dyDescent="0.25">
      <c r="C62" s="14" t="s">
        <v>1820</v>
      </c>
      <c r="D62" s="14"/>
      <c r="E62" s="4" t="str">
        <f>E46</f>
        <v>Selante acrilico ( Bautech, Quimicryl, Sika, Weber, Quartzolit ou Basf)</v>
      </c>
      <c r="F62" s="5" t="s">
        <v>1784</v>
      </c>
      <c r="G62" s="5">
        <v>3.5000000000000003E-2</v>
      </c>
      <c r="H62" s="36">
        <f>H46</f>
        <v>26.68</v>
      </c>
      <c r="I62" s="36">
        <f>H62*G62</f>
        <v>0.93380000000000007</v>
      </c>
    </row>
    <row r="63" spans="3:9" x14ac:dyDescent="0.25">
      <c r="C63" s="14">
        <v>3767</v>
      </c>
      <c r="D63" s="14"/>
      <c r="E63" s="4" t="s">
        <v>1821</v>
      </c>
      <c r="F63" s="5" t="s">
        <v>203</v>
      </c>
      <c r="G63" s="5">
        <v>0.06</v>
      </c>
      <c r="H63" s="15" t="str">
        <f>H47</f>
        <v>1,57</v>
      </c>
      <c r="I63" s="15">
        <f>H63*G63</f>
        <v>9.4200000000000006E-2</v>
      </c>
    </row>
    <row r="64" spans="3:9" x14ac:dyDescent="0.25">
      <c r="C64" s="14" t="s">
        <v>1820</v>
      </c>
      <c r="D64" s="14"/>
      <c r="E64" s="4" t="s">
        <v>4056</v>
      </c>
      <c r="F64" s="5" t="s">
        <v>142</v>
      </c>
      <c r="G64" s="5">
        <v>1.05</v>
      </c>
      <c r="H64" s="15">
        <f>H48</f>
        <v>3.69</v>
      </c>
      <c r="I64" s="15">
        <f>H64*G64</f>
        <v>3.8745000000000003</v>
      </c>
    </row>
    <row r="65" spans="3:9" x14ac:dyDescent="0.25">
      <c r="C65" s="14">
        <v>88310</v>
      </c>
      <c r="D65" s="14"/>
      <c r="E65" s="4" t="s">
        <v>1453</v>
      </c>
      <c r="F65" s="5" t="s">
        <v>1786</v>
      </c>
      <c r="G65" s="5">
        <v>0.45</v>
      </c>
      <c r="H65" s="15">
        <f>H49</f>
        <v>28.55</v>
      </c>
      <c r="I65" s="15">
        <f>H65*G65</f>
        <v>12.8475</v>
      </c>
    </row>
    <row r="66" spans="3:9" x14ac:dyDescent="0.25">
      <c r="C66" s="22"/>
      <c r="D66" s="22"/>
      <c r="E66" s="23"/>
      <c r="F66" s="24"/>
      <c r="G66" s="24"/>
      <c r="H66" s="25"/>
      <c r="I66" s="25">
        <f>SUM(I61:I65)</f>
        <v>19.178000000000001</v>
      </c>
    </row>
    <row r="67" spans="3:9" ht="24" customHeight="1" x14ac:dyDescent="0.25">
      <c r="C67" s="50" t="s">
        <v>1790</v>
      </c>
      <c r="D67" s="50"/>
      <c r="E67" s="49" t="s">
        <v>1791</v>
      </c>
      <c r="F67" s="51" t="s">
        <v>139</v>
      </c>
      <c r="G67" s="51" t="s">
        <v>1785</v>
      </c>
      <c r="H67" s="28" t="s">
        <v>140</v>
      </c>
      <c r="I67" s="28" t="s">
        <v>6</v>
      </c>
    </row>
    <row r="68" spans="3:9" x14ac:dyDescent="0.25">
      <c r="C68" s="386" t="s">
        <v>1833</v>
      </c>
      <c r="D68" s="386"/>
      <c r="E68" s="386"/>
      <c r="F68" s="5"/>
      <c r="G68" s="5"/>
    </row>
    <row r="69" spans="3:9" x14ac:dyDescent="0.25">
      <c r="C69" s="14">
        <v>37454</v>
      </c>
      <c r="D69" s="14"/>
      <c r="E69" s="4" t="s">
        <v>2687</v>
      </c>
      <c r="F69" s="5" t="s">
        <v>142</v>
      </c>
      <c r="G69" s="5">
        <v>1.05</v>
      </c>
      <c r="H69" s="15" t="str">
        <f>H61</f>
        <v>1,36</v>
      </c>
      <c r="I69" s="15">
        <f>H69*G69</f>
        <v>1.4280000000000002</v>
      </c>
    </row>
    <row r="70" spans="3:9" x14ac:dyDescent="0.25">
      <c r="C70" s="14" t="s">
        <v>1820</v>
      </c>
      <c r="D70" s="14"/>
      <c r="E70" s="4" t="str">
        <f>E46</f>
        <v>Selante acrilico ( Bautech, Quimicryl, Sika, Weber, Quartzolit ou Basf)</v>
      </c>
      <c r="F70" s="5" t="s">
        <v>1784</v>
      </c>
      <c r="G70" s="5">
        <v>0.04</v>
      </c>
      <c r="H70" s="36">
        <f>H46</f>
        <v>26.68</v>
      </c>
      <c r="I70" s="36">
        <f>H70*G70</f>
        <v>1.0671999999999999</v>
      </c>
    </row>
    <row r="71" spans="3:9" x14ac:dyDescent="0.25">
      <c r="C71" s="14">
        <v>3767</v>
      </c>
      <c r="D71" s="14"/>
      <c r="E71" s="4" t="s">
        <v>1821</v>
      </c>
      <c r="F71" s="5" t="s">
        <v>203</v>
      </c>
      <c r="G71" s="5">
        <v>0.06</v>
      </c>
      <c r="H71" s="15" t="str">
        <f>H47</f>
        <v>1,57</v>
      </c>
      <c r="I71" s="15">
        <f>H71*G71</f>
        <v>9.4200000000000006E-2</v>
      </c>
    </row>
    <row r="72" spans="3:9" x14ac:dyDescent="0.25">
      <c r="C72" s="14" t="s">
        <v>1820</v>
      </c>
      <c r="D72" s="14"/>
      <c r="E72" s="4" t="s">
        <v>4056</v>
      </c>
      <c r="F72" s="5" t="s">
        <v>142</v>
      </c>
      <c r="G72" s="5">
        <v>1.05</v>
      </c>
      <c r="H72" s="15">
        <f>H48</f>
        <v>3.69</v>
      </c>
      <c r="I72" s="15">
        <f>H72*G72</f>
        <v>3.8745000000000003</v>
      </c>
    </row>
    <row r="73" spans="3:9" x14ac:dyDescent="0.25">
      <c r="C73" s="14">
        <v>88310</v>
      </c>
      <c r="D73" s="14"/>
      <c r="E73" s="4" t="s">
        <v>1453</v>
      </c>
      <c r="F73" s="5" t="s">
        <v>1786</v>
      </c>
      <c r="G73" s="5">
        <v>0.45</v>
      </c>
      <c r="H73" s="15">
        <f>H49</f>
        <v>28.55</v>
      </c>
      <c r="I73" s="15">
        <f>H73*G73</f>
        <v>12.8475</v>
      </c>
    </row>
    <row r="74" spans="3:9" x14ac:dyDescent="0.25">
      <c r="C74" s="22"/>
      <c r="D74" s="22"/>
      <c r="E74" s="23"/>
      <c r="F74" s="24"/>
      <c r="G74" s="24"/>
      <c r="H74" s="25"/>
      <c r="I74" s="25">
        <f>SUM(I69:I73)</f>
        <v>19.311399999999999</v>
      </c>
    </row>
    <row r="75" spans="3:9" ht="24" customHeight="1" x14ac:dyDescent="0.25">
      <c r="C75" s="50" t="s">
        <v>1790</v>
      </c>
      <c r="D75" s="50"/>
      <c r="E75" s="49" t="s">
        <v>1791</v>
      </c>
      <c r="F75" s="51" t="s">
        <v>139</v>
      </c>
      <c r="G75" s="51" t="s">
        <v>1785</v>
      </c>
      <c r="H75" s="28" t="s">
        <v>140</v>
      </c>
      <c r="I75" s="28" t="s">
        <v>6</v>
      </c>
    </row>
    <row r="76" spans="3:9" ht="18.75" customHeight="1" x14ac:dyDescent="0.25">
      <c r="C76" s="387" t="s">
        <v>7346</v>
      </c>
      <c r="D76" s="387"/>
      <c r="E76" s="387"/>
      <c r="F76" s="5"/>
      <c r="G76" s="5"/>
      <c r="H76" s="36"/>
    </row>
    <row r="77" spans="3:9" ht="22.5" x14ac:dyDescent="0.25">
      <c r="C77" s="14" t="s">
        <v>1820</v>
      </c>
      <c r="D77" s="14"/>
      <c r="E77" s="174" t="s">
        <v>7347</v>
      </c>
      <c r="F77" s="5" t="s">
        <v>1348</v>
      </c>
      <c r="G77" s="5" t="s">
        <v>1823</v>
      </c>
      <c r="H77" s="36">
        <v>32.89</v>
      </c>
      <c r="I77" s="15">
        <f>H77*G77</f>
        <v>10.8537</v>
      </c>
    </row>
    <row r="78" spans="3:9" x14ac:dyDescent="0.25">
      <c r="C78" s="14">
        <v>88310</v>
      </c>
      <c r="D78" s="14"/>
      <c r="E78" s="4" t="s">
        <v>1453</v>
      </c>
      <c r="F78" s="5" t="s">
        <v>470</v>
      </c>
      <c r="G78" s="5" t="s">
        <v>1824</v>
      </c>
      <c r="H78" s="15">
        <f>IFERROR(IFERROR(VLOOKUP(C78,'SINAPI COMPOS. SINTÉTICO '!$G$5:$K$9786,5,0),VLOOKUP(C78,'SINAPI INSUMOS'!A73:$E$9728,5,0)),0)</f>
        <v>28.55</v>
      </c>
      <c r="I78" s="15">
        <f>H78*G78</f>
        <v>5.3388499999999999</v>
      </c>
    </row>
    <row r="79" spans="3:9" x14ac:dyDescent="0.25">
      <c r="C79" s="14">
        <v>88316</v>
      </c>
      <c r="D79" s="14"/>
      <c r="E79" s="4" t="s">
        <v>1459</v>
      </c>
      <c r="F79" s="5" t="s">
        <v>470</v>
      </c>
      <c r="G79" s="5" t="s">
        <v>1825</v>
      </c>
      <c r="H79" s="15">
        <f>IFERROR(IFERROR(VLOOKUP(C79,'SINAPI COMPOS. SINTÉTICO '!$G$5:$K$9786,5,0),VLOOKUP(C79,'SINAPI INSUMOS'!A74:$E$9728,5,0)),0)</f>
        <v>22.4</v>
      </c>
      <c r="I79" s="15">
        <f>H79*G79</f>
        <v>1.5456000000000001</v>
      </c>
    </row>
    <row r="80" spans="3:9" x14ac:dyDescent="0.25">
      <c r="C80" s="22"/>
      <c r="D80" s="22"/>
      <c r="E80" s="23"/>
      <c r="F80" s="24"/>
      <c r="G80" s="24"/>
      <c r="H80" s="25"/>
      <c r="I80" s="25">
        <f>SUM(I77:I79)</f>
        <v>17.738150000000001</v>
      </c>
    </row>
    <row r="81" spans="3:9" ht="24" customHeight="1" x14ac:dyDescent="0.25">
      <c r="C81" s="50" t="s">
        <v>1790</v>
      </c>
      <c r="D81" s="50"/>
      <c r="E81" s="49" t="s">
        <v>1791</v>
      </c>
      <c r="F81" s="51" t="s">
        <v>139</v>
      </c>
      <c r="G81" s="51" t="s">
        <v>1785</v>
      </c>
      <c r="H81" s="28" t="s">
        <v>140</v>
      </c>
      <c r="I81" s="28" t="s">
        <v>6</v>
      </c>
    </row>
    <row r="82" spans="3:9" x14ac:dyDescent="0.25">
      <c r="C82" s="386" t="s">
        <v>1834</v>
      </c>
      <c r="D82" s="386"/>
      <c r="E82" s="386"/>
      <c r="F82" s="5"/>
      <c r="G82" s="5"/>
    </row>
    <row r="83" spans="3:9" x14ac:dyDescent="0.25">
      <c r="C83" s="14" t="s">
        <v>1820</v>
      </c>
      <c r="D83" s="14"/>
      <c r="E83" s="4" t="s">
        <v>1822</v>
      </c>
      <c r="F83" s="5" t="s">
        <v>1784</v>
      </c>
      <c r="G83" s="52">
        <f>G70</f>
        <v>0.04</v>
      </c>
      <c r="H83" s="15">
        <f>H70</f>
        <v>26.68</v>
      </c>
      <c r="I83" s="15">
        <f>H83*G83</f>
        <v>1.0671999999999999</v>
      </c>
    </row>
    <row r="84" spans="3:9" x14ac:dyDescent="0.25">
      <c r="C84" s="14">
        <v>3767</v>
      </c>
      <c r="D84" s="14"/>
      <c r="E84" s="4" t="s">
        <v>1821</v>
      </c>
      <c r="F84" s="5" t="s">
        <v>203</v>
      </c>
      <c r="G84" s="5">
        <v>0.06</v>
      </c>
      <c r="H84" s="15">
        <f>H70</f>
        <v>26.68</v>
      </c>
      <c r="I84" s="15">
        <f>H84*G84</f>
        <v>1.6008</v>
      </c>
    </row>
    <row r="85" spans="3:9" x14ac:dyDescent="0.25">
      <c r="C85" s="14">
        <v>88310</v>
      </c>
      <c r="D85" s="14"/>
      <c r="E85" s="4" t="s">
        <v>1453</v>
      </c>
      <c r="F85" s="5" t="s">
        <v>1786</v>
      </c>
      <c r="G85" s="5">
        <v>0.1</v>
      </c>
      <c r="H85" s="15">
        <f>IFERROR(IFERROR(VLOOKUP(C85,'SINAPI COMPOS. SINTÉTICO '!$G$5:$K$9786,5,0),VLOOKUP(C85,'SINAPI INSUMOS'!A80:$E$9728,5,0)),0)</f>
        <v>28.55</v>
      </c>
      <c r="I85" s="15">
        <f>H85*G85</f>
        <v>2.8550000000000004</v>
      </c>
    </row>
    <row r="86" spans="3:9" x14ac:dyDescent="0.25">
      <c r="C86" s="22"/>
      <c r="D86" s="22"/>
      <c r="E86" s="23"/>
      <c r="F86" s="24"/>
      <c r="G86" s="24"/>
      <c r="H86" s="25"/>
      <c r="I86" s="25">
        <f>SUM(I83:I85)</f>
        <v>5.5230000000000006</v>
      </c>
    </row>
    <row r="87" spans="3:9" ht="24" customHeight="1" x14ac:dyDescent="0.25">
      <c r="C87" s="50" t="s">
        <v>1790</v>
      </c>
      <c r="D87" s="50"/>
      <c r="E87" s="49" t="s">
        <v>1791</v>
      </c>
      <c r="F87" s="51" t="s">
        <v>139</v>
      </c>
      <c r="G87" s="51" t="s">
        <v>1785</v>
      </c>
      <c r="H87" s="28" t="s">
        <v>140</v>
      </c>
      <c r="I87" s="28" t="s">
        <v>6</v>
      </c>
    </row>
    <row r="88" spans="3:9" x14ac:dyDescent="0.25">
      <c r="C88" s="386" t="s">
        <v>7344</v>
      </c>
      <c r="D88" s="386"/>
      <c r="E88" s="386"/>
      <c r="F88" s="5"/>
      <c r="G88" s="5"/>
    </row>
    <row r="89" spans="3:9" x14ac:dyDescent="0.25">
      <c r="C89" s="14" t="s">
        <v>1820</v>
      </c>
      <c r="D89" s="14"/>
      <c r="E89" s="4" t="s">
        <v>7345</v>
      </c>
      <c r="F89" s="5" t="s">
        <v>1348</v>
      </c>
      <c r="G89" s="52">
        <v>0.15</v>
      </c>
      <c r="H89" s="36">
        <v>18.739999999999998</v>
      </c>
      <c r="I89" s="15">
        <f>H89*G89</f>
        <v>2.8109999999999995</v>
      </c>
    </row>
    <row r="90" spans="3:9" x14ac:dyDescent="0.25">
      <c r="C90" s="14">
        <v>88310</v>
      </c>
      <c r="D90" s="14"/>
      <c r="E90" s="4" t="s">
        <v>1453</v>
      </c>
      <c r="F90" s="5" t="s">
        <v>203</v>
      </c>
      <c r="G90" s="5">
        <v>0.06</v>
      </c>
      <c r="H90" s="15">
        <f>IFERROR(IFERROR(VLOOKUP(C90,'SINAPI COMPOS. SINTÉTICO '!$G$5:$K$9786,5,0),VLOOKUP(C90,'SINAPI INSUMOS'!A85:$E$9728,5,0)),0)</f>
        <v>28.55</v>
      </c>
      <c r="I90" s="15">
        <f>H90*G90</f>
        <v>1.7130000000000001</v>
      </c>
    </row>
    <row r="91" spans="3:9" x14ac:dyDescent="0.25">
      <c r="C91" s="14">
        <v>88316</v>
      </c>
      <c r="D91" s="14"/>
      <c r="E91" s="4" t="s">
        <v>1459</v>
      </c>
      <c r="F91" s="5" t="s">
        <v>1786</v>
      </c>
      <c r="G91" s="5">
        <v>0.1</v>
      </c>
      <c r="H91" s="15">
        <f>IFERROR(IFERROR(VLOOKUP(C91,'SINAPI COMPOS. SINTÉTICO '!$G$5:$K$9786,5,0),VLOOKUP(C91,'SINAPI INSUMOS'!A86:$E$9728,5,0)),0)</f>
        <v>22.4</v>
      </c>
      <c r="I91" s="15">
        <f>H91*G91</f>
        <v>2.2399999999999998</v>
      </c>
    </row>
    <row r="92" spans="3:9" x14ac:dyDescent="0.25">
      <c r="C92" s="22"/>
      <c r="D92" s="22"/>
      <c r="E92" s="23"/>
      <c r="F92" s="24"/>
      <c r="G92" s="24"/>
      <c r="H92" s="25"/>
      <c r="I92" s="25">
        <f>SUM(I89:I91)</f>
        <v>6.7639999999999993</v>
      </c>
    </row>
    <row r="93" spans="3:9" ht="24" customHeight="1" x14ac:dyDescent="0.25">
      <c r="C93" s="50" t="s">
        <v>1790</v>
      </c>
      <c r="D93" s="50"/>
      <c r="E93" s="49" t="s">
        <v>1791</v>
      </c>
      <c r="F93" s="51" t="s">
        <v>139</v>
      </c>
      <c r="G93" s="51" t="s">
        <v>1785</v>
      </c>
      <c r="H93" s="28" t="s">
        <v>140</v>
      </c>
      <c r="I93" s="28" t="s">
        <v>6</v>
      </c>
    </row>
    <row r="94" spans="3:9" x14ac:dyDescent="0.25">
      <c r="C94" s="386" t="s">
        <v>1827</v>
      </c>
      <c r="D94" s="386"/>
      <c r="E94" s="386"/>
      <c r="F94" s="5"/>
      <c r="G94" s="5"/>
    </row>
    <row r="95" spans="3:9" x14ac:dyDescent="0.25">
      <c r="C95" s="14">
        <v>87325</v>
      </c>
      <c r="D95" s="14"/>
      <c r="E95" s="4" t="s">
        <v>1828</v>
      </c>
      <c r="F95" s="5" t="s">
        <v>1783</v>
      </c>
      <c r="G95" s="5">
        <v>1.5E-3</v>
      </c>
      <c r="H95" s="15">
        <f>IFERROR(IFERROR(VLOOKUP(C95,'SINAPI COMPOS. SINTÉTICO '!$G$5:$K$9786,5,0),VLOOKUP(C95,'SINAPI INSUMOS'!A90:$E$9728,5,0)),0)</f>
        <v>4134.71</v>
      </c>
      <c r="I95" s="15">
        <f>H95*G95</f>
        <v>6.2020650000000002</v>
      </c>
    </row>
    <row r="96" spans="3:9" x14ac:dyDescent="0.25">
      <c r="C96" s="14">
        <v>88309</v>
      </c>
      <c r="D96" s="14"/>
      <c r="E96" s="4" t="s">
        <v>1452</v>
      </c>
      <c r="F96" s="5" t="s">
        <v>1786</v>
      </c>
      <c r="G96" s="5">
        <v>4.2000000000000003E-2</v>
      </c>
      <c r="H96" s="15">
        <f>IFERROR(IFERROR(VLOOKUP(C96,'SINAPI COMPOS. SINTÉTICO '!$G$5:$K$9786,5,0),VLOOKUP(C96,'SINAPI INSUMOS'!A91:$E$9728,5,0)),0)</f>
        <v>27.06</v>
      </c>
      <c r="I96" s="15">
        <f>H96*G96</f>
        <v>1.13652</v>
      </c>
    </row>
    <row r="97" spans="3:9" x14ac:dyDescent="0.25">
      <c r="C97" s="14">
        <v>88316</v>
      </c>
      <c r="D97" s="14"/>
      <c r="E97" s="4" t="s">
        <v>1459</v>
      </c>
      <c r="F97" s="5" t="s">
        <v>1786</v>
      </c>
      <c r="G97" s="5">
        <v>4.1999999999999997E-3</v>
      </c>
      <c r="H97" s="15">
        <f>IFERROR(IFERROR(VLOOKUP(C97,'SINAPI COMPOS. SINTÉTICO '!$G$5:$K$9786,5,0),VLOOKUP(C97,'SINAPI INSUMOS'!A92:$E$9728,5,0)),0)</f>
        <v>22.4</v>
      </c>
      <c r="I97" s="15">
        <f>H97*G97</f>
        <v>9.4079999999999983E-2</v>
      </c>
    </row>
    <row r="98" spans="3:9" x14ac:dyDescent="0.25">
      <c r="C98" s="14">
        <v>37411</v>
      </c>
      <c r="D98" s="14"/>
      <c r="E98" s="4" t="s">
        <v>1816</v>
      </c>
      <c r="F98" s="5" t="s">
        <v>142</v>
      </c>
      <c r="G98" s="5">
        <v>0.42</v>
      </c>
      <c r="H98" s="15" t="str">
        <f>IFERROR(IFERROR(VLOOKUP(C98,'SINAPI COMPOS. SINTÉTICO '!$G$5:$K$9786,5,0),VLOOKUP(C98,'SINAPI INSUMOS'!A93:$E$9728,5,0)),0)</f>
        <v>16,88</v>
      </c>
      <c r="I98" s="15">
        <f>H98*G98</f>
        <v>7.089599999999999</v>
      </c>
    </row>
    <row r="99" spans="3:9" x14ac:dyDescent="0.25">
      <c r="C99" s="22"/>
      <c r="D99" s="22"/>
      <c r="E99" s="23"/>
      <c r="F99" s="24"/>
      <c r="G99" s="24"/>
      <c r="H99" s="25"/>
      <c r="I99" s="25">
        <f>SUM(I95:I98)</f>
        <v>14.522264999999999</v>
      </c>
    </row>
    <row r="101" spans="3:9" ht="22.5" x14ac:dyDescent="0.25">
      <c r="C101" s="50" t="s">
        <v>1790</v>
      </c>
      <c r="D101" s="118"/>
      <c r="E101" s="49" t="s">
        <v>1791</v>
      </c>
      <c r="F101" s="51" t="s">
        <v>139</v>
      </c>
      <c r="G101" s="119" t="s">
        <v>1785</v>
      </c>
      <c r="H101" s="120" t="s">
        <v>140</v>
      </c>
      <c r="I101" s="28" t="s">
        <v>6</v>
      </c>
    </row>
    <row r="102" spans="3:9" x14ac:dyDescent="0.25">
      <c r="C102" s="121" t="s">
        <v>4122</v>
      </c>
      <c r="D102" s="24" t="s">
        <v>4123</v>
      </c>
      <c r="E102" s="122" t="s">
        <v>4124</v>
      </c>
      <c r="F102" s="121" t="s">
        <v>4125</v>
      </c>
      <c r="G102" s="123"/>
      <c r="H102" s="24"/>
      <c r="I102" s="124">
        <f>I104</f>
        <v>6.120000000000001</v>
      </c>
    </row>
    <row r="103" spans="3:9" x14ac:dyDescent="0.2">
      <c r="C103" s="14">
        <v>88316</v>
      </c>
      <c r="D103" s="125" t="s">
        <v>1839</v>
      </c>
      <c r="E103" s="4" t="s">
        <v>1459</v>
      </c>
      <c r="F103" s="5" t="s">
        <v>1786</v>
      </c>
      <c r="G103" s="126">
        <v>0.4</v>
      </c>
      <c r="H103" s="127">
        <v>15.3</v>
      </c>
      <c r="I103" s="15">
        <f>H103*G103</f>
        <v>6.120000000000001</v>
      </c>
    </row>
    <row r="104" spans="3:9" x14ac:dyDescent="0.25">
      <c r="C104" s="128" t="s">
        <v>4126</v>
      </c>
      <c r="D104" s="24"/>
      <c r="E104" s="23"/>
      <c r="F104" s="24"/>
      <c r="G104" s="123"/>
      <c r="H104" s="129"/>
      <c r="I104" s="25">
        <f>SUM(I103:I103)</f>
        <v>6.120000000000001</v>
      </c>
    </row>
    <row r="106" spans="3:9" ht="22.5" x14ac:dyDescent="0.25">
      <c r="C106" s="50" t="s">
        <v>1790</v>
      </c>
      <c r="D106" s="118"/>
      <c r="E106" s="49" t="s">
        <v>1791</v>
      </c>
      <c r="F106" s="51" t="s">
        <v>139</v>
      </c>
      <c r="G106" s="119" t="s">
        <v>1785</v>
      </c>
      <c r="H106" s="120" t="s">
        <v>140</v>
      </c>
      <c r="I106" s="28" t="s">
        <v>6</v>
      </c>
    </row>
    <row r="107" spans="3:9" x14ac:dyDescent="0.25">
      <c r="C107" s="121" t="s">
        <v>4127</v>
      </c>
      <c r="D107" s="24" t="s">
        <v>4123</v>
      </c>
      <c r="E107" s="122" t="s">
        <v>4128</v>
      </c>
      <c r="F107" s="121" t="s">
        <v>4125</v>
      </c>
      <c r="G107" s="123"/>
      <c r="H107" s="24"/>
      <c r="I107" s="124">
        <f>I110</f>
        <v>9.7660000000000018</v>
      </c>
    </row>
    <row r="108" spans="3:9" x14ac:dyDescent="0.2">
      <c r="C108" s="14">
        <v>88316</v>
      </c>
      <c r="D108" s="125" t="s">
        <v>1839</v>
      </c>
      <c r="E108" s="4" t="s">
        <v>1459</v>
      </c>
      <c r="F108" s="5" t="s">
        <v>1786</v>
      </c>
      <c r="G108" s="126">
        <v>0.4</v>
      </c>
      <c r="H108" s="127">
        <v>15.3</v>
      </c>
      <c r="I108" s="15">
        <f>H108*G108</f>
        <v>6.120000000000001</v>
      </c>
    </row>
    <row r="109" spans="3:9" x14ac:dyDescent="0.2">
      <c r="C109" s="14">
        <v>5320</v>
      </c>
      <c r="D109" s="125" t="s">
        <v>1839</v>
      </c>
      <c r="E109" s="4" t="s">
        <v>6604</v>
      </c>
      <c r="F109" s="5" t="s">
        <v>1348</v>
      </c>
      <c r="G109" s="126">
        <v>0.1</v>
      </c>
      <c r="H109" s="127" t="s">
        <v>6605</v>
      </c>
      <c r="I109" s="15">
        <f>H109*G109</f>
        <v>3.6460000000000004</v>
      </c>
    </row>
    <row r="110" spans="3:9" x14ac:dyDescent="0.25">
      <c r="C110" s="128" t="s">
        <v>4126</v>
      </c>
      <c r="D110" s="24"/>
      <c r="E110" s="23"/>
      <c r="F110" s="24"/>
      <c r="G110" s="123"/>
      <c r="H110" s="129"/>
      <c r="I110" s="25">
        <f>SUM(I108:I109)</f>
        <v>9.7660000000000018</v>
      </c>
    </row>
    <row r="112" spans="3:9" ht="22.5" x14ac:dyDescent="0.25">
      <c r="C112" s="50" t="s">
        <v>1790</v>
      </c>
      <c r="D112" s="50"/>
      <c r="E112" s="49" t="s">
        <v>1791</v>
      </c>
      <c r="F112" s="51" t="s">
        <v>139</v>
      </c>
      <c r="G112" s="51" t="s">
        <v>1785</v>
      </c>
      <c r="H112" s="28" t="s">
        <v>140</v>
      </c>
      <c r="I112" s="28" t="s">
        <v>6</v>
      </c>
    </row>
    <row r="113" spans="3:9" x14ac:dyDescent="0.25">
      <c r="C113" s="386" t="s">
        <v>4984</v>
      </c>
      <c r="D113" s="386"/>
      <c r="E113" s="386"/>
      <c r="F113" s="5"/>
      <c r="G113" s="5"/>
    </row>
    <row r="114" spans="3:9" x14ac:dyDescent="0.25">
      <c r="C114" s="139">
        <v>1571</v>
      </c>
      <c r="D114" s="14"/>
      <c r="E114" s="4" t="s">
        <v>2691</v>
      </c>
      <c r="F114" s="5" t="s">
        <v>203</v>
      </c>
      <c r="G114" s="5" t="s">
        <v>4985</v>
      </c>
      <c r="H114" s="15" t="str">
        <f>IFERROR(IFERROR(VLOOKUP(C114,'SINAPI COMPOS. SINTÉTICO '!$G$5:$K$9786,5,0),VLOOKUP(C114,'SINAPI INSUMOS'!A109:$E$9728,5,0)),0)</f>
        <v>1,50</v>
      </c>
      <c r="I114" s="15">
        <f>H114*G114</f>
        <v>1.5</v>
      </c>
    </row>
    <row r="115" spans="3:9" x14ac:dyDescent="0.25">
      <c r="C115" s="139">
        <v>39446</v>
      </c>
      <c r="D115" s="14"/>
      <c r="E115" s="4" t="s">
        <v>2682</v>
      </c>
      <c r="F115" s="5" t="s">
        <v>203</v>
      </c>
      <c r="G115" s="5" t="s">
        <v>4985</v>
      </c>
      <c r="H115" s="15" t="str">
        <f>IFERROR(IFERROR(VLOOKUP(C115,'SINAPI COMPOS. SINTÉTICO '!$G$5:$K$9786,5,0),VLOOKUP(C115,'SINAPI INSUMOS'!A110:$E$9728,5,0)),0)</f>
        <v>123,90</v>
      </c>
      <c r="I115" s="15">
        <f>H115*G115</f>
        <v>123.9</v>
      </c>
    </row>
    <row r="116" spans="3:9" x14ac:dyDescent="0.25">
      <c r="C116" s="139">
        <v>88247</v>
      </c>
      <c r="D116" s="14"/>
      <c r="E116" s="4" t="s">
        <v>1403</v>
      </c>
      <c r="F116" s="5" t="s">
        <v>470</v>
      </c>
      <c r="G116" s="5" t="s">
        <v>4986</v>
      </c>
      <c r="H116" s="15">
        <f>IFERROR(IFERROR(VLOOKUP(C116,'SINAPI COMPOS. SINTÉTICO '!$G$5:$K$9786,5,0),VLOOKUP(C116,'SINAPI INSUMOS'!A111:$E$9728,5,0)),0)</f>
        <v>24.11</v>
      </c>
      <c r="I116" s="15">
        <f>H116*G116</f>
        <v>1.5984929999999999</v>
      </c>
    </row>
    <row r="117" spans="3:9" x14ac:dyDescent="0.25">
      <c r="C117" s="139">
        <v>88264</v>
      </c>
      <c r="D117" s="14"/>
      <c r="E117" s="4" t="s">
        <v>1417</v>
      </c>
      <c r="F117" s="5" t="s">
        <v>470</v>
      </c>
      <c r="G117" s="5" t="s">
        <v>4986</v>
      </c>
      <c r="H117" s="15">
        <f>IFERROR(IFERROR(VLOOKUP(C117,'SINAPI COMPOS. SINTÉTICO '!$G$5:$K$9786,5,0),VLOOKUP(C117,'SINAPI INSUMOS'!A112:$E$9728,5,0)),0)</f>
        <v>28.95</v>
      </c>
      <c r="I117" s="15">
        <f>H117*G117</f>
        <v>1.9193849999999999</v>
      </c>
    </row>
    <row r="118" spans="3:9" x14ac:dyDescent="0.25">
      <c r="C118" s="22"/>
      <c r="D118" s="22"/>
      <c r="E118" s="23"/>
      <c r="F118" s="24"/>
      <c r="G118" s="24"/>
      <c r="H118" s="25"/>
      <c r="I118" s="25">
        <f>SUM(I114:I117)</f>
        <v>128.917878</v>
      </c>
    </row>
  </sheetData>
  <sheetProtection insertRows="0"/>
  <mergeCells count="13">
    <mergeCell ref="C113:E113"/>
    <mergeCell ref="C25:E25"/>
    <mergeCell ref="C5:E5"/>
    <mergeCell ref="C15:E15"/>
    <mergeCell ref="C88:E88"/>
    <mergeCell ref="C94:E94"/>
    <mergeCell ref="C38:E38"/>
    <mergeCell ref="C44:E44"/>
    <mergeCell ref="C52:E52"/>
    <mergeCell ref="C60:E60"/>
    <mergeCell ref="C68:E68"/>
    <mergeCell ref="C76:E76"/>
    <mergeCell ref="C82:E82"/>
  </mergeCells>
  <printOptions horizontalCentered="1"/>
  <pageMargins left="0.51181102362204722" right="0.51181102362204722" top="0.78740157480314965" bottom="0.78740157480314965" header="0.31496062992125984" footer="0.31496062992125984"/>
  <pageSetup paperSize="9" scale="61" fitToHeight="0" orientation="portrait" horizontalDpi="4294967295" verticalDpi="4294967295" r:id="rId1"/>
  <headerFooter>
    <oddHeader xml:space="preserve">&amp;R&amp;"Arial,Normal"&amp;9V08_vigência 14.07.2017
</oddHeader>
    <oddFooter>&amp;C&amp;8Página &amp;P de &amp;N</oddFooter>
  </headerFooter>
  <ignoredErrors>
    <ignoredError sqref="H9:H11 H19:H21 H6:H8 H16:H18" unlockedFormula="1"/>
    <ignoredError sqref="E41:F41 G77:G79 E40:F40"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3BF18-DC48-4AAE-AA2F-17EE9ADB2035}">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26e69b9-d6c9-4d9b-8795-79b1976a0b29" xsi:nil="true"/>
    <lcf76f155ced4ddcb4097134ff3c332f xmlns="050c16f3-9933-475f-8deb-532ced867279">
      <Terms xmlns="http://schemas.microsoft.com/office/infopath/2007/PartnerControls"/>
    </lcf76f155ced4ddcb4097134ff3c332f>
    <DATAEHORA xmlns="050c16f3-9933-475f-8deb-532ced867279" xsi:nil="true"/>
    <_Flow_SignoffStatus xmlns="050c16f3-9933-475f-8deb-532ced86727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A9AE47D24A8848BD287736053D94EA" ma:contentTypeVersion="21" ma:contentTypeDescription="Crie um novo documento." ma:contentTypeScope="" ma:versionID="95e77e053bf627dd5fd72dff33b3b2e1">
  <xsd:schema xmlns:xsd="http://www.w3.org/2001/XMLSchema" xmlns:xs="http://www.w3.org/2001/XMLSchema" xmlns:p="http://schemas.microsoft.com/office/2006/metadata/properties" xmlns:ns1="http://schemas.microsoft.com/sharepoint/v3" xmlns:ns2="050c16f3-9933-475f-8deb-532ced867279" xmlns:ns3="826e69b9-d6c9-4d9b-8795-79b1976a0b29" targetNamespace="http://schemas.microsoft.com/office/2006/metadata/properties" ma:root="true" ma:fieldsID="b7cf6fa88f98d7436bebb2c06ef7d0f0" ns1:_="" ns2:_="" ns3:_="">
    <xsd:import namespace="http://schemas.microsoft.com/sharepoint/v3"/>
    <xsd:import namespace="050c16f3-9933-475f-8deb-532ced867279"/>
    <xsd:import namespace="826e69b9-d6c9-4d9b-8795-79b1976a0b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DATAEHORA"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0c16f3-9933-475f-8deb-532ced8672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DATAEHORA" ma:index="25" nillable="true" ma:displayName="DATA E HORA" ma:format="DateOnly" ma:internalName="DATAEHOR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_Flow_SignoffStatus" ma:index="28"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6e69b9-d6c9-4d9b-8795-79b1976a0b29"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2712c9d-d07c-46fa-a243-82666bd7cec0}" ma:internalName="TaxCatchAll" ma:showField="CatchAllData" ma:web="826e69b9-d6c9-4d9b-8795-79b1976a0b2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5612D6-F4E5-408D-978E-02B9292F35A2}">
  <ds:schemaRefs>
    <ds:schemaRef ds:uri="http://schemas.microsoft.com/office/2006/metadata/properties"/>
    <ds:schemaRef ds:uri="http://schemas.microsoft.com/office/infopath/2007/PartnerControls"/>
    <ds:schemaRef ds:uri="http://schemas.microsoft.com/sharepoint/v3"/>
    <ds:schemaRef ds:uri="826e69b9-d6c9-4d9b-8795-79b1976a0b29"/>
    <ds:schemaRef ds:uri="050c16f3-9933-475f-8deb-532ced867279"/>
  </ds:schemaRefs>
</ds:datastoreItem>
</file>

<file path=customXml/itemProps2.xml><?xml version="1.0" encoding="utf-8"?>
<ds:datastoreItem xmlns:ds="http://schemas.openxmlformats.org/officeDocument/2006/customXml" ds:itemID="{A939790C-63DD-4D2A-87D1-E0DF843F3127}"/>
</file>

<file path=customXml/itemProps3.xml><?xml version="1.0" encoding="utf-8"?>
<ds:datastoreItem xmlns:ds="http://schemas.openxmlformats.org/officeDocument/2006/customXml" ds:itemID="{583B17B1-5936-4A1F-8C33-4EF441A820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SINAPI COMPOS. SINTÉTICO </vt:lpstr>
      <vt:lpstr>SINAPI INSUMOS</vt:lpstr>
      <vt:lpstr>Orç_analítico_Hab</vt:lpstr>
      <vt:lpstr>comp.auxiliares</vt:lpstr>
      <vt:lpstr>Planilha1</vt:lpstr>
      <vt:lpstr>comp.auxiliares!Area_de_impressao</vt:lpstr>
      <vt:lpstr>Orç_analítico_Hab!Area_de_impressao</vt:lpstr>
      <vt:lpstr>comp.auxiliares!Titulos_de_impressao</vt:lpstr>
      <vt:lpstr>Orç_analítico_Hab!Titulos_de_impressao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Fabricio Machado Osmar</cp:lastModifiedBy>
  <cp:lastPrinted>2024-05-02T15:34:25Z</cp:lastPrinted>
  <dcterms:created xsi:type="dcterms:W3CDTF">2014-05-05T19:49:01Z</dcterms:created>
  <dcterms:modified xsi:type="dcterms:W3CDTF">2024-05-02T15:34:49Z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8e3ccc-a2d5-47ef-a346-8b41b705012e_Enabled">
    <vt:lpwstr>True</vt:lpwstr>
  </property>
  <property fmtid="{D5CDD505-2E9C-101B-9397-08002B2CF9AE}" pid="3" name="MSIP_Label_d28e3ccc-a2d5-47ef-a346-8b41b705012e_SiteId">
    <vt:lpwstr>ab9bba98-684a-43fb-add8-9c2bebede229</vt:lpwstr>
  </property>
  <property fmtid="{D5CDD505-2E9C-101B-9397-08002B2CF9AE}" pid="4" name="MSIP_Label_d28e3ccc-a2d5-47ef-a346-8b41b705012e_Owner">
    <vt:lpwstr>c137239@corp.caixa.gov.br</vt:lpwstr>
  </property>
  <property fmtid="{D5CDD505-2E9C-101B-9397-08002B2CF9AE}" pid="5" name="MSIP_Label_d28e3ccc-a2d5-47ef-a346-8b41b705012e_SetDate">
    <vt:lpwstr>2020-06-12T14:41:14.7682987Z</vt:lpwstr>
  </property>
  <property fmtid="{D5CDD505-2E9C-101B-9397-08002B2CF9AE}" pid="6" name="MSIP_Label_d28e3ccc-a2d5-47ef-a346-8b41b705012e_Name">
    <vt:lpwstr>#CONFIDENCIAL 05</vt:lpwstr>
  </property>
  <property fmtid="{D5CDD505-2E9C-101B-9397-08002B2CF9AE}" pid="7" name="MSIP_Label_d28e3ccc-a2d5-47ef-a346-8b41b705012e_Application">
    <vt:lpwstr>Microsoft Azure Information Protection</vt:lpwstr>
  </property>
  <property fmtid="{D5CDD505-2E9C-101B-9397-08002B2CF9AE}" pid="8" name="MSIP_Label_d28e3ccc-a2d5-47ef-a346-8b41b705012e_ActionId">
    <vt:lpwstr>1f0e0f2e-3b10-429c-856a-fd6b995df171</vt:lpwstr>
  </property>
  <property fmtid="{D5CDD505-2E9C-101B-9397-08002B2CF9AE}" pid="9" name="MSIP_Label_d28e3ccc-a2d5-47ef-a346-8b41b705012e_Parent">
    <vt:lpwstr>218ac7aa-230a-49d4-af43-c1ab71d0c293</vt:lpwstr>
  </property>
  <property fmtid="{D5CDD505-2E9C-101B-9397-08002B2CF9AE}" pid="10" name="MSIP_Label_d28e3ccc-a2d5-47ef-a346-8b41b705012e_Extended_MSFT_Method">
    <vt:lpwstr>Manual</vt:lpwstr>
  </property>
  <property fmtid="{D5CDD505-2E9C-101B-9397-08002B2CF9AE}" pid="11" name="MSIP_Label_b1225c17-9690-4259-b46d-44f6eee33935_Enabled">
    <vt:lpwstr>true</vt:lpwstr>
  </property>
  <property fmtid="{D5CDD505-2E9C-101B-9397-08002B2CF9AE}" pid="12" name="MSIP_Label_b1225c17-9690-4259-b46d-44f6eee33935_SetDate">
    <vt:lpwstr>2022-05-30T16:21:46Z</vt:lpwstr>
  </property>
  <property fmtid="{D5CDD505-2E9C-101B-9397-08002B2CF9AE}" pid="13" name="MSIP_Label_b1225c17-9690-4259-b46d-44f6eee33935_Method">
    <vt:lpwstr>Privileged</vt:lpwstr>
  </property>
  <property fmtid="{D5CDD505-2E9C-101B-9397-08002B2CF9AE}" pid="14" name="MSIP_Label_b1225c17-9690-4259-b46d-44f6eee33935_Name">
    <vt:lpwstr>#INTERNO.CONFIDENCIAL</vt:lpwstr>
  </property>
  <property fmtid="{D5CDD505-2E9C-101B-9397-08002B2CF9AE}" pid="15" name="MSIP_Label_b1225c17-9690-4259-b46d-44f6eee33935_SiteId">
    <vt:lpwstr>ab9bba98-684a-43fb-add8-9c2bebede229</vt:lpwstr>
  </property>
  <property fmtid="{D5CDD505-2E9C-101B-9397-08002B2CF9AE}" pid="16" name="MSIP_Label_b1225c17-9690-4259-b46d-44f6eee33935_ActionId">
    <vt:lpwstr>3693cd6b-d9cf-46f1-92f6-071abe1101fe</vt:lpwstr>
  </property>
  <property fmtid="{D5CDD505-2E9C-101B-9397-08002B2CF9AE}" pid="17" name="MSIP_Label_b1225c17-9690-4259-b46d-44f6eee33935_ContentBits">
    <vt:lpwstr>1</vt:lpwstr>
  </property>
  <property fmtid="{D5CDD505-2E9C-101B-9397-08002B2CF9AE}" pid="18" name="ContentTypeId">
    <vt:lpwstr>0x0101003CA9AE47D24A8848BD287736053D94EA</vt:lpwstr>
  </property>
  <property fmtid="{D5CDD505-2E9C-101B-9397-08002B2CF9AE}" pid="19" name="MediaServiceImageTags">
    <vt:lpwstr/>
  </property>
</Properties>
</file>